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pivotCache/pivotCacheDefinition5.xml" ContentType="application/vnd.openxmlformats-officedocument.spreadsheetml.pivotCacheDefinition+xml"/>
  <Override PartName="/xl/pivotCache/pivotCacheRecords5.xml" ContentType="application/vnd.openxmlformats-officedocument.spreadsheetml.pivotCacheRecords+xml"/>
  <Override PartName="/xl/pivotCache/pivotCacheDefinition6.xml" ContentType="application/vnd.openxmlformats-officedocument.spreadsheetml.pivotCacheDefinition+xml"/>
  <Override PartName="/xl/pivotCache/pivotCacheRecords6.xml" ContentType="application/vnd.openxmlformats-officedocument.spreadsheetml.pivotCacheRecords+xml"/>
  <Override PartName="/xl/pivotCache/pivotCacheDefinition7.xml" ContentType="application/vnd.openxmlformats-officedocument.spreadsheetml.pivotCacheDefinition+xml"/>
  <Override PartName="/xl/pivotCache/pivotCacheRecords7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drawings/drawing1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S:\London Files\Present Projects\14972 BH and SSW 2023\5. Survey Results\5.2 CTC\Streatham Wells\"/>
    </mc:Choice>
  </mc:AlternateContent>
  <xr:revisionPtr revIDLastSave="0" documentId="13_ncr:1_{3D75B8B4-CD59-4F80-874F-5D605F817B88}" xr6:coauthVersionLast="47" xr6:coauthVersionMax="47" xr10:uidLastSave="{00000000-0000-0000-0000-000000000000}"/>
  <bookViews>
    <workbookView xWindow="-108" yWindow="-108" windowWidth="23256" windowHeight="12576" tabRatio="837" xr2:uid="{00000000-000D-0000-FFFF-FFFF00000000}"/>
  </bookViews>
  <sheets>
    <sheet name="Site 5 Diagram" sheetId="19" r:id="rId1"/>
    <sheet name="Site 5 31012024" sheetId="76" r:id="rId2"/>
    <sheet name="Site 5 peak hour 31012024" sheetId="77" r:id="rId3"/>
    <sheet name="Site 5 01022024" sheetId="93" r:id="rId4"/>
    <sheet name="Site 5 peak hour 01022024" sheetId="94" r:id="rId5"/>
    <sheet name="Site 5 02022024" sheetId="95" r:id="rId6"/>
    <sheet name="Site 5 peak hour 02022024" sheetId="96" r:id="rId7"/>
    <sheet name="Site 5 03022024" sheetId="97" r:id="rId8"/>
    <sheet name="Site 5 peak hour 03022024" sheetId="98" r:id="rId9"/>
    <sheet name="Site 5 04022024" sheetId="99" r:id="rId10"/>
    <sheet name="Site 5 peak hour 04022024" sheetId="100" r:id="rId11"/>
    <sheet name="Site 5 05022024" sheetId="101" r:id="rId12"/>
    <sheet name="Site 5 peak hour 05022024" sheetId="102" r:id="rId13"/>
    <sheet name="Site 5 06022024" sheetId="103" r:id="rId14"/>
    <sheet name="Site 5 peak hour 06022024" sheetId="104" r:id="rId15"/>
  </sheets>
  <externalReferences>
    <externalReference r:id="rId16"/>
  </externalReferences>
  <definedNames>
    <definedName name="_xlnm._FilterDatabase" localSheetId="9" hidden="1">'Site 5 04022024'!$A$12:$ET$133</definedName>
    <definedName name="_xlnm._FilterDatabase" localSheetId="13" hidden="1">'Site 5 06022024'!$A$11:$A$133</definedName>
    <definedName name="car" localSheetId="0">#REF!</definedName>
    <definedName name="car">#REF!</definedName>
    <definedName name="coach" localSheetId="0">#REF!</definedName>
    <definedName name="coach">#REF!</definedName>
    <definedName name="lgv" localSheetId="0">#REF!</definedName>
    <definedName name="lgv">#REF!</definedName>
    <definedName name="mcl" localSheetId="0">#REF!</definedName>
    <definedName name="mcl">#REF!</definedName>
    <definedName name="NEW" localSheetId="0">#REF!</definedName>
    <definedName name="NEW">#REF!</definedName>
    <definedName name="ogva" localSheetId="0">#REF!</definedName>
    <definedName name="ogva">#REF!</definedName>
    <definedName name="ogvb" localSheetId="0">#REF!</definedName>
    <definedName name="ogvb">#REF!</definedName>
    <definedName name="pcl" localSheetId="0">#REF!</definedName>
    <definedName name="pcl">#REF!</definedName>
    <definedName name="_xlnm.Print_Area" localSheetId="3">'Site 5 01022024'!$A:$ES</definedName>
    <definedName name="_xlnm.Print_Area" localSheetId="5">'Site 5 02022024'!$A:$ES</definedName>
    <definedName name="_xlnm.Print_Area" localSheetId="7">'Site 5 03022024'!$A:$ES</definedName>
    <definedName name="_xlnm.Print_Area" localSheetId="9">'Site 5 04022024'!$A:$ES</definedName>
    <definedName name="_xlnm.Print_Area" localSheetId="11">'Site 5 05022024'!$A:$ES</definedName>
    <definedName name="_xlnm.Print_Area" localSheetId="13">'Site 5 06022024'!$A:$ES</definedName>
    <definedName name="_xlnm.Print_Area" localSheetId="1">'Site 5 31012024'!$A:$ES</definedName>
    <definedName name="_xlnm.Print_Titles" localSheetId="3">'Site 5 01022024'!$1:$12</definedName>
    <definedName name="_xlnm.Print_Titles" localSheetId="5">'Site 5 02022024'!$1:$12</definedName>
    <definedName name="_xlnm.Print_Titles" localSheetId="7">'Site 5 03022024'!$1:$12</definedName>
    <definedName name="_xlnm.Print_Titles" localSheetId="9">'Site 5 04022024'!$1:$12</definedName>
    <definedName name="_xlnm.Print_Titles" localSheetId="11">'Site 5 05022024'!$1:$12</definedName>
    <definedName name="_xlnm.Print_Titles" localSheetId="13">'Site 5 06022024'!$1:$12</definedName>
    <definedName name="_xlnm.Print_Titles" localSheetId="1">'Site 5 31012024'!$1:$12</definedName>
    <definedName name="psv" localSheetId="0">#REF!</definedName>
    <definedName name="psv">#REF!</definedName>
    <definedName name="q" localSheetId="0">#REF!</definedName>
    <definedName name="q">#REF!</definedName>
    <definedName name="qwqw" localSheetId="0">#REF!</definedName>
    <definedName name="qwqw">#REF!</definedName>
    <definedName name="RE" localSheetId="0">#REF!</definedName>
    <definedName name="RE">#REF!</definedName>
    <definedName name="StaffList">[1]Datapickndrop!$B$15:$B$122</definedName>
    <definedName name="taxi" localSheetId="0">#REF!</definedName>
    <definedName name="taxi">#REF!</definedName>
  </definedNames>
  <calcPr calcId="181029"/>
  <pivotCaches>
    <pivotCache cacheId="35" r:id="rId17"/>
    <pivotCache cacheId="36" r:id="rId18"/>
    <pivotCache cacheId="37" r:id="rId19"/>
    <pivotCache cacheId="38" r:id="rId20"/>
    <pivotCache cacheId="39" r:id="rId21"/>
    <pivotCache cacheId="40" r:id="rId22"/>
    <pivotCache cacheId="41" r:id="rId23"/>
  </pivotCaches>
</workbook>
</file>

<file path=xl/calcChain.xml><?xml version="1.0" encoding="utf-8"?>
<calcChain xmlns="http://schemas.openxmlformats.org/spreadsheetml/2006/main">
  <c r="CJ132" i="93" l="1"/>
  <c r="CI132" i="93"/>
  <c r="CH132" i="93"/>
  <c r="CG132" i="93"/>
  <c r="CF132" i="93"/>
  <c r="CE132" i="93"/>
  <c r="CD132" i="93"/>
  <c r="BZ132" i="93"/>
  <c r="BY132" i="93"/>
  <c r="BX132" i="93"/>
  <c r="BW132" i="93"/>
  <c r="BV132" i="93"/>
  <c r="BU132" i="93"/>
  <c r="BT132" i="93"/>
  <c r="BP132" i="93"/>
  <c r="BO132" i="93"/>
  <c r="BN132" i="93"/>
  <c r="BM132" i="93"/>
  <c r="BL132" i="93"/>
  <c r="BK132" i="93"/>
  <c r="BJ132" i="93"/>
  <c r="BF132" i="93"/>
  <c r="BE132" i="93"/>
  <c r="BD132" i="93"/>
  <c r="BC132" i="93"/>
  <c r="BB132" i="93"/>
  <c r="BA132" i="93"/>
  <c r="AZ132" i="93"/>
  <c r="AV132" i="93"/>
  <c r="AU132" i="93"/>
  <c r="AT132" i="93"/>
  <c r="AS132" i="93"/>
  <c r="AR132" i="93"/>
  <c r="AQ132" i="93"/>
  <c r="AP132" i="93"/>
  <c r="AL132" i="93"/>
  <c r="AK132" i="93"/>
  <c r="AJ132" i="93"/>
  <c r="AI132" i="93"/>
  <c r="AH132" i="93"/>
  <c r="AG132" i="93"/>
  <c r="AF132" i="93"/>
  <c r="AB132" i="93"/>
  <c r="AA132" i="93"/>
  <c r="Z132" i="93"/>
  <c r="Y132" i="93"/>
  <c r="X132" i="93"/>
  <c r="W132" i="93"/>
  <c r="V132" i="93"/>
  <c r="R132" i="93"/>
  <c r="Q132" i="93"/>
  <c r="P132" i="93"/>
  <c r="O132" i="93"/>
  <c r="N132" i="93"/>
  <c r="M132" i="93"/>
  <c r="L132" i="93"/>
  <c r="H132" i="93"/>
  <c r="G132" i="93"/>
  <c r="F132" i="93"/>
  <c r="E132" i="93"/>
  <c r="D132" i="93"/>
  <c r="C132" i="93"/>
  <c r="B132" i="93"/>
  <c r="CJ132" i="95"/>
  <c r="CI132" i="95"/>
  <c r="CH132" i="95"/>
  <c r="CG132" i="95"/>
  <c r="CF132" i="95"/>
  <c r="CE132" i="95"/>
  <c r="CD132" i="95"/>
  <c r="BZ132" i="95"/>
  <c r="BY132" i="95"/>
  <c r="BX132" i="95"/>
  <c r="BW132" i="95"/>
  <c r="BV132" i="95"/>
  <c r="BU132" i="95"/>
  <c r="BT132" i="95"/>
  <c r="BP132" i="95"/>
  <c r="BO132" i="95"/>
  <c r="BN132" i="95"/>
  <c r="BM132" i="95"/>
  <c r="BL132" i="95"/>
  <c r="BK132" i="95"/>
  <c r="BJ132" i="95"/>
  <c r="BF132" i="95"/>
  <c r="BE132" i="95"/>
  <c r="BD132" i="95"/>
  <c r="BC132" i="95"/>
  <c r="BB132" i="95"/>
  <c r="BA132" i="95"/>
  <c r="AZ132" i="95"/>
  <c r="AV132" i="95"/>
  <c r="AU132" i="95"/>
  <c r="AT132" i="95"/>
  <c r="AS132" i="95"/>
  <c r="AR132" i="95"/>
  <c r="AQ132" i="95"/>
  <c r="AP132" i="95"/>
  <c r="AL132" i="95"/>
  <c r="AK132" i="95"/>
  <c r="AJ132" i="95"/>
  <c r="AI132" i="95"/>
  <c r="AH132" i="95"/>
  <c r="AG132" i="95"/>
  <c r="AF132" i="95"/>
  <c r="AB132" i="95"/>
  <c r="AA132" i="95"/>
  <c r="Z132" i="95"/>
  <c r="Y132" i="95"/>
  <c r="X132" i="95"/>
  <c r="W132" i="95"/>
  <c r="V132" i="95"/>
  <c r="R132" i="95"/>
  <c r="Q132" i="95"/>
  <c r="P132" i="95"/>
  <c r="O132" i="95"/>
  <c r="N132" i="95"/>
  <c r="M132" i="95"/>
  <c r="L132" i="95"/>
  <c r="H132" i="95"/>
  <c r="G132" i="95"/>
  <c r="F132" i="95"/>
  <c r="E132" i="95"/>
  <c r="D132" i="95"/>
  <c r="C132" i="95"/>
  <c r="B132" i="95"/>
  <c r="CJ132" i="97"/>
  <c r="CI132" i="97"/>
  <c r="CH132" i="97"/>
  <c r="CG132" i="97"/>
  <c r="CF132" i="97"/>
  <c r="CE132" i="97"/>
  <c r="CD132" i="97"/>
  <c r="BZ132" i="97"/>
  <c r="BY132" i="97"/>
  <c r="BX132" i="97"/>
  <c r="BW132" i="97"/>
  <c r="BV132" i="97"/>
  <c r="BU132" i="97"/>
  <c r="BT132" i="97"/>
  <c r="BP132" i="97"/>
  <c r="BO132" i="97"/>
  <c r="BN132" i="97"/>
  <c r="BM132" i="97"/>
  <c r="BL132" i="97"/>
  <c r="BK132" i="97"/>
  <c r="BJ132" i="97"/>
  <c r="BF132" i="97"/>
  <c r="BE132" i="97"/>
  <c r="BD132" i="97"/>
  <c r="BC132" i="97"/>
  <c r="BB132" i="97"/>
  <c r="BA132" i="97"/>
  <c r="AZ132" i="97"/>
  <c r="AV132" i="97"/>
  <c r="AU132" i="97"/>
  <c r="AT132" i="97"/>
  <c r="AS132" i="97"/>
  <c r="AR132" i="97"/>
  <c r="AQ132" i="97"/>
  <c r="AP132" i="97"/>
  <c r="AL132" i="97"/>
  <c r="AK132" i="97"/>
  <c r="AJ132" i="97"/>
  <c r="AI132" i="97"/>
  <c r="AH132" i="97"/>
  <c r="AG132" i="97"/>
  <c r="AF132" i="97"/>
  <c r="AB132" i="97"/>
  <c r="AA132" i="97"/>
  <c r="Z132" i="97"/>
  <c r="Y132" i="97"/>
  <c r="X132" i="97"/>
  <c r="W132" i="97"/>
  <c r="V132" i="97"/>
  <c r="R132" i="97"/>
  <c r="Q132" i="97"/>
  <c r="P132" i="97"/>
  <c r="O132" i="97"/>
  <c r="N132" i="97"/>
  <c r="M132" i="97"/>
  <c r="L132" i="97"/>
  <c r="H132" i="97"/>
  <c r="G132" i="97"/>
  <c r="F132" i="97"/>
  <c r="E132" i="97"/>
  <c r="D132" i="97"/>
  <c r="C132" i="97"/>
  <c r="B132" i="97"/>
  <c r="CJ132" i="99"/>
  <c r="CI132" i="99"/>
  <c r="CH132" i="99"/>
  <c r="CG132" i="99"/>
  <c r="CF132" i="99"/>
  <c r="CE132" i="99"/>
  <c r="CD132" i="99"/>
  <c r="BZ132" i="99"/>
  <c r="BY132" i="99"/>
  <c r="BX132" i="99"/>
  <c r="BW132" i="99"/>
  <c r="BV132" i="99"/>
  <c r="BU132" i="99"/>
  <c r="BT132" i="99"/>
  <c r="BP132" i="99"/>
  <c r="BO132" i="99"/>
  <c r="BN132" i="99"/>
  <c r="BM132" i="99"/>
  <c r="BL132" i="99"/>
  <c r="BK132" i="99"/>
  <c r="BJ132" i="99"/>
  <c r="BF132" i="99"/>
  <c r="BE132" i="99"/>
  <c r="BD132" i="99"/>
  <c r="BC132" i="99"/>
  <c r="BB132" i="99"/>
  <c r="BA132" i="99"/>
  <c r="AZ132" i="99"/>
  <c r="AV132" i="99"/>
  <c r="AU132" i="99"/>
  <c r="AT132" i="99"/>
  <c r="AS132" i="99"/>
  <c r="AR132" i="99"/>
  <c r="AQ132" i="99"/>
  <c r="AP132" i="99"/>
  <c r="AL132" i="99"/>
  <c r="AK132" i="99"/>
  <c r="AJ132" i="99"/>
  <c r="AI132" i="99"/>
  <c r="AH132" i="99"/>
  <c r="AG132" i="99"/>
  <c r="AF132" i="99"/>
  <c r="AB132" i="99"/>
  <c r="AA132" i="99"/>
  <c r="Z132" i="99"/>
  <c r="Y132" i="99"/>
  <c r="X132" i="99"/>
  <c r="W132" i="99"/>
  <c r="V132" i="99"/>
  <c r="R132" i="99"/>
  <c r="Q132" i="99"/>
  <c r="P132" i="99"/>
  <c r="O132" i="99"/>
  <c r="N132" i="99"/>
  <c r="M132" i="99"/>
  <c r="L132" i="99"/>
  <c r="H132" i="99"/>
  <c r="G132" i="99"/>
  <c r="F132" i="99"/>
  <c r="E132" i="99"/>
  <c r="D132" i="99"/>
  <c r="C132" i="99"/>
  <c r="B132" i="99"/>
  <c r="CJ132" i="101"/>
  <c r="CI132" i="101"/>
  <c r="CH132" i="101"/>
  <c r="CG132" i="101"/>
  <c r="CF132" i="101"/>
  <c r="CE132" i="101"/>
  <c r="CD132" i="101"/>
  <c r="BZ132" i="101"/>
  <c r="BY132" i="101"/>
  <c r="BX132" i="101"/>
  <c r="BW132" i="101"/>
  <c r="BV132" i="101"/>
  <c r="BU132" i="101"/>
  <c r="BT132" i="101"/>
  <c r="BP132" i="101"/>
  <c r="BO132" i="101"/>
  <c r="BN132" i="101"/>
  <c r="BM132" i="101"/>
  <c r="BL132" i="101"/>
  <c r="BK132" i="101"/>
  <c r="BJ132" i="101"/>
  <c r="BF132" i="101"/>
  <c r="BE132" i="101"/>
  <c r="BD132" i="101"/>
  <c r="BC132" i="101"/>
  <c r="BB132" i="101"/>
  <c r="BA132" i="101"/>
  <c r="AZ132" i="101"/>
  <c r="AV132" i="101"/>
  <c r="AU132" i="101"/>
  <c r="AT132" i="101"/>
  <c r="AS132" i="101"/>
  <c r="AR132" i="101"/>
  <c r="AQ132" i="101"/>
  <c r="AP132" i="101"/>
  <c r="AL132" i="101"/>
  <c r="AK132" i="101"/>
  <c r="AJ132" i="101"/>
  <c r="AI132" i="101"/>
  <c r="AH132" i="101"/>
  <c r="AG132" i="101"/>
  <c r="AF132" i="101"/>
  <c r="AB132" i="101"/>
  <c r="AA132" i="101"/>
  <c r="Z132" i="101"/>
  <c r="Y132" i="101"/>
  <c r="X132" i="101"/>
  <c r="W132" i="101"/>
  <c r="V132" i="101"/>
  <c r="R132" i="101"/>
  <c r="Q132" i="101"/>
  <c r="P132" i="101"/>
  <c r="O132" i="101"/>
  <c r="N132" i="101"/>
  <c r="M132" i="101"/>
  <c r="L132" i="101"/>
  <c r="H132" i="101"/>
  <c r="G132" i="101"/>
  <c r="F132" i="101"/>
  <c r="E132" i="101"/>
  <c r="D132" i="101"/>
  <c r="C132" i="101"/>
  <c r="B132" i="101"/>
  <c r="CJ132" i="103"/>
  <c r="CI132" i="103"/>
  <c r="CH132" i="103"/>
  <c r="CG132" i="103"/>
  <c r="CF132" i="103"/>
  <c r="CE132" i="103"/>
  <c r="CD132" i="103"/>
  <c r="BZ132" i="103"/>
  <c r="BY132" i="103"/>
  <c r="BX132" i="103"/>
  <c r="BW132" i="103"/>
  <c r="BV132" i="103"/>
  <c r="BU132" i="103"/>
  <c r="BT132" i="103"/>
  <c r="BP132" i="103"/>
  <c r="BO132" i="103"/>
  <c r="BN132" i="103"/>
  <c r="BM132" i="103"/>
  <c r="BL132" i="103"/>
  <c r="BK132" i="103"/>
  <c r="BJ132" i="103"/>
  <c r="BF132" i="103"/>
  <c r="BE132" i="103"/>
  <c r="BD132" i="103"/>
  <c r="BC132" i="103"/>
  <c r="BB132" i="103"/>
  <c r="BA132" i="103"/>
  <c r="AZ132" i="103"/>
  <c r="AV132" i="103"/>
  <c r="AU132" i="103"/>
  <c r="AT132" i="103"/>
  <c r="AS132" i="103"/>
  <c r="AR132" i="103"/>
  <c r="AQ132" i="103"/>
  <c r="AP132" i="103"/>
  <c r="AL132" i="103"/>
  <c r="AK132" i="103"/>
  <c r="AJ132" i="103"/>
  <c r="AI132" i="103"/>
  <c r="AH132" i="103"/>
  <c r="AG132" i="103"/>
  <c r="AF132" i="103"/>
  <c r="AB132" i="103"/>
  <c r="AA132" i="103"/>
  <c r="Z132" i="103"/>
  <c r="Y132" i="103"/>
  <c r="X132" i="103"/>
  <c r="W132" i="103"/>
  <c r="V132" i="103"/>
  <c r="R132" i="103"/>
  <c r="Q132" i="103"/>
  <c r="P132" i="103"/>
  <c r="O132" i="103"/>
  <c r="N132" i="103"/>
  <c r="M132" i="103"/>
  <c r="L132" i="103"/>
  <c r="H132" i="103"/>
  <c r="G132" i="103"/>
  <c r="F132" i="103"/>
  <c r="E132" i="103"/>
  <c r="D132" i="103"/>
  <c r="C132" i="103"/>
  <c r="B132" i="103"/>
  <c r="CJ132" i="76"/>
  <c r="CI132" i="76"/>
  <c r="CH132" i="76"/>
  <c r="CG132" i="76"/>
  <c r="CF132" i="76"/>
  <c r="CE132" i="76"/>
  <c r="CD132" i="76"/>
  <c r="BZ132" i="76"/>
  <c r="BY132" i="76"/>
  <c r="BX132" i="76"/>
  <c r="BW132" i="76"/>
  <c r="BV132" i="76"/>
  <c r="BU132" i="76"/>
  <c r="BT132" i="76"/>
  <c r="BP132" i="76"/>
  <c r="BO132" i="76"/>
  <c r="BN132" i="76"/>
  <c r="BM132" i="76"/>
  <c r="BL132" i="76"/>
  <c r="BK132" i="76"/>
  <c r="BJ132" i="76"/>
  <c r="BF132" i="76"/>
  <c r="BE132" i="76"/>
  <c r="BD132" i="76"/>
  <c r="BC132" i="76"/>
  <c r="BB132" i="76"/>
  <c r="BA132" i="76"/>
  <c r="AZ132" i="76"/>
  <c r="AV132" i="76"/>
  <c r="AU132" i="76"/>
  <c r="AT132" i="76"/>
  <c r="AS132" i="76"/>
  <c r="AR132" i="76"/>
  <c r="AQ132" i="76"/>
  <c r="AP132" i="76"/>
  <c r="AL132" i="76"/>
  <c r="AK132" i="76"/>
  <c r="AJ132" i="76"/>
  <c r="AI132" i="76"/>
  <c r="AH132" i="76"/>
  <c r="AG132" i="76"/>
  <c r="AF132" i="76"/>
  <c r="AB132" i="76"/>
  <c r="AA132" i="76"/>
  <c r="Z132" i="76"/>
  <c r="Y132" i="76"/>
  <c r="X132" i="76"/>
  <c r="W132" i="76"/>
  <c r="V132" i="76"/>
  <c r="R132" i="76"/>
  <c r="Q132" i="76"/>
  <c r="P132" i="76"/>
  <c r="O132" i="76"/>
  <c r="N132" i="76"/>
  <c r="M132" i="76"/>
  <c r="L132" i="76"/>
  <c r="H132" i="76"/>
  <c r="G132" i="76"/>
  <c r="F132" i="76"/>
  <c r="E132" i="76"/>
  <c r="D132" i="76"/>
  <c r="C132" i="76"/>
  <c r="B132" i="76"/>
  <c r="CJ127" i="93"/>
  <c r="CI127" i="93"/>
  <c r="CH127" i="93"/>
  <c r="CG127" i="93"/>
  <c r="CF127" i="93"/>
  <c r="CE127" i="93"/>
  <c r="CD127" i="93"/>
  <c r="BZ127" i="93"/>
  <c r="BY127" i="93"/>
  <c r="BX127" i="93"/>
  <c r="BW127" i="93"/>
  <c r="BV127" i="93"/>
  <c r="BU127" i="93"/>
  <c r="BT127" i="93"/>
  <c r="BP127" i="93"/>
  <c r="BO127" i="93"/>
  <c r="BN127" i="93"/>
  <c r="BM127" i="93"/>
  <c r="BL127" i="93"/>
  <c r="BK127" i="93"/>
  <c r="BJ127" i="93"/>
  <c r="BF127" i="93"/>
  <c r="BE127" i="93"/>
  <c r="BD127" i="93"/>
  <c r="BC127" i="93"/>
  <c r="BB127" i="93"/>
  <c r="BA127" i="93"/>
  <c r="AZ127" i="93"/>
  <c r="AV127" i="93"/>
  <c r="AU127" i="93"/>
  <c r="AT127" i="93"/>
  <c r="AS127" i="93"/>
  <c r="AR127" i="93"/>
  <c r="AQ127" i="93"/>
  <c r="AP127" i="93"/>
  <c r="AL127" i="93"/>
  <c r="AK127" i="93"/>
  <c r="AJ127" i="93"/>
  <c r="AI127" i="93"/>
  <c r="AH127" i="93"/>
  <c r="AG127" i="93"/>
  <c r="AF127" i="93"/>
  <c r="AB127" i="93"/>
  <c r="AA127" i="93"/>
  <c r="Z127" i="93"/>
  <c r="Y127" i="93"/>
  <c r="X127" i="93"/>
  <c r="W127" i="93"/>
  <c r="V127" i="93"/>
  <c r="AD127" i="93" s="1"/>
  <c r="R127" i="93"/>
  <c r="Q127" i="93"/>
  <c r="P127" i="93"/>
  <c r="O127" i="93"/>
  <c r="N127" i="93"/>
  <c r="M127" i="93"/>
  <c r="L127" i="93"/>
  <c r="H127" i="93"/>
  <c r="G127" i="93"/>
  <c r="F127" i="93"/>
  <c r="E127" i="93"/>
  <c r="D127" i="93"/>
  <c r="C127" i="93"/>
  <c r="B127" i="93"/>
  <c r="CJ127" i="95"/>
  <c r="CI127" i="95"/>
  <c r="CH127" i="95"/>
  <c r="CG127" i="95"/>
  <c r="CF127" i="95"/>
  <c r="CE127" i="95"/>
  <c r="CD127" i="95"/>
  <c r="BZ127" i="95"/>
  <c r="BY127" i="95"/>
  <c r="BX127" i="95"/>
  <c r="BW127" i="95"/>
  <c r="BV127" i="95"/>
  <c r="BU127" i="95"/>
  <c r="BT127" i="95"/>
  <c r="BP127" i="95"/>
  <c r="BO127" i="95"/>
  <c r="BN127" i="95"/>
  <c r="BM127" i="95"/>
  <c r="BL127" i="95"/>
  <c r="BK127" i="95"/>
  <c r="BJ127" i="95"/>
  <c r="BF127" i="95"/>
  <c r="BE127" i="95"/>
  <c r="BD127" i="95"/>
  <c r="BC127" i="95"/>
  <c r="BB127" i="95"/>
  <c r="BA127" i="95"/>
  <c r="AZ127" i="95"/>
  <c r="AV127" i="95"/>
  <c r="AU127" i="95"/>
  <c r="AT127" i="95"/>
  <c r="AS127" i="95"/>
  <c r="AR127" i="95"/>
  <c r="AQ127" i="95"/>
  <c r="AP127" i="95"/>
  <c r="AL127" i="95"/>
  <c r="AK127" i="95"/>
  <c r="AJ127" i="95"/>
  <c r="AI127" i="95"/>
  <c r="AH127" i="95"/>
  <c r="AG127" i="95"/>
  <c r="AF127" i="95"/>
  <c r="AN127" i="95" s="1"/>
  <c r="AB127" i="95"/>
  <c r="AA127" i="95"/>
  <c r="Z127" i="95"/>
  <c r="Y127" i="95"/>
  <c r="X127" i="95"/>
  <c r="W127" i="95"/>
  <c r="V127" i="95"/>
  <c r="R127" i="95"/>
  <c r="Q127" i="95"/>
  <c r="P127" i="95"/>
  <c r="O127" i="95"/>
  <c r="N127" i="95"/>
  <c r="M127" i="95"/>
  <c r="L127" i="95"/>
  <c r="H127" i="95"/>
  <c r="G127" i="95"/>
  <c r="F127" i="95"/>
  <c r="E127" i="95"/>
  <c r="D127" i="95"/>
  <c r="C127" i="95"/>
  <c r="B127" i="95"/>
  <c r="CJ127" i="97"/>
  <c r="CI127" i="97"/>
  <c r="CH127" i="97"/>
  <c r="CG127" i="97"/>
  <c r="CF127" i="97"/>
  <c r="CE127" i="97"/>
  <c r="CD127" i="97"/>
  <c r="BZ127" i="97"/>
  <c r="BY127" i="97"/>
  <c r="BX127" i="97"/>
  <c r="BW127" i="97"/>
  <c r="BV127" i="97"/>
  <c r="BU127" i="97"/>
  <c r="BT127" i="97"/>
  <c r="BP127" i="97"/>
  <c r="BO127" i="97"/>
  <c r="BN127" i="97"/>
  <c r="BM127" i="97"/>
  <c r="BL127" i="97"/>
  <c r="BK127" i="97"/>
  <c r="BJ127" i="97"/>
  <c r="BF127" i="97"/>
  <c r="BE127" i="97"/>
  <c r="BD127" i="97"/>
  <c r="BC127" i="97"/>
  <c r="BB127" i="97"/>
  <c r="BA127" i="97"/>
  <c r="AZ127" i="97"/>
  <c r="AV127" i="97"/>
  <c r="AU127" i="97"/>
  <c r="AT127" i="97"/>
  <c r="AS127" i="97"/>
  <c r="AR127" i="97"/>
  <c r="AQ127" i="97"/>
  <c r="AP127" i="97"/>
  <c r="AL127" i="97"/>
  <c r="AK127" i="97"/>
  <c r="AJ127" i="97"/>
  <c r="AI127" i="97"/>
  <c r="AH127" i="97"/>
  <c r="AG127" i="97"/>
  <c r="AF127" i="97"/>
  <c r="AB127" i="97"/>
  <c r="AA127" i="97"/>
  <c r="Z127" i="97"/>
  <c r="Y127" i="97"/>
  <c r="X127" i="97"/>
  <c r="W127" i="97"/>
  <c r="V127" i="97"/>
  <c r="R127" i="97"/>
  <c r="Q127" i="97"/>
  <c r="P127" i="97"/>
  <c r="O127" i="97"/>
  <c r="N127" i="97"/>
  <c r="M127" i="97"/>
  <c r="L127" i="97"/>
  <c r="H127" i="97"/>
  <c r="G127" i="97"/>
  <c r="F127" i="97"/>
  <c r="E127" i="97"/>
  <c r="D127" i="97"/>
  <c r="C127" i="97"/>
  <c r="B127" i="97"/>
  <c r="CJ127" i="99"/>
  <c r="CI127" i="99"/>
  <c r="CH127" i="99"/>
  <c r="CG127" i="99"/>
  <c r="CF127" i="99"/>
  <c r="CE127" i="99"/>
  <c r="CD127" i="99"/>
  <c r="BZ127" i="99"/>
  <c r="BY127" i="99"/>
  <c r="BX127" i="99"/>
  <c r="BW127" i="99"/>
  <c r="BV127" i="99"/>
  <c r="BU127" i="99"/>
  <c r="BT127" i="99"/>
  <c r="BP127" i="99"/>
  <c r="BO127" i="99"/>
  <c r="BN127" i="99"/>
  <c r="BM127" i="99"/>
  <c r="BL127" i="99"/>
  <c r="BK127" i="99"/>
  <c r="BJ127" i="99"/>
  <c r="BF127" i="99"/>
  <c r="BE127" i="99"/>
  <c r="BD127" i="99"/>
  <c r="BC127" i="99"/>
  <c r="BB127" i="99"/>
  <c r="BA127" i="99"/>
  <c r="AZ127" i="99"/>
  <c r="BH127" i="99" s="1"/>
  <c r="AV127" i="99"/>
  <c r="AU127" i="99"/>
  <c r="AT127" i="99"/>
  <c r="AS127" i="99"/>
  <c r="AR127" i="99"/>
  <c r="AQ127" i="99"/>
  <c r="AP127" i="99"/>
  <c r="AL127" i="99"/>
  <c r="AK127" i="99"/>
  <c r="AJ127" i="99"/>
  <c r="AI127" i="99"/>
  <c r="AH127" i="99"/>
  <c r="AG127" i="99"/>
  <c r="AF127" i="99"/>
  <c r="AB127" i="99"/>
  <c r="AA127" i="99"/>
  <c r="Z127" i="99"/>
  <c r="Y127" i="99"/>
  <c r="X127" i="99"/>
  <c r="W127" i="99"/>
  <c r="V127" i="99"/>
  <c r="R127" i="99"/>
  <c r="Q127" i="99"/>
  <c r="P127" i="99"/>
  <c r="O127" i="99"/>
  <c r="N127" i="99"/>
  <c r="M127" i="99"/>
  <c r="L127" i="99"/>
  <c r="H127" i="99"/>
  <c r="G127" i="99"/>
  <c r="F127" i="99"/>
  <c r="E127" i="99"/>
  <c r="D127" i="99"/>
  <c r="C127" i="99"/>
  <c r="B127" i="99"/>
  <c r="CJ127" i="101"/>
  <c r="CI127" i="101"/>
  <c r="CH127" i="101"/>
  <c r="CG127" i="101"/>
  <c r="CF127" i="101"/>
  <c r="CE127" i="101"/>
  <c r="CD127" i="101"/>
  <c r="BZ127" i="101"/>
  <c r="BY127" i="101"/>
  <c r="BX127" i="101"/>
  <c r="BW127" i="101"/>
  <c r="BV127" i="101"/>
  <c r="BU127" i="101"/>
  <c r="BT127" i="101"/>
  <c r="BP127" i="101"/>
  <c r="BO127" i="101"/>
  <c r="BN127" i="101"/>
  <c r="BM127" i="101"/>
  <c r="BL127" i="101"/>
  <c r="BK127" i="101"/>
  <c r="BJ127" i="101"/>
  <c r="BF127" i="101"/>
  <c r="BE127" i="101"/>
  <c r="BD127" i="101"/>
  <c r="BC127" i="101"/>
  <c r="BB127" i="101"/>
  <c r="BA127" i="101"/>
  <c r="AZ127" i="101"/>
  <c r="AV127" i="101"/>
  <c r="AU127" i="101"/>
  <c r="AT127" i="101"/>
  <c r="AS127" i="101"/>
  <c r="AR127" i="101"/>
  <c r="AQ127" i="101"/>
  <c r="AP127" i="101"/>
  <c r="AL127" i="101"/>
  <c r="AK127" i="101"/>
  <c r="AJ127" i="101"/>
  <c r="AI127" i="101"/>
  <c r="AH127" i="101"/>
  <c r="AG127" i="101"/>
  <c r="AF127" i="101"/>
  <c r="AB127" i="101"/>
  <c r="AA127" i="101"/>
  <c r="Z127" i="101"/>
  <c r="Y127" i="101"/>
  <c r="X127" i="101"/>
  <c r="W127" i="101"/>
  <c r="V127" i="101"/>
  <c r="R127" i="101"/>
  <c r="Q127" i="101"/>
  <c r="P127" i="101"/>
  <c r="O127" i="101"/>
  <c r="N127" i="101"/>
  <c r="M127" i="101"/>
  <c r="L127" i="101"/>
  <c r="H127" i="101"/>
  <c r="G127" i="101"/>
  <c r="F127" i="101"/>
  <c r="E127" i="101"/>
  <c r="D127" i="101"/>
  <c r="C127" i="101"/>
  <c r="B127" i="101"/>
  <c r="CJ127" i="103"/>
  <c r="CI127" i="103"/>
  <c r="CH127" i="103"/>
  <c r="CG127" i="103"/>
  <c r="CF127" i="103"/>
  <c r="CE127" i="103"/>
  <c r="CD127" i="103"/>
  <c r="BZ127" i="103"/>
  <c r="BY127" i="103"/>
  <c r="BX127" i="103"/>
  <c r="BW127" i="103"/>
  <c r="BV127" i="103"/>
  <c r="BU127" i="103"/>
  <c r="BT127" i="103"/>
  <c r="CB127" i="103" s="1"/>
  <c r="BP127" i="103"/>
  <c r="BO127" i="103"/>
  <c r="BN127" i="103"/>
  <c r="BM127" i="103"/>
  <c r="BL127" i="103"/>
  <c r="BK127" i="103"/>
  <c r="BJ127" i="103"/>
  <c r="BF127" i="103"/>
  <c r="BE127" i="103"/>
  <c r="BD127" i="103"/>
  <c r="BC127" i="103"/>
  <c r="BB127" i="103"/>
  <c r="BA127" i="103"/>
  <c r="AZ127" i="103"/>
  <c r="AV127" i="103"/>
  <c r="AU127" i="103"/>
  <c r="AT127" i="103"/>
  <c r="AS127" i="103"/>
  <c r="AR127" i="103"/>
  <c r="AQ127" i="103"/>
  <c r="AP127" i="103"/>
  <c r="AL127" i="103"/>
  <c r="AK127" i="103"/>
  <c r="AJ127" i="103"/>
  <c r="AI127" i="103"/>
  <c r="AH127" i="103"/>
  <c r="AG127" i="103"/>
  <c r="AF127" i="103"/>
  <c r="AB127" i="103"/>
  <c r="AA127" i="103"/>
  <c r="Z127" i="103"/>
  <c r="Y127" i="103"/>
  <c r="X127" i="103"/>
  <c r="W127" i="103"/>
  <c r="V127" i="103"/>
  <c r="R127" i="103"/>
  <c r="Q127" i="103"/>
  <c r="P127" i="103"/>
  <c r="O127" i="103"/>
  <c r="N127" i="103"/>
  <c r="M127" i="103"/>
  <c r="L127" i="103"/>
  <c r="H127" i="103"/>
  <c r="G127" i="103"/>
  <c r="F127" i="103"/>
  <c r="E127" i="103"/>
  <c r="D127" i="103"/>
  <c r="C127" i="103"/>
  <c r="B127" i="103"/>
  <c r="CJ127" i="76"/>
  <c r="CI127" i="76"/>
  <c r="CH127" i="76"/>
  <c r="CG127" i="76"/>
  <c r="CF127" i="76"/>
  <c r="CE127" i="76"/>
  <c r="CD127" i="76"/>
  <c r="CL127" i="76" s="1"/>
  <c r="BZ127" i="76"/>
  <c r="BY127" i="76"/>
  <c r="BX127" i="76"/>
  <c r="BW127" i="76"/>
  <c r="BV127" i="76"/>
  <c r="BU127" i="76"/>
  <c r="BT127" i="76"/>
  <c r="BP127" i="76"/>
  <c r="BO127" i="76"/>
  <c r="BN127" i="76"/>
  <c r="BM127" i="76"/>
  <c r="BL127" i="76"/>
  <c r="BK127" i="76"/>
  <c r="BJ127" i="76"/>
  <c r="BF127" i="76"/>
  <c r="BE127" i="76"/>
  <c r="BD127" i="76"/>
  <c r="BC127" i="76"/>
  <c r="BB127" i="76"/>
  <c r="BA127" i="76"/>
  <c r="AZ127" i="76"/>
  <c r="AV127" i="76"/>
  <c r="AU127" i="76"/>
  <c r="AT127" i="76"/>
  <c r="AS127" i="76"/>
  <c r="AR127" i="76"/>
  <c r="AQ127" i="76"/>
  <c r="AP127" i="76"/>
  <c r="AL127" i="76"/>
  <c r="AK127" i="76"/>
  <c r="AJ127" i="76"/>
  <c r="AI127" i="76"/>
  <c r="AH127" i="76"/>
  <c r="AG127" i="76"/>
  <c r="AF127" i="76"/>
  <c r="AB127" i="76"/>
  <c r="AA127" i="76"/>
  <c r="Z127" i="76"/>
  <c r="Y127" i="76"/>
  <c r="X127" i="76"/>
  <c r="W127" i="76"/>
  <c r="V127" i="76"/>
  <c r="R127" i="76"/>
  <c r="Q127" i="76"/>
  <c r="P127" i="76"/>
  <c r="O127" i="76"/>
  <c r="N127" i="76"/>
  <c r="M127" i="76"/>
  <c r="L127" i="76"/>
  <c r="H127" i="76"/>
  <c r="G127" i="76"/>
  <c r="F127" i="76"/>
  <c r="E127" i="76"/>
  <c r="D127" i="76"/>
  <c r="C127" i="76"/>
  <c r="B127" i="76"/>
  <c r="I127" i="76" s="1"/>
  <c r="CJ122" i="93"/>
  <c r="CI122" i="93"/>
  <c r="CH122" i="93"/>
  <c r="CG122" i="93"/>
  <c r="CF122" i="93"/>
  <c r="CE122" i="93"/>
  <c r="CD122" i="93"/>
  <c r="BZ122" i="93"/>
  <c r="BY122" i="93"/>
  <c r="BX122" i="93"/>
  <c r="BW122" i="93"/>
  <c r="BV122" i="93"/>
  <c r="BU122" i="93"/>
  <c r="BT122" i="93"/>
  <c r="BP122" i="93"/>
  <c r="BO122" i="93"/>
  <c r="BN122" i="93"/>
  <c r="BM122" i="93"/>
  <c r="BL122" i="93"/>
  <c r="BK122" i="93"/>
  <c r="BJ122" i="93"/>
  <c r="BF122" i="93"/>
  <c r="BE122" i="93"/>
  <c r="BD122" i="93"/>
  <c r="BC122" i="93"/>
  <c r="BB122" i="93"/>
  <c r="BA122" i="93"/>
  <c r="AZ122" i="93"/>
  <c r="AV122" i="93"/>
  <c r="AU122" i="93"/>
  <c r="AT122" i="93"/>
  <c r="AS122" i="93"/>
  <c r="AR122" i="93"/>
  <c r="AQ122" i="93"/>
  <c r="AP122" i="93"/>
  <c r="AL122" i="93"/>
  <c r="AK122" i="93"/>
  <c r="AJ122" i="93"/>
  <c r="AI122" i="93"/>
  <c r="AH122" i="93"/>
  <c r="AG122" i="93"/>
  <c r="AF122" i="93"/>
  <c r="AB122" i="93"/>
  <c r="AA122" i="93"/>
  <c r="Z122" i="93"/>
  <c r="Y122" i="93"/>
  <c r="X122" i="93"/>
  <c r="W122" i="93"/>
  <c r="AC122" i="93" s="1"/>
  <c r="V122" i="93"/>
  <c r="R122" i="93"/>
  <c r="Q122" i="93"/>
  <c r="P122" i="93"/>
  <c r="O122" i="93"/>
  <c r="N122" i="93"/>
  <c r="M122" i="93"/>
  <c r="L122" i="93"/>
  <c r="S122" i="93" s="1"/>
  <c r="H122" i="93"/>
  <c r="G122" i="93"/>
  <c r="F122" i="93"/>
  <c r="E122" i="93"/>
  <c r="D122" i="93"/>
  <c r="C122" i="93"/>
  <c r="B122" i="93"/>
  <c r="CJ122" i="95"/>
  <c r="CI122" i="95"/>
  <c r="CH122" i="95"/>
  <c r="CG122" i="95"/>
  <c r="CF122" i="95"/>
  <c r="CE122" i="95"/>
  <c r="CD122" i="95"/>
  <c r="BZ122" i="95"/>
  <c r="BY122" i="95"/>
  <c r="BX122" i="95"/>
  <c r="BW122" i="95"/>
  <c r="BV122" i="95"/>
  <c r="BU122" i="95"/>
  <c r="BT122" i="95"/>
  <c r="BP122" i="95"/>
  <c r="BO122" i="95"/>
  <c r="BN122" i="95"/>
  <c r="BM122" i="95"/>
  <c r="BL122" i="95"/>
  <c r="BK122" i="95"/>
  <c r="BJ122" i="95"/>
  <c r="BF122" i="95"/>
  <c r="BE122" i="95"/>
  <c r="BD122" i="95"/>
  <c r="BC122" i="95"/>
  <c r="BB122" i="95"/>
  <c r="BA122" i="95"/>
  <c r="AZ122" i="95"/>
  <c r="AV122" i="95"/>
  <c r="AU122" i="95"/>
  <c r="AT122" i="95"/>
  <c r="AS122" i="95"/>
  <c r="AR122" i="95"/>
  <c r="AQ122" i="95"/>
  <c r="AP122" i="95"/>
  <c r="AL122" i="95"/>
  <c r="AK122" i="95"/>
  <c r="AJ122" i="95"/>
  <c r="AI122" i="95"/>
  <c r="AH122" i="95"/>
  <c r="AG122" i="95"/>
  <c r="AM122" i="95" s="1"/>
  <c r="AF122" i="95"/>
  <c r="AB122" i="95"/>
  <c r="AA122" i="95"/>
  <c r="Z122" i="95"/>
  <c r="Y122" i="95"/>
  <c r="X122" i="95"/>
  <c r="W122" i="95"/>
  <c r="V122" i="95"/>
  <c r="AD122" i="95" s="1"/>
  <c r="R122" i="95"/>
  <c r="Q122" i="95"/>
  <c r="P122" i="95"/>
  <c r="O122" i="95"/>
  <c r="N122" i="95"/>
  <c r="M122" i="95"/>
  <c r="L122" i="95"/>
  <c r="H122" i="95"/>
  <c r="G122" i="95"/>
  <c r="F122" i="95"/>
  <c r="E122" i="95"/>
  <c r="D122" i="95"/>
  <c r="C122" i="95"/>
  <c r="B122" i="95"/>
  <c r="CJ122" i="97"/>
  <c r="CI122" i="97"/>
  <c r="CH122" i="97"/>
  <c r="CG122" i="97"/>
  <c r="CF122" i="97"/>
  <c r="CE122" i="97"/>
  <c r="CD122" i="97"/>
  <c r="BZ122" i="97"/>
  <c r="BY122" i="97"/>
  <c r="BX122" i="97"/>
  <c r="BW122" i="97"/>
  <c r="BV122" i="97"/>
  <c r="BU122" i="97"/>
  <c r="BT122" i="97"/>
  <c r="BP122" i="97"/>
  <c r="BO122" i="97"/>
  <c r="BN122" i="97"/>
  <c r="BM122" i="97"/>
  <c r="BL122" i="97"/>
  <c r="BK122" i="97"/>
  <c r="BJ122" i="97"/>
  <c r="BF122" i="97"/>
  <c r="BE122" i="97"/>
  <c r="BD122" i="97"/>
  <c r="BC122" i="97"/>
  <c r="BB122" i="97"/>
  <c r="BA122" i="97"/>
  <c r="AZ122" i="97"/>
  <c r="AV122" i="97"/>
  <c r="AU122" i="97"/>
  <c r="AT122" i="97"/>
  <c r="AS122" i="97"/>
  <c r="AR122" i="97"/>
  <c r="AQ122" i="97"/>
  <c r="AP122" i="97"/>
  <c r="AL122" i="97"/>
  <c r="AK122" i="97"/>
  <c r="AJ122" i="97"/>
  <c r="AI122" i="97"/>
  <c r="AH122" i="97"/>
  <c r="AG122" i="97"/>
  <c r="AF122" i="97"/>
  <c r="AB122" i="97"/>
  <c r="AA122" i="97"/>
  <c r="Z122" i="97"/>
  <c r="Y122" i="97"/>
  <c r="X122" i="97"/>
  <c r="W122" i="97"/>
  <c r="AC122" i="97" s="1"/>
  <c r="V122" i="97"/>
  <c r="R122" i="97"/>
  <c r="Q122" i="97"/>
  <c r="P122" i="97"/>
  <c r="O122" i="97"/>
  <c r="N122" i="97"/>
  <c r="M122" i="97"/>
  <c r="L122" i="97"/>
  <c r="H122" i="97"/>
  <c r="G122" i="97"/>
  <c r="F122" i="97"/>
  <c r="E122" i="97"/>
  <c r="D122" i="97"/>
  <c r="C122" i="97"/>
  <c r="B122" i="97"/>
  <c r="CJ122" i="99"/>
  <c r="CI122" i="99"/>
  <c r="CH122" i="99"/>
  <c r="CG122" i="99"/>
  <c r="CF122" i="99"/>
  <c r="CE122" i="99"/>
  <c r="CD122" i="99"/>
  <c r="BZ122" i="99"/>
  <c r="BY122" i="99"/>
  <c r="BX122" i="99"/>
  <c r="BW122" i="99"/>
  <c r="BV122" i="99"/>
  <c r="BU122" i="99"/>
  <c r="BT122" i="99"/>
  <c r="BP122" i="99"/>
  <c r="BO122" i="99"/>
  <c r="BN122" i="99"/>
  <c r="BM122" i="99"/>
  <c r="BL122" i="99"/>
  <c r="BK122" i="99"/>
  <c r="BJ122" i="99"/>
  <c r="BF122" i="99"/>
  <c r="BE122" i="99"/>
  <c r="BD122" i="99"/>
  <c r="BC122" i="99"/>
  <c r="BB122" i="99"/>
  <c r="BA122" i="99"/>
  <c r="BG122" i="99" s="1"/>
  <c r="AZ122" i="99"/>
  <c r="AV122" i="99"/>
  <c r="AU122" i="99"/>
  <c r="AT122" i="99"/>
  <c r="AS122" i="99"/>
  <c r="AR122" i="99"/>
  <c r="AQ122" i="99"/>
  <c r="AP122" i="99"/>
  <c r="AX122" i="99" s="1"/>
  <c r="AL122" i="99"/>
  <c r="AK122" i="99"/>
  <c r="AJ122" i="99"/>
  <c r="AI122" i="99"/>
  <c r="AH122" i="99"/>
  <c r="AG122" i="99"/>
  <c r="AF122" i="99"/>
  <c r="AB122" i="99"/>
  <c r="AA122" i="99"/>
  <c r="Z122" i="99"/>
  <c r="Y122" i="99"/>
  <c r="X122" i="99"/>
  <c r="W122" i="99"/>
  <c r="V122" i="99"/>
  <c r="R122" i="99"/>
  <c r="Q122" i="99"/>
  <c r="P122" i="99"/>
  <c r="O122" i="99"/>
  <c r="N122" i="99"/>
  <c r="M122" i="99"/>
  <c r="L122" i="99"/>
  <c r="H122" i="99"/>
  <c r="G122" i="99"/>
  <c r="F122" i="99"/>
  <c r="E122" i="99"/>
  <c r="D122" i="99"/>
  <c r="C122" i="99"/>
  <c r="B122" i="99"/>
  <c r="CJ122" i="101"/>
  <c r="CI122" i="101"/>
  <c r="CH122" i="101"/>
  <c r="CG122" i="101"/>
  <c r="CF122" i="101"/>
  <c r="CE122" i="101"/>
  <c r="CD122" i="101"/>
  <c r="BZ122" i="101"/>
  <c r="BY122" i="101"/>
  <c r="BX122" i="101"/>
  <c r="BW122" i="101"/>
  <c r="BV122" i="101"/>
  <c r="BU122" i="101"/>
  <c r="BT122" i="101"/>
  <c r="BP122" i="101"/>
  <c r="BO122" i="101"/>
  <c r="BN122" i="101"/>
  <c r="BM122" i="101"/>
  <c r="BL122" i="101"/>
  <c r="BK122" i="101"/>
  <c r="BJ122" i="101"/>
  <c r="BF122" i="101"/>
  <c r="BE122" i="101"/>
  <c r="BD122" i="101"/>
  <c r="BC122" i="101"/>
  <c r="BB122" i="101"/>
  <c r="BA122" i="101"/>
  <c r="AZ122" i="101"/>
  <c r="AV122" i="101"/>
  <c r="AU122" i="101"/>
  <c r="AT122" i="101"/>
  <c r="AS122" i="101"/>
  <c r="AR122" i="101"/>
  <c r="AQ122" i="101"/>
  <c r="AP122" i="101"/>
  <c r="AL122" i="101"/>
  <c r="AK122" i="101"/>
  <c r="AJ122" i="101"/>
  <c r="AI122" i="101"/>
  <c r="AH122" i="101"/>
  <c r="AG122" i="101"/>
  <c r="AF122" i="101"/>
  <c r="AB122" i="101"/>
  <c r="AA122" i="101"/>
  <c r="Z122" i="101"/>
  <c r="Y122" i="101"/>
  <c r="X122" i="101"/>
  <c r="W122" i="101"/>
  <c r="V122" i="101"/>
  <c r="R122" i="101"/>
  <c r="Q122" i="101"/>
  <c r="P122" i="101"/>
  <c r="O122" i="101"/>
  <c r="N122" i="101"/>
  <c r="M122" i="101"/>
  <c r="L122" i="101"/>
  <c r="H122" i="101"/>
  <c r="G122" i="101"/>
  <c r="F122" i="101"/>
  <c r="E122" i="101"/>
  <c r="D122" i="101"/>
  <c r="C122" i="101"/>
  <c r="B122" i="101"/>
  <c r="CJ122" i="103"/>
  <c r="CI122" i="103"/>
  <c r="CH122" i="103"/>
  <c r="CG122" i="103"/>
  <c r="CF122" i="103"/>
  <c r="CE122" i="103"/>
  <c r="CD122" i="103"/>
  <c r="BZ122" i="103"/>
  <c r="BY122" i="103"/>
  <c r="BX122" i="103"/>
  <c r="BW122" i="103"/>
  <c r="BV122" i="103"/>
  <c r="BU122" i="103"/>
  <c r="BT122" i="103"/>
  <c r="BP122" i="103"/>
  <c r="BO122" i="103"/>
  <c r="BN122" i="103"/>
  <c r="BM122" i="103"/>
  <c r="BL122" i="103"/>
  <c r="BK122" i="103"/>
  <c r="BJ122" i="103"/>
  <c r="BF122" i="103"/>
  <c r="BE122" i="103"/>
  <c r="BD122" i="103"/>
  <c r="BC122" i="103"/>
  <c r="BB122" i="103"/>
  <c r="BA122" i="103"/>
  <c r="AZ122" i="103"/>
  <c r="AV122" i="103"/>
  <c r="AU122" i="103"/>
  <c r="AT122" i="103"/>
  <c r="AS122" i="103"/>
  <c r="AR122" i="103"/>
  <c r="AQ122" i="103"/>
  <c r="AP122" i="103"/>
  <c r="AL122" i="103"/>
  <c r="AK122" i="103"/>
  <c r="AJ122" i="103"/>
  <c r="AI122" i="103"/>
  <c r="AH122" i="103"/>
  <c r="AG122" i="103"/>
  <c r="AF122" i="103"/>
  <c r="AB122" i="103"/>
  <c r="AA122" i="103"/>
  <c r="Z122" i="103"/>
  <c r="Y122" i="103"/>
  <c r="X122" i="103"/>
  <c r="W122" i="103"/>
  <c r="V122" i="103"/>
  <c r="R122" i="103"/>
  <c r="Q122" i="103"/>
  <c r="P122" i="103"/>
  <c r="O122" i="103"/>
  <c r="N122" i="103"/>
  <c r="M122" i="103"/>
  <c r="L122" i="103"/>
  <c r="H122" i="103"/>
  <c r="G122" i="103"/>
  <c r="F122" i="103"/>
  <c r="E122" i="103"/>
  <c r="D122" i="103"/>
  <c r="C122" i="103"/>
  <c r="B122" i="103"/>
  <c r="CJ122" i="76"/>
  <c r="CI122" i="76"/>
  <c r="CH122" i="76"/>
  <c r="CG122" i="76"/>
  <c r="CF122" i="76"/>
  <c r="CE122" i="76"/>
  <c r="CD122" i="76"/>
  <c r="BZ122" i="76"/>
  <c r="BY122" i="76"/>
  <c r="BX122" i="76"/>
  <c r="BW122" i="76"/>
  <c r="BV122" i="76"/>
  <c r="BU122" i="76"/>
  <c r="BT122" i="76"/>
  <c r="BP122" i="76"/>
  <c r="BO122" i="76"/>
  <c r="BN122" i="76"/>
  <c r="BM122" i="76"/>
  <c r="BL122" i="76"/>
  <c r="BK122" i="76"/>
  <c r="BJ122" i="76"/>
  <c r="BF122" i="76"/>
  <c r="BE122" i="76"/>
  <c r="BD122" i="76"/>
  <c r="BC122" i="76"/>
  <c r="BB122" i="76"/>
  <c r="BA122" i="76"/>
  <c r="AZ122" i="76"/>
  <c r="AV122" i="76"/>
  <c r="AU122" i="76"/>
  <c r="AT122" i="76"/>
  <c r="AS122" i="76"/>
  <c r="AR122" i="76"/>
  <c r="AQ122" i="76"/>
  <c r="AP122" i="76"/>
  <c r="AL122" i="76"/>
  <c r="AK122" i="76"/>
  <c r="AJ122" i="76"/>
  <c r="AI122" i="76"/>
  <c r="AH122" i="76"/>
  <c r="AG122" i="76"/>
  <c r="AF122" i="76"/>
  <c r="AB122" i="76"/>
  <c r="AA122" i="76"/>
  <c r="Z122" i="76"/>
  <c r="Y122" i="76"/>
  <c r="X122" i="76"/>
  <c r="W122" i="76"/>
  <c r="V122" i="76"/>
  <c r="R122" i="76"/>
  <c r="Q122" i="76"/>
  <c r="P122" i="76"/>
  <c r="O122" i="76"/>
  <c r="N122" i="76"/>
  <c r="M122" i="76"/>
  <c r="L122" i="76"/>
  <c r="H122" i="76"/>
  <c r="G122" i="76"/>
  <c r="F122" i="76"/>
  <c r="E122" i="76"/>
  <c r="D122" i="76"/>
  <c r="C122" i="76"/>
  <c r="B122" i="76"/>
  <c r="CJ117" i="93"/>
  <c r="CI117" i="93"/>
  <c r="CH117" i="93"/>
  <c r="CG117" i="93"/>
  <c r="CF117" i="93"/>
  <c r="CE117" i="93"/>
  <c r="CD117" i="93"/>
  <c r="BZ117" i="93"/>
  <c r="BY117" i="93"/>
  <c r="BX117" i="93"/>
  <c r="BW117" i="93"/>
  <c r="BV117" i="93"/>
  <c r="BU117" i="93"/>
  <c r="BT117" i="93"/>
  <c r="BP117" i="93"/>
  <c r="BO117" i="93"/>
  <c r="BN117" i="93"/>
  <c r="BM117" i="93"/>
  <c r="BL117" i="93"/>
  <c r="BK117" i="93"/>
  <c r="BJ117" i="93"/>
  <c r="BF117" i="93"/>
  <c r="BE117" i="93"/>
  <c r="BD117" i="93"/>
  <c r="BC117" i="93"/>
  <c r="BB117" i="93"/>
  <c r="BA117" i="93"/>
  <c r="AZ117" i="93"/>
  <c r="AV117" i="93"/>
  <c r="AU117" i="93"/>
  <c r="AT117" i="93"/>
  <c r="AS117" i="93"/>
  <c r="AR117" i="93"/>
  <c r="AQ117" i="93"/>
  <c r="AP117" i="93"/>
  <c r="AL117" i="93"/>
  <c r="AK117" i="93"/>
  <c r="AJ117" i="93"/>
  <c r="AI117" i="93"/>
  <c r="AH117" i="93"/>
  <c r="AG117" i="93"/>
  <c r="AF117" i="93"/>
  <c r="AB117" i="93"/>
  <c r="AA117" i="93"/>
  <c r="Z117" i="93"/>
  <c r="Y117" i="93"/>
  <c r="X117" i="93"/>
  <c r="W117" i="93"/>
  <c r="V117" i="93"/>
  <c r="R117" i="93"/>
  <c r="Q117" i="93"/>
  <c r="P117" i="93"/>
  <c r="O117" i="93"/>
  <c r="N117" i="93"/>
  <c r="M117" i="93"/>
  <c r="L117" i="93"/>
  <c r="H117" i="93"/>
  <c r="G117" i="93"/>
  <c r="F117" i="93"/>
  <c r="E117" i="93"/>
  <c r="D117" i="93"/>
  <c r="C117" i="93"/>
  <c r="B117" i="93"/>
  <c r="CJ117" i="95"/>
  <c r="CI117" i="95"/>
  <c r="CH117" i="95"/>
  <c r="CG117" i="95"/>
  <c r="CF117" i="95"/>
  <c r="CE117" i="95"/>
  <c r="CD117" i="95"/>
  <c r="BZ117" i="95"/>
  <c r="BY117" i="95"/>
  <c r="BX117" i="95"/>
  <c r="BW117" i="95"/>
  <c r="BV117" i="95"/>
  <c r="BU117" i="95"/>
  <c r="BT117" i="95"/>
  <c r="BP117" i="95"/>
  <c r="BO117" i="95"/>
  <c r="BN117" i="95"/>
  <c r="BM117" i="95"/>
  <c r="BL117" i="95"/>
  <c r="BK117" i="95"/>
  <c r="BJ117" i="95"/>
  <c r="BF117" i="95"/>
  <c r="BE117" i="95"/>
  <c r="BD117" i="95"/>
  <c r="BC117" i="95"/>
  <c r="BB117" i="95"/>
  <c r="BA117" i="95"/>
  <c r="AZ117" i="95"/>
  <c r="AV117" i="95"/>
  <c r="AU117" i="95"/>
  <c r="AT117" i="95"/>
  <c r="AS117" i="95"/>
  <c r="AR117" i="95"/>
  <c r="AQ117" i="95"/>
  <c r="AP117" i="95"/>
  <c r="AL117" i="95"/>
  <c r="AK117" i="95"/>
  <c r="AJ117" i="95"/>
  <c r="AI117" i="95"/>
  <c r="AH117" i="95"/>
  <c r="AG117" i="95"/>
  <c r="AF117" i="95"/>
  <c r="AB117" i="95"/>
  <c r="AA117" i="95"/>
  <c r="Z117" i="95"/>
  <c r="Y117" i="95"/>
  <c r="X117" i="95"/>
  <c r="W117" i="95"/>
  <c r="V117" i="95"/>
  <c r="R117" i="95"/>
  <c r="Q117" i="95"/>
  <c r="P117" i="95"/>
  <c r="O117" i="95"/>
  <c r="N117" i="95"/>
  <c r="M117" i="95"/>
  <c r="L117" i="95"/>
  <c r="H117" i="95"/>
  <c r="G117" i="95"/>
  <c r="F117" i="95"/>
  <c r="E117" i="95"/>
  <c r="D117" i="95"/>
  <c r="C117" i="95"/>
  <c r="B117" i="95"/>
  <c r="CJ117" i="97"/>
  <c r="CI117" i="97"/>
  <c r="CH117" i="97"/>
  <c r="CG117" i="97"/>
  <c r="CF117" i="97"/>
  <c r="CE117" i="97"/>
  <c r="CD117" i="97"/>
  <c r="BZ117" i="97"/>
  <c r="BY117" i="97"/>
  <c r="BX117" i="97"/>
  <c r="BW117" i="97"/>
  <c r="BV117" i="97"/>
  <c r="BU117" i="97"/>
  <c r="BT117" i="97"/>
  <c r="BP117" i="97"/>
  <c r="BO117" i="97"/>
  <c r="BN117" i="97"/>
  <c r="BM117" i="97"/>
  <c r="BL117" i="97"/>
  <c r="BK117" i="97"/>
  <c r="BJ117" i="97"/>
  <c r="BF117" i="97"/>
  <c r="BE117" i="97"/>
  <c r="BD117" i="97"/>
  <c r="BC117" i="97"/>
  <c r="BB117" i="97"/>
  <c r="BA117" i="97"/>
  <c r="AZ117" i="97"/>
  <c r="AV117" i="97"/>
  <c r="AU117" i="97"/>
  <c r="AT117" i="97"/>
  <c r="AS117" i="97"/>
  <c r="AR117" i="97"/>
  <c r="AQ117" i="97"/>
  <c r="AP117" i="97"/>
  <c r="AL117" i="97"/>
  <c r="AK117" i="97"/>
  <c r="AJ117" i="97"/>
  <c r="AI117" i="97"/>
  <c r="AH117" i="97"/>
  <c r="AG117" i="97"/>
  <c r="AF117" i="97"/>
  <c r="AB117" i="97"/>
  <c r="AA117" i="97"/>
  <c r="Z117" i="97"/>
  <c r="Y117" i="97"/>
  <c r="X117" i="97"/>
  <c r="W117" i="97"/>
  <c r="V117" i="97"/>
  <c r="R117" i="97"/>
  <c r="Q117" i="97"/>
  <c r="P117" i="97"/>
  <c r="O117" i="97"/>
  <c r="N117" i="97"/>
  <c r="M117" i="97"/>
  <c r="L117" i="97"/>
  <c r="H117" i="97"/>
  <c r="G117" i="97"/>
  <c r="F117" i="97"/>
  <c r="E117" i="97"/>
  <c r="D117" i="97"/>
  <c r="C117" i="97"/>
  <c r="B117" i="97"/>
  <c r="CJ117" i="99"/>
  <c r="CI117" i="99"/>
  <c r="CH117" i="99"/>
  <c r="CG117" i="99"/>
  <c r="CF117" i="99"/>
  <c r="CE117" i="99"/>
  <c r="CD117" i="99"/>
  <c r="BZ117" i="99"/>
  <c r="BY117" i="99"/>
  <c r="BX117" i="99"/>
  <c r="BW117" i="99"/>
  <c r="BV117" i="99"/>
  <c r="BU117" i="99"/>
  <c r="BT117" i="99"/>
  <c r="BP117" i="99"/>
  <c r="BO117" i="99"/>
  <c r="BN117" i="99"/>
  <c r="BM117" i="99"/>
  <c r="BL117" i="99"/>
  <c r="BK117" i="99"/>
  <c r="BJ117" i="99"/>
  <c r="BF117" i="99"/>
  <c r="BE117" i="99"/>
  <c r="BD117" i="99"/>
  <c r="BC117" i="99"/>
  <c r="BB117" i="99"/>
  <c r="BA117" i="99"/>
  <c r="AZ117" i="99"/>
  <c r="AV117" i="99"/>
  <c r="AU117" i="99"/>
  <c r="AT117" i="99"/>
  <c r="AS117" i="99"/>
  <c r="AR117" i="99"/>
  <c r="AQ117" i="99"/>
  <c r="AP117" i="99"/>
  <c r="AL117" i="99"/>
  <c r="AK117" i="99"/>
  <c r="AJ117" i="99"/>
  <c r="AI117" i="99"/>
  <c r="AH117" i="99"/>
  <c r="AG117" i="99"/>
  <c r="AF117" i="99"/>
  <c r="AB117" i="99"/>
  <c r="AA117" i="99"/>
  <c r="Z117" i="99"/>
  <c r="Y117" i="99"/>
  <c r="X117" i="99"/>
  <c r="W117" i="99"/>
  <c r="V117" i="99"/>
  <c r="R117" i="99"/>
  <c r="Q117" i="99"/>
  <c r="P117" i="99"/>
  <c r="O117" i="99"/>
  <c r="N117" i="99"/>
  <c r="M117" i="99"/>
  <c r="L117" i="99"/>
  <c r="H117" i="99"/>
  <c r="G117" i="99"/>
  <c r="F117" i="99"/>
  <c r="E117" i="99"/>
  <c r="D117" i="99"/>
  <c r="C117" i="99"/>
  <c r="B117" i="99"/>
  <c r="CJ117" i="101"/>
  <c r="CI117" i="101"/>
  <c r="CH117" i="101"/>
  <c r="CG117" i="101"/>
  <c r="CF117" i="101"/>
  <c r="CE117" i="101"/>
  <c r="CD117" i="101"/>
  <c r="BZ117" i="101"/>
  <c r="BY117" i="101"/>
  <c r="BX117" i="101"/>
  <c r="BW117" i="101"/>
  <c r="BV117" i="101"/>
  <c r="BU117" i="101"/>
  <c r="BT117" i="101"/>
  <c r="BP117" i="101"/>
  <c r="BO117" i="101"/>
  <c r="BN117" i="101"/>
  <c r="BM117" i="101"/>
  <c r="BL117" i="101"/>
  <c r="BK117" i="101"/>
  <c r="BJ117" i="101"/>
  <c r="BF117" i="101"/>
  <c r="BE117" i="101"/>
  <c r="BD117" i="101"/>
  <c r="BC117" i="101"/>
  <c r="BB117" i="101"/>
  <c r="BA117" i="101"/>
  <c r="AZ117" i="101"/>
  <c r="AV117" i="101"/>
  <c r="AU117" i="101"/>
  <c r="AT117" i="101"/>
  <c r="AS117" i="101"/>
  <c r="AR117" i="101"/>
  <c r="AQ117" i="101"/>
  <c r="AP117" i="101"/>
  <c r="AL117" i="101"/>
  <c r="AK117" i="101"/>
  <c r="AJ117" i="101"/>
  <c r="AI117" i="101"/>
  <c r="AH117" i="101"/>
  <c r="AG117" i="101"/>
  <c r="AF117" i="101"/>
  <c r="AB117" i="101"/>
  <c r="AA117" i="101"/>
  <c r="Z117" i="101"/>
  <c r="Y117" i="101"/>
  <c r="X117" i="101"/>
  <c r="W117" i="101"/>
  <c r="V117" i="101"/>
  <c r="R117" i="101"/>
  <c r="Q117" i="101"/>
  <c r="P117" i="101"/>
  <c r="O117" i="101"/>
  <c r="N117" i="101"/>
  <c r="M117" i="101"/>
  <c r="L117" i="101"/>
  <c r="H117" i="101"/>
  <c r="G117" i="101"/>
  <c r="F117" i="101"/>
  <c r="E117" i="101"/>
  <c r="D117" i="101"/>
  <c r="C117" i="101"/>
  <c r="B117" i="101"/>
  <c r="CJ117" i="103"/>
  <c r="CI117" i="103"/>
  <c r="CH117" i="103"/>
  <c r="CG117" i="103"/>
  <c r="CF117" i="103"/>
  <c r="CE117" i="103"/>
  <c r="CD117" i="103"/>
  <c r="BZ117" i="103"/>
  <c r="BY117" i="103"/>
  <c r="BX117" i="103"/>
  <c r="BW117" i="103"/>
  <c r="BV117" i="103"/>
  <c r="BU117" i="103"/>
  <c r="BT117" i="103"/>
  <c r="BP117" i="103"/>
  <c r="BO117" i="103"/>
  <c r="BN117" i="103"/>
  <c r="BM117" i="103"/>
  <c r="BL117" i="103"/>
  <c r="BK117" i="103"/>
  <c r="BJ117" i="103"/>
  <c r="BF117" i="103"/>
  <c r="BE117" i="103"/>
  <c r="BD117" i="103"/>
  <c r="BC117" i="103"/>
  <c r="BB117" i="103"/>
  <c r="BA117" i="103"/>
  <c r="AZ117" i="103"/>
  <c r="AV117" i="103"/>
  <c r="AU117" i="103"/>
  <c r="AT117" i="103"/>
  <c r="AS117" i="103"/>
  <c r="AR117" i="103"/>
  <c r="AQ117" i="103"/>
  <c r="AP117" i="103"/>
  <c r="AL117" i="103"/>
  <c r="AK117" i="103"/>
  <c r="AJ117" i="103"/>
  <c r="AI117" i="103"/>
  <c r="AH117" i="103"/>
  <c r="AG117" i="103"/>
  <c r="AF117" i="103"/>
  <c r="AB117" i="103"/>
  <c r="AA117" i="103"/>
  <c r="Z117" i="103"/>
  <c r="Y117" i="103"/>
  <c r="X117" i="103"/>
  <c r="W117" i="103"/>
  <c r="V117" i="103"/>
  <c r="R117" i="103"/>
  <c r="Q117" i="103"/>
  <c r="P117" i="103"/>
  <c r="O117" i="103"/>
  <c r="N117" i="103"/>
  <c r="M117" i="103"/>
  <c r="L117" i="103"/>
  <c r="H117" i="103"/>
  <c r="G117" i="103"/>
  <c r="F117" i="103"/>
  <c r="E117" i="103"/>
  <c r="D117" i="103"/>
  <c r="C117" i="103"/>
  <c r="B117" i="103"/>
  <c r="CJ117" i="76"/>
  <c r="CI117" i="76"/>
  <c r="CH117" i="76"/>
  <c r="CG117" i="76"/>
  <c r="CF117" i="76"/>
  <c r="CE117" i="76"/>
  <c r="CD117" i="76"/>
  <c r="BZ117" i="76"/>
  <c r="BY117" i="76"/>
  <c r="BX117" i="76"/>
  <c r="BW117" i="76"/>
  <c r="BV117" i="76"/>
  <c r="BU117" i="76"/>
  <c r="BT117" i="76"/>
  <c r="BP117" i="76"/>
  <c r="BO117" i="76"/>
  <c r="BN117" i="76"/>
  <c r="BM117" i="76"/>
  <c r="BL117" i="76"/>
  <c r="BK117" i="76"/>
  <c r="BJ117" i="76"/>
  <c r="BF117" i="76"/>
  <c r="BE117" i="76"/>
  <c r="BD117" i="76"/>
  <c r="BC117" i="76"/>
  <c r="BB117" i="76"/>
  <c r="BA117" i="76"/>
  <c r="AZ117" i="76"/>
  <c r="AV117" i="76"/>
  <c r="AU117" i="76"/>
  <c r="AT117" i="76"/>
  <c r="AS117" i="76"/>
  <c r="AR117" i="76"/>
  <c r="AQ117" i="76"/>
  <c r="AP117" i="76"/>
  <c r="AL117" i="76"/>
  <c r="AK117" i="76"/>
  <c r="AJ117" i="76"/>
  <c r="AI117" i="76"/>
  <c r="AH117" i="76"/>
  <c r="AG117" i="76"/>
  <c r="AF117" i="76"/>
  <c r="AB117" i="76"/>
  <c r="AA117" i="76"/>
  <c r="Z117" i="76"/>
  <c r="Y117" i="76"/>
  <c r="X117" i="76"/>
  <c r="W117" i="76"/>
  <c r="V117" i="76"/>
  <c r="R117" i="76"/>
  <c r="Q117" i="76"/>
  <c r="P117" i="76"/>
  <c r="O117" i="76"/>
  <c r="N117" i="76"/>
  <c r="M117" i="76"/>
  <c r="L117" i="76"/>
  <c r="H117" i="76"/>
  <c r="G117" i="76"/>
  <c r="F117" i="76"/>
  <c r="E117" i="76"/>
  <c r="D117" i="76"/>
  <c r="C117" i="76"/>
  <c r="B117" i="76"/>
  <c r="CJ112" i="93"/>
  <c r="CI112" i="93"/>
  <c r="CH112" i="93"/>
  <c r="CG112" i="93"/>
  <c r="CF112" i="93"/>
  <c r="CE112" i="93"/>
  <c r="CD112" i="93"/>
  <c r="BZ112" i="93"/>
  <c r="BY112" i="93"/>
  <c r="BX112" i="93"/>
  <c r="BW112" i="93"/>
  <c r="BV112" i="93"/>
  <c r="BU112" i="93"/>
  <c r="BT112" i="93"/>
  <c r="BP112" i="93"/>
  <c r="BO112" i="93"/>
  <c r="BN112" i="93"/>
  <c r="BM112" i="93"/>
  <c r="BL112" i="93"/>
  <c r="BK112" i="93"/>
  <c r="BJ112" i="93"/>
  <c r="BF112" i="93"/>
  <c r="BE112" i="93"/>
  <c r="BD112" i="93"/>
  <c r="BC112" i="93"/>
  <c r="BB112" i="93"/>
  <c r="BA112" i="93"/>
  <c r="AZ112" i="93"/>
  <c r="AV112" i="93"/>
  <c r="AU112" i="93"/>
  <c r="AT112" i="93"/>
  <c r="AS112" i="93"/>
  <c r="AR112" i="93"/>
  <c r="AQ112" i="93"/>
  <c r="AP112" i="93"/>
  <c r="AL112" i="93"/>
  <c r="AK112" i="93"/>
  <c r="AJ112" i="93"/>
  <c r="AI112" i="93"/>
  <c r="AH112" i="93"/>
  <c r="AG112" i="93"/>
  <c r="AF112" i="93"/>
  <c r="AB112" i="93"/>
  <c r="AA112" i="93"/>
  <c r="Z112" i="93"/>
  <c r="Y112" i="93"/>
  <c r="X112" i="93"/>
  <c r="W112" i="93"/>
  <c r="V112" i="93"/>
  <c r="R112" i="93"/>
  <c r="Q112" i="93"/>
  <c r="P112" i="93"/>
  <c r="O112" i="93"/>
  <c r="N112" i="93"/>
  <c r="M112" i="93"/>
  <c r="L112" i="93"/>
  <c r="H112" i="93"/>
  <c r="G112" i="93"/>
  <c r="F112" i="93"/>
  <c r="E112" i="93"/>
  <c r="D112" i="93"/>
  <c r="C112" i="93"/>
  <c r="B112" i="93"/>
  <c r="CJ112" i="95"/>
  <c r="CI112" i="95"/>
  <c r="CH112" i="95"/>
  <c r="CG112" i="95"/>
  <c r="CF112" i="95"/>
  <c r="CE112" i="95"/>
  <c r="CD112" i="95"/>
  <c r="BZ112" i="95"/>
  <c r="BY112" i="95"/>
  <c r="BX112" i="95"/>
  <c r="BW112" i="95"/>
  <c r="BV112" i="95"/>
  <c r="BU112" i="95"/>
  <c r="BT112" i="95"/>
  <c r="BP112" i="95"/>
  <c r="BO112" i="95"/>
  <c r="BN112" i="95"/>
  <c r="BM112" i="95"/>
  <c r="BL112" i="95"/>
  <c r="BK112" i="95"/>
  <c r="BJ112" i="95"/>
  <c r="BF112" i="95"/>
  <c r="BE112" i="95"/>
  <c r="BD112" i="95"/>
  <c r="BC112" i="95"/>
  <c r="BB112" i="95"/>
  <c r="BA112" i="95"/>
  <c r="AZ112" i="95"/>
  <c r="AV112" i="95"/>
  <c r="AU112" i="95"/>
  <c r="AT112" i="95"/>
  <c r="AS112" i="95"/>
  <c r="AR112" i="95"/>
  <c r="AQ112" i="95"/>
  <c r="AP112" i="95"/>
  <c r="AL112" i="95"/>
  <c r="AK112" i="95"/>
  <c r="AJ112" i="95"/>
  <c r="AI112" i="95"/>
  <c r="AH112" i="95"/>
  <c r="AG112" i="95"/>
  <c r="AF112" i="95"/>
  <c r="AB112" i="95"/>
  <c r="AA112" i="95"/>
  <c r="Z112" i="95"/>
  <c r="Y112" i="95"/>
  <c r="X112" i="95"/>
  <c r="W112" i="95"/>
  <c r="V112" i="95"/>
  <c r="R112" i="95"/>
  <c r="Q112" i="95"/>
  <c r="P112" i="95"/>
  <c r="O112" i="95"/>
  <c r="N112" i="95"/>
  <c r="M112" i="95"/>
  <c r="L112" i="95"/>
  <c r="H112" i="95"/>
  <c r="G112" i="95"/>
  <c r="F112" i="95"/>
  <c r="E112" i="95"/>
  <c r="D112" i="95"/>
  <c r="C112" i="95"/>
  <c r="B112" i="95"/>
  <c r="CJ112" i="97"/>
  <c r="CI112" i="97"/>
  <c r="CH112" i="97"/>
  <c r="CG112" i="97"/>
  <c r="CF112" i="97"/>
  <c r="CE112" i="97"/>
  <c r="CD112" i="97"/>
  <c r="BZ112" i="97"/>
  <c r="BY112" i="97"/>
  <c r="BX112" i="97"/>
  <c r="BW112" i="97"/>
  <c r="BV112" i="97"/>
  <c r="BU112" i="97"/>
  <c r="BT112" i="97"/>
  <c r="BP112" i="97"/>
  <c r="BO112" i="97"/>
  <c r="BN112" i="97"/>
  <c r="BM112" i="97"/>
  <c r="BL112" i="97"/>
  <c r="BK112" i="97"/>
  <c r="BJ112" i="97"/>
  <c r="BF112" i="97"/>
  <c r="BE112" i="97"/>
  <c r="BD112" i="97"/>
  <c r="BC112" i="97"/>
  <c r="BB112" i="97"/>
  <c r="BA112" i="97"/>
  <c r="AZ112" i="97"/>
  <c r="AV112" i="97"/>
  <c r="AU112" i="97"/>
  <c r="AT112" i="97"/>
  <c r="AS112" i="97"/>
  <c r="AR112" i="97"/>
  <c r="AQ112" i="97"/>
  <c r="AP112" i="97"/>
  <c r="AL112" i="97"/>
  <c r="AK112" i="97"/>
  <c r="AJ112" i="97"/>
  <c r="AI112" i="97"/>
  <c r="AH112" i="97"/>
  <c r="AG112" i="97"/>
  <c r="AF112" i="97"/>
  <c r="AB112" i="97"/>
  <c r="AA112" i="97"/>
  <c r="Z112" i="97"/>
  <c r="Y112" i="97"/>
  <c r="X112" i="97"/>
  <c r="W112" i="97"/>
  <c r="V112" i="97"/>
  <c r="R112" i="97"/>
  <c r="Q112" i="97"/>
  <c r="P112" i="97"/>
  <c r="O112" i="97"/>
  <c r="N112" i="97"/>
  <c r="M112" i="97"/>
  <c r="L112" i="97"/>
  <c r="H112" i="97"/>
  <c r="G112" i="97"/>
  <c r="F112" i="97"/>
  <c r="E112" i="97"/>
  <c r="D112" i="97"/>
  <c r="C112" i="97"/>
  <c r="B112" i="97"/>
  <c r="CJ112" i="99"/>
  <c r="CI112" i="99"/>
  <c r="CH112" i="99"/>
  <c r="CG112" i="99"/>
  <c r="CF112" i="99"/>
  <c r="CE112" i="99"/>
  <c r="CD112" i="99"/>
  <c r="BZ112" i="99"/>
  <c r="BY112" i="99"/>
  <c r="BX112" i="99"/>
  <c r="BW112" i="99"/>
  <c r="BV112" i="99"/>
  <c r="BU112" i="99"/>
  <c r="BT112" i="99"/>
  <c r="BP112" i="99"/>
  <c r="BO112" i="99"/>
  <c r="BN112" i="99"/>
  <c r="BM112" i="99"/>
  <c r="BL112" i="99"/>
  <c r="BK112" i="99"/>
  <c r="BJ112" i="99"/>
  <c r="BF112" i="99"/>
  <c r="BE112" i="99"/>
  <c r="BD112" i="99"/>
  <c r="BC112" i="99"/>
  <c r="BB112" i="99"/>
  <c r="BA112" i="99"/>
  <c r="AZ112" i="99"/>
  <c r="AV112" i="99"/>
  <c r="AU112" i="99"/>
  <c r="AT112" i="99"/>
  <c r="AS112" i="99"/>
  <c r="AR112" i="99"/>
  <c r="AQ112" i="99"/>
  <c r="AP112" i="99"/>
  <c r="AL112" i="99"/>
  <c r="AK112" i="99"/>
  <c r="AJ112" i="99"/>
  <c r="AI112" i="99"/>
  <c r="AH112" i="99"/>
  <c r="AG112" i="99"/>
  <c r="AF112" i="99"/>
  <c r="AB112" i="99"/>
  <c r="AA112" i="99"/>
  <c r="Z112" i="99"/>
  <c r="Y112" i="99"/>
  <c r="X112" i="99"/>
  <c r="W112" i="99"/>
  <c r="V112" i="99"/>
  <c r="R112" i="99"/>
  <c r="Q112" i="99"/>
  <c r="P112" i="99"/>
  <c r="O112" i="99"/>
  <c r="N112" i="99"/>
  <c r="M112" i="99"/>
  <c r="L112" i="99"/>
  <c r="H112" i="99"/>
  <c r="G112" i="99"/>
  <c r="F112" i="99"/>
  <c r="E112" i="99"/>
  <c r="D112" i="99"/>
  <c r="C112" i="99"/>
  <c r="B112" i="99"/>
  <c r="CJ112" i="101"/>
  <c r="CI112" i="101"/>
  <c r="CH112" i="101"/>
  <c r="CG112" i="101"/>
  <c r="CF112" i="101"/>
  <c r="CE112" i="101"/>
  <c r="CD112" i="101"/>
  <c r="BZ112" i="101"/>
  <c r="BY112" i="101"/>
  <c r="BX112" i="101"/>
  <c r="BW112" i="101"/>
  <c r="BV112" i="101"/>
  <c r="BU112" i="101"/>
  <c r="BT112" i="101"/>
  <c r="BP112" i="101"/>
  <c r="BO112" i="101"/>
  <c r="BN112" i="101"/>
  <c r="BM112" i="101"/>
  <c r="BL112" i="101"/>
  <c r="BK112" i="101"/>
  <c r="BJ112" i="101"/>
  <c r="BF112" i="101"/>
  <c r="BE112" i="101"/>
  <c r="BD112" i="101"/>
  <c r="BC112" i="101"/>
  <c r="BB112" i="101"/>
  <c r="BA112" i="101"/>
  <c r="AZ112" i="101"/>
  <c r="AV112" i="101"/>
  <c r="AU112" i="101"/>
  <c r="AT112" i="101"/>
  <c r="AS112" i="101"/>
  <c r="AR112" i="101"/>
  <c r="AQ112" i="101"/>
  <c r="AP112" i="101"/>
  <c r="AL112" i="101"/>
  <c r="AK112" i="101"/>
  <c r="AJ112" i="101"/>
  <c r="AI112" i="101"/>
  <c r="AH112" i="101"/>
  <c r="AG112" i="101"/>
  <c r="AF112" i="101"/>
  <c r="AB112" i="101"/>
  <c r="AA112" i="101"/>
  <c r="Z112" i="101"/>
  <c r="Y112" i="101"/>
  <c r="X112" i="101"/>
  <c r="W112" i="101"/>
  <c r="V112" i="101"/>
  <c r="R112" i="101"/>
  <c r="Q112" i="101"/>
  <c r="P112" i="101"/>
  <c r="O112" i="101"/>
  <c r="N112" i="101"/>
  <c r="M112" i="101"/>
  <c r="L112" i="101"/>
  <c r="H112" i="101"/>
  <c r="G112" i="101"/>
  <c r="F112" i="101"/>
  <c r="E112" i="101"/>
  <c r="D112" i="101"/>
  <c r="C112" i="101"/>
  <c r="B112" i="101"/>
  <c r="CJ112" i="103"/>
  <c r="CI112" i="103"/>
  <c r="CH112" i="103"/>
  <c r="CG112" i="103"/>
  <c r="CF112" i="103"/>
  <c r="CE112" i="103"/>
  <c r="CD112" i="103"/>
  <c r="BZ112" i="103"/>
  <c r="BY112" i="103"/>
  <c r="BX112" i="103"/>
  <c r="BW112" i="103"/>
  <c r="BV112" i="103"/>
  <c r="BU112" i="103"/>
  <c r="BT112" i="103"/>
  <c r="BP112" i="103"/>
  <c r="BO112" i="103"/>
  <c r="BN112" i="103"/>
  <c r="BM112" i="103"/>
  <c r="BL112" i="103"/>
  <c r="BK112" i="103"/>
  <c r="BJ112" i="103"/>
  <c r="BF112" i="103"/>
  <c r="BE112" i="103"/>
  <c r="BD112" i="103"/>
  <c r="BC112" i="103"/>
  <c r="BB112" i="103"/>
  <c r="BA112" i="103"/>
  <c r="AZ112" i="103"/>
  <c r="AV112" i="103"/>
  <c r="AU112" i="103"/>
  <c r="AT112" i="103"/>
  <c r="AS112" i="103"/>
  <c r="AR112" i="103"/>
  <c r="AQ112" i="103"/>
  <c r="AP112" i="103"/>
  <c r="AL112" i="103"/>
  <c r="AK112" i="103"/>
  <c r="AJ112" i="103"/>
  <c r="AI112" i="103"/>
  <c r="AH112" i="103"/>
  <c r="AG112" i="103"/>
  <c r="AF112" i="103"/>
  <c r="AB112" i="103"/>
  <c r="AA112" i="103"/>
  <c r="Z112" i="103"/>
  <c r="Y112" i="103"/>
  <c r="X112" i="103"/>
  <c r="W112" i="103"/>
  <c r="V112" i="103"/>
  <c r="R112" i="103"/>
  <c r="Q112" i="103"/>
  <c r="P112" i="103"/>
  <c r="O112" i="103"/>
  <c r="N112" i="103"/>
  <c r="M112" i="103"/>
  <c r="L112" i="103"/>
  <c r="H112" i="103"/>
  <c r="G112" i="103"/>
  <c r="F112" i="103"/>
  <c r="E112" i="103"/>
  <c r="D112" i="103"/>
  <c r="C112" i="103"/>
  <c r="B112" i="103"/>
  <c r="CJ112" i="76"/>
  <c r="CI112" i="76"/>
  <c r="CH112" i="76"/>
  <c r="CG112" i="76"/>
  <c r="CF112" i="76"/>
  <c r="CE112" i="76"/>
  <c r="CD112" i="76"/>
  <c r="BZ112" i="76"/>
  <c r="BY112" i="76"/>
  <c r="BX112" i="76"/>
  <c r="BW112" i="76"/>
  <c r="BV112" i="76"/>
  <c r="BU112" i="76"/>
  <c r="BT112" i="76"/>
  <c r="BP112" i="76"/>
  <c r="BO112" i="76"/>
  <c r="BN112" i="76"/>
  <c r="BM112" i="76"/>
  <c r="BL112" i="76"/>
  <c r="BK112" i="76"/>
  <c r="BJ112" i="76"/>
  <c r="BF112" i="76"/>
  <c r="BE112" i="76"/>
  <c r="BD112" i="76"/>
  <c r="BC112" i="76"/>
  <c r="BB112" i="76"/>
  <c r="BA112" i="76"/>
  <c r="AZ112" i="76"/>
  <c r="AV112" i="76"/>
  <c r="AU112" i="76"/>
  <c r="AT112" i="76"/>
  <c r="AS112" i="76"/>
  <c r="AR112" i="76"/>
  <c r="AQ112" i="76"/>
  <c r="AP112" i="76"/>
  <c r="AL112" i="76"/>
  <c r="AK112" i="76"/>
  <c r="AJ112" i="76"/>
  <c r="AI112" i="76"/>
  <c r="AH112" i="76"/>
  <c r="AG112" i="76"/>
  <c r="AF112" i="76"/>
  <c r="AB112" i="76"/>
  <c r="AA112" i="76"/>
  <c r="Z112" i="76"/>
  <c r="Y112" i="76"/>
  <c r="X112" i="76"/>
  <c r="W112" i="76"/>
  <c r="V112" i="76"/>
  <c r="R112" i="76"/>
  <c r="Q112" i="76"/>
  <c r="P112" i="76"/>
  <c r="O112" i="76"/>
  <c r="N112" i="76"/>
  <c r="M112" i="76"/>
  <c r="L112" i="76"/>
  <c r="H112" i="76"/>
  <c r="G112" i="76"/>
  <c r="F112" i="76"/>
  <c r="E112" i="76"/>
  <c r="D112" i="76"/>
  <c r="C112" i="76"/>
  <c r="B112" i="76"/>
  <c r="CJ107" i="93"/>
  <c r="CI107" i="93"/>
  <c r="CH107" i="93"/>
  <c r="CG107" i="93"/>
  <c r="CF107" i="93"/>
  <c r="CE107" i="93"/>
  <c r="CD107" i="93"/>
  <c r="BZ107" i="93"/>
  <c r="BY107" i="93"/>
  <c r="BX107" i="93"/>
  <c r="BW107" i="93"/>
  <c r="BV107" i="93"/>
  <c r="BU107" i="93"/>
  <c r="BT107" i="93"/>
  <c r="BP107" i="93"/>
  <c r="BO107" i="93"/>
  <c r="BN107" i="93"/>
  <c r="BM107" i="93"/>
  <c r="BL107" i="93"/>
  <c r="BK107" i="93"/>
  <c r="BJ107" i="93"/>
  <c r="BF107" i="93"/>
  <c r="BE107" i="93"/>
  <c r="BD107" i="93"/>
  <c r="BC107" i="93"/>
  <c r="BB107" i="93"/>
  <c r="BA107" i="93"/>
  <c r="AZ107" i="93"/>
  <c r="AV107" i="93"/>
  <c r="AU107" i="93"/>
  <c r="AT107" i="93"/>
  <c r="AS107" i="93"/>
  <c r="AR107" i="93"/>
  <c r="AQ107" i="93"/>
  <c r="AP107" i="93"/>
  <c r="AL107" i="93"/>
  <c r="AK107" i="93"/>
  <c r="AJ107" i="93"/>
  <c r="AI107" i="93"/>
  <c r="AH107" i="93"/>
  <c r="AG107" i="93"/>
  <c r="AF107" i="93"/>
  <c r="AB107" i="93"/>
  <c r="AA107" i="93"/>
  <c r="Z107" i="93"/>
  <c r="Y107" i="93"/>
  <c r="X107" i="93"/>
  <c r="W107" i="93"/>
  <c r="V107" i="93"/>
  <c r="R107" i="93"/>
  <c r="Q107" i="93"/>
  <c r="P107" i="93"/>
  <c r="O107" i="93"/>
  <c r="N107" i="93"/>
  <c r="M107" i="93"/>
  <c r="L107" i="93"/>
  <c r="H107" i="93"/>
  <c r="G107" i="93"/>
  <c r="F107" i="93"/>
  <c r="E107" i="93"/>
  <c r="D107" i="93"/>
  <c r="C107" i="93"/>
  <c r="B107" i="93"/>
  <c r="CJ107" i="95"/>
  <c r="CI107" i="95"/>
  <c r="CH107" i="95"/>
  <c r="CG107" i="95"/>
  <c r="CF107" i="95"/>
  <c r="CE107" i="95"/>
  <c r="CD107" i="95"/>
  <c r="BZ107" i="95"/>
  <c r="BY107" i="95"/>
  <c r="BX107" i="95"/>
  <c r="BW107" i="95"/>
  <c r="BV107" i="95"/>
  <c r="BU107" i="95"/>
  <c r="BT107" i="95"/>
  <c r="BP107" i="95"/>
  <c r="BO107" i="95"/>
  <c r="BN107" i="95"/>
  <c r="BM107" i="95"/>
  <c r="BL107" i="95"/>
  <c r="BK107" i="95"/>
  <c r="BJ107" i="95"/>
  <c r="BF107" i="95"/>
  <c r="BE107" i="95"/>
  <c r="BD107" i="95"/>
  <c r="BC107" i="95"/>
  <c r="BB107" i="95"/>
  <c r="BA107" i="95"/>
  <c r="AZ107" i="95"/>
  <c r="AV107" i="95"/>
  <c r="AU107" i="95"/>
  <c r="AT107" i="95"/>
  <c r="AS107" i="95"/>
  <c r="AR107" i="95"/>
  <c r="AQ107" i="95"/>
  <c r="AP107" i="95"/>
  <c r="AL107" i="95"/>
  <c r="AK107" i="95"/>
  <c r="AJ107" i="95"/>
  <c r="AI107" i="95"/>
  <c r="AH107" i="95"/>
  <c r="AG107" i="95"/>
  <c r="AF107" i="95"/>
  <c r="AB107" i="95"/>
  <c r="AA107" i="95"/>
  <c r="Z107" i="95"/>
  <c r="Y107" i="95"/>
  <c r="X107" i="95"/>
  <c r="W107" i="95"/>
  <c r="V107" i="95"/>
  <c r="R107" i="95"/>
  <c r="Q107" i="95"/>
  <c r="P107" i="95"/>
  <c r="O107" i="95"/>
  <c r="N107" i="95"/>
  <c r="M107" i="95"/>
  <c r="L107" i="95"/>
  <c r="H107" i="95"/>
  <c r="G107" i="95"/>
  <c r="F107" i="95"/>
  <c r="E107" i="95"/>
  <c r="D107" i="95"/>
  <c r="C107" i="95"/>
  <c r="B107" i="95"/>
  <c r="CJ107" i="97"/>
  <c r="CI107" i="97"/>
  <c r="CH107" i="97"/>
  <c r="CG107" i="97"/>
  <c r="CF107" i="97"/>
  <c r="CE107" i="97"/>
  <c r="CD107" i="97"/>
  <c r="BZ107" i="97"/>
  <c r="BY107" i="97"/>
  <c r="BX107" i="97"/>
  <c r="BW107" i="97"/>
  <c r="BV107" i="97"/>
  <c r="BU107" i="97"/>
  <c r="BT107" i="97"/>
  <c r="BP107" i="97"/>
  <c r="BO107" i="97"/>
  <c r="BN107" i="97"/>
  <c r="BM107" i="97"/>
  <c r="BL107" i="97"/>
  <c r="BK107" i="97"/>
  <c r="BJ107" i="97"/>
  <c r="BF107" i="97"/>
  <c r="BE107" i="97"/>
  <c r="BD107" i="97"/>
  <c r="BC107" i="97"/>
  <c r="BB107" i="97"/>
  <c r="BA107" i="97"/>
  <c r="AZ107" i="97"/>
  <c r="AV107" i="97"/>
  <c r="AU107" i="97"/>
  <c r="AT107" i="97"/>
  <c r="AS107" i="97"/>
  <c r="AR107" i="97"/>
  <c r="AQ107" i="97"/>
  <c r="AP107" i="97"/>
  <c r="AL107" i="97"/>
  <c r="AK107" i="97"/>
  <c r="AJ107" i="97"/>
  <c r="AI107" i="97"/>
  <c r="AH107" i="97"/>
  <c r="AG107" i="97"/>
  <c r="AF107" i="97"/>
  <c r="AB107" i="97"/>
  <c r="AA107" i="97"/>
  <c r="Z107" i="97"/>
  <c r="Y107" i="97"/>
  <c r="X107" i="97"/>
  <c r="W107" i="97"/>
  <c r="V107" i="97"/>
  <c r="R107" i="97"/>
  <c r="Q107" i="97"/>
  <c r="P107" i="97"/>
  <c r="O107" i="97"/>
  <c r="N107" i="97"/>
  <c r="M107" i="97"/>
  <c r="L107" i="97"/>
  <c r="H107" i="97"/>
  <c r="G107" i="97"/>
  <c r="F107" i="97"/>
  <c r="E107" i="97"/>
  <c r="D107" i="97"/>
  <c r="C107" i="97"/>
  <c r="B107" i="97"/>
  <c r="J107" i="97" s="1"/>
  <c r="CJ107" i="99"/>
  <c r="CI107" i="99"/>
  <c r="CH107" i="99"/>
  <c r="CG107" i="99"/>
  <c r="CF107" i="99"/>
  <c r="CE107" i="99"/>
  <c r="CD107" i="99"/>
  <c r="BZ107" i="99"/>
  <c r="BY107" i="99"/>
  <c r="BX107" i="99"/>
  <c r="BW107" i="99"/>
  <c r="BV107" i="99"/>
  <c r="BU107" i="99"/>
  <c r="BT107" i="99"/>
  <c r="BP107" i="99"/>
  <c r="BO107" i="99"/>
  <c r="BN107" i="99"/>
  <c r="BM107" i="99"/>
  <c r="BL107" i="99"/>
  <c r="BK107" i="99"/>
  <c r="BJ107" i="99"/>
  <c r="BF107" i="99"/>
  <c r="BE107" i="99"/>
  <c r="BD107" i="99"/>
  <c r="BC107" i="99"/>
  <c r="BB107" i="99"/>
  <c r="BA107" i="99"/>
  <c r="AZ107" i="99"/>
  <c r="AV107" i="99"/>
  <c r="AU107" i="99"/>
  <c r="AT107" i="99"/>
  <c r="AS107" i="99"/>
  <c r="AR107" i="99"/>
  <c r="AQ107" i="99"/>
  <c r="AP107" i="99"/>
  <c r="AL107" i="99"/>
  <c r="AK107" i="99"/>
  <c r="AJ107" i="99"/>
  <c r="AI107" i="99"/>
  <c r="AH107" i="99"/>
  <c r="AG107" i="99"/>
  <c r="AF107" i="99"/>
  <c r="AB107" i="99"/>
  <c r="AA107" i="99"/>
  <c r="Z107" i="99"/>
  <c r="Y107" i="99"/>
  <c r="X107" i="99"/>
  <c r="W107" i="99"/>
  <c r="V107" i="99"/>
  <c r="R107" i="99"/>
  <c r="Q107" i="99"/>
  <c r="P107" i="99"/>
  <c r="O107" i="99"/>
  <c r="N107" i="99"/>
  <c r="M107" i="99"/>
  <c r="L107" i="99"/>
  <c r="H107" i="99"/>
  <c r="G107" i="99"/>
  <c r="F107" i="99"/>
  <c r="E107" i="99"/>
  <c r="D107" i="99"/>
  <c r="C107" i="99"/>
  <c r="B107" i="99"/>
  <c r="CJ107" i="101"/>
  <c r="CI107" i="101"/>
  <c r="CH107" i="101"/>
  <c r="CG107" i="101"/>
  <c r="CF107" i="101"/>
  <c r="CE107" i="101"/>
  <c r="CD107" i="101"/>
  <c r="BZ107" i="101"/>
  <c r="BY107" i="101"/>
  <c r="BX107" i="101"/>
  <c r="BW107" i="101"/>
  <c r="BV107" i="101"/>
  <c r="BU107" i="101"/>
  <c r="BT107" i="101"/>
  <c r="BP107" i="101"/>
  <c r="BO107" i="101"/>
  <c r="BN107" i="101"/>
  <c r="BM107" i="101"/>
  <c r="BL107" i="101"/>
  <c r="BK107" i="101"/>
  <c r="BJ107" i="101"/>
  <c r="BF107" i="101"/>
  <c r="BE107" i="101"/>
  <c r="BD107" i="101"/>
  <c r="BC107" i="101"/>
  <c r="BB107" i="101"/>
  <c r="BA107" i="101"/>
  <c r="AZ107" i="101"/>
  <c r="AV107" i="101"/>
  <c r="AU107" i="101"/>
  <c r="AT107" i="101"/>
  <c r="AS107" i="101"/>
  <c r="AR107" i="101"/>
  <c r="AQ107" i="101"/>
  <c r="AP107" i="101"/>
  <c r="AL107" i="101"/>
  <c r="AK107" i="101"/>
  <c r="AJ107" i="101"/>
  <c r="AI107" i="101"/>
  <c r="AH107" i="101"/>
  <c r="AG107" i="101"/>
  <c r="AF107" i="101"/>
  <c r="AB107" i="101"/>
  <c r="AA107" i="101"/>
  <c r="Z107" i="101"/>
  <c r="Y107" i="101"/>
  <c r="X107" i="101"/>
  <c r="W107" i="101"/>
  <c r="V107" i="101"/>
  <c r="R107" i="101"/>
  <c r="Q107" i="101"/>
  <c r="P107" i="101"/>
  <c r="O107" i="101"/>
  <c r="N107" i="101"/>
  <c r="M107" i="101"/>
  <c r="L107" i="101"/>
  <c r="H107" i="101"/>
  <c r="G107" i="101"/>
  <c r="F107" i="101"/>
  <c r="E107" i="101"/>
  <c r="D107" i="101"/>
  <c r="C107" i="101"/>
  <c r="B107" i="101"/>
  <c r="CJ107" i="103"/>
  <c r="CI107" i="103"/>
  <c r="CH107" i="103"/>
  <c r="CG107" i="103"/>
  <c r="CF107" i="103"/>
  <c r="CE107" i="103"/>
  <c r="CD107" i="103"/>
  <c r="BZ107" i="103"/>
  <c r="BY107" i="103"/>
  <c r="BX107" i="103"/>
  <c r="BW107" i="103"/>
  <c r="BV107" i="103"/>
  <c r="BU107" i="103"/>
  <c r="BT107" i="103"/>
  <c r="BP107" i="103"/>
  <c r="BO107" i="103"/>
  <c r="BN107" i="103"/>
  <c r="BM107" i="103"/>
  <c r="BL107" i="103"/>
  <c r="BK107" i="103"/>
  <c r="BJ107" i="103"/>
  <c r="BF107" i="103"/>
  <c r="BE107" i="103"/>
  <c r="BD107" i="103"/>
  <c r="BC107" i="103"/>
  <c r="BB107" i="103"/>
  <c r="BA107" i="103"/>
  <c r="AZ107" i="103"/>
  <c r="AV107" i="103"/>
  <c r="AU107" i="103"/>
  <c r="AT107" i="103"/>
  <c r="AS107" i="103"/>
  <c r="AR107" i="103"/>
  <c r="AQ107" i="103"/>
  <c r="AP107" i="103"/>
  <c r="AL107" i="103"/>
  <c r="AK107" i="103"/>
  <c r="AJ107" i="103"/>
  <c r="AI107" i="103"/>
  <c r="AH107" i="103"/>
  <c r="AG107" i="103"/>
  <c r="AF107" i="103"/>
  <c r="AB107" i="103"/>
  <c r="AA107" i="103"/>
  <c r="Z107" i="103"/>
  <c r="Y107" i="103"/>
  <c r="X107" i="103"/>
  <c r="W107" i="103"/>
  <c r="V107" i="103"/>
  <c r="R107" i="103"/>
  <c r="Q107" i="103"/>
  <c r="P107" i="103"/>
  <c r="O107" i="103"/>
  <c r="N107" i="103"/>
  <c r="M107" i="103"/>
  <c r="L107" i="103"/>
  <c r="H107" i="103"/>
  <c r="G107" i="103"/>
  <c r="F107" i="103"/>
  <c r="E107" i="103"/>
  <c r="D107" i="103"/>
  <c r="C107" i="103"/>
  <c r="B107" i="103"/>
  <c r="CJ107" i="76"/>
  <c r="CI107" i="76"/>
  <c r="CH107" i="76"/>
  <c r="CG107" i="76"/>
  <c r="CF107" i="76"/>
  <c r="CE107" i="76"/>
  <c r="CD107" i="76"/>
  <c r="BZ107" i="76"/>
  <c r="BY107" i="76"/>
  <c r="BX107" i="76"/>
  <c r="BW107" i="76"/>
  <c r="BV107" i="76"/>
  <c r="BU107" i="76"/>
  <c r="BT107" i="76"/>
  <c r="BP107" i="76"/>
  <c r="BO107" i="76"/>
  <c r="BN107" i="76"/>
  <c r="BM107" i="76"/>
  <c r="BL107" i="76"/>
  <c r="BK107" i="76"/>
  <c r="BJ107" i="76"/>
  <c r="BF107" i="76"/>
  <c r="BE107" i="76"/>
  <c r="BD107" i="76"/>
  <c r="BC107" i="76"/>
  <c r="BB107" i="76"/>
  <c r="BA107" i="76"/>
  <c r="AZ107" i="76"/>
  <c r="AV107" i="76"/>
  <c r="AU107" i="76"/>
  <c r="AT107" i="76"/>
  <c r="AS107" i="76"/>
  <c r="AR107" i="76"/>
  <c r="AQ107" i="76"/>
  <c r="AP107" i="76"/>
  <c r="AL107" i="76"/>
  <c r="AK107" i="76"/>
  <c r="AJ107" i="76"/>
  <c r="AI107" i="76"/>
  <c r="AH107" i="76"/>
  <c r="AG107" i="76"/>
  <c r="AF107" i="76"/>
  <c r="AB107" i="76"/>
  <c r="AA107" i="76"/>
  <c r="Z107" i="76"/>
  <c r="Y107" i="76"/>
  <c r="X107" i="76"/>
  <c r="W107" i="76"/>
  <c r="V107" i="76"/>
  <c r="R107" i="76"/>
  <c r="Q107" i="76"/>
  <c r="P107" i="76"/>
  <c r="O107" i="76"/>
  <c r="N107" i="76"/>
  <c r="M107" i="76"/>
  <c r="L107" i="76"/>
  <c r="H107" i="76"/>
  <c r="G107" i="76"/>
  <c r="F107" i="76"/>
  <c r="E107" i="76"/>
  <c r="D107" i="76"/>
  <c r="C107" i="76"/>
  <c r="B107" i="76"/>
  <c r="CJ102" i="93"/>
  <c r="CI102" i="93"/>
  <c r="CH102" i="93"/>
  <c r="CG102" i="93"/>
  <c r="CF102" i="93"/>
  <c r="CE102" i="93"/>
  <c r="CD102" i="93"/>
  <c r="BZ102" i="93"/>
  <c r="BY102" i="93"/>
  <c r="BX102" i="93"/>
  <c r="BW102" i="93"/>
  <c r="BV102" i="93"/>
  <c r="BU102" i="93"/>
  <c r="BT102" i="93"/>
  <c r="BP102" i="93"/>
  <c r="BO102" i="93"/>
  <c r="BN102" i="93"/>
  <c r="BM102" i="93"/>
  <c r="BL102" i="93"/>
  <c r="BK102" i="93"/>
  <c r="BJ102" i="93"/>
  <c r="BF102" i="93"/>
  <c r="BE102" i="93"/>
  <c r="BD102" i="93"/>
  <c r="BC102" i="93"/>
  <c r="BB102" i="93"/>
  <c r="BA102" i="93"/>
  <c r="AZ102" i="93"/>
  <c r="AV102" i="93"/>
  <c r="AU102" i="93"/>
  <c r="AT102" i="93"/>
  <c r="AS102" i="93"/>
  <c r="AR102" i="93"/>
  <c r="AQ102" i="93"/>
  <c r="AP102" i="93"/>
  <c r="AL102" i="93"/>
  <c r="AK102" i="93"/>
  <c r="AJ102" i="93"/>
  <c r="AI102" i="93"/>
  <c r="AH102" i="93"/>
  <c r="AG102" i="93"/>
  <c r="AF102" i="93"/>
  <c r="AB102" i="93"/>
  <c r="AA102" i="93"/>
  <c r="Z102" i="93"/>
  <c r="Y102" i="93"/>
  <c r="X102" i="93"/>
  <c r="W102" i="93"/>
  <c r="V102" i="93"/>
  <c r="R102" i="93"/>
  <c r="Q102" i="93"/>
  <c r="P102" i="93"/>
  <c r="O102" i="93"/>
  <c r="N102" i="93"/>
  <c r="M102" i="93"/>
  <c r="L102" i="93"/>
  <c r="H102" i="93"/>
  <c r="G102" i="93"/>
  <c r="F102" i="93"/>
  <c r="E102" i="93"/>
  <c r="D102" i="93"/>
  <c r="C102" i="93"/>
  <c r="B102" i="93"/>
  <c r="CJ102" i="95"/>
  <c r="CI102" i="95"/>
  <c r="CH102" i="95"/>
  <c r="CG102" i="95"/>
  <c r="CF102" i="95"/>
  <c r="CE102" i="95"/>
  <c r="CD102" i="95"/>
  <c r="BZ102" i="95"/>
  <c r="BY102" i="95"/>
  <c r="BX102" i="95"/>
  <c r="BW102" i="95"/>
  <c r="BV102" i="95"/>
  <c r="BU102" i="95"/>
  <c r="BT102" i="95"/>
  <c r="BP102" i="95"/>
  <c r="BO102" i="95"/>
  <c r="BN102" i="95"/>
  <c r="BM102" i="95"/>
  <c r="BL102" i="95"/>
  <c r="BK102" i="95"/>
  <c r="BJ102" i="95"/>
  <c r="BF102" i="95"/>
  <c r="BE102" i="95"/>
  <c r="BD102" i="95"/>
  <c r="BC102" i="95"/>
  <c r="BB102" i="95"/>
  <c r="BA102" i="95"/>
  <c r="AZ102" i="95"/>
  <c r="AV102" i="95"/>
  <c r="AU102" i="95"/>
  <c r="AT102" i="95"/>
  <c r="AS102" i="95"/>
  <c r="AR102" i="95"/>
  <c r="AQ102" i="95"/>
  <c r="AP102" i="95"/>
  <c r="AL102" i="95"/>
  <c r="AK102" i="95"/>
  <c r="AJ102" i="95"/>
  <c r="AI102" i="95"/>
  <c r="AH102" i="95"/>
  <c r="AG102" i="95"/>
  <c r="AF102" i="95"/>
  <c r="AB102" i="95"/>
  <c r="AA102" i="95"/>
  <c r="Z102" i="95"/>
  <c r="Y102" i="95"/>
  <c r="X102" i="95"/>
  <c r="W102" i="95"/>
  <c r="V102" i="95"/>
  <c r="R102" i="95"/>
  <c r="Q102" i="95"/>
  <c r="P102" i="95"/>
  <c r="O102" i="95"/>
  <c r="N102" i="95"/>
  <c r="M102" i="95"/>
  <c r="L102" i="95"/>
  <c r="H102" i="95"/>
  <c r="G102" i="95"/>
  <c r="F102" i="95"/>
  <c r="E102" i="95"/>
  <c r="D102" i="95"/>
  <c r="C102" i="95"/>
  <c r="B102" i="95"/>
  <c r="CJ102" i="97"/>
  <c r="CI102" i="97"/>
  <c r="CH102" i="97"/>
  <c r="CG102" i="97"/>
  <c r="CF102" i="97"/>
  <c r="CE102" i="97"/>
  <c r="CD102" i="97"/>
  <c r="BZ102" i="97"/>
  <c r="BY102" i="97"/>
  <c r="BX102" i="97"/>
  <c r="BW102" i="97"/>
  <c r="BV102" i="97"/>
  <c r="BU102" i="97"/>
  <c r="BT102" i="97"/>
  <c r="BP102" i="97"/>
  <c r="BO102" i="97"/>
  <c r="BN102" i="97"/>
  <c r="BM102" i="97"/>
  <c r="BL102" i="97"/>
  <c r="BK102" i="97"/>
  <c r="BJ102" i="97"/>
  <c r="BF102" i="97"/>
  <c r="BE102" i="97"/>
  <c r="BD102" i="97"/>
  <c r="BC102" i="97"/>
  <c r="BB102" i="97"/>
  <c r="BA102" i="97"/>
  <c r="AZ102" i="97"/>
  <c r="AV102" i="97"/>
  <c r="AU102" i="97"/>
  <c r="AT102" i="97"/>
  <c r="AS102" i="97"/>
  <c r="AR102" i="97"/>
  <c r="AQ102" i="97"/>
  <c r="AP102" i="97"/>
  <c r="AL102" i="97"/>
  <c r="AK102" i="97"/>
  <c r="AJ102" i="97"/>
  <c r="AI102" i="97"/>
  <c r="AH102" i="97"/>
  <c r="AG102" i="97"/>
  <c r="AF102" i="97"/>
  <c r="AB102" i="97"/>
  <c r="AA102" i="97"/>
  <c r="Z102" i="97"/>
  <c r="Y102" i="97"/>
  <c r="X102" i="97"/>
  <c r="W102" i="97"/>
  <c r="V102" i="97"/>
  <c r="R102" i="97"/>
  <c r="Q102" i="97"/>
  <c r="P102" i="97"/>
  <c r="O102" i="97"/>
  <c r="N102" i="97"/>
  <c r="M102" i="97"/>
  <c r="L102" i="97"/>
  <c r="H102" i="97"/>
  <c r="G102" i="97"/>
  <c r="F102" i="97"/>
  <c r="E102" i="97"/>
  <c r="D102" i="97"/>
  <c r="C102" i="97"/>
  <c r="B102" i="97"/>
  <c r="CJ102" i="99"/>
  <c r="CI102" i="99"/>
  <c r="CH102" i="99"/>
  <c r="CG102" i="99"/>
  <c r="CF102" i="99"/>
  <c r="CE102" i="99"/>
  <c r="CD102" i="99"/>
  <c r="BZ102" i="99"/>
  <c r="BY102" i="99"/>
  <c r="BX102" i="99"/>
  <c r="BW102" i="99"/>
  <c r="BV102" i="99"/>
  <c r="BU102" i="99"/>
  <c r="BT102" i="99"/>
  <c r="BP102" i="99"/>
  <c r="BO102" i="99"/>
  <c r="BN102" i="99"/>
  <c r="BM102" i="99"/>
  <c r="BL102" i="99"/>
  <c r="BK102" i="99"/>
  <c r="BJ102" i="99"/>
  <c r="BF102" i="99"/>
  <c r="BE102" i="99"/>
  <c r="BD102" i="99"/>
  <c r="BC102" i="99"/>
  <c r="BB102" i="99"/>
  <c r="BA102" i="99"/>
  <c r="AZ102" i="99"/>
  <c r="AV102" i="99"/>
  <c r="AU102" i="99"/>
  <c r="AT102" i="99"/>
  <c r="AS102" i="99"/>
  <c r="AR102" i="99"/>
  <c r="AQ102" i="99"/>
  <c r="AP102" i="99"/>
  <c r="AL102" i="99"/>
  <c r="AK102" i="99"/>
  <c r="AJ102" i="99"/>
  <c r="AI102" i="99"/>
  <c r="AH102" i="99"/>
  <c r="AG102" i="99"/>
  <c r="AF102" i="99"/>
  <c r="AB102" i="99"/>
  <c r="AA102" i="99"/>
  <c r="Z102" i="99"/>
  <c r="Y102" i="99"/>
  <c r="X102" i="99"/>
  <c r="W102" i="99"/>
  <c r="V102" i="99"/>
  <c r="R102" i="99"/>
  <c r="Q102" i="99"/>
  <c r="P102" i="99"/>
  <c r="O102" i="99"/>
  <c r="N102" i="99"/>
  <c r="M102" i="99"/>
  <c r="L102" i="99"/>
  <c r="H102" i="99"/>
  <c r="G102" i="99"/>
  <c r="F102" i="99"/>
  <c r="E102" i="99"/>
  <c r="D102" i="99"/>
  <c r="C102" i="99"/>
  <c r="B102" i="99"/>
  <c r="CJ102" i="101"/>
  <c r="CI102" i="101"/>
  <c r="CH102" i="101"/>
  <c r="CG102" i="101"/>
  <c r="CF102" i="101"/>
  <c r="CE102" i="101"/>
  <c r="CD102" i="101"/>
  <c r="BZ102" i="101"/>
  <c r="BY102" i="101"/>
  <c r="BX102" i="101"/>
  <c r="BW102" i="101"/>
  <c r="BV102" i="101"/>
  <c r="BU102" i="101"/>
  <c r="BT102" i="101"/>
  <c r="BP102" i="101"/>
  <c r="BO102" i="101"/>
  <c r="BN102" i="101"/>
  <c r="BM102" i="101"/>
  <c r="BL102" i="101"/>
  <c r="BK102" i="101"/>
  <c r="BJ102" i="101"/>
  <c r="BF102" i="101"/>
  <c r="BE102" i="101"/>
  <c r="BD102" i="101"/>
  <c r="BC102" i="101"/>
  <c r="BB102" i="101"/>
  <c r="BA102" i="101"/>
  <c r="AZ102" i="101"/>
  <c r="AV102" i="101"/>
  <c r="AU102" i="101"/>
  <c r="AT102" i="101"/>
  <c r="AS102" i="101"/>
  <c r="AR102" i="101"/>
  <c r="AQ102" i="101"/>
  <c r="AP102" i="101"/>
  <c r="AL102" i="101"/>
  <c r="AK102" i="101"/>
  <c r="AJ102" i="101"/>
  <c r="AI102" i="101"/>
  <c r="AH102" i="101"/>
  <c r="AG102" i="101"/>
  <c r="AF102" i="101"/>
  <c r="AB102" i="101"/>
  <c r="AA102" i="101"/>
  <c r="Z102" i="101"/>
  <c r="Y102" i="101"/>
  <c r="X102" i="101"/>
  <c r="W102" i="101"/>
  <c r="V102" i="101"/>
  <c r="R102" i="101"/>
  <c r="Q102" i="101"/>
  <c r="P102" i="101"/>
  <c r="O102" i="101"/>
  <c r="N102" i="101"/>
  <c r="M102" i="101"/>
  <c r="L102" i="101"/>
  <c r="H102" i="101"/>
  <c r="G102" i="101"/>
  <c r="F102" i="101"/>
  <c r="E102" i="101"/>
  <c r="D102" i="101"/>
  <c r="C102" i="101"/>
  <c r="B102" i="101"/>
  <c r="CJ102" i="103"/>
  <c r="CI102" i="103"/>
  <c r="CH102" i="103"/>
  <c r="CG102" i="103"/>
  <c r="CF102" i="103"/>
  <c r="CE102" i="103"/>
  <c r="CD102" i="103"/>
  <c r="BZ102" i="103"/>
  <c r="BY102" i="103"/>
  <c r="BX102" i="103"/>
  <c r="BW102" i="103"/>
  <c r="BV102" i="103"/>
  <c r="BU102" i="103"/>
  <c r="BT102" i="103"/>
  <c r="BP102" i="103"/>
  <c r="BO102" i="103"/>
  <c r="BN102" i="103"/>
  <c r="BM102" i="103"/>
  <c r="BL102" i="103"/>
  <c r="BK102" i="103"/>
  <c r="BJ102" i="103"/>
  <c r="BF102" i="103"/>
  <c r="BE102" i="103"/>
  <c r="BD102" i="103"/>
  <c r="BC102" i="103"/>
  <c r="BB102" i="103"/>
  <c r="BA102" i="103"/>
  <c r="AZ102" i="103"/>
  <c r="AV102" i="103"/>
  <c r="AU102" i="103"/>
  <c r="AT102" i="103"/>
  <c r="AS102" i="103"/>
  <c r="AR102" i="103"/>
  <c r="AQ102" i="103"/>
  <c r="AP102" i="103"/>
  <c r="AL102" i="103"/>
  <c r="AK102" i="103"/>
  <c r="AJ102" i="103"/>
  <c r="AI102" i="103"/>
  <c r="AH102" i="103"/>
  <c r="AG102" i="103"/>
  <c r="AF102" i="103"/>
  <c r="AB102" i="103"/>
  <c r="AA102" i="103"/>
  <c r="Z102" i="103"/>
  <c r="Y102" i="103"/>
  <c r="X102" i="103"/>
  <c r="W102" i="103"/>
  <c r="V102" i="103"/>
  <c r="R102" i="103"/>
  <c r="Q102" i="103"/>
  <c r="P102" i="103"/>
  <c r="O102" i="103"/>
  <c r="N102" i="103"/>
  <c r="M102" i="103"/>
  <c r="L102" i="103"/>
  <c r="H102" i="103"/>
  <c r="G102" i="103"/>
  <c r="F102" i="103"/>
  <c r="E102" i="103"/>
  <c r="D102" i="103"/>
  <c r="C102" i="103"/>
  <c r="B102" i="103"/>
  <c r="CJ102" i="76"/>
  <c r="CI102" i="76"/>
  <c r="CH102" i="76"/>
  <c r="CG102" i="76"/>
  <c r="CF102" i="76"/>
  <c r="CE102" i="76"/>
  <c r="CD102" i="76"/>
  <c r="BZ102" i="76"/>
  <c r="BY102" i="76"/>
  <c r="BX102" i="76"/>
  <c r="BW102" i="76"/>
  <c r="BV102" i="76"/>
  <c r="BU102" i="76"/>
  <c r="BT102" i="76"/>
  <c r="BP102" i="76"/>
  <c r="BO102" i="76"/>
  <c r="BN102" i="76"/>
  <c r="BM102" i="76"/>
  <c r="BL102" i="76"/>
  <c r="BK102" i="76"/>
  <c r="BJ102" i="76"/>
  <c r="BF102" i="76"/>
  <c r="BE102" i="76"/>
  <c r="BD102" i="76"/>
  <c r="BC102" i="76"/>
  <c r="BB102" i="76"/>
  <c r="BA102" i="76"/>
  <c r="AZ102" i="76"/>
  <c r="AV102" i="76"/>
  <c r="AU102" i="76"/>
  <c r="AT102" i="76"/>
  <c r="AS102" i="76"/>
  <c r="AR102" i="76"/>
  <c r="AQ102" i="76"/>
  <c r="AP102" i="76"/>
  <c r="AL102" i="76"/>
  <c r="AK102" i="76"/>
  <c r="AJ102" i="76"/>
  <c r="AI102" i="76"/>
  <c r="AH102" i="76"/>
  <c r="AG102" i="76"/>
  <c r="AF102" i="76"/>
  <c r="AB102" i="76"/>
  <c r="AA102" i="76"/>
  <c r="Z102" i="76"/>
  <c r="Y102" i="76"/>
  <c r="X102" i="76"/>
  <c r="W102" i="76"/>
  <c r="V102" i="76"/>
  <c r="R102" i="76"/>
  <c r="Q102" i="76"/>
  <c r="P102" i="76"/>
  <c r="O102" i="76"/>
  <c r="N102" i="76"/>
  <c r="M102" i="76"/>
  <c r="L102" i="76"/>
  <c r="H102" i="76"/>
  <c r="G102" i="76"/>
  <c r="F102" i="76"/>
  <c r="E102" i="76"/>
  <c r="D102" i="76"/>
  <c r="C102" i="76"/>
  <c r="B102" i="76"/>
  <c r="CJ97" i="93"/>
  <c r="CI97" i="93"/>
  <c r="CH97" i="93"/>
  <c r="CG97" i="93"/>
  <c r="CF97" i="93"/>
  <c r="CE97" i="93"/>
  <c r="CD97" i="93"/>
  <c r="BZ97" i="93"/>
  <c r="BY97" i="93"/>
  <c r="BX97" i="93"/>
  <c r="BW97" i="93"/>
  <c r="BV97" i="93"/>
  <c r="BU97" i="93"/>
  <c r="BT97" i="93"/>
  <c r="BP97" i="93"/>
  <c r="BO97" i="93"/>
  <c r="BN97" i="93"/>
  <c r="BM97" i="93"/>
  <c r="BL97" i="93"/>
  <c r="BK97" i="93"/>
  <c r="BJ97" i="93"/>
  <c r="BF97" i="93"/>
  <c r="BE97" i="93"/>
  <c r="BD97" i="93"/>
  <c r="BC97" i="93"/>
  <c r="BB97" i="93"/>
  <c r="BA97" i="93"/>
  <c r="AZ97" i="93"/>
  <c r="AV97" i="93"/>
  <c r="AU97" i="93"/>
  <c r="AT97" i="93"/>
  <c r="AS97" i="93"/>
  <c r="AR97" i="93"/>
  <c r="AQ97" i="93"/>
  <c r="AP97" i="93"/>
  <c r="AL97" i="93"/>
  <c r="AK97" i="93"/>
  <c r="AJ97" i="93"/>
  <c r="AI97" i="93"/>
  <c r="AH97" i="93"/>
  <c r="AG97" i="93"/>
  <c r="AF97" i="93"/>
  <c r="AB97" i="93"/>
  <c r="AA97" i="93"/>
  <c r="Z97" i="93"/>
  <c r="Y97" i="93"/>
  <c r="X97" i="93"/>
  <c r="W97" i="93"/>
  <c r="V97" i="93"/>
  <c r="R97" i="93"/>
  <c r="Q97" i="93"/>
  <c r="P97" i="93"/>
  <c r="O97" i="93"/>
  <c r="N97" i="93"/>
  <c r="M97" i="93"/>
  <c r="L97" i="93"/>
  <c r="H97" i="93"/>
  <c r="G97" i="93"/>
  <c r="F97" i="93"/>
  <c r="E97" i="93"/>
  <c r="D97" i="93"/>
  <c r="C97" i="93"/>
  <c r="B97" i="93"/>
  <c r="CJ97" i="95"/>
  <c r="CI97" i="95"/>
  <c r="CH97" i="95"/>
  <c r="CG97" i="95"/>
  <c r="CF97" i="95"/>
  <c r="CE97" i="95"/>
  <c r="CD97" i="95"/>
  <c r="BZ97" i="95"/>
  <c r="BY97" i="95"/>
  <c r="BX97" i="95"/>
  <c r="BW97" i="95"/>
  <c r="BV97" i="95"/>
  <c r="BU97" i="95"/>
  <c r="BT97" i="95"/>
  <c r="BP97" i="95"/>
  <c r="BO97" i="95"/>
  <c r="BN97" i="95"/>
  <c r="BM97" i="95"/>
  <c r="BL97" i="95"/>
  <c r="BK97" i="95"/>
  <c r="BJ97" i="95"/>
  <c r="BF97" i="95"/>
  <c r="BE97" i="95"/>
  <c r="BD97" i="95"/>
  <c r="BC97" i="95"/>
  <c r="BB97" i="95"/>
  <c r="BA97" i="95"/>
  <c r="AZ97" i="95"/>
  <c r="AV97" i="95"/>
  <c r="AU97" i="95"/>
  <c r="AT97" i="95"/>
  <c r="AS97" i="95"/>
  <c r="AR97" i="95"/>
  <c r="AQ97" i="95"/>
  <c r="AP97" i="95"/>
  <c r="AL97" i="95"/>
  <c r="AK97" i="95"/>
  <c r="AJ97" i="95"/>
  <c r="AI97" i="95"/>
  <c r="AH97" i="95"/>
  <c r="AG97" i="95"/>
  <c r="AF97" i="95"/>
  <c r="AB97" i="95"/>
  <c r="AA97" i="95"/>
  <c r="Z97" i="95"/>
  <c r="Y97" i="95"/>
  <c r="X97" i="95"/>
  <c r="W97" i="95"/>
  <c r="V97" i="95"/>
  <c r="R97" i="95"/>
  <c r="Q97" i="95"/>
  <c r="P97" i="95"/>
  <c r="O97" i="95"/>
  <c r="N97" i="95"/>
  <c r="M97" i="95"/>
  <c r="L97" i="95"/>
  <c r="H97" i="95"/>
  <c r="G97" i="95"/>
  <c r="F97" i="95"/>
  <c r="E97" i="95"/>
  <c r="D97" i="95"/>
  <c r="C97" i="95"/>
  <c r="B97" i="95"/>
  <c r="CJ97" i="97"/>
  <c r="CI97" i="97"/>
  <c r="CH97" i="97"/>
  <c r="CG97" i="97"/>
  <c r="CF97" i="97"/>
  <c r="CE97" i="97"/>
  <c r="CD97" i="97"/>
  <c r="BZ97" i="97"/>
  <c r="BY97" i="97"/>
  <c r="BX97" i="97"/>
  <c r="BW97" i="97"/>
  <c r="BV97" i="97"/>
  <c r="BU97" i="97"/>
  <c r="BT97" i="97"/>
  <c r="BP97" i="97"/>
  <c r="BO97" i="97"/>
  <c r="BN97" i="97"/>
  <c r="BM97" i="97"/>
  <c r="BL97" i="97"/>
  <c r="BK97" i="97"/>
  <c r="BJ97" i="97"/>
  <c r="BF97" i="97"/>
  <c r="BE97" i="97"/>
  <c r="BD97" i="97"/>
  <c r="BC97" i="97"/>
  <c r="BB97" i="97"/>
  <c r="BA97" i="97"/>
  <c r="AZ97" i="97"/>
  <c r="AV97" i="97"/>
  <c r="AU97" i="97"/>
  <c r="AT97" i="97"/>
  <c r="AS97" i="97"/>
  <c r="AR97" i="97"/>
  <c r="AQ97" i="97"/>
  <c r="AP97" i="97"/>
  <c r="AL97" i="97"/>
  <c r="AK97" i="97"/>
  <c r="AJ97" i="97"/>
  <c r="AI97" i="97"/>
  <c r="AH97" i="97"/>
  <c r="AG97" i="97"/>
  <c r="AF97" i="97"/>
  <c r="AB97" i="97"/>
  <c r="AA97" i="97"/>
  <c r="Z97" i="97"/>
  <c r="Y97" i="97"/>
  <c r="X97" i="97"/>
  <c r="W97" i="97"/>
  <c r="V97" i="97"/>
  <c r="R97" i="97"/>
  <c r="Q97" i="97"/>
  <c r="P97" i="97"/>
  <c r="O97" i="97"/>
  <c r="N97" i="97"/>
  <c r="M97" i="97"/>
  <c r="L97" i="97"/>
  <c r="H97" i="97"/>
  <c r="G97" i="97"/>
  <c r="F97" i="97"/>
  <c r="E97" i="97"/>
  <c r="D97" i="97"/>
  <c r="C97" i="97"/>
  <c r="B97" i="97"/>
  <c r="CJ97" i="99"/>
  <c r="CI97" i="99"/>
  <c r="CH97" i="99"/>
  <c r="CG97" i="99"/>
  <c r="CF97" i="99"/>
  <c r="CE97" i="99"/>
  <c r="CD97" i="99"/>
  <c r="BZ97" i="99"/>
  <c r="BY97" i="99"/>
  <c r="BX97" i="99"/>
  <c r="BW97" i="99"/>
  <c r="BV97" i="99"/>
  <c r="BU97" i="99"/>
  <c r="BT97" i="99"/>
  <c r="BP97" i="99"/>
  <c r="BO97" i="99"/>
  <c r="BN97" i="99"/>
  <c r="BM97" i="99"/>
  <c r="BL97" i="99"/>
  <c r="BK97" i="99"/>
  <c r="BJ97" i="99"/>
  <c r="BF97" i="99"/>
  <c r="BE97" i="99"/>
  <c r="BD97" i="99"/>
  <c r="BC97" i="99"/>
  <c r="BB97" i="99"/>
  <c r="BA97" i="99"/>
  <c r="AZ97" i="99"/>
  <c r="AV97" i="99"/>
  <c r="AU97" i="99"/>
  <c r="AT97" i="99"/>
  <c r="AS97" i="99"/>
  <c r="AR97" i="99"/>
  <c r="AQ97" i="99"/>
  <c r="AP97" i="99"/>
  <c r="AL97" i="99"/>
  <c r="AK97" i="99"/>
  <c r="AJ97" i="99"/>
  <c r="AI97" i="99"/>
  <c r="AH97" i="99"/>
  <c r="AG97" i="99"/>
  <c r="AF97" i="99"/>
  <c r="AB97" i="99"/>
  <c r="AA97" i="99"/>
  <c r="Z97" i="99"/>
  <c r="Y97" i="99"/>
  <c r="X97" i="99"/>
  <c r="W97" i="99"/>
  <c r="V97" i="99"/>
  <c r="R97" i="99"/>
  <c r="Q97" i="99"/>
  <c r="P97" i="99"/>
  <c r="O97" i="99"/>
  <c r="N97" i="99"/>
  <c r="M97" i="99"/>
  <c r="L97" i="99"/>
  <c r="H97" i="99"/>
  <c r="G97" i="99"/>
  <c r="F97" i="99"/>
  <c r="E97" i="99"/>
  <c r="D97" i="99"/>
  <c r="C97" i="99"/>
  <c r="B97" i="99"/>
  <c r="CJ97" i="101"/>
  <c r="CI97" i="101"/>
  <c r="CH97" i="101"/>
  <c r="CG97" i="101"/>
  <c r="CF97" i="101"/>
  <c r="CE97" i="101"/>
  <c r="CD97" i="101"/>
  <c r="BZ97" i="101"/>
  <c r="BY97" i="101"/>
  <c r="BX97" i="101"/>
  <c r="BW97" i="101"/>
  <c r="BV97" i="101"/>
  <c r="BU97" i="101"/>
  <c r="BT97" i="101"/>
  <c r="BP97" i="101"/>
  <c r="BO97" i="101"/>
  <c r="BN97" i="101"/>
  <c r="BM97" i="101"/>
  <c r="BL97" i="101"/>
  <c r="BK97" i="101"/>
  <c r="BJ97" i="101"/>
  <c r="BF97" i="101"/>
  <c r="BE97" i="101"/>
  <c r="BD97" i="101"/>
  <c r="BC97" i="101"/>
  <c r="BB97" i="101"/>
  <c r="BA97" i="101"/>
  <c r="AZ97" i="101"/>
  <c r="AV97" i="101"/>
  <c r="AU97" i="101"/>
  <c r="AT97" i="101"/>
  <c r="AS97" i="101"/>
  <c r="AR97" i="101"/>
  <c r="AQ97" i="101"/>
  <c r="AP97" i="101"/>
  <c r="AL97" i="101"/>
  <c r="AK97" i="101"/>
  <c r="AJ97" i="101"/>
  <c r="AI97" i="101"/>
  <c r="AH97" i="101"/>
  <c r="AG97" i="101"/>
  <c r="AF97" i="101"/>
  <c r="AB97" i="101"/>
  <c r="AA97" i="101"/>
  <c r="Z97" i="101"/>
  <c r="Y97" i="101"/>
  <c r="X97" i="101"/>
  <c r="W97" i="101"/>
  <c r="V97" i="101"/>
  <c r="R97" i="101"/>
  <c r="Q97" i="101"/>
  <c r="P97" i="101"/>
  <c r="O97" i="101"/>
  <c r="N97" i="101"/>
  <c r="M97" i="101"/>
  <c r="L97" i="101"/>
  <c r="H97" i="101"/>
  <c r="G97" i="101"/>
  <c r="F97" i="101"/>
  <c r="E97" i="101"/>
  <c r="D97" i="101"/>
  <c r="C97" i="101"/>
  <c r="B97" i="101"/>
  <c r="CJ97" i="103"/>
  <c r="CI97" i="103"/>
  <c r="CH97" i="103"/>
  <c r="CG97" i="103"/>
  <c r="CF97" i="103"/>
  <c r="CE97" i="103"/>
  <c r="CD97" i="103"/>
  <c r="BZ97" i="103"/>
  <c r="BY97" i="103"/>
  <c r="BX97" i="103"/>
  <c r="BW97" i="103"/>
  <c r="BV97" i="103"/>
  <c r="BU97" i="103"/>
  <c r="BT97" i="103"/>
  <c r="BP97" i="103"/>
  <c r="BO97" i="103"/>
  <c r="BN97" i="103"/>
  <c r="BM97" i="103"/>
  <c r="BL97" i="103"/>
  <c r="BK97" i="103"/>
  <c r="BJ97" i="103"/>
  <c r="BF97" i="103"/>
  <c r="BE97" i="103"/>
  <c r="BD97" i="103"/>
  <c r="BC97" i="103"/>
  <c r="BB97" i="103"/>
  <c r="BA97" i="103"/>
  <c r="AZ97" i="103"/>
  <c r="AV97" i="103"/>
  <c r="AU97" i="103"/>
  <c r="AT97" i="103"/>
  <c r="AS97" i="103"/>
  <c r="AR97" i="103"/>
  <c r="AQ97" i="103"/>
  <c r="AP97" i="103"/>
  <c r="AL97" i="103"/>
  <c r="AK97" i="103"/>
  <c r="AJ97" i="103"/>
  <c r="AI97" i="103"/>
  <c r="AH97" i="103"/>
  <c r="AG97" i="103"/>
  <c r="AF97" i="103"/>
  <c r="AB97" i="103"/>
  <c r="AA97" i="103"/>
  <c r="Z97" i="103"/>
  <c r="Y97" i="103"/>
  <c r="X97" i="103"/>
  <c r="W97" i="103"/>
  <c r="V97" i="103"/>
  <c r="R97" i="103"/>
  <c r="Q97" i="103"/>
  <c r="P97" i="103"/>
  <c r="O97" i="103"/>
  <c r="N97" i="103"/>
  <c r="M97" i="103"/>
  <c r="L97" i="103"/>
  <c r="H97" i="103"/>
  <c r="G97" i="103"/>
  <c r="F97" i="103"/>
  <c r="E97" i="103"/>
  <c r="D97" i="103"/>
  <c r="C97" i="103"/>
  <c r="B97" i="103"/>
  <c r="CJ97" i="76"/>
  <c r="CI97" i="76"/>
  <c r="CH97" i="76"/>
  <c r="CG97" i="76"/>
  <c r="CF97" i="76"/>
  <c r="CE97" i="76"/>
  <c r="CD97" i="76"/>
  <c r="BZ97" i="76"/>
  <c r="BY97" i="76"/>
  <c r="BX97" i="76"/>
  <c r="BW97" i="76"/>
  <c r="BV97" i="76"/>
  <c r="BU97" i="76"/>
  <c r="BT97" i="76"/>
  <c r="BP97" i="76"/>
  <c r="BO97" i="76"/>
  <c r="BN97" i="76"/>
  <c r="BM97" i="76"/>
  <c r="BL97" i="76"/>
  <c r="BK97" i="76"/>
  <c r="BJ97" i="76"/>
  <c r="BF97" i="76"/>
  <c r="BE97" i="76"/>
  <c r="BD97" i="76"/>
  <c r="BC97" i="76"/>
  <c r="BB97" i="76"/>
  <c r="BA97" i="76"/>
  <c r="AZ97" i="76"/>
  <c r="AV97" i="76"/>
  <c r="AU97" i="76"/>
  <c r="AT97" i="76"/>
  <c r="AS97" i="76"/>
  <c r="AR97" i="76"/>
  <c r="AQ97" i="76"/>
  <c r="AP97" i="76"/>
  <c r="AL97" i="76"/>
  <c r="AK97" i="76"/>
  <c r="AJ97" i="76"/>
  <c r="AI97" i="76"/>
  <c r="AH97" i="76"/>
  <c r="AG97" i="76"/>
  <c r="AF97" i="76"/>
  <c r="AB97" i="76"/>
  <c r="AA97" i="76"/>
  <c r="Z97" i="76"/>
  <c r="Y97" i="76"/>
  <c r="X97" i="76"/>
  <c r="W97" i="76"/>
  <c r="V97" i="76"/>
  <c r="R97" i="76"/>
  <c r="Q97" i="76"/>
  <c r="P97" i="76"/>
  <c r="O97" i="76"/>
  <c r="N97" i="76"/>
  <c r="M97" i="76"/>
  <c r="L97" i="76"/>
  <c r="H97" i="76"/>
  <c r="G97" i="76"/>
  <c r="F97" i="76"/>
  <c r="E97" i="76"/>
  <c r="D97" i="76"/>
  <c r="C97" i="76"/>
  <c r="B97" i="76"/>
  <c r="CJ92" i="93"/>
  <c r="CI92" i="93"/>
  <c r="CH92" i="93"/>
  <c r="CG92" i="93"/>
  <c r="CF92" i="93"/>
  <c r="CE92" i="93"/>
  <c r="CD92" i="93"/>
  <c r="BZ92" i="93"/>
  <c r="BY92" i="93"/>
  <c r="BX92" i="93"/>
  <c r="BW92" i="93"/>
  <c r="BV92" i="93"/>
  <c r="BU92" i="93"/>
  <c r="BT92" i="93"/>
  <c r="BP92" i="93"/>
  <c r="BO92" i="93"/>
  <c r="BN92" i="93"/>
  <c r="BM92" i="93"/>
  <c r="BL92" i="93"/>
  <c r="BK92" i="93"/>
  <c r="BJ92" i="93"/>
  <c r="BF92" i="93"/>
  <c r="BE92" i="93"/>
  <c r="BD92" i="93"/>
  <c r="BC92" i="93"/>
  <c r="BB92" i="93"/>
  <c r="BA92" i="93"/>
  <c r="AZ92" i="93"/>
  <c r="AV92" i="93"/>
  <c r="AU92" i="93"/>
  <c r="AT92" i="93"/>
  <c r="AS92" i="93"/>
  <c r="AR92" i="93"/>
  <c r="AQ92" i="93"/>
  <c r="AW92" i="93" s="1"/>
  <c r="AP92" i="93"/>
  <c r="AL92" i="93"/>
  <c r="AK92" i="93"/>
  <c r="AJ92" i="93"/>
  <c r="AI92" i="93"/>
  <c r="AH92" i="93"/>
  <c r="AG92" i="93"/>
  <c r="AF92" i="93"/>
  <c r="AB92" i="93"/>
  <c r="AA92" i="93"/>
  <c r="Z92" i="93"/>
  <c r="Y92" i="93"/>
  <c r="X92" i="93"/>
  <c r="W92" i="93"/>
  <c r="V92" i="93"/>
  <c r="R92" i="93"/>
  <c r="Q92" i="93"/>
  <c r="P92" i="93"/>
  <c r="O92" i="93"/>
  <c r="N92" i="93"/>
  <c r="M92" i="93"/>
  <c r="L92" i="93"/>
  <c r="H92" i="93"/>
  <c r="G92" i="93"/>
  <c r="F92" i="93"/>
  <c r="E92" i="93"/>
  <c r="D92" i="93"/>
  <c r="C92" i="93"/>
  <c r="B92" i="93"/>
  <c r="CJ92" i="95"/>
  <c r="CI92" i="95"/>
  <c r="CH92" i="95"/>
  <c r="CG92" i="95"/>
  <c r="CF92" i="95"/>
  <c r="CE92" i="95"/>
  <c r="CD92" i="95"/>
  <c r="BZ92" i="95"/>
  <c r="BY92" i="95"/>
  <c r="BX92" i="95"/>
  <c r="BW92" i="95"/>
  <c r="BV92" i="95"/>
  <c r="BU92" i="95"/>
  <c r="BT92" i="95"/>
  <c r="BP92" i="95"/>
  <c r="BO92" i="95"/>
  <c r="BN92" i="95"/>
  <c r="BM92" i="95"/>
  <c r="BL92" i="95"/>
  <c r="BK92" i="95"/>
  <c r="BJ92" i="95"/>
  <c r="BF92" i="95"/>
  <c r="BE92" i="95"/>
  <c r="BD92" i="95"/>
  <c r="BC92" i="95"/>
  <c r="BB92" i="95"/>
  <c r="BA92" i="95"/>
  <c r="AZ92" i="95"/>
  <c r="AV92" i="95"/>
  <c r="AU92" i="95"/>
  <c r="AT92" i="95"/>
  <c r="AS92" i="95"/>
  <c r="AR92" i="95"/>
  <c r="AQ92" i="95"/>
  <c r="AP92" i="95"/>
  <c r="AL92" i="95"/>
  <c r="AK92" i="95"/>
  <c r="AJ92" i="95"/>
  <c r="AI92" i="95"/>
  <c r="AH92" i="95"/>
  <c r="AG92" i="95"/>
  <c r="AF92" i="95"/>
  <c r="AB92" i="95"/>
  <c r="AA92" i="95"/>
  <c r="Z92" i="95"/>
  <c r="Y92" i="95"/>
  <c r="X92" i="95"/>
  <c r="W92" i="95"/>
  <c r="V92" i="95"/>
  <c r="R92" i="95"/>
  <c r="Q92" i="95"/>
  <c r="P92" i="95"/>
  <c r="O92" i="95"/>
  <c r="N92" i="95"/>
  <c r="M92" i="95"/>
  <c r="L92" i="95"/>
  <c r="H92" i="95"/>
  <c r="G92" i="95"/>
  <c r="F92" i="95"/>
  <c r="E92" i="95"/>
  <c r="D92" i="95"/>
  <c r="C92" i="95"/>
  <c r="B92" i="95"/>
  <c r="CJ92" i="97"/>
  <c r="CI92" i="97"/>
  <c r="CH92" i="97"/>
  <c r="CG92" i="97"/>
  <c r="CF92" i="97"/>
  <c r="CE92" i="97"/>
  <c r="CD92" i="97"/>
  <c r="BZ92" i="97"/>
  <c r="BY92" i="97"/>
  <c r="BX92" i="97"/>
  <c r="BW92" i="97"/>
  <c r="BV92" i="97"/>
  <c r="BU92" i="97"/>
  <c r="BT92" i="97"/>
  <c r="BP92" i="97"/>
  <c r="BO92" i="97"/>
  <c r="BN92" i="97"/>
  <c r="BM92" i="97"/>
  <c r="BL92" i="97"/>
  <c r="BK92" i="97"/>
  <c r="BJ92" i="97"/>
  <c r="BF92" i="97"/>
  <c r="BE92" i="97"/>
  <c r="BD92" i="97"/>
  <c r="BC92" i="97"/>
  <c r="BB92" i="97"/>
  <c r="BA92" i="97"/>
  <c r="AZ92" i="97"/>
  <c r="AV92" i="97"/>
  <c r="AU92" i="97"/>
  <c r="AT92" i="97"/>
  <c r="AS92" i="97"/>
  <c r="AR92" i="97"/>
  <c r="AQ92" i="97"/>
  <c r="AP92" i="97"/>
  <c r="AL92" i="97"/>
  <c r="AK92" i="97"/>
  <c r="AJ92" i="97"/>
  <c r="AI92" i="97"/>
  <c r="AH92" i="97"/>
  <c r="AG92" i="97"/>
  <c r="AF92" i="97"/>
  <c r="AB92" i="97"/>
  <c r="AA92" i="97"/>
  <c r="Z92" i="97"/>
  <c r="Y92" i="97"/>
  <c r="X92" i="97"/>
  <c r="W92" i="97"/>
  <c r="V92" i="97"/>
  <c r="R92" i="97"/>
  <c r="Q92" i="97"/>
  <c r="P92" i="97"/>
  <c r="O92" i="97"/>
  <c r="N92" i="97"/>
  <c r="M92" i="97"/>
  <c r="L92" i="97"/>
  <c r="H92" i="97"/>
  <c r="G92" i="97"/>
  <c r="F92" i="97"/>
  <c r="E92" i="97"/>
  <c r="D92" i="97"/>
  <c r="C92" i="97"/>
  <c r="B92" i="97"/>
  <c r="CJ92" i="99"/>
  <c r="CI92" i="99"/>
  <c r="CH92" i="99"/>
  <c r="CG92" i="99"/>
  <c r="CF92" i="99"/>
  <c r="CE92" i="99"/>
  <c r="CD92" i="99"/>
  <c r="BZ92" i="99"/>
  <c r="BY92" i="99"/>
  <c r="BX92" i="99"/>
  <c r="BW92" i="99"/>
  <c r="BV92" i="99"/>
  <c r="BU92" i="99"/>
  <c r="BT92" i="99"/>
  <c r="BP92" i="99"/>
  <c r="BO92" i="99"/>
  <c r="BN92" i="99"/>
  <c r="BM92" i="99"/>
  <c r="BL92" i="99"/>
  <c r="BK92" i="99"/>
  <c r="BJ92" i="99"/>
  <c r="BQ92" i="99" s="1"/>
  <c r="BF92" i="99"/>
  <c r="BE92" i="99"/>
  <c r="BD92" i="99"/>
  <c r="BC92" i="99"/>
  <c r="BB92" i="99"/>
  <c r="BA92" i="99"/>
  <c r="AZ92" i="99"/>
  <c r="AV92" i="99"/>
  <c r="AU92" i="99"/>
  <c r="AT92" i="99"/>
  <c r="AS92" i="99"/>
  <c r="AR92" i="99"/>
  <c r="AQ92" i="99"/>
  <c r="AP92" i="99"/>
  <c r="AL92" i="99"/>
  <c r="AK92" i="99"/>
  <c r="AJ92" i="99"/>
  <c r="AI92" i="99"/>
  <c r="AH92" i="99"/>
  <c r="AG92" i="99"/>
  <c r="AF92" i="99"/>
  <c r="AB92" i="99"/>
  <c r="AA92" i="99"/>
  <c r="Z92" i="99"/>
  <c r="Y92" i="99"/>
  <c r="X92" i="99"/>
  <c r="W92" i="99"/>
  <c r="V92" i="99"/>
  <c r="R92" i="99"/>
  <c r="Q92" i="99"/>
  <c r="P92" i="99"/>
  <c r="O92" i="99"/>
  <c r="N92" i="99"/>
  <c r="M92" i="99"/>
  <c r="L92" i="99"/>
  <c r="H92" i="99"/>
  <c r="G92" i="99"/>
  <c r="F92" i="99"/>
  <c r="E92" i="99"/>
  <c r="D92" i="99"/>
  <c r="C92" i="99"/>
  <c r="B92" i="99"/>
  <c r="CJ92" i="101"/>
  <c r="CI92" i="101"/>
  <c r="CH92" i="101"/>
  <c r="CG92" i="101"/>
  <c r="CF92" i="101"/>
  <c r="CE92" i="101"/>
  <c r="CD92" i="101"/>
  <c r="BZ92" i="101"/>
  <c r="BY92" i="101"/>
  <c r="BX92" i="101"/>
  <c r="BW92" i="101"/>
  <c r="BV92" i="101"/>
  <c r="BU92" i="101"/>
  <c r="BT92" i="101"/>
  <c r="BP92" i="101"/>
  <c r="BO92" i="101"/>
  <c r="BN92" i="101"/>
  <c r="BM92" i="101"/>
  <c r="BL92" i="101"/>
  <c r="BK92" i="101"/>
  <c r="BJ92" i="101"/>
  <c r="BF92" i="101"/>
  <c r="BE92" i="101"/>
  <c r="BD92" i="101"/>
  <c r="BC92" i="101"/>
  <c r="BB92" i="101"/>
  <c r="BA92" i="101"/>
  <c r="AZ92" i="101"/>
  <c r="AV92" i="101"/>
  <c r="AU92" i="101"/>
  <c r="AT92" i="101"/>
  <c r="AS92" i="101"/>
  <c r="AR92" i="101"/>
  <c r="AQ92" i="101"/>
  <c r="AP92" i="101"/>
  <c r="AL92" i="101"/>
  <c r="AK92" i="101"/>
  <c r="AJ92" i="101"/>
  <c r="AI92" i="101"/>
  <c r="AH92" i="101"/>
  <c r="AG92" i="101"/>
  <c r="AF92" i="101"/>
  <c r="AB92" i="101"/>
  <c r="AA92" i="101"/>
  <c r="Z92" i="101"/>
  <c r="Y92" i="101"/>
  <c r="X92" i="101"/>
  <c r="W92" i="101"/>
  <c r="V92" i="101"/>
  <c r="R92" i="101"/>
  <c r="Q92" i="101"/>
  <c r="P92" i="101"/>
  <c r="O92" i="101"/>
  <c r="N92" i="101"/>
  <c r="M92" i="101"/>
  <c r="L92" i="101"/>
  <c r="H92" i="101"/>
  <c r="G92" i="101"/>
  <c r="F92" i="101"/>
  <c r="E92" i="101"/>
  <c r="D92" i="101"/>
  <c r="C92" i="101"/>
  <c r="B92" i="101"/>
  <c r="CJ92" i="103"/>
  <c r="CI92" i="103"/>
  <c r="CH92" i="103"/>
  <c r="CG92" i="103"/>
  <c r="CF92" i="103"/>
  <c r="CE92" i="103"/>
  <c r="CD92" i="103"/>
  <c r="BZ92" i="103"/>
  <c r="BY92" i="103"/>
  <c r="BX92" i="103"/>
  <c r="BW92" i="103"/>
  <c r="BV92" i="103"/>
  <c r="BU92" i="103"/>
  <c r="BT92" i="103"/>
  <c r="BP92" i="103"/>
  <c r="BO92" i="103"/>
  <c r="BN92" i="103"/>
  <c r="BM92" i="103"/>
  <c r="BL92" i="103"/>
  <c r="BK92" i="103"/>
  <c r="BJ92" i="103"/>
  <c r="BF92" i="103"/>
  <c r="BE92" i="103"/>
  <c r="BD92" i="103"/>
  <c r="BC92" i="103"/>
  <c r="BB92" i="103"/>
  <c r="BA92" i="103"/>
  <c r="AZ92" i="103"/>
  <c r="AV92" i="103"/>
  <c r="AU92" i="103"/>
  <c r="AT92" i="103"/>
  <c r="AS92" i="103"/>
  <c r="AR92" i="103"/>
  <c r="AQ92" i="103"/>
  <c r="AP92" i="103"/>
  <c r="AL92" i="103"/>
  <c r="AK92" i="103"/>
  <c r="AJ92" i="103"/>
  <c r="AI92" i="103"/>
  <c r="AH92" i="103"/>
  <c r="AG92" i="103"/>
  <c r="AF92" i="103"/>
  <c r="AB92" i="103"/>
  <c r="AA92" i="103"/>
  <c r="Z92" i="103"/>
  <c r="Y92" i="103"/>
  <c r="X92" i="103"/>
  <c r="W92" i="103"/>
  <c r="V92" i="103"/>
  <c r="R92" i="103"/>
  <c r="Q92" i="103"/>
  <c r="P92" i="103"/>
  <c r="O92" i="103"/>
  <c r="N92" i="103"/>
  <c r="M92" i="103"/>
  <c r="L92" i="103"/>
  <c r="H92" i="103"/>
  <c r="G92" i="103"/>
  <c r="F92" i="103"/>
  <c r="E92" i="103"/>
  <c r="D92" i="103"/>
  <c r="C92" i="103"/>
  <c r="B92" i="103"/>
  <c r="CJ92" i="76"/>
  <c r="CI92" i="76"/>
  <c r="CH92" i="76"/>
  <c r="CG92" i="76"/>
  <c r="CF92" i="76"/>
  <c r="CE92" i="76"/>
  <c r="CD92" i="76"/>
  <c r="BZ92" i="76"/>
  <c r="BY92" i="76"/>
  <c r="BX92" i="76"/>
  <c r="BW92" i="76"/>
  <c r="BV92" i="76"/>
  <c r="BU92" i="76"/>
  <c r="BT92" i="76"/>
  <c r="BP92" i="76"/>
  <c r="BO92" i="76"/>
  <c r="BN92" i="76"/>
  <c r="BM92" i="76"/>
  <c r="BL92" i="76"/>
  <c r="BK92" i="76"/>
  <c r="BJ92" i="76"/>
  <c r="BF92" i="76"/>
  <c r="BE92" i="76"/>
  <c r="BD92" i="76"/>
  <c r="BC92" i="76"/>
  <c r="BB92" i="76"/>
  <c r="BA92" i="76"/>
  <c r="AZ92" i="76"/>
  <c r="AV92" i="76"/>
  <c r="AU92" i="76"/>
  <c r="AT92" i="76"/>
  <c r="AS92" i="76"/>
  <c r="AR92" i="76"/>
  <c r="AQ92" i="76"/>
  <c r="AP92" i="76"/>
  <c r="AL92" i="76"/>
  <c r="AK92" i="76"/>
  <c r="AJ92" i="76"/>
  <c r="AI92" i="76"/>
  <c r="AH92" i="76"/>
  <c r="AG92" i="76"/>
  <c r="AF92" i="76"/>
  <c r="AB92" i="76"/>
  <c r="AA92" i="76"/>
  <c r="Z92" i="76"/>
  <c r="Y92" i="76"/>
  <c r="X92" i="76"/>
  <c r="W92" i="76"/>
  <c r="V92" i="76"/>
  <c r="R92" i="76"/>
  <c r="Q92" i="76"/>
  <c r="P92" i="76"/>
  <c r="O92" i="76"/>
  <c r="N92" i="76"/>
  <c r="M92" i="76"/>
  <c r="L92" i="76"/>
  <c r="H92" i="76"/>
  <c r="G92" i="76"/>
  <c r="F92" i="76"/>
  <c r="E92" i="76"/>
  <c r="D92" i="76"/>
  <c r="C92" i="76"/>
  <c r="B92" i="76"/>
  <c r="CJ87" i="93"/>
  <c r="CI87" i="93"/>
  <c r="CH87" i="93"/>
  <c r="CG87" i="93"/>
  <c r="CF87" i="93"/>
  <c r="CE87" i="93"/>
  <c r="CD87" i="93"/>
  <c r="BZ87" i="93"/>
  <c r="BY87" i="93"/>
  <c r="BX87" i="93"/>
  <c r="BW87" i="93"/>
  <c r="BV87" i="93"/>
  <c r="BU87" i="93"/>
  <c r="BT87" i="93"/>
  <c r="BP87" i="93"/>
  <c r="BO87" i="93"/>
  <c r="BN87" i="93"/>
  <c r="BM87" i="93"/>
  <c r="BL87" i="93"/>
  <c r="BK87" i="93"/>
  <c r="BJ87" i="93"/>
  <c r="BF87" i="93"/>
  <c r="BE87" i="93"/>
  <c r="BD87" i="93"/>
  <c r="BC87" i="93"/>
  <c r="BB87" i="93"/>
  <c r="BA87" i="93"/>
  <c r="AZ87" i="93"/>
  <c r="AV87" i="93"/>
  <c r="AU87" i="93"/>
  <c r="AT87" i="93"/>
  <c r="AS87" i="93"/>
  <c r="AR87" i="93"/>
  <c r="AQ87" i="93"/>
  <c r="AP87" i="93"/>
  <c r="AL87" i="93"/>
  <c r="AK87" i="93"/>
  <c r="AJ87" i="93"/>
  <c r="AI87" i="93"/>
  <c r="AH87" i="93"/>
  <c r="AG87" i="93"/>
  <c r="AF87" i="93"/>
  <c r="AB87" i="93"/>
  <c r="AA87" i="93"/>
  <c r="Z87" i="93"/>
  <c r="Y87" i="93"/>
  <c r="X87" i="93"/>
  <c r="W87" i="93"/>
  <c r="V87" i="93"/>
  <c r="R87" i="93"/>
  <c r="Q87" i="93"/>
  <c r="P87" i="93"/>
  <c r="O87" i="93"/>
  <c r="N87" i="93"/>
  <c r="M87" i="93"/>
  <c r="L87" i="93"/>
  <c r="H87" i="93"/>
  <c r="G87" i="93"/>
  <c r="F87" i="93"/>
  <c r="E87" i="93"/>
  <c r="D87" i="93"/>
  <c r="C87" i="93"/>
  <c r="B87" i="93"/>
  <c r="CJ87" i="95"/>
  <c r="CI87" i="95"/>
  <c r="CH87" i="95"/>
  <c r="CG87" i="95"/>
  <c r="CF87" i="95"/>
  <c r="CE87" i="95"/>
  <c r="CD87" i="95"/>
  <c r="BZ87" i="95"/>
  <c r="BY87" i="95"/>
  <c r="BX87" i="95"/>
  <c r="BW87" i="95"/>
  <c r="BV87" i="95"/>
  <c r="BU87" i="95"/>
  <c r="BT87" i="95"/>
  <c r="BP87" i="95"/>
  <c r="BO87" i="95"/>
  <c r="BN87" i="95"/>
  <c r="BM87" i="95"/>
  <c r="BL87" i="95"/>
  <c r="BK87" i="95"/>
  <c r="BJ87" i="95"/>
  <c r="BF87" i="95"/>
  <c r="BE87" i="95"/>
  <c r="BD87" i="95"/>
  <c r="BC87" i="95"/>
  <c r="BB87" i="95"/>
  <c r="BA87" i="95"/>
  <c r="AZ87" i="95"/>
  <c r="AV87" i="95"/>
  <c r="AU87" i="95"/>
  <c r="AT87" i="95"/>
  <c r="AS87" i="95"/>
  <c r="AR87" i="95"/>
  <c r="AQ87" i="95"/>
  <c r="AP87" i="95"/>
  <c r="AL87" i="95"/>
  <c r="AK87" i="95"/>
  <c r="AJ87" i="95"/>
  <c r="AI87" i="95"/>
  <c r="AH87" i="95"/>
  <c r="AG87" i="95"/>
  <c r="AF87" i="95"/>
  <c r="AN87" i="95" s="1"/>
  <c r="AB87" i="95"/>
  <c r="AA87" i="95"/>
  <c r="Z87" i="95"/>
  <c r="Y87" i="95"/>
  <c r="X87" i="95"/>
  <c r="W87" i="95"/>
  <c r="V87" i="95"/>
  <c r="R87" i="95"/>
  <c r="Q87" i="95"/>
  <c r="P87" i="95"/>
  <c r="O87" i="95"/>
  <c r="N87" i="95"/>
  <c r="M87" i="95"/>
  <c r="L87" i="95"/>
  <c r="H87" i="95"/>
  <c r="G87" i="95"/>
  <c r="F87" i="95"/>
  <c r="E87" i="95"/>
  <c r="D87" i="95"/>
  <c r="C87" i="95"/>
  <c r="B87" i="95"/>
  <c r="CJ87" i="97"/>
  <c r="CI87" i="97"/>
  <c r="CH87" i="97"/>
  <c r="CG87" i="97"/>
  <c r="CF87" i="97"/>
  <c r="CE87" i="97"/>
  <c r="CD87" i="97"/>
  <c r="BZ87" i="97"/>
  <c r="BY87" i="97"/>
  <c r="BX87" i="97"/>
  <c r="BW87" i="97"/>
  <c r="BV87" i="97"/>
  <c r="BU87" i="97"/>
  <c r="BT87" i="97"/>
  <c r="BP87" i="97"/>
  <c r="BO87" i="97"/>
  <c r="BN87" i="97"/>
  <c r="BM87" i="97"/>
  <c r="BL87" i="97"/>
  <c r="BK87" i="97"/>
  <c r="BJ87" i="97"/>
  <c r="BF87" i="97"/>
  <c r="BE87" i="97"/>
  <c r="BD87" i="97"/>
  <c r="BC87" i="97"/>
  <c r="BB87" i="97"/>
  <c r="BA87" i="97"/>
  <c r="AZ87" i="97"/>
  <c r="AV87" i="97"/>
  <c r="AU87" i="97"/>
  <c r="AT87" i="97"/>
  <c r="AS87" i="97"/>
  <c r="AR87" i="97"/>
  <c r="AQ87" i="97"/>
  <c r="AP87" i="97"/>
  <c r="AX87" i="97" s="1"/>
  <c r="AL87" i="97"/>
  <c r="AK87" i="97"/>
  <c r="AJ87" i="97"/>
  <c r="AI87" i="97"/>
  <c r="AH87" i="97"/>
  <c r="AG87" i="97"/>
  <c r="AF87" i="97"/>
  <c r="AB87" i="97"/>
  <c r="AA87" i="97"/>
  <c r="Z87" i="97"/>
  <c r="Y87" i="97"/>
  <c r="X87" i="97"/>
  <c r="W87" i="97"/>
  <c r="V87" i="97"/>
  <c r="R87" i="97"/>
  <c r="Q87" i="97"/>
  <c r="P87" i="97"/>
  <c r="O87" i="97"/>
  <c r="N87" i="97"/>
  <c r="M87" i="97"/>
  <c r="L87" i="97"/>
  <c r="H87" i="97"/>
  <c r="G87" i="97"/>
  <c r="F87" i="97"/>
  <c r="E87" i="97"/>
  <c r="D87" i="97"/>
  <c r="C87" i="97"/>
  <c r="B87" i="97"/>
  <c r="CJ87" i="99"/>
  <c r="CI87" i="99"/>
  <c r="CH87" i="99"/>
  <c r="CG87" i="99"/>
  <c r="CF87" i="99"/>
  <c r="CE87" i="99"/>
  <c r="CD87" i="99"/>
  <c r="BZ87" i="99"/>
  <c r="BY87" i="99"/>
  <c r="BX87" i="99"/>
  <c r="BW87" i="99"/>
  <c r="BV87" i="99"/>
  <c r="BU87" i="99"/>
  <c r="BT87" i="99"/>
  <c r="BP87" i="99"/>
  <c r="BO87" i="99"/>
  <c r="BN87" i="99"/>
  <c r="BM87" i="99"/>
  <c r="BL87" i="99"/>
  <c r="BK87" i="99"/>
  <c r="BJ87" i="99"/>
  <c r="BF87" i="99"/>
  <c r="BE87" i="99"/>
  <c r="BD87" i="99"/>
  <c r="BC87" i="99"/>
  <c r="BB87" i="99"/>
  <c r="BA87" i="99"/>
  <c r="AZ87" i="99"/>
  <c r="AV87" i="99"/>
  <c r="AU87" i="99"/>
  <c r="AT87" i="99"/>
  <c r="AS87" i="99"/>
  <c r="AR87" i="99"/>
  <c r="AQ87" i="99"/>
  <c r="AP87" i="99"/>
  <c r="AL87" i="99"/>
  <c r="AK87" i="99"/>
  <c r="AJ87" i="99"/>
  <c r="AI87" i="99"/>
  <c r="AH87" i="99"/>
  <c r="AG87" i="99"/>
  <c r="AF87" i="99"/>
  <c r="AB87" i="99"/>
  <c r="AA87" i="99"/>
  <c r="Z87" i="99"/>
  <c r="Y87" i="99"/>
  <c r="X87" i="99"/>
  <c r="W87" i="99"/>
  <c r="V87" i="99"/>
  <c r="R87" i="99"/>
  <c r="Q87" i="99"/>
  <c r="P87" i="99"/>
  <c r="O87" i="99"/>
  <c r="N87" i="99"/>
  <c r="M87" i="99"/>
  <c r="L87" i="99"/>
  <c r="H87" i="99"/>
  <c r="G87" i="99"/>
  <c r="F87" i="99"/>
  <c r="E87" i="99"/>
  <c r="D87" i="99"/>
  <c r="C87" i="99"/>
  <c r="B87" i="99"/>
  <c r="CJ87" i="101"/>
  <c r="CI87" i="101"/>
  <c r="CH87" i="101"/>
  <c r="CG87" i="101"/>
  <c r="CF87" i="101"/>
  <c r="CE87" i="101"/>
  <c r="CD87" i="101"/>
  <c r="BZ87" i="101"/>
  <c r="BY87" i="101"/>
  <c r="BX87" i="101"/>
  <c r="BW87" i="101"/>
  <c r="BV87" i="101"/>
  <c r="BU87" i="101"/>
  <c r="BT87" i="101"/>
  <c r="BP87" i="101"/>
  <c r="BO87" i="101"/>
  <c r="BN87" i="101"/>
  <c r="BM87" i="101"/>
  <c r="BL87" i="101"/>
  <c r="BK87" i="101"/>
  <c r="BJ87" i="101"/>
  <c r="BF87" i="101"/>
  <c r="BE87" i="101"/>
  <c r="BD87" i="101"/>
  <c r="BC87" i="101"/>
  <c r="BB87" i="101"/>
  <c r="BA87" i="101"/>
  <c r="AZ87" i="101"/>
  <c r="AV87" i="101"/>
  <c r="AU87" i="101"/>
  <c r="AT87" i="101"/>
  <c r="AS87" i="101"/>
  <c r="AR87" i="101"/>
  <c r="AQ87" i="101"/>
  <c r="AP87" i="101"/>
  <c r="AL87" i="101"/>
  <c r="AK87" i="101"/>
  <c r="AJ87" i="101"/>
  <c r="AI87" i="101"/>
  <c r="AH87" i="101"/>
  <c r="AG87" i="101"/>
  <c r="AF87" i="101"/>
  <c r="AB87" i="101"/>
  <c r="AA87" i="101"/>
  <c r="Z87" i="101"/>
  <c r="Y87" i="101"/>
  <c r="X87" i="101"/>
  <c r="W87" i="101"/>
  <c r="V87" i="101"/>
  <c r="R87" i="101"/>
  <c r="Q87" i="101"/>
  <c r="P87" i="101"/>
  <c r="O87" i="101"/>
  <c r="N87" i="101"/>
  <c r="M87" i="101"/>
  <c r="L87" i="101"/>
  <c r="H87" i="101"/>
  <c r="G87" i="101"/>
  <c r="F87" i="101"/>
  <c r="E87" i="101"/>
  <c r="D87" i="101"/>
  <c r="C87" i="101"/>
  <c r="B87" i="101"/>
  <c r="CJ87" i="103"/>
  <c r="CI87" i="103"/>
  <c r="CH87" i="103"/>
  <c r="CG87" i="103"/>
  <c r="CF87" i="103"/>
  <c r="CE87" i="103"/>
  <c r="CD87" i="103"/>
  <c r="BZ87" i="103"/>
  <c r="BY87" i="103"/>
  <c r="BX87" i="103"/>
  <c r="BW87" i="103"/>
  <c r="BV87" i="103"/>
  <c r="BU87" i="103"/>
  <c r="BT87" i="103"/>
  <c r="CB87" i="103" s="1"/>
  <c r="AC48" i="104" s="1"/>
  <c r="BP87" i="103"/>
  <c r="BO87" i="103"/>
  <c r="BN87" i="103"/>
  <c r="BM87" i="103"/>
  <c r="BL87" i="103"/>
  <c r="BK87" i="103"/>
  <c r="BJ87" i="103"/>
  <c r="BF87" i="103"/>
  <c r="BE87" i="103"/>
  <c r="BD87" i="103"/>
  <c r="BC87" i="103"/>
  <c r="BB87" i="103"/>
  <c r="BA87" i="103"/>
  <c r="AZ87" i="103"/>
  <c r="AV87" i="103"/>
  <c r="AU87" i="103"/>
  <c r="AT87" i="103"/>
  <c r="AS87" i="103"/>
  <c r="AR87" i="103"/>
  <c r="AQ87" i="103"/>
  <c r="AP87" i="103"/>
  <c r="AL87" i="103"/>
  <c r="AK87" i="103"/>
  <c r="AJ87" i="103"/>
  <c r="AI87" i="103"/>
  <c r="AH87" i="103"/>
  <c r="AG87" i="103"/>
  <c r="AF87" i="103"/>
  <c r="AB87" i="103"/>
  <c r="AA87" i="103"/>
  <c r="Z87" i="103"/>
  <c r="Y87" i="103"/>
  <c r="X87" i="103"/>
  <c r="W87" i="103"/>
  <c r="V87" i="103"/>
  <c r="R87" i="103"/>
  <c r="Q87" i="103"/>
  <c r="P87" i="103"/>
  <c r="O87" i="103"/>
  <c r="N87" i="103"/>
  <c r="M87" i="103"/>
  <c r="L87" i="103"/>
  <c r="H87" i="103"/>
  <c r="G87" i="103"/>
  <c r="F87" i="103"/>
  <c r="E87" i="103"/>
  <c r="D87" i="103"/>
  <c r="C87" i="103"/>
  <c r="B87" i="103"/>
  <c r="CJ87" i="76"/>
  <c r="CI87" i="76"/>
  <c r="CH87" i="76"/>
  <c r="CG87" i="76"/>
  <c r="CF87" i="76"/>
  <c r="CE87" i="76"/>
  <c r="CD87" i="76"/>
  <c r="CL87" i="76" s="1"/>
  <c r="BZ87" i="76"/>
  <c r="BY87" i="76"/>
  <c r="BX87" i="76"/>
  <c r="BW87" i="76"/>
  <c r="BV87" i="76"/>
  <c r="BU87" i="76"/>
  <c r="BT87" i="76"/>
  <c r="BP87" i="76"/>
  <c r="BO87" i="76"/>
  <c r="BN87" i="76"/>
  <c r="BM87" i="76"/>
  <c r="BL87" i="76"/>
  <c r="BK87" i="76"/>
  <c r="BJ87" i="76"/>
  <c r="BF87" i="76"/>
  <c r="BE87" i="76"/>
  <c r="BD87" i="76"/>
  <c r="BC87" i="76"/>
  <c r="BB87" i="76"/>
  <c r="BA87" i="76"/>
  <c r="AZ87" i="76"/>
  <c r="AV87" i="76"/>
  <c r="AU87" i="76"/>
  <c r="AT87" i="76"/>
  <c r="AS87" i="76"/>
  <c r="AR87" i="76"/>
  <c r="AQ87" i="76"/>
  <c r="AP87" i="76"/>
  <c r="AL87" i="76"/>
  <c r="AK87" i="76"/>
  <c r="AJ87" i="76"/>
  <c r="AI87" i="76"/>
  <c r="AH87" i="76"/>
  <c r="AG87" i="76"/>
  <c r="AF87" i="76"/>
  <c r="AB87" i="76"/>
  <c r="AA87" i="76"/>
  <c r="Z87" i="76"/>
  <c r="Y87" i="76"/>
  <c r="X87" i="76"/>
  <c r="W87" i="76"/>
  <c r="V87" i="76"/>
  <c r="R87" i="76"/>
  <c r="Q87" i="76"/>
  <c r="P87" i="76"/>
  <c r="O87" i="76"/>
  <c r="N87" i="76"/>
  <c r="M87" i="76"/>
  <c r="L87" i="76"/>
  <c r="H87" i="76"/>
  <c r="G87" i="76"/>
  <c r="F87" i="76"/>
  <c r="E87" i="76"/>
  <c r="D87" i="76"/>
  <c r="C87" i="76"/>
  <c r="B87" i="76"/>
  <c r="CJ82" i="93"/>
  <c r="CI82" i="93"/>
  <c r="CH82" i="93"/>
  <c r="CG82" i="93"/>
  <c r="CF82" i="93"/>
  <c r="CE82" i="93"/>
  <c r="CK82" i="93" s="1"/>
  <c r="CD82" i="93"/>
  <c r="BZ82" i="93"/>
  <c r="BY82" i="93"/>
  <c r="BX82" i="93"/>
  <c r="BW82" i="93"/>
  <c r="BV82" i="93"/>
  <c r="BU82" i="93"/>
  <c r="BT82" i="93"/>
  <c r="BP82" i="93"/>
  <c r="BO82" i="93"/>
  <c r="BN82" i="93"/>
  <c r="BM82" i="93"/>
  <c r="BL82" i="93"/>
  <c r="BK82" i="93"/>
  <c r="BJ82" i="93"/>
  <c r="BF82" i="93"/>
  <c r="BE82" i="93"/>
  <c r="BD82" i="93"/>
  <c r="BC82" i="93"/>
  <c r="BB82" i="93"/>
  <c r="BA82" i="93"/>
  <c r="AZ82" i="93"/>
  <c r="AV82" i="93"/>
  <c r="AU82" i="93"/>
  <c r="AT82" i="93"/>
  <c r="AS82" i="93"/>
  <c r="AR82" i="93"/>
  <c r="AQ82" i="93"/>
  <c r="AP82" i="93"/>
  <c r="AL82" i="93"/>
  <c r="AK82" i="93"/>
  <c r="AJ82" i="93"/>
  <c r="AI82" i="93"/>
  <c r="AH82" i="93"/>
  <c r="AG82" i="93"/>
  <c r="AF82" i="93"/>
  <c r="AB82" i="93"/>
  <c r="AA82" i="93"/>
  <c r="Z82" i="93"/>
  <c r="Y82" i="93"/>
  <c r="X82" i="93"/>
  <c r="W82" i="93"/>
  <c r="V82" i="93"/>
  <c r="R82" i="93"/>
  <c r="Q82" i="93"/>
  <c r="P82" i="93"/>
  <c r="O82" i="93"/>
  <c r="N82" i="93"/>
  <c r="M82" i="93"/>
  <c r="L82" i="93"/>
  <c r="H82" i="93"/>
  <c r="G82" i="93"/>
  <c r="F82" i="93"/>
  <c r="E82" i="93"/>
  <c r="D82" i="93"/>
  <c r="C82" i="93"/>
  <c r="I82" i="93" s="1"/>
  <c r="B82" i="93"/>
  <c r="CJ82" i="95"/>
  <c r="CI82" i="95"/>
  <c r="CH82" i="95"/>
  <c r="CG82" i="95"/>
  <c r="CF82" i="95"/>
  <c r="CE82" i="95"/>
  <c r="CD82" i="95"/>
  <c r="BZ82" i="95"/>
  <c r="BY82" i="95"/>
  <c r="BX82" i="95"/>
  <c r="BW82" i="95"/>
  <c r="BV82" i="95"/>
  <c r="BU82" i="95"/>
  <c r="BT82" i="95"/>
  <c r="BP82" i="95"/>
  <c r="BO82" i="95"/>
  <c r="BN82" i="95"/>
  <c r="BM82" i="95"/>
  <c r="BL82" i="95"/>
  <c r="BK82" i="95"/>
  <c r="BJ82" i="95"/>
  <c r="BF82" i="95"/>
  <c r="BE82" i="95"/>
  <c r="BD82" i="95"/>
  <c r="BC82" i="95"/>
  <c r="BB82" i="95"/>
  <c r="BA82" i="95"/>
  <c r="AZ82" i="95"/>
  <c r="AV82" i="95"/>
  <c r="AU82" i="95"/>
  <c r="AT82" i="95"/>
  <c r="AS82" i="95"/>
  <c r="AR82" i="95"/>
  <c r="AQ82" i="95"/>
  <c r="AP82" i="95"/>
  <c r="AL82" i="95"/>
  <c r="AK82" i="95"/>
  <c r="AJ82" i="95"/>
  <c r="AI82" i="95"/>
  <c r="AH82" i="95"/>
  <c r="AG82" i="95"/>
  <c r="AF82" i="95"/>
  <c r="AB82" i="95"/>
  <c r="AA82" i="95"/>
  <c r="Z82" i="95"/>
  <c r="Y82" i="95"/>
  <c r="X82" i="95"/>
  <c r="W82" i="95"/>
  <c r="V82" i="95"/>
  <c r="AD82" i="95" s="1"/>
  <c r="R82" i="95"/>
  <c r="Q82" i="95"/>
  <c r="P82" i="95"/>
  <c r="O82" i="95"/>
  <c r="N82" i="95"/>
  <c r="M82" i="95"/>
  <c r="L82" i="95"/>
  <c r="H82" i="95"/>
  <c r="G82" i="95"/>
  <c r="F82" i="95"/>
  <c r="E82" i="95"/>
  <c r="D82" i="95"/>
  <c r="C82" i="95"/>
  <c r="B82" i="95"/>
  <c r="CJ82" i="97"/>
  <c r="CI82" i="97"/>
  <c r="CH82" i="97"/>
  <c r="CG82" i="97"/>
  <c r="CF82" i="97"/>
  <c r="CE82" i="97"/>
  <c r="CD82" i="97"/>
  <c r="BZ82" i="97"/>
  <c r="BY82" i="97"/>
  <c r="BX82" i="97"/>
  <c r="BW82" i="97"/>
  <c r="BV82" i="97"/>
  <c r="BU82" i="97"/>
  <c r="BT82" i="97"/>
  <c r="BP82" i="97"/>
  <c r="BO82" i="97"/>
  <c r="BN82" i="97"/>
  <c r="BM82" i="97"/>
  <c r="BL82" i="97"/>
  <c r="BK82" i="97"/>
  <c r="BJ82" i="97"/>
  <c r="BF82" i="97"/>
  <c r="BE82" i="97"/>
  <c r="BD82" i="97"/>
  <c r="BC82" i="97"/>
  <c r="BB82" i="97"/>
  <c r="BA82" i="97"/>
  <c r="AZ82" i="97"/>
  <c r="AV82" i="97"/>
  <c r="AU82" i="97"/>
  <c r="AT82" i="97"/>
  <c r="AS82" i="97"/>
  <c r="AR82" i="97"/>
  <c r="AQ82" i="97"/>
  <c r="AW82" i="97" s="1"/>
  <c r="AP82" i="97"/>
  <c r="AL82" i="97"/>
  <c r="AK82" i="97"/>
  <c r="AJ82" i="97"/>
  <c r="AI82" i="97"/>
  <c r="AH82" i="97"/>
  <c r="AG82" i="97"/>
  <c r="AF82" i="97"/>
  <c r="AM82" i="97" s="1"/>
  <c r="AB82" i="97"/>
  <c r="AA82" i="97"/>
  <c r="Z82" i="97"/>
  <c r="Y82" i="97"/>
  <c r="X82" i="97"/>
  <c r="W82" i="97"/>
  <c r="V82" i="97"/>
  <c r="R82" i="97"/>
  <c r="Q82" i="97"/>
  <c r="P82" i="97"/>
  <c r="O82" i="97"/>
  <c r="N82" i="97"/>
  <c r="M82" i="97"/>
  <c r="L82" i="97"/>
  <c r="H82" i="97"/>
  <c r="G82" i="97"/>
  <c r="F82" i="97"/>
  <c r="E82" i="97"/>
  <c r="D82" i="97"/>
  <c r="C82" i="97"/>
  <c r="B82" i="97"/>
  <c r="CJ82" i="99"/>
  <c r="CI82" i="99"/>
  <c r="CH82" i="99"/>
  <c r="CG82" i="99"/>
  <c r="CF82" i="99"/>
  <c r="CE82" i="99"/>
  <c r="CD82" i="99"/>
  <c r="BZ82" i="99"/>
  <c r="BY82" i="99"/>
  <c r="BX82" i="99"/>
  <c r="BW82" i="99"/>
  <c r="BV82" i="99"/>
  <c r="BU82" i="99"/>
  <c r="BT82" i="99"/>
  <c r="BP82" i="99"/>
  <c r="BO82" i="99"/>
  <c r="BN82" i="99"/>
  <c r="BM82" i="99"/>
  <c r="BL82" i="99"/>
  <c r="BK82" i="99"/>
  <c r="BJ82" i="99"/>
  <c r="BF82" i="99"/>
  <c r="BE82" i="99"/>
  <c r="BD82" i="99"/>
  <c r="BC82" i="99"/>
  <c r="BB82" i="99"/>
  <c r="BA82" i="99"/>
  <c r="AZ82" i="99"/>
  <c r="AV82" i="99"/>
  <c r="AU82" i="99"/>
  <c r="AT82" i="99"/>
  <c r="AS82" i="99"/>
  <c r="AR82" i="99"/>
  <c r="AQ82" i="99"/>
  <c r="AP82" i="99"/>
  <c r="AL82" i="99"/>
  <c r="AK82" i="99"/>
  <c r="AJ82" i="99"/>
  <c r="AI82" i="99"/>
  <c r="AH82" i="99"/>
  <c r="AG82" i="99"/>
  <c r="AM82" i="99" s="1"/>
  <c r="AF82" i="99"/>
  <c r="AB82" i="99"/>
  <c r="AA82" i="99"/>
  <c r="Z82" i="99"/>
  <c r="Y82" i="99"/>
  <c r="X82" i="99"/>
  <c r="W82" i="99"/>
  <c r="V82" i="99"/>
  <c r="R82" i="99"/>
  <c r="Q82" i="99"/>
  <c r="P82" i="99"/>
  <c r="O82" i="99"/>
  <c r="N82" i="99"/>
  <c r="M82" i="99"/>
  <c r="L82" i="99"/>
  <c r="H82" i="99"/>
  <c r="G82" i="99"/>
  <c r="F82" i="99"/>
  <c r="E82" i="99"/>
  <c r="D82" i="99"/>
  <c r="C82" i="99"/>
  <c r="B82" i="99"/>
  <c r="CJ82" i="101"/>
  <c r="CI82" i="101"/>
  <c r="CH82" i="101"/>
  <c r="CG82" i="101"/>
  <c r="CF82" i="101"/>
  <c r="CE82" i="101"/>
  <c r="CD82" i="101"/>
  <c r="BZ82" i="101"/>
  <c r="BY82" i="101"/>
  <c r="BX82" i="101"/>
  <c r="BW82" i="101"/>
  <c r="BV82" i="101"/>
  <c r="BU82" i="101"/>
  <c r="BT82" i="101"/>
  <c r="BP82" i="101"/>
  <c r="BO82" i="101"/>
  <c r="BN82" i="101"/>
  <c r="BM82" i="101"/>
  <c r="BL82" i="101"/>
  <c r="BK82" i="101"/>
  <c r="BJ82" i="101"/>
  <c r="BF82" i="101"/>
  <c r="BE82" i="101"/>
  <c r="BD82" i="101"/>
  <c r="BC82" i="101"/>
  <c r="BB82" i="101"/>
  <c r="BA82" i="101"/>
  <c r="AZ82" i="101"/>
  <c r="AV82" i="101"/>
  <c r="AU82" i="101"/>
  <c r="AT82" i="101"/>
  <c r="AS82" i="101"/>
  <c r="AR82" i="101"/>
  <c r="AQ82" i="101"/>
  <c r="AW82" i="101" s="1"/>
  <c r="AP82" i="101"/>
  <c r="AL82" i="101"/>
  <c r="AK82" i="101"/>
  <c r="AJ82" i="101"/>
  <c r="AI82" i="101"/>
  <c r="AH82" i="101"/>
  <c r="AG82" i="101"/>
  <c r="AF82" i="101"/>
  <c r="AB82" i="101"/>
  <c r="AA82" i="101"/>
  <c r="Z82" i="101"/>
  <c r="Y82" i="101"/>
  <c r="X82" i="101"/>
  <c r="W82" i="101"/>
  <c r="V82" i="101"/>
  <c r="R82" i="101"/>
  <c r="Q82" i="101"/>
  <c r="P82" i="101"/>
  <c r="O82" i="101"/>
  <c r="N82" i="101"/>
  <c r="M82" i="101"/>
  <c r="L82" i="101"/>
  <c r="H82" i="101"/>
  <c r="G82" i="101"/>
  <c r="F82" i="101"/>
  <c r="E82" i="101"/>
  <c r="D82" i="101"/>
  <c r="C82" i="101"/>
  <c r="B82" i="101"/>
  <c r="CJ82" i="103"/>
  <c r="CI82" i="103"/>
  <c r="CH82" i="103"/>
  <c r="CG82" i="103"/>
  <c r="CF82" i="103"/>
  <c r="CE82" i="103"/>
  <c r="CD82" i="103"/>
  <c r="BZ82" i="103"/>
  <c r="BY82" i="103"/>
  <c r="BX82" i="103"/>
  <c r="BW82" i="103"/>
  <c r="BV82" i="103"/>
  <c r="BU82" i="103"/>
  <c r="CA82" i="103" s="1"/>
  <c r="BT82" i="103"/>
  <c r="BP82" i="103"/>
  <c r="BO82" i="103"/>
  <c r="BN82" i="103"/>
  <c r="BM82" i="103"/>
  <c r="BL82" i="103"/>
  <c r="BK82" i="103"/>
  <c r="BJ82" i="103"/>
  <c r="BR82" i="103" s="1"/>
  <c r="BF82" i="103"/>
  <c r="BE82" i="103"/>
  <c r="BD82" i="103"/>
  <c r="BC82" i="103"/>
  <c r="BB82" i="103"/>
  <c r="BA82" i="103"/>
  <c r="AZ82" i="103"/>
  <c r="AV82" i="103"/>
  <c r="AU82" i="103"/>
  <c r="AT82" i="103"/>
  <c r="AS82" i="103"/>
  <c r="AR82" i="103"/>
  <c r="AQ82" i="103"/>
  <c r="AP82" i="103"/>
  <c r="AL82" i="103"/>
  <c r="AK82" i="103"/>
  <c r="AJ82" i="103"/>
  <c r="AI82" i="103"/>
  <c r="AH82" i="103"/>
  <c r="AG82" i="103"/>
  <c r="AF82" i="103"/>
  <c r="AB82" i="103"/>
  <c r="AA82" i="103"/>
  <c r="Z82" i="103"/>
  <c r="Y82" i="103"/>
  <c r="X82" i="103"/>
  <c r="W82" i="103"/>
  <c r="V82" i="103"/>
  <c r="R82" i="103"/>
  <c r="Q82" i="103"/>
  <c r="P82" i="103"/>
  <c r="O82" i="103"/>
  <c r="N82" i="103"/>
  <c r="M82" i="103"/>
  <c r="L82" i="103"/>
  <c r="H82" i="103"/>
  <c r="G82" i="103"/>
  <c r="F82" i="103"/>
  <c r="E82" i="103"/>
  <c r="D82" i="103"/>
  <c r="C82" i="103"/>
  <c r="B82" i="103"/>
  <c r="CJ82" i="76"/>
  <c r="CI82" i="76"/>
  <c r="CH82" i="76"/>
  <c r="CG82" i="76"/>
  <c r="CF82" i="76"/>
  <c r="CE82" i="76"/>
  <c r="CD82" i="76"/>
  <c r="BZ82" i="76"/>
  <c r="BY82" i="76"/>
  <c r="BX82" i="76"/>
  <c r="BW82" i="76"/>
  <c r="BV82" i="76"/>
  <c r="BU82" i="76"/>
  <c r="BT82" i="76"/>
  <c r="BP82" i="76"/>
  <c r="BO82" i="76"/>
  <c r="BN82" i="76"/>
  <c r="BM82" i="76"/>
  <c r="BL82" i="76"/>
  <c r="BK82" i="76"/>
  <c r="BQ82" i="76" s="1"/>
  <c r="BJ82" i="76"/>
  <c r="BF82" i="76"/>
  <c r="BE82" i="76"/>
  <c r="BD82" i="76"/>
  <c r="BC82" i="76"/>
  <c r="BB82" i="76"/>
  <c r="BA82" i="76"/>
  <c r="AZ82" i="76"/>
  <c r="AV82" i="76"/>
  <c r="AU82" i="76"/>
  <c r="AT82" i="76"/>
  <c r="AS82" i="76"/>
  <c r="AR82" i="76"/>
  <c r="AQ82" i="76"/>
  <c r="AP82" i="76"/>
  <c r="AL82" i="76"/>
  <c r="AK82" i="76"/>
  <c r="AJ82" i="76"/>
  <c r="AI82" i="76"/>
  <c r="AH82" i="76"/>
  <c r="AG82" i="76"/>
  <c r="AF82" i="76"/>
  <c r="AB82" i="76"/>
  <c r="AA82" i="76"/>
  <c r="Z82" i="76"/>
  <c r="Y82" i="76"/>
  <c r="X82" i="76"/>
  <c r="W82" i="76"/>
  <c r="V82" i="76"/>
  <c r="R82" i="76"/>
  <c r="Q82" i="76"/>
  <c r="P82" i="76"/>
  <c r="O82" i="76"/>
  <c r="N82" i="76"/>
  <c r="M82" i="76"/>
  <c r="L82" i="76"/>
  <c r="H82" i="76"/>
  <c r="G82" i="76"/>
  <c r="F82" i="76"/>
  <c r="E82" i="76"/>
  <c r="D82" i="76"/>
  <c r="C82" i="76"/>
  <c r="B82" i="76"/>
  <c r="CJ77" i="93"/>
  <c r="CI77" i="93"/>
  <c r="CH77" i="93"/>
  <c r="CG77" i="93"/>
  <c r="CF77" i="93"/>
  <c r="CE77" i="93"/>
  <c r="CD77" i="93"/>
  <c r="CL77" i="93" s="1"/>
  <c r="BZ77" i="93"/>
  <c r="BY77" i="93"/>
  <c r="BX77" i="93"/>
  <c r="BW77" i="93"/>
  <c r="BV77" i="93"/>
  <c r="BU77" i="93"/>
  <c r="BT77" i="93"/>
  <c r="BP77" i="93"/>
  <c r="BO77" i="93"/>
  <c r="BN77" i="93"/>
  <c r="BM77" i="93"/>
  <c r="BL77" i="93"/>
  <c r="BK77" i="93"/>
  <c r="BJ77" i="93"/>
  <c r="BF77" i="93"/>
  <c r="BE77" i="93"/>
  <c r="BD77" i="93"/>
  <c r="BC77" i="93"/>
  <c r="BB77" i="93"/>
  <c r="BA77" i="93"/>
  <c r="AZ77" i="93"/>
  <c r="AV77" i="93"/>
  <c r="AU77" i="93"/>
  <c r="AT77" i="93"/>
  <c r="AS77" i="93"/>
  <c r="AR77" i="93"/>
  <c r="AQ77" i="93"/>
  <c r="AP77" i="93"/>
  <c r="AL77" i="93"/>
  <c r="AK77" i="93"/>
  <c r="AJ77" i="93"/>
  <c r="AI77" i="93"/>
  <c r="AH77" i="93"/>
  <c r="AG77" i="93"/>
  <c r="AF77" i="93"/>
  <c r="AB77" i="93"/>
  <c r="AA77" i="93"/>
  <c r="Z77" i="93"/>
  <c r="Y77" i="93"/>
  <c r="X77" i="93"/>
  <c r="W77" i="93"/>
  <c r="V77" i="93"/>
  <c r="R77" i="93"/>
  <c r="Q77" i="93"/>
  <c r="P77" i="93"/>
  <c r="O77" i="93"/>
  <c r="N77" i="93"/>
  <c r="M77" i="93"/>
  <c r="L77" i="93"/>
  <c r="H77" i="93"/>
  <c r="G77" i="93"/>
  <c r="F77" i="93"/>
  <c r="E77" i="93"/>
  <c r="D77" i="93"/>
  <c r="C77" i="93"/>
  <c r="B77" i="93"/>
  <c r="CJ77" i="95"/>
  <c r="CI77" i="95"/>
  <c r="CH77" i="95"/>
  <c r="CG77" i="95"/>
  <c r="CF77" i="95"/>
  <c r="CE77" i="95"/>
  <c r="CD77" i="95"/>
  <c r="BZ77" i="95"/>
  <c r="BY77" i="95"/>
  <c r="BX77" i="95"/>
  <c r="BW77" i="95"/>
  <c r="BV77" i="95"/>
  <c r="BU77" i="95"/>
  <c r="BT77" i="95"/>
  <c r="BP77" i="95"/>
  <c r="BO77" i="95"/>
  <c r="BN77" i="95"/>
  <c r="BM77" i="95"/>
  <c r="BL77" i="95"/>
  <c r="BK77" i="95"/>
  <c r="BJ77" i="95"/>
  <c r="BF77" i="95"/>
  <c r="BE77" i="95"/>
  <c r="BD77" i="95"/>
  <c r="BC77" i="95"/>
  <c r="BB77" i="95"/>
  <c r="BA77" i="95"/>
  <c r="AZ77" i="95"/>
  <c r="AV77" i="95"/>
  <c r="AU77" i="95"/>
  <c r="AT77" i="95"/>
  <c r="AS77" i="95"/>
  <c r="AR77" i="95"/>
  <c r="AQ77" i="95"/>
  <c r="AP77" i="95"/>
  <c r="AL77" i="95"/>
  <c r="AK77" i="95"/>
  <c r="AJ77" i="95"/>
  <c r="AI77" i="95"/>
  <c r="AH77" i="95"/>
  <c r="AG77" i="95"/>
  <c r="AF77" i="95"/>
  <c r="AB77" i="95"/>
  <c r="AA77" i="95"/>
  <c r="Z77" i="95"/>
  <c r="Y77" i="95"/>
  <c r="X77" i="95"/>
  <c r="W77" i="95"/>
  <c r="V77" i="95"/>
  <c r="R77" i="95"/>
  <c r="Q77" i="95"/>
  <c r="P77" i="95"/>
  <c r="O77" i="95"/>
  <c r="N77" i="95"/>
  <c r="M77" i="95"/>
  <c r="L77" i="95"/>
  <c r="H77" i="95"/>
  <c r="G77" i="95"/>
  <c r="F77" i="95"/>
  <c r="E77" i="95"/>
  <c r="D77" i="95"/>
  <c r="C77" i="95"/>
  <c r="B77" i="95"/>
  <c r="CJ77" i="97"/>
  <c r="CI77" i="97"/>
  <c r="CH77" i="97"/>
  <c r="CG77" i="97"/>
  <c r="CF77" i="97"/>
  <c r="CE77" i="97"/>
  <c r="CD77" i="97"/>
  <c r="BZ77" i="97"/>
  <c r="BY77" i="97"/>
  <c r="BX77" i="97"/>
  <c r="BW77" i="97"/>
  <c r="BV77" i="97"/>
  <c r="BU77" i="97"/>
  <c r="BT77" i="97"/>
  <c r="BP77" i="97"/>
  <c r="BO77" i="97"/>
  <c r="BN77" i="97"/>
  <c r="BM77" i="97"/>
  <c r="BL77" i="97"/>
  <c r="BK77" i="97"/>
  <c r="BJ77" i="97"/>
  <c r="BF77" i="97"/>
  <c r="BE77" i="97"/>
  <c r="BD77" i="97"/>
  <c r="BC77" i="97"/>
  <c r="BB77" i="97"/>
  <c r="BA77" i="97"/>
  <c r="AZ77" i="97"/>
  <c r="AV77" i="97"/>
  <c r="AU77" i="97"/>
  <c r="AT77" i="97"/>
  <c r="AS77" i="97"/>
  <c r="AR77" i="97"/>
  <c r="AQ77" i="97"/>
  <c r="AP77" i="97"/>
  <c r="AL77" i="97"/>
  <c r="AK77" i="97"/>
  <c r="AJ77" i="97"/>
  <c r="AI77" i="97"/>
  <c r="AH77" i="97"/>
  <c r="AG77" i="97"/>
  <c r="AF77" i="97"/>
  <c r="AB77" i="97"/>
  <c r="AA77" i="97"/>
  <c r="Z77" i="97"/>
  <c r="Y77" i="97"/>
  <c r="X77" i="97"/>
  <c r="W77" i="97"/>
  <c r="V77" i="97"/>
  <c r="AD77" i="97" s="1"/>
  <c r="R77" i="97"/>
  <c r="Q77" i="97"/>
  <c r="P77" i="97"/>
  <c r="O77" i="97"/>
  <c r="N77" i="97"/>
  <c r="M77" i="97"/>
  <c r="L77" i="97"/>
  <c r="H77" i="97"/>
  <c r="G77" i="97"/>
  <c r="F77" i="97"/>
  <c r="E77" i="97"/>
  <c r="D77" i="97"/>
  <c r="C77" i="97"/>
  <c r="B77" i="97"/>
  <c r="CJ77" i="99"/>
  <c r="CI77" i="99"/>
  <c r="CH77" i="99"/>
  <c r="CG77" i="99"/>
  <c r="CF77" i="99"/>
  <c r="CE77" i="99"/>
  <c r="CD77" i="99"/>
  <c r="BZ77" i="99"/>
  <c r="BY77" i="99"/>
  <c r="BX77" i="99"/>
  <c r="BW77" i="99"/>
  <c r="BV77" i="99"/>
  <c r="BU77" i="99"/>
  <c r="BT77" i="99"/>
  <c r="BP77" i="99"/>
  <c r="BO77" i="99"/>
  <c r="BN77" i="99"/>
  <c r="BM77" i="99"/>
  <c r="BL77" i="99"/>
  <c r="BK77" i="99"/>
  <c r="BJ77" i="99"/>
  <c r="BF77" i="99"/>
  <c r="BE77" i="99"/>
  <c r="BD77" i="99"/>
  <c r="BC77" i="99"/>
  <c r="BB77" i="99"/>
  <c r="BA77" i="99"/>
  <c r="AZ77" i="99"/>
  <c r="AV77" i="99"/>
  <c r="AU77" i="99"/>
  <c r="AT77" i="99"/>
  <c r="AS77" i="99"/>
  <c r="AR77" i="99"/>
  <c r="AQ77" i="99"/>
  <c r="AP77" i="99"/>
  <c r="AL77" i="99"/>
  <c r="AK77" i="99"/>
  <c r="AJ77" i="99"/>
  <c r="AI77" i="99"/>
  <c r="AH77" i="99"/>
  <c r="AG77" i="99"/>
  <c r="AF77" i="99"/>
  <c r="AB77" i="99"/>
  <c r="AA77" i="99"/>
  <c r="Z77" i="99"/>
  <c r="Y77" i="99"/>
  <c r="X77" i="99"/>
  <c r="W77" i="99"/>
  <c r="V77" i="99"/>
  <c r="R77" i="99"/>
  <c r="Q77" i="99"/>
  <c r="P77" i="99"/>
  <c r="O77" i="99"/>
  <c r="N77" i="99"/>
  <c r="M77" i="99"/>
  <c r="L77" i="99"/>
  <c r="H77" i="99"/>
  <c r="G77" i="99"/>
  <c r="F77" i="99"/>
  <c r="E77" i="99"/>
  <c r="D77" i="99"/>
  <c r="C77" i="99"/>
  <c r="B77" i="99"/>
  <c r="CJ77" i="101"/>
  <c r="CI77" i="101"/>
  <c r="CH77" i="101"/>
  <c r="CG77" i="101"/>
  <c r="CF77" i="101"/>
  <c r="CE77" i="101"/>
  <c r="CD77" i="101"/>
  <c r="BZ77" i="101"/>
  <c r="BY77" i="101"/>
  <c r="BX77" i="101"/>
  <c r="BW77" i="101"/>
  <c r="BV77" i="101"/>
  <c r="BU77" i="101"/>
  <c r="BT77" i="101"/>
  <c r="BP77" i="101"/>
  <c r="BO77" i="101"/>
  <c r="BN77" i="101"/>
  <c r="BM77" i="101"/>
  <c r="BL77" i="101"/>
  <c r="BK77" i="101"/>
  <c r="BJ77" i="101"/>
  <c r="BF77" i="101"/>
  <c r="BE77" i="101"/>
  <c r="BD77" i="101"/>
  <c r="BC77" i="101"/>
  <c r="BB77" i="101"/>
  <c r="BA77" i="101"/>
  <c r="AZ77" i="101"/>
  <c r="AV77" i="101"/>
  <c r="AU77" i="101"/>
  <c r="AT77" i="101"/>
  <c r="AS77" i="101"/>
  <c r="AR77" i="101"/>
  <c r="AQ77" i="101"/>
  <c r="AP77" i="101"/>
  <c r="AX77" i="101" s="1"/>
  <c r="AL77" i="101"/>
  <c r="AK77" i="101"/>
  <c r="AJ77" i="101"/>
  <c r="AI77" i="101"/>
  <c r="AH77" i="101"/>
  <c r="AG77" i="101"/>
  <c r="AF77" i="101"/>
  <c r="AB77" i="101"/>
  <c r="AA77" i="101"/>
  <c r="Z77" i="101"/>
  <c r="Y77" i="101"/>
  <c r="X77" i="101"/>
  <c r="W77" i="101"/>
  <c r="V77" i="101"/>
  <c r="R77" i="101"/>
  <c r="Q77" i="101"/>
  <c r="P77" i="101"/>
  <c r="O77" i="101"/>
  <c r="N77" i="101"/>
  <c r="M77" i="101"/>
  <c r="L77" i="101"/>
  <c r="H77" i="101"/>
  <c r="G77" i="101"/>
  <c r="F77" i="101"/>
  <c r="E77" i="101"/>
  <c r="D77" i="101"/>
  <c r="C77" i="101"/>
  <c r="B77" i="101"/>
  <c r="CJ77" i="103"/>
  <c r="CI77" i="103"/>
  <c r="CH77" i="103"/>
  <c r="CG77" i="103"/>
  <c r="CF77" i="103"/>
  <c r="CE77" i="103"/>
  <c r="CD77" i="103"/>
  <c r="BZ77" i="103"/>
  <c r="BY77" i="103"/>
  <c r="BX77" i="103"/>
  <c r="BW77" i="103"/>
  <c r="BV77" i="103"/>
  <c r="BU77" i="103"/>
  <c r="BT77" i="103"/>
  <c r="BP77" i="103"/>
  <c r="BO77" i="103"/>
  <c r="BN77" i="103"/>
  <c r="BM77" i="103"/>
  <c r="BL77" i="103"/>
  <c r="BK77" i="103"/>
  <c r="BJ77" i="103"/>
  <c r="BF77" i="103"/>
  <c r="BE77" i="103"/>
  <c r="BD77" i="103"/>
  <c r="BC77" i="103"/>
  <c r="BB77" i="103"/>
  <c r="BA77" i="103"/>
  <c r="AZ77" i="103"/>
  <c r="AV77" i="103"/>
  <c r="AU77" i="103"/>
  <c r="AT77" i="103"/>
  <c r="AS77" i="103"/>
  <c r="AR77" i="103"/>
  <c r="AQ77" i="103"/>
  <c r="AP77" i="103"/>
  <c r="AL77" i="103"/>
  <c r="AK77" i="103"/>
  <c r="AJ77" i="103"/>
  <c r="AI77" i="103"/>
  <c r="AH77" i="103"/>
  <c r="AG77" i="103"/>
  <c r="AF77" i="103"/>
  <c r="AB77" i="103"/>
  <c r="AA77" i="103"/>
  <c r="Z77" i="103"/>
  <c r="Y77" i="103"/>
  <c r="X77" i="103"/>
  <c r="W77" i="103"/>
  <c r="V77" i="103"/>
  <c r="R77" i="103"/>
  <c r="Q77" i="103"/>
  <c r="P77" i="103"/>
  <c r="O77" i="103"/>
  <c r="N77" i="103"/>
  <c r="M77" i="103"/>
  <c r="L77" i="103"/>
  <c r="H77" i="103"/>
  <c r="G77" i="103"/>
  <c r="F77" i="103"/>
  <c r="E77" i="103"/>
  <c r="D77" i="103"/>
  <c r="C77" i="103"/>
  <c r="B77" i="103"/>
  <c r="CJ77" i="76"/>
  <c r="CI77" i="76"/>
  <c r="CH77" i="76"/>
  <c r="CG77" i="76"/>
  <c r="CF77" i="76"/>
  <c r="CE77" i="76"/>
  <c r="CD77" i="76"/>
  <c r="BZ77" i="76"/>
  <c r="BY77" i="76"/>
  <c r="BX77" i="76"/>
  <c r="BW77" i="76"/>
  <c r="BV77" i="76"/>
  <c r="BU77" i="76"/>
  <c r="BT77" i="76"/>
  <c r="BP77" i="76"/>
  <c r="BO77" i="76"/>
  <c r="BN77" i="76"/>
  <c r="BM77" i="76"/>
  <c r="BL77" i="76"/>
  <c r="BK77" i="76"/>
  <c r="BJ77" i="76"/>
  <c r="BR77" i="76" s="1"/>
  <c r="BF77" i="76"/>
  <c r="BE77" i="76"/>
  <c r="BD77" i="76"/>
  <c r="BC77" i="76"/>
  <c r="BB77" i="76"/>
  <c r="BA77" i="76"/>
  <c r="AZ77" i="76"/>
  <c r="AV77" i="76"/>
  <c r="AU77" i="76"/>
  <c r="AT77" i="76"/>
  <c r="AS77" i="76"/>
  <c r="AR77" i="76"/>
  <c r="AQ77" i="76"/>
  <c r="AP77" i="76"/>
  <c r="AL77" i="76"/>
  <c r="AK77" i="76"/>
  <c r="AJ77" i="76"/>
  <c r="AI77" i="76"/>
  <c r="AH77" i="76"/>
  <c r="AG77" i="76"/>
  <c r="AF77" i="76"/>
  <c r="AB77" i="76"/>
  <c r="AA77" i="76"/>
  <c r="Z77" i="76"/>
  <c r="Y77" i="76"/>
  <c r="X77" i="76"/>
  <c r="W77" i="76"/>
  <c r="V77" i="76"/>
  <c r="R77" i="76"/>
  <c r="Q77" i="76"/>
  <c r="P77" i="76"/>
  <c r="O77" i="76"/>
  <c r="N77" i="76"/>
  <c r="M77" i="76"/>
  <c r="L77" i="76"/>
  <c r="H77" i="76"/>
  <c r="G77" i="76"/>
  <c r="F77" i="76"/>
  <c r="E77" i="76"/>
  <c r="D77" i="76"/>
  <c r="C77" i="76"/>
  <c r="B77" i="76"/>
  <c r="CJ72" i="93"/>
  <c r="CI72" i="93"/>
  <c r="CH72" i="93"/>
  <c r="CG72" i="93"/>
  <c r="CF72" i="93"/>
  <c r="CE72" i="93"/>
  <c r="CD72" i="93"/>
  <c r="BZ72" i="93"/>
  <c r="BY72" i="93"/>
  <c r="BX72" i="93"/>
  <c r="BW72" i="93"/>
  <c r="BV72" i="93"/>
  <c r="BU72" i="93"/>
  <c r="BT72" i="93"/>
  <c r="BP72" i="93"/>
  <c r="BO72" i="93"/>
  <c r="BN72" i="93"/>
  <c r="BM72" i="93"/>
  <c r="BL72" i="93"/>
  <c r="BK72" i="93"/>
  <c r="BQ72" i="93" s="1"/>
  <c r="BJ72" i="93"/>
  <c r="BF72" i="93"/>
  <c r="BE72" i="93"/>
  <c r="BD72" i="93"/>
  <c r="BC72" i="93"/>
  <c r="BB72" i="93"/>
  <c r="BA72" i="93"/>
  <c r="AZ72" i="93"/>
  <c r="AV72" i="93"/>
  <c r="AU72" i="93"/>
  <c r="AT72" i="93"/>
  <c r="AS72" i="93"/>
  <c r="AR72" i="93"/>
  <c r="AQ72" i="93"/>
  <c r="AP72" i="93"/>
  <c r="AL72" i="93"/>
  <c r="AK72" i="93"/>
  <c r="AJ72" i="93"/>
  <c r="AI72" i="93"/>
  <c r="AH72" i="93"/>
  <c r="AG72" i="93"/>
  <c r="AF72" i="93"/>
  <c r="AB72" i="93"/>
  <c r="AA72" i="93"/>
  <c r="Z72" i="93"/>
  <c r="Y72" i="93"/>
  <c r="X72" i="93"/>
  <c r="W72" i="93"/>
  <c r="V72" i="93"/>
  <c r="R72" i="93"/>
  <c r="Q72" i="93"/>
  <c r="P72" i="93"/>
  <c r="O72" i="93"/>
  <c r="N72" i="93"/>
  <c r="M72" i="93"/>
  <c r="L72" i="93"/>
  <c r="H72" i="93"/>
  <c r="G72" i="93"/>
  <c r="F72" i="93"/>
  <c r="E72" i="93"/>
  <c r="D72" i="93"/>
  <c r="C72" i="93"/>
  <c r="B72" i="93"/>
  <c r="CJ72" i="95"/>
  <c r="CI72" i="95"/>
  <c r="CH72" i="95"/>
  <c r="CG72" i="95"/>
  <c r="CF72" i="95"/>
  <c r="CE72" i="95"/>
  <c r="CD72" i="95"/>
  <c r="CK72" i="95" s="1"/>
  <c r="BZ72" i="95"/>
  <c r="BY72" i="95"/>
  <c r="BX72" i="95"/>
  <c r="BW72" i="95"/>
  <c r="BV72" i="95"/>
  <c r="BU72" i="95"/>
  <c r="BT72" i="95"/>
  <c r="BP72" i="95"/>
  <c r="BO72" i="95"/>
  <c r="BN72" i="95"/>
  <c r="BM72" i="95"/>
  <c r="BL72" i="95"/>
  <c r="BK72" i="95"/>
  <c r="BJ72" i="95"/>
  <c r="BF72" i="95"/>
  <c r="BE72" i="95"/>
  <c r="BD72" i="95"/>
  <c r="BC72" i="95"/>
  <c r="BB72" i="95"/>
  <c r="BA72" i="95"/>
  <c r="AZ72" i="95"/>
  <c r="AV72" i="95"/>
  <c r="AU72" i="95"/>
  <c r="AT72" i="95"/>
  <c r="AS72" i="95"/>
  <c r="AR72" i="95"/>
  <c r="AQ72" i="95"/>
  <c r="AP72" i="95"/>
  <c r="AL72" i="95"/>
  <c r="AK72" i="95"/>
  <c r="AJ72" i="95"/>
  <c r="AI72" i="95"/>
  <c r="AH72" i="95"/>
  <c r="AG72" i="95"/>
  <c r="AF72" i="95"/>
  <c r="AB72" i="95"/>
  <c r="AA72" i="95"/>
  <c r="Z72" i="95"/>
  <c r="Y72" i="95"/>
  <c r="X72" i="95"/>
  <c r="W72" i="95"/>
  <c r="V72" i="95"/>
  <c r="R72" i="95"/>
  <c r="Q72" i="95"/>
  <c r="P72" i="95"/>
  <c r="O72" i="95"/>
  <c r="N72" i="95"/>
  <c r="M72" i="95"/>
  <c r="S72" i="95" s="1"/>
  <c r="L72" i="95"/>
  <c r="H72" i="95"/>
  <c r="G72" i="95"/>
  <c r="F72" i="95"/>
  <c r="E72" i="95"/>
  <c r="D72" i="95"/>
  <c r="C72" i="95"/>
  <c r="B72" i="95"/>
  <c r="I72" i="95" s="1"/>
  <c r="CJ72" i="97"/>
  <c r="CI72" i="97"/>
  <c r="CH72" i="97"/>
  <c r="CG72" i="97"/>
  <c r="CF72" i="97"/>
  <c r="CE72" i="97"/>
  <c r="CK72" i="97" s="1"/>
  <c r="CD72" i="97"/>
  <c r="BZ72" i="97"/>
  <c r="BY72" i="97"/>
  <c r="BX72" i="97"/>
  <c r="BW72" i="97"/>
  <c r="BV72" i="97"/>
  <c r="BU72" i="97"/>
  <c r="BT72" i="97"/>
  <c r="BP72" i="97"/>
  <c r="BO72" i="97"/>
  <c r="BN72" i="97"/>
  <c r="BM72" i="97"/>
  <c r="BL72" i="97"/>
  <c r="BK72" i="97"/>
  <c r="BJ72" i="97"/>
  <c r="BF72" i="97"/>
  <c r="BE72" i="97"/>
  <c r="BD72" i="97"/>
  <c r="BC72" i="97"/>
  <c r="BB72" i="97"/>
  <c r="BA72" i="97"/>
  <c r="AZ72" i="97"/>
  <c r="AV72" i="97"/>
  <c r="AU72" i="97"/>
  <c r="AT72" i="97"/>
  <c r="AS72" i="97"/>
  <c r="AR72" i="97"/>
  <c r="AQ72" i="97"/>
  <c r="AP72" i="97"/>
  <c r="AL72" i="97"/>
  <c r="AK72" i="97"/>
  <c r="AJ72" i="97"/>
  <c r="AI72" i="97"/>
  <c r="AH72" i="97"/>
  <c r="AG72" i="97"/>
  <c r="AF72" i="97"/>
  <c r="AB72" i="97"/>
  <c r="AA72" i="97"/>
  <c r="Z72" i="97"/>
  <c r="Y72" i="97"/>
  <c r="X72" i="97"/>
  <c r="W72" i="97"/>
  <c r="V72" i="97"/>
  <c r="R72" i="97"/>
  <c r="Q72" i="97"/>
  <c r="P72" i="97"/>
  <c r="O72" i="97"/>
  <c r="N72" i="97"/>
  <c r="M72" i="97"/>
  <c r="L72" i="97"/>
  <c r="H72" i="97"/>
  <c r="G72" i="97"/>
  <c r="F72" i="97"/>
  <c r="E72" i="97"/>
  <c r="D72" i="97"/>
  <c r="C72" i="97"/>
  <c r="I72" i="97" s="1"/>
  <c r="B72" i="97"/>
  <c r="CJ72" i="99"/>
  <c r="CI72" i="99"/>
  <c r="CH72" i="99"/>
  <c r="CG72" i="99"/>
  <c r="CF72" i="99"/>
  <c r="CE72" i="99"/>
  <c r="CD72" i="99"/>
  <c r="BZ72" i="99"/>
  <c r="BY72" i="99"/>
  <c r="BX72" i="99"/>
  <c r="BW72" i="99"/>
  <c r="BV72" i="99"/>
  <c r="BU72" i="99"/>
  <c r="BT72" i="99"/>
  <c r="BP72" i="99"/>
  <c r="BO72" i="99"/>
  <c r="BN72" i="99"/>
  <c r="BM72" i="99"/>
  <c r="BL72" i="99"/>
  <c r="BK72" i="99"/>
  <c r="BJ72" i="99"/>
  <c r="BF72" i="99"/>
  <c r="BE72" i="99"/>
  <c r="BD72" i="99"/>
  <c r="BC72" i="99"/>
  <c r="BB72" i="99"/>
  <c r="BA72" i="99"/>
  <c r="AZ72" i="99"/>
  <c r="AV72" i="99"/>
  <c r="AU72" i="99"/>
  <c r="AT72" i="99"/>
  <c r="AS72" i="99"/>
  <c r="AR72" i="99"/>
  <c r="AQ72" i="99"/>
  <c r="AP72" i="99"/>
  <c r="AL72" i="99"/>
  <c r="AK72" i="99"/>
  <c r="AJ72" i="99"/>
  <c r="AI72" i="99"/>
  <c r="AH72" i="99"/>
  <c r="AG72" i="99"/>
  <c r="AM72" i="99" s="1"/>
  <c r="AF72" i="99"/>
  <c r="AB72" i="99"/>
  <c r="AA72" i="99"/>
  <c r="Z72" i="99"/>
  <c r="Y72" i="99"/>
  <c r="X72" i="99"/>
  <c r="W72" i="99"/>
  <c r="V72" i="99"/>
  <c r="AC72" i="99" s="1"/>
  <c r="R72" i="99"/>
  <c r="Q72" i="99"/>
  <c r="P72" i="99"/>
  <c r="O72" i="99"/>
  <c r="N72" i="99"/>
  <c r="M72" i="99"/>
  <c r="L72" i="99"/>
  <c r="H72" i="99"/>
  <c r="G72" i="99"/>
  <c r="F72" i="99"/>
  <c r="E72" i="99"/>
  <c r="D72" i="99"/>
  <c r="C72" i="99"/>
  <c r="B72" i="99"/>
  <c r="CJ72" i="101"/>
  <c r="CI72" i="101"/>
  <c r="CH72" i="101"/>
  <c r="CG72" i="101"/>
  <c r="CF72" i="101"/>
  <c r="CE72" i="101"/>
  <c r="CD72" i="101"/>
  <c r="BZ72" i="101"/>
  <c r="BY72" i="101"/>
  <c r="BX72" i="101"/>
  <c r="BW72" i="101"/>
  <c r="BV72" i="101"/>
  <c r="BU72" i="101"/>
  <c r="BT72" i="101"/>
  <c r="BP72" i="101"/>
  <c r="BO72" i="101"/>
  <c r="BN72" i="101"/>
  <c r="BM72" i="101"/>
  <c r="BL72" i="101"/>
  <c r="BK72" i="101"/>
  <c r="BJ72" i="101"/>
  <c r="BF72" i="101"/>
  <c r="BE72" i="101"/>
  <c r="BD72" i="101"/>
  <c r="BC72" i="101"/>
  <c r="BB72" i="101"/>
  <c r="BA72" i="101"/>
  <c r="AZ72" i="101"/>
  <c r="AV72" i="101"/>
  <c r="AU72" i="101"/>
  <c r="AT72" i="101"/>
  <c r="AS72" i="101"/>
  <c r="AR72" i="101"/>
  <c r="AQ72" i="101"/>
  <c r="AP72" i="101"/>
  <c r="AL72" i="101"/>
  <c r="AK72" i="101"/>
  <c r="AJ72" i="101"/>
  <c r="AI72" i="101"/>
  <c r="AH72" i="101"/>
  <c r="AG72" i="101"/>
  <c r="AF72" i="101"/>
  <c r="AB72" i="101"/>
  <c r="AA72" i="101"/>
  <c r="Z72" i="101"/>
  <c r="Y72" i="101"/>
  <c r="X72" i="101"/>
  <c r="W72" i="101"/>
  <c r="AC72" i="101" s="1"/>
  <c r="V72" i="101"/>
  <c r="R72" i="101"/>
  <c r="Q72" i="101"/>
  <c r="P72" i="101"/>
  <c r="O72" i="101"/>
  <c r="N72" i="101"/>
  <c r="M72" i="101"/>
  <c r="L72" i="101"/>
  <c r="H72" i="101"/>
  <c r="G72" i="101"/>
  <c r="F72" i="101"/>
  <c r="E72" i="101"/>
  <c r="D72" i="101"/>
  <c r="C72" i="101"/>
  <c r="B72" i="101"/>
  <c r="CJ72" i="103"/>
  <c r="CI72" i="103"/>
  <c r="CH72" i="103"/>
  <c r="CG72" i="103"/>
  <c r="CF72" i="103"/>
  <c r="CE72" i="103"/>
  <c r="CD72" i="103"/>
  <c r="BZ72" i="103"/>
  <c r="BY72" i="103"/>
  <c r="BX72" i="103"/>
  <c r="BW72" i="103"/>
  <c r="BV72" i="103"/>
  <c r="BU72" i="103"/>
  <c r="BT72" i="103"/>
  <c r="BP72" i="103"/>
  <c r="BO72" i="103"/>
  <c r="BN72" i="103"/>
  <c r="BM72" i="103"/>
  <c r="BL72" i="103"/>
  <c r="BK72" i="103"/>
  <c r="BJ72" i="103"/>
  <c r="BF72" i="103"/>
  <c r="BE72" i="103"/>
  <c r="BD72" i="103"/>
  <c r="BC72" i="103"/>
  <c r="BB72" i="103"/>
  <c r="BA72" i="103"/>
  <c r="BG72" i="103" s="1"/>
  <c r="AZ72" i="103"/>
  <c r="AV72" i="103"/>
  <c r="AU72" i="103"/>
  <c r="AT72" i="103"/>
  <c r="AS72" i="103"/>
  <c r="AR72" i="103"/>
  <c r="AQ72" i="103"/>
  <c r="AP72" i="103"/>
  <c r="AW72" i="103" s="1"/>
  <c r="AL72" i="103"/>
  <c r="AK72" i="103"/>
  <c r="AJ72" i="103"/>
  <c r="AI72" i="103"/>
  <c r="AH72" i="103"/>
  <c r="AG72" i="103"/>
  <c r="AF72" i="103"/>
  <c r="AB72" i="103"/>
  <c r="AA72" i="103"/>
  <c r="Z72" i="103"/>
  <c r="Y72" i="103"/>
  <c r="X72" i="103"/>
  <c r="W72" i="103"/>
  <c r="V72" i="103"/>
  <c r="R72" i="103"/>
  <c r="Q72" i="103"/>
  <c r="P72" i="103"/>
  <c r="O72" i="103"/>
  <c r="N72" i="103"/>
  <c r="M72" i="103"/>
  <c r="L72" i="103"/>
  <c r="H72" i="103"/>
  <c r="G72" i="103"/>
  <c r="F72" i="103"/>
  <c r="E72" i="103"/>
  <c r="D72" i="103"/>
  <c r="C72" i="103"/>
  <c r="B72" i="103"/>
  <c r="CJ72" i="76"/>
  <c r="CI72" i="76"/>
  <c r="CH72" i="76"/>
  <c r="CG72" i="76"/>
  <c r="CF72" i="76"/>
  <c r="CE72" i="76"/>
  <c r="CD72" i="76"/>
  <c r="BZ72" i="76"/>
  <c r="BY72" i="76"/>
  <c r="BX72" i="76"/>
  <c r="BW72" i="76"/>
  <c r="BV72" i="76"/>
  <c r="BU72" i="76"/>
  <c r="BT72" i="76"/>
  <c r="BP72" i="76"/>
  <c r="BO72" i="76"/>
  <c r="BN72" i="76"/>
  <c r="BM72" i="76"/>
  <c r="BL72" i="76"/>
  <c r="BK72" i="76"/>
  <c r="BJ72" i="76"/>
  <c r="BF72" i="76"/>
  <c r="BE72" i="76"/>
  <c r="BD72" i="76"/>
  <c r="BC72" i="76"/>
  <c r="BB72" i="76"/>
  <c r="BA72" i="76"/>
  <c r="AZ72" i="76"/>
  <c r="AV72" i="76"/>
  <c r="AU72" i="76"/>
  <c r="AT72" i="76"/>
  <c r="AS72" i="76"/>
  <c r="AR72" i="76"/>
  <c r="AQ72" i="76"/>
  <c r="AP72" i="76"/>
  <c r="AL72" i="76"/>
  <c r="AK72" i="76"/>
  <c r="AJ72" i="76"/>
  <c r="AI72" i="76"/>
  <c r="AH72" i="76"/>
  <c r="AG72" i="76"/>
  <c r="AF72" i="76"/>
  <c r="AB72" i="76"/>
  <c r="AA72" i="76"/>
  <c r="Z72" i="76"/>
  <c r="Y72" i="76"/>
  <c r="X72" i="76"/>
  <c r="W72" i="76"/>
  <c r="V72" i="76"/>
  <c r="R72" i="76"/>
  <c r="Q72" i="76"/>
  <c r="P72" i="76"/>
  <c r="O72" i="76"/>
  <c r="N72" i="76"/>
  <c r="M72" i="76"/>
  <c r="L72" i="76"/>
  <c r="H72" i="76"/>
  <c r="G72" i="76"/>
  <c r="F72" i="76"/>
  <c r="E72" i="76"/>
  <c r="D72" i="76"/>
  <c r="C72" i="76"/>
  <c r="B72" i="76"/>
  <c r="CJ67" i="93"/>
  <c r="CI67" i="93"/>
  <c r="CH67" i="93"/>
  <c r="CG67" i="93"/>
  <c r="CF67" i="93"/>
  <c r="CE67" i="93"/>
  <c r="CD67" i="93"/>
  <c r="BZ67" i="93"/>
  <c r="BY67" i="93"/>
  <c r="BX67" i="93"/>
  <c r="BW67" i="93"/>
  <c r="BV67" i="93"/>
  <c r="BU67" i="93"/>
  <c r="BT67" i="93"/>
  <c r="BP67" i="93"/>
  <c r="BO67" i="93"/>
  <c r="BN67" i="93"/>
  <c r="BM67" i="93"/>
  <c r="BL67" i="93"/>
  <c r="BK67" i="93"/>
  <c r="BJ67" i="93"/>
  <c r="BR67" i="93" s="1"/>
  <c r="BF67" i="93"/>
  <c r="BE67" i="93"/>
  <c r="BD67" i="93"/>
  <c r="BC67" i="93"/>
  <c r="BB67" i="93"/>
  <c r="BA67" i="93"/>
  <c r="AZ67" i="93"/>
  <c r="AV67" i="93"/>
  <c r="AU67" i="93"/>
  <c r="AT67" i="93"/>
  <c r="AS67" i="93"/>
  <c r="AR67" i="93"/>
  <c r="AQ67" i="93"/>
  <c r="AP67" i="93"/>
  <c r="AL67" i="93"/>
  <c r="AK67" i="93"/>
  <c r="AJ67" i="93"/>
  <c r="AI67" i="93"/>
  <c r="AH67" i="93"/>
  <c r="AG67" i="93"/>
  <c r="AF67" i="93"/>
  <c r="AB67" i="93"/>
  <c r="AA67" i="93"/>
  <c r="Z67" i="93"/>
  <c r="Y67" i="93"/>
  <c r="X67" i="93"/>
  <c r="W67" i="93"/>
  <c r="V67" i="93"/>
  <c r="R67" i="93"/>
  <c r="Q67" i="93"/>
  <c r="P67" i="93"/>
  <c r="O67" i="93"/>
  <c r="N67" i="93"/>
  <c r="M67" i="93"/>
  <c r="L67" i="93"/>
  <c r="H67" i="93"/>
  <c r="G67" i="93"/>
  <c r="F67" i="93"/>
  <c r="E67" i="93"/>
  <c r="D67" i="93"/>
  <c r="C67" i="93"/>
  <c r="B67" i="93"/>
  <c r="CJ67" i="95"/>
  <c r="CI67" i="95"/>
  <c r="CH67" i="95"/>
  <c r="CG67" i="95"/>
  <c r="CF67" i="95"/>
  <c r="CE67" i="95"/>
  <c r="CD67" i="95"/>
  <c r="BZ67" i="95"/>
  <c r="BY67" i="95"/>
  <c r="BX67" i="95"/>
  <c r="BW67" i="95"/>
  <c r="BV67" i="95"/>
  <c r="BU67" i="95"/>
  <c r="BT67" i="95"/>
  <c r="CB67" i="95" s="1"/>
  <c r="BP67" i="95"/>
  <c r="BO67" i="95"/>
  <c r="BN67" i="95"/>
  <c r="BM67" i="95"/>
  <c r="BL67" i="95"/>
  <c r="BK67" i="95"/>
  <c r="BJ67" i="95"/>
  <c r="BF67" i="95"/>
  <c r="BE67" i="95"/>
  <c r="BD67" i="95"/>
  <c r="BC67" i="95"/>
  <c r="BB67" i="95"/>
  <c r="BA67" i="95"/>
  <c r="AZ67" i="95"/>
  <c r="AV67" i="95"/>
  <c r="AU67" i="95"/>
  <c r="AT67" i="95"/>
  <c r="AS67" i="95"/>
  <c r="AR67" i="95"/>
  <c r="AQ67" i="95"/>
  <c r="AP67" i="95"/>
  <c r="AL67" i="95"/>
  <c r="AK67" i="95"/>
  <c r="AJ67" i="95"/>
  <c r="AI67" i="95"/>
  <c r="AH67" i="95"/>
  <c r="AG67" i="95"/>
  <c r="AF67" i="95"/>
  <c r="AB67" i="95"/>
  <c r="AA67" i="95"/>
  <c r="Z67" i="95"/>
  <c r="Y67" i="95"/>
  <c r="X67" i="95"/>
  <c r="W67" i="95"/>
  <c r="V67" i="95"/>
  <c r="R67" i="95"/>
  <c r="Q67" i="95"/>
  <c r="P67" i="95"/>
  <c r="O67" i="95"/>
  <c r="N67" i="95"/>
  <c r="M67" i="95"/>
  <c r="L67" i="95"/>
  <c r="H67" i="95"/>
  <c r="G67" i="95"/>
  <c r="F67" i="95"/>
  <c r="E67" i="95"/>
  <c r="D67" i="95"/>
  <c r="C67" i="95"/>
  <c r="B67" i="95"/>
  <c r="CJ67" i="97"/>
  <c r="CI67" i="97"/>
  <c r="CH67" i="97"/>
  <c r="CG67" i="97"/>
  <c r="CF67" i="97"/>
  <c r="CE67" i="97"/>
  <c r="CD67" i="97"/>
  <c r="CL67" i="97" s="1"/>
  <c r="BZ67" i="97"/>
  <c r="BY67" i="97"/>
  <c r="BX67" i="97"/>
  <c r="BW67" i="97"/>
  <c r="BV67" i="97"/>
  <c r="BU67" i="97"/>
  <c r="BT67" i="97"/>
  <c r="BP67" i="97"/>
  <c r="BO67" i="97"/>
  <c r="BN67" i="97"/>
  <c r="BM67" i="97"/>
  <c r="BL67" i="97"/>
  <c r="BK67" i="97"/>
  <c r="BJ67" i="97"/>
  <c r="BF67" i="97"/>
  <c r="BE67" i="97"/>
  <c r="BD67" i="97"/>
  <c r="BC67" i="97"/>
  <c r="BB67" i="97"/>
  <c r="BA67" i="97"/>
  <c r="AZ67" i="97"/>
  <c r="AV67" i="97"/>
  <c r="AU67" i="97"/>
  <c r="AT67" i="97"/>
  <c r="AS67" i="97"/>
  <c r="AR67" i="97"/>
  <c r="AQ67" i="97"/>
  <c r="AP67" i="97"/>
  <c r="AL67" i="97"/>
  <c r="AK67" i="97"/>
  <c r="AJ67" i="97"/>
  <c r="AI67" i="97"/>
  <c r="AH67" i="97"/>
  <c r="AG67" i="97"/>
  <c r="AF67" i="97"/>
  <c r="AB67" i="97"/>
  <c r="AA67" i="97"/>
  <c r="Z67" i="97"/>
  <c r="Y67" i="97"/>
  <c r="X67" i="97"/>
  <c r="W67" i="97"/>
  <c r="V67" i="97"/>
  <c r="R67" i="97"/>
  <c r="Q67" i="97"/>
  <c r="P67" i="97"/>
  <c r="O67" i="97"/>
  <c r="N67" i="97"/>
  <c r="M67" i="97"/>
  <c r="L67" i="97"/>
  <c r="H67" i="97"/>
  <c r="G67" i="97"/>
  <c r="F67" i="97"/>
  <c r="E67" i="97"/>
  <c r="D67" i="97"/>
  <c r="C67" i="97"/>
  <c r="B67" i="97"/>
  <c r="J67" i="97" s="1"/>
  <c r="CJ67" i="99"/>
  <c r="CI67" i="99"/>
  <c r="CH67" i="99"/>
  <c r="CG67" i="99"/>
  <c r="CF67" i="99"/>
  <c r="CE67" i="99"/>
  <c r="CD67" i="99"/>
  <c r="BZ67" i="99"/>
  <c r="BY67" i="99"/>
  <c r="BX67" i="99"/>
  <c r="BW67" i="99"/>
  <c r="BV67" i="99"/>
  <c r="BU67" i="99"/>
  <c r="BT67" i="99"/>
  <c r="BP67" i="99"/>
  <c r="BO67" i="99"/>
  <c r="BN67" i="99"/>
  <c r="BM67" i="99"/>
  <c r="BL67" i="99"/>
  <c r="BK67" i="99"/>
  <c r="BJ67" i="99"/>
  <c r="BF67" i="99"/>
  <c r="BE67" i="99"/>
  <c r="BD67" i="99"/>
  <c r="BC67" i="99"/>
  <c r="BB67" i="99"/>
  <c r="BA67" i="99"/>
  <c r="AZ67" i="99"/>
  <c r="AV67" i="99"/>
  <c r="AU67" i="99"/>
  <c r="AT67" i="99"/>
  <c r="AS67" i="99"/>
  <c r="AR67" i="99"/>
  <c r="AQ67" i="99"/>
  <c r="AP67" i="99"/>
  <c r="AL67" i="99"/>
  <c r="AK67" i="99"/>
  <c r="AJ67" i="99"/>
  <c r="AI67" i="99"/>
  <c r="AH67" i="99"/>
  <c r="AG67" i="99"/>
  <c r="AF67" i="99"/>
  <c r="AB67" i="99"/>
  <c r="AA67" i="99"/>
  <c r="Z67" i="99"/>
  <c r="Y67" i="99"/>
  <c r="X67" i="99"/>
  <c r="W67" i="99"/>
  <c r="V67" i="99"/>
  <c r="R67" i="99"/>
  <c r="Q67" i="99"/>
  <c r="P67" i="99"/>
  <c r="O67" i="99"/>
  <c r="N67" i="99"/>
  <c r="M67" i="99"/>
  <c r="L67" i="99"/>
  <c r="H67" i="99"/>
  <c r="G67" i="99"/>
  <c r="F67" i="99"/>
  <c r="E67" i="99"/>
  <c r="D67" i="99"/>
  <c r="C67" i="99"/>
  <c r="B67" i="99"/>
  <c r="CJ67" i="101"/>
  <c r="CI67" i="101"/>
  <c r="CH67" i="101"/>
  <c r="CG67" i="101"/>
  <c r="CF67" i="101"/>
  <c r="CE67" i="101"/>
  <c r="CD67" i="101"/>
  <c r="BZ67" i="101"/>
  <c r="BY67" i="101"/>
  <c r="BX67" i="101"/>
  <c r="BW67" i="101"/>
  <c r="BV67" i="101"/>
  <c r="BU67" i="101"/>
  <c r="BT67" i="101"/>
  <c r="BP67" i="101"/>
  <c r="BO67" i="101"/>
  <c r="BN67" i="101"/>
  <c r="BM67" i="101"/>
  <c r="BL67" i="101"/>
  <c r="BK67" i="101"/>
  <c r="BJ67" i="101"/>
  <c r="BF67" i="101"/>
  <c r="BE67" i="101"/>
  <c r="BD67" i="101"/>
  <c r="BC67" i="101"/>
  <c r="BB67" i="101"/>
  <c r="BA67" i="101"/>
  <c r="AZ67" i="101"/>
  <c r="AV67" i="101"/>
  <c r="AU67" i="101"/>
  <c r="AT67" i="101"/>
  <c r="AS67" i="101"/>
  <c r="AR67" i="101"/>
  <c r="AQ67" i="101"/>
  <c r="AP67" i="101"/>
  <c r="AL67" i="101"/>
  <c r="AK67" i="101"/>
  <c r="AJ67" i="101"/>
  <c r="AI67" i="101"/>
  <c r="AH67" i="101"/>
  <c r="AG67" i="101"/>
  <c r="AF67" i="101"/>
  <c r="AB67" i="101"/>
  <c r="AA67" i="101"/>
  <c r="Z67" i="101"/>
  <c r="Y67" i="101"/>
  <c r="X67" i="101"/>
  <c r="W67" i="101"/>
  <c r="V67" i="101"/>
  <c r="AD67" i="101" s="1"/>
  <c r="R67" i="101"/>
  <c r="Q67" i="101"/>
  <c r="P67" i="101"/>
  <c r="O67" i="101"/>
  <c r="N67" i="101"/>
  <c r="M67" i="101"/>
  <c r="L67" i="101"/>
  <c r="H67" i="101"/>
  <c r="G67" i="101"/>
  <c r="F67" i="101"/>
  <c r="E67" i="101"/>
  <c r="D67" i="101"/>
  <c r="C67" i="101"/>
  <c r="B67" i="101"/>
  <c r="CJ67" i="103"/>
  <c r="CI67" i="103"/>
  <c r="CH67" i="103"/>
  <c r="CG67" i="103"/>
  <c r="CF67" i="103"/>
  <c r="CE67" i="103"/>
  <c r="CD67" i="103"/>
  <c r="BZ67" i="103"/>
  <c r="BY67" i="103"/>
  <c r="BX67" i="103"/>
  <c r="BW67" i="103"/>
  <c r="BV67" i="103"/>
  <c r="BU67" i="103"/>
  <c r="BT67" i="103"/>
  <c r="BP67" i="103"/>
  <c r="BO67" i="103"/>
  <c r="BN67" i="103"/>
  <c r="BM67" i="103"/>
  <c r="BL67" i="103"/>
  <c r="BK67" i="103"/>
  <c r="BJ67" i="103"/>
  <c r="BF67" i="103"/>
  <c r="BE67" i="103"/>
  <c r="BD67" i="103"/>
  <c r="BC67" i="103"/>
  <c r="BB67" i="103"/>
  <c r="BA67" i="103"/>
  <c r="AZ67" i="103"/>
  <c r="AV67" i="103"/>
  <c r="AU67" i="103"/>
  <c r="AT67" i="103"/>
  <c r="AS67" i="103"/>
  <c r="AR67" i="103"/>
  <c r="AQ67" i="103"/>
  <c r="AP67" i="103"/>
  <c r="AL67" i="103"/>
  <c r="AK67" i="103"/>
  <c r="AJ67" i="103"/>
  <c r="AI67" i="103"/>
  <c r="AH67" i="103"/>
  <c r="AG67" i="103"/>
  <c r="AF67" i="103"/>
  <c r="AB67" i="103"/>
  <c r="AA67" i="103"/>
  <c r="Z67" i="103"/>
  <c r="Y67" i="103"/>
  <c r="X67" i="103"/>
  <c r="W67" i="103"/>
  <c r="V67" i="103"/>
  <c r="R67" i="103"/>
  <c r="Q67" i="103"/>
  <c r="P67" i="103"/>
  <c r="O67" i="103"/>
  <c r="N67" i="103"/>
  <c r="M67" i="103"/>
  <c r="L67" i="103"/>
  <c r="H67" i="103"/>
  <c r="G67" i="103"/>
  <c r="F67" i="103"/>
  <c r="E67" i="103"/>
  <c r="D67" i="103"/>
  <c r="C67" i="103"/>
  <c r="B67" i="103"/>
  <c r="CJ67" i="76"/>
  <c r="CI67" i="76"/>
  <c r="CH67" i="76"/>
  <c r="CG67" i="76"/>
  <c r="CF67" i="76"/>
  <c r="CE67" i="76"/>
  <c r="CD67" i="76"/>
  <c r="BZ67" i="76"/>
  <c r="BY67" i="76"/>
  <c r="BX67" i="76"/>
  <c r="BW67" i="76"/>
  <c r="BV67" i="76"/>
  <c r="BU67" i="76"/>
  <c r="BT67" i="76"/>
  <c r="BP67" i="76"/>
  <c r="BO67" i="76"/>
  <c r="BN67" i="76"/>
  <c r="BM67" i="76"/>
  <c r="BL67" i="76"/>
  <c r="BK67" i="76"/>
  <c r="BJ67" i="76"/>
  <c r="BF67" i="76"/>
  <c r="BE67" i="76"/>
  <c r="BD67" i="76"/>
  <c r="BC67" i="76"/>
  <c r="BB67" i="76"/>
  <c r="BA67" i="76"/>
  <c r="AZ67" i="76"/>
  <c r="AV67" i="76"/>
  <c r="AU67" i="76"/>
  <c r="AT67" i="76"/>
  <c r="AS67" i="76"/>
  <c r="AR67" i="76"/>
  <c r="AQ67" i="76"/>
  <c r="AP67" i="76"/>
  <c r="AW67" i="76" s="1"/>
  <c r="AL67" i="76"/>
  <c r="AK67" i="76"/>
  <c r="AJ67" i="76"/>
  <c r="AI67" i="76"/>
  <c r="AH67" i="76"/>
  <c r="AG67" i="76"/>
  <c r="AF67" i="76"/>
  <c r="AB67" i="76"/>
  <c r="AA67" i="76"/>
  <c r="Z67" i="76"/>
  <c r="Y67" i="76"/>
  <c r="X67" i="76"/>
  <c r="W67" i="76"/>
  <c r="V67" i="76"/>
  <c r="R67" i="76"/>
  <c r="Q67" i="76"/>
  <c r="P67" i="76"/>
  <c r="O67" i="76"/>
  <c r="N67" i="76"/>
  <c r="M67" i="76"/>
  <c r="L67" i="76"/>
  <c r="H67" i="76"/>
  <c r="G67" i="76"/>
  <c r="F67" i="76"/>
  <c r="E67" i="76"/>
  <c r="D67" i="76"/>
  <c r="C67" i="76"/>
  <c r="B67" i="76"/>
  <c r="CJ62" i="93"/>
  <c r="CI62" i="93"/>
  <c r="CH62" i="93"/>
  <c r="CG62" i="93"/>
  <c r="CF62" i="93"/>
  <c r="CE62" i="93"/>
  <c r="CD62" i="93"/>
  <c r="BZ62" i="93"/>
  <c r="BY62" i="93"/>
  <c r="BX62" i="93"/>
  <c r="BW62" i="93"/>
  <c r="BV62" i="93"/>
  <c r="BU62" i="93"/>
  <c r="BT62" i="93"/>
  <c r="BP62" i="93"/>
  <c r="BO62" i="93"/>
  <c r="BN62" i="93"/>
  <c r="BM62" i="93"/>
  <c r="BL62" i="93"/>
  <c r="BK62" i="93"/>
  <c r="BQ62" i="93" s="1"/>
  <c r="BJ62" i="93"/>
  <c r="BF62" i="93"/>
  <c r="BE62" i="93"/>
  <c r="BD62" i="93"/>
  <c r="BC62" i="93"/>
  <c r="BB62" i="93"/>
  <c r="BA62" i="93"/>
  <c r="AZ62" i="93"/>
  <c r="BG62" i="93" s="1"/>
  <c r="AV62" i="93"/>
  <c r="AU62" i="93"/>
  <c r="AT62" i="93"/>
  <c r="AS62" i="93"/>
  <c r="AR62" i="93"/>
  <c r="AQ62" i="93"/>
  <c r="AP62" i="93"/>
  <c r="AL62" i="93"/>
  <c r="AK62" i="93"/>
  <c r="AJ62" i="93"/>
  <c r="AI62" i="93"/>
  <c r="AH62" i="93"/>
  <c r="AG62" i="93"/>
  <c r="AF62" i="93"/>
  <c r="AB62" i="93"/>
  <c r="AA62" i="93"/>
  <c r="Z62" i="93"/>
  <c r="Y62" i="93"/>
  <c r="X62" i="93"/>
  <c r="W62" i="93"/>
  <c r="V62" i="93"/>
  <c r="R62" i="93"/>
  <c r="Q62" i="93"/>
  <c r="P62" i="93"/>
  <c r="O62" i="93"/>
  <c r="N62" i="93"/>
  <c r="M62" i="93"/>
  <c r="L62" i="93"/>
  <c r="H62" i="93"/>
  <c r="G62" i="93"/>
  <c r="F62" i="93"/>
  <c r="E62" i="93"/>
  <c r="D62" i="93"/>
  <c r="C62" i="93"/>
  <c r="B62" i="93"/>
  <c r="CJ62" i="95"/>
  <c r="CI62" i="95"/>
  <c r="CH62" i="95"/>
  <c r="CG62" i="95"/>
  <c r="CF62" i="95"/>
  <c r="CE62" i="95"/>
  <c r="CD62" i="95"/>
  <c r="BZ62" i="95"/>
  <c r="BY62" i="95"/>
  <c r="BX62" i="95"/>
  <c r="BW62" i="95"/>
  <c r="BV62" i="95"/>
  <c r="BU62" i="95"/>
  <c r="CA62" i="95" s="1"/>
  <c r="BT62" i="95"/>
  <c r="BP62" i="95"/>
  <c r="BO62" i="95"/>
  <c r="BN62" i="95"/>
  <c r="BM62" i="95"/>
  <c r="BL62" i="95"/>
  <c r="BK62" i="95"/>
  <c r="BJ62" i="95"/>
  <c r="BR62" i="95" s="1"/>
  <c r="BF62" i="95"/>
  <c r="BE62" i="95"/>
  <c r="BD62" i="95"/>
  <c r="BC62" i="95"/>
  <c r="BB62" i="95"/>
  <c r="BA62" i="95"/>
  <c r="AZ62" i="95"/>
  <c r="AV62" i="95"/>
  <c r="AU62" i="95"/>
  <c r="AT62" i="95"/>
  <c r="AS62" i="95"/>
  <c r="AR62" i="95"/>
  <c r="AQ62" i="95"/>
  <c r="AP62" i="95"/>
  <c r="AL62" i="95"/>
  <c r="AK62" i="95"/>
  <c r="AJ62" i="95"/>
  <c r="AI62" i="95"/>
  <c r="AH62" i="95"/>
  <c r="AG62" i="95"/>
  <c r="AF62" i="95"/>
  <c r="AB62" i="95"/>
  <c r="AA62" i="95"/>
  <c r="Z62" i="95"/>
  <c r="Y62" i="95"/>
  <c r="X62" i="95"/>
  <c r="W62" i="95"/>
  <c r="V62" i="95"/>
  <c r="R62" i="95"/>
  <c r="Q62" i="95"/>
  <c r="P62" i="95"/>
  <c r="O62" i="95"/>
  <c r="N62" i="95"/>
  <c r="M62" i="95"/>
  <c r="L62" i="95"/>
  <c r="H62" i="95"/>
  <c r="G62" i="95"/>
  <c r="F62" i="95"/>
  <c r="E62" i="95"/>
  <c r="D62" i="95"/>
  <c r="C62" i="95"/>
  <c r="B62" i="95"/>
  <c r="CJ62" i="97"/>
  <c r="CI62" i="97"/>
  <c r="CH62" i="97"/>
  <c r="CG62" i="97"/>
  <c r="CF62" i="97"/>
  <c r="CE62" i="97"/>
  <c r="CK62" i="97" s="1"/>
  <c r="CD62" i="97"/>
  <c r="BZ62" i="97"/>
  <c r="BY62" i="97"/>
  <c r="BX62" i="97"/>
  <c r="BW62" i="97"/>
  <c r="BV62" i="97"/>
  <c r="BU62" i="97"/>
  <c r="BT62" i="97"/>
  <c r="BP62" i="97"/>
  <c r="BO62" i="97"/>
  <c r="BN62" i="97"/>
  <c r="BM62" i="97"/>
  <c r="BL62" i="97"/>
  <c r="BK62" i="97"/>
  <c r="BQ62" i="97" s="1"/>
  <c r="BJ62" i="97"/>
  <c r="BF62" i="97"/>
  <c r="BE62" i="97"/>
  <c r="BD62" i="97"/>
  <c r="BC62" i="97"/>
  <c r="BB62" i="97"/>
  <c r="BA62" i="97"/>
  <c r="AZ62" i="97"/>
  <c r="AV62" i="97"/>
  <c r="AU62" i="97"/>
  <c r="AT62" i="97"/>
  <c r="AS62" i="97"/>
  <c r="AR62" i="97"/>
  <c r="AQ62" i="97"/>
  <c r="AP62" i="97"/>
  <c r="AL62" i="97"/>
  <c r="AK62" i="97"/>
  <c r="AJ62" i="97"/>
  <c r="AI62" i="97"/>
  <c r="AH62" i="97"/>
  <c r="AG62" i="97"/>
  <c r="AF62" i="97"/>
  <c r="AB62" i="97"/>
  <c r="AA62" i="97"/>
  <c r="Z62" i="97"/>
  <c r="Y62" i="97"/>
  <c r="X62" i="97"/>
  <c r="W62" i="97"/>
  <c r="V62" i="97"/>
  <c r="R62" i="97"/>
  <c r="Q62" i="97"/>
  <c r="P62" i="97"/>
  <c r="O62" i="97"/>
  <c r="N62" i="97"/>
  <c r="M62" i="97"/>
  <c r="L62" i="97"/>
  <c r="H62" i="97"/>
  <c r="G62" i="97"/>
  <c r="F62" i="97"/>
  <c r="E62" i="97"/>
  <c r="D62" i="97"/>
  <c r="C62" i="97"/>
  <c r="B62" i="97"/>
  <c r="CJ62" i="99"/>
  <c r="CI62" i="99"/>
  <c r="CH62" i="99"/>
  <c r="CG62" i="99"/>
  <c r="CF62" i="99"/>
  <c r="CE62" i="99"/>
  <c r="CD62" i="99"/>
  <c r="BZ62" i="99"/>
  <c r="BY62" i="99"/>
  <c r="BX62" i="99"/>
  <c r="BW62" i="99"/>
  <c r="BV62" i="99"/>
  <c r="BU62" i="99"/>
  <c r="BT62" i="99"/>
  <c r="BP62" i="99"/>
  <c r="BO62" i="99"/>
  <c r="BN62" i="99"/>
  <c r="BM62" i="99"/>
  <c r="BL62" i="99"/>
  <c r="BK62" i="99"/>
  <c r="BJ62" i="99"/>
  <c r="BF62" i="99"/>
  <c r="BE62" i="99"/>
  <c r="BD62" i="99"/>
  <c r="BC62" i="99"/>
  <c r="BB62" i="99"/>
  <c r="BA62" i="99"/>
  <c r="AZ62" i="99"/>
  <c r="AV62" i="99"/>
  <c r="AU62" i="99"/>
  <c r="AT62" i="99"/>
  <c r="AS62" i="99"/>
  <c r="AR62" i="99"/>
  <c r="AQ62" i="99"/>
  <c r="AP62" i="99"/>
  <c r="AL62" i="99"/>
  <c r="AK62" i="99"/>
  <c r="AJ62" i="99"/>
  <c r="AI62" i="99"/>
  <c r="AH62" i="99"/>
  <c r="AG62" i="99"/>
  <c r="AF62" i="99"/>
  <c r="AB62" i="99"/>
  <c r="AA62" i="99"/>
  <c r="Z62" i="99"/>
  <c r="Y62" i="99"/>
  <c r="X62" i="99"/>
  <c r="W62" i="99"/>
  <c r="V62" i="99"/>
  <c r="R62" i="99"/>
  <c r="Q62" i="99"/>
  <c r="P62" i="99"/>
  <c r="O62" i="99"/>
  <c r="N62" i="99"/>
  <c r="M62" i="99"/>
  <c r="L62" i="99"/>
  <c r="H62" i="99"/>
  <c r="G62" i="99"/>
  <c r="F62" i="99"/>
  <c r="E62" i="99"/>
  <c r="D62" i="99"/>
  <c r="C62" i="99"/>
  <c r="B62" i="99"/>
  <c r="J62" i="99" s="1"/>
  <c r="CJ62" i="101"/>
  <c r="CI62" i="101"/>
  <c r="CH62" i="101"/>
  <c r="CG62" i="101"/>
  <c r="CF62" i="101"/>
  <c r="CE62" i="101"/>
  <c r="CK62" i="101" s="1"/>
  <c r="CD62" i="101"/>
  <c r="BZ62" i="101"/>
  <c r="BY62" i="101"/>
  <c r="BX62" i="101"/>
  <c r="BW62" i="101"/>
  <c r="BV62" i="101"/>
  <c r="BU62" i="101"/>
  <c r="BT62" i="101"/>
  <c r="BP62" i="101"/>
  <c r="BO62" i="101"/>
  <c r="BN62" i="101"/>
  <c r="BM62" i="101"/>
  <c r="BL62" i="101"/>
  <c r="BK62" i="101"/>
  <c r="BJ62" i="101"/>
  <c r="BF62" i="101"/>
  <c r="BE62" i="101"/>
  <c r="BD62" i="101"/>
  <c r="BC62" i="101"/>
  <c r="BB62" i="101"/>
  <c r="BA62" i="101"/>
  <c r="AZ62" i="101"/>
  <c r="AV62" i="101"/>
  <c r="AU62" i="101"/>
  <c r="AT62" i="101"/>
  <c r="AS62" i="101"/>
  <c r="AR62" i="101"/>
  <c r="AQ62" i="101"/>
  <c r="AP62" i="101"/>
  <c r="AL62" i="101"/>
  <c r="AK62" i="101"/>
  <c r="AJ62" i="101"/>
  <c r="AI62" i="101"/>
  <c r="AH62" i="101"/>
  <c r="AG62" i="101"/>
  <c r="AF62" i="101"/>
  <c r="AB62" i="101"/>
  <c r="AA62" i="101"/>
  <c r="Z62" i="101"/>
  <c r="Y62" i="101"/>
  <c r="X62" i="101"/>
  <c r="W62" i="101"/>
  <c r="V62" i="101"/>
  <c r="R62" i="101"/>
  <c r="Q62" i="101"/>
  <c r="P62" i="101"/>
  <c r="O62" i="101"/>
  <c r="N62" i="101"/>
  <c r="M62" i="101"/>
  <c r="L62" i="101"/>
  <c r="H62" i="101"/>
  <c r="G62" i="101"/>
  <c r="F62" i="101"/>
  <c r="E62" i="101"/>
  <c r="D62" i="101"/>
  <c r="C62" i="101"/>
  <c r="I62" i="101" s="1"/>
  <c r="B62" i="101"/>
  <c r="CJ62" i="103"/>
  <c r="CI62" i="103"/>
  <c r="CH62" i="103"/>
  <c r="CG62" i="103"/>
  <c r="CF62" i="103"/>
  <c r="CE62" i="103"/>
  <c r="CD62" i="103"/>
  <c r="BZ62" i="103"/>
  <c r="BY62" i="103"/>
  <c r="BX62" i="103"/>
  <c r="BW62" i="103"/>
  <c r="BV62" i="103"/>
  <c r="BU62" i="103"/>
  <c r="BT62" i="103"/>
  <c r="BP62" i="103"/>
  <c r="BO62" i="103"/>
  <c r="BN62" i="103"/>
  <c r="BM62" i="103"/>
  <c r="BL62" i="103"/>
  <c r="BK62" i="103"/>
  <c r="BJ62" i="103"/>
  <c r="BF62" i="103"/>
  <c r="BE62" i="103"/>
  <c r="BD62" i="103"/>
  <c r="BC62" i="103"/>
  <c r="BB62" i="103"/>
  <c r="BA62" i="103"/>
  <c r="AZ62" i="103"/>
  <c r="AV62" i="103"/>
  <c r="AU62" i="103"/>
  <c r="AT62" i="103"/>
  <c r="AS62" i="103"/>
  <c r="AR62" i="103"/>
  <c r="AQ62" i="103"/>
  <c r="AP62" i="103"/>
  <c r="AL62" i="103"/>
  <c r="AK62" i="103"/>
  <c r="AJ62" i="103"/>
  <c r="AI62" i="103"/>
  <c r="AH62" i="103"/>
  <c r="AG62" i="103"/>
  <c r="AM62" i="103" s="1"/>
  <c r="AF62" i="103"/>
  <c r="AB62" i="103"/>
  <c r="AA62" i="103"/>
  <c r="Z62" i="103"/>
  <c r="Y62" i="103"/>
  <c r="X62" i="103"/>
  <c r="W62" i="103"/>
  <c r="V62" i="103"/>
  <c r="AD62" i="103" s="1"/>
  <c r="Y43" i="104" s="1"/>
  <c r="R62" i="103"/>
  <c r="Q62" i="103"/>
  <c r="P62" i="103"/>
  <c r="O62" i="103"/>
  <c r="N62" i="103"/>
  <c r="M62" i="103"/>
  <c r="L62" i="103"/>
  <c r="H62" i="103"/>
  <c r="G62" i="103"/>
  <c r="F62" i="103"/>
  <c r="E62" i="103"/>
  <c r="D62" i="103"/>
  <c r="C62" i="103"/>
  <c r="B62" i="103"/>
  <c r="CJ62" i="76"/>
  <c r="CI62" i="76"/>
  <c r="CH62" i="76"/>
  <c r="CG62" i="76"/>
  <c r="CF62" i="76"/>
  <c r="CE62" i="76"/>
  <c r="CD62" i="76"/>
  <c r="BZ62" i="76"/>
  <c r="BY62" i="76"/>
  <c r="BX62" i="76"/>
  <c r="BW62" i="76"/>
  <c r="BV62" i="76"/>
  <c r="BU62" i="76"/>
  <c r="BT62" i="76"/>
  <c r="BP62" i="76"/>
  <c r="BO62" i="76"/>
  <c r="BN62" i="76"/>
  <c r="BM62" i="76"/>
  <c r="BL62" i="76"/>
  <c r="BK62" i="76"/>
  <c r="BJ62" i="76"/>
  <c r="BF62" i="76"/>
  <c r="BE62" i="76"/>
  <c r="BD62" i="76"/>
  <c r="BC62" i="76"/>
  <c r="BB62" i="76"/>
  <c r="BA62" i="76"/>
  <c r="AZ62" i="76"/>
  <c r="AV62" i="76"/>
  <c r="AU62" i="76"/>
  <c r="AT62" i="76"/>
  <c r="AS62" i="76"/>
  <c r="AR62" i="76"/>
  <c r="AQ62" i="76"/>
  <c r="AP62" i="76"/>
  <c r="AL62" i="76"/>
  <c r="AK62" i="76"/>
  <c r="AJ62" i="76"/>
  <c r="AI62" i="76"/>
  <c r="AH62" i="76"/>
  <c r="AG62" i="76"/>
  <c r="AF62" i="76"/>
  <c r="AB62" i="76"/>
  <c r="AA62" i="76"/>
  <c r="Z62" i="76"/>
  <c r="Y62" i="76"/>
  <c r="X62" i="76"/>
  <c r="W62" i="76"/>
  <c r="AC62" i="76" s="1"/>
  <c r="V62" i="76"/>
  <c r="R62" i="76"/>
  <c r="Q62" i="76"/>
  <c r="P62" i="76"/>
  <c r="O62" i="76"/>
  <c r="N62" i="76"/>
  <c r="M62" i="76"/>
  <c r="L62" i="76"/>
  <c r="H62" i="76"/>
  <c r="G62" i="76"/>
  <c r="F62" i="76"/>
  <c r="E62" i="76"/>
  <c r="D62" i="76"/>
  <c r="C62" i="76"/>
  <c r="B62" i="76"/>
  <c r="CJ57" i="93"/>
  <c r="CI57" i="93"/>
  <c r="CH57" i="93"/>
  <c r="CG57" i="93"/>
  <c r="CF57" i="93"/>
  <c r="CE57" i="93"/>
  <c r="CD57" i="93"/>
  <c r="BZ57" i="93"/>
  <c r="BY57" i="93"/>
  <c r="BX57" i="93"/>
  <c r="BW57" i="93"/>
  <c r="BV57" i="93"/>
  <c r="BU57" i="93"/>
  <c r="BT57" i="93"/>
  <c r="BP57" i="93"/>
  <c r="BO57" i="93"/>
  <c r="BN57" i="93"/>
  <c r="BM57" i="93"/>
  <c r="BL57" i="93"/>
  <c r="BK57" i="93"/>
  <c r="BJ57" i="93"/>
  <c r="BF57" i="93"/>
  <c r="BE57" i="93"/>
  <c r="BD57" i="93"/>
  <c r="BC57" i="93"/>
  <c r="BB57" i="93"/>
  <c r="BA57" i="93"/>
  <c r="AZ57" i="93"/>
  <c r="AV57" i="93"/>
  <c r="AU57" i="93"/>
  <c r="AT57" i="93"/>
  <c r="AS57" i="93"/>
  <c r="AR57" i="93"/>
  <c r="AQ57" i="93"/>
  <c r="AP57" i="93"/>
  <c r="AX57" i="93" s="1"/>
  <c r="AL57" i="93"/>
  <c r="AK57" i="93"/>
  <c r="AJ57" i="93"/>
  <c r="AI57" i="93"/>
  <c r="AH57" i="93"/>
  <c r="AG57" i="93"/>
  <c r="AF57" i="93"/>
  <c r="AB57" i="93"/>
  <c r="AA57" i="93"/>
  <c r="Z57" i="93"/>
  <c r="Y57" i="93"/>
  <c r="X57" i="93"/>
  <c r="W57" i="93"/>
  <c r="V57" i="93"/>
  <c r="R57" i="93"/>
  <c r="Q57" i="93"/>
  <c r="P57" i="93"/>
  <c r="O57" i="93"/>
  <c r="N57" i="93"/>
  <c r="M57" i="93"/>
  <c r="L57" i="93"/>
  <c r="H57" i="93"/>
  <c r="G57" i="93"/>
  <c r="F57" i="93"/>
  <c r="E57" i="93"/>
  <c r="D57" i="93"/>
  <c r="C57" i="93"/>
  <c r="B57" i="93"/>
  <c r="CJ57" i="95"/>
  <c r="CI57" i="95"/>
  <c r="CH57" i="95"/>
  <c r="CG57" i="95"/>
  <c r="CF57" i="95"/>
  <c r="CE57" i="95"/>
  <c r="CD57" i="95"/>
  <c r="BZ57" i="95"/>
  <c r="BY57" i="95"/>
  <c r="BX57" i="95"/>
  <c r="BW57" i="95"/>
  <c r="BV57" i="95"/>
  <c r="BU57" i="95"/>
  <c r="BT57" i="95"/>
  <c r="BP57" i="95"/>
  <c r="BO57" i="95"/>
  <c r="BN57" i="95"/>
  <c r="BM57" i="95"/>
  <c r="BL57" i="95"/>
  <c r="BK57" i="95"/>
  <c r="BJ57" i="95"/>
  <c r="BF57" i="95"/>
  <c r="BE57" i="95"/>
  <c r="BD57" i="95"/>
  <c r="BC57" i="95"/>
  <c r="BB57" i="95"/>
  <c r="BA57" i="95"/>
  <c r="AZ57" i="95"/>
  <c r="AV57" i="95"/>
  <c r="AU57" i="95"/>
  <c r="AT57" i="95"/>
  <c r="AS57" i="95"/>
  <c r="AR57" i="95"/>
  <c r="AQ57" i="95"/>
  <c r="AP57" i="95"/>
  <c r="AL57" i="95"/>
  <c r="AK57" i="95"/>
  <c r="AJ57" i="95"/>
  <c r="AI57" i="95"/>
  <c r="AH57" i="95"/>
  <c r="AG57" i="95"/>
  <c r="AF57" i="95"/>
  <c r="AB57" i="95"/>
  <c r="AA57" i="95"/>
  <c r="Z57" i="95"/>
  <c r="Y57" i="95"/>
  <c r="X57" i="95"/>
  <c r="W57" i="95"/>
  <c r="V57" i="95"/>
  <c r="R57" i="95"/>
  <c r="Q57" i="95"/>
  <c r="P57" i="95"/>
  <c r="O57" i="95"/>
  <c r="N57" i="95"/>
  <c r="M57" i="95"/>
  <c r="L57" i="95"/>
  <c r="H57" i="95"/>
  <c r="G57" i="95"/>
  <c r="F57" i="95"/>
  <c r="E57" i="95"/>
  <c r="D57" i="95"/>
  <c r="C57" i="95"/>
  <c r="B57" i="95"/>
  <c r="CJ57" i="97"/>
  <c r="CI57" i="97"/>
  <c r="CH57" i="97"/>
  <c r="CG57" i="97"/>
  <c r="CF57" i="97"/>
  <c r="CE57" i="97"/>
  <c r="CD57" i="97"/>
  <c r="BZ57" i="97"/>
  <c r="BY57" i="97"/>
  <c r="BX57" i="97"/>
  <c r="BW57" i="97"/>
  <c r="BV57" i="97"/>
  <c r="BU57" i="97"/>
  <c r="BT57" i="97"/>
  <c r="BP57" i="97"/>
  <c r="BO57" i="97"/>
  <c r="BN57" i="97"/>
  <c r="BM57" i="97"/>
  <c r="BL57" i="97"/>
  <c r="BK57" i="97"/>
  <c r="BJ57" i="97"/>
  <c r="BF57" i="97"/>
  <c r="BE57" i="97"/>
  <c r="BD57" i="97"/>
  <c r="BC57" i="97"/>
  <c r="BB57" i="97"/>
  <c r="BA57" i="97"/>
  <c r="AZ57" i="97"/>
  <c r="AV57" i="97"/>
  <c r="AU57" i="97"/>
  <c r="AT57" i="97"/>
  <c r="AS57" i="97"/>
  <c r="AR57" i="97"/>
  <c r="AQ57" i="97"/>
  <c r="AP57" i="97"/>
  <c r="AL57" i="97"/>
  <c r="AK57" i="97"/>
  <c r="AJ57" i="97"/>
  <c r="AI57" i="97"/>
  <c r="AH57" i="97"/>
  <c r="AG57" i="97"/>
  <c r="AF57" i="97"/>
  <c r="AB57" i="97"/>
  <c r="AA57" i="97"/>
  <c r="Z57" i="97"/>
  <c r="Y57" i="97"/>
  <c r="X57" i="97"/>
  <c r="W57" i="97"/>
  <c r="V57" i="97"/>
  <c r="R57" i="97"/>
  <c r="Q57" i="97"/>
  <c r="P57" i="97"/>
  <c r="O57" i="97"/>
  <c r="N57" i="97"/>
  <c r="M57" i="97"/>
  <c r="L57" i="97"/>
  <c r="H57" i="97"/>
  <c r="G57" i="97"/>
  <c r="F57" i="97"/>
  <c r="E57" i="97"/>
  <c r="D57" i="97"/>
  <c r="C57" i="97"/>
  <c r="B57" i="97"/>
  <c r="CJ57" i="99"/>
  <c r="CI57" i="99"/>
  <c r="CH57" i="99"/>
  <c r="CG57" i="99"/>
  <c r="CF57" i="99"/>
  <c r="CE57" i="99"/>
  <c r="CD57" i="99"/>
  <c r="BZ57" i="99"/>
  <c r="BY57" i="99"/>
  <c r="BX57" i="99"/>
  <c r="BW57" i="99"/>
  <c r="BV57" i="99"/>
  <c r="BU57" i="99"/>
  <c r="BT57" i="99"/>
  <c r="CB57" i="99" s="1"/>
  <c r="BP57" i="99"/>
  <c r="BO57" i="99"/>
  <c r="BN57" i="99"/>
  <c r="BM57" i="99"/>
  <c r="BL57" i="99"/>
  <c r="BK57" i="99"/>
  <c r="BJ57" i="99"/>
  <c r="BF57" i="99"/>
  <c r="BE57" i="99"/>
  <c r="BD57" i="99"/>
  <c r="BC57" i="99"/>
  <c r="BB57" i="99"/>
  <c r="BA57" i="99"/>
  <c r="AZ57" i="99"/>
  <c r="AV57" i="99"/>
  <c r="AU57" i="99"/>
  <c r="AT57" i="99"/>
  <c r="AS57" i="99"/>
  <c r="AR57" i="99"/>
  <c r="AQ57" i="99"/>
  <c r="AP57" i="99"/>
  <c r="AL57" i="99"/>
  <c r="AK57" i="99"/>
  <c r="AJ57" i="99"/>
  <c r="AI57" i="99"/>
  <c r="AH57" i="99"/>
  <c r="AG57" i="99"/>
  <c r="AF57" i="99"/>
  <c r="AB57" i="99"/>
  <c r="AA57" i="99"/>
  <c r="Z57" i="99"/>
  <c r="Y57" i="99"/>
  <c r="X57" i="99"/>
  <c r="W57" i="99"/>
  <c r="V57" i="99"/>
  <c r="R57" i="99"/>
  <c r="Q57" i="99"/>
  <c r="P57" i="99"/>
  <c r="O57" i="99"/>
  <c r="N57" i="99"/>
  <c r="M57" i="99"/>
  <c r="L57" i="99"/>
  <c r="H57" i="99"/>
  <c r="G57" i="99"/>
  <c r="F57" i="99"/>
  <c r="E57" i="99"/>
  <c r="D57" i="99"/>
  <c r="C57" i="99"/>
  <c r="B57" i="99"/>
  <c r="CJ57" i="101"/>
  <c r="CI57" i="101"/>
  <c r="CH57" i="101"/>
  <c r="CG57" i="101"/>
  <c r="CF57" i="101"/>
  <c r="CE57" i="101"/>
  <c r="CD57" i="101"/>
  <c r="CL57" i="101" s="1"/>
  <c r="BZ57" i="101"/>
  <c r="BY57" i="101"/>
  <c r="BX57" i="101"/>
  <c r="BW57" i="101"/>
  <c r="BV57" i="101"/>
  <c r="BU57" i="101"/>
  <c r="BT57" i="101"/>
  <c r="BP57" i="101"/>
  <c r="BO57" i="101"/>
  <c r="BN57" i="101"/>
  <c r="BM57" i="101"/>
  <c r="BL57" i="101"/>
  <c r="BK57" i="101"/>
  <c r="BJ57" i="101"/>
  <c r="BF57" i="101"/>
  <c r="BE57" i="101"/>
  <c r="BD57" i="101"/>
  <c r="BC57" i="101"/>
  <c r="BB57" i="101"/>
  <c r="BA57" i="101"/>
  <c r="AZ57" i="101"/>
  <c r="AV57" i="101"/>
  <c r="AU57" i="101"/>
  <c r="AT57" i="101"/>
  <c r="AS57" i="101"/>
  <c r="AR57" i="101"/>
  <c r="AQ57" i="101"/>
  <c r="AP57" i="101"/>
  <c r="AL57" i="101"/>
  <c r="AK57" i="101"/>
  <c r="AJ57" i="101"/>
  <c r="AI57" i="101"/>
  <c r="AH57" i="101"/>
  <c r="AG57" i="101"/>
  <c r="AF57" i="101"/>
  <c r="AB57" i="101"/>
  <c r="AA57" i="101"/>
  <c r="Z57" i="101"/>
  <c r="Y57" i="101"/>
  <c r="X57" i="101"/>
  <c r="W57" i="101"/>
  <c r="V57" i="101"/>
  <c r="R57" i="101"/>
  <c r="Q57" i="101"/>
  <c r="P57" i="101"/>
  <c r="O57" i="101"/>
  <c r="N57" i="101"/>
  <c r="M57" i="101"/>
  <c r="L57" i="101"/>
  <c r="H57" i="101"/>
  <c r="G57" i="101"/>
  <c r="F57" i="101"/>
  <c r="E57" i="101"/>
  <c r="D57" i="101"/>
  <c r="C57" i="101"/>
  <c r="B57" i="101"/>
  <c r="CJ57" i="103"/>
  <c r="CI57" i="103"/>
  <c r="CH57" i="103"/>
  <c r="CG57" i="103"/>
  <c r="CF57" i="103"/>
  <c r="CE57" i="103"/>
  <c r="CD57" i="103"/>
  <c r="BZ57" i="103"/>
  <c r="BY57" i="103"/>
  <c r="BX57" i="103"/>
  <c r="BW57" i="103"/>
  <c r="BV57" i="103"/>
  <c r="BU57" i="103"/>
  <c r="BT57" i="103"/>
  <c r="BP57" i="103"/>
  <c r="BO57" i="103"/>
  <c r="BN57" i="103"/>
  <c r="BM57" i="103"/>
  <c r="BL57" i="103"/>
  <c r="BK57" i="103"/>
  <c r="BJ57" i="103"/>
  <c r="BF57" i="103"/>
  <c r="BE57" i="103"/>
  <c r="BD57" i="103"/>
  <c r="BC57" i="103"/>
  <c r="BB57" i="103"/>
  <c r="BA57" i="103"/>
  <c r="AZ57" i="103"/>
  <c r="AV57" i="103"/>
  <c r="AU57" i="103"/>
  <c r="AT57" i="103"/>
  <c r="AS57" i="103"/>
  <c r="AR57" i="103"/>
  <c r="AQ57" i="103"/>
  <c r="AP57" i="103"/>
  <c r="AL57" i="103"/>
  <c r="AK57" i="103"/>
  <c r="AJ57" i="103"/>
  <c r="AI57" i="103"/>
  <c r="AH57" i="103"/>
  <c r="AG57" i="103"/>
  <c r="AF57" i="103"/>
  <c r="AB57" i="103"/>
  <c r="AA57" i="103"/>
  <c r="Z57" i="103"/>
  <c r="Y57" i="103"/>
  <c r="X57" i="103"/>
  <c r="W57" i="103"/>
  <c r="V57" i="103"/>
  <c r="R57" i="103"/>
  <c r="Q57" i="103"/>
  <c r="P57" i="103"/>
  <c r="O57" i="103"/>
  <c r="N57" i="103"/>
  <c r="M57" i="103"/>
  <c r="L57" i="103"/>
  <c r="H57" i="103"/>
  <c r="G57" i="103"/>
  <c r="F57" i="103"/>
  <c r="E57" i="103"/>
  <c r="D57" i="103"/>
  <c r="C57" i="103"/>
  <c r="B57" i="103"/>
  <c r="CJ57" i="76"/>
  <c r="CI57" i="76"/>
  <c r="CH57" i="76"/>
  <c r="CG57" i="76"/>
  <c r="CF57" i="76"/>
  <c r="CE57" i="76"/>
  <c r="CD57" i="76"/>
  <c r="BZ57" i="76"/>
  <c r="BY57" i="76"/>
  <c r="BX57" i="76"/>
  <c r="BW57" i="76"/>
  <c r="BV57" i="76"/>
  <c r="BU57" i="76"/>
  <c r="BT57" i="76"/>
  <c r="BP57" i="76"/>
  <c r="BO57" i="76"/>
  <c r="BN57" i="76"/>
  <c r="BM57" i="76"/>
  <c r="BL57" i="76"/>
  <c r="BK57" i="76"/>
  <c r="BJ57" i="76"/>
  <c r="BF57" i="76"/>
  <c r="BE57" i="76"/>
  <c r="BD57" i="76"/>
  <c r="BC57" i="76"/>
  <c r="BB57" i="76"/>
  <c r="BA57" i="76"/>
  <c r="AZ57" i="76"/>
  <c r="AV57" i="76"/>
  <c r="AU57" i="76"/>
  <c r="AT57" i="76"/>
  <c r="AS57" i="76"/>
  <c r="AR57" i="76"/>
  <c r="AQ57" i="76"/>
  <c r="AP57" i="76"/>
  <c r="AL57" i="76"/>
  <c r="AK57" i="76"/>
  <c r="AJ57" i="76"/>
  <c r="AI57" i="76"/>
  <c r="AH57" i="76"/>
  <c r="AG57" i="76"/>
  <c r="AF57" i="76"/>
  <c r="AB57" i="76"/>
  <c r="AA57" i="76"/>
  <c r="Z57" i="76"/>
  <c r="Y57" i="76"/>
  <c r="X57" i="76"/>
  <c r="W57" i="76"/>
  <c r="V57" i="76"/>
  <c r="R57" i="76"/>
  <c r="Q57" i="76"/>
  <c r="P57" i="76"/>
  <c r="O57" i="76"/>
  <c r="N57" i="76"/>
  <c r="M57" i="76"/>
  <c r="L57" i="76"/>
  <c r="H57" i="76"/>
  <c r="G57" i="76"/>
  <c r="F57" i="76"/>
  <c r="E57" i="76"/>
  <c r="D57" i="76"/>
  <c r="C57" i="76"/>
  <c r="B57" i="76"/>
  <c r="CJ52" i="93"/>
  <c r="CI52" i="93"/>
  <c r="CH52" i="93"/>
  <c r="CG52" i="93"/>
  <c r="CF52" i="93"/>
  <c r="CE52" i="93"/>
  <c r="CD52" i="93"/>
  <c r="BZ52" i="93"/>
  <c r="BY52" i="93"/>
  <c r="BX52" i="93"/>
  <c r="BW52" i="93"/>
  <c r="BV52" i="93"/>
  <c r="BU52" i="93"/>
  <c r="BT52" i="93"/>
  <c r="BP52" i="93"/>
  <c r="BO52" i="93"/>
  <c r="BN52" i="93"/>
  <c r="BM52" i="93"/>
  <c r="BL52" i="93"/>
  <c r="BK52" i="93"/>
  <c r="BJ52" i="93"/>
  <c r="BF52" i="93"/>
  <c r="BE52" i="93"/>
  <c r="BD52" i="93"/>
  <c r="BC52" i="93"/>
  <c r="BB52" i="93"/>
  <c r="BA52" i="93"/>
  <c r="AZ52" i="93"/>
  <c r="AV52" i="93"/>
  <c r="AU52" i="93"/>
  <c r="AT52" i="93"/>
  <c r="AS52" i="93"/>
  <c r="AR52" i="93"/>
  <c r="AQ52" i="93"/>
  <c r="AP52" i="93"/>
  <c r="AL52" i="93"/>
  <c r="AK52" i="93"/>
  <c r="AJ52" i="93"/>
  <c r="AI52" i="93"/>
  <c r="AH52" i="93"/>
  <c r="AG52" i="93"/>
  <c r="AF52" i="93"/>
  <c r="AN52" i="93" s="1"/>
  <c r="AB52" i="93"/>
  <c r="AA52" i="93"/>
  <c r="Z52" i="93"/>
  <c r="Y52" i="93"/>
  <c r="X52" i="93"/>
  <c r="W52" i="93"/>
  <c r="AC52" i="93" s="1"/>
  <c r="V52" i="93"/>
  <c r="R52" i="93"/>
  <c r="Q52" i="93"/>
  <c r="P52" i="93"/>
  <c r="O52" i="93"/>
  <c r="N52" i="93"/>
  <c r="M52" i="93"/>
  <c r="L52" i="93"/>
  <c r="H52" i="93"/>
  <c r="G52" i="93"/>
  <c r="F52" i="93"/>
  <c r="E52" i="93"/>
  <c r="D52" i="93"/>
  <c r="C52" i="93"/>
  <c r="B52" i="93"/>
  <c r="CJ52" i="95"/>
  <c r="CI52" i="95"/>
  <c r="CH52" i="95"/>
  <c r="CG52" i="95"/>
  <c r="CF52" i="95"/>
  <c r="CE52" i="95"/>
  <c r="CD52" i="95"/>
  <c r="BZ52" i="95"/>
  <c r="BY52" i="95"/>
  <c r="BX52" i="95"/>
  <c r="BW52" i="95"/>
  <c r="BV52" i="95"/>
  <c r="BU52" i="95"/>
  <c r="BT52" i="95"/>
  <c r="BP52" i="95"/>
  <c r="BO52" i="95"/>
  <c r="BN52" i="95"/>
  <c r="BM52" i="95"/>
  <c r="BL52" i="95"/>
  <c r="BK52" i="95"/>
  <c r="BJ52" i="95"/>
  <c r="BF52" i="95"/>
  <c r="BE52" i="95"/>
  <c r="BD52" i="95"/>
  <c r="BC52" i="95"/>
  <c r="BB52" i="95"/>
  <c r="BA52" i="95"/>
  <c r="AZ52" i="95"/>
  <c r="AV52" i="95"/>
  <c r="AU52" i="95"/>
  <c r="AT52" i="95"/>
  <c r="AS52" i="95"/>
  <c r="AR52" i="95"/>
  <c r="AQ52" i="95"/>
  <c r="AP52" i="95"/>
  <c r="AL52" i="95"/>
  <c r="AK52" i="95"/>
  <c r="AJ52" i="95"/>
  <c r="AI52" i="95"/>
  <c r="AH52" i="95"/>
  <c r="AG52" i="95"/>
  <c r="AF52" i="95"/>
  <c r="AB52" i="95"/>
  <c r="AA52" i="95"/>
  <c r="Z52" i="95"/>
  <c r="Y52" i="95"/>
  <c r="X52" i="95"/>
  <c r="W52" i="95"/>
  <c r="V52" i="95"/>
  <c r="R52" i="95"/>
  <c r="Q52" i="95"/>
  <c r="P52" i="95"/>
  <c r="O52" i="95"/>
  <c r="N52" i="95"/>
  <c r="M52" i="95"/>
  <c r="L52" i="95"/>
  <c r="H52" i="95"/>
  <c r="G52" i="95"/>
  <c r="F52" i="95"/>
  <c r="E52" i="95"/>
  <c r="D52" i="95"/>
  <c r="C52" i="95"/>
  <c r="B52" i="95"/>
  <c r="CJ52" i="97"/>
  <c r="CI52" i="97"/>
  <c r="CH52" i="97"/>
  <c r="CG52" i="97"/>
  <c r="CF52" i="97"/>
  <c r="CE52" i="97"/>
  <c r="CD52" i="97"/>
  <c r="BZ52" i="97"/>
  <c r="BY52" i="97"/>
  <c r="BX52" i="97"/>
  <c r="BW52" i="97"/>
  <c r="BV52" i="97"/>
  <c r="BU52" i="97"/>
  <c r="BT52" i="97"/>
  <c r="BP52" i="97"/>
  <c r="BO52" i="97"/>
  <c r="BN52" i="97"/>
  <c r="BM52" i="97"/>
  <c r="BL52" i="97"/>
  <c r="BK52" i="97"/>
  <c r="BJ52" i="97"/>
  <c r="BF52" i="97"/>
  <c r="BE52" i="97"/>
  <c r="BD52" i="97"/>
  <c r="BC52" i="97"/>
  <c r="BB52" i="97"/>
  <c r="BA52" i="97"/>
  <c r="AZ52" i="97"/>
  <c r="AV52" i="97"/>
  <c r="AU52" i="97"/>
  <c r="AT52" i="97"/>
  <c r="AS52" i="97"/>
  <c r="AR52" i="97"/>
  <c r="AQ52" i="97"/>
  <c r="AW52" i="97" s="1"/>
  <c r="AP52" i="97"/>
  <c r="AL52" i="97"/>
  <c r="AK52" i="97"/>
  <c r="AJ52" i="97"/>
  <c r="AI52" i="97"/>
  <c r="AH52" i="97"/>
  <c r="AG52" i="97"/>
  <c r="AF52" i="97"/>
  <c r="AB52" i="97"/>
  <c r="AA52" i="97"/>
  <c r="Z52" i="97"/>
  <c r="Y52" i="97"/>
  <c r="X52" i="97"/>
  <c r="W52" i="97"/>
  <c r="V52" i="97"/>
  <c r="R52" i="97"/>
  <c r="Q52" i="97"/>
  <c r="P52" i="97"/>
  <c r="O52" i="97"/>
  <c r="N52" i="97"/>
  <c r="M52" i="97"/>
  <c r="L52" i="97"/>
  <c r="H52" i="97"/>
  <c r="G52" i="97"/>
  <c r="F52" i="97"/>
  <c r="E52" i="97"/>
  <c r="D52" i="97"/>
  <c r="C52" i="97"/>
  <c r="B52" i="97"/>
  <c r="CJ52" i="99"/>
  <c r="CI52" i="99"/>
  <c r="CH52" i="99"/>
  <c r="CG52" i="99"/>
  <c r="CF52" i="99"/>
  <c r="CE52" i="99"/>
  <c r="CD52" i="99"/>
  <c r="BZ52" i="99"/>
  <c r="BY52" i="99"/>
  <c r="BX52" i="99"/>
  <c r="BW52" i="99"/>
  <c r="BV52" i="99"/>
  <c r="BU52" i="99"/>
  <c r="BT52" i="99"/>
  <c r="BP52" i="99"/>
  <c r="BO52" i="99"/>
  <c r="BN52" i="99"/>
  <c r="BM52" i="99"/>
  <c r="BL52" i="99"/>
  <c r="BK52" i="99"/>
  <c r="BJ52" i="99"/>
  <c r="BQ52" i="99" s="1"/>
  <c r="BF52" i="99"/>
  <c r="BE52" i="99"/>
  <c r="BD52" i="99"/>
  <c r="BC52" i="99"/>
  <c r="BB52" i="99"/>
  <c r="BA52" i="99"/>
  <c r="BG52" i="99" s="1"/>
  <c r="AZ52" i="99"/>
  <c r="AV52" i="99"/>
  <c r="AU52" i="99"/>
  <c r="AT52" i="99"/>
  <c r="AS52" i="99"/>
  <c r="AR52" i="99"/>
  <c r="AQ52" i="99"/>
  <c r="AP52" i="99"/>
  <c r="AL52" i="99"/>
  <c r="AK52" i="99"/>
  <c r="AJ52" i="99"/>
  <c r="AI52" i="99"/>
  <c r="AH52" i="99"/>
  <c r="AG52" i="99"/>
  <c r="AF52" i="99"/>
  <c r="AB52" i="99"/>
  <c r="AA52" i="99"/>
  <c r="Z52" i="99"/>
  <c r="Y52" i="99"/>
  <c r="X52" i="99"/>
  <c r="W52" i="99"/>
  <c r="V52" i="99"/>
  <c r="R52" i="99"/>
  <c r="Q52" i="99"/>
  <c r="P52" i="99"/>
  <c r="O52" i="99"/>
  <c r="N52" i="99"/>
  <c r="M52" i="99"/>
  <c r="L52" i="99"/>
  <c r="H52" i="99"/>
  <c r="G52" i="99"/>
  <c r="F52" i="99"/>
  <c r="E52" i="99"/>
  <c r="D52" i="99"/>
  <c r="C52" i="99"/>
  <c r="B52" i="99"/>
  <c r="CJ52" i="101"/>
  <c r="CI52" i="101"/>
  <c r="CH52" i="101"/>
  <c r="CG52" i="101"/>
  <c r="CF52" i="101"/>
  <c r="CE52" i="101"/>
  <c r="CD52" i="101"/>
  <c r="BZ52" i="101"/>
  <c r="BY52" i="101"/>
  <c r="BX52" i="101"/>
  <c r="BW52" i="101"/>
  <c r="BV52" i="101"/>
  <c r="BU52" i="101"/>
  <c r="BT52" i="101"/>
  <c r="BP52" i="101"/>
  <c r="BO52" i="101"/>
  <c r="BN52" i="101"/>
  <c r="BM52" i="101"/>
  <c r="BL52" i="101"/>
  <c r="BK52" i="101"/>
  <c r="BJ52" i="101"/>
  <c r="BF52" i="101"/>
  <c r="BE52" i="101"/>
  <c r="BD52" i="101"/>
  <c r="BC52" i="101"/>
  <c r="BB52" i="101"/>
  <c r="BA52" i="101"/>
  <c r="AZ52" i="101"/>
  <c r="AV52" i="101"/>
  <c r="AU52" i="101"/>
  <c r="AT52" i="101"/>
  <c r="AS52" i="101"/>
  <c r="AR52" i="101"/>
  <c r="AQ52" i="101"/>
  <c r="AP52" i="101"/>
  <c r="AL52" i="101"/>
  <c r="AK52" i="101"/>
  <c r="AJ52" i="101"/>
  <c r="AI52" i="101"/>
  <c r="AH52" i="101"/>
  <c r="AG52" i="101"/>
  <c r="AF52" i="101"/>
  <c r="AB52" i="101"/>
  <c r="AA52" i="101"/>
  <c r="Z52" i="101"/>
  <c r="Y52" i="101"/>
  <c r="X52" i="101"/>
  <c r="W52" i="101"/>
  <c r="V52" i="101"/>
  <c r="R52" i="101"/>
  <c r="Q52" i="101"/>
  <c r="P52" i="101"/>
  <c r="O52" i="101"/>
  <c r="N52" i="101"/>
  <c r="M52" i="101"/>
  <c r="L52" i="101"/>
  <c r="H52" i="101"/>
  <c r="G52" i="101"/>
  <c r="F52" i="101"/>
  <c r="E52" i="101"/>
  <c r="D52" i="101"/>
  <c r="C52" i="101"/>
  <c r="B52" i="101"/>
  <c r="CJ52" i="103"/>
  <c r="CI52" i="103"/>
  <c r="CH52" i="103"/>
  <c r="CG52" i="103"/>
  <c r="CF52" i="103"/>
  <c r="CE52" i="103"/>
  <c r="CD52" i="103"/>
  <c r="BZ52" i="103"/>
  <c r="BY52" i="103"/>
  <c r="BX52" i="103"/>
  <c r="BW52" i="103"/>
  <c r="BV52" i="103"/>
  <c r="BU52" i="103"/>
  <c r="BT52" i="103"/>
  <c r="BP52" i="103"/>
  <c r="BO52" i="103"/>
  <c r="BN52" i="103"/>
  <c r="BM52" i="103"/>
  <c r="BL52" i="103"/>
  <c r="BK52" i="103"/>
  <c r="BJ52" i="103"/>
  <c r="BF52" i="103"/>
  <c r="BE52" i="103"/>
  <c r="BD52" i="103"/>
  <c r="BC52" i="103"/>
  <c r="BB52" i="103"/>
  <c r="BA52" i="103"/>
  <c r="AZ52" i="103"/>
  <c r="AV52" i="103"/>
  <c r="AU52" i="103"/>
  <c r="AT52" i="103"/>
  <c r="AS52" i="103"/>
  <c r="AR52" i="103"/>
  <c r="AQ52" i="103"/>
  <c r="AP52" i="103"/>
  <c r="AL52" i="103"/>
  <c r="AK52" i="103"/>
  <c r="AJ52" i="103"/>
  <c r="AI52" i="103"/>
  <c r="AH52" i="103"/>
  <c r="AG52" i="103"/>
  <c r="AF52" i="103"/>
  <c r="AB52" i="103"/>
  <c r="AA52" i="103"/>
  <c r="Z52" i="103"/>
  <c r="Y52" i="103"/>
  <c r="X52" i="103"/>
  <c r="W52" i="103"/>
  <c r="V52" i="103"/>
  <c r="R52" i="103"/>
  <c r="Q52" i="103"/>
  <c r="P52" i="103"/>
  <c r="O52" i="103"/>
  <c r="N52" i="103"/>
  <c r="M52" i="103"/>
  <c r="L52" i="103"/>
  <c r="H52" i="103"/>
  <c r="G52" i="103"/>
  <c r="F52" i="103"/>
  <c r="E52" i="103"/>
  <c r="D52" i="103"/>
  <c r="C52" i="103"/>
  <c r="B52" i="103"/>
  <c r="CJ52" i="76"/>
  <c r="CI52" i="76"/>
  <c r="CH52" i="76"/>
  <c r="CG52" i="76"/>
  <c r="CF52" i="76"/>
  <c r="CE52" i="76"/>
  <c r="CK52" i="76" s="1"/>
  <c r="CD52" i="76"/>
  <c r="BZ52" i="76"/>
  <c r="BY52" i="76"/>
  <c r="BX52" i="76"/>
  <c r="BW52" i="76"/>
  <c r="BV52" i="76"/>
  <c r="BU52" i="76"/>
  <c r="BT52" i="76"/>
  <c r="BP52" i="76"/>
  <c r="BO52" i="76"/>
  <c r="BN52" i="76"/>
  <c r="BM52" i="76"/>
  <c r="BL52" i="76"/>
  <c r="BK52" i="76"/>
  <c r="BJ52" i="76"/>
  <c r="BF52" i="76"/>
  <c r="BE52" i="76"/>
  <c r="BD52" i="76"/>
  <c r="BC52" i="76"/>
  <c r="BB52" i="76"/>
  <c r="BA52" i="76"/>
  <c r="AZ52" i="76"/>
  <c r="AV52" i="76"/>
  <c r="AU52" i="76"/>
  <c r="AT52" i="76"/>
  <c r="AS52" i="76"/>
  <c r="AR52" i="76"/>
  <c r="AQ52" i="76"/>
  <c r="AP52" i="76"/>
  <c r="AL52" i="76"/>
  <c r="AK52" i="76"/>
  <c r="AJ52" i="76"/>
  <c r="AI52" i="76"/>
  <c r="AH52" i="76"/>
  <c r="AG52" i="76"/>
  <c r="AF52" i="76"/>
  <c r="AB52" i="76"/>
  <c r="AA52" i="76"/>
  <c r="Z52" i="76"/>
  <c r="Y52" i="76"/>
  <c r="X52" i="76"/>
  <c r="W52" i="76"/>
  <c r="V52" i="76"/>
  <c r="R52" i="76"/>
  <c r="Q52" i="76"/>
  <c r="P52" i="76"/>
  <c r="O52" i="76"/>
  <c r="N52" i="76"/>
  <c r="M52" i="76"/>
  <c r="L52" i="76"/>
  <c r="H52" i="76"/>
  <c r="G52" i="76"/>
  <c r="F52" i="76"/>
  <c r="E52" i="76"/>
  <c r="D52" i="76"/>
  <c r="C52" i="76"/>
  <c r="B52" i="76"/>
  <c r="CJ47" i="93"/>
  <c r="CI47" i="93"/>
  <c r="CH47" i="93"/>
  <c r="CG47" i="93"/>
  <c r="CF47" i="93"/>
  <c r="CE47" i="93"/>
  <c r="CD47" i="93"/>
  <c r="BZ47" i="93"/>
  <c r="BY47" i="93"/>
  <c r="BX47" i="93"/>
  <c r="BW47" i="93"/>
  <c r="BV47" i="93"/>
  <c r="BU47" i="93"/>
  <c r="BT47" i="93"/>
  <c r="BP47" i="93"/>
  <c r="BO47" i="93"/>
  <c r="BN47" i="93"/>
  <c r="BM47" i="93"/>
  <c r="BL47" i="93"/>
  <c r="BK47" i="93"/>
  <c r="BJ47" i="93"/>
  <c r="BF47" i="93"/>
  <c r="BE47" i="93"/>
  <c r="BD47" i="93"/>
  <c r="BC47" i="93"/>
  <c r="BB47" i="93"/>
  <c r="BA47" i="93"/>
  <c r="AZ47" i="93"/>
  <c r="AV47" i="93"/>
  <c r="AU47" i="93"/>
  <c r="AT47" i="93"/>
  <c r="AS47" i="93"/>
  <c r="AR47" i="93"/>
  <c r="AQ47" i="93"/>
  <c r="AP47" i="93"/>
  <c r="AL47" i="93"/>
  <c r="AK47" i="93"/>
  <c r="AJ47" i="93"/>
  <c r="AI47" i="93"/>
  <c r="AH47" i="93"/>
  <c r="AG47" i="93"/>
  <c r="AF47" i="93"/>
  <c r="AB47" i="93"/>
  <c r="AA47" i="93"/>
  <c r="Z47" i="93"/>
  <c r="Y47" i="93"/>
  <c r="X47" i="93"/>
  <c r="W47" i="93"/>
  <c r="V47" i="93"/>
  <c r="R47" i="93"/>
  <c r="Q47" i="93"/>
  <c r="P47" i="93"/>
  <c r="O47" i="93"/>
  <c r="N47" i="93"/>
  <c r="M47" i="93"/>
  <c r="L47" i="93"/>
  <c r="H47" i="93"/>
  <c r="G47" i="93"/>
  <c r="F47" i="93"/>
  <c r="E47" i="93"/>
  <c r="D47" i="93"/>
  <c r="C47" i="93"/>
  <c r="B47" i="93"/>
  <c r="CJ47" i="95"/>
  <c r="CI47" i="95"/>
  <c r="CH47" i="95"/>
  <c r="CG47" i="95"/>
  <c r="CF47" i="95"/>
  <c r="CE47" i="95"/>
  <c r="CD47" i="95"/>
  <c r="BZ47" i="95"/>
  <c r="BY47" i="95"/>
  <c r="BX47" i="95"/>
  <c r="BW47" i="95"/>
  <c r="BV47" i="95"/>
  <c r="BU47" i="95"/>
  <c r="BT47" i="95"/>
  <c r="BP47" i="95"/>
  <c r="BO47" i="95"/>
  <c r="BN47" i="95"/>
  <c r="BM47" i="95"/>
  <c r="BL47" i="95"/>
  <c r="BK47" i="95"/>
  <c r="BJ47" i="95"/>
  <c r="BF47" i="95"/>
  <c r="BE47" i="95"/>
  <c r="BD47" i="95"/>
  <c r="BC47" i="95"/>
  <c r="BB47" i="95"/>
  <c r="BA47" i="95"/>
  <c r="AZ47" i="95"/>
  <c r="AV47" i="95"/>
  <c r="AU47" i="95"/>
  <c r="AT47" i="95"/>
  <c r="AS47" i="95"/>
  <c r="AR47" i="95"/>
  <c r="AQ47" i="95"/>
  <c r="AP47" i="95"/>
  <c r="AL47" i="95"/>
  <c r="AK47" i="95"/>
  <c r="AJ47" i="95"/>
  <c r="AI47" i="95"/>
  <c r="AH47" i="95"/>
  <c r="AG47" i="95"/>
  <c r="AF47" i="95"/>
  <c r="AB47" i="95"/>
  <c r="AA47" i="95"/>
  <c r="Z47" i="95"/>
  <c r="Y47" i="95"/>
  <c r="X47" i="95"/>
  <c r="W47" i="95"/>
  <c r="V47" i="95"/>
  <c r="R47" i="95"/>
  <c r="Q47" i="95"/>
  <c r="P47" i="95"/>
  <c r="O47" i="95"/>
  <c r="N47" i="95"/>
  <c r="M47" i="95"/>
  <c r="L47" i="95"/>
  <c r="H47" i="95"/>
  <c r="G47" i="95"/>
  <c r="F47" i="95"/>
  <c r="E47" i="95"/>
  <c r="D47" i="95"/>
  <c r="C47" i="95"/>
  <c r="B47" i="95"/>
  <c r="CJ47" i="97"/>
  <c r="CI47" i="97"/>
  <c r="CH47" i="97"/>
  <c r="CG47" i="97"/>
  <c r="CF47" i="97"/>
  <c r="CE47" i="97"/>
  <c r="CD47" i="97"/>
  <c r="BZ47" i="97"/>
  <c r="BY47" i="97"/>
  <c r="BX47" i="97"/>
  <c r="BW47" i="97"/>
  <c r="BV47" i="97"/>
  <c r="BU47" i="97"/>
  <c r="BT47" i="97"/>
  <c r="BP47" i="97"/>
  <c r="BO47" i="97"/>
  <c r="BN47" i="97"/>
  <c r="BM47" i="97"/>
  <c r="BL47" i="97"/>
  <c r="BK47" i="97"/>
  <c r="BJ47" i="97"/>
  <c r="BF47" i="97"/>
  <c r="BE47" i="97"/>
  <c r="BD47" i="97"/>
  <c r="BC47" i="97"/>
  <c r="BB47" i="97"/>
  <c r="BA47" i="97"/>
  <c r="AZ47" i="97"/>
  <c r="AV47" i="97"/>
  <c r="AU47" i="97"/>
  <c r="AT47" i="97"/>
  <c r="AS47" i="97"/>
  <c r="AR47" i="97"/>
  <c r="AQ47" i="97"/>
  <c r="AP47" i="97"/>
  <c r="AL47" i="97"/>
  <c r="AK47" i="97"/>
  <c r="AJ47" i="97"/>
  <c r="AI47" i="97"/>
  <c r="AH47" i="97"/>
  <c r="AG47" i="97"/>
  <c r="AF47" i="97"/>
  <c r="AB47" i="97"/>
  <c r="AA47" i="97"/>
  <c r="Z47" i="97"/>
  <c r="Y47" i="97"/>
  <c r="X47" i="97"/>
  <c r="W47" i="97"/>
  <c r="V47" i="97"/>
  <c r="R47" i="97"/>
  <c r="Q47" i="97"/>
  <c r="P47" i="97"/>
  <c r="O47" i="97"/>
  <c r="N47" i="97"/>
  <c r="M47" i="97"/>
  <c r="L47" i="97"/>
  <c r="H47" i="97"/>
  <c r="G47" i="97"/>
  <c r="F47" i="97"/>
  <c r="E47" i="97"/>
  <c r="D47" i="97"/>
  <c r="C47" i="97"/>
  <c r="B47" i="97"/>
  <c r="CJ47" i="99"/>
  <c r="CI47" i="99"/>
  <c r="CH47" i="99"/>
  <c r="CG47" i="99"/>
  <c r="CF47" i="99"/>
  <c r="CE47" i="99"/>
  <c r="CD47" i="99"/>
  <c r="BZ47" i="99"/>
  <c r="BY47" i="99"/>
  <c r="BX47" i="99"/>
  <c r="BW47" i="99"/>
  <c r="BV47" i="99"/>
  <c r="BU47" i="99"/>
  <c r="BT47" i="99"/>
  <c r="BP47" i="99"/>
  <c r="BO47" i="99"/>
  <c r="BN47" i="99"/>
  <c r="BM47" i="99"/>
  <c r="BL47" i="99"/>
  <c r="BK47" i="99"/>
  <c r="BJ47" i="99"/>
  <c r="BF47" i="99"/>
  <c r="BE47" i="99"/>
  <c r="BD47" i="99"/>
  <c r="BC47" i="99"/>
  <c r="BB47" i="99"/>
  <c r="BA47" i="99"/>
  <c r="AZ47" i="99"/>
  <c r="AV47" i="99"/>
  <c r="AU47" i="99"/>
  <c r="AT47" i="99"/>
  <c r="AS47" i="99"/>
  <c r="AR47" i="99"/>
  <c r="AQ47" i="99"/>
  <c r="AP47" i="99"/>
  <c r="AL47" i="99"/>
  <c r="AK47" i="99"/>
  <c r="AJ47" i="99"/>
  <c r="AI47" i="99"/>
  <c r="AH47" i="99"/>
  <c r="AG47" i="99"/>
  <c r="AF47" i="99"/>
  <c r="AB47" i="99"/>
  <c r="AA47" i="99"/>
  <c r="Z47" i="99"/>
  <c r="Y47" i="99"/>
  <c r="X47" i="99"/>
  <c r="W47" i="99"/>
  <c r="V47" i="99"/>
  <c r="R47" i="99"/>
  <c r="Q47" i="99"/>
  <c r="P47" i="99"/>
  <c r="O47" i="99"/>
  <c r="N47" i="99"/>
  <c r="M47" i="99"/>
  <c r="L47" i="99"/>
  <c r="H47" i="99"/>
  <c r="G47" i="99"/>
  <c r="F47" i="99"/>
  <c r="E47" i="99"/>
  <c r="D47" i="99"/>
  <c r="C47" i="99"/>
  <c r="B47" i="99"/>
  <c r="CJ47" i="101"/>
  <c r="CI47" i="101"/>
  <c r="CH47" i="101"/>
  <c r="CG47" i="101"/>
  <c r="CF47" i="101"/>
  <c r="CE47" i="101"/>
  <c r="CD47" i="101"/>
  <c r="BZ47" i="101"/>
  <c r="BY47" i="101"/>
  <c r="BX47" i="101"/>
  <c r="BW47" i="101"/>
  <c r="BV47" i="101"/>
  <c r="BU47" i="101"/>
  <c r="BT47" i="101"/>
  <c r="BP47" i="101"/>
  <c r="BO47" i="101"/>
  <c r="BN47" i="101"/>
  <c r="BM47" i="101"/>
  <c r="BL47" i="101"/>
  <c r="BK47" i="101"/>
  <c r="BJ47" i="101"/>
  <c r="BF47" i="101"/>
  <c r="BE47" i="101"/>
  <c r="BD47" i="101"/>
  <c r="BC47" i="101"/>
  <c r="BB47" i="101"/>
  <c r="BA47" i="101"/>
  <c r="AZ47" i="101"/>
  <c r="AV47" i="101"/>
  <c r="AU47" i="101"/>
  <c r="AT47" i="101"/>
  <c r="AS47" i="101"/>
  <c r="AR47" i="101"/>
  <c r="AQ47" i="101"/>
  <c r="AP47" i="101"/>
  <c r="AL47" i="101"/>
  <c r="AK47" i="101"/>
  <c r="AJ47" i="101"/>
  <c r="AI47" i="101"/>
  <c r="AH47" i="101"/>
  <c r="AG47" i="101"/>
  <c r="AF47" i="101"/>
  <c r="AB47" i="101"/>
  <c r="AA47" i="101"/>
  <c r="Z47" i="101"/>
  <c r="Y47" i="101"/>
  <c r="X47" i="101"/>
  <c r="W47" i="101"/>
  <c r="V47" i="101"/>
  <c r="R47" i="101"/>
  <c r="Q47" i="101"/>
  <c r="P47" i="101"/>
  <c r="O47" i="101"/>
  <c r="N47" i="101"/>
  <c r="M47" i="101"/>
  <c r="L47" i="101"/>
  <c r="H47" i="101"/>
  <c r="G47" i="101"/>
  <c r="F47" i="101"/>
  <c r="E47" i="101"/>
  <c r="D47" i="101"/>
  <c r="C47" i="101"/>
  <c r="B47" i="101"/>
  <c r="CJ47" i="103"/>
  <c r="CI47" i="103"/>
  <c r="CH47" i="103"/>
  <c r="CG47" i="103"/>
  <c r="CF47" i="103"/>
  <c r="CE47" i="103"/>
  <c r="CD47" i="103"/>
  <c r="BZ47" i="103"/>
  <c r="BY47" i="103"/>
  <c r="BX47" i="103"/>
  <c r="BW47" i="103"/>
  <c r="BV47" i="103"/>
  <c r="BU47" i="103"/>
  <c r="BT47" i="103"/>
  <c r="BP47" i="103"/>
  <c r="BO47" i="103"/>
  <c r="BN47" i="103"/>
  <c r="BM47" i="103"/>
  <c r="BL47" i="103"/>
  <c r="BK47" i="103"/>
  <c r="BJ47" i="103"/>
  <c r="BF47" i="103"/>
  <c r="BE47" i="103"/>
  <c r="BD47" i="103"/>
  <c r="BC47" i="103"/>
  <c r="BB47" i="103"/>
  <c r="BA47" i="103"/>
  <c r="AZ47" i="103"/>
  <c r="AV47" i="103"/>
  <c r="AU47" i="103"/>
  <c r="AT47" i="103"/>
  <c r="AS47" i="103"/>
  <c r="AR47" i="103"/>
  <c r="AQ47" i="103"/>
  <c r="AP47" i="103"/>
  <c r="AL47" i="103"/>
  <c r="AK47" i="103"/>
  <c r="AJ47" i="103"/>
  <c r="AI47" i="103"/>
  <c r="AH47" i="103"/>
  <c r="AG47" i="103"/>
  <c r="AF47" i="103"/>
  <c r="AB47" i="103"/>
  <c r="AA47" i="103"/>
  <c r="Z47" i="103"/>
  <c r="Y47" i="103"/>
  <c r="X47" i="103"/>
  <c r="W47" i="103"/>
  <c r="V47" i="103"/>
  <c r="R47" i="103"/>
  <c r="Q47" i="103"/>
  <c r="P47" i="103"/>
  <c r="O47" i="103"/>
  <c r="N47" i="103"/>
  <c r="M47" i="103"/>
  <c r="L47" i="103"/>
  <c r="H47" i="103"/>
  <c r="G47" i="103"/>
  <c r="F47" i="103"/>
  <c r="E47" i="103"/>
  <c r="D47" i="103"/>
  <c r="C47" i="103"/>
  <c r="B47" i="103"/>
  <c r="CJ47" i="76"/>
  <c r="CI47" i="76"/>
  <c r="CH47" i="76"/>
  <c r="CG47" i="76"/>
  <c r="CF47" i="76"/>
  <c r="CE47" i="76"/>
  <c r="CD47" i="76"/>
  <c r="BZ47" i="76"/>
  <c r="BY47" i="76"/>
  <c r="BX47" i="76"/>
  <c r="BW47" i="76"/>
  <c r="BV47" i="76"/>
  <c r="BU47" i="76"/>
  <c r="BT47" i="76"/>
  <c r="BP47" i="76"/>
  <c r="BO47" i="76"/>
  <c r="BN47" i="76"/>
  <c r="BM47" i="76"/>
  <c r="BL47" i="76"/>
  <c r="BK47" i="76"/>
  <c r="BJ47" i="76"/>
  <c r="BF47" i="76"/>
  <c r="BE47" i="76"/>
  <c r="BD47" i="76"/>
  <c r="BC47" i="76"/>
  <c r="BB47" i="76"/>
  <c r="BA47" i="76"/>
  <c r="AZ47" i="76"/>
  <c r="AV47" i="76"/>
  <c r="AU47" i="76"/>
  <c r="AT47" i="76"/>
  <c r="AS47" i="76"/>
  <c r="AR47" i="76"/>
  <c r="AQ47" i="76"/>
  <c r="AP47" i="76"/>
  <c r="AL47" i="76"/>
  <c r="AK47" i="76"/>
  <c r="AJ47" i="76"/>
  <c r="AI47" i="76"/>
  <c r="AH47" i="76"/>
  <c r="AG47" i="76"/>
  <c r="AF47" i="76"/>
  <c r="AB47" i="76"/>
  <c r="AA47" i="76"/>
  <c r="Z47" i="76"/>
  <c r="Y47" i="76"/>
  <c r="X47" i="76"/>
  <c r="W47" i="76"/>
  <c r="V47" i="76"/>
  <c r="R47" i="76"/>
  <c r="Q47" i="76"/>
  <c r="P47" i="76"/>
  <c r="O47" i="76"/>
  <c r="N47" i="76"/>
  <c r="M47" i="76"/>
  <c r="L47" i="76"/>
  <c r="H47" i="76"/>
  <c r="G47" i="76"/>
  <c r="F47" i="76"/>
  <c r="E47" i="76"/>
  <c r="D47" i="76"/>
  <c r="C47" i="76"/>
  <c r="B47" i="76"/>
  <c r="CJ42" i="93"/>
  <c r="CI42" i="93"/>
  <c r="CH42" i="93"/>
  <c r="CG42" i="93"/>
  <c r="CF42" i="93"/>
  <c r="CE42" i="93"/>
  <c r="CD42" i="93"/>
  <c r="BZ42" i="93"/>
  <c r="BY42" i="93"/>
  <c r="BX42" i="93"/>
  <c r="BW42" i="93"/>
  <c r="BV42" i="93"/>
  <c r="BU42" i="93"/>
  <c r="BT42" i="93"/>
  <c r="BP42" i="93"/>
  <c r="BO42" i="93"/>
  <c r="BN42" i="93"/>
  <c r="BM42" i="93"/>
  <c r="BL42" i="93"/>
  <c r="BK42" i="93"/>
  <c r="BJ42" i="93"/>
  <c r="BF42" i="93"/>
  <c r="BE42" i="93"/>
  <c r="BD42" i="93"/>
  <c r="BC42" i="93"/>
  <c r="BB42" i="93"/>
  <c r="BA42" i="93"/>
  <c r="AZ42" i="93"/>
  <c r="AV42" i="93"/>
  <c r="AU42" i="93"/>
  <c r="AT42" i="93"/>
  <c r="AS42" i="93"/>
  <c r="AR42" i="93"/>
  <c r="AQ42" i="93"/>
  <c r="AP42" i="93"/>
  <c r="AL42" i="93"/>
  <c r="AK42" i="93"/>
  <c r="AJ42" i="93"/>
  <c r="AI42" i="93"/>
  <c r="AH42" i="93"/>
  <c r="AG42" i="93"/>
  <c r="AF42" i="93"/>
  <c r="AB42" i="93"/>
  <c r="AA42" i="93"/>
  <c r="Z42" i="93"/>
  <c r="Y42" i="93"/>
  <c r="X42" i="93"/>
  <c r="W42" i="93"/>
  <c r="V42" i="93"/>
  <c r="R42" i="93"/>
  <c r="Q42" i="93"/>
  <c r="P42" i="93"/>
  <c r="O42" i="93"/>
  <c r="N42" i="93"/>
  <c r="M42" i="93"/>
  <c r="L42" i="93"/>
  <c r="H42" i="93"/>
  <c r="G42" i="93"/>
  <c r="F42" i="93"/>
  <c r="E42" i="93"/>
  <c r="D42" i="93"/>
  <c r="C42" i="93"/>
  <c r="B42" i="93"/>
  <c r="CJ42" i="95"/>
  <c r="CI42" i="95"/>
  <c r="CH42" i="95"/>
  <c r="CG42" i="95"/>
  <c r="CF42" i="95"/>
  <c r="CE42" i="95"/>
  <c r="CD42" i="95"/>
  <c r="BZ42" i="95"/>
  <c r="BY42" i="95"/>
  <c r="BX42" i="95"/>
  <c r="BW42" i="95"/>
  <c r="BV42" i="95"/>
  <c r="BU42" i="95"/>
  <c r="BT42" i="95"/>
  <c r="BP42" i="95"/>
  <c r="BO42" i="95"/>
  <c r="BN42" i="95"/>
  <c r="BM42" i="95"/>
  <c r="BL42" i="95"/>
  <c r="BK42" i="95"/>
  <c r="BJ42" i="95"/>
  <c r="BF42" i="95"/>
  <c r="BE42" i="95"/>
  <c r="BD42" i="95"/>
  <c r="BC42" i="95"/>
  <c r="BB42" i="95"/>
  <c r="BA42" i="95"/>
  <c r="AZ42" i="95"/>
  <c r="AV42" i="95"/>
  <c r="AU42" i="95"/>
  <c r="AT42" i="95"/>
  <c r="AS42" i="95"/>
  <c r="AR42" i="95"/>
  <c r="AQ42" i="95"/>
  <c r="AP42" i="95"/>
  <c r="AL42" i="95"/>
  <c r="AK42" i="95"/>
  <c r="AJ42" i="95"/>
  <c r="AI42" i="95"/>
  <c r="AH42" i="95"/>
  <c r="AG42" i="95"/>
  <c r="AF42" i="95"/>
  <c r="AB42" i="95"/>
  <c r="AA42" i="95"/>
  <c r="Z42" i="95"/>
  <c r="Y42" i="95"/>
  <c r="X42" i="95"/>
  <c r="W42" i="95"/>
  <c r="V42" i="95"/>
  <c r="R42" i="95"/>
  <c r="Q42" i="95"/>
  <c r="P42" i="95"/>
  <c r="O42" i="95"/>
  <c r="N42" i="95"/>
  <c r="M42" i="95"/>
  <c r="L42" i="95"/>
  <c r="H42" i="95"/>
  <c r="G42" i="95"/>
  <c r="F42" i="95"/>
  <c r="E42" i="95"/>
  <c r="D42" i="95"/>
  <c r="C42" i="95"/>
  <c r="B42" i="95"/>
  <c r="CJ42" i="97"/>
  <c r="CI42" i="97"/>
  <c r="CH42" i="97"/>
  <c r="CG42" i="97"/>
  <c r="CF42" i="97"/>
  <c r="CE42" i="97"/>
  <c r="CD42" i="97"/>
  <c r="BZ42" i="97"/>
  <c r="BY42" i="97"/>
  <c r="BX42" i="97"/>
  <c r="BW42" i="97"/>
  <c r="BV42" i="97"/>
  <c r="BU42" i="97"/>
  <c r="BT42" i="97"/>
  <c r="BP42" i="97"/>
  <c r="BO42" i="97"/>
  <c r="BN42" i="97"/>
  <c r="BM42" i="97"/>
  <c r="BL42" i="97"/>
  <c r="BK42" i="97"/>
  <c r="BJ42" i="97"/>
  <c r="BF42" i="97"/>
  <c r="BE42" i="97"/>
  <c r="BD42" i="97"/>
  <c r="BC42" i="97"/>
  <c r="BB42" i="97"/>
  <c r="BA42" i="97"/>
  <c r="AZ42" i="97"/>
  <c r="AV42" i="97"/>
  <c r="AU42" i="97"/>
  <c r="AT42" i="97"/>
  <c r="AS42" i="97"/>
  <c r="AR42" i="97"/>
  <c r="AQ42" i="97"/>
  <c r="AP42" i="97"/>
  <c r="AL42" i="97"/>
  <c r="AK42" i="97"/>
  <c r="AJ42" i="97"/>
  <c r="AI42" i="97"/>
  <c r="AH42" i="97"/>
  <c r="AG42" i="97"/>
  <c r="AF42" i="97"/>
  <c r="AB42" i="97"/>
  <c r="AA42" i="97"/>
  <c r="Z42" i="97"/>
  <c r="Y42" i="97"/>
  <c r="X42" i="97"/>
  <c r="W42" i="97"/>
  <c r="V42" i="97"/>
  <c r="R42" i="97"/>
  <c r="Q42" i="97"/>
  <c r="P42" i="97"/>
  <c r="O42" i="97"/>
  <c r="N42" i="97"/>
  <c r="M42" i="97"/>
  <c r="L42" i="97"/>
  <c r="H42" i="97"/>
  <c r="G42" i="97"/>
  <c r="F42" i="97"/>
  <c r="E42" i="97"/>
  <c r="D42" i="97"/>
  <c r="C42" i="97"/>
  <c r="B42" i="97"/>
  <c r="CJ42" i="99"/>
  <c r="CI42" i="99"/>
  <c r="CH42" i="99"/>
  <c r="CG42" i="99"/>
  <c r="CF42" i="99"/>
  <c r="CE42" i="99"/>
  <c r="CD42" i="99"/>
  <c r="BZ42" i="99"/>
  <c r="BY42" i="99"/>
  <c r="BX42" i="99"/>
  <c r="BW42" i="99"/>
  <c r="BV42" i="99"/>
  <c r="BU42" i="99"/>
  <c r="BT42" i="99"/>
  <c r="BP42" i="99"/>
  <c r="BO42" i="99"/>
  <c r="BN42" i="99"/>
  <c r="BM42" i="99"/>
  <c r="BL42" i="99"/>
  <c r="BK42" i="99"/>
  <c r="BJ42" i="99"/>
  <c r="BF42" i="99"/>
  <c r="BE42" i="99"/>
  <c r="BD42" i="99"/>
  <c r="BC42" i="99"/>
  <c r="BB42" i="99"/>
  <c r="BA42" i="99"/>
  <c r="AZ42" i="99"/>
  <c r="AV42" i="99"/>
  <c r="AU42" i="99"/>
  <c r="AT42" i="99"/>
  <c r="AS42" i="99"/>
  <c r="AR42" i="99"/>
  <c r="AQ42" i="99"/>
  <c r="AP42" i="99"/>
  <c r="AL42" i="99"/>
  <c r="AK42" i="99"/>
  <c r="AJ42" i="99"/>
  <c r="AI42" i="99"/>
  <c r="AH42" i="99"/>
  <c r="AG42" i="99"/>
  <c r="AF42" i="99"/>
  <c r="AB42" i="99"/>
  <c r="AA42" i="99"/>
  <c r="Z42" i="99"/>
  <c r="Y42" i="99"/>
  <c r="X42" i="99"/>
  <c r="W42" i="99"/>
  <c r="V42" i="99"/>
  <c r="R42" i="99"/>
  <c r="Q42" i="99"/>
  <c r="P42" i="99"/>
  <c r="O42" i="99"/>
  <c r="N42" i="99"/>
  <c r="M42" i="99"/>
  <c r="L42" i="99"/>
  <c r="H42" i="99"/>
  <c r="G42" i="99"/>
  <c r="F42" i="99"/>
  <c r="E42" i="99"/>
  <c r="D42" i="99"/>
  <c r="C42" i="99"/>
  <c r="B42" i="99"/>
  <c r="CJ42" i="101"/>
  <c r="CI42" i="101"/>
  <c r="CH42" i="101"/>
  <c r="CG42" i="101"/>
  <c r="CF42" i="101"/>
  <c r="CE42" i="101"/>
  <c r="CD42" i="101"/>
  <c r="BZ42" i="101"/>
  <c r="BY42" i="101"/>
  <c r="BX42" i="101"/>
  <c r="BW42" i="101"/>
  <c r="BV42" i="101"/>
  <c r="BU42" i="101"/>
  <c r="BT42" i="101"/>
  <c r="BP42" i="101"/>
  <c r="BO42" i="101"/>
  <c r="BN42" i="101"/>
  <c r="BM42" i="101"/>
  <c r="BL42" i="101"/>
  <c r="BK42" i="101"/>
  <c r="BJ42" i="101"/>
  <c r="BF42" i="101"/>
  <c r="BE42" i="101"/>
  <c r="BD42" i="101"/>
  <c r="BC42" i="101"/>
  <c r="BB42" i="101"/>
  <c r="BA42" i="101"/>
  <c r="AZ42" i="101"/>
  <c r="AV42" i="101"/>
  <c r="AU42" i="101"/>
  <c r="AT42" i="101"/>
  <c r="AS42" i="101"/>
  <c r="AR42" i="101"/>
  <c r="AQ42" i="101"/>
  <c r="AP42" i="101"/>
  <c r="AL42" i="101"/>
  <c r="AK42" i="101"/>
  <c r="AJ42" i="101"/>
  <c r="AI42" i="101"/>
  <c r="AH42" i="101"/>
  <c r="AG42" i="101"/>
  <c r="AF42" i="101"/>
  <c r="AB42" i="101"/>
  <c r="AA42" i="101"/>
  <c r="Z42" i="101"/>
  <c r="Y42" i="101"/>
  <c r="X42" i="101"/>
  <c r="W42" i="101"/>
  <c r="V42" i="101"/>
  <c r="R42" i="101"/>
  <c r="Q42" i="101"/>
  <c r="P42" i="101"/>
  <c r="O42" i="101"/>
  <c r="N42" i="101"/>
  <c r="M42" i="101"/>
  <c r="L42" i="101"/>
  <c r="H42" i="101"/>
  <c r="G42" i="101"/>
  <c r="F42" i="101"/>
  <c r="E42" i="101"/>
  <c r="D42" i="101"/>
  <c r="C42" i="101"/>
  <c r="B42" i="101"/>
  <c r="CJ42" i="103"/>
  <c r="CI42" i="103"/>
  <c r="CH42" i="103"/>
  <c r="CG42" i="103"/>
  <c r="CF42" i="103"/>
  <c r="CE42" i="103"/>
  <c r="CD42" i="103"/>
  <c r="BZ42" i="103"/>
  <c r="BY42" i="103"/>
  <c r="BX42" i="103"/>
  <c r="BW42" i="103"/>
  <c r="BV42" i="103"/>
  <c r="BU42" i="103"/>
  <c r="BT42" i="103"/>
  <c r="BP42" i="103"/>
  <c r="BO42" i="103"/>
  <c r="BN42" i="103"/>
  <c r="BM42" i="103"/>
  <c r="BL42" i="103"/>
  <c r="BK42" i="103"/>
  <c r="BJ42" i="103"/>
  <c r="BF42" i="103"/>
  <c r="BE42" i="103"/>
  <c r="BD42" i="103"/>
  <c r="BC42" i="103"/>
  <c r="BB42" i="103"/>
  <c r="BA42" i="103"/>
  <c r="AZ42" i="103"/>
  <c r="AV42" i="103"/>
  <c r="AU42" i="103"/>
  <c r="AT42" i="103"/>
  <c r="AS42" i="103"/>
  <c r="AR42" i="103"/>
  <c r="AQ42" i="103"/>
  <c r="AP42" i="103"/>
  <c r="AL42" i="103"/>
  <c r="AK42" i="103"/>
  <c r="AJ42" i="103"/>
  <c r="AI42" i="103"/>
  <c r="AH42" i="103"/>
  <c r="AG42" i="103"/>
  <c r="AF42" i="103"/>
  <c r="AB42" i="103"/>
  <c r="AA42" i="103"/>
  <c r="Z42" i="103"/>
  <c r="Y42" i="103"/>
  <c r="X42" i="103"/>
  <c r="W42" i="103"/>
  <c r="V42" i="103"/>
  <c r="R42" i="103"/>
  <c r="Q42" i="103"/>
  <c r="P42" i="103"/>
  <c r="O42" i="103"/>
  <c r="N42" i="103"/>
  <c r="M42" i="103"/>
  <c r="L42" i="103"/>
  <c r="H42" i="103"/>
  <c r="G42" i="103"/>
  <c r="F42" i="103"/>
  <c r="E42" i="103"/>
  <c r="D42" i="103"/>
  <c r="C42" i="103"/>
  <c r="B42" i="103"/>
  <c r="CJ42" i="76"/>
  <c r="CI42" i="76"/>
  <c r="CH42" i="76"/>
  <c r="CG42" i="76"/>
  <c r="CF42" i="76"/>
  <c r="CE42" i="76"/>
  <c r="CD42" i="76"/>
  <c r="BZ42" i="76"/>
  <c r="BY42" i="76"/>
  <c r="BX42" i="76"/>
  <c r="BW42" i="76"/>
  <c r="BV42" i="76"/>
  <c r="BU42" i="76"/>
  <c r="BT42" i="76"/>
  <c r="BP42" i="76"/>
  <c r="BO42" i="76"/>
  <c r="BN42" i="76"/>
  <c r="BM42" i="76"/>
  <c r="BL42" i="76"/>
  <c r="BK42" i="76"/>
  <c r="BJ42" i="76"/>
  <c r="BF42" i="76"/>
  <c r="BE42" i="76"/>
  <c r="BD42" i="76"/>
  <c r="BC42" i="76"/>
  <c r="BB42" i="76"/>
  <c r="BA42" i="76"/>
  <c r="AZ42" i="76"/>
  <c r="AV42" i="76"/>
  <c r="AU42" i="76"/>
  <c r="AT42" i="76"/>
  <c r="AS42" i="76"/>
  <c r="AR42" i="76"/>
  <c r="AQ42" i="76"/>
  <c r="AP42" i="76"/>
  <c r="AL42" i="76"/>
  <c r="AK42" i="76"/>
  <c r="AJ42" i="76"/>
  <c r="AI42" i="76"/>
  <c r="AH42" i="76"/>
  <c r="AG42" i="76"/>
  <c r="AF42" i="76"/>
  <c r="AB42" i="76"/>
  <c r="AA42" i="76"/>
  <c r="Z42" i="76"/>
  <c r="Y42" i="76"/>
  <c r="X42" i="76"/>
  <c r="W42" i="76"/>
  <c r="V42" i="76"/>
  <c r="R42" i="76"/>
  <c r="Q42" i="76"/>
  <c r="P42" i="76"/>
  <c r="O42" i="76"/>
  <c r="N42" i="76"/>
  <c r="M42" i="76"/>
  <c r="L42" i="76"/>
  <c r="H42" i="76"/>
  <c r="G42" i="76"/>
  <c r="F42" i="76"/>
  <c r="E42" i="76"/>
  <c r="D42" i="76"/>
  <c r="C42" i="76"/>
  <c r="B42" i="76"/>
  <c r="CJ37" i="93"/>
  <c r="CI37" i="93"/>
  <c r="CH37" i="93"/>
  <c r="CG37" i="93"/>
  <c r="CF37" i="93"/>
  <c r="CE37" i="93"/>
  <c r="CD37" i="93"/>
  <c r="BZ37" i="93"/>
  <c r="BY37" i="93"/>
  <c r="BX37" i="93"/>
  <c r="BW37" i="93"/>
  <c r="BV37" i="93"/>
  <c r="BU37" i="93"/>
  <c r="BT37" i="93"/>
  <c r="BP37" i="93"/>
  <c r="BO37" i="93"/>
  <c r="BN37" i="93"/>
  <c r="BM37" i="93"/>
  <c r="BL37" i="93"/>
  <c r="BK37" i="93"/>
  <c r="BJ37" i="93"/>
  <c r="BF37" i="93"/>
  <c r="BE37" i="93"/>
  <c r="BD37" i="93"/>
  <c r="BC37" i="93"/>
  <c r="BB37" i="93"/>
  <c r="BA37" i="93"/>
  <c r="AZ37" i="93"/>
  <c r="AV37" i="93"/>
  <c r="AU37" i="93"/>
  <c r="AT37" i="93"/>
  <c r="AS37" i="93"/>
  <c r="AR37" i="93"/>
  <c r="AQ37" i="93"/>
  <c r="AP37" i="93"/>
  <c r="AL37" i="93"/>
  <c r="AK37" i="93"/>
  <c r="AJ37" i="93"/>
  <c r="AI37" i="93"/>
  <c r="AH37" i="93"/>
  <c r="AG37" i="93"/>
  <c r="AF37" i="93"/>
  <c r="AB37" i="93"/>
  <c r="AA37" i="93"/>
  <c r="Z37" i="93"/>
  <c r="Y37" i="93"/>
  <c r="X37" i="93"/>
  <c r="W37" i="93"/>
  <c r="V37" i="93"/>
  <c r="R37" i="93"/>
  <c r="Q37" i="93"/>
  <c r="P37" i="93"/>
  <c r="O37" i="93"/>
  <c r="N37" i="93"/>
  <c r="M37" i="93"/>
  <c r="L37" i="93"/>
  <c r="H37" i="93"/>
  <c r="G37" i="93"/>
  <c r="F37" i="93"/>
  <c r="E37" i="93"/>
  <c r="D37" i="93"/>
  <c r="C37" i="93"/>
  <c r="B37" i="93"/>
  <c r="CJ37" i="95"/>
  <c r="CI37" i="95"/>
  <c r="CH37" i="95"/>
  <c r="CG37" i="95"/>
  <c r="CF37" i="95"/>
  <c r="CE37" i="95"/>
  <c r="CD37" i="95"/>
  <c r="BZ37" i="95"/>
  <c r="BY37" i="95"/>
  <c r="BX37" i="95"/>
  <c r="BW37" i="95"/>
  <c r="BV37" i="95"/>
  <c r="BU37" i="95"/>
  <c r="BT37" i="95"/>
  <c r="BP37" i="95"/>
  <c r="BO37" i="95"/>
  <c r="BN37" i="95"/>
  <c r="BM37" i="95"/>
  <c r="BL37" i="95"/>
  <c r="BK37" i="95"/>
  <c r="BJ37" i="95"/>
  <c r="BF37" i="95"/>
  <c r="BE37" i="95"/>
  <c r="BD37" i="95"/>
  <c r="BC37" i="95"/>
  <c r="BB37" i="95"/>
  <c r="BA37" i="95"/>
  <c r="AZ37" i="95"/>
  <c r="AV37" i="95"/>
  <c r="AU37" i="95"/>
  <c r="AT37" i="95"/>
  <c r="AS37" i="95"/>
  <c r="AR37" i="95"/>
  <c r="AQ37" i="95"/>
  <c r="AP37" i="95"/>
  <c r="AL37" i="95"/>
  <c r="AK37" i="95"/>
  <c r="AJ37" i="95"/>
  <c r="AI37" i="95"/>
  <c r="AH37" i="95"/>
  <c r="AG37" i="95"/>
  <c r="AF37" i="95"/>
  <c r="AB37" i="95"/>
  <c r="AA37" i="95"/>
  <c r="Z37" i="95"/>
  <c r="Y37" i="95"/>
  <c r="X37" i="95"/>
  <c r="W37" i="95"/>
  <c r="V37" i="95"/>
  <c r="R37" i="95"/>
  <c r="Q37" i="95"/>
  <c r="P37" i="95"/>
  <c r="O37" i="95"/>
  <c r="N37" i="95"/>
  <c r="M37" i="95"/>
  <c r="L37" i="95"/>
  <c r="H37" i="95"/>
  <c r="G37" i="95"/>
  <c r="F37" i="95"/>
  <c r="E37" i="95"/>
  <c r="D37" i="95"/>
  <c r="C37" i="95"/>
  <c r="B37" i="95"/>
  <c r="CJ37" i="97"/>
  <c r="CI37" i="97"/>
  <c r="CH37" i="97"/>
  <c r="CG37" i="97"/>
  <c r="CF37" i="97"/>
  <c r="CE37" i="97"/>
  <c r="CD37" i="97"/>
  <c r="BZ37" i="97"/>
  <c r="BY37" i="97"/>
  <c r="BX37" i="97"/>
  <c r="BW37" i="97"/>
  <c r="BV37" i="97"/>
  <c r="BU37" i="97"/>
  <c r="BT37" i="97"/>
  <c r="BP37" i="97"/>
  <c r="BO37" i="97"/>
  <c r="BN37" i="97"/>
  <c r="BM37" i="97"/>
  <c r="BL37" i="97"/>
  <c r="BK37" i="97"/>
  <c r="BJ37" i="97"/>
  <c r="BF37" i="97"/>
  <c r="BE37" i="97"/>
  <c r="BD37" i="97"/>
  <c r="BC37" i="97"/>
  <c r="BB37" i="97"/>
  <c r="BA37" i="97"/>
  <c r="AZ37" i="97"/>
  <c r="AV37" i="97"/>
  <c r="AU37" i="97"/>
  <c r="AT37" i="97"/>
  <c r="AS37" i="97"/>
  <c r="AR37" i="97"/>
  <c r="AQ37" i="97"/>
  <c r="AP37" i="97"/>
  <c r="AL37" i="97"/>
  <c r="AK37" i="97"/>
  <c r="AJ37" i="97"/>
  <c r="AI37" i="97"/>
  <c r="AH37" i="97"/>
  <c r="AG37" i="97"/>
  <c r="AF37" i="97"/>
  <c r="AB37" i="97"/>
  <c r="AA37" i="97"/>
  <c r="Z37" i="97"/>
  <c r="Y37" i="97"/>
  <c r="X37" i="97"/>
  <c r="W37" i="97"/>
  <c r="V37" i="97"/>
  <c r="R37" i="97"/>
  <c r="Q37" i="97"/>
  <c r="P37" i="97"/>
  <c r="O37" i="97"/>
  <c r="N37" i="97"/>
  <c r="M37" i="97"/>
  <c r="L37" i="97"/>
  <c r="H37" i="97"/>
  <c r="G37" i="97"/>
  <c r="F37" i="97"/>
  <c r="E37" i="97"/>
  <c r="D37" i="97"/>
  <c r="C37" i="97"/>
  <c r="B37" i="97"/>
  <c r="CJ37" i="99"/>
  <c r="CI37" i="99"/>
  <c r="CH37" i="99"/>
  <c r="CG37" i="99"/>
  <c r="CF37" i="99"/>
  <c r="CE37" i="99"/>
  <c r="CD37" i="99"/>
  <c r="BZ37" i="99"/>
  <c r="BY37" i="99"/>
  <c r="BX37" i="99"/>
  <c r="BW37" i="99"/>
  <c r="BV37" i="99"/>
  <c r="BU37" i="99"/>
  <c r="BT37" i="99"/>
  <c r="BP37" i="99"/>
  <c r="BO37" i="99"/>
  <c r="BN37" i="99"/>
  <c r="BM37" i="99"/>
  <c r="BL37" i="99"/>
  <c r="BK37" i="99"/>
  <c r="BJ37" i="99"/>
  <c r="BF37" i="99"/>
  <c r="BE37" i="99"/>
  <c r="BD37" i="99"/>
  <c r="BC37" i="99"/>
  <c r="BB37" i="99"/>
  <c r="BA37" i="99"/>
  <c r="AZ37" i="99"/>
  <c r="AV37" i="99"/>
  <c r="AU37" i="99"/>
  <c r="AT37" i="99"/>
  <c r="AS37" i="99"/>
  <c r="AR37" i="99"/>
  <c r="AQ37" i="99"/>
  <c r="AP37" i="99"/>
  <c r="AL37" i="99"/>
  <c r="AK37" i="99"/>
  <c r="AJ37" i="99"/>
  <c r="AI37" i="99"/>
  <c r="AH37" i="99"/>
  <c r="AG37" i="99"/>
  <c r="AF37" i="99"/>
  <c r="AB37" i="99"/>
  <c r="AA37" i="99"/>
  <c r="Z37" i="99"/>
  <c r="Y37" i="99"/>
  <c r="X37" i="99"/>
  <c r="W37" i="99"/>
  <c r="V37" i="99"/>
  <c r="R37" i="99"/>
  <c r="Q37" i="99"/>
  <c r="P37" i="99"/>
  <c r="O37" i="99"/>
  <c r="N37" i="99"/>
  <c r="M37" i="99"/>
  <c r="L37" i="99"/>
  <c r="H37" i="99"/>
  <c r="G37" i="99"/>
  <c r="F37" i="99"/>
  <c r="E37" i="99"/>
  <c r="D37" i="99"/>
  <c r="C37" i="99"/>
  <c r="B37" i="99"/>
  <c r="CJ37" i="101"/>
  <c r="CI37" i="101"/>
  <c r="CH37" i="101"/>
  <c r="CG37" i="101"/>
  <c r="CF37" i="101"/>
  <c r="CE37" i="101"/>
  <c r="CD37" i="101"/>
  <c r="BZ37" i="101"/>
  <c r="BY37" i="101"/>
  <c r="BX37" i="101"/>
  <c r="BW37" i="101"/>
  <c r="BV37" i="101"/>
  <c r="BU37" i="101"/>
  <c r="BT37" i="101"/>
  <c r="BP37" i="101"/>
  <c r="BO37" i="101"/>
  <c r="BN37" i="101"/>
  <c r="BM37" i="101"/>
  <c r="BL37" i="101"/>
  <c r="BK37" i="101"/>
  <c r="BJ37" i="101"/>
  <c r="BF37" i="101"/>
  <c r="BE37" i="101"/>
  <c r="BD37" i="101"/>
  <c r="BC37" i="101"/>
  <c r="BB37" i="101"/>
  <c r="BA37" i="101"/>
  <c r="AZ37" i="101"/>
  <c r="AV37" i="101"/>
  <c r="AU37" i="101"/>
  <c r="AT37" i="101"/>
  <c r="AS37" i="101"/>
  <c r="AR37" i="101"/>
  <c r="AQ37" i="101"/>
  <c r="AP37" i="101"/>
  <c r="AL37" i="101"/>
  <c r="AK37" i="101"/>
  <c r="AJ37" i="101"/>
  <c r="AI37" i="101"/>
  <c r="AH37" i="101"/>
  <c r="AG37" i="101"/>
  <c r="AF37" i="101"/>
  <c r="AB37" i="101"/>
  <c r="AA37" i="101"/>
  <c r="Z37" i="101"/>
  <c r="Y37" i="101"/>
  <c r="X37" i="101"/>
  <c r="W37" i="101"/>
  <c r="V37" i="101"/>
  <c r="R37" i="101"/>
  <c r="Q37" i="101"/>
  <c r="P37" i="101"/>
  <c r="O37" i="101"/>
  <c r="N37" i="101"/>
  <c r="M37" i="101"/>
  <c r="L37" i="101"/>
  <c r="H37" i="101"/>
  <c r="G37" i="101"/>
  <c r="F37" i="101"/>
  <c r="E37" i="101"/>
  <c r="D37" i="101"/>
  <c r="C37" i="101"/>
  <c r="B37" i="101"/>
  <c r="CJ37" i="103"/>
  <c r="CI37" i="103"/>
  <c r="CH37" i="103"/>
  <c r="CG37" i="103"/>
  <c r="CF37" i="103"/>
  <c r="CE37" i="103"/>
  <c r="CD37" i="103"/>
  <c r="BZ37" i="103"/>
  <c r="BY37" i="103"/>
  <c r="BX37" i="103"/>
  <c r="BW37" i="103"/>
  <c r="BV37" i="103"/>
  <c r="BU37" i="103"/>
  <c r="BT37" i="103"/>
  <c r="BP37" i="103"/>
  <c r="BO37" i="103"/>
  <c r="BN37" i="103"/>
  <c r="BM37" i="103"/>
  <c r="BL37" i="103"/>
  <c r="BK37" i="103"/>
  <c r="BJ37" i="103"/>
  <c r="BF37" i="103"/>
  <c r="BE37" i="103"/>
  <c r="BD37" i="103"/>
  <c r="BC37" i="103"/>
  <c r="BB37" i="103"/>
  <c r="BA37" i="103"/>
  <c r="AZ37" i="103"/>
  <c r="AV37" i="103"/>
  <c r="AU37" i="103"/>
  <c r="AT37" i="103"/>
  <c r="AS37" i="103"/>
  <c r="AR37" i="103"/>
  <c r="AQ37" i="103"/>
  <c r="AP37" i="103"/>
  <c r="AL37" i="103"/>
  <c r="AK37" i="103"/>
  <c r="AJ37" i="103"/>
  <c r="AI37" i="103"/>
  <c r="AH37" i="103"/>
  <c r="AG37" i="103"/>
  <c r="AF37" i="103"/>
  <c r="AB37" i="103"/>
  <c r="AA37" i="103"/>
  <c r="Z37" i="103"/>
  <c r="Y37" i="103"/>
  <c r="X37" i="103"/>
  <c r="W37" i="103"/>
  <c r="V37" i="103"/>
  <c r="R37" i="103"/>
  <c r="Q37" i="103"/>
  <c r="P37" i="103"/>
  <c r="O37" i="103"/>
  <c r="N37" i="103"/>
  <c r="M37" i="103"/>
  <c r="L37" i="103"/>
  <c r="H37" i="103"/>
  <c r="G37" i="103"/>
  <c r="F37" i="103"/>
  <c r="E37" i="103"/>
  <c r="D37" i="103"/>
  <c r="C37" i="103"/>
  <c r="B37" i="103"/>
  <c r="CJ37" i="76"/>
  <c r="CI37" i="76"/>
  <c r="CH37" i="76"/>
  <c r="CG37" i="76"/>
  <c r="CF37" i="76"/>
  <c r="CE37" i="76"/>
  <c r="CD37" i="76"/>
  <c r="BZ37" i="76"/>
  <c r="BY37" i="76"/>
  <c r="BX37" i="76"/>
  <c r="BW37" i="76"/>
  <c r="BV37" i="76"/>
  <c r="BU37" i="76"/>
  <c r="BT37" i="76"/>
  <c r="BP37" i="76"/>
  <c r="BO37" i="76"/>
  <c r="BN37" i="76"/>
  <c r="BM37" i="76"/>
  <c r="BL37" i="76"/>
  <c r="BK37" i="76"/>
  <c r="BJ37" i="76"/>
  <c r="BF37" i="76"/>
  <c r="BE37" i="76"/>
  <c r="BD37" i="76"/>
  <c r="BC37" i="76"/>
  <c r="BB37" i="76"/>
  <c r="BA37" i="76"/>
  <c r="AZ37" i="76"/>
  <c r="AV37" i="76"/>
  <c r="AU37" i="76"/>
  <c r="AT37" i="76"/>
  <c r="AS37" i="76"/>
  <c r="AR37" i="76"/>
  <c r="AQ37" i="76"/>
  <c r="AP37" i="76"/>
  <c r="AL37" i="76"/>
  <c r="AK37" i="76"/>
  <c r="AJ37" i="76"/>
  <c r="AI37" i="76"/>
  <c r="AH37" i="76"/>
  <c r="AG37" i="76"/>
  <c r="AF37" i="76"/>
  <c r="AB37" i="76"/>
  <c r="AA37" i="76"/>
  <c r="Z37" i="76"/>
  <c r="Y37" i="76"/>
  <c r="X37" i="76"/>
  <c r="W37" i="76"/>
  <c r="V37" i="76"/>
  <c r="R37" i="76"/>
  <c r="Q37" i="76"/>
  <c r="P37" i="76"/>
  <c r="O37" i="76"/>
  <c r="N37" i="76"/>
  <c r="M37" i="76"/>
  <c r="L37" i="76"/>
  <c r="H37" i="76"/>
  <c r="G37" i="76"/>
  <c r="F37" i="76"/>
  <c r="E37" i="76"/>
  <c r="D37" i="76"/>
  <c r="C37" i="76"/>
  <c r="B37" i="76"/>
  <c r="CJ32" i="93"/>
  <c r="CI32" i="93"/>
  <c r="CH32" i="93"/>
  <c r="CG32" i="93"/>
  <c r="CF32" i="93"/>
  <c r="CE32" i="93"/>
  <c r="CD32" i="93"/>
  <c r="BZ32" i="93"/>
  <c r="BY32" i="93"/>
  <c r="BX32" i="93"/>
  <c r="BW32" i="93"/>
  <c r="BV32" i="93"/>
  <c r="BU32" i="93"/>
  <c r="BT32" i="93"/>
  <c r="BP32" i="93"/>
  <c r="BO32" i="93"/>
  <c r="BN32" i="93"/>
  <c r="BM32" i="93"/>
  <c r="BL32" i="93"/>
  <c r="BK32" i="93"/>
  <c r="BJ32" i="93"/>
  <c r="BF32" i="93"/>
  <c r="BE32" i="93"/>
  <c r="BD32" i="93"/>
  <c r="BC32" i="93"/>
  <c r="BB32" i="93"/>
  <c r="BA32" i="93"/>
  <c r="AZ32" i="93"/>
  <c r="AV32" i="93"/>
  <c r="AU32" i="93"/>
  <c r="AT32" i="93"/>
  <c r="AS32" i="93"/>
  <c r="AR32" i="93"/>
  <c r="AQ32" i="93"/>
  <c r="AP32" i="93"/>
  <c r="AL32" i="93"/>
  <c r="AK32" i="93"/>
  <c r="AJ32" i="93"/>
  <c r="AI32" i="93"/>
  <c r="AH32" i="93"/>
  <c r="AG32" i="93"/>
  <c r="AF32" i="93"/>
  <c r="AB32" i="93"/>
  <c r="AA32" i="93"/>
  <c r="Z32" i="93"/>
  <c r="Y32" i="93"/>
  <c r="X32" i="93"/>
  <c r="W32" i="93"/>
  <c r="V32" i="93"/>
  <c r="R32" i="93"/>
  <c r="Q32" i="93"/>
  <c r="P32" i="93"/>
  <c r="O32" i="93"/>
  <c r="N32" i="93"/>
  <c r="M32" i="93"/>
  <c r="L32" i="93"/>
  <c r="H32" i="93"/>
  <c r="G32" i="93"/>
  <c r="F32" i="93"/>
  <c r="E32" i="93"/>
  <c r="D32" i="93"/>
  <c r="C32" i="93"/>
  <c r="B32" i="93"/>
  <c r="CJ32" i="95"/>
  <c r="CI32" i="95"/>
  <c r="CH32" i="95"/>
  <c r="CG32" i="95"/>
  <c r="CF32" i="95"/>
  <c r="CE32" i="95"/>
  <c r="CD32" i="95"/>
  <c r="BZ32" i="95"/>
  <c r="BY32" i="95"/>
  <c r="BX32" i="95"/>
  <c r="BW32" i="95"/>
  <c r="BV32" i="95"/>
  <c r="BU32" i="95"/>
  <c r="BT32" i="95"/>
  <c r="BP32" i="95"/>
  <c r="BO32" i="95"/>
  <c r="BN32" i="95"/>
  <c r="BM32" i="95"/>
  <c r="BL32" i="95"/>
  <c r="BK32" i="95"/>
  <c r="BJ32" i="95"/>
  <c r="BF32" i="95"/>
  <c r="BE32" i="95"/>
  <c r="BD32" i="95"/>
  <c r="BC32" i="95"/>
  <c r="BB32" i="95"/>
  <c r="BA32" i="95"/>
  <c r="AZ32" i="95"/>
  <c r="AV32" i="95"/>
  <c r="AU32" i="95"/>
  <c r="AT32" i="95"/>
  <c r="AS32" i="95"/>
  <c r="AR32" i="95"/>
  <c r="AQ32" i="95"/>
  <c r="AP32" i="95"/>
  <c r="AL32" i="95"/>
  <c r="AK32" i="95"/>
  <c r="AJ32" i="95"/>
  <c r="AI32" i="95"/>
  <c r="AH32" i="95"/>
  <c r="AG32" i="95"/>
  <c r="AF32" i="95"/>
  <c r="AB32" i="95"/>
  <c r="AA32" i="95"/>
  <c r="Z32" i="95"/>
  <c r="Y32" i="95"/>
  <c r="X32" i="95"/>
  <c r="W32" i="95"/>
  <c r="V32" i="95"/>
  <c r="R32" i="95"/>
  <c r="Q32" i="95"/>
  <c r="P32" i="95"/>
  <c r="O32" i="95"/>
  <c r="N32" i="95"/>
  <c r="M32" i="95"/>
  <c r="S32" i="95" s="1"/>
  <c r="L32" i="95"/>
  <c r="H32" i="95"/>
  <c r="G32" i="95"/>
  <c r="F32" i="95"/>
  <c r="E32" i="95"/>
  <c r="D32" i="95"/>
  <c r="C32" i="95"/>
  <c r="B32" i="95"/>
  <c r="I32" i="95" s="1"/>
  <c r="CJ32" i="97"/>
  <c r="CI32" i="97"/>
  <c r="CH32" i="97"/>
  <c r="CG32" i="97"/>
  <c r="CF32" i="97"/>
  <c r="CE32" i="97"/>
  <c r="CK32" i="97" s="1"/>
  <c r="CD32" i="97"/>
  <c r="BZ32" i="97"/>
  <c r="BY32" i="97"/>
  <c r="BX32" i="97"/>
  <c r="BW32" i="97"/>
  <c r="BV32" i="97"/>
  <c r="BU32" i="97"/>
  <c r="BT32" i="97"/>
  <c r="BP32" i="97"/>
  <c r="BO32" i="97"/>
  <c r="BN32" i="97"/>
  <c r="BM32" i="97"/>
  <c r="BL32" i="97"/>
  <c r="BK32" i="97"/>
  <c r="BJ32" i="97"/>
  <c r="BF32" i="97"/>
  <c r="BE32" i="97"/>
  <c r="BD32" i="97"/>
  <c r="BC32" i="97"/>
  <c r="BB32" i="97"/>
  <c r="BA32" i="97"/>
  <c r="AZ32" i="97"/>
  <c r="AV32" i="97"/>
  <c r="AU32" i="97"/>
  <c r="AT32" i="97"/>
  <c r="AS32" i="97"/>
  <c r="AR32" i="97"/>
  <c r="AQ32" i="97"/>
  <c r="AP32" i="97"/>
  <c r="AL32" i="97"/>
  <c r="AK32" i="97"/>
  <c r="AJ32" i="97"/>
  <c r="AI32" i="97"/>
  <c r="AH32" i="97"/>
  <c r="AG32" i="97"/>
  <c r="AF32" i="97"/>
  <c r="AB32" i="97"/>
  <c r="AA32" i="97"/>
  <c r="Z32" i="97"/>
  <c r="Y32" i="97"/>
  <c r="X32" i="97"/>
  <c r="W32" i="97"/>
  <c r="AC32" i="97" s="1"/>
  <c r="V32" i="97"/>
  <c r="R32" i="97"/>
  <c r="Q32" i="97"/>
  <c r="P32" i="97"/>
  <c r="O32" i="97"/>
  <c r="N32" i="97"/>
  <c r="M32" i="97"/>
  <c r="L32" i="97"/>
  <c r="T32" i="97" s="1"/>
  <c r="H32" i="97"/>
  <c r="G32" i="97"/>
  <c r="F32" i="97"/>
  <c r="E32" i="97"/>
  <c r="D32" i="97"/>
  <c r="C32" i="97"/>
  <c r="B32" i="97"/>
  <c r="CJ32" i="99"/>
  <c r="CI32" i="99"/>
  <c r="CH32" i="99"/>
  <c r="CG32" i="99"/>
  <c r="CF32" i="99"/>
  <c r="CE32" i="99"/>
  <c r="CD32" i="99"/>
  <c r="BZ32" i="99"/>
  <c r="BY32" i="99"/>
  <c r="BX32" i="99"/>
  <c r="BW32" i="99"/>
  <c r="BV32" i="99"/>
  <c r="BU32" i="99"/>
  <c r="BT32" i="99"/>
  <c r="BP32" i="99"/>
  <c r="BO32" i="99"/>
  <c r="BN32" i="99"/>
  <c r="BM32" i="99"/>
  <c r="BL32" i="99"/>
  <c r="BK32" i="99"/>
  <c r="BJ32" i="99"/>
  <c r="BF32" i="99"/>
  <c r="BE32" i="99"/>
  <c r="BD32" i="99"/>
  <c r="BC32" i="99"/>
  <c r="BB32" i="99"/>
  <c r="BA32" i="99"/>
  <c r="AZ32" i="99"/>
  <c r="AV32" i="99"/>
  <c r="AU32" i="99"/>
  <c r="AT32" i="99"/>
  <c r="AS32" i="99"/>
  <c r="AR32" i="99"/>
  <c r="AQ32" i="99"/>
  <c r="AP32" i="99"/>
  <c r="AL32" i="99"/>
  <c r="AK32" i="99"/>
  <c r="AJ32" i="99"/>
  <c r="AI32" i="99"/>
  <c r="AH32" i="99"/>
  <c r="AG32" i="99"/>
  <c r="AF32" i="99"/>
  <c r="AB32" i="99"/>
  <c r="AA32" i="99"/>
  <c r="Z32" i="99"/>
  <c r="Y32" i="99"/>
  <c r="X32" i="99"/>
  <c r="W32" i="99"/>
  <c r="V32" i="99"/>
  <c r="R32" i="99"/>
  <c r="Q32" i="99"/>
  <c r="P32" i="99"/>
  <c r="O32" i="99"/>
  <c r="N32" i="99"/>
  <c r="M32" i="99"/>
  <c r="S32" i="99" s="1"/>
  <c r="L32" i="99"/>
  <c r="H32" i="99"/>
  <c r="G32" i="99"/>
  <c r="F32" i="99"/>
  <c r="E32" i="99"/>
  <c r="D32" i="99"/>
  <c r="C32" i="99"/>
  <c r="B32" i="99"/>
  <c r="CJ32" i="101"/>
  <c r="CI32" i="101"/>
  <c r="CH32" i="101"/>
  <c r="CG32" i="101"/>
  <c r="CF32" i="101"/>
  <c r="CE32" i="101"/>
  <c r="CD32" i="101"/>
  <c r="BZ32" i="101"/>
  <c r="BY32" i="101"/>
  <c r="BX32" i="101"/>
  <c r="BW32" i="101"/>
  <c r="BV32" i="101"/>
  <c r="BU32" i="101"/>
  <c r="BT32" i="101"/>
  <c r="BP32" i="101"/>
  <c r="BO32" i="101"/>
  <c r="BN32" i="101"/>
  <c r="BM32" i="101"/>
  <c r="BL32" i="101"/>
  <c r="BK32" i="101"/>
  <c r="BJ32" i="101"/>
  <c r="BF32" i="101"/>
  <c r="BE32" i="101"/>
  <c r="BD32" i="101"/>
  <c r="BC32" i="101"/>
  <c r="BB32" i="101"/>
  <c r="BA32" i="101"/>
  <c r="AZ32" i="101"/>
  <c r="AV32" i="101"/>
  <c r="AU32" i="101"/>
  <c r="AT32" i="101"/>
  <c r="AS32" i="101"/>
  <c r="AR32" i="101"/>
  <c r="AQ32" i="101"/>
  <c r="AP32" i="101"/>
  <c r="AL32" i="101"/>
  <c r="AK32" i="101"/>
  <c r="AJ32" i="101"/>
  <c r="AI32" i="101"/>
  <c r="AH32" i="101"/>
  <c r="AG32" i="101"/>
  <c r="AF32" i="101"/>
  <c r="AN32" i="101" s="1"/>
  <c r="AB32" i="101"/>
  <c r="AA32" i="101"/>
  <c r="Z32" i="101"/>
  <c r="Y32" i="101"/>
  <c r="X32" i="101"/>
  <c r="W32" i="101"/>
  <c r="AC32" i="101" s="1"/>
  <c r="V32" i="101"/>
  <c r="R32" i="101"/>
  <c r="Q32" i="101"/>
  <c r="P32" i="101"/>
  <c r="O32" i="101"/>
  <c r="N32" i="101"/>
  <c r="M32" i="101"/>
  <c r="L32" i="101"/>
  <c r="H32" i="101"/>
  <c r="G32" i="101"/>
  <c r="F32" i="101"/>
  <c r="E32" i="101"/>
  <c r="D32" i="101"/>
  <c r="C32" i="101"/>
  <c r="B32" i="101"/>
  <c r="CJ32" i="103"/>
  <c r="CI32" i="103"/>
  <c r="CH32" i="103"/>
  <c r="CG32" i="103"/>
  <c r="CF32" i="103"/>
  <c r="CE32" i="103"/>
  <c r="CD32" i="103"/>
  <c r="BZ32" i="103"/>
  <c r="BY32" i="103"/>
  <c r="BX32" i="103"/>
  <c r="BW32" i="103"/>
  <c r="BV32" i="103"/>
  <c r="BU32" i="103"/>
  <c r="BT32" i="103"/>
  <c r="BP32" i="103"/>
  <c r="BO32" i="103"/>
  <c r="BN32" i="103"/>
  <c r="BM32" i="103"/>
  <c r="BL32" i="103"/>
  <c r="BK32" i="103"/>
  <c r="BJ32" i="103"/>
  <c r="BF32" i="103"/>
  <c r="BE32" i="103"/>
  <c r="BD32" i="103"/>
  <c r="BC32" i="103"/>
  <c r="BB32" i="103"/>
  <c r="BA32" i="103"/>
  <c r="AZ32" i="103"/>
  <c r="AV32" i="103"/>
  <c r="AU32" i="103"/>
  <c r="AT32" i="103"/>
  <c r="AS32" i="103"/>
  <c r="AR32" i="103"/>
  <c r="AQ32" i="103"/>
  <c r="AP32" i="103"/>
  <c r="AL32" i="103"/>
  <c r="AK32" i="103"/>
  <c r="AJ32" i="103"/>
  <c r="AI32" i="103"/>
  <c r="AH32" i="103"/>
  <c r="AG32" i="103"/>
  <c r="AF32" i="103"/>
  <c r="AB32" i="103"/>
  <c r="AA32" i="103"/>
  <c r="Z32" i="103"/>
  <c r="Y32" i="103"/>
  <c r="X32" i="103"/>
  <c r="W32" i="103"/>
  <c r="V32" i="103"/>
  <c r="R32" i="103"/>
  <c r="Q32" i="103"/>
  <c r="P32" i="103"/>
  <c r="O32" i="103"/>
  <c r="N32" i="103"/>
  <c r="M32" i="103"/>
  <c r="L32" i="103"/>
  <c r="H32" i="103"/>
  <c r="G32" i="103"/>
  <c r="F32" i="103"/>
  <c r="E32" i="103"/>
  <c r="D32" i="103"/>
  <c r="C32" i="103"/>
  <c r="B32" i="103"/>
  <c r="CJ32" i="76"/>
  <c r="CI32" i="76"/>
  <c r="CH32" i="76"/>
  <c r="CG32" i="76"/>
  <c r="CF32" i="76"/>
  <c r="CE32" i="76"/>
  <c r="CD32" i="76"/>
  <c r="BZ32" i="76"/>
  <c r="BY32" i="76"/>
  <c r="BX32" i="76"/>
  <c r="BW32" i="76"/>
  <c r="BV32" i="76"/>
  <c r="BU32" i="76"/>
  <c r="BT32" i="76"/>
  <c r="BP32" i="76"/>
  <c r="BO32" i="76"/>
  <c r="BN32" i="76"/>
  <c r="BM32" i="76"/>
  <c r="BL32" i="76"/>
  <c r="BK32" i="76"/>
  <c r="BQ32" i="76" s="1"/>
  <c r="BJ32" i="76"/>
  <c r="BF32" i="76"/>
  <c r="BE32" i="76"/>
  <c r="BD32" i="76"/>
  <c r="BC32" i="76"/>
  <c r="BB32" i="76"/>
  <c r="BA32" i="76"/>
  <c r="AZ32" i="76"/>
  <c r="BH32" i="76" s="1"/>
  <c r="AV32" i="76"/>
  <c r="AU32" i="76"/>
  <c r="AT32" i="76"/>
  <c r="AS32" i="76"/>
  <c r="AR32" i="76"/>
  <c r="AQ32" i="76"/>
  <c r="AP32" i="76"/>
  <c r="AL32" i="76"/>
  <c r="AK32" i="76"/>
  <c r="AJ32" i="76"/>
  <c r="AI32" i="76"/>
  <c r="AH32" i="76"/>
  <c r="AG32" i="76"/>
  <c r="AF32" i="76"/>
  <c r="AB32" i="76"/>
  <c r="AA32" i="76"/>
  <c r="Z32" i="76"/>
  <c r="Y32" i="76"/>
  <c r="X32" i="76"/>
  <c r="W32" i="76"/>
  <c r="V32" i="76"/>
  <c r="R32" i="76"/>
  <c r="Q32" i="76"/>
  <c r="P32" i="76"/>
  <c r="O32" i="76"/>
  <c r="N32" i="76"/>
  <c r="M32" i="76"/>
  <c r="L32" i="76"/>
  <c r="H32" i="76"/>
  <c r="G32" i="76"/>
  <c r="F32" i="76"/>
  <c r="E32" i="76"/>
  <c r="D32" i="76"/>
  <c r="C32" i="76"/>
  <c r="B32" i="76"/>
  <c r="CJ27" i="93"/>
  <c r="CI27" i="93"/>
  <c r="CH27" i="93"/>
  <c r="CG27" i="93"/>
  <c r="CF27" i="93"/>
  <c r="CE27" i="93"/>
  <c r="CD27" i="93"/>
  <c r="BZ27" i="93"/>
  <c r="BY27" i="93"/>
  <c r="BX27" i="93"/>
  <c r="BW27" i="93"/>
  <c r="BV27" i="93"/>
  <c r="BU27" i="93"/>
  <c r="BT27" i="93"/>
  <c r="BP27" i="93"/>
  <c r="BO27" i="93"/>
  <c r="BN27" i="93"/>
  <c r="BM27" i="93"/>
  <c r="BL27" i="93"/>
  <c r="BK27" i="93"/>
  <c r="BJ27" i="93"/>
  <c r="BF27" i="93"/>
  <c r="BE27" i="93"/>
  <c r="BD27" i="93"/>
  <c r="BC27" i="93"/>
  <c r="BB27" i="93"/>
  <c r="BA27" i="93"/>
  <c r="AZ27" i="93"/>
  <c r="AV27" i="93"/>
  <c r="AU27" i="93"/>
  <c r="AT27" i="93"/>
  <c r="AS27" i="93"/>
  <c r="AR27" i="93"/>
  <c r="AQ27" i="93"/>
  <c r="AP27" i="93"/>
  <c r="AL27" i="93"/>
  <c r="AK27" i="93"/>
  <c r="AJ27" i="93"/>
  <c r="AI27" i="93"/>
  <c r="AH27" i="93"/>
  <c r="AG27" i="93"/>
  <c r="AF27" i="93"/>
  <c r="AB27" i="93"/>
  <c r="AA27" i="93"/>
  <c r="Z27" i="93"/>
  <c r="Y27" i="93"/>
  <c r="X27" i="93"/>
  <c r="W27" i="93"/>
  <c r="V27" i="93"/>
  <c r="R27" i="93"/>
  <c r="Q27" i="93"/>
  <c r="P27" i="93"/>
  <c r="O27" i="93"/>
  <c r="N27" i="93"/>
  <c r="M27" i="93"/>
  <c r="L27" i="93"/>
  <c r="H27" i="93"/>
  <c r="G27" i="93"/>
  <c r="F27" i="93"/>
  <c r="E27" i="93"/>
  <c r="D27" i="93"/>
  <c r="C27" i="93"/>
  <c r="B27" i="93"/>
  <c r="CJ27" i="95"/>
  <c r="CI27" i="95"/>
  <c r="CH27" i="95"/>
  <c r="CG27" i="95"/>
  <c r="CF27" i="95"/>
  <c r="CE27" i="95"/>
  <c r="CD27" i="95"/>
  <c r="BZ27" i="95"/>
  <c r="BY27" i="95"/>
  <c r="BX27" i="95"/>
  <c r="BW27" i="95"/>
  <c r="BV27" i="95"/>
  <c r="BU27" i="95"/>
  <c r="BT27" i="95"/>
  <c r="CB27" i="95" s="1"/>
  <c r="BP27" i="95"/>
  <c r="BO27" i="95"/>
  <c r="BN27" i="95"/>
  <c r="BM27" i="95"/>
  <c r="BL27" i="95"/>
  <c r="BK27" i="95"/>
  <c r="BJ27" i="95"/>
  <c r="BF27" i="95"/>
  <c r="BE27" i="95"/>
  <c r="BD27" i="95"/>
  <c r="BC27" i="95"/>
  <c r="BB27" i="95"/>
  <c r="BA27" i="95"/>
  <c r="AZ27" i="95"/>
  <c r="AV27" i="95"/>
  <c r="AU27" i="95"/>
  <c r="AT27" i="95"/>
  <c r="AS27" i="95"/>
  <c r="AR27" i="95"/>
  <c r="AQ27" i="95"/>
  <c r="AP27" i="95"/>
  <c r="AL27" i="95"/>
  <c r="AK27" i="95"/>
  <c r="AJ27" i="95"/>
  <c r="AI27" i="95"/>
  <c r="AH27" i="95"/>
  <c r="AG27" i="95"/>
  <c r="AF27" i="95"/>
  <c r="AB27" i="95"/>
  <c r="AA27" i="95"/>
  <c r="Z27" i="95"/>
  <c r="Y27" i="95"/>
  <c r="X27" i="95"/>
  <c r="W27" i="95"/>
  <c r="V27" i="95"/>
  <c r="R27" i="95"/>
  <c r="Q27" i="95"/>
  <c r="P27" i="95"/>
  <c r="O27" i="95"/>
  <c r="N27" i="95"/>
  <c r="M27" i="95"/>
  <c r="L27" i="95"/>
  <c r="H27" i="95"/>
  <c r="G27" i="95"/>
  <c r="F27" i="95"/>
  <c r="E27" i="95"/>
  <c r="D27" i="95"/>
  <c r="C27" i="95"/>
  <c r="B27" i="95"/>
  <c r="CJ27" i="97"/>
  <c r="CI27" i="97"/>
  <c r="CH27" i="97"/>
  <c r="CG27" i="97"/>
  <c r="CF27" i="97"/>
  <c r="CE27" i="97"/>
  <c r="CD27" i="97"/>
  <c r="BZ27" i="97"/>
  <c r="BY27" i="97"/>
  <c r="BX27" i="97"/>
  <c r="BW27" i="97"/>
  <c r="BV27" i="97"/>
  <c r="BU27" i="97"/>
  <c r="BT27" i="97"/>
  <c r="BP27" i="97"/>
  <c r="BO27" i="97"/>
  <c r="BN27" i="97"/>
  <c r="BM27" i="97"/>
  <c r="BL27" i="97"/>
  <c r="BK27" i="97"/>
  <c r="BJ27" i="97"/>
  <c r="BF27" i="97"/>
  <c r="BE27" i="97"/>
  <c r="BD27" i="97"/>
  <c r="BC27" i="97"/>
  <c r="BB27" i="97"/>
  <c r="BA27" i="97"/>
  <c r="AZ27" i="97"/>
  <c r="AV27" i="97"/>
  <c r="AU27" i="97"/>
  <c r="AT27" i="97"/>
  <c r="AS27" i="97"/>
  <c r="AR27" i="97"/>
  <c r="AQ27" i="97"/>
  <c r="AP27" i="97"/>
  <c r="AL27" i="97"/>
  <c r="AK27" i="97"/>
  <c r="AJ27" i="97"/>
  <c r="AI27" i="97"/>
  <c r="AH27" i="97"/>
  <c r="AG27" i="97"/>
  <c r="AF27" i="97"/>
  <c r="AB27" i="97"/>
  <c r="AA27" i="97"/>
  <c r="Z27" i="97"/>
  <c r="Y27" i="97"/>
  <c r="X27" i="97"/>
  <c r="W27" i="97"/>
  <c r="V27" i="97"/>
  <c r="R27" i="97"/>
  <c r="Q27" i="97"/>
  <c r="P27" i="97"/>
  <c r="O27" i="97"/>
  <c r="N27" i="97"/>
  <c r="M27" i="97"/>
  <c r="L27" i="97"/>
  <c r="H27" i="97"/>
  <c r="G27" i="97"/>
  <c r="F27" i="97"/>
  <c r="E27" i="97"/>
  <c r="D27" i="97"/>
  <c r="C27" i="97"/>
  <c r="B27" i="97"/>
  <c r="CJ27" i="99"/>
  <c r="CI27" i="99"/>
  <c r="CH27" i="99"/>
  <c r="CG27" i="99"/>
  <c r="CF27" i="99"/>
  <c r="CE27" i="99"/>
  <c r="CD27" i="99"/>
  <c r="BZ27" i="99"/>
  <c r="BY27" i="99"/>
  <c r="BX27" i="99"/>
  <c r="BW27" i="99"/>
  <c r="BV27" i="99"/>
  <c r="BU27" i="99"/>
  <c r="BT27" i="99"/>
  <c r="BP27" i="99"/>
  <c r="BO27" i="99"/>
  <c r="BN27" i="99"/>
  <c r="BM27" i="99"/>
  <c r="BL27" i="99"/>
  <c r="BK27" i="99"/>
  <c r="BJ27" i="99"/>
  <c r="BF27" i="99"/>
  <c r="BE27" i="99"/>
  <c r="BD27" i="99"/>
  <c r="BC27" i="99"/>
  <c r="BB27" i="99"/>
  <c r="BA27" i="99"/>
  <c r="AZ27" i="99"/>
  <c r="AV27" i="99"/>
  <c r="AU27" i="99"/>
  <c r="AT27" i="99"/>
  <c r="AS27" i="99"/>
  <c r="AR27" i="99"/>
  <c r="AQ27" i="99"/>
  <c r="AP27" i="99"/>
  <c r="AL27" i="99"/>
  <c r="AK27" i="99"/>
  <c r="AJ27" i="99"/>
  <c r="AI27" i="99"/>
  <c r="AH27" i="99"/>
  <c r="AG27" i="99"/>
  <c r="AF27" i="99"/>
  <c r="AB27" i="99"/>
  <c r="AA27" i="99"/>
  <c r="Z27" i="99"/>
  <c r="Y27" i="99"/>
  <c r="X27" i="99"/>
  <c r="W27" i="99"/>
  <c r="V27" i="99"/>
  <c r="R27" i="99"/>
  <c r="Q27" i="99"/>
  <c r="P27" i="99"/>
  <c r="O27" i="99"/>
  <c r="N27" i="99"/>
  <c r="M27" i="99"/>
  <c r="L27" i="99"/>
  <c r="T27" i="99" s="1"/>
  <c r="H27" i="99"/>
  <c r="G27" i="99"/>
  <c r="F27" i="99"/>
  <c r="E27" i="99"/>
  <c r="D27" i="99"/>
  <c r="C27" i="99"/>
  <c r="B27" i="99"/>
  <c r="CJ27" i="101"/>
  <c r="CI27" i="101"/>
  <c r="CH27" i="101"/>
  <c r="CG27" i="101"/>
  <c r="CF27" i="101"/>
  <c r="CE27" i="101"/>
  <c r="CD27" i="101"/>
  <c r="BZ27" i="101"/>
  <c r="BY27" i="101"/>
  <c r="BX27" i="101"/>
  <c r="BW27" i="101"/>
  <c r="BV27" i="101"/>
  <c r="BU27" i="101"/>
  <c r="BT27" i="101"/>
  <c r="BP27" i="101"/>
  <c r="BO27" i="101"/>
  <c r="BN27" i="101"/>
  <c r="BM27" i="101"/>
  <c r="BL27" i="101"/>
  <c r="BK27" i="101"/>
  <c r="BJ27" i="101"/>
  <c r="BF27" i="101"/>
  <c r="BE27" i="101"/>
  <c r="BD27" i="101"/>
  <c r="BC27" i="101"/>
  <c r="BB27" i="101"/>
  <c r="BA27" i="101"/>
  <c r="AZ27" i="101"/>
  <c r="AV27" i="101"/>
  <c r="AU27" i="101"/>
  <c r="AT27" i="101"/>
  <c r="AS27" i="101"/>
  <c r="AR27" i="101"/>
  <c r="AQ27" i="101"/>
  <c r="AP27" i="101"/>
  <c r="AL27" i="101"/>
  <c r="AK27" i="101"/>
  <c r="AJ27" i="101"/>
  <c r="AI27" i="101"/>
  <c r="AH27" i="101"/>
  <c r="AG27" i="101"/>
  <c r="AF27" i="101"/>
  <c r="AB27" i="101"/>
  <c r="AA27" i="101"/>
  <c r="Z27" i="101"/>
  <c r="Y27" i="101"/>
  <c r="X27" i="101"/>
  <c r="W27" i="101"/>
  <c r="V27" i="101"/>
  <c r="R27" i="101"/>
  <c r="Q27" i="101"/>
  <c r="P27" i="101"/>
  <c r="O27" i="101"/>
  <c r="N27" i="101"/>
  <c r="M27" i="101"/>
  <c r="L27" i="101"/>
  <c r="H27" i="101"/>
  <c r="G27" i="101"/>
  <c r="F27" i="101"/>
  <c r="E27" i="101"/>
  <c r="D27" i="101"/>
  <c r="C27" i="101"/>
  <c r="B27" i="101"/>
  <c r="CJ27" i="103"/>
  <c r="CI27" i="103"/>
  <c r="CH27" i="103"/>
  <c r="CG27" i="103"/>
  <c r="CF27" i="103"/>
  <c r="CE27" i="103"/>
  <c r="CD27" i="103"/>
  <c r="BZ27" i="103"/>
  <c r="BY27" i="103"/>
  <c r="BX27" i="103"/>
  <c r="BW27" i="103"/>
  <c r="BV27" i="103"/>
  <c r="BU27" i="103"/>
  <c r="BT27" i="103"/>
  <c r="BP27" i="103"/>
  <c r="BO27" i="103"/>
  <c r="BN27" i="103"/>
  <c r="BM27" i="103"/>
  <c r="BL27" i="103"/>
  <c r="BK27" i="103"/>
  <c r="BJ27" i="103"/>
  <c r="BF27" i="103"/>
  <c r="BE27" i="103"/>
  <c r="BD27" i="103"/>
  <c r="BC27" i="103"/>
  <c r="BB27" i="103"/>
  <c r="BA27" i="103"/>
  <c r="AZ27" i="103"/>
  <c r="AV27" i="103"/>
  <c r="AU27" i="103"/>
  <c r="AT27" i="103"/>
  <c r="AS27" i="103"/>
  <c r="AR27" i="103"/>
  <c r="AQ27" i="103"/>
  <c r="AP27" i="103"/>
  <c r="AL27" i="103"/>
  <c r="AK27" i="103"/>
  <c r="AJ27" i="103"/>
  <c r="AI27" i="103"/>
  <c r="AH27" i="103"/>
  <c r="AG27" i="103"/>
  <c r="AF27" i="103"/>
  <c r="AN27" i="103" s="1"/>
  <c r="Z36" i="104" s="1"/>
  <c r="AB27" i="103"/>
  <c r="AA27" i="103"/>
  <c r="Z27" i="103"/>
  <c r="Y27" i="103"/>
  <c r="X27" i="103"/>
  <c r="W27" i="103"/>
  <c r="V27" i="103"/>
  <c r="R27" i="103"/>
  <c r="Q27" i="103"/>
  <c r="P27" i="103"/>
  <c r="O27" i="103"/>
  <c r="N27" i="103"/>
  <c r="M27" i="103"/>
  <c r="L27" i="103"/>
  <c r="H27" i="103"/>
  <c r="G27" i="103"/>
  <c r="F27" i="103"/>
  <c r="E27" i="103"/>
  <c r="D27" i="103"/>
  <c r="C27" i="103"/>
  <c r="B27" i="103"/>
  <c r="CJ27" i="76"/>
  <c r="CI27" i="76"/>
  <c r="CH27" i="76"/>
  <c r="CG27" i="76"/>
  <c r="CF27" i="76"/>
  <c r="CE27" i="76"/>
  <c r="CD27" i="76"/>
  <c r="BZ27" i="76"/>
  <c r="BY27" i="76"/>
  <c r="BX27" i="76"/>
  <c r="BW27" i="76"/>
  <c r="BV27" i="76"/>
  <c r="BU27" i="76"/>
  <c r="BT27" i="76"/>
  <c r="BP27" i="76"/>
  <c r="BO27" i="76"/>
  <c r="BN27" i="76"/>
  <c r="BM27" i="76"/>
  <c r="BL27" i="76"/>
  <c r="BK27" i="76"/>
  <c r="BJ27" i="76"/>
  <c r="BF27" i="76"/>
  <c r="BE27" i="76"/>
  <c r="BD27" i="76"/>
  <c r="BC27" i="76"/>
  <c r="BB27" i="76"/>
  <c r="BA27" i="76"/>
  <c r="AZ27" i="76"/>
  <c r="AV27" i="76"/>
  <c r="AU27" i="76"/>
  <c r="AT27" i="76"/>
  <c r="AS27" i="76"/>
  <c r="AR27" i="76"/>
  <c r="AQ27" i="76"/>
  <c r="AP27" i="76"/>
  <c r="AL27" i="76"/>
  <c r="AK27" i="76"/>
  <c r="AJ27" i="76"/>
  <c r="AI27" i="76"/>
  <c r="AH27" i="76"/>
  <c r="AG27" i="76"/>
  <c r="AF27" i="76"/>
  <c r="AB27" i="76"/>
  <c r="AA27" i="76"/>
  <c r="Z27" i="76"/>
  <c r="Y27" i="76"/>
  <c r="X27" i="76"/>
  <c r="W27" i="76"/>
  <c r="V27" i="76"/>
  <c r="R27" i="76"/>
  <c r="Q27" i="76"/>
  <c r="P27" i="76"/>
  <c r="O27" i="76"/>
  <c r="N27" i="76"/>
  <c r="M27" i="76"/>
  <c r="L27" i="76"/>
  <c r="H27" i="76"/>
  <c r="G27" i="76"/>
  <c r="F27" i="76"/>
  <c r="E27" i="76"/>
  <c r="D27" i="76"/>
  <c r="C27" i="76"/>
  <c r="B27" i="76"/>
  <c r="CJ22" i="93"/>
  <c r="CI22" i="93"/>
  <c r="CH22" i="93"/>
  <c r="CG22" i="93"/>
  <c r="CF22" i="93"/>
  <c r="CE22" i="93"/>
  <c r="CD22" i="93"/>
  <c r="BZ22" i="93"/>
  <c r="BY22" i="93"/>
  <c r="BX22" i="93"/>
  <c r="BW22" i="93"/>
  <c r="BV22" i="93"/>
  <c r="BU22" i="93"/>
  <c r="BT22" i="93"/>
  <c r="BP22" i="93"/>
  <c r="BO22" i="93"/>
  <c r="BN22" i="93"/>
  <c r="BM22" i="93"/>
  <c r="BL22" i="93"/>
  <c r="BK22" i="93"/>
  <c r="BJ22" i="93"/>
  <c r="BF22" i="93"/>
  <c r="BE22" i="93"/>
  <c r="BD22" i="93"/>
  <c r="BC22" i="93"/>
  <c r="BB22" i="93"/>
  <c r="BA22" i="93"/>
  <c r="AZ22" i="93"/>
  <c r="AV22" i="93"/>
  <c r="AU22" i="93"/>
  <c r="AT22" i="93"/>
  <c r="AS22" i="93"/>
  <c r="AR22" i="93"/>
  <c r="AQ22" i="93"/>
  <c r="AP22" i="93"/>
  <c r="AL22" i="93"/>
  <c r="AK22" i="93"/>
  <c r="AJ22" i="93"/>
  <c r="AI22" i="93"/>
  <c r="AH22" i="93"/>
  <c r="AG22" i="93"/>
  <c r="AF22" i="93"/>
  <c r="AB22" i="93"/>
  <c r="AA22" i="93"/>
  <c r="Z22" i="93"/>
  <c r="Y22" i="93"/>
  <c r="X22" i="93"/>
  <c r="W22" i="93"/>
  <c r="V22" i="93"/>
  <c r="R22" i="93"/>
  <c r="Q22" i="93"/>
  <c r="P22" i="93"/>
  <c r="O22" i="93"/>
  <c r="N22" i="93"/>
  <c r="M22" i="93"/>
  <c r="L22" i="93"/>
  <c r="H22" i="93"/>
  <c r="G22" i="93"/>
  <c r="F22" i="93"/>
  <c r="E22" i="93"/>
  <c r="D22" i="93"/>
  <c r="C22" i="93"/>
  <c r="B22" i="93"/>
  <c r="CJ22" i="95"/>
  <c r="CI22" i="95"/>
  <c r="CH22" i="95"/>
  <c r="CG22" i="95"/>
  <c r="CF22" i="95"/>
  <c r="CE22" i="95"/>
  <c r="CD22" i="95"/>
  <c r="BZ22" i="95"/>
  <c r="BY22" i="95"/>
  <c r="BX22" i="95"/>
  <c r="BW22" i="95"/>
  <c r="BV22" i="95"/>
  <c r="BU22" i="95"/>
  <c r="BT22" i="95"/>
  <c r="BP22" i="95"/>
  <c r="BO22" i="95"/>
  <c r="BN22" i="95"/>
  <c r="BM22" i="95"/>
  <c r="BL22" i="95"/>
  <c r="BK22" i="95"/>
  <c r="BJ22" i="95"/>
  <c r="BF22" i="95"/>
  <c r="BE22" i="95"/>
  <c r="BD22" i="95"/>
  <c r="BC22" i="95"/>
  <c r="BB22" i="95"/>
  <c r="BA22" i="95"/>
  <c r="AZ22" i="95"/>
  <c r="AV22" i="95"/>
  <c r="AU22" i="95"/>
  <c r="AT22" i="95"/>
  <c r="AS22" i="95"/>
  <c r="AR22" i="95"/>
  <c r="AQ22" i="95"/>
  <c r="AP22" i="95"/>
  <c r="AL22" i="95"/>
  <c r="AK22" i="95"/>
  <c r="AJ22" i="95"/>
  <c r="AI22" i="95"/>
  <c r="AH22" i="95"/>
  <c r="AG22" i="95"/>
  <c r="AF22" i="95"/>
  <c r="AB22" i="95"/>
  <c r="AA22" i="95"/>
  <c r="Z22" i="95"/>
  <c r="Y22" i="95"/>
  <c r="X22" i="95"/>
  <c r="W22" i="95"/>
  <c r="V22" i="95"/>
  <c r="R22" i="95"/>
  <c r="Q22" i="95"/>
  <c r="P22" i="95"/>
  <c r="O22" i="95"/>
  <c r="N22" i="95"/>
  <c r="M22" i="95"/>
  <c r="L22" i="95"/>
  <c r="H22" i="95"/>
  <c r="G22" i="95"/>
  <c r="F22" i="95"/>
  <c r="E22" i="95"/>
  <c r="D22" i="95"/>
  <c r="C22" i="95"/>
  <c r="B22" i="95"/>
  <c r="CJ22" i="97"/>
  <c r="CI22" i="97"/>
  <c r="CH22" i="97"/>
  <c r="CG22" i="97"/>
  <c r="CF22" i="97"/>
  <c r="CE22" i="97"/>
  <c r="CD22" i="97"/>
  <c r="BZ22" i="97"/>
  <c r="BY22" i="97"/>
  <c r="BX22" i="97"/>
  <c r="BW22" i="97"/>
  <c r="BV22" i="97"/>
  <c r="BU22" i="97"/>
  <c r="BT22" i="97"/>
  <c r="BP22" i="97"/>
  <c r="BO22" i="97"/>
  <c r="BN22" i="97"/>
  <c r="BM22" i="97"/>
  <c r="BL22" i="97"/>
  <c r="BK22" i="97"/>
  <c r="BQ22" i="97" s="1"/>
  <c r="BJ22" i="97"/>
  <c r="BF22" i="97"/>
  <c r="BE22" i="97"/>
  <c r="BD22" i="97"/>
  <c r="BC22" i="97"/>
  <c r="BB22" i="97"/>
  <c r="BA22" i="97"/>
  <c r="AZ22" i="97"/>
  <c r="AV22" i="97"/>
  <c r="AU22" i="97"/>
  <c r="AT22" i="97"/>
  <c r="AS22" i="97"/>
  <c r="AR22" i="97"/>
  <c r="AQ22" i="97"/>
  <c r="AP22" i="97"/>
  <c r="AL22" i="97"/>
  <c r="AK22" i="97"/>
  <c r="AJ22" i="97"/>
  <c r="AI22" i="97"/>
  <c r="AH22" i="97"/>
  <c r="AG22" i="97"/>
  <c r="AF22" i="97"/>
  <c r="AB22" i="97"/>
  <c r="AA22" i="97"/>
  <c r="Z22" i="97"/>
  <c r="Y22" i="97"/>
  <c r="X22" i="97"/>
  <c r="W22" i="97"/>
  <c r="V22" i="97"/>
  <c r="R22" i="97"/>
  <c r="Q22" i="97"/>
  <c r="P22" i="97"/>
  <c r="O22" i="97"/>
  <c r="N22" i="97"/>
  <c r="M22" i="97"/>
  <c r="L22" i="97"/>
  <c r="H22" i="97"/>
  <c r="G22" i="97"/>
  <c r="F22" i="97"/>
  <c r="E22" i="97"/>
  <c r="D22" i="97"/>
  <c r="C22" i="97"/>
  <c r="B22" i="97"/>
  <c r="CJ22" i="99"/>
  <c r="CI22" i="99"/>
  <c r="CH22" i="99"/>
  <c r="CG22" i="99"/>
  <c r="CF22" i="99"/>
  <c r="CE22" i="99"/>
  <c r="CD22" i="99"/>
  <c r="CL22" i="99" s="1"/>
  <c r="BZ22" i="99"/>
  <c r="BY22" i="99"/>
  <c r="BX22" i="99"/>
  <c r="BW22" i="99"/>
  <c r="BV22" i="99"/>
  <c r="BU22" i="99"/>
  <c r="BT22" i="99"/>
  <c r="BP22" i="99"/>
  <c r="BO22" i="99"/>
  <c r="BN22" i="99"/>
  <c r="BM22" i="99"/>
  <c r="BL22" i="99"/>
  <c r="BK22" i="99"/>
  <c r="BJ22" i="99"/>
  <c r="BF22" i="99"/>
  <c r="BE22" i="99"/>
  <c r="BD22" i="99"/>
  <c r="BC22" i="99"/>
  <c r="BB22" i="99"/>
  <c r="BA22" i="99"/>
  <c r="AZ22" i="99"/>
  <c r="AV22" i="99"/>
  <c r="AU22" i="99"/>
  <c r="AT22" i="99"/>
  <c r="AS22" i="99"/>
  <c r="AR22" i="99"/>
  <c r="AQ22" i="99"/>
  <c r="AP22" i="99"/>
  <c r="AL22" i="99"/>
  <c r="AK22" i="99"/>
  <c r="AJ22" i="99"/>
  <c r="AI22" i="99"/>
  <c r="AH22" i="99"/>
  <c r="AG22" i="99"/>
  <c r="AF22" i="99"/>
  <c r="AB22" i="99"/>
  <c r="AA22" i="99"/>
  <c r="Z22" i="99"/>
  <c r="Y22" i="99"/>
  <c r="X22" i="99"/>
  <c r="W22" i="99"/>
  <c r="V22" i="99"/>
  <c r="R22" i="99"/>
  <c r="Q22" i="99"/>
  <c r="P22" i="99"/>
  <c r="O22" i="99"/>
  <c r="N22" i="99"/>
  <c r="M22" i="99"/>
  <c r="S22" i="99" s="1"/>
  <c r="L22" i="99"/>
  <c r="H22" i="99"/>
  <c r="G22" i="99"/>
  <c r="F22" i="99"/>
  <c r="E22" i="99"/>
  <c r="D22" i="99"/>
  <c r="C22" i="99"/>
  <c r="B22" i="99"/>
  <c r="J22" i="99" s="1"/>
  <c r="CJ22" i="101"/>
  <c r="CI22" i="101"/>
  <c r="CH22" i="101"/>
  <c r="CG22" i="101"/>
  <c r="CF22" i="101"/>
  <c r="CE22" i="101"/>
  <c r="CK22" i="101" s="1"/>
  <c r="CD22" i="101"/>
  <c r="BZ22" i="101"/>
  <c r="BY22" i="101"/>
  <c r="BX22" i="101"/>
  <c r="BW22" i="101"/>
  <c r="BV22" i="101"/>
  <c r="BU22" i="101"/>
  <c r="BT22" i="101"/>
  <c r="BP22" i="101"/>
  <c r="BO22" i="101"/>
  <c r="BN22" i="101"/>
  <c r="BM22" i="101"/>
  <c r="BL22" i="101"/>
  <c r="BK22" i="101"/>
  <c r="BJ22" i="101"/>
  <c r="BF22" i="101"/>
  <c r="BE22" i="101"/>
  <c r="BD22" i="101"/>
  <c r="BC22" i="101"/>
  <c r="BB22" i="101"/>
  <c r="BA22" i="101"/>
  <c r="AZ22" i="101"/>
  <c r="AV22" i="101"/>
  <c r="AU22" i="101"/>
  <c r="AT22" i="101"/>
  <c r="AS22" i="101"/>
  <c r="AR22" i="101"/>
  <c r="AQ22" i="101"/>
  <c r="AP22" i="101"/>
  <c r="AL22" i="101"/>
  <c r="AK22" i="101"/>
  <c r="AJ22" i="101"/>
  <c r="AI22" i="101"/>
  <c r="AH22" i="101"/>
  <c r="AG22" i="101"/>
  <c r="AF22" i="101"/>
  <c r="AB22" i="101"/>
  <c r="AA22" i="101"/>
  <c r="Z22" i="101"/>
  <c r="Y22" i="101"/>
  <c r="X22" i="101"/>
  <c r="W22" i="101"/>
  <c r="AC22" i="101" s="1"/>
  <c r="V22" i="101"/>
  <c r="R22" i="101"/>
  <c r="Q22" i="101"/>
  <c r="P22" i="101"/>
  <c r="O22" i="101"/>
  <c r="N22" i="101"/>
  <c r="M22" i="101"/>
  <c r="L22" i="101"/>
  <c r="S22" i="101" s="1"/>
  <c r="H22" i="101"/>
  <c r="G22" i="101"/>
  <c r="F22" i="101"/>
  <c r="E22" i="101"/>
  <c r="D22" i="101"/>
  <c r="C22" i="101"/>
  <c r="B22" i="101"/>
  <c r="CJ22" i="103"/>
  <c r="CI22" i="103"/>
  <c r="CH22" i="103"/>
  <c r="CG22" i="103"/>
  <c r="CF22" i="103"/>
  <c r="CE22" i="103"/>
  <c r="CD22" i="103"/>
  <c r="BZ22" i="103"/>
  <c r="BY22" i="103"/>
  <c r="BX22" i="103"/>
  <c r="BW22" i="103"/>
  <c r="BV22" i="103"/>
  <c r="BU22" i="103"/>
  <c r="BT22" i="103"/>
  <c r="BP22" i="103"/>
  <c r="BO22" i="103"/>
  <c r="BN22" i="103"/>
  <c r="BM22" i="103"/>
  <c r="BL22" i="103"/>
  <c r="BK22" i="103"/>
  <c r="BJ22" i="103"/>
  <c r="BF22" i="103"/>
  <c r="BE22" i="103"/>
  <c r="BD22" i="103"/>
  <c r="BC22" i="103"/>
  <c r="BB22" i="103"/>
  <c r="BA22" i="103"/>
  <c r="AZ22" i="103"/>
  <c r="AV22" i="103"/>
  <c r="AU22" i="103"/>
  <c r="AT22" i="103"/>
  <c r="AS22" i="103"/>
  <c r="AR22" i="103"/>
  <c r="AQ22" i="103"/>
  <c r="AP22" i="103"/>
  <c r="AL22" i="103"/>
  <c r="AK22" i="103"/>
  <c r="AJ22" i="103"/>
  <c r="AI22" i="103"/>
  <c r="AH22" i="103"/>
  <c r="AG22" i="103"/>
  <c r="AF22" i="103"/>
  <c r="AB22" i="103"/>
  <c r="AA22" i="103"/>
  <c r="Z22" i="103"/>
  <c r="Y22" i="103"/>
  <c r="X22" i="103"/>
  <c r="W22" i="103"/>
  <c r="V22" i="103"/>
  <c r="R22" i="103"/>
  <c r="Q22" i="103"/>
  <c r="P22" i="103"/>
  <c r="O22" i="103"/>
  <c r="N22" i="103"/>
  <c r="M22" i="103"/>
  <c r="L22" i="103"/>
  <c r="H22" i="103"/>
  <c r="G22" i="103"/>
  <c r="F22" i="103"/>
  <c r="E22" i="103"/>
  <c r="D22" i="103"/>
  <c r="C22" i="103"/>
  <c r="B22" i="103"/>
  <c r="CJ22" i="76"/>
  <c r="CI22" i="76"/>
  <c r="CH22" i="76"/>
  <c r="CG22" i="76"/>
  <c r="CF22" i="76"/>
  <c r="CE22" i="76"/>
  <c r="CD22" i="76"/>
  <c r="BZ22" i="76"/>
  <c r="BY22" i="76"/>
  <c r="BX22" i="76"/>
  <c r="BW22" i="76"/>
  <c r="BV22" i="76"/>
  <c r="BU22" i="76"/>
  <c r="BT22" i="76"/>
  <c r="BP22" i="76"/>
  <c r="BO22" i="76"/>
  <c r="BN22" i="76"/>
  <c r="BM22" i="76"/>
  <c r="BL22" i="76"/>
  <c r="BK22" i="76"/>
  <c r="BJ22" i="76"/>
  <c r="BF22" i="76"/>
  <c r="BE22" i="76"/>
  <c r="BD22" i="76"/>
  <c r="BC22" i="76"/>
  <c r="BB22" i="76"/>
  <c r="BA22" i="76"/>
  <c r="AZ22" i="76"/>
  <c r="AV22" i="76"/>
  <c r="AU22" i="76"/>
  <c r="AT22" i="76"/>
  <c r="AS22" i="76"/>
  <c r="AR22" i="76"/>
  <c r="AQ22" i="76"/>
  <c r="AP22" i="76"/>
  <c r="AL22" i="76"/>
  <c r="AK22" i="76"/>
  <c r="AJ22" i="76"/>
  <c r="AI22" i="76"/>
  <c r="AH22" i="76"/>
  <c r="AG22" i="76"/>
  <c r="AF22" i="76"/>
  <c r="AM22" i="76" s="1"/>
  <c r="AB22" i="76"/>
  <c r="AA22" i="76"/>
  <c r="Z22" i="76"/>
  <c r="Y22" i="76"/>
  <c r="X22" i="76"/>
  <c r="W22" i="76"/>
  <c r="V22" i="76"/>
  <c r="R22" i="76"/>
  <c r="Q22" i="76"/>
  <c r="P22" i="76"/>
  <c r="O22" i="76"/>
  <c r="N22" i="76"/>
  <c r="M22" i="76"/>
  <c r="L22" i="76"/>
  <c r="H22" i="76"/>
  <c r="G22" i="76"/>
  <c r="F22" i="76"/>
  <c r="E22" i="76"/>
  <c r="D22" i="76"/>
  <c r="C22" i="76"/>
  <c r="B22" i="76"/>
  <c r="CJ17" i="93"/>
  <c r="CI17" i="93"/>
  <c r="CH17" i="93"/>
  <c r="CG17" i="93"/>
  <c r="CF17" i="93"/>
  <c r="CE17" i="93"/>
  <c r="CD17" i="93"/>
  <c r="CJ17" i="95"/>
  <c r="CI17" i="95"/>
  <c r="CH17" i="95"/>
  <c r="CG17" i="95"/>
  <c r="CF17" i="95"/>
  <c r="CE17" i="95"/>
  <c r="CD17" i="95"/>
  <c r="CJ17" i="97"/>
  <c r="CI17" i="97"/>
  <c r="CH17" i="97"/>
  <c r="CG17" i="97"/>
  <c r="CF17" i="97"/>
  <c r="CE17" i="97"/>
  <c r="CD17" i="97"/>
  <c r="CJ17" i="99"/>
  <c r="CI17" i="99"/>
  <c r="CH17" i="99"/>
  <c r="CG17" i="99"/>
  <c r="CF17" i="99"/>
  <c r="CE17" i="99"/>
  <c r="CD17" i="99"/>
  <c r="CJ17" i="101"/>
  <c r="CI17" i="101"/>
  <c r="CH17" i="101"/>
  <c r="CG17" i="101"/>
  <c r="CF17" i="101"/>
  <c r="CE17" i="101"/>
  <c r="CD17" i="101"/>
  <c r="CJ17" i="103"/>
  <c r="CI17" i="103"/>
  <c r="CH17" i="103"/>
  <c r="CG17" i="103"/>
  <c r="CF17" i="103"/>
  <c r="CE17" i="103"/>
  <c r="CD17" i="103"/>
  <c r="CJ17" i="76"/>
  <c r="CI17" i="76"/>
  <c r="CH17" i="76"/>
  <c r="CG17" i="76"/>
  <c r="CF17" i="76"/>
  <c r="CE17" i="76"/>
  <c r="CD17" i="76"/>
  <c r="BZ17" i="93"/>
  <c r="BY17" i="93"/>
  <c r="BX17" i="93"/>
  <c r="BW17" i="93"/>
  <c r="BV17" i="93"/>
  <c r="BU17" i="93"/>
  <c r="BT17" i="93"/>
  <c r="BZ17" i="95"/>
  <c r="BY17" i="95"/>
  <c r="BX17" i="95"/>
  <c r="BW17" i="95"/>
  <c r="BV17" i="95"/>
  <c r="BU17" i="95"/>
  <c r="BT17" i="95"/>
  <c r="BZ17" i="97"/>
  <c r="BY17" i="97"/>
  <c r="BX17" i="97"/>
  <c r="BW17" i="97"/>
  <c r="BV17" i="97"/>
  <c r="BU17" i="97"/>
  <c r="BT17" i="97"/>
  <c r="BZ17" i="99"/>
  <c r="BY17" i="99"/>
  <c r="BX17" i="99"/>
  <c r="BW17" i="99"/>
  <c r="BV17" i="99"/>
  <c r="BU17" i="99"/>
  <c r="BT17" i="99"/>
  <c r="BZ17" i="101"/>
  <c r="BY17" i="101"/>
  <c r="BX17" i="101"/>
  <c r="BW17" i="101"/>
  <c r="BV17" i="101"/>
  <c r="BU17" i="101"/>
  <c r="BT17" i="101"/>
  <c r="BZ17" i="103"/>
  <c r="BY17" i="103"/>
  <c r="BX17" i="103"/>
  <c r="BW17" i="103"/>
  <c r="BV17" i="103"/>
  <c r="BU17" i="103"/>
  <c r="BT17" i="103"/>
  <c r="BZ17" i="76"/>
  <c r="BY17" i="76"/>
  <c r="BX17" i="76"/>
  <c r="BW17" i="76"/>
  <c r="BV17" i="76"/>
  <c r="BU17" i="76"/>
  <c r="CA17" i="76" s="1"/>
  <c r="BT17" i="76"/>
  <c r="BP17" i="93"/>
  <c r="BO17" i="93"/>
  <c r="BN17" i="93"/>
  <c r="BM17" i="93"/>
  <c r="BL17" i="93"/>
  <c r="BK17" i="93"/>
  <c r="BJ17" i="93"/>
  <c r="BP17" i="95"/>
  <c r="BO17" i="95"/>
  <c r="BN17" i="95"/>
  <c r="BM17" i="95"/>
  <c r="BL17" i="95"/>
  <c r="BK17" i="95"/>
  <c r="BJ17" i="95"/>
  <c r="BP17" i="97"/>
  <c r="BO17" i="97"/>
  <c r="BN17" i="97"/>
  <c r="BM17" i="97"/>
  <c r="BL17" i="97"/>
  <c r="BK17" i="97"/>
  <c r="BJ17" i="97"/>
  <c r="BP17" i="99"/>
  <c r="BO17" i="99"/>
  <c r="BN17" i="99"/>
  <c r="BM17" i="99"/>
  <c r="BL17" i="99"/>
  <c r="BK17" i="99"/>
  <c r="BJ17" i="99"/>
  <c r="BP17" i="101"/>
  <c r="BO17" i="101"/>
  <c r="BN17" i="101"/>
  <c r="BM17" i="101"/>
  <c r="BL17" i="101"/>
  <c r="BK17" i="101"/>
  <c r="BJ17" i="101"/>
  <c r="BP17" i="103"/>
  <c r="BO17" i="103"/>
  <c r="BN17" i="103"/>
  <c r="BM17" i="103"/>
  <c r="BL17" i="103"/>
  <c r="BK17" i="103"/>
  <c r="BJ17" i="103"/>
  <c r="BP17" i="76"/>
  <c r="BO17" i="76"/>
  <c r="BN17" i="76"/>
  <c r="BM17" i="76"/>
  <c r="BL17" i="76"/>
  <c r="BK17" i="76"/>
  <c r="BJ17" i="76"/>
  <c r="BF17" i="93"/>
  <c r="BE17" i="93"/>
  <c r="BD17" i="93"/>
  <c r="BC17" i="93"/>
  <c r="BB17" i="93"/>
  <c r="BA17" i="93"/>
  <c r="AZ17" i="93"/>
  <c r="BF17" i="95"/>
  <c r="BE17" i="95"/>
  <c r="BD17" i="95"/>
  <c r="BC17" i="95"/>
  <c r="BB17" i="95"/>
  <c r="BA17" i="95"/>
  <c r="AZ17" i="95"/>
  <c r="BF17" i="97"/>
  <c r="BE17" i="97"/>
  <c r="BD17" i="97"/>
  <c r="BC17" i="97"/>
  <c r="BB17" i="97"/>
  <c r="BA17" i="97"/>
  <c r="AZ17" i="97"/>
  <c r="BF17" i="99"/>
  <c r="BE17" i="99"/>
  <c r="BD17" i="99"/>
  <c r="BC17" i="99"/>
  <c r="BB17" i="99"/>
  <c r="BA17" i="99"/>
  <c r="AZ17" i="99"/>
  <c r="BF17" i="101"/>
  <c r="BE17" i="101"/>
  <c r="BD17" i="101"/>
  <c r="BC17" i="101"/>
  <c r="BB17" i="101"/>
  <c r="BA17" i="101"/>
  <c r="AZ17" i="101"/>
  <c r="BF17" i="103"/>
  <c r="BE17" i="103"/>
  <c r="BD17" i="103"/>
  <c r="BC17" i="103"/>
  <c r="BB17" i="103"/>
  <c r="BA17" i="103"/>
  <c r="AZ17" i="103"/>
  <c r="BF17" i="76"/>
  <c r="BE17" i="76"/>
  <c r="BD17" i="76"/>
  <c r="BC17" i="76"/>
  <c r="BB17" i="76"/>
  <c r="BA17" i="76"/>
  <c r="AZ17" i="76"/>
  <c r="AV17" i="93"/>
  <c r="AU17" i="93"/>
  <c r="AT17" i="93"/>
  <c r="AS17" i="93"/>
  <c r="AR17" i="93"/>
  <c r="AQ17" i="93"/>
  <c r="AP17" i="93"/>
  <c r="AV17" i="95"/>
  <c r="AU17" i="95"/>
  <c r="AT17" i="95"/>
  <c r="AS17" i="95"/>
  <c r="AR17" i="95"/>
  <c r="AQ17" i="95"/>
  <c r="AP17" i="95"/>
  <c r="AV17" i="97"/>
  <c r="AU17" i="97"/>
  <c r="AT17" i="97"/>
  <c r="AS17" i="97"/>
  <c r="AR17" i="97"/>
  <c r="AQ17" i="97"/>
  <c r="AP17" i="97"/>
  <c r="AV17" i="99"/>
  <c r="AU17" i="99"/>
  <c r="AT17" i="99"/>
  <c r="AS17" i="99"/>
  <c r="AR17" i="99"/>
  <c r="AQ17" i="99"/>
  <c r="AP17" i="99"/>
  <c r="AV17" i="101"/>
  <c r="AU17" i="101"/>
  <c r="AT17" i="101"/>
  <c r="AS17" i="101"/>
  <c r="AR17" i="101"/>
  <c r="AQ17" i="101"/>
  <c r="AP17" i="101"/>
  <c r="AV17" i="103"/>
  <c r="AU17" i="103"/>
  <c r="AT17" i="103"/>
  <c r="AS17" i="103"/>
  <c r="AR17" i="103"/>
  <c r="AQ17" i="103"/>
  <c r="AP17" i="103"/>
  <c r="AV17" i="76"/>
  <c r="AU17" i="76"/>
  <c r="AT17" i="76"/>
  <c r="AS17" i="76"/>
  <c r="AR17" i="76"/>
  <c r="AQ17" i="76"/>
  <c r="AP17" i="76"/>
  <c r="AL17" i="93"/>
  <c r="AK17" i="93"/>
  <c r="AJ17" i="93"/>
  <c r="AI17" i="93"/>
  <c r="AH17" i="93"/>
  <c r="AG17" i="93"/>
  <c r="AF17" i="93"/>
  <c r="AL17" i="95"/>
  <c r="AK17" i="95"/>
  <c r="AJ17" i="95"/>
  <c r="AI17" i="95"/>
  <c r="AH17" i="95"/>
  <c r="AG17" i="95"/>
  <c r="AF17" i="95"/>
  <c r="AL17" i="97"/>
  <c r="AK17" i="97"/>
  <c r="AJ17" i="97"/>
  <c r="AI17" i="97"/>
  <c r="AH17" i="97"/>
  <c r="AG17" i="97"/>
  <c r="AF17" i="97"/>
  <c r="AL17" i="99"/>
  <c r="AK17" i="99"/>
  <c r="AJ17" i="99"/>
  <c r="AI17" i="99"/>
  <c r="AH17" i="99"/>
  <c r="AG17" i="99"/>
  <c r="AF17" i="99"/>
  <c r="AL17" i="101"/>
  <c r="AK17" i="101"/>
  <c r="AJ17" i="101"/>
  <c r="AI17" i="101"/>
  <c r="AH17" i="101"/>
  <c r="AG17" i="101"/>
  <c r="AF17" i="101"/>
  <c r="AL17" i="103"/>
  <c r="AK17" i="103"/>
  <c r="AJ17" i="103"/>
  <c r="AI17" i="103"/>
  <c r="AH17" i="103"/>
  <c r="AG17" i="103"/>
  <c r="AF17" i="103"/>
  <c r="AL17" i="76"/>
  <c r="AK17" i="76"/>
  <c r="AJ17" i="76"/>
  <c r="AI17" i="76"/>
  <c r="AH17" i="76"/>
  <c r="AG17" i="76"/>
  <c r="AF17" i="76"/>
  <c r="AB17" i="93"/>
  <c r="AA17" i="93"/>
  <c r="Z17" i="93"/>
  <c r="Y17" i="93"/>
  <c r="X17" i="93"/>
  <c r="W17" i="93"/>
  <c r="V17" i="93"/>
  <c r="AB17" i="95"/>
  <c r="AA17" i="95"/>
  <c r="Z17" i="95"/>
  <c r="Y17" i="95"/>
  <c r="X17" i="95"/>
  <c r="W17" i="95"/>
  <c r="V17" i="95"/>
  <c r="AB17" i="97"/>
  <c r="AA17" i="97"/>
  <c r="Z17" i="97"/>
  <c r="Y17" i="97"/>
  <c r="X17" i="97"/>
  <c r="W17" i="97"/>
  <c r="V17" i="97"/>
  <c r="AB17" i="99"/>
  <c r="AA17" i="99"/>
  <c r="Z17" i="99"/>
  <c r="Y17" i="99"/>
  <c r="X17" i="99"/>
  <c r="W17" i="99"/>
  <c r="V17" i="99"/>
  <c r="AB17" i="101"/>
  <c r="AA17" i="101"/>
  <c r="Z17" i="101"/>
  <c r="Y17" i="101"/>
  <c r="X17" i="101"/>
  <c r="W17" i="101"/>
  <c r="V17" i="101"/>
  <c r="AB17" i="103"/>
  <c r="AA17" i="103"/>
  <c r="Z17" i="103"/>
  <c r="Y17" i="103"/>
  <c r="X17" i="103"/>
  <c r="W17" i="103"/>
  <c r="V17" i="103"/>
  <c r="AB17" i="76"/>
  <c r="AA17" i="76"/>
  <c r="Z17" i="76"/>
  <c r="Y17" i="76"/>
  <c r="X17" i="76"/>
  <c r="W17" i="76"/>
  <c r="V17" i="76"/>
  <c r="R17" i="93"/>
  <c r="Q17" i="93"/>
  <c r="P17" i="93"/>
  <c r="O17" i="93"/>
  <c r="N17" i="93"/>
  <c r="M17" i="93"/>
  <c r="L17" i="93"/>
  <c r="R17" i="95"/>
  <c r="Q17" i="95"/>
  <c r="P17" i="95"/>
  <c r="O17" i="95"/>
  <c r="N17" i="95"/>
  <c r="M17" i="95"/>
  <c r="L17" i="95"/>
  <c r="R17" i="97"/>
  <c r="Q17" i="97"/>
  <c r="P17" i="97"/>
  <c r="O17" i="97"/>
  <c r="N17" i="97"/>
  <c r="M17" i="97"/>
  <c r="L17" i="97"/>
  <c r="R17" i="99"/>
  <c r="Q17" i="99"/>
  <c r="P17" i="99"/>
  <c r="O17" i="99"/>
  <c r="N17" i="99"/>
  <c r="M17" i="99"/>
  <c r="L17" i="99"/>
  <c r="R17" i="101"/>
  <c r="Q17" i="101"/>
  <c r="P17" i="101"/>
  <c r="O17" i="101"/>
  <c r="N17" i="101"/>
  <c r="M17" i="101"/>
  <c r="S17" i="101" s="1"/>
  <c r="L17" i="101"/>
  <c r="R17" i="103"/>
  <c r="Q17" i="103"/>
  <c r="P17" i="103"/>
  <c r="O17" i="103"/>
  <c r="N17" i="103"/>
  <c r="M17" i="103"/>
  <c r="L17" i="103"/>
  <c r="R17" i="76"/>
  <c r="Q17" i="76"/>
  <c r="P17" i="76"/>
  <c r="O17" i="76"/>
  <c r="N17" i="76"/>
  <c r="M17" i="76"/>
  <c r="L17" i="76"/>
  <c r="H17" i="93"/>
  <c r="G17" i="93"/>
  <c r="F17" i="93"/>
  <c r="E17" i="93"/>
  <c r="D17" i="93"/>
  <c r="C17" i="93"/>
  <c r="H17" i="95"/>
  <c r="G17" i="95"/>
  <c r="F17" i="95"/>
  <c r="E17" i="95"/>
  <c r="D17" i="95"/>
  <c r="C17" i="95"/>
  <c r="H17" i="97"/>
  <c r="G17" i="97"/>
  <c r="F17" i="97"/>
  <c r="E17" i="97"/>
  <c r="D17" i="97"/>
  <c r="C17" i="97"/>
  <c r="H17" i="99"/>
  <c r="G17" i="99"/>
  <c r="F17" i="99"/>
  <c r="E17" i="99"/>
  <c r="D17" i="99"/>
  <c r="C17" i="99"/>
  <c r="H17" i="101"/>
  <c r="G17" i="101"/>
  <c r="F17" i="101"/>
  <c r="E17" i="101"/>
  <c r="D17" i="101"/>
  <c r="C17" i="101"/>
  <c r="H17" i="103"/>
  <c r="G17" i="103"/>
  <c r="F17" i="103"/>
  <c r="E17" i="103"/>
  <c r="D17" i="103"/>
  <c r="C17" i="103"/>
  <c r="H17" i="76"/>
  <c r="G17" i="76"/>
  <c r="F17" i="76"/>
  <c r="E17" i="76"/>
  <c r="D17" i="76"/>
  <c r="C17" i="76"/>
  <c r="B17" i="93"/>
  <c r="B17" i="95"/>
  <c r="B17" i="97"/>
  <c r="B17" i="99"/>
  <c r="B17" i="101"/>
  <c r="B17" i="103"/>
  <c r="B17" i="76"/>
  <c r="Z66" i="104"/>
  <c r="AI64" i="104"/>
  <c r="Z64" i="104"/>
  <c r="AN62" i="104"/>
  <c r="AK62" i="104"/>
  <c r="AH62" i="104"/>
  <c r="Z62" i="104"/>
  <c r="C28" i="104"/>
  <c r="C27" i="104"/>
  <c r="C23" i="104"/>
  <c r="C22" i="104"/>
  <c r="ER131" i="103"/>
  <c r="EQ131" i="103"/>
  <c r="EP131" i="103"/>
  <c r="EO131" i="103"/>
  <c r="EN131" i="103"/>
  <c r="EM131" i="103"/>
  <c r="EL131" i="103"/>
  <c r="EH131" i="103"/>
  <c r="EG131" i="103"/>
  <c r="EF131" i="103"/>
  <c r="EE131" i="103"/>
  <c r="ED131" i="103"/>
  <c r="EC131" i="103"/>
  <c r="EB131" i="103"/>
  <c r="DX131" i="103"/>
  <c r="DW131" i="103"/>
  <c r="DV131" i="103"/>
  <c r="DU131" i="103"/>
  <c r="DT131" i="103"/>
  <c r="DS131" i="103"/>
  <c r="DR131" i="103"/>
  <c r="DN131" i="103"/>
  <c r="DM131" i="103"/>
  <c r="DL131" i="103"/>
  <c r="DK131" i="103"/>
  <c r="DJ131" i="103"/>
  <c r="DI131" i="103"/>
  <c r="DH131" i="103"/>
  <c r="DD131" i="103"/>
  <c r="DC131" i="103"/>
  <c r="DB131" i="103"/>
  <c r="DA131" i="103"/>
  <c r="CZ131" i="103"/>
  <c r="CY131" i="103"/>
  <c r="CX131" i="103"/>
  <c r="CT131" i="103"/>
  <c r="CS131" i="103"/>
  <c r="CR131" i="103"/>
  <c r="CQ131" i="103"/>
  <c r="CP131" i="103"/>
  <c r="CO131" i="103"/>
  <c r="CN131" i="103"/>
  <c r="CL131" i="103"/>
  <c r="CK131" i="103"/>
  <c r="CB131" i="103"/>
  <c r="CA131" i="103"/>
  <c r="BR131" i="103"/>
  <c r="BQ131" i="103"/>
  <c r="ES131" i="103" s="1"/>
  <c r="BH131" i="103"/>
  <c r="BG131" i="103"/>
  <c r="AX131" i="103"/>
  <c r="AW131" i="103"/>
  <c r="AN131" i="103"/>
  <c r="AM131" i="103"/>
  <c r="DY131" i="103" s="1"/>
  <c r="AD131" i="103"/>
  <c r="AC131" i="103"/>
  <c r="CU131" i="103" s="1"/>
  <c r="T131" i="103"/>
  <c r="S131" i="103"/>
  <c r="DO131" i="103" s="1"/>
  <c r="J131" i="103"/>
  <c r="I131" i="103"/>
  <c r="DE131" i="103" s="1"/>
  <c r="ER130" i="103"/>
  <c r="EQ130" i="103"/>
  <c r="EP130" i="103"/>
  <c r="EO130" i="103"/>
  <c r="EN130" i="103"/>
  <c r="EM130" i="103"/>
  <c r="EL130" i="103"/>
  <c r="EH130" i="103"/>
  <c r="EG130" i="103"/>
  <c r="EF130" i="103"/>
  <c r="EE130" i="103"/>
  <c r="ED130" i="103"/>
  <c r="EC130" i="103"/>
  <c r="EB130" i="103"/>
  <c r="DX130" i="103"/>
  <c r="DW130" i="103"/>
  <c r="DV130" i="103"/>
  <c r="DU130" i="103"/>
  <c r="DT130" i="103"/>
  <c r="DS130" i="103"/>
  <c r="DR130" i="103"/>
  <c r="DN130" i="103"/>
  <c r="DM130" i="103"/>
  <c r="DL130" i="103"/>
  <c r="DK130" i="103"/>
  <c r="DJ130" i="103"/>
  <c r="DI130" i="103"/>
  <c r="DH130" i="103"/>
  <c r="DD130" i="103"/>
  <c r="DC130" i="103"/>
  <c r="DB130" i="103"/>
  <c r="DA130" i="103"/>
  <c r="CZ130" i="103"/>
  <c r="CY130" i="103"/>
  <c r="CX130" i="103"/>
  <c r="DF130" i="103" s="1"/>
  <c r="CT130" i="103"/>
  <c r="CS130" i="103"/>
  <c r="CR130" i="103"/>
  <c r="CQ130" i="103"/>
  <c r="CP130" i="103"/>
  <c r="CO130" i="103"/>
  <c r="CN130" i="103"/>
  <c r="CL130" i="103"/>
  <c r="CK130" i="103"/>
  <c r="CB130" i="103"/>
  <c r="CA130" i="103"/>
  <c r="BR130" i="103"/>
  <c r="BQ130" i="103"/>
  <c r="BH130" i="103"/>
  <c r="BG130" i="103"/>
  <c r="AX130" i="103"/>
  <c r="AW130" i="103"/>
  <c r="AN130" i="103"/>
  <c r="AM130" i="103"/>
  <c r="AD130" i="103"/>
  <c r="AC130" i="103"/>
  <c r="CU130" i="103" s="1"/>
  <c r="T130" i="103"/>
  <c r="S130" i="103"/>
  <c r="J130" i="103"/>
  <c r="I130" i="103"/>
  <c r="EI130" i="103" s="1"/>
  <c r="ER129" i="103"/>
  <c r="EQ129" i="103"/>
  <c r="EP129" i="103"/>
  <c r="EO129" i="103"/>
  <c r="EN129" i="103"/>
  <c r="EM129" i="103"/>
  <c r="EL129" i="103"/>
  <c r="ET129" i="103" s="1"/>
  <c r="EH129" i="103"/>
  <c r="EG129" i="103"/>
  <c r="EF129" i="103"/>
  <c r="EE129" i="103"/>
  <c r="ED129" i="103"/>
  <c r="EC129" i="103"/>
  <c r="EB129" i="103"/>
  <c r="DX129" i="103"/>
  <c r="DW129" i="103"/>
  <c r="DV129" i="103"/>
  <c r="DU129" i="103"/>
  <c r="DT129" i="103"/>
  <c r="DS129" i="103"/>
  <c r="DR129" i="103"/>
  <c r="DN129" i="103"/>
  <c r="DM129" i="103"/>
  <c r="DL129" i="103"/>
  <c r="DK129" i="103"/>
  <c r="DJ129" i="103"/>
  <c r="DI129" i="103"/>
  <c r="DH129" i="103"/>
  <c r="DD129" i="103"/>
  <c r="DC129" i="103"/>
  <c r="DB129" i="103"/>
  <c r="DA129" i="103"/>
  <c r="CZ129" i="103"/>
  <c r="CY129" i="103"/>
  <c r="CX129" i="103"/>
  <c r="CT129" i="103"/>
  <c r="CS129" i="103"/>
  <c r="CR129" i="103"/>
  <c r="CQ129" i="103"/>
  <c r="CP129" i="103"/>
  <c r="CO129" i="103"/>
  <c r="CN129" i="103"/>
  <c r="CL129" i="103"/>
  <c r="CK129" i="103"/>
  <c r="CB129" i="103"/>
  <c r="CA129" i="103"/>
  <c r="BR129" i="103"/>
  <c r="BQ129" i="103"/>
  <c r="ES129" i="103" s="1"/>
  <c r="BH129" i="103"/>
  <c r="BG129" i="103"/>
  <c r="AX129" i="103"/>
  <c r="AW129" i="103"/>
  <c r="AN129" i="103"/>
  <c r="AM129" i="103"/>
  <c r="DY129" i="103" s="1"/>
  <c r="AD129" i="103"/>
  <c r="AC129" i="103"/>
  <c r="CU129" i="103" s="1"/>
  <c r="T129" i="103"/>
  <c r="S129" i="103"/>
  <c r="DO129" i="103" s="1"/>
  <c r="J129" i="103"/>
  <c r="I129" i="103"/>
  <c r="EI129" i="103" s="1"/>
  <c r="ER128" i="103"/>
  <c r="ER132" i="103" s="1"/>
  <c r="EQ128" i="103"/>
  <c r="EQ132" i="103" s="1"/>
  <c r="EP128" i="103"/>
  <c r="EP132" i="103" s="1"/>
  <c r="EO128" i="103"/>
  <c r="EO132" i="103" s="1"/>
  <c r="EN128" i="103"/>
  <c r="EM128" i="103"/>
  <c r="EM132" i="103" s="1"/>
  <c r="EL128" i="103"/>
  <c r="EH128" i="103"/>
  <c r="EH132" i="103" s="1"/>
  <c r="EG128" i="103"/>
  <c r="EG132" i="103" s="1"/>
  <c r="EF128" i="103"/>
  <c r="EF132" i="103" s="1"/>
  <c r="EE128" i="103"/>
  <c r="EE132" i="103" s="1"/>
  <c r="ED128" i="103"/>
  <c r="ED132" i="103" s="1"/>
  <c r="EC128" i="103"/>
  <c r="EB128" i="103"/>
  <c r="DX128" i="103"/>
  <c r="DW128" i="103"/>
  <c r="DW132" i="103" s="1"/>
  <c r="DV128" i="103"/>
  <c r="DV132" i="103" s="1"/>
  <c r="DU128" i="103"/>
  <c r="DU132" i="103" s="1"/>
  <c r="DT128" i="103"/>
  <c r="DT132" i="103" s="1"/>
  <c r="DS128" i="103"/>
  <c r="DS132" i="103" s="1"/>
  <c r="DR128" i="103"/>
  <c r="DN128" i="103"/>
  <c r="DN132" i="103" s="1"/>
  <c r="DM128" i="103"/>
  <c r="DL128" i="103"/>
  <c r="DL132" i="103" s="1"/>
  <c r="DK128" i="103"/>
  <c r="DK132" i="103" s="1"/>
  <c r="DJ128" i="103"/>
  <c r="DJ132" i="103" s="1"/>
  <c r="DI128" i="103"/>
  <c r="DI132" i="103" s="1"/>
  <c r="DH128" i="103"/>
  <c r="DD128" i="103"/>
  <c r="DC128" i="103"/>
  <c r="DC132" i="103" s="1"/>
  <c r="DB128" i="103"/>
  <c r="DA128" i="103"/>
  <c r="DA132" i="103" s="1"/>
  <c r="CZ128" i="103"/>
  <c r="CZ132" i="103" s="1"/>
  <c r="CY128" i="103"/>
  <c r="CY132" i="103" s="1"/>
  <c r="CX128" i="103"/>
  <c r="CT128" i="103"/>
  <c r="CT132" i="103" s="1"/>
  <c r="CS128" i="103"/>
  <c r="CR128" i="103"/>
  <c r="CR132" i="103" s="1"/>
  <c r="CQ128" i="103"/>
  <c r="CP128" i="103"/>
  <c r="CP132" i="103" s="1"/>
  <c r="CO128" i="103"/>
  <c r="CO132" i="103" s="1"/>
  <c r="CN128" i="103"/>
  <c r="CL128" i="103"/>
  <c r="CK128" i="103"/>
  <c r="CB128" i="103"/>
  <c r="CA128" i="103"/>
  <c r="BR128" i="103"/>
  <c r="BQ128" i="103"/>
  <c r="ES128" i="103" s="1"/>
  <c r="BH128" i="103"/>
  <c r="BG128" i="103"/>
  <c r="AX128" i="103"/>
  <c r="AW128" i="103"/>
  <c r="DY128" i="103" s="1"/>
  <c r="AN128" i="103"/>
  <c r="AM128" i="103"/>
  <c r="AD128" i="103"/>
  <c r="AC128" i="103"/>
  <c r="CU128" i="103" s="1"/>
  <c r="T128" i="103"/>
  <c r="S128" i="103"/>
  <c r="J128" i="103"/>
  <c r="I128" i="103"/>
  <c r="DE128" i="103" s="1"/>
  <c r="ER126" i="103"/>
  <c r="EQ126" i="103"/>
  <c r="EP126" i="103"/>
  <c r="EO126" i="103"/>
  <c r="EN126" i="103"/>
  <c r="EM126" i="103"/>
  <c r="EL126" i="103"/>
  <c r="EH126" i="103"/>
  <c r="EG126" i="103"/>
  <c r="EF126" i="103"/>
  <c r="EE126" i="103"/>
  <c r="ED126" i="103"/>
  <c r="EC126" i="103"/>
  <c r="EB126" i="103"/>
  <c r="DX126" i="103"/>
  <c r="DW126" i="103"/>
  <c r="DV126" i="103"/>
  <c r="DU126" i="103"/>
  <c r="DT126" i="103"/>
  <c r="DS126" i="103"/>
  <c r="DR126" i="103"/>
  <c r="DN126" i="103"/>
  <c r="DM126" i="103"/>
  <c r="DL126" i="103"/>
  <c r="DK126" i="103"/>
  <c r="DJ126" i="103"/>
  <c r="DI126" i="103"/>
  <c r="DH126" i="103"/>
  <c r="DD126" i="103"/>
  <c r="DC126" i="103"/>
  <c r="DB126" i="103"/>
  <c r="DA126" i="103"/>
  <c r="CZ126" i="103"/>
  <c r="CY126" i="103"/>
  <c r="CX126" i="103"/>
  <c r="CT126" i="103"/>
  <c r="CS126" i="103"/>
  <c r="CR126" i="103"/>
  <c r="CQ126" i="103"/>
  <c r="CP126" i="103"/>
  <c r="CO126" i="103"/>
  <c r="CN126" i="103"/>
  <c r="CL126" i="103"/>
  <c r="CK126" i="103"/>
  <c r="CB126" i="103"/>
  <c r="CA126" i="103"/>
  <c r="BR126" i="103"/>
  <c r="BQ126" i="103"/>
  <c r="DO126" i="103" s="1"/>
  <c r="BH126" i="103"/>
  <c r="BG126" i="103"/>
  <c r="AX126" i="103"/>
  <c r="AW126" i="103"/>
  <c r="DY126" i="103" s="1"/>
  <c r="AN126" i="103"/>
  <c r="AM126" i="103"/>
  <c r="AD126" i="103"/>
  <c r="AC126" i="103"/>
  <c r="CU126" i="103" s="1"/>
  <c r="T126" i="103"/>
  <c r="S126" i="103"/>
  <c r="J126" i="103"/>
  <c r="I126" i="103"/>
  <c r="ER125" i="103"/>
  <c r="EQ125" i="103"/>
  <c r="EP125" i="103"/>
  <c r="EO125" i="103"/>
  <c r="EN125" i="103"/>
  <c r="EM125" i="103"/>
  <c r="EL125" i="103"/>
  <c r="EH125" i="103"/>
  <c r="EG125" i="103"/>
  <c r="EF125" i="103"/>
  <c r="EE125" i="103"/>
  <c r="ED125" i="103"/>
  <c r="EC125" i="103"/>
  <c r="EB125" i="103"/>
  <c r="DX125" i="103"/>
  <c r="DW125" i="103"/>
  <c r="DV125" i="103"/>
  <c r="DU125" i="103"/>
  <c r="DT125" i="103"/>
  <c r="DZ125" i="103" s="1"/>
  <c r="DS125" i="103"/>
  <c r="DR125" i="103"/>
  <c r="DN125" i="103"/>
  <c r="DM125" i="103"/>
  <c r="DL125" i="103"/>
  <c r="DK125" i="103"/>
  <c r="DJ125" i="103"/>
  <c r="DI125" i="103"/>
  <c r="DH125" i="103"/>
  <c r="DD125" i="103"/>
  <c r="DC125" i="103"/>
  <c r="DB125" i="103"/>
  <c r="DA125" i="103"/>
  <c r="CZ125" i="103"/>
  <c r="CY125" i="103"/>
  <c r="CX125" i="103"/>
  <c r="CT125" i="103"/>
  <c r="CS125" i="103"/>
  <c r="CR125" i="103"/>
  <c r="CQ125" i="103"/>
  <c r="CP125" i="103"/>
  <c r="CO125" i="103"/>
  <c r="CN125" i="103"/>
  <c r="CL125" i="103"/>
  <c r="CK125" i="103"/>
  <c r="CB125" i="103"/>
  <c r="CA125" i="103"/>
  <c r="BR125" i="103"/>
  <c r="BQ125" i="103"/>
  <c r="ES125" i="103" s="1"/>
  <c r="BH125" i="103"/>
  <c r="BG125" i="103"/>
  <c r="AX125" i="103"/>
  <c r="AW125" i="103"/>
  <c r="AN125" i="103"/>
  <c r="AM125" i="103"/>
  <c r="AD125" i="103"/>
  <c r="AC125" i="103"/>
  <c r="T125" i="103"/>
  <c r="S125" i="103"/>
  <c r="J125" i="103"/>
  <c r="I125" i="103"/>
  <c r="EI125" i="103" s="1"/>
  <c r="ER124" i="103"/>
  <c r="EQ124" i="103"/>
  <c r="EP124" i="103"/>
  <c r="EO124" i="103"/>
  <c r="EN124" i="103"/>
  <c r="EM124" i="103"/>
  <c r="EL124" i="103"/>
  <c r="EH124" i="103"/>
  <c r="EG124" i="103"/>
  <c r="EF124" i="103"/>
  <c r="EE124" i="103"/>
  <c r="ED124" i="103"/>
  <c r="EC124" i="103"/>
  <c r="EB124" i="103"/>
  <c r="DX124" i="103"/>
  <c r="DW124" i="103"/>
  <c r="DV124" i="103"/>
  <c r="DU124" i="103"/>
  <c r="DT124" i="103"/>
  <c r="DS124" i="103"/>
  <c r="DR124" i="103"/>
  <c r="DN124" i="103"/>
  <c r="DM124" i="103"/>
  <c r="DL124" i="103"/>
  <c r="DK124" i="103"/>
  <c r="DJ124" i="103"/>
  <c r="DI124" i="103"/>
  <c r="DH124" i="103"/>
  <c r="DD124" i="103"/>
  <c r="DC124" i="103"/>
  <c r="DB124" i="103"/>
  <c r="DA124" i="103"/>
  <c r="CZ124" i="103"/>
  <c r="CY124" i="103"/>
  <c r="CX124" i="103"/>
  <c r="CT124" i="103"/>
  <c r="CS124" i="103"/>
  <c r="CR124" i="103"/>
  <c r="CQ124" i="103"/>
  <c r="CP124" i="103"/>
  <c r="CO124" i="103"/>
  <c r="CN124" i="103"/>
  <c r="CL124" i="103"/>
  <c r="CK124" i="103"/>
  <c r="CB124" i="103"/>
  <c r="CA124" i="103"/>
  <c r="BR124" i="103"/>
  <c r="BQ124" i="103"/>
  <c r="BH124" i="103"/>
  <c r="BG124" i="103"/>
  <c r="AX124" i="103"/>
  <c r="AW124" i="103"/>
  <c r="AN124" i="103"/>
  <c r="AM124" i="103"/>
  <c r="AD124" i="103"/>
  <c r="AC124" i="103"/>
  <c r="T124" i="103"/>
  <c r="S124" i="103"/>
  <c r="J124" i="103"/>
  <c r="I124" i="103"/>
  <c r="ER123" i="103"/>
  <c r="ER127" i="103" s="1"/>
  <c r="EQ123" i="103"/>
  <c r="EQ127" i="103" s="1"/>
  <c r="EP123" i="103"/>
  <c r="EP127" i="103" s="1"/>
  <c r="EO123" i="103"/>
  <c r="EO127" i="103" s="1"/>
  <c r="EN123" i="103"/>
  <c r="EM123" i="103"/>
  <c r="EM127" i="103" s="1"/>
  <c r="EL123" i="103"/>
  <c r="EH123" i="103"/>
  <c r="EH127" i="103" s="1"/>
  <c r="EG123" i="103"/>
  <c r="EG127" i="103" s="1"/>
  <c r="EF123" i="103"/>
  <c r="EF127" i="103" s="1"/>
  <c r="EE123" i="103"/>
  <c r="EE127" i="103" s="1"/>
  <c r="ED123" i="103"/>
  <c r="ED127" i="103" s="1"/>
  <c r="EC123" i="103"/>
  <c r="EB123" i="103"/>
  <c r="DX123" i="103"/>
  <c r="DW123" i="103"/>
  <c r="DW127" i="103" s="1"/>
  <c r="DV123" i="103"/>
  <c r="DV127" i="103" s="1"/>
  <c r="DU123" i="103"/>
  <c r="DU127" i="103" s="1"/>
  <c r="DT123" i="103"/>
  <c r="DT127" i="103" s="1"/>
  <c r="DS123" i="103"/>
  <c r="DS127" i="103" s="1"/>
  <c r="DR123" i="103"/>
  <c r="DN123" i="103"/>
  <c r="DN127" i="103" s="1"/>
  <c r="DM123" i="103"/>
  <c r="DL123" i="103"/>
  <c r="DL127" i="103" s="1"/>
  <c r="DK123" i="103"/>
  <c r="DK127" i="103" s="1"/>
  <c r="DJ123" i="103"/>
  <c r="DJ127" i="103" s="1"/>
  <c r="DI123" i="103"/>
  <c r="DI127" i="103" s="1"/>
  <c r="DH123" i="103"/>
  <c r="DD123" i="103"/>
  <c r="DC123" i="103"/>
  <c r="DC127" i="103" s="1"/>
  <c r="DB123" i="103"/>
  <c r="DA123" i="103"/>
  <c r="DA127" i="103" s="1"/>
  <c r="CZ123" i="103"/>
  <c r="CZ127" i="103" s="1"/>
  <c r="CY123" i="103"/>
  <c r="CY127" i="103" s="1"/>
  <c r="CX123" i="103"/>
  <c r="CT123" i="103"/>
  <c r="CT127" i="103" s="1"/>
  <c r="CS123" i="103"/>
  <c r="CR123" i="103"/>
  <c r="CR127" i="103" s="1"/>
  <c r="CQ123" i="103"/>
  <c r="CP123" i="103"/>
  <c r="CP127" i="103" s="1"/>
  <c r="CO123" i="103"/>
  <c r="CO127" i="103" s="1"/>
  <c r="CN123" i="103"/>
  <c r="CL123" i="103"/>
  <c r="CK123" i="103"/>
  <c r="CB123" i="103"/>
  <c r="CA123" i="103"/>
  <c r="BR123" i="103"/>
  <c r="BQ123" i="103"/>
  <c r="BH123" i="103"/>
  <c r="BG123" i="103"/>
  <c r="AX123" i="103"/>
  <c r="AW123" i="103"/>
  <c r="AN123" i="103"/>
  <c r="AM123" i="103"/>
  <c r="AD123" i="103"/>
  <c r="AC123" i="103"/>
  <c r="T123" i="103"/>
  <c r="S123" i="103"/>
  <c r="J123" i="103"/>
  <c r="I123" i="103"/>
  <c r="ER121" i="103"/>
  <c r="EQ121" i="103"/>
  <c r="EP121" i="103"/>
  <c r="EO121" i="103"/>
  <c r="EN121" i="103"/>
  <c r="EM121" i="103"/>
  <c r="EL121" i="103"/>
  <c r="ET121" i="103" s="1"/>
  <c r="EH121" i="103"/>
  <c r="EG121" i="103"/>
  <c r="EF121" i="103"/>
  <c r="EE121" i="103"/>
  <c r="ED121" i="103"/>
  <c r="EC121" i="103"/>
  <c r="EB121" i="103"/>
  <c r="DX121" i="103"/>
  <c r="DW121" i="103"/>
  <c r="DV121" i="103"/>
  <c r="DU121" i="103"/>
  <c r="DT121" i="103"/>
  <c r="DS121" i="103"/>
  <c r="DR121" i="103"/>
  <c r="DN121" i="103"/>
  <c r="DM121" i="103"/>
  <c r="DL121" i="103"/>
  <c r="DK121" i="103"/>
  <c r="DJ121" i="103"/>
  <c r="DI121" i="103"/>
  <c r="DH121" i="103"/>
  <c r="DD121" i="103"/>
  <c r="DC121" i="103"/>
  <c r="DB121" i="103"/>
  <c r="DA121" i="103"/>
  <c r="CZ121" i="103"/>
  <c r="CY121" i="103"/>
  <c r="CX121" i="103"/>
  <c r="CT121" i="103"/>
  <c r="CS121" i="103"/>
  <c r="CR121" i="103"/>
  <c r="CQ121" i="103"/>
  <c r="CP121" i="103"/>
  <c r="CO121" i="103"/>
  <c r="CN121" i="103"/>
  <c r="CL121" i="103"/>
  <c r="CK121" i="103"/>
  <c r="CB121" i="103"/>
  <c r="CA121" i="103"/>
  <c r="BR121" i="103"/>
  <c r="BQ121" i="103"/>
  <c r="BH121" i="103"/>
  <c r="BG121" i="103"/>
  <c r="AX121" i="103"/>
  <c r="AW121" i="103"/>
  <c r="AN121" i="103"/>
  <c r="AM121" i="103"/>
  <c r="AD121" i="103"/>
  <c r="AC121" i="103"/>
  <c r="T121" i="103"/>
  <c r="S121" i="103"/>
  <c r="J121" i="103"/>
  <c r="I121" i="103"/>
  <c r="EI121" i="103" s="1"/>
  <c r="ER120" i="103"/>
  <c r="EQ120" i="103"/>
  <c r="EP120" i="103"/>
  <c r="EO120" i="103"/>
  <c r="EN120" i="103"/>
  <c r="EM120" i="103"/>
  <c r="EL120" i="103"/>
  <c r="EH120" i="103"/>
  <c r="EG120" i="103"/>
  <c r="EF120" i="103"/>
  <c r="EE120" i="103"/>
  <c r="ED120" i="103"/>
  <c r="EC120" i="103"/>
  <c r="EB120" i="103"/>
  <c r="DX120" i="103"/>
  <c r="DW120" i="103"/>
  <c r="DV120" i="103"/>
  <c r="DU120" i="103"/>
  <c r="DT120" i="103"/>
  <c r="DS120" i="103"/>
  <c r="DR120" i="103"/>
  <c r="DN120" i="103"/>
  <c r="DM120" i="103"/>
  <c r="DL120" i="103"/>
  <c r="DK120" i="103"/>
  <c r="DJ120" i="103"/>
  <c r="DI120" i="103"/>
  <c r="DH120" i="103"/>
  <c r="DD120" i="103"/>
  <c r="DC120" i="103"/>
  <c r="DB120" i="103"/>
  <c r="DA120" i="103"/>
  <c r="CZ120" i="103"/>
  <c r="CY120" i="103"/>
  <c r="CX120" i="103"/>
  <c r="CT120" i="103"/>
  <c r="CS120" i="103"/>
  <c r="CR120" i="103"/>
  <c r="CQ120" i="103"/>
  <c r="CP120" i="103"/>
  <c r="CO120" i="103"/>
  <c r="CN120" i="103"/>
  <c r="CL120" i="103"/>
  <c r="CK120" i="103"/>
  <c r="CB120" i="103"/>
  <c r="CA120" i="103"/>
  <c r="BR120" i="103"/>
  <c r="BQ120" i="103"/>
  <c r="BH120" i="103"/>
  <c r="BG120" i="103"/>
  <c r="AX120" i="103"/>
  <c r="AW120" i="103"/>
  <c r="AN120" i="103"/>
  <c r="AM120" i="103"/>
  <c r="AD120" i="103"/>
  <c r="AC120" i="103"/>
  <c r="T120" i="103"/>
  <c r="S120" i="103"/>
  <c r="J120" i="103"/>
  <c r="I120" i="103"/>
  <c r="EI120" i="103" s="1"/>
  <c r="ER119" i="103"/>
  <c r="EQ119" i="103"/>
  <c r="EP119" i="103"/>
  <c r="EO119" i="103"/>
  <c r="EN119" i="103"/>
  <c r="EM119" i="103"/>
  <c r="EL119" i="103"/>
  <c r="EH119" i="103"/>
  <c r="EG119" i="103"/>
  <c r="EF119" i="103"/>
  <c r="EE119" i="103"/>
  <c r="ED119" i="103"/>
  <c r="EC119" i="103"/>
  <c r="EB119" i="103"/>
  <c r="DX119" i="103"/>
  <c r="DW119" i="103"/>
  <c r="DV119" i="103"/>
  <c r="DU119" i="103"/>
  <c r="DT119" i="103"/>
  <c r="DS119" i="103"/>
  <c r="DR119" i="103"/>
  <c r="DN119" i="103"/>
  <c r="DM119" i="103"/>
  <c r="DL119" i="103"/>
  <c r="DK119" i="103"/>
  <c r="DJ119" i="103"/>
  <c r="DI119" i="103"/>
  <c r="DH119" i="103"/>
  <c r="DD119" i="103"/>
  <c r="DC119" i="103"/>
  <c r="DB119" i="103"/>
  <c r="DA119" i="103"/>
  <c r="CZ119" i="103"/>
  <c r="CY119" i="103"/>
  <c r="CX119" i="103"/>
  <c r="CT119" i="103"/>
  <c r="CS119" i="103"/>
  <c r="CR119" i="103"/>
  <c r="CQ119" i="103"/>
  <c r="CP119" i="103"/>
  <c r="CO119" i="103"/>
  <c r="CN119" i="103"/>
  <c r="CL119" i="103"/>
  <c r="CK119" i="103"/>
  <c r="CB119" i="103"/>
  <c r="CA119" i="103"/>
  <c r="BR119" i="103"/>
  <c r="BQ119" i="103"/>
  <c r="BH119" i="103"/>
  <c r="BG119" i="103"/>
  <c r="AX119" i="103"/>
  <c r="AW119" i="103"/>
  <c r="AN119" i="103"/>
  <c r="AM119" i="103"/>
  <c r="AD119" i="103"/>
  <c r="AC119" i="103"/>
  <c r="T119" i="103"/>
  <c r="S119" i="103"/>
  <c r="J119" i="103"/>
  <c r="I119" i="103"/>
  <c r="ER118" i="103"/>
  <c r="EQ118" i="103"/>
  <c r="EP118" i="103"/>
  <c r="EO118" i="103"/>
  <c r="EO122" i="103" s="1"/>
  <c r="EN118" i="103"/>
  <c r="EM118" i="103"/>
  <c r="EL118" i="103"/>
  <c r="EH118" i="103"/>
  <c r="EH122" i="103" s="1"/>
  <c r="EG118" i="103"/>
  <c r="EF118" i="103"/>
  <c r="EF122" i="103" s="1"/>
  <c r="EE118" i="103"/>
  <c r="ED118" i="103"/>
  <c r="EC118" i="103"/>
  <c r="EB118" i="103"/>
  <c r="DX118" i="103"/>
  <c r="DW118" i="103"/>
  <c r="DW122" i="103" s="1"/>
  <c r="DV118" i="103"/>
  <c r="DU118" i="103"/>
  <c r="DU122" i="103" s="1"/>
  <c r="DT118" i="103"/>
  <c r="DS118" i="103"/>
  <c r="DR118" i="103"/>
  <c r="DN118" i="103"/>
  <c r="DM118" i="103"/>
  <c r="DL118" i="103"/>
  <c r="DL122" i="103" s="1"/>
  <c r="DK118" i="103"/>
  <c r="DJ118" i="103"/>
  <c r="DJ122" i="103" s="1"/>
  <c r="DI118" i="103"/>
  <c r="DH118" i="103"/>
  <c r="DD118" i="103"/>
  <c r="DC118" i="103"/>
  <c r="DB118" i="103"/>
  <c r="DA118" i="103"/>
  <c r="DA122" i="103" s="1"/>
  <c r="CZ118" i="103"/>
  <c r="CY118" i="103"/>
  <c r="CY122" i="103" s="1"/>
  <c r="CX118" i="103"/>
  <c r="CT118" i="103"/>
  <c r="CS118" i="103"/>
  <c r="CR118" i="103"/>
  <c r="CQ118" i="103"/>
  <c r="CP118" i="103"/>
  <c r="CP122" i="103" s="1"/>
  <c r="CO118" i="103"/>
  <c r="CN118" i="103"/>
  <c r="CL118" i="103"/>
  <c r="CK118" i="103"/>
  <c r="CB118" i="103"/>
  <c r="CA118" i="103"/>
  <c r="BR118" i="103"/>
  <c r="BQ118" i="103"/>
  <c r="BH118" i="103"/>
  <c r="BG118" i="103"/>
  <c r="AX118" i="103"/>
  <c r="AW118" i="103"/>
  <c r="AN118" i="103"/>
  <c r="AM118" i="103"/>
  <c r="AD118" i="103"/>
  <c r="AC118" i="103"/>
  <c r="CU118" i="103" s="1"/>
  <c r="T118" i="103"/>
  <c r="S118" i="103"/>
  <c r="J118" i="103"/>
  <c r="I118" i="103"/>
  <c r="ER116" i="103"/>
  <c r="EQ116" i="103"/>
  <c r="EP116" i="103"/>
  <c r="EO116" i="103"/>
  <c r="EN116" i="103"/>
  <c r="EM116" i="103"/>
  <c r="EL116" i="103"/>
  <c r="EH116" i="103"/>
  <c r="EG116" i="103"/>
  <c r="EF116" i="103"/>
  <c r="EE116" i="103"/>
  <c r="ED116" i="103"/>
  <c r="EC116" i="103"/>
  <c r="EB116" i="103"/>
  <c r="DX116" i="103"/>
  <c r="DW116" i="103"/>
  <c r="DV116" i="103"/>
  <c r="DU116" i="103"/>
  <c r="DT116" i="103"/>
  <c r="DS116" i="103"/>
  <c r="DR116" i="103"/>
  <c r="DN116" i="103"/>
  <c r="DM116" i="103"/>
  <c r="DL116" i="103"/>
  <c r="DK116" i="103"/>
  <c r="DJ116" i="103"/>
  <c r="DI116" i="103"/>
  <c r="DH116" i="103"/>
  <c r="DD116" i="103"/>
  <c r="DC116" i="103"/>
  <c r="DB116" i="103"/>
  <c r="DA116" i="103"/>
  <c r="CZ116" i="103"/>
  <c r="CY116" i="103"/>
  <c r="CX116" i="103"/>
  <c r="CT116" i="103"/>
  <c r="CS116" i="103"/>
  <c r="CR116" i="103"/>
  <c r="CQ116" i="103"/>
  <c r="CP116" i="103"/>
  <c r="CO116" i="103"/>
  <c r="CN116" i="103"/>
  <c r="CL116" i="103"/>
  <c r="CK116" i="103"/>
  <c r="CB116" i="103"/>
  <c r="CA116" i="103"/>
  <c r="BR116" i="103"/>
  <c r="BQ116" i="103"/>
  <c r="BH116" i="103"/>
  <c r="BG116" i="103"/>
  <c r="AX116" i="103"/>
  <c r="AW116" i="103"/>
  <c r="AN116" i="103"/>
  <c r="AM116" i="103"/>
  <c r="AD116" i="103"/>
  <c r="AC116" i="103"/>
  <c r="T116" i="103"/>
  <c r="S116" i="103"/>
  <c r="DO116" i="103" s="1"/>
  <c r="J116" i="103"/>
  <c r="I116" i="103"/>
  <c r="DE116" i="103" s="1"/>
  <c r="ER115" i="103"/>
  <c r="EQ115" i="103"/>
  <c r="EP115" i="103"/>
  <c r="EO115" i="103"/>
  <c r="EN115" i="103"/>
  <c r="EM115" i="103"/>
  <c r="EL115" i="103"/>
  <c r="EI115" i="103"/>
  <c r="EH115" i="103"/>
  <c r="EG115" i="103"/>
  <c r="EF115" i="103"/>
  <c r="EE115" i="103"/>
  <c r="ED115" i="103"/>
  <c r="EC115" i="103"/>
  <c r="EB115" i="103"/>
  <c r="DX115" i="103"/>
  <c r="DW115" i="103"/>
  <c r="DV115" i="103"/>
  <c r="DU115" i="103"/>
  <c r="DT115" i="103"/>
  <c r="DS115" i="103"/>
  <c r="DR115" i="103"/>
  <c r="DN115" i="103"/>
  <c r="DM115" i="103"/>
  <c r="DL115" i="103"/>
  <c r="DK115" i="103"/>
  <c r="DJ115" i="103"/>
  <c r="DI115" i="103"/>
  <c r="DH115" i="103"/>
  <c r="DD115" i="103"/>
  <c r="DC115" i="103"/>
  <c r="DB115" i="103"/>
  <c r="DA115" i="103"/>
  <c r="CZ115" i="103"/>
  <c r="CY115" i="103"/>
  <c r="CX115" i="103"/>
  <c r="CT115" i="103"/>
  <c r="CS115" i="103"/>
  <c r="CR115" i="103"/>
  <c r="CQ115" i="103"/>
  <c r="CP115" i="103"/>
  <c r="CO115" i="103"/>
  <c r="CN115" i="103"/>
  <c r="CL115" i="103"/>
  <c r="CK115" i="103"/>
  <c r="CB115" i="103"/>
  <c r="CA115" i="103"/>
  <c r="BR115" i="103"/>
  <c r="BQ115" i="103"/>
  <c r="BH115" i="103"/>
  <c r="BG115" i="103"/>
  <c r="AX115" i="103"/>
  <c r="AW115" i="103"/>
  <c r="AN115" i="103"/>
  <c r="AM115" i="103"/>
  <c r="DY115" i="103" s="1"/>
  <c r="AD115" i="103"/>
  <c r="AC115" i="103"/>
  <c r="T115" i="103"/>
  <c r="S115" i="103"/>
  <c r="J115" i="103"/>
  <c r="I115" i="103"/>
  <c r="ER114" i="103"/>
  <c r="EQ114" i="103"/>
  <c r="EP114" i="103"/>
  <c r="EO114" i="103"/>
  <c r="EN114" i="103"/>
  <c r="EM114" i="103"/>
  <c r="EL114" i="103"/>
  <c r="EH114" i="103"/>
  <c r="EG114" i="103"/>
  <c r="EF114" i="103"/>
  <c r="EE114" i="103"/>
  <c r="ED114" i="103"/>
  <c r="EC114" i="103"/>
  <c r="EB114" i="103"/>
  <c r="DX114" i="103"/>
  <c r="DW114" i="103"/>
  <c r="DV114" i="103"/>
  <c r="DU114" i="103"/>
  <c r="DT114" i="103"/>
  <c r="DS114" i="103"/>
  <c r="DR114" i="103"/>
  <c r="DN114" i="103"/>
  <c r="DM114" i="103"/>
  <c r="DL114" i="103"/>
  <c r="DK114" i="103"/>
  <c r="DJ114" i="103"/>
  <c r="DI114" i="103"/>
  <c r="DH114" i="103"/>
  <c r="DD114" i="103"/>
  <c r="DC114" i="103"/>
  <c r="DB114" i="103"/>
  <c r="DA114" i="103"/>
  <c r="CZ114" i="103"/>
  <c r="CY114" i="103"/>
  <c r="CX114" i="103"/>
  <c r="CT114" i="103"/>
  <c r="CS114" i="103"/>
  <c r="CR114" i="103"/>
  <c r="CQ114" i="103"/>
  <c r="CP114" i="103"/>
  <c r="CO114" i="103"/>
  <c r="CN114" i="103"/>
  <c r="CL114" i="103"/>
  <c r="CK114" i="103"/>
  <c r="CB114" i="103"/>
  <c r="CA114" i="103"/>
  <c r="ES114" i="103" s="1"/>
  <c r="BR114" i="103"/>
  <c r="BQ114" i="103"/>
  <c r="BH114" i="103"/>
  <c r="BG114" i="103"/>
  <c r="AX114" i="103"/>
  <c r="AW114" i="103"/>
  <c r="AN114" i="103"/>
  <c r="AM114" i="103"/>
  <c r="DY114" i="103" s="1"/>
  <c r="AD114" i="103"/>
  <c r="AC114" i="103"/>
  <c r="T114" i="103"/>
  <c r="S114" i="103"/>
  <c r="DO114" i="103" s="1"/>
  <c r="J114" i="103"/>
  <c r="I114" i="103"/>
  <c r="ER113" i="103"/>
  <c r="ER117" i="103" s="1"/>
  <c r="EQ113" i="103"/>
  <c r="EP113" i="103"/>
  <c r="EO113" i="103"/>
  <c r="EN113" i="103"/>
  <c r="EM113" i="103"/>
  <c r="EL113" i="103"/>
  <c r="EH113" i="103"/>
  <c r="EH117" i="103" s="1"/>
  <c r="EG113" i="103"/>
  <c r="EG117" i="103" s="1"/>
  <c r="EF113" i="103"/>
  <c r="EF117" i="103" s="1"/>
  <c r="EE113" i="103"/>
  <c r="ED113" i="103"/>
  <c r="EC113" i="103"/>
  <c r="EB113" i="103"/>
  <c r="DX113" i="103"/>
  <c r="DX117" i="103" s="1"/>
  <c r="DW113" i="103"/>
  <c r="DW117" i="103" s="1"/>
  <c r="DV113" i="103"/>
  <c r="DV117" i="103" s="1"/>
  <c r="DU113" i="103"/>
  <c r="DU117" i="103" s="1"/>
  <c r="DT113" i="103"/>
  <c r="DS113" i="103"/>
  <c r="DR113" i="103"/>
  <c r="DN113" i="103"/>
  <c r="DM113" i="103"/>
  <c r="DM117" i="103" s="1"/>
  <c r="DL113" i="103"/>
  <c r="DL117" i="103" s="1"/>
  <c r="DK113" i="103"/>
  <c r="DK117" i="103" s="1"/>
  <c r="DJ113" i="103"/>
  <c r="DJ117" i="103" s="1"/>
  <c r="DI113" i="103"/>
  <c r="DH113" i="103"/>
  <c r="DD113" i="103"/>
  <c r="DC113" i="103"/>
  <c r="DB113" i="103"/>
  <c r="DB117" i="103" s="1"/>
  <c r="DA113" i="103"/>
  <c r="DA117" i="103" s="1"/>
  <c r="CZ113" i="103"/>
  <c r="CZ117" i="103" s="1"/>
  <c r="CY113" i="103"/>
  <c r="CY117" i="103" s="1"/>
  <c r="CX113" i="103"/>
  <c r="CT113" i="103"/>
  <c r="CS113" i="103"/>
  <c r="CR113" i="103"/>
  <c r="CQ113" i="103"/>
  <c r="CQ117" i="103" s="1"/>
  <c r="CP113" i="103"/>
  <c r="CP117" i="103" s="1"/>
  <c r="CO113" i="103"/>
  <c r="CO117" i="103" s="1"/>
  <c r="CN113" i="103"/>
  <c r="CL113" i="103"/>
  <c r="CK113" i="103"/>
  <c r="CB113" i="103"/>
  <c r="CA113" i="103"/>
  <c r="BR113" i="103"/>
  <c r="BQ113" i="103"/>
  <c r="BH113" i="103"/>
  <c r="BG113" i="103"/>
  <c r="AX113" i="103"/>
  <c r="AW113" i="103"/>
  <c r="AN113" i="103"/>
  <c r="AM113" i="103"/>
  <c r="AD113" i="103"/>
  <c r="AC113" i="103"/>
  <c r="T113" i="103"/>
  <c r="S113" i="103"/>
  <c r="DO113" i="103" s="1"/>
  <c r="J113" i="103"/>
  <c r="I113" i="103"/>
  <c r="EI113" i="103" s="1"/>
  <c r="ER111" i="103"/>
  <c r="EQ111" i="103"/>
  <c r="EP111" i="103"/>
  <c r="EO111" i="103"/>
  <c r="EN111" i="103"/>
  <c r="EM111" i="103"/>
  <c r="EL111" i="103"/>
  <c r="EH111" i="103"/>
  <c r="EG111" i="103"/>
  <c r="EF111" i="103"/>
  <c r="EE111" i="103"/>
  <c r="ED111" i="103"/>
  <c r="EC111" i="103"/>
  <c r="EB111" i="103"/>
  <c r="DX111" i="103"/>
  <c r="DW111" i="103"/>
  <c r="DV111" i="103"/>
  <c r="DU111" i="103"/>
  <c r="DT111" i="103"/>
  <c r="DS111" i="103"/>
  <c r="DR111" i="103"/>
  <c r="DN111" i="103"/>
  <c r="DM111" i="103"/>
  <c r="DL111" i="103"/>
  <c r="DK111" i="103"/>
  <c r="DJ111" i="103"/>
  <c r="DI111" i="103"/>
  <c r="DH111" i="103"/>
  <c r="DD111" i="103"/>
  <c r="DC111" i="103"/>
  <c r="DB111" i="103"/>
  <c r="DA111" i="103"/>
  <c r="CZ111" i="103"/>
  <c r="CY111" i="103"/>
  <c r="CX111" i="103"/>
  <c r="CT111" i="103"/>
  <c r="CS111" i="103"/>
  <c r="CR111" i="103"/>
  <c r="CQ111" i="103"/>
  <c r="CP111" i="103"/>
  <c r="CO111" i="103"/>
  <c r="CN111" i="103"/>
  <c r="CL111" i="103"/>
  <c r="CK111" i="103"/>
  <c r="CB111" i="103"/>
  <c r="CA111" i="103"/>
  <c r="BR111" i="103"/>
  <c r="BQ111" i="103"/>
  <c r="BH111" i="103"/>
  <c r="BG111" i="103"/>
  <c r="AX111" i="103"/>
  <c r="AW111" i="103"/>
  <c r="AN111" i="103"/>
  <c r="AM111" i="103"/>
  <c r="AD111" i="103"/>
  <c r="AC111" i="103"/>
  <c r="T111" i="103"/>
  <c r="S111" i="103"/>
  <c r="J111" i="103"/>
  <c r="I111" i="103"/>
  <c r="ER110" i="103"/>
  <c r="EQ110" i="103"/>
  <c r="EP110" i="103"/>
  <c r="EO110" i="103"/>
  <c r="EN110" i="103"/>
  <c r="EM110" i="103"/>
  <c r="EL110" i="103"/>
  <c r="EH110" i="103"/>
  <c r="EG110" i="103"/>
  <c r="EF110" i="103"/>
  <c r="EE110" i="103"/>
  <c r="ED110" i="103"/>
  <c r="EC110" i="103"/>
  <c r="EB110" i="103"/>
  <c r="DX110" i="103"/>
  <c r="DW110" i="103"/>
  <c r="DV110" i="103"/>
  <c r="DU110" i="103"/>
  <c r="DT110" i="103"/>
  <c r="DS110" i="103"/>
  <c r="DR110" i="103"/>
  <c r="DN110" i="103"/>
  <c r="DM110" i="103"/>
  <c r="DL110" i="103"/>
  <c r="DK110" i="103"/>
  <c r="DJ110" i="103"/>
  <c r="DI110" i="103"/>
  <c r="DH110" i="103"/>
  <c r="DD110" i="103"/>
  <c r="DC110" i="103"/>
  <c r="DB110" i="103"/>
  <c r="DA110" i="103"/>
  <c r="CZ110" i="103"/>
  <c r="CY110" i="103"/>
  <c r="CX110" i="103"/>
  <c r="CT110" i="103"/>
  <c r="CS110" i="103"/>
  <c r="CR110" i="103"/>
  <c r="CQ110" i="103"/>
  <c r="CP110" i="103"/>
  <c r="CO110" i="103"/>
  <c r="CN110" i="103"/>
  <c r="CL110" i="103"/>
  <c r="CK110" i="103"/>
  <c r="CB110" i="103"/>
  <c r="CA110" i="103"/>
  <c r="BR110" i="103"/>
  <c r="BQ110" i="103"/>
  <c r="BH110" i="103"/>
  <c r="BG110" i="103"/>
  <c r="AX110" i="103"/>
  <c r="AW110" i="103"/>
  <c r="AN110" i="103"/>
  <c r="AM110" i="103"/>
  <c r="AD110" i="103"/>
  <c r="AC110" i="103"/>
  <c r="T110" i="103"/>
  <c r="S110" i="103"/>
  <c r="J110" i="103"/>
  <c r="I110" i="103"/>
  <c r="ER109" i="103"/>
  <c r="EQ109" i="103"/>
  <c r="EP109" i="103"/>
  <c r="EO109" i="103"/>
  <c r="EN109" i="103"/>
  <c r="EM109" i="103"/>
  <c r="EL109" i="103"/>
  <c r="EH109" i="103"/>
  <c r="EG109" i="103"/>
  <c r="EF109" i="103"/>
  <c r="EE109" i="103"/>
  <c r="ED109" i="103"/>
  <c r="EC109" i="103"/>
  <c r="EB109" i="103"/>
  <c r="DX109" i="103"/>
  <c r="DW109" i="103"/>
  <c r="DV109" i="103"/>
  <c r="DU109" i="103"/>
  <c r="DT109" i="103"/>
  <c r="DS109" i="103"/>
  <c r="DR109" i="103"/>
  <c r="DN109" i="103"/>
  <c r="DM109" i="103"/>
  <c r="DL109" i="103"/>
  <c r="DK109" i="103"/>
  <c r="DJ109" i="103"/>
  <c r="DI109" i="103"/>
  <c r="DH109" i="103"/>
  <c r="DD109" i="103"/>
  <c r="DC109" i="103"/>
  <c r="DB109" i="103"/>
  <c r="DA109" i="103"/>
  <c r="CZ109" i="103"/>
  <c r="CY109" i="103"/>
  <c r="CX109" i="103"/>
  <c r="CT109" i="103"/>
  <c r="CS109" i="103"/>
  <c r="CR109" i="103"/>
  <c r="CQ109" i="103"/>
  <c r="CP109" i="103"/>
  <c r="CO109" i="103"/>
  <c r="CN109" i="103"/>
  <c r="CL109" i="103"/>
  <c r="CK109" i="103"/>
  <c r="CB109" i="103"/>
  <c r="CA109" i="103"/>
  <c r="BR109" i="103"/>
  <c r="BQ109" i="103"/>
  <c r="BH109" i="103"/>
  <c r="BG109" i="103"/>
  <c r="AX109" i="103"/>
  <c r="AW109" i="103"/>
  <c r="AN109" i="103"/>
  <c r="AM109" i="103"/>
  <c r="AD109" i="103"/>
  <c r="AC109" i="103"/>
  <c r="T109" i="103"/>
  <c r="S109" i="103"/>
  <c r="J109" i="103"/>
  <c r="I109" i="103"/>
  <c r="EI109" i="103" s="1"/>
  <c r="ER108" i="103"/>
  <c r="ER112" i="103" s="1"/>
  <c r="EQ108" i="103"/>
  <c r="EQ112" i="103" s="1"/>
  <c r="EP108" i="103"/>
  <c r="EO108" i="103"/>
  <c r="EO112" i="103" s="1"/>
  <c r="EN108" i="103"/>
  <c r="EM108" i="103"/>
  <c r="EM112" i="103" s="1"/>
  <c r="EL108" i="103"/>
  <c r="EH108" i="103"/>
  <c r="EG108" i="103"/>
  <c r="EF108" i="103"/>
  <c r="EE108" i="103"/>
  <c r="ED108" i="103"/>
  <c r="EC108" i="103"/>
  <c r="EB108" i="103"/>
  <c r="DX108" i="103"/>
  <c r="DW108" i="103"/>
  <c r="DV108" i="103"/>
  <c r="DU108" i="103"/>
  <c r="DU112" i="103" s="1"/>
  <c r="DT108" i="103"/>
  <c r="DS108" i="103"/>
  <c r="DR108" i="103"/>
  <c r="DN108" i="103"/>
  <c r="DN112" i="103" s="1"/>
  <c r="DM108" i="103"/>
  <c r="DL108" i="103"/>
  <c r="DK108" i="103"/>
  <c r="DJ108" i="103"/>
  <c r="DJ112" i="103" s="1"/>
  <c r="DI108" i="103"/>
  <c r="DH108" i="103"/>
  <c r="DD108" i="103"/>
  <c r="DC108" i="103"/>
  <c r="DC112" i="103" s="1"/>
  <c r="DB108" i="103"/>
  <c r="DA108" i="103"/>
  <c r="CZ108" i="103"/>
  <c r="CY108" i="103"/>
  <c r="CY112" i="103" s="1"/>
  <c r="CX108" i="103"/>
  <c r="CT108" i="103"/>
  <c r="CS108" i="103"/>
  <c r="CR108" i="103"/>
  <c r="CR112" i="103" s="1"/>
  <c r="CQ108" i="103"/>
  <c r="CP108" i="103"/>
  <c r="CO108" i="103"/>
  <c r="CN108" i="103"/>
  <c r="CL108" i="103"/>
  <c r="CK108" i="103"/>
  <c r="CB108" i="103"/>
  <c r="CA108" i="103"/>
  <c r="BR108" i="103"/>
  <c r="BQ108" i="103"/>
  <c r="BH108" i="103"/>
  <c r="BG108" i="103"/>
  <c r="AX108" i="103"/>
  <c r="AW108" i="103"/>
  <c r="AN108" i="103"/>
  <c r="AM108" i="103"/>
  <c r="DY108" i="103" s="1"/>
  <c r="AD108" i="103"/>
  <c r="AC108" i="103"/>
  <c r="CU108" i="103" s="1"/>
  <c r="T108" i="103"/>
  <c r="S108" i="103"/>
  <c r="J108" i="103"/>
  <c r="I108" i="103"/>
  <c r="EI108" i="103" s="1"/>
  <c r="ER106" i="103"/>
  <c r="EQ106" i="103"/>
  <c r="EP106" i="103"/>
  <c r="EO106" i="103"/>
  <c r="EN106" i="103"/>
  <c r="EM106" i="103"/>
  <c r="EL106" i="103"/>
  <c r="EH106" i="103"/>
  <c r="EG106" i="103"/>
  <c r="EF106" i="103"/>
  <c r="EE106" i="103"/>
  <c r="ED106" i="103"/>
  <c r="EC106" i="103"/>
  <c r="EB106" i="103"/>
  <c r="DX106" i="103"/>
  <c r="DW106" i="103"/>
  <c r="DV106" i="103"/>
  <c r="DU106" i="103"/>
  <c r="DT106" i="103"/>
  <c r="DS106" i="103"/>
  <c r="DR106" i="103"/>
  <c r="DN106" i="103"/>
  <c r="DM106" i="103"/>
  <c r="DL106" i="103"/>
  <c r="DK106" i="103"/>
  <c r="DJ106" i="103"/>
  <c r="DI106" i="103"/>
  <c r="DH106" i="103"/>
  <c r="DD106" i="103"/>
  <c r="DC106" i="103"/>
  <c r="DB106" i="103"/>
  <c r="DA106" i="103"/>
  <c r="CZ106" i="103"/>
  <c r="CY106" i="103"/>
  <c r="CX106" i="103"/>
  <c r="CT106" i="103"/>
  <c r="CS106" i="103"/>
  <c r="CR106" i="103"/>
  <c r="CQ106" i="103"/>
  <c r="CP106" i="103"/>
  <c r="CO106" i="103"/>
  <c r="CN106" i="103"/>
  <c r="CL106" i="103"/>
  <c r="CK106" i="103"/>
  <c r="CB106" i="103"/>
  <c r="CA106" i="103"/>
  <c r="BR106" i="103"/>
  <c r="BQ106" i="103"/>
  <c r="BH106" i="103"/>
  <c r="BG106" i="103"/>
  <c r="AX106" i="103"/>
  <c r="AW106" i="103"/>
  <c r="AN106" i="103"/>
  <c r="AM106" i="103"/>
  <c r="AD106" i="103"/>
  <c r="AC106" i="103"/>
  <c r="T106" i="103"/>
  <c r="S106" i="103"/>
  <c r="DO106" i="103" s="1"/>
  <c r="J106" i="103"/>
  <c r="I106" i="103"/>
  <c r="ER105" i="103"/>
  <c r="EQ105" i="103"/>
  <c r="EP105" i="103"/>
  <c r="EO105" i="103"/>
  <c r="EN105" i="103"/>
  <c r="EM105" i="103"/>
  <c r="EL105" i="103"/>
  <c r="EH105" i="103"/>
  <c r="EG105" i="103"/>
  <c r="EF105" i="103"/>
  <c r="EE105" i="103"/>
  <c r="ED105" i="103"/>
  <c r="EC105" i="103"/>
  <c r="EB105" i="103"/>
  <c r="DX105" i="103"/>
  <c r="DW105" i="103"/>
  <c r="DV105" i="103"/>
  <c r="DU105" i="103"/>
  <c r="DT105" i="103"/>
  <c r="DS105" i="103"/>
  <c r="DR105" i="103"/>
  <c r="DN105" i="103"/>
  <c r="DM105" i="103"/>
  <c r="DL105" i="103"/>
  <c r="DK105" i="103"/>
  <c r="DJ105" i="103"/>
  <c r="DI105" i="103"/>
  <c r="DH105" i="103"/>
  <c r="DD105" i="103"/>
  <c r="DC105" i="103"/>
  <c r="DB105" i="103"/>
  <c r="DA105" i="103"/>
  <c r="CZ105" i="103"/>
  <c r="CY105" i="103"/>
  <c r="CX105" i="103"/>
  <c r="CT105" i="103"/>
  <c r="CS105" i="103"/>
  <c r="CR105" i="103"/>
  <c r="CQ105" i="103"/>
  <c r="CP105" i="103"/>
  <c r="CO105" i="103"/>
  <c r="CN105" i="103"/>
  <c r="CL105" i="103"/>
  <c r="CK105" i="103"/>
  <c r="CB105" i="103"/>
  <c r="CA105" i="103"/>
  <c r="BR105" i="103"/>
  <c r="BQ105" i="103"/>
  <c r="BH105" i="103"/>
  <c r="BG105" i="103"/>
  <c r="AX105" i="103"/>
  <c r="AW105" i="103"/>
  <c r="AN105" i="103"/>
  <c r="AM105" i="103"/>
  <c r="AD105" i="103"/>
  <c r="AC105" i="103"/>
  <c r="T105" i="103"/>
  <c r="S105" i="103"/>
  <c r="J105" i="103"/>
  <c r="I105" i="103"/>
  <c r="EI105" i="103" s="1"/>
  <c r="ER104" i="103"/>
  <c r="EQ104" i="103"/>
  <c r="EP104" i="103"/>
  <c r="EO104" i="103"/>
  <c r="EN104" i="103"/>
  <c r="EM104" i="103"/>
  <c r="EL104" i="103"/>
  <c r="EH104" i="103"/>
  <c r="EG104" i="103"/>
  <c r="EF104" i="103"/>
  <c r="EE104" i="103"/>
  <c r="ED104" i="103"/>
  <c r="EC104" i="103"/>
  <c r="EB104" i="103"/>
  <c r="DX104" i="103"/>
  <c r="DW104" i="103"/>
  <c r="DV104" i="103"/>
  <c r="DU104" i="103"/>
  <c r="DT104" i="103"/>
  <c r="DS104" i="103"/>
  <c r="DR104" i="103"/>
  <c r="DN104" i="103"/>
  <c r="DM104" i="103"/>
  <c r="DL104" i="103"/>
  <c r="DK104" i="103"/>
  <c r="DJ104" i="103"/>
  <c r="DI104" i="103"/>
  <c r="DH104" i="103"/>
  <c r="DD104" i="103"/>
  <c r="DC104" i="103"/>
  <c r="DB104" i="103"/>
  <c r="DA104" i="103"/>
  <c r="CZ104" i="103"/>
  <c r="CY104" i="103"/>
  <c r="CX104" i="103"/>
  <c r="CT104" i="103"/>
  <c r="CS104" i="103"/>
  <c r="CR104" i="103"/>
  <c r="CQ104" i="103"/>
  <c r="CP104" i="103"/>
  <c r="CO104" i="103"/>
  <c r="CN104" i="103"/>
  <c r="CL104" i="103"/>
  <c r="CK104" i="103"/>
  <c r="CB104" i="103"/>
  <c r="CA104" i="103"/>
  <c r="BR104" i="103"/>
  <c r="BQ104" i="103"/>
  <c r="BH104" i="103"/>
  <c r="BG104" i="103"/>
  <c r="AX104" i="103"/>
  <c r="AW104" i="103"/>
  <c r="AN104" i="103"/>
  <c r="AM104" i="103"/>
  <c r="AD104" i="103"/>
  <c r="AC104" i="103"/>
  <c r="T104" i="103"/>
  <c r="S104" i="103"/>
  <c r="DO104" i="103" s="1"/>
  <c r="J104" i="103"/>
  <c r="I104" i="103"/>
  <c r="EI104" i="103" s="1"/>
  <c r="ER103" i="103"/>
  <c r="ER107" i="103" s="1"/>
  <c r="EQ103" i="103"/>
  <c r="EP103" i="103"/>
  <c r="EO103" i="103"/>
  <c r="EN103" i="103"/>
  <c r="EN107" i="103" s="1"/>
  <c r="EM103" i="103"/>
  <c r="EM107" i="103" s="1"/>
  <c r="EL103" i="103"/>
  <c r="EH103" i="103"/>
  <c r="EH107" i="103" s="1"/>
  <c r="EG103" i="103"/>
  <c r="EG107" i="103" s="1"/>
  <c r="EF103" i="103"/>
  <c r="EE103" i="103"/>
  <c r="ED103" i="103"/>
  <c r="EC103" i="103"/>
  <c r="EC107" i="103" s="1"/>
  <c r="EB103" i="103"/>
  <c r="DX103" i="103"/>
  <c r="DW103" i="103"/>
  <c r="DW107" i="103" s="1"/>
  <c r="DV103" i="103"/>
  <c r="DV107" i="103" s="1"/>
  <c r="DU103" i="103"/>
  <c r="DT103" i="103"/>
  <c r="DS103" i="103"/>
  <c r="DR103" i="103"/>
  <c r="DN103" i="103"/>
  <c r="DM103" i="103"/>
  <c r="DL103" i="103"/>
  <c r="DL107" i="103" s="1"/>
  <c r="DK103" i="103"/>
  <c r="DK107" i="103" s="1"/>
  <c r="DJ103" i="103"/>
  <c r="DI103" i="103"/>
  <c r="DH103" i="103"/>
  <c r="DD103" i="103"/>
  <c r="DD107" i="103" s="1"/>
  <c r="DC103" i="103"/>
  <c r="DB103" i="103"/>
  <c r="DA103" i="103"/>
  <c r="DA107" i="103" s="1"/>
  <c r="CZ103" i="103"/>
  <c r="CZ107" i="103" s="1"/>
  <c r="CY103" i="103"/>
  <c r="CX103" i="103"/>
  <c r="CT103" i="103"/>
  <c r="CS103" i="103"/>
  <c r="CS107" i="103" s="1"/>
  <c r="CR103" i="103"/>
  <c r="CQ103" i="103"/>
  <c r="CP103" i="103"/>
  <c r="CP107" i="103" s="1"/>
  <c r="CO103" i="103"/>
  <c r="CO107" i="103" s="1"/>
  <c r="CN103" i="103"/>
  <c r="CL103" i="103"/>
  <c r="CK103" i="103"/>
  <c r="CB103" i="103"/>
  <c r="CA103" i="103"/>
  <c r="BR103" i="103"/>
  <c r="BQ103" i="103"/>
  <c r="ES103" i="103" s="1"/>
  <c r="BH103" i="103"/>
  <c r="BG103" i="103"/>
  <c r="AX103" i="103"/>
  <c r="AW103" i="103"/>
  <c r="AN103" i="103"/>
  <c r="AM103" i="103"/>
  <c r="DY103" i="103" s="1"/>
  <c r="AD103" i="103"/>
  <c r="AC103" i="103"/>
  <c r="CU103" i="103" s="1"/>
  <c r="T103" i="103"/>
  <c r="S103" i="103"/>
  <c r="J103" i="103"/>
  <c r="I103" i="103"/>
  <c r="ER101" i="103"/>
  <c r="EQ101" i="103"/>
  <c r="EP101" i="103"/>
  <c r="EO101" i="103"/>
  <c r="EN101" i="103"/>
  <c r="EM101" i="103"/>
  <c r="EL101" i="103"/>
  <c r="EH101" i="103"/>
  <c r="EG101" i="103"/>
  <c r="EF101" i="103"/>
  <c r="EE101" i="103"/>
  <c r="ED101" i="103"/>
  <c r="EC101" i="103"/>
  <c r="EB101" i="103"/>
  <c r="DX101" i="103"/>
  <c r="DW101" i="103"/>
  <c r="DV101" i="103"/>
  <c r="DU101" i="103"/>
  <c r="DT101" i="103"/>
  <c r="DS101" i="103"/>
  <c r="DR101" i="103"/>
  <c r="DN101" i="103"/>
  <c r="DM101" i="103"/>
  <c r="DL101" i="103"/>
  <c r="DK101" i="103"/>
  <c r="DJ101" i="103"/>
  <c r="DI101" i="103"/>
  <c r="DH101" i="103"/>
  <c r="DD101" i="103"/>
  <c r="DC101" i="103"/>
  <c r="DB101" i="103"/>
  <c r="DA101" i="103"/>
  <c r="CZ101" i="103"/>
  <c r="CY101" i="103"/>
  <c r="CX101" i="103"/>
  <c r="CT101" i="103"/>
  <c r="CS101" i="103"/>
  <c r="CR101" i="103"/>
  <c r="CQ101" i="103"/>
  <c r="CP101" i="103"/>
  <c r="CO101" i="103"/>
  <c r="CN101" i="103"/>
  <c r="CL101" i="103"/>
  <c r="CK101" i="103"/>
  <c r="CB101" i="103"/>
  <c r="CA101" i="103"/>
  <c r="BR101" i="103"/>
  <c r="BQ101" i="103"/>
  <c r="BH101" i="103"/>
  <c r="BG101" i="103"/>
  <c r="AX101" i="103"/>
  <c r="AW101" i="103"/>
  <c r="AN101" i="103"/>
  <c r="AM101" i="103"/>
  <c r="AD101" i="103"/>
  <c r="AC101" i="103"/>
  <c r="CU101" i="103" s="1"/>
  <c r="T101" i="103"/>
  <c r="S101" i="103"/>
  <c r="J101" i="103"/>
  <c r="I101" i="103"/>
  <c r="EI101" i="103" s="1"/>
  <c r="ER100" i="103"/>
  <c r="EQ100" i="103"/>
  <c r="EP100" i="103"/>
  <c r="EO100" i="103"/>
  <c r="EN100" i="103"/>
  <c r="EM100" i="103"/>
  <c r="EL100" i="103"/>
  <c r="EH100" i="103"/>
  <c r="EG100" i="103"/>
  <c r="EF100" i="103"/>
  <c r="EE100" i="103"/>
  <c r="ED100" i="103"/>
  <c r="EC100" i="103"/>
  <c r="EB100" i="103"/>
  <c r="DX100" i="103"/>
  <c r="DW100" i="103"/>
  <c r="DV100" i="103"/>
  <c r="DU100" i="103"/>
  <c r="DT100" i="103"/>
  <c r="DS100" i="103"/>
  <c r="DR100" i="103"/>
  <c r="DN100" i="103"/>
  <c r="DM100" i="103"/>
  <c r="DL100" i="103"/>
  <c r="DK100" i="103"/>
  <c r="DJ100" i="103"/>
  <c r="DI100" i="103"/>
  <c r="DH100" i="103"/>
  <c r="DD100" i="103"/>
  <c r="DC100" i="103"/>
  <c r="DB100" i="103"/>
  <c r="DA100" i="103"/>
  <c r="CZ100" i="103"/>
  <c r="CY100" i="103"/>
  <c r="CX100" i="103"/>
  <c r="CT100" i="103"/>
  <c r="CS100" i="103"/>
  <c r="CR100" i="103"/>
  <c r="CQ100" i="103"/>
  <c r="CP100" i="103"/>
  <c r="CO100" i="103"/>
  <c r="CN100" i="103"/>
  <c r="CL100" i="103"/>
  <c r="CK100" i="103"/>
  <c r="CB100" i="103"/>
  <c r="CA100" i="103"/>
  <c r="BR100" i="103"/>
  <c r="BQ100" i="103"/>
  <c r="BH100" i="103"/>
  <c r="BG100" i="103"/>
  <c r="AX100" i="103"/>
  <c r="AW100" i="103"/>
  <c r="AN100" i="103"/>
  <c r="AM100" i="103"/>
  <c r="AD100" i="103"/>
  <c r="AC100" i="103"/>
  <c r="CU100" i="103" s="1"/>
  <c r="T100" i="103"/>
  <c r="S100" i="103"/>
  <c r="J100" i="103"/>
  <c r="I100" i="103"/>
  <c r="ER99" i="103"/>
  <c r="EQ99" i="103"/>
  <c r="EP99" i="103"/>
  <c r="EO99" i="103"/>
  <c r="EN99" i="103"/>
  <c r="EM99" i="103"/>
  <c r="EL99" i="103"/>
  <c r="EH99" i="103"/>
  <c r="EG99" i="103"/>
  <c r="EF99" i="103"/>
  <c r="EE99" i="103"/>
  <c r="ED99" i="103"/>
  <c r="EC99" i="103"/>
  <c r="EB99" i="103"/>
  <c r="DX99" i="103"/>
  <c r="DW99" i="103"/>
  <c r="DV99" i="103"/>
  <c r="DU99" i="103"/>
  <c r="DT99" i="103"/>
  <c r="DS99" i="103"/>
  <c r="DR99" i="103"/>
  <c r="DN99" i="103"/>
  <c r="DM99" i="103"/>
  <c r="DL99" i="103"/>
  <c r="DK99" i="103"/>
  <c r="DJ99" i="103"/>
  <c r="DI99" i="103"/>
  <c r="DH99" i="103"/>
  <c r="DD99" i="103"/>
  <c r="DC99" i="103"/>
  <c r="DB99" i="103"/>
  <c r="DA99" i="103"/>
  <c r="CZ99" i="103"/>
  <c r="CY99" i="103"/>
  <c r="CX99" i="103"/>
  <c r="CT99" i="103"/>
  <c r="CS99" i="103"/>
  <c r="CR99" i="103"/>
  <c r="CQ99" i="103"/>
  <c r="CP99" i="103"/>
  <c r="CO99" i="103"/>
  <c r="CN99" i="103"/>
  <c r="CL99" i="103"/>
  <c r="CK99" i="103"/>
  <c r="CB99" i="103"/>
  <c r="CA99" i="103"/>
  <c r="BR99" i="103"/>
  <c r="BQ99" i="103"/>
  <c r="BH99" i="103"/>
  <c r="BG99" i="103"/>
  <c r="AX99" i="103"/>
  <c r="AW99" i="103"/>
  <c r="AN99" i="103"/>
  <c r="AM99" i="103"/>
  <c r="AD99" i="103"/>
  <c r="AC99" i="103"/>
  <c r="CU99" i="103" s="1"/>
  <c r="T99" i="103"/>
  <c r="S99" i="103"/>
  <c r="J99" i="103"/>
  <c r="I99" i="103"/>
  <c r="DE99" i="103" s="1"/>
  <c r="ER98" i="103"/>
  <c r="EQ98" i="103"/>
  <c r="EP98" i="103"/>
  <c r="EO98" i="103"/>
  <c r="EN98" i="103"/>
  <c r="EM98" i="103"/>
  <c r="EL98" i="103"/>
  <c r="EH98" i="103"/>
  <c r="EG98" i="103"/>
  <c r="EF98" i="103"/>
  <c r="EE98" i="103"/>
  <c r="ED98" i="103"/>
  <c r="EC98" i="103"/>
  <c r="EB98" i="103"/>
  <c r="DX98" i="103"/>
  <c r="DW98" i="103"/>
  <c r="DV98" i="103"/>
  <c r="DU98" i="103"/>
  <c r="DT98" i="103"/>
  <c r="DS98" i="103"/>
  <c r="DR98" i="103"/>
  <c r="DN98" i="103"/>
  <c r="DM98" i="103"/>
  <c r="DL98" i="103"/>
  <c r="DK98" i="103"/>
  <c r="DJ98" i="103"/>
  <c r="DI98" i="103"/>
  <c r="DH98" i="103"/>
  <c r="DD98" i="103"/>
  <c r="DC98" i="103"/>
  <c r="DB98" i="103"/>
  <c r="DA98" i="103"/>
  <c r="CZ98" i="103"/>
  <c r="CY98" i="103"/>
  <c r="CX98" i="103"/>
  <c r="CT98" i="103"/>
  <c r="CS98" i="103"/>
  <c r="CR98" i="103"/>
  <c r="CR102" i="103" s="1"/>
  <c r="CQ98" i="103"/>
  <c r="CP98" i="103"/>
  <c r="CP102" i="103" s="1"/>
  <c r="CO98" i="103"/>
  <c r="CN98" i="103"/>
  <c r="CL98" i="103"/>
  <c r="CK98" i="103"/>
  <c r="CB98" i="103"/>
  <c r="CA98" i="103"/>
  <c r="BR98" i="103"/>
  <c r="BQ98" i="103"/>
  <c r="BH98" i="103"/>
  <c r="BG98" i="103"/>
  <c r="AX98" i="103"/>
  <c r="AW98" i="103"/>
  <c r="AN98" i="103"/>
  <c r="AM98" i="103"/>
  <c r="DY98" i="103" s="1"/>
  <c r="AD98" i="103"/>
  <c r="AC98" i="103"/>
  <c r="T98" i="103"/>
  <c r="S98" i="103"/>
  <c r="J98" i="103"/>
  <c r="I98" i="103"/>
  <c r="EI98" i="103" s="1"/>
  <c r="ER96" i="103"/>
  <c r="EQ96" i="103"/>
  <c r="EP96" i="103"/>
  <c r="EO96" i="103"/>
  <c r="EN96" i="103"/>
  <c r="EM96" i="103"/>
  <c r="EL96" i="103"/>
  <c r="EH96" i="103"/>
  <c r="EG96" i="103"/>
  <c r="EF96" i="103"/>
  <c r="EE96" i="103"/>
  <c r="ED96" i="103"/>
  <c r="EC96" i="103"/>
  <c r="EB96" i="103"/>
  <c r="DX96" i="103"/>
  <c r="DW96" i="103"/>
  <c r="DV96" i="103"/>
  <c r="DU96" i="103"/>
  <c r="DT96" i="103"/>
  <c r="DS96" i="103"/>
  <c r="DR96" i="103"/>
  <c r="DN96" i="103"/>
  <c r="DM96" i="103"/>
  <c r="DL96" i="103"/>
  <c r="DK96" i="103"/>
  <c r="DJ96" i="103"/>
  <c r="DI96" i="103"/>
  <c r="DH96" i="103"/>
  <c r="DD96" i="103"/>
  <c r="DC96" i="103"/>
  <c r="DB96" i="103"/>
  <c r="DA96" i="103"/>
  <c r="CZ96" i="103"/>
  <c r="CY96" i="103"/>
  <c r="CX96" i="103"/>
  <c r="CT96" i="103"/>
  <c r="CS96" i="103"/>
  <c r="CR96" i="103"/>
  <c r="CQ96" i="103"/>
  <c r="CP96" i="103"/>
  <c r="CO96" i="103"/>
  <c r="CN96" i="103"/>
  <c r="CL96" i="103"/>
  <c r="CK96" i="103"/>
  <c r="CB96" i="103"/>
  <c r="CA96" i="103"/>
  <c r="BR96" i="103"/>
  <c r="BQ96" i="103"/>
  <c r="BH96" i="103"/>
  <c r="BG96" i="103"/>
  <c r="AX96" i="103"/>
  <c r="AW96" i="103"/>
  <c r="AN96" i="103"/>
  <c r="AM96" i="103"/>
  <c r="AD96" i="103"/>
  <c r="AC96" i="103"/>
  <c r="T96" i="103"/>
  <c r="S96" i="103"/>
  <c r="J96" i="103"/>
  <c r="I96" i="103"/>
  <c r="ER95" i="103"/>
  <c r="EQ95" i="103"/>
  <c r="EP95" i="103"/>
  <c r="EO95" i="103"/>
  <c r="EN95" i="103"/>
  <c r="EM95" i="103"/>
  <c r="EL95" i="103"/>
  <c r="EH95" i="103"/>
  <c r="EG95" i="103"/>
  <c r="EF95" i="103"/>
  <c r="EE95" i="103"/>
  <c r="ED95" i="103"/>
  <c r="EC95" i="103"/>
  <c r="EB95" i="103"/>
  <c r="DX95" i="103"/>
  <c r="DW95" i="103"/>
  <c r="DV95" i="103"/>
  <c r="DU95" i="103"/>
  <c r="DT95" i="103"/>
  <c r="DS95" i="103"/>
  <c r="DR95" i="103"/>
  <c r="DN95" i="103"/>
  <c r="DM95" i="103"/>
  <c r="DL95" i="103"/>
  <c r="DK95" i="103"/>
  <c r="DJ95" i="103"/>
  <c r="DI95" i="103"/>
  <c r="DH95" i="103"/>
  <c r="DD95" i="103"/>
  <c r="DC95" i="103"/>
  <c r="DB95" i="103"/>
  <c r="DA95" i="103"/>
  <c r="CZ95" i="103"/>
  <c r="CY95" i="103"/>
  <c r="CX95" i="103"/>
  <c r="CT95" i="103"/>
  <c r="CS95" i="103"/>
  <c r="CR95" i="103"/>
  <c r="CQ95" i="103"/>
  <c r="CP95" i="103"/>
  <c r="CO95" i="103"/>
  <c r="CN95" i="103"/>
  <c r="CL95" i="103"/>
  <c r="CK95" i="103"/>
  <c r="CB95" i="103"/>
  <c r="CA95" i="103"/>
  <c r="BR95" i="103"/>
  <c r="BQ95" i="103"/>
  <c r="BH95" i="103"/>
  <c r="BG95" i="103"/>
  <c r="AX95" i="103"/>
  <c r="AW95" i="103"/>
  <c r="AN95" i="103"/>
  <c r="AM95" i="103"/>
  <c r="DY95" i="103" s="1"/>
  <c r="AD95" i="103"/>
  <c r="AC95" i="103"/>
  <c r="T95" i="103"/>
  <c r="S95" i="103"/>
  <c r="J95" i="103"/>
  <c r="I95" i="103"/>
  <c r="ER94" i="103"/>
  <c r="EQ94" i="103"/>
  <c r="EP94" i="103"/>
  <c r="EO94" i="103"/>
  <c r="EN94" i="103"/>
  <c r="EM94" i="103"/>
  <c r="EL94" i="103"/>
  <c r="EH94" i="103"/>
  <c r="EG94" i="103"/>
  <c r="EF94" i="103"/>
  <c r="EE94" i="103"/>
  <c r="ED94" i="103"/>
  <c r="EC94" i="103"/>
  <c r="EB94" i="103"/>
  <c r="DX94" i="103"/>
  <c r="DW94" i="103"/>
  <c r="DV94" i="103"/>
  <c r="DU94" i="103"/>
  <c r="DT94" i="103"/>
  <c r="DS94" i="103"/>
  <c r="DR94" i="103"/>
  <c r="DN94" i="103"/>
  <c r="DM94" i="103"/>
  <c r="DL94" i="103"/>
  <c r="DK94" i="103"/>
  <c r="DJ94" i="103"/>
  <c r="DI94" i="103"/>
  <c r="DH94" i="103"/>
  <c r="DD94" i="103"/>
  <c r="DC94" i="103"/>
  <c r="DB94" i="103"/>
  <c r="DA94" i="103"/>
  <c r="CZ94" i="103"/>
  <c r="CY94" i="103"/>
  <c r="CX94" i="103"/>
  <c r="CT94" i="103"/>
  <c r="CS94" i="103"/>
  <c r="CR94" i="103"/>
  <c r="CQ94" i="103"/>
  <c r="CP94" i="103"/>
  <c r="CO94" i="103"/>
  <c r="CN94" i="103"/>
  <c r="CL94" i="103"/>
  <c r="CK94" i="103"/>
  <c r="CB94" i="103"/>
  <c r="CA94" i="103"/>
  <c r="BR94" i="103"/>
  <c r="BQ94" i="103"/>
  <c r="BH94" i="103"/>
  <c r="BG94" i="103"/>
  <c r="AX94" i="103"/>
  <c r="AW94" i="103"/>
  <c r="AN94" i="103"/>
  <c r="AM94" i="103"/>
  <c r="AD94" i="103"/>
  <c r="AC94" i="103"/>
  <c r="T94" i="103"/>
  <c r="S94" i="103"/>
  <c r="J94" i="103"/>
  <c r="I94" i="103"/>
  <c r="EI94" i="103" s="1"/>
  <c r="ER93" i="103"/>
  <c r="EQ93" i="103"/>
  <c r="EQ97" i="103" s="1"/>
  <c r="EP93" i="103"/>
  <c r="EO93" i="103"/>
  <c r="EO97" i="103" s="1"/>
  <c r="EN93" i="103"/>
  <c r="EN97" i="103" s="1"/>
  <c r="EM93" i="103"/>
  <c r="EM97" i="103" s="1"/>
  <c r="EL93" i="103"/>
  <c r="EH93" i="103"/>
  <c r="EG93" i="103"/>
  <c r="EF93" i="103"/>
  <c r="EF97" i="103" s="1"/>
  <c r="EE93" i="103"/>
  <c r="ED93" i="103"/>
  <c r="ED97" i="103" s="1"/>
  <c r="EC93" i="103"/>
  <c r="EC97" i="103" s="1"/>
  <c r="EB93" i="103"/>
  <c r="DX93" i="103"/>
  <c r="DX97" i="103" s="1"/>
  <c r="DW93" i="103"/>
  <c r="DW97" i="103" s="1"/>
  <c r="DV93" i="103"/>
  <c r="DU93" i="103"/>
  <c r="DU97" i="103" s="1"/>
  <c r="DT93" i="103"/>
  <c r="DS93" i="103"/>
  <c r="DS97" i="103" s="1"/>
  <c r="DR93" i="103"/>
  <c r="DN93" i="103"/>
  <c r="DN97" i="103" s="1"/>
  <c r="DM93" i="103"/>
  <c r="DM97" i="103" s="1"/>
  <c r="DL93" i="103"/>
  <c r="DL97" i="103" s="1"/>
  <c r="DK93" i="103"/>
  <c r="DJ93" i="103"/>
  <c r="DJ97" i="103" s="1"/>
  <c r="DI93" i="103"/>
  <c r="DH93" i="103"/>
  <c r="DD93" i="103"/>
  <c r="DD97" i="103" s="1"/>
  <c r="DC93" i="103"/>
  <c r="DC97" i="103" s="1"/>
  <c r="DB93" i="103"/>
  <c r="DB97" i="103" s="1"/>
  <c r="DA93" i="103"/>
  <c r="DA97" i="103" s="1"/>
  <c r="CZ93" i="103"/>
  <c r="CY93" i="103"/>
  <c r="CY97" i="103" s="1"/>
  <c r="CX93" i="103"/>
  <c r="CT93" i="103"/>
  <c r="CT97" i="103" s="1"/>
  <c r="CS93" i="103"/>
  <c r="CS97" i="103" s="1"/>
  <c r="CR93" i="103"/>
  <c r="CR97" i="103" s="1"/>
  <c r="CQ93" i="103"/>
  <c r="CQ97" i="103" s="1"/>
  <c r="CP93" i="103"/>
  <c r="CP97" i="103" s="1"/>
  <c r="CO93" i="103"/>
  <c r="CN93" i="103"/>
  <c r="CL93" i="103"/>
  <c r="CK93" i="103"/>
  <c r="CB93" i="103"/>
  <c r="CA93" i="103"/>
  <c r="BR93" i="103"/>
  <c r="BQ93" i="103"/>
  <c r="BH93" i="103"/>
  <c r="BG93" i="103"/>
  <c r="AX93" i="103"/>
  <c r="AW93" i="103"/>
  <c r="AN93" i="103"/>
  <c r="AM93" i="103"/>
  <c r="DY93" i="103" s="1"/>
  <c r="AD93" i="103"/>
  <c r="AC93" i="103"/>
  <c r="T93" i="103"/>
  <c r="S93" i="103"/>
  <c r="DO93" i="103" s="1"/>
  <c r="J93" i="103"/>
  <c r="I93" i="103"/>
  <c r="EI93" i="103" s="1"/>
  <c r="ER91" i="103"/>
  <c r="EQ91" i="103"/>
  <c r="EP91" i="103"/>
  <c r="EO91" i="103"/>
  <c r="EN91" i="103"/>
  <c r="EM91" i="103"/>
  <c r="EL91" i="103"/>
  <c r="EH91" i="103"/>
  <c r="EG91" i="103"/>
  <c r="EF91" i="103"/>
  <c r="EE91" i="103"/>
  <c r="ED91" i="103"/>
  <c r="EC91" i="103"/>
  <c r="EB91" i="103"/>
  <c r="DX91" i="103"/>
  <c r="DW91" i="103"/>
  <c r="DV91" i="103"/>
  <c r="DU91" i="103"/>
  <c r="DT91" i="103"/>
  <c r="DS91" i="103"/>
  <c r="DR91" i="103"/>
  <c r="DN91" i="103"/>
  <c r="DM91" i="103"/>
  <c r="DL91" i="103"/>
  <c r="DK91" i="103"/>
  <c r="DJ91" i="103"/>
  <c r="DI91" i="103"/>
  <c r="DH91" i="103"/>
  <c r="DD91" i="103"/>
  <c r="DC91" i="103"/>
  <c r="DB91" i="103"/>
  <c r="DA91" i="103"/>
  <c r="CZ91" i="103"/>
  <c r="CY91" i="103"/>
  <c r="CX91" i="103"/>
  <c r="CT91" i="103"/>
  <c r="CS91" i="103"/>
  <c r="CR91" i="103"/>
  <c r="CQ91" i="103"/>
  <c r="CP91" i="103"/>
  <c r="CO91" i="103"/>
  <c r="CN91" i="103"/>
  <c r="CL91" i="103"/>
  <c r="CK91" i="103"/>
  <c r="CB91" i="103"/>
  <c r="CA91" i="103"/>
  <c r="BR91" i="103"/>
  <c r="BQ91" i="103"/>
  <c r="BH91" i="103"/>
  <c r="BG91" i="103"/>
  <c r="AX91" i="103"/>
  <c r="AW91" i="103"/>
  <c r="AN91" i="103"/>
  <c r="AM91" i="103"/>
  <c r="AD91" i="103"/>
  <c r="AC91" i="103"/>
  <c r="T91" i="103"/>
  <c r="S91" i="103"/>
  <c r="DO91" i="103" s="1"/>
  <c r="J91" i="103"/>
  <c r="I91" i="103"/>
  <c r="ER90" i="103"/>
  <c r="EQ90" i="103"/>
  <c r="EP90" i="103"/>
  <c r="EO90" i="103"/>
  <c r="EN90" i="103"/>
  <c r="EM90" i="103"/>
  <c r="EL90" i="103"/>
  <c r="EH90" i="103"/>
  <c r="EG90" i="103"/>
  <c r="EF90" i="103"/>
  <c r="EE90" i="103"/>
  <c r="ED90" i="103"/>
  <c r="EC90" i="103"/>
  <c r="EB90" i="103"/>
  <c r="DX90" i="103"/>
  <c r="DW90" i="103"/>
  <c r="DV90" i="103"/>
  <c r="DU90" i="103"/>
  <c r="DT90" i="103"/>
  <c r="DS90" i="103"/>
  <c r="DR90" i="103"/>
  <c r="DN90" i="103"/>
  <c r="DM90" i="103"/>
  <c r="DL90" i="103"/>
  <c r="DK90" i="103"/>
  <c r="DJ90" i="103"/>
  <c r="DI90" i="103"/>
  <c r="DH90" i="103"/>
  <c r="DD90" i="103"/>
  <c r="DC90" i="103"/>
  <c r="DB90" i="103"/>
  <c r="DA90" i="103"/>
  <c r="CZ90" i="103"/>
  <c r="CY90" i="103"/>
  <c r="CX90" i="103"/>
  <c r="CT90" i="103"/>
  <c r="CS90" i="103"/>
  <c r="CR90" i="103"/>
  <c r="CQ90" i="103"/>
  <c r="CP90" i="103"/>
  <c r="CO90" i="103"/>
  <c r="CN90" i="103"/>
  <c r="CL90" i="103"/>
  <c r="CK90" i="103"/>
  <c r="CB90" i="103"/>
  <c r="CA90" i="103"/>
  <c r="BR90" i="103"/>
  <c r="BQ90" i="103"/>
  <c r="BH90" i="103"/>
  <c r="BG90" i="103"/>
  <c r="AX90" i="103"/>
  <c r="AW90" i="103"/>
  <c r="AN90" i="103"/>
  <c r="AM90" i="103"/>
  <c r="AD90" i="103"/>
  <c r="AC90" i="103"/>
  <c r="T90" i="103"/>
  <c r="S90" i="103"/>
  <c r="J90" i="103"/>
  <c r="I90" i="103"/>
  <c r="EI90" i="103" s="1"/>
  <c r="ER89" i="103"/>
  <c r="EQ89" i="103"/>
  <c r="EP89" i="103"/>
  <c r="EO89" i="103"/>
  <c r="EN89" i="103"/>
  <c r="EM89" i="103"/>
  <c r="EL89" i="103"/>
  <c r="EH89" i="103"/>
  <c r="EG89" i="103"/>
  <c r="EF89" i="103"/>
  <c r="EE89" i="103"/>
  <c r="ED89" i="103"/>
  <c r="EC89" i="103"/>
  <c r="EB89" i="103"/>
  <c r="DX89" i="103"/>
  <c r="DW89" i="103"/>
  <c r="DV89" i="103"/>
  <c r="DU89" i="103"/>
  <c r="DT89" i="103"/>
  <c r="DS89" i="103"/>
  <c r="DR89" i="103"/>
  <c r="DN89" i="103"/>
  <c r="DM89" i="103"/>
  <c r="DL89" i="103"/>
  <c r="DK89" i="103"/>
  <c r="DJ89" i="103"/>
  <c r="DI89" i="103"/>
  <c r="DH89" i="103"/>
  <c r="DD89" i="103"/>
  <c r="DC89" i="103"/>
  <c r="DB89" i="103"/>
  <c r="DA89" i="103"/>
  <c r="CZ89" i="103"/>
  <c r="CY89" i="103"/>
  <c r="CX89" i="103"/>
  <c r="CT89" i="103"/>
  <c r="CS89" i="103"/>
  <c r="CR89" i="103"/>
  <c r="CQ89" i="103"/>
  <c r="CP89" i="103"/>
  <c r="CO89" i="103"/>
  <c r="CN89" i="103"/>
  <c r="CL89" i="103"/>
  <c r="CK89" i="103"/>
  <c r="CB89" i="103"/>
  <c r="CA89" i="103"/>
  <c r="BR89" i="103"/>
  <c r="BQ89" i="103"/>
  <c r="BH89" i="103"/>
  <c r="BG89" i="103"/>
  <c r="AX89" i="103"/>
  <c r="AW89" i="103"/>
  <c r="AN89" i="103"/>
  <c r="AM89" i="103"/>
  <c r="DY89" i="103" s="1"/>
  <c r="AD89" i="103"/>
  <c r="AC89" i="103"/>
  <c r="T89" i="103"/>
  <c r="S89" i="103"/>
  <c r="DO89" i="103" s="1"/>
  <c r="J89" i="103"/>
  <c r="I89" i="103"/>
  <c r="EI89" i="103" s="1"/>
  <c r="ER88" i="103"/>
  <c r="EQ88" i="103"/>
  <c r="EQ92" i="103" s="1"/>
  <c r="EP88" i="103"/>
  <c r="EO88" i="103"/>
  <c r="EO92" i="103" s="1"/>
  <c r="EN88" i="103"/>
  <c r="EN92" i="103" s="1"/>
  <c r="EM88" i="103"/>
  <c r="EM92" i="103" s="1"/>
  <c r="EL88" i="103"/>
  <c r="EH88" i="103"/>
  <c r="EH92" i="103" s="1"/>
  <c r="EG88" i="103"/>
  <c r="EF88" i="103"/>
  <c r="EF92" i="103" s="1"/>
  <c r="EE88" i="103"/>
  <c r="ED88" i="103"/>
  <c r="ED92" i="103" s="1"/>
  <c r="EC88" i="103"/>
  <c r="EC92" i="103" s="1"/>
  <c r="EB88" i="103"/>
  <c r="DX88" i="103"/>
  <c r="DX92" i="103" s="1"/>
  <c r="DW88" i="103"/>
  <c r="DW92" i="103" s="1"/>
  <c r="DV88" i="103"/>
  <c r="DU88" i="103"/>
  <c r="DU92" i="103" s="1"/>
  <c r="DT88" i="103"/>
  <c r="DS88" i="103"/>
  <c r="DS92" i="103" s="1"/>
  <c r="DR88" i="103"/>
  <c r="DN88" i="103"/>
  <c r="DN92" i="103" s="1"/>
  <c r="DM88" i="103"/>
  <c r="DM92" i="103" s="1"/>
  <c r="DL88" i="103"/>
  <c r="DL92" i="103" s="1"/>
  <c r="DK88" i="103"/>
  <c r="DJ88" i="103"/>
  <c r="DJ92" i="103" s="1"/>
  <c r="DI88" i="103"/>
  <c r="DH88" i="103"/>
  <c r="DD88" i="103"/>
  <c r="DD92" i="103" s="1"/>
  <c r="DC88" i="103"/>
  <c r="DC92" i="103" s="1"/>
  <c r="DB88" i="103"/>
  <c r="DB92" i="103" s="1"/>
  <c r="DA88" i="103"/>
  <c r="DA92" i="103" s="1"/>
  <c r="CZ88" i="103"/>
  <c r="CY88" i="103"/>
  <c r="CY92" i="103" s="1"/>
  <c r="CX88" i="103"/>
  <c r="CT88" i="103"/>
  <c r="CT92" i="103" s="1"/>
  <c r="CS88" i="103"/>
  <c r="CS92" i="103" s="1"/>
  <c r="CR88" i="103"/>
  <c r="CR92" i="103" s="1"/>
  <c r="CQ88" i="103"/>
  <c r="CQ92" i="103" s="1"/>
  <c r="CP88" i="103"/>
  <c r="CP92" i="103" s="1"/>
  <c r="CO88" i="103"/>
  <c r="CN88" i="103"/>
  <c r="CL88" i="103"/>
  <c r="CK88" i="103"/>
  <c r="CB88" i="103"/>
  <c r="CA88" i="103"/>
  <c r="BR88" i="103"/>
  <c r="BQ88" i="103"/>
  <c r="BH88" i="103"/>
  <c r="BG88" i="103"/>
  <c r="AX88" i="103"/>
  <c r="AW88" i="103"/>
  <c r="AN88" i="103"/>
  <c r="AM88" i="103"/>
  <c r="AD88" i="103"/>
  <c r="AC88" i="103"/>
  <c r="T88" i="103"/>
  <c r="S88" i="103"/>
  <c r="J88" i="103"/>
  <c r="I88" i="103"/>
  <c r="ER86" i="103"/>
  <c r="EQ86" i="103"/>
  <c r="EP86" i="103"/>
  <c r="EO86" i="103"/>
  <c r="EN86" i="103"/>
  <c r="EM86" i="103"/>
  <c r="EL86" i="103"/>
  <c r="EH86" i="103"/>
  <c r="EG86" i="103"/>
  <c r="EF86" i="103"/>
  <c r="EE86" i="103"/>
  <c r="ED86" i="103"/>
  <c r="EC86" i="103"/>
  <c r="EB86" i="103"/>
  <c r="DX86" i="103"/>
  <c r="DW86" i="103"/>
  <c r="DV86" i="103"/>
  <c r="DU86" i="103"/>
  <c r="DT86" i="103"/>
  <c r="DS86" i="103"/>
  <c r="DR86" i="103"/>
  <c r="DN86" i="103"/>
  <c r="DM86" i="103"/>
  <c r="DL86" i="103"/>
  <c r="DK86" i="103"/>
  <c r="DJ86" i="103"/>
  <c r="DI86" i="103"/>
  <c r="DH86" i="103"/>
  <c r="DD86" i="103"/>
  <c r="DC86" i="103"/>
  <c r="DB86" i="103"/>
  <c r="DA86" i="103"/>
  <c r="CZ86" i="103"/>
  <c r="CY86" i="103"/>
  <c r="CX86" i="103"/>
  <c r="CT86" i="103"/>
  <c r="CS86" i="103"/>
  <c r="CR86" i="103"/>
  <c r="CQ86" i="103"/>
  <c r="CP86" i="103"/>
  <c r="CO86" i="103"/>
  <c r="CN86" i="103"/>
  <c r="CL86" i="103"/>
  <c r="CK86" i="103"/>
  <c r="CB86" i="103"/>
  <c r="CA86" i="103"/>
  <c r="BR86" i="103"/>
  <c r="BQ86" i="103"/>
  <c r="BH86" i="103"/>
  <c r="BG86" i="103"/>
  <c r="AX86" i="103"/>
  <c r="AW86" i="103"/>
  <c r="AN86" i="103"/>
  <c r="AM86" i="103"/>
  <c r="AD86" i="103"/>
  <c r="AC86" i="103"/>
  <c r="T86" i="103"/>
  <c r="S86" i="103"/>
  <c r="J86" i="103"/>
  <c r="I86" i="103"/>
  <c r="EI86" i="103" s="1"/>
  <c r="ER85" i="103"/>
  <c r="EQ85" i="103"/>
  <c r="EP85" i="103"/>
  <c r="EO85" i="103"/>
  <c r="EN85" i="103"/>
  <c r="EM85" i="103"/>
  <c r="EL85" i="103"/>
  <c r="EH85" i="103"/>
  <c r="EG85" i="103"/>
  <c r="EF85" i="103"/>
  <c r="EE85" i="103"/>
  <c r="ED85" i="103"/>
  <c r="EC85" i="103"/>
  <c r="EB85" i="103"/>
  <c r="DX85" i="103"/>
  <c r="DW85" i="103"/>
  <c r="DV85" i="103"/>
  <c r="DU85" i="103"/>
  <c r="DT85" i="103"/>
  <c r="DS85" i="103"/>
  <c r="DR85" i="103"/>
  <c r="DN85" i="103"/>
  <c r="DM85" i="103"/>
  <c r="DL85" i="103"/>
  <c r="DK85" i="103"/>
  <c r="DJ85" i="103"/>
  <c r="DI85" i="103"/>
  <c r="DH85" i="103"/>
  <c r="DD85" i="103"/>
  <c r="DC85" i="103"/>
  <c r="DB85" i="103"/>
  <c r="DA85" i="103"/>
  <c r="CZ85" i="103"/>
  <c r="CY85" i="103"/>
  <c r="CX85" i="103"/>
  <c r="CT85" i="103"/>
  <c r="CS85" i="103"/>
  <c r="CR85" i="103"/>
  <c r="CQ85" i="103"/>
  <c r="CP85" i="103"/>
  <c r="CO85" i="103"/>
  <c r="CN85" i="103"/>
  <c r="CL85" i="103"/>
  <c r="CK85" i="103"/>
  <c r="CB85" i="103"/>
  <c r="CA85" i="103"/>
  <c r="BR85" i="103"/>
  <c r="BQ85" i="103"/>
  <c r="BH85" i="103"/>
  <c r="BG85" i="103"/>
  <c r="AX85" i="103"/>
  <c r="AW85" i="103"/>
  <c r="AN85" i="103"/>
  <c r="AM85" i="103"/>
  <c r="DY85" i="103" s="1"/>
  <c r="AD85" i="103"/>
  <c r="AC85" i="103"/>
  <c r="T85" i="103"/>
  <c r="S85" i="103"/>
  <c r="DO85" i="103" s="1"/>
  <c r="J85" i="103"/>
  <c r="I85" i="103"/>
  <c r="EI85" i="103" s="1"/>
  <c r="ER84" i="103"/>
  <c r="EQ84" i="103"/>
  <c r="EP84" i="103"/>
  <c r="EO84" i="103"/>
  <c r="EN84" i="103"/>
  <c r="EM84" i="103"/>
  <c r="EL84" i="103"/>
  <c r="EH84" i="103"/>
  <c r="EG84" i="103"/>
  <c r="EF84" i="103"/>
  <c r="EE84" i="103"/>
  <c r="ED84" i="103"/>
  <c r="EC84" i="103"/>
  <c r="EB84" i="103"/>
  <c r="DX84" i="103"/>
  <c r="DW84" i="103"/>
  <c r="DV84" i="103"/>
  <c r="DU84" i="103"/>
  <c r="DT84" i="103"/>
  <c r="DS84" i="103"/>
  <c r="DR84" i="103"/>
  <c r="DN84" i="103"/>
  <c r="DM84" i="103"/>
  <c r="DL84" i="103"/>
  <c r="DK84" i="103"/>
  <c r="DJ84" i="103"/>
  <c r="DI84" i="103"/>
  <c r="DH84" i="103"/>
  <c r="DD84" i="103"/>
  <c r="DC84" i="103"/>
  <c r="DB84" i="103"/>
  <c r="DA84" i="103"/>
  <c r="CZ84" i="103"/>
  <c r="CY84" i="103"/>
  <c r="CX84" i="103"/>
  <c r="CT84" i="103"/>
  <c r="CS84" i="103"/>
  <c r="CR84" i="103"/>
  <c r="CQ84" i="103"/>
  <c r="CP84" i="103"/>
  <c r="CO84" i="103"/>
  <c r="CN84" i="103"/>
  <c r="CL84" i="103"/>
  <c r="CK84" i="103"/>
  <c r="CB84" i="103"/>
  <c r="CA84" i="103"/>
  <c r="BR84" i="103"/>
  <c r="BQ84" i="103"/>
  <c r="BH84" i="103"/>
  <c r="BG84" i="103"/>
  <c r="AX84" i="103"/>
  <c r="AW84" i="103"/>
  <c r="AN84" i="103"/>
  <c r="AM84" i="103"/>
  <c r="AD84" i="103"/>
  <c r="AC84" i="103"/>
  <c r="T84" i="103"/>
  <c r="S84" i="103"/>
  <c r="J84" i="103"/>
  <c r="I84" i="103"/>
  <c r="ER83" i="103"/>
  <c r="EQ83" i="103"/>
  <c r="EQ87" i="103" s="1"/>
  <c r="EP83" i="103"/>
  <c r="EO83" i="103"/>
  <c r="EO87" i="103" s="1"/>
  <c r="EN83" i="103"/>
  <c r="EN87" i="103" s="1"/>
  <c r="EM83" i="103"/>
  <c r="EM87" i="103" s="1"/>
  <c r="EL83" i="103"/>
  <c r="EH83" i="103"/>
  <c r="EH87" i="103" s="1"/>
  <c r="EG83" i="103"/>
  <c r="EF83" i="103"/>
  <c r="EF87" i="103" s="1"/>
  <c r="EE83" i="103"/>
  <c r="ED83" i="103"/>
  <c r="ED87" i="103" s="1"/>
  <c r="EC83" i="103"/>
  <c r="EC87" i="103" s="1"/>
  <c r="EB83" i="103"/>
  <c r="DX83" i="103"/>
  <c r="DX87" i="103" s="1"/>
  <c r="DW83" i="103"/>
  <c r="DW87" i="103" s="1"/>
  <c r="DV83" i="103"/>
  <c r="DU83" i="103"/>
  <c r="DU87" i="103" s="1"/>
  <c r="DT83" i="103"/>
  <c r="DS83" i="103"/>
  <c r="DS87" i="103" s="1"/>
  <c r="DR83" i="103"/>
  <c r="DN83" i="103"/>
  <c r="DN87" i="103" s="1"/>
  <c r="DM83" i="103"/>
  <c r="DM87" i="103" s="1"/>
  <c r="DL83" i="103"/>
  <c r="DL87" i="103" s="1"/>
  <c r="DK83" i="103"/>
  <c r="DJ83" i="103"/>
  <c r="DJ87" i="103" s="1"/>
  <c r="DI83" i="103"/>
  <c r="DH83" i="103"/>
  <c r="DD83" i="103"/>
  <c r="DD87" i="103" s="1"/>
  <c r="DC83" i="103"/>
  <c r="DC87" i="103" s="1"/>
  <c r="DB83" i="103"/>
  <c r="DB87" i="103" s="1"/>
  <c r="DA83" i="103"/>
  <c r="DA87" i="103" s="1"/>
  <c r="CZ83" i="103"/>
  <c r="CY83" i="103"/>
  <c r="CY87" i="103" s="1"/>
  <c r="CX83" i="103"/>
  <c r="CT83" i="103"/>
  <c r="CT87" i="103" s="1"/>
  <c r="CS83" i="103"/>
  <c r="CS87" i="103" s="1"/>
  <c r="CR83" i="103"/>
  <c r="CR87" i="103" s="1"/>
  <c r="CQ83" i="103"/>
  <c r="CQ87" i="103" s="1"/>
  <c r="CP83" i="103"/>
  <c r="CP87" i="103" s="1"/>
  <c r="CO83" i="103"/>
  <c r="CN83" i="103"/>
  <c r="CL83" i="103"/>
  <c r="CK83" i="103"/>
  <c r="CB83" i="103"/>
  <c r="CA83" i="103"/>
  <c r="BR83" i="103"/>
  <c r="BQ83" i="103"/>
  <c r="BH83" i="103"/>
  <c r="BG83" i="103"/>
  <c r="AX83" i="103"/>
  <c r="AW83" i="103"/>
  <c r="AN83" i="103"/>
  <c r="AM83" i="103"/>
  <c r="DY83" i="103" s="1"/>
  <c r="AD83" i="103"/>
  <c r="AC83" i="103"/>
  <c r="T83" i="103"/>
  <c r="S83" i="103"/>
  <c r="DO83" i="103" s="1"/>
  <c r="J83" i="103"/>
  <c r="I83" i="103"/>
  <c r="ER81" i="103"/>
  <c r="EQ81" i="103"/>
  <c r="EP81" i="103"/>
  <c r="EO81" i="103"/>
  <c r="EN81" i="103"/>
  <c r="EM81" i="103"/>
  <c r="EL81" i="103"/>
  <c r="EH81" i="103"/>
  <c r="EG81" i="103"/>
  <c r="EF81" i="103"/>
  <c r="EE81" i="103"/>
  <c r="ED81" i="103"/>
  <c r="EC81" i="103"/>
  <c r="EB81" i="103"/>
  <c r="DX81" i="103"/>
  <c r="DW81" i="103"/>
  <c r="DV81" i="103"/>
  <c r="DU81" i="103"/>
  <c r="DT81" i="103"/>
  <c r="DS81" i="103"/>
  <c r="DR81" i="103"/>
  <c r="DN81" i="103"/>
  <c r="DM81" i="103"/>
  <c r="DL81" i="103"/>
  <c r="DK81" i="103"/>
  <c r="DJ81" i="103"/>
  <c r="DI81" i="103"/>
  <c r="DH81" i="103"/>
  <c r="DD81" i="103"/>
  <c r="DC81" i="103"/>
  <c r="DB81" i="103"/>
  <c r="DA81" i="103"/>
  <c r="CZ81" i="103"/>
  <c r="CY81" i="103"/>
  <c r="CX81" i="103"/>
  <c r="CT81" i="103"/>
  <c r="CS81" i="103"/>
  <c r="CR81" i="103"/>
  <c r="CQ81" i="103"/>
  <c r="CP81" i="103"/>
  <c r="CO81" i="103"/>
  <c r="CN81" i="103"/>
  <c r="CL81" i="103"/>
  <c r="CK81" i="103"/>
  <c r="CB81" i="103"/>
  <c r="CA81" i="103"/>
  <c r="BR81" i="103"/>
  <c r="BQ81" i="103"/>
  <c r="BH81" i="103"/>
  <c r="BG81" i="103"/>
  <c r="AX81" i="103"/>
  <c r="AW81" i="103"/>
  <c r="AN81" i="103"/>
  <c r="AM81" i="103"/>
  <c r="AD81" i="103"/>
  <c r="AC81" i="103"/>
  <c r="T81" i="103"/>
  <c r="S81" i="103"/>
  <c r="DO81" i="103" s="1"/>
  <c r="J81" i="103"/>
  <c r="I81" i="103"/>
  <c r="EI81" i="103" s="1"/>
  <c r="ER80" i="103"/>
  <c r="EQ80" i="103"/>
  <c r="EP80" i="103"/>
  <c r="EO80" i="103"/>
  <c r="EN80" i="103"/>
  <c r="EM80" i="103"/>
  <c r="EL80" i="103"/>
  <c r="EH80" i="103"/>
  <c r="EG80" i="103"/>
  <c r="EF80" i="103"/>
  <c r="EE80" i="103"/>
  <c r="ED80" i="103"/>
  <c r="EC80" i="103"/>
  <c r="EB80" i="103"/>
  <c r="DX80" i="103"/>
  <c r="DW80" i="103"/>
  <c r="DV80" i="103"/>
  <c r="DU80" i="103"/>
  <c r="DT80" i="103"/>
  <c r="DS80" i="103"/>
  <c r="DR80" i="103"/>
  <c r="DN80" i="103"/>
  <c r="DM80" i="103"/>
  <c r="DL80" i="103"/>
  <c r="DK80" i="103"/>
  <c r="DJ80" i="103"/>
  <c r="DI80" i="103"/>
  <c r="DH80" i="103"/>
  <c r="DD80" i="103"/>
  <c r="DC80" i="103"/>
  <c r="DB80" i="103"/>
  <c r="DA80" i="103"/>
  <c r="CZ80" i="103"/>
  <c r="CY80" i="103"/>
  <c r="CX80" i="103"/>
  <c r="CT80" i="103"/>
  <c r="CS80" i="103"/>
  <c r="CR80" i="103"/>
  <c r="CQ80" i="103"/>
  <c r="CP80" i="103"/>
  <c r="CO80" i="103"/>
  <c r="CN80" i="103"/>
  <c r="CL80" i="103"/>
  <c r="CK80" i="103"/>
  <c r="CB80" i="103"/>
  <c r="CA80" i="103"/>
  <c r="BR80" i="103"/>
  <c r="BQ80" i="103"/>
  <c r="BH80" i="103"/>
  <c r="BG80" i="103"/>
  <c r="AX80" i="103"/>
  <c r="AW80" i="103"/>
  <c r="AN80" i="103"/>
  <c r="AM80" i="103"/>
  <c r="AD80" i="103"/>
  <c r="AC80" i="103"/>
  <c r="T80" i="103"/>
  <c r="S80" i="103"/>
  <c r="J80" i="103"/>
  <c r="I80" i="103"/>
  <c r="ER79" i="103"/>
  <c r="EQ79" i="103"/>
  <c r="EP79" i="103"/>
  <c r="EO79" i="103"/>
  <c r="EN79" i="103"/>
  <c r="EM79" i="103"/>
  <c r="EL79" i="103"/>
  <c r="EH79" i="103"/>
  <c r="EG79" i="103"/>
  <c r="EF79" i="103"/>
  <c r="EE79" i="103"/>
  <c r="ED79" i="103"/>
  <c r="EC79" i="103"/>
  <c r="EB79" i="103"/>
  <c r="DX79" i="103"/>
  <c r="DW79" i="103"/>
  <c r="DV79" i="103"/>
  <c r="DU79" i="103"/>
  <c r="DT79" i="103"/>
  <c r="DS79" i="103"/>
  <c r="DR79" i="103"/>
  <c r="DN79" i="103"/>
  <c r="DM79" i="103"/>
  <c r="DL79" i="103"/>
  <c r="DK79" i="103"/>
  <c r="DJ79" i="103"/>
  <c r="DI79" i="103"/>
  <c r="DH79" i="103"/>
  <c r="DD79" i="103"/>
  <c r="DC79" i="103"/>
  <c r="DB79" i="103"/>
  <c r="DA79" i="103"/>
  <c r="CZ79" i="103"/>
  <c r="CY79" i="103"/>
  <c r="CX79" i="103"/>
  <c r="CT79" i="103"/>
  <c r="CS79" i="103"/>
  <c r="CR79" i="103"/>
  <c r="CQ79" i="103"/>
  <c r="CP79" i="103"/>
  <c r="CO79" i="103"/>
  <c r="CN79" i="103"/>
  <c r="CL79" i="103"/>
  <c r="CK79" i="103"/>
  <c r="CB79" i="103"/>
  <c r="CA79" i="103"/>
  <c r="BR79" i="103"/>
  <c r="BQ79" i="103"/>
  <c r="BH79" i="103"/>
  <c r="BG79" i="103"/>
  <c r="AX79" i="103"/>
  <c r="AW79" i="103"/>
  <c r="AN79" i="103"/>
  <c r="AM79" i="103"/>
  <c r="AD79" i="103"/>
  <c r="AC79" i="103"/>
  <c r="T79" i="103"/>
  <c r="S79" i="103"/>
  <c r="DO79" i="103" s="1"/>
  <c r="J79" i="103"/>
  <c r="I79" i="103"/>
  <c r="ER78" i="103"/>
  <c r="EQ78" i="103"/>
  <c r="EQ82" i="103" s="1"/>
  <c r="EP78" i="103"/>
  <c r="EO78" i="103"/>
  <c r="EO82" i="103" s="1"/>
  <c r="EN78" i="103"/>
  <c r="EN82" i="103" s="1"/>
  <c r="EM78" i="103"/>
  <c r="EM82" i="103" s="1"/>
  <c r="EL78" i="103"/>
  <c r="EH78" i="103"/>
  <c r="EH82" i="103" s="1"/>
  <c r="EG78" i="103"/>
  <c r="EF78" i="103"/>
  <c r="EF82" i="103" s="1"/>
  <c r="EE78" i="103"/>
  <c r="ED78" i="103"/>
  <c r="ED82" i="103" s="1"/>
  <c r="EC78" i="103"/>
  <c r="EC82" i="103" s="1"/>
  <c r="EB78" i="103"/>
  <c r="DX78" i="103"/>
  <c r="DX82" i="103" s="1"/>
  <c r="DW78" i="103"/>
  <c r="DW82" i="103" s="1"/>
  <c r="DV78" i="103"/>
  <c r="DU78" i="103"/>
  <c r="DU82" i="103" s="1"/>
  <c r="DT78" i="103"/>
  <c r="DS78" i="103"/>
  <c r="DS82" i="103" s="1"/>
  <c r="DR78" i="103"/>
  <c r="DN78" i="103"/>
  <c r="DN82" i="103" s="1"/>
  <c r="DM78" i="103"/>
  <c r="DM82" i="103" s="1"/>
  <c r="DL78" i="103"/>
  <c r="DL82" i="103" s="1"/>
  <c r="DK78" i="103"/>
  <c r="DJ78" i="103"/>
  <c r="DJ82" i="103" s="1"/>
  <c r="DI78" i="103"/>
  <c r="DH78" i="103"/>
  <c r="DD78" i="103"/>
  <c r="DD82" i="103" s="1"/>
  <c r="DC78" i="103"/>
  <c r="DC82" i="103" s="1"/>
  <c r="DB78" i="103"/>
  <c r="DB82" i="103" s="1"/>
  <c r="DA78" i="103"/>
  <c r="DA82" i="103" s="1"/>
  <c r="CZ78" i="103"/>
  <c r="CY78" i="103"/>
  <c r="CY82" i="103" s="1"/>
  <c r="CX78" i="103"/>
  <c r="CT78" i="103"/>
  <c r="CT82" i="103" s="1"/>
  <c r="CS78" i="103"/>
  <c r="CS82" i="103" s="1"/>
  <c r="CR78" i="103"/>
  <c r="CR82" i="103" s="1"/>
  <c r="CQ78" i="103"/>
  <c r="CQ82" i="103" s="1"/>
  <c r="CP78" i="103"/>
  <c r="CP82" i="103" s="1"/>
  <c r="CO78" i="103"/>
  <c r="CN78" i="103"/>
  <c r="CL78" i="103"/>
  <c r="CK78" i="103"/>
  <c r="CB78" i="103"/>
  <c r="CA78" i="103"/>
  <c r="BR78" i="103"/>
  <c r="BQ78" i="103"/>
  <c r="BH78" i="103"/>
  <c r="BG78" i="103"/>
  <c r="AX78" i="103"/>
  <c r="AW78" i="103"/>
  <c r="AN78" i="103"/>
  <c r="AM78" i="103"/>
  <c r="AD78" i="103"/>
  <c r="AC78" i="103"/>
  <c r="T78" i="103"/>
  <c r="S78" i="103"/>
  <c r="J78" i="103"/>
  <c r="I78" i="103"/>
  <c r="EI78" i="103" s="1"/>
  <c r="ER76" i="103"/>
  <c r="EQ76" i="103"/>
  <c r="EP76" i="103"/>
  <c r="EO76" i="103"/>
  <c r="EN76" i="103"/>
  <c r="EM76" i="103"/>
  <c r="EL76" i="103"/>
  <c r="EH76" i="103"/>
  <c r="EG76" i="103"/>
  <c r="EF76" i="103"/>
  <c r="EE76" i="103"/>
  <c r="ED76" i="103"/>
  <c r="EC76" i="103"/>
  <c r="EB76" i="103"/>
  <c r="DX76" i="103"/>
  <c r="DW76" i="103"/>
  <c r="DV76" i="103"/>
  <c r="DU76" i="103"/>
  <c r="DT76" i="103"/>
  <c r="DS76" i="103"/>
  <c r="DR76" i="103"/>
  <c r="DN76" i="103"/>
  <c r="DM76" i="103"/>
  <c r="DL76" i="103"/>
  <c r="DK76" i="103"/>
  <c r="DJ76" i="103"/>
  <c r="DI76" i="103"/>
  <c r="DH76" i="103"/>
  <c r="DD76" i="103"/>
  <c r="DC76" i="103"/>
  <c r="DB76" i="103"/>
  <c r="DA76" i="103"/>
  <c r="CZ76" i="103"/>
  <c r="CY76" i="103"/>
  <c r="CX76" i="103"/>
  <c r="CT76" i="103"/>
  <c r="CS76" i="103"/>
  <c r="CR76" i="103"/>
  <c r="CQ76" i="103"/>
  <c r="CP76" i="103"/>
  <c r="CO76" i="103"/>
  <c r="CN76" i="103"/>
  <c r="CL76" i="103"/>
  <c r="CK76" i="103"/>
  <c r="CB76" i="103"/>
  <c r="CA76" i="103"/>
  <c r="BR76" i="103"/>
  <c r="BQ76" i="103"/>
  <c r="BH76" i="103"/>
  <c r="BG76" i="103"/>
  <c r="AX76" i="103"/>
  <c r="AW76" i="103"/>
  <c r="AN76" i="103"/>
  <c r="AM76" i="103"/>
  <c r="AD76" i="103"/>
  <c r="AC76" i="103"/>
  <c r="T76" i="103"/>
  <c r="S76" i="103"/>
  <c r="J76" i="103"/>
  <c r="I76" i="103"/>
  <c r="ER75" i="103"/>
  <c r="EQ75" i="103"/>
  <c r="EP75" i="103"/>
  <c r="EO75" i="103"/>
  <c r="EN75" i="103"/>
  <c r="EM75" i="103"/>
  <c r="EL75" i="103"/>
  <c r="EH75" i="103"/>
  <c r="EG75" i="103"/>
  <c r="EF75" i="103"/>
  <c r="EE75" i="103"/>
  <c r="ED75" i="103"/>
  <c r="EC75" i="103"/>
  <c r="EB75" i="103"/>
  <c r="DX75" i="103"/>
  <c r="DW75" i="103"/>
  <c r="DV75" i="103"/>
  <c r="DU75" i="103"/>
  <c r="DT75" i="103"/>
  <c r="DS75" i="103"/>
  <c r="DR75" i="103"/>
  <c r="DN75" i="103"/>
  <c r="DM75" i="103"/>
  <c r="DL75" i="103"/>
  <c r="DK75" i="103"/>
  <c r="DJ75" i="103"/>
  <c r="DI75" i="103"/>
  <c r="DH75" i="103"/>
  <c r="DD75" i="103"/>
  <c r="DC75" i="103"/>
  <c r="DB75" i="103"/>
  <c r="DA75" i="103"/>
  <c r="CZ75" i="103"/>
  <c r="CY75" i="103"/>
  <c r="CX75" i="103"/>
  <c r="CT75" i="103"/>
  <c r="CS75" i="103"/>
  <c r="CR75" i="103"/>
  <c r="CQ75" i="103"/>
  <c r="CP75" i="103"/>
  <c r="CO75" i="103"/>
  <c r="CN75" i="103"/>
  <c r="CL75" i="103"/>
  <c r="CK75" i="103"/>
  <c r="CB75" i="103"/>
  <c r="CA75" i="103"/>
  <c r="BR75" i="103"/>
  <c r="BQ75" i="103"/>
  <c r="BH75" i="103"/>
  <c r="BG75" i="103"/>
  <c r="AX75" i="103"/>
  <c r="AW75" i="103"/>
  <c r="AN75" i="103"/>
  <c r="AM75" i="103"/>
  <c r="DY75" i="103" s="1"/>
  <c r="AD75" i="103"/>
  <c r="AC75" i="103"/>
  <c r="T75" i="103"/>
  <c r="S75" i="103"/>
  <c r="DO75" i="103" s="1"/>
  <c r="J75" i="103"/>
  <c r="I75" i="103"/>
  <c r="ER74" i="103"/>
  <c r="EQ74" i="103"/>
  <c r="EP74" i="103"/>
  <c r="EO74" i="103"/>
  <c r="EN74" i="103"/>
  <c r="EM74" i="103"/>
  <c r="EL74" i="103"/>
  <c r="EH74" i="103"/>
  <c r="EG74" i="103"/>
  <c r="EF74" i="103"/>
  <c r="EE74" i="103"/>
  <c r="ED74" i="103"/>
  <c r="EC74" i="103"/>
  <c r="EB74" i="103"/>
  <c r="DX74" i="103"/>
  <c r="DW74" i="103"/>
  <c r="DV74" i="103"/>
  <c r="DU74" i="103"/>
  <c r="DT74" i="103"/>
  <c r="DS74" i="103"/>
  <c r="DR74" i="103"/>
  <c r="DN74" i="103"/>
  <c r="DM74" i="103"/>
  <c r="DL74" i="103"/>
  <c r="DK74" i="103"/>
  <c r="DJ74" i="103"/>
  <c r="DI74" i="103"/>
  <c r="DH74" i="103"/>
  <c r="DD74" i="103"/>
  <c r="DC74" i="103"/>
  <c r="DB74" i="103"/>
  <c r="DA74" i="103"/>
  <c r="CZ74" i="103"/>
  <c r="CY74" i="103"/>
  <c r="CX74" i="103"/>
  <c r="CT74" i="103"/>
  <c r="CS74" i="103"/>
  <c r="CR74" i="103"/>
  <c r="CQ74" i="103"/>
  <c r="CP74" i="103"/>
  <c r="CO74" i="103"/>
  <c r="CN74" i="103"/>
  <c r="CL74" i="103"/>
  <c r="CK74" i="103"/>
  <c r="CB74" i="103"/>
  <c r="CA74" i="103"/>
  <c r="BR74" i="103"/>
  <c r="BQ74" i="103"/>
  <c r="BH74" i="103"/>
  <c r="BG74" i="103"/>
  <c r="AX74" i="103"/>
  <c r="AW74" i="103"/>
  <c r="AN74" i="103"/>
  <c r="AM74" i="103"/>
  <c r="AD74" i="103"/>
  <c r="AC74" i="103"/>
  <c r="T74" i="103"/>
  <c r="S74" i="103"/>
  <c r="J74" i="103"/>
  <c r="I74" i="103"/>
  <c r="EI74" i="103" s="1"/>
  <c r="ER73" i="103"/>
  <c r="EQ73" i="103"/>
  <c r="EQ77" i="103" s="1"/>
  <c r="EP73" i="103"/>
  <c r="EO73" i="103"/>
  <c r="EO77" i="103" s="1"/>
  <c r="EN73" i="103"/>
  <c r="EN77" i="103" s="1"/>
  <c r="EM73" i="103"/>
  <c r="EM77" i="103" s="1"/>
  <c r="EL73" i="103"/>
  <c r="EH73" i="103"/>
  <c r="EH77" i="103" s="1"/>
  <c r="EG73" i="103"/>
  <c r="EF73" i="103"/>
  <c r="EF77" i="103" s="1"/>
  <c r="EE73" i="103"/>
  <c r="ED73" i="103"/>
  <c r="ED77" i="103" s="1"/>
  <c r="EC73" i="103"/>
  <c r="EC77" i="103" s="1"/>
  <c r="EB73" i="103"/>
  <c r="DX73" i="103"/>
  <c r="DX77" i="103" s="1"/>
  <c r="DW73" i="103"/>
  <c r="DW77" i="103" s="1"/>
  <c r="DV73" i="103"/>
  <c r="DU73" i="103"/>
  <c r="DU77" i="103" s="1"/>
  <c r="DT73" i="103"/>
  <c r="DS73" i="103"/>
  <c r="DS77" i="103" s="1"/>
  <c r="DR73" i="103"/>
  <c r="DN73" i="103"/>
  <c r="DN77" i="103" s="1"/>
  <c r="DM73" i="103"/>
  <c r="DM77" i="103" s="1"/>
  <c r="DL73" i="103"/>
  <c r="DL77" i="103" s="1"/>
  <c r="DK73" i="103"/>
  <c r="DJ73" i="103"/>
  <c r="DJ77" i="103" s="1"/>
  <c r="DI73" i="103"/>
  <c r="DH73" i="103"/>
  <c r="DD73" i="103"/>
  <c r="DD77" i="103" s="1"/>
  <c r="DC73" i="103"/>
  <c r="DC77" i="103" s="1"/>
  <c r="DB73" i="103"/>
  <c r="DB77" i="103" s="1"/>
  <c r="DA73" i="103"/>
  <c r="DA77" i="103" s="1"/>
  <c r="CZ73" i="103"/>
  <c r="CY73" i="103"/>
  <c r="CY77" i="103" s="1"/>
  <c r="CX73" i="103"/>
  <c r="CT73" i="103"/>
  <c r="CT77" i="103" s="1"/>
  <c r="CS73" i="103"/>
  <c r="CS77" i="103" s="1"/>
  <c r="CR73" i="103"/>
  <c r="CR77" i="103" s="1"/>
  <c r="CQ73" i="103"/>
  <c r="CQ77" i="103" s="1"/>
  <c r="CP73" i="103"/>
  <c r="CP77" i="103" s="1"/>
  <c r="CO73" i="103"/>
  <c r="CN73" i="103"/>
  <c r="CL73" i="103"/>
  <c r="CK73" i="103"/>
  <c r="CB73" i="103"/>
  <c r="CA73" i="103"/>
  <c r="BR73" i="103"/>
  <c r="BQ73" i="103"/>
  <c r="BH73" i="103"/>
  <c r="BG73" i="103"/>
  <c r="AX73" i="103"/>
  <c r="AW73" i="103"/>
  <c r="AN73" i="103"/>
  <c r="AM73" i="103"/>
  <c r="DY73" i="103" s="1"/>
  <c r="AD73" i="103"/>
  <c r="AC73" i="103"/>
  <c r="T73" i="103"/>
  <c r="S73" i="103"/>
  <c r="DO73" i="103" s="1"/>
  <c r="J73" i="103"/>
  <c r="I73" i="103"/>
  <c r="EI73" i="103" s="1"/>
  <c r="ER71" i="103"/>
  <c r="EQ71" i="103"/>
  <c r="EP71" i="103"/>
  <c r="EO71" i="103"/>
  <c r="EN71" i="103"/>
  <c r="EM71" i="103"/>
  <c r="EL71" i="103"/>
  <c r="EH71" i="103"/>
  <c r="EG71" i="103"/>
  <c r="EF71" i="103"/>
  <c r="EE71" i="103"/>
  <c r="ED71" i="103"/>
  <c r="EC71" i="103"/>
  <c r="EB71" i="103"/>
  <c r="DX71" i="103"/>
  <c r="DW71" i="103"/>
  <c r="DV71" i="103"/>
  <c r="DU71" i="103"/>
  <c r="DT71" i="103"/>
  <c r="DS71" i="103"/>
  <c r="DR71" i="103"/>
  <c r="DN71" i="103"/>
  <c r="DM71" i="103"/>
  <c r="DL71" i="103"/>
  <c r="DK71" i="103"/>
  <c r="DJ71" i="103"/>
  <c r="DI71" i="103"/>
  <c r="DH71" i="103"/>
  <c r="DD71" i="103"/>
  <c r="DC71" i="103"/>
  <c r="DB71" i="103"/>
  <c r="DA71" i="103"/>
  <c r="CZ71" i="103"/>
  <c r="CY71" i="103"/>
  <c r="CX71" i="103"/>
  <c r="CT71" i="103"/>
  <c r="CS71" i="103"/>
  <c r="CR71" i="103"/>
  <c r="CQ71" i="103"/>
  <c r="CP71" i="103"/>
  <c r="CO71" i="103"/>
  <c r="CN71" i="103"/>
  <c r="CL71" i="103"/>
  <c r="CK71" i="103"/>
  <c r="CB71" i="103"/>
  <c r="CA71" i="103"/>
  <c r="BR71" i="103"/>
  <c r="BQ71" i="103"/>
  <c r="BH71" i="103"/>
  <c r="BG71" i="103"/>
  <c r="AX71" i="103"/>
  <c r="AW71" i="103"/>
  <c r="AN71" i="103"/>
  <c r="AM71" i="103"/>
  <c r="AD71" i="103"/>
  <c r="AC71" i="103"/>
  <c r="T71" i="103"/>
  <c r="S71" i="103"/>
  <c r="DO71" i="103" s="1"/>
  <c r="J71" i="103"/>
  <c r="I71" i="103"/>
  <c r="ER70" i="103"/>
  <c r="EQ70" i="103"/>
  <c r="EP70" i="103"/>
  <c r="EO70" i="103"/>
  <c r="EN70" i="103"/>
  <c r="EM70" i="103"/>
  <c r="EL70" i="103"/>
  <c r="EH70" i="103"/>
  <c r="EG70" i="103"/>
  <c r="EF70" i="103"/>
  <c r="EE70" i="103"/>
  <c r="ED70" i="103"/>
  <c r="EC70" i="103"/>
  <c r="EB70" i="103"/>
  <c r="DX70" i="103"/>
  <c r="DW70" i="103"/>
  <c r="DV70" i="103"/>
  <c r="DU70" i="103"/>
  <c r="DT70" i="103"/>
  <c r="DS70" i="103"/>
  <c r="DR70" i="103"/>
  <c r="DN70" i="103"/>
  <c r="DM70" i="103"/>
  <c r="DL70" i="103"/>
  <c r="DK70" i="103"/>
  <c r="DJ70" i="103"/>
  <c r="DI70" i="103"/>
  <c r="DH70" i="103"/>
  <c r="DD70" i="103"/>
  <c r="DC70" i="103"/>
  <c r="DB70" i="103"/>
  <c r="DA70" i="103"/>
  <c r="CZ70" i="103"/>
  <c r="CY70" i="103"/>
  <c r="CX70" i="103"/>
  <c r="CT70" i="103"/>
  <c r="CS70" i="103"/>
  <c r="CR70" i="103"/>
  <c r="CQ70" i="103"/>
  <c r="CP70" i="103"/>
  <c r="CO70" i="103"/>
  <c r="CN70" i="103"/>
  <c r="CL70" i="103"/>
  <c r="CK70" i="103"/>
  <c r="CB70" i="103"/>
  <c r="CA70" i="103"/>
  <c r="BR70" i="103"/>
  <c r="BQ70" i="103"/>
  <c r="BH70" i="103"/>
  <c r="BG70" i="103"/>
  <c r="AX70" i="103"/>
  <c r="AW70" i="103"/>
  <c r="AN70" i="103"/>
  <c r="AM70" i="103"/>
  <c r="AD70" i="103"/>
  <c r="AC70" i="103"/>
  <c r="CU70" i="103" s="1"/>
  <c r="T70" i="103"/>
  <c r="S70" i="103"/>
  <c r="J70" i="103"/>
  <c r="I70" i="103"/>
  <c r="ER69" i="103"/>
  <c r="EQ69" i="103"/>
  <c r="EP69" i="103"/>
  <c r="EO69" i="103"/>
  <c r="EN69" i="103"/>
  <c r="EM69" i="103"/>
  <c r="EL69" i="103"/>
  <c r="EH69" i="103"/>
  <c r="EG69" i="103"/>
  <c r="EF69" i="103"/>
  <c r="EE69" i="103"/>
  <c r="ED69" i="103"/>
  <c r="EC69" i="103"/>
  <c r="EB69" i="103"/>
  <c r="DX69" i="103"/>
  <c r="DW69" i="103"/>
  <c r="DV69" i="103"/>
  <c r="DU69" i="103"/>
  <c r="DT69" i="103"/>
  <c r="DS69" i="103"/>
  <c r="DR69" i="103"/>
  <c r="DN69" i="103"/>
  <c r="DM69" i="103"/>
  <c r="DL69" i="103"/>
  <c r="DK69" i="103"/>
  <c r="DJ69" i="103"/>
  <c r="DI69" i="103"/>
  <c r="DH69" i="103"/>
  <c r="DD69" i="103"/>
  <c r="DC69" i="103"/>
  <c r="DB69" i="103"/>
  <c r="DA69" i="103"/>
  <c r="CZ69" i="103"/>
  <c r="CY69" i="103"/>
  <c r="CX69" i="103"/>
  <c r="CT69" i="103"/>
  <c r="CS69" i="103"/>
  <c r="CR69" i="103"/>
  <c r="CQ69" i="103"/>
  <c r="CP69" i="103"/>
  <c r="CO69" i="103"/>
  <c r="CN69" i="103"/>
  <c r="CL69" i="103"/>
  <c r="CK69" i="103"/>
  <c r="CB69" i="103"/>
  <c r="CA69" i="103"/>
  <c r="BR69" i="103"/>
  <c r="BQ69" i="103"/>
  <c r="BH69" i="103"/>
  <c r="BG69" i="103"/>
  <c r="AX69" i="103"/>
  <c r="AW69" i="103"/>
  <c r="AN69" i="103"/>
  <c r="AM69" i="103"/>
  <c r="AD69" i="103"/>
  <c r="AC69" i="103"/>
  <c r="T69" i="103"/>
  <c r="S69" i="103"/>
  <c r="DO69" i="103" s="1"/>
  <c r="J69" i="103"/>
  <c r="I69" i="103"/>
  <c r="EI69" i="103" s="1"/>
  <c r="ER68" i="103"/>
  <c r="EQ68" i="103"/>
  <c r="EP68" i="103"/>
  <c r="EO68" i="103"/>
  <c r="EO72" i="103" s="1"/>
  <c r="EN68" i="103"/>
  <c r="EN72" i="103" s="1"/>
  <c r="EM68" i="103"/>
  <c r="EL68" i="103"/>
  <c r="EH68" i="103"/>
  <c r="EH72" i="103" s="1"/>
  <c r="EG68" i="103"/>
  <c r="EF68" i="103"/>
  <c r="EE68" i="103"/>
  <c r="ED68" i="103"/>
  <c r="ED72" i="103" s="1"/>
  <c r="EC68" i="103"/>
  <c r="EC72" i="103" s="1"/>
  <c r="EB68" i="103"/>
  <c r="DX68" i="103"/>
  <c r="DX72" i="103" s="1"/>
  <c r="DW68" i="103"/>
  <c r="DW72" i="103" s="1"/>
  <c r="DV68" i="103"/>
  <c r="DU68" i="103"/>
  <c r="DT68" i="103"/>
  <c r="DS68" i="103"/>
  <c r="DS72" i="103" s="1"/>
  <c r="DR68" i="103"/>
  <c r="DN68" i="103"/>
  <c r="DM68" i="103"/>
  <c r="DM72" i="103" s="1"/>
  <c r="DL68" i="103"/>
  <c r="DL72" i="103" s="1"/>
  <c r="DK68" i="103"/>
  <c r="DJ68" i="103"/>
  <c r="DI68" i="103"/>
  <c r="DH68" i="103"/>
  <c r="DD68" i="103"/>
  <c r="DC68" i="103"/>
  <c r="DB68" i="103"/>
  <c r="DB72" i="103" s="1"/>
  <c r="DA68" i="103"/>
  <c r="DA72" i="103" s="1"/>
  <c r="CZ68" i="103"/>
  <c r="CY68" i="103"/>
  <c r="CX68" i="103"/>
  <c r="CT68" i="103"/>
  <c r="CT72" i="103" s="1"/>
  <c r="CS68" i="103"/>
  <c r="CR68" i="103"/>
  <c r="CQ68" i="103"/>
  <c r="CQ72" i="103" s="1"/>
  <c r="CP68" i="103"/>
  <c r="CP72" i="103" s="1"/>
  <c r="CO68" i="103"/>
  <c r="CN68" i="103"/>
  <c r="CL68" i="103"/>
  <c r="CK68" i="103"/>
  <c r="CB68" i="103"/>
  <c r="CA68" i="103"/>
  <c r="BR68" i="103"/>
  <c r="BQ68" i="103"/>
  <c r="DO68" i="103" s="1"/>
  <c r="BH68" i="103"/>
  <c r="BG68" i="103"/>
  <c r="AX68" i="103"/>
  <c r="AW68" i="103"/>
  <c r="AN68" i="103"/>
  <c r="AM68" i="103"/>
  <c r="AD68" i="103"/>
  <c r="AC68" i="103"/>
  <c r="CU68" i="103" s="1"/>
  <c r="T68" i="103"/>
  <c r="S68" i="103"/>
  <c r="J68" i="103"/>
  <c r="I68" i="103"/>
  <c r="ER66" i="103"/>
  <c r="EQ66" i="103"/>
  <c r="EP66" i="103"/>
  <c r="EO66" i="103"/>
  <c r="EN66" i="103"/>
  <c r="EM66" i="103"/>
  <c r="EL66" i="103"/>
  <c r="EH66" i="103"/>
  <c r="EG66" i="103"/>
  <c r="EF66" i="103"/>
  <c r="EE66" i="103"/>
  <c r="ED66" i="103"/>
  <c r="EC66" i="103"/>
  <c r="EB66" i="103"/>
  <c r="DX66" i="103"/>
  <c r="DW66" i="103"/>
  <c r="DV66" i="103"/>
  <c r="DU66" i="103"/>
  <c r="DT66" i="103"/>
  <c r="DS66" i="103"/>
  <c r="DR66" i="103"/>
  <c r="DN66" i="103"/>
  <c r="DM66" i="103"/>
  <c r="DL66" i="103"/>
  <c r="DK66" i="103"/>
  <c r="DJ66" i="103"/>
  <c r="DI66" i="103"/>
  <c r="DH66" i="103"/>
  <c r="DD66" i="103"/>
  <c r="DC66" i="103"/>
  <c r="DB66" i="103"/>
  <c r="DA66" i="103"/>
  <c r="CZ66" i="103"/>
  <c r="CY66" i="103"/>
  <c r="CX66" i="103"/>
  <c r="CT66" i="103"/>
  <c r="CS66" i="103"/>
  <c r="CR66" i="103"/>
  <c r="CQ66" i="103"/>
  <c r="CP66" i="103"/>
  <c r="CO66" i="103"/>
  <c r="CN66" i="103"/>
  <c r="CL66" i="103"/>
  <c r="CK66" i="103"/>
  <c r="CB66" i="103"/>
  <c r="CA66" i="103"/>
  <c r="BR66" i="103"/>
  <c r="BQ66" i="103"/>
  <c r="BH66" i="103"/>
  <c r="BG66" i="103"/>
  <c r="AX66" i="103"/>
  <c r="AW66" i="103"/>
  <c r="DY66" i="103" s="1"/>
  <c r="AN66" i="103"/>
  <c r="AM66" i="103"/>
  <c r="AD66" i="103"/>
  <c r="AC66" i="103"/>
  <c r="CU66" i="103" s="1"/>
  <c r="T66" i="103"/>
  <c r="S66" i="103"/>
  <c r="J66" i="103"/>
  <c r="I66" i="103"/>
  <c r="DE66" i="103" s="1"/>
  <c r="ER65" i="103"/>
  <c r="EQ65" i="103"/>
  <c r="EP65" i="103"/>
  <c r="EO65" i="103"/>
  <c r="EN65" i="103"/>
  <c r="EM65" i="103"/>
  <c r="EL65" i="103"/>
  <c r="EH65" i="103"/>
  <c r="EG65" i="103"/>
  <c r="EF65" i="103"/>
  <c r="EE65" i="103"/>
  <c r="ED65" i="103"/>
  <c r="EC65" i="103"/>
  <c r="EB65" i="103"/>
  <c r="DX65" i="103"/>
  <c r="DW65" i="103"/>
  <c r="DV65" i="103"/>
  <c r="DU65" i="103"/>
  <c r="DT65" i="103"/>
  <c r="DS65" i="103"/>
  <c r="DR65" i="103"/>
  <c r="DN65" i="103"/>
  <c r="DM65" i="103"/>
  <c r="DL65" i="103"/>
  <c r="DK65" i="103"/>
  <c r="DJ65" i="103"/>
  <c r="DI65" i="103"/>
  <c r="DH65" i="103"/>
  <c r="DD65" i="103"/>
  <c r="DC65" i="103"/>
  <c r="DB65" i="103"/>
  <c r="DA65" i="103"/>
  <c r="CZ65" i="103"/>
  <c r="CY65" i="103"/>
  <c r="CX65" i="103"/>
  <c r="CT65" i="103"/>
  <c r="CS65" i="103"/>
  <c r="CR65" i="103"/>
  <c r="CQ65" i="103"/>
  <c r="CP65" i="103"/>
  <c r="CO65" i="103"/>
  <c r="CN65" i="103"/>
  <c r="CL65" i="103"/>
  <c r="CK65" i="103"/>
  <c r="CB65" i="103"/>
  <c r="CA65" i="103"/>
  <c r="BR65" i="103"/>
  <c r="BQ65" i="103"/>
  <c r="BH65" i="103"/>
  <c r="BG65" i="103"/>
  <c r="AX65" i="103"/>
  <c r="AW65" i="103"/>
  <c r="AN65" i="103"/>
  <c r="AM65" i="103"/>
  <c r="DY65" i="103" s="1"/>
  <c r="AD65" i="103"/>
  <c r="AC65" i="103"/>
  <c r="T65" i="103"/>
  <c r="S65" i="103"/>
  <c r="DO65" i="103" s="1"/>
  <c r="J65" i="103"/>
  <c r="I65" i="103"/>
  <c r="EI65" i="103" s="1"/>
  <c r="ER64" i="103"/>
  <c r="EQ64" i="103"/>
  <c r="EP64" i="103"/>
  <c r="EO64" i="103"/>
  <c r="EN64" i="103"/>
  <c r="EM64" i="103"/>
  <c r="EL64" i="103"/>
  <c r="EH64" i="103"/>
  <c r="EG64" i="103"/>
  <c r="EF64" i="103"/>
  <c r="EE64" i="103"/>
  <c r="ED64" i="103"/>
  <c r="EC64" i="103"/>
  <c r="EB64" i="103"/>
  <c r="DX64" i="103"/>
  <c r="DW64" i="103"/>
  <c r="DV64" i="103"/>
  <c r="DU64" i="103"/>
  <c r="DT64" i="103"/>
  <c r="DS64" i="103"/>
  <c r="DR64" i="103"/>
  <c r="DN64" i="103"/>
  <c r="DM64" i="103"/>
  <c r="DL64" i="103"/>
  <c r="DK64" i="103"/>
  <c r="DJ64" i="103"/>
  <c r="DI64" i="103"/>
  <c r="DH64" i="103"/>
  <c r="DD64" i="103"/>
  <c r="DC64" i="103"/>
  <c r="DB64" i="103"/>
  <c r="DA64" i="103"/>
  <c r="CZ64" i="103"/>
  <c r="CY64" i="103"/>
  <c r="CX64" i="103"/>
  <c r="CT64" i="103"/>
  <c r="CS64" i="103"/>
  <c r="CR64" i="103"/>
  <c r="CQ64" i="103"/>
  <c r="CP64" i="103"/>
  <c r="CO64" i="103"/>
  <c r="CN64" i="103"/>
  <c r="CV64" i="103" s="1"/>
  <c r="CL64" i="103"/>
  <c r="CK64" i="103"/>
  <c r="CB64" i="103"/>
  <c r="CA64" i="103"/>
  <c r="BR64" i="103"/>
  <c r="BQ64" i="103"/>
  <c r="BH64" i="103"/>
  <c r="BG64" i="103"/>
  <c r="AX64" i="103"/>
  <c r="AW64" i="103"/>
  <c r="AN64" i="103"/>
  <c r="AM64" i="103"/>
  <c r="AD64" i="103"/>
  <c r="AC64" i="103"/>
  <c r="T64" i="103"/>
  <c r="S64" i="103"/>
  <c r="J64" i="103"/>
  <c r="I64" i="103"/>
  <c r="EI64" i="103" s="1"/>
  <c r="ER63" i="103"/>
  <c r="EQ63" i="103"/>
  <c r="EP63" i="103"/>
  <c r="EO63" i="103"/>
  <c r="EN63" i="103"/>
  <c r="EM63" i="103"/>
  <c r="EM67" i="103" s="1"/>
  <c r="EL63" i="103"/>
  <c r="EH63" i="103"/>
  <c r="EG63" i="103"/>
  <c r="EF63" i="103"/>
  <c r="EF67" i="103" s="1"/>
  <c r="EE63" i="103"/>
  <c r="ED63" i="103"/>
  <c r="EC63" i="103"/>
  <c r="EC67" i="103" s="1"/>
  <c r="EB63" i="103"/>
  <c r="DX63" i="103"/>
  <c r="DW63" i="103"/>
  <c r="DV63" i="103"/>
  <c r="DU63" i="103"/>
  <c r="DU67" i="103" s="1"/>
  <c r="DT63" i="103"/>
  <c r="DS63" i="103"/>
  <c r="DR63" i="103"/>
  <c r="DN63" i="103"/>
  <c r="DN67" i="103" s="1"/>
  <c r="DM63" i="103"/>
  <c r="DL63" i="103"/>
  <c r="DK63" i="103"/>
  <c r="DJ63" i="103"/>
  <c r="DJ67" i="103" s="1"/>
  <c r="DI63" i="103"/>
  <c r="DH63" i="103"/>
  <c r="DD63" i="103"/>
  <c r="DD67" i="103" s="1"/>
  <c r="DC63" i="103"/>
  <c r="DC67" i="103" s="1"/>
  <c r="DB63" i="103"/>
  <c r="DA63" i="103"/>
  <c r="CZ63" i="103"/>
  <c r="CY63" i="103"/>
  <c r="CY67" i="103" s="1"/>
  <c r="CX63" i="103"/>
  <c r="CT63" i="103"/>
  <c r="CS63" i="103"/>
  <c r="CS67" i="103" s="1"/>
  <c r="CR63" i="103"/>
  <c r="CR67" i="103" s="1"/>
  <c r="CQ63" i="103"/>
  <c r="CP63" i="103"/>
  <c r="CO63" i="103"/>
  <c r="CN63" i="103"/>
  <c r="CL63" i="103"/>
  <c r="CK63" i="103"/>
  <c r="CB63" i="103"/>
  <c r="CA63" i="103"/>
  <c r="ES63" i="103" s="1"/>
  <c r="BR63" i="103"/>
  <c r="BQ63" i="103"/>
  <c r="BH63" i="103"/>
  <c r="BG63" i="103"/>
  <c r="AX63" i="103"/>
  <c r="AW63" i="103"/>
  <c r="AN63" i="103"/>
  <c r="AM63" i="103"/>
  <c r="AD63" i="103"/>
  <c r="AC63" i="103"/>
  <c r="T63" i="103"/>
  <c r="S63" i="103"/>
  <c r="DO63" i="103" s="1"/>
  <c r="J63" i="103"/>
  <c r="I63" i="103"/>
  <c r="ER61" i="103"/>
  <c r="EQ61" i="103"/>
  <c r="EP61" i="103"/>
  <c r="EO61" i="103"/>
  <c r="EN61" i="103"/>
  <c r="EM61" i="103"/>
  <c r="EL61" i="103"/>
  <c r="EH61" i="103"/>
  <c r="EG61" i="103"/>
  <c r="EF61" i="103"/>
  <c r="EE61" i="103"/>
  <c r="ED61" i="103"/>
  <c r="EC61" i="103"/>
  <c r="EB61" i="103"/>
  <c r="DX61" i="103"/>
  <c r="DW61" i="103"/>
  <c r="DV61" i="103"/>
  <c r="DU61" i="103"/>
  <c r="DT61" i="103"/>
  <c r="DS61" i="103"/>
  <c r="DR61" i="103"/>
  <c r="DN61" i="103"/>
  <c r="DM61" i="103"/>
  <c r="DL61" i="103"/>
  <c r="DK61" i="103"/>
  <c r="DJ61" i="103"/>
  <c r="DI61" i="103"/>
  <c r="DH61" i="103"/>
  <c r="DD61" i="103"/>
  <c r="DC61" i="103"/>
  <c r="DB61" i="103"/>
  <c r="DA61" i="103"/>
  <c r="CZ61" i="103"/>
  <c r="CY61" i="103"/>
  <c r="CX61" i="103"/>
  <c r="CT61" i="103"/>
  <c r="CS61" i="103"/>
  <c r="CR61" i="103"/>
  <c r="CQ61" i="103"/>
  <c r="CP61" i="103"/>
  <c r="CO61" i="103"/>
  <c r="CN61" i="103"/>
  <c r="CL61" i="103"/>
  <c r="CK61" i="103"/>
  <c r="CB61" i="103"/>
  <c r="CA61" i="103"/>
  <c r="BR61" i="103"/>
  <c r="BQ61" i="103"/>
  <c r="BH61" i="103"/>
  <c r="BG61" i="103"/>
  <c r="AX61" i="103"/>
  <c r="AW61" i="103"/>
  <c r="AN61" i="103"/>
  <c r="AM61" i="103"/>
  <c r="DY61" i="103" s="1"/>
  <c r="AD61" i="103"/>
  <c r="AC61" i="103"/>
  <c r="T61" i="103"/>
  <c r="S61" i="103"/>
  <c r="DO61" i="103" s="1"/>
  <c r="J61" i="103"/>
  <c r="I61" i="103"/>
  <c r="ER60" i="103"/>
  <c r="EQ60" i="103"/>
  <c r="EP60" i="103"/>
  <c r="EO60" i="103"/>
  <c r="EN60" i="103"/>
  <c r="EM60" i="103"/>
  <c r="EL60" i="103"/>
  <c r="EH60" i="103"/>
  <c r="EG60" i="103"/>
  <c r="EF60" i="103"/>
  <c r="EE60" i="103"/>
  <c r="ED60" i="103"/>
  <c r="EC60" i="103"/>
  <c r="EB60" i="103"/>
  <c r="DX60" i="103"/>
  <c r="DW60" i="103"/>
  <c r="DV60" i="103"/>
  <c r="DU60" i="103"/>
  <c r="DT60" i="103"/>
  <c r="DS60" i="103"/>
  <c r="DR60" i="103"/>
  <c r="DN60" i="103"/>
  <c r="DM60" i="103"/>
  <c r="DL60" i="103"/>
  <c r="DK60" i="103"/>
  <c r="DJ60" i="103"/>
  <c r="DI60" i="103"/>
  <c r="DH60" i="103"/>
  <c r="DD60" i="103"/>
  <c r="DC60" i="103"/>
  <c r="DB60" i="103"/>
  <c r="DA60" i="103"/>
  <c r="CZ60" i="103"/>
  <c r="CY60" i="103"/>
  <c r="CX60" i="103"/>
  <c r="CT60" i="103"/>
  <c r="CS60" i="103"/>
  <c r="CR60" i="103"/>
  <c r="CQ60" i="103"/>
  <c r="CP60" i="103"/>
  <c r="CO60" i="103"/>
  <c r="CN60" i="103"/>
  <c r="CL60" i="103"/>
  <c r="CK60" i="103"/>
  <c r="CB60" i="103"/>
  <c r="CA60" i="103"/>
  <c r="BR60" i="103"/>
  <c r="BQ60" i="103"/>
  <c r="BH60" i="103"/>
  <c r="BG60" i="103"/>
  <c r="AX60" i="103"/>
  <c r="AW60" i="103"/>
  <c r="AN60" i="103"/>
  <c r="AM60" i="103"/>
  <c r="AD60" i="103"/>
  <c r="AC60" i="103"/>
  <c r="T60" i="103"/>
  <c r="S60" i="103"/>
  <c r="J60" i="103"/>
  <c r="I60" i="103"/>
  <c r="ER59" i="103"/>
  <c r="EQ59" i="103"/>
  <c r="EP59" i="103"/>
  <c r="EO59" i="103"/>
  <c r="EN59" i="103"/>
  <c r="EM59" i="103"/>
  <c r="EL59" i="103"/>
  <c r="EH59" i="103"/>
  <c r="EG59" i="103"/>
  <c r="EF59" i="103"/>
  <c r="EE59" i="103"/>
  <c r="ED59" i="103"/>
  <c r="EC59" i="103"/>
  <c r="EB59" i="103"/>
  <c r="DX59" i="103"/>
  <c r="DW59" i="103"/>
  <c r="DV59" i="103"/>
  <c r="DU59" i="103"/>
  <c r="DT59" i="103"/>
  <c r="DS59" i="103"/>
  <c r="DR59" i="103"/>
  <c r="DN59" i="103"/>
  <c r="DM59" i="103"/>
  <c r="DL59" i="103"/>
  <c r="DK59" i="103"/>
  <c r="DJ59" i="103"/>
  <c r="DI59" i="103"/>
  <c r="DH59" i="103"/>
  <c r="DD59" i="103"/>
  <c r="DC59" i="103"/>
  <c r="DB59" i="103"/>
  <c r="DA59" i="103"/>
  <c r="CZ59" i="103"/>
  <c r="CY59" i="103"/>
  <c r="CX59" i="103"/>
  <c r="CT59" i="103"/>
  <c r="CS59" i="103"/>
  <c r="CR59" i="103"/>
  <c r="CQ59" i="103"/>
  <c r="CP59" i="103"/>
  <c r="CO59" i="103"/>
  <c r="CN59" i="103"/>
  <c r="CL59" i="103"/>
  <c r="CK59" i="103"/>
  <c r="CB59" i="103"/>
  <c r="CA59" i="103"/>
  <c r="BR59" i="103"/>
  <c r="BQ59" i="103"/>
  <c r="BH59" i="103"/>
  <c r="BG59" i="103"/>
  <c r="AX59" i="103"/>
  <c r="AW59" i="103"/>
  <c r="AN59" i="103"/>
  <c r="AM59" i="103"/>
  <c r="DY59" i="103" s="1"/>
  <c r="AD59" i="103"/>
  <c r="AC59" i="103"/>
  <c r="T59" i="103"/>
  <c r="S59" i="103"/>
  <c r="J59" i="103"/>
  <c r="I59" i="103"/>
  <c r="ER58" i="103"/>
  <c r="EQ58" i="103"/>
  <c r="EP58" i="103"/>
  <c r="EP62" i="103" s="1"/>
  <c r="EO58" i="103"/>
  <c r="EO62" i="103" s="1"/>
  <c r="EN58" i="103"/>
  <c r="EM58" i="103"/>
  <c r="EL58" i="103"/>
  <c r="EH58" i="103"/>
  <c r="EG58" i="103"/>
  <c r="EF58" i="103"/>
  <c r="EF62" i="103" s="1"/>
  <c r="EE58" i="103"/>
  <c r="EE62" i="103" s="1"/>
  <c r="ED58" i="103"/>
  <c r="ED62" i="103" s="1"/>
  <c r="EC58" i="103"/>
  <c r="EB58" i="103"/>
  <c r="DX58" i="103"/>
  <c r="DX62" i="103" s="1"/>
  <c r="DW58" i="103"/>
  <c r="DV58" i="103"/>
  <c r="DU58" i="103"/>
  <c r="DU62" i="103" s="1"/>
  <c r="DT58" i="103"/>
  <c r="DT62" i="103" s="1"/>
  <c r="DS58" i="103"/>
  <c r="DS62" i="103" s="1"/>
  <c r="DR58" i="103"/>
  <c r="DN58" i="103"/>
  <c r="DM58" i="103"/>
  <c r="DM62" i="103" s="1"/>
  <c r="DL58" i="103"/>
  <c r="DL62" i="103" s="1"/>
  <c r="DK58" i="103"/>
  <c r="DJ58" i="103"/>
  <c r="DJ62" i="103" s="1"/>
  <c r="DI58" i="103"/>
  <c r="DI62" i="103" s="1"/>
  <c r="DH58" i="103"/>
  <c r="DD58" i="103"/>
  <c r="DC58" i="103"/>
  <c r="DB58" i="103"/>
  <c r="DB62" i="103" s="1"/>
  <c r="DA58" i="103"/>
  <c r="DA62" i="103" s="1"/>
  <c r="CZ58" i="103"/>
  <c r="CY58" i="103"/>
  <c r="CY62" i="103" s="1"/>
  <c r="CX58" i="103"/>
  <c r="CT58" i="103"/>
  <c r="CT62" i="103" s="1"/>
  <c r="CS58" i="103"/>
  <c r="CR58" i="103"/>
  <c r="CQ58" i="103"/>
  <c r="CQ62" i="103" s="1"/>
  <c r="CP58" i="103"/>
  <c r="CP62" i="103" s="1"/>
  <c r="CO58" i="103"/>
  <c r="CN58" i="103"/>
  <c r="CL58" i="103"/>
  <c r="CK58" i="103"/>
  <c r="CB58" i="103"/>
  <c r="CA58" i="103"/>
  <c r="BR58" i="103"/>
  <c r="BQ58" i="103"/>
  <c r="BH58" i="103"/>
  <c r="BG58" i="103"/>
  <c r="AX58" i="103"/>
  <c r="AW58" i="103"/>
  <c r="AN58" i="103"/>
  <c r="AM58" i="103"/>
  <c r="AD58" i="103"/>
  <c r="AC58" i="103"/>
  <c r="CU58" i="103" s="1"/>
  <c r="T58" i="103"/>
  <c r="S58" i="103"/>
  <c r="J58" i="103"/>
  <c r="I58" i="103"/>
  <c r="ER56" i="103"/>
  <c r="EQ56" i="103"/>
  <c r="EP56" i="103"/>
  <c r="EO56" i="103"/>
  <c r="EN56" i="103"/>
  <c r="EM56" i="103"/>
  <c r="EL56" i="103"/>
  <c r="EI56" i="103"/>
  <c r="EH56" i="103"/>
  <c r="EG56" i="103"/>
  <c r="EF56" i="103"/>
  <c r="EE56" i="103"/>
  <c r="ED56" i="103"/>
  <c r="EC56" i="103"/>
  <c r="EB56" i="103"/>
  <c r="DX56" i="103"/>
  <c r="DW56" i="103"/>
  <c r="DV56" i="103"/>
  <c r="DU56" i="103"/>
  <c r="DT56" i="103"/>
  <c r="DS56" i="103"/>
  <c r="DR56" i="103"/>
  <c r="DN56" i="103"/>
  <c r="DM56" i="103"/>
  <c r="DL56" i="103"/>
  <c r="DK56" i="103"/>
  <c r="DJ56" i="103"/>
  <c r="DI56" i="103"/>
  <c r="DH56" i="103"/>
  <c r="DD56" i="103"/>
  <c r="DC56" i="103"/>
  <c r="DB56" i="103"/>
  <c r="DA56" i="103"/>
  <c r="CZ56" i="103"/>
  <c r="CY56" i="103"/>
  <c r="CX56" i="103"/>
  <c r="CT56" i="103"/>
  <c r="CS56" i="103"/>
  <c r="CR56" i="103"/>
  <c r="CQ56" i="103"/>
  <c r="CP56" i="103"/>
  <c r="CO56" i="103"/>
  <c r="CN56" i="103"/>
  <c r="CL56" i="103"/>
  <c r="CK56" i="103"/>
  <c r="CB56" i="103"/>
  <c r="CA56" i="103"/>
  <c r="BR56" i="103"/>
  <c r="BQ56" i="103"/>
  <c r="BH56" i="103"/>
  <c r="BG56" i="103"/>
  <c r="AX56" i="103"/>
  <c r="AW56" i="103"/>
  <c r="AN56" i="103"/>
  <c r="AM56" i="103"/>
  <c r="AD56" i="103"/>
  <c r="AC56" i="103"/>
  <c r="T56" i="103"/>
  <c r="S56" i="103"/>
  <c r="J56" i="103"/>
  <c r="I56" i="103"/>
  <c r="ER55" i="103"/>
  <c r="EQ55" i="103"/>
  <c r="EP55" i="103"/>
  <c r="EO55" i="103"/>
  <c r="EN55" i="103"/>
  <c r="EM55" i="103"/>
  <c r="EL55" i="103"/>
  <c r="EH55" i="103"/>
  <c r="EG55" i="103"/>
  <c r="EF55" i="103"/>
  <c r="EE55" i="103"/>
  <c r="ED55" i="103"/>
  <c r="EC55" i="103"/>
  <c r="EB55" i="103"/>
  <c r="DX55" i="103"/>
  <c r="DW55" i="103"/>
  <c r="DV55" i="103"/>
  <c r="DU55" i="103"/>
  <c r="DT55" i="103"/>
  <c r="DS55" i="103"/>
  <c r="DR55" i="103"/>
  <c r="DN55" i="103"/>
  <c r="DM55" i="103"/>
  <c r="DL55" i="103"/>
  <c r="DK55" i="103"/>
  <c r="DJ55" i="103"/>
  <c r="DI55" i="103"/>
  <c r="DH55" i="103"/>
  <c r="DD55" i="103"/>
  <c r="DC55" i="103"/>
  <c r="DB55" i="103"/>
  <c r="DA55" i="103"/>
  <c r="CZ55" i="103"/>
  <c r="CY55" i="103"/>
  <c r="CX55" i="103"/>
  <c r="CT55" i="103"/>
  <c r="CS55" i="103"/>
  <c r="CR55" i="103"/>
  <c r="CQ55" i="103"/>
  <c r="CP55" i="103"/>
  <c r="CO55" i="103"/>
  <c r="CN55" i="103"/>
  <c r="CL55" i="103"/>
  <c r="CK55" i="103"/>
  <c r="CB55" i="103"/>
  <c r="CA55" i="103"/>
  <c r="ES55" i="103" s="1"/>
  <c r="BR55" i="103"/>
  <c r="BQ55" i="103"/>
  <c r="BH55" i="103"/>
  <c r="BG55" i="103"/>
  <c r="AX55" i="103"/>
  <c r="AW55" i="103"/>
  <c r="AN55" i="103"/>
  <c r="AM55" i="103"/>
  <c r="DY55" i="103" s="1"/>
  <c r="AD55" i="103"/>
  <c r="AC55" i="103"/>
  <c r="T55" i="103"/>
  <c r="S55" i="103"/>
  <c r="J55" i="103"/>
  <c r="I55" i="103"/>
  <c r="ER54" i="103"/>
  <c r="EQ54" i="103"/>
  <c r="EP54" i="103"/>
  <c r="EO54" i="103"/>
  <c r="EN54" i="103"/>
  <c r="EM54" i="103"/>
  <c r="EL54" i="103"/>
  <c r="EH54" i="103"/>
  <c r="EG54" i="103"/>
  <c r="EF54" i="103"/>
  <c r="EE54" i="103"/>
  <c r="ED54" i="103"/>
  <c r="EC54" i="103"/>
  <c r="EB54" i="103"/>
  <c r="DX54" i="103"/>
  <c r="DW54" i="103"/>
  <c r="DV54" i="103"/>
  <c r="DU54" i="103"/>
  <c r="DT54" i="103"/>
  <c r="DS54" i="103"/>
  <c r="DR54" i="103"/>
  <c r="DN54" i="103"/>
  <c r="DM54" i="103"/>
  <c r="DL54" i="103"/>
  <c r="DK54" i="103"/>
  <c r="DJ54" i="103"/>
  <c r="DI54" i="103"/>
  <c r="DH54" i="103"/>
  <c r="DD54" i="103"/>
  <c r="DC54" i="103"/>
  <c r="DB54" i="103"/>
  <c r="DA54" i="103"/>
  <c r="CZ54" i="103"/>
  <c r="CY54" i="103"/>
  <c r="CX54" i="103"/>
  <c r="CT54" i="103"/>
  <c r="CS54" i="103"/>
  <c r="CR54" i="103"/>
  <c r="CQ54" i="103"/>
  <c r="CP54" i="103"/>
  <c r="CO54" i="103"/>
  <c r="CN54" i="103"/>
  <c r="CL54" i="103"/>
  <c r="CK54" i="103"/>
  <c r="CB54" i="103"/>
  <c r="CA54" i="103"/>
  <c r="BR54" i="103"/>
  <c r="BQ54" i="103"/>
  <c r="BH54" i="103"/>
  <c r="BG54" i="103"/>
  <c r="AX54" i="103"/>
  <c r="AW54" i="103"/>
  <c r="AN54" i="103"/>
  <c r="AM54" i="103"/>
  <c r="AD54" i="103"/>
  <c r="AC54" i="103"/>
  <c r="CU54" i="103" s="1"/>
  <c r="T54" i="103"/>
  <c r="S54" i="103"/>
  <c r="DO54" i="103" s="1"/>
  <c r="J54" i="103"/>
  <c r="I54" i="103"/>
  <c r="ER53" i="103"/>
  <c r="ER57" i="103" s="1"/>
  <c r="EQ53" i="103"/>
  <c r="EP53" i="103"/>
  <c r="EO53" i="103"/>
  <c r="EN53" i="103"/>
  <c r="EM53" i="103"/>
  <c r="EL53" i="103"/>
  <c r="EH53" i="103"/>
  <c r="EG53" i="103"/>
  <c r="EG57" i="103" s="1"/>
  <c r="EF53" i="103"/>
  <c r="EE53" i="103"/>
  <c r="ED53" i="103"/>
  <c r="ED57" i="103" s="1"/>
  <c r="EC53" i="103"/>
  <c r="EB53" i="103"/>
  <c r="DX53" i="103"/>
  <c r="DW53" i="103"/>
  <c r="DV53" i="103"/>
  <c r="DV57" i="103" s="1"/>
  <c r="DU53" i="103"/>
  <c r="DT53" i="103"/>
  <c r="DS53" i="103"/>
  <c r="DS57" i="103" s="1"/>
  <c r="DR53" i="103"/>
  <c r="DN53" i="103"/>
  <c r="DN57" i="103" s="1"/>
  <c r="DM53" i="103"/>
  <c r="DL53" i="103"/>
  <c r="DK53" i="103"/>
  <c r="DK57" i="103" s="1"/>
  <c r="DJ53" i="103"/>
  <c r="DI53" i="103"/>
  <c r="DH53" i="103"/>
  <c r="DD53" i="103"/>
  <c r="DC53" i="103"/>
  <c r="DC57" i="103" s="1"/>
  <c r="DB53" i="103"/>
  <c r="DA53" i="103"/>
  <c r="CZ53" i="103"/>
  <c r="CZ57" i="103" s="1"/>
  <c r="CY53" i="103"/>
  <c r="CX53" i="103"/>
  <c r="CT53" i="103"/>
  <c r="CT57" i="103" s="1"/>
  <c r="CS53" i="103"/>
  <c r="CR53" i="103"/>
  <c r="CR57" i="103" s="1"/>
  <c r="CQ53" i="103"/>
  <c r="CP53" i="103"/>
  <c r="CO53" i="103"/>
  <c r="CO57" i="103" s="1"/>
  <c r="CN53" i="103"/>
  <c r="CL53" i="103"/>
  <c r="CK53" i="103"/>
  <c r="CB53" i="103"/>
  <c r="CA53" i="103"/>
  <c r="BR53" i="103"/>
  <c r="BQ53" i="103"/>
  <c r="BH53" i="103"/>
  <c r="BG53" i="103"/>
  <c r="AX53" i="103"/>
  <c r="AW53" i="103"/>
  <c r="AN53" i="103"/>
  <c r="AM53" i="103"/>
  <c r="DY53" i="103" s="1"/>
  <c r="AD53" i="103"/>
  <c r="AC53" i="103"/>
  <c r="T53" i="103"/>
  <c r="S53" i="103"/>
  <c r="J53" i="103"/>
  <c r="I53" i="103"/>
  <c r="EI53" i="103" s="1"/>
  <c r="ER51" i="103"/>
  <c r="EQ51" i="103"/>
  <c r="EP51" i="103"/>
  <c r="EO51" i="103"/>
  <c r="EN51" i="103"/>
  <c r="EM51" i="103"/>
  <c r="EL51" i="103"/>
  <c r="EH51" i="103"/>
  <c r="EG51" i="103"/>
  <c r="EF51" i="103"/>
  <c r="EE51" i="103"/>
  <c r="ED51" i="103"/>
  <c r="EC51" i="103"/>
  <c r="EB51" i="103"/>
  <c r="DX51" i="103"/>
  <c r="DW51" i="103"/>
  <c r="DV51" i="103"/>
  <c r="DU51" i="103"/>
  <c r="DT51" i="103"/>
  <c r="DS51" i="103"/>
  <c r="DR51" i="103"/>
  <c r="DN51" i="103"/>
  <c r="DM51" i="103"/>
  <c r="DL51" i="103"/>
  <c r="DK51" i="103"/>
  <c r="DJ51" i="103"/>
  <c r="DI51" i="103"/>
  <c r="DH51" i="103"/>
  <c r="DD51" i="103"/>
  <c r="DC51" i="103"/>
  <c r="DB51" i="103"/>
  <c r="DA51" i="103"/>
  <c r="CZ51" i="103"/>
  <c r="CY51" i="103"/>
  <c r="CX51" i="103"/>
  <c r="CT51" i="103"/>
  <c r="CS51" i="103"/>
  <c r="CR51" i="103"/>
  <c r="CQ51" i="103"/>
  <c r="CP51" i="103"/>
  <c r="CO51" i="103"/>
  <c r="CN51" i="103"/>
  <c r="CL51" i="103"/>
  <c r="CK51" i="103"/>
  <c r="CB51" i="103"/>
  <c r="CA51" i="103"/>
  <c r="BR51" i="103"/>
  <c r="BQ51" i="103"/>
  <c r="BH51" i="103"/>
  <c r="BG51" i="103"/>
  <c r="AX51" i="103"/>
  <c r="AW51" i="103"/>
  <c r="AN51" i="103"/>
  <c r="AM51" i="103"/>
  <c r="AD51" i="103"/>
  <c r="AC51" i="103"/>
  <c r="T51" i="103"/>
  <c r="S51" i="103"/>
  <c r="DO51" i="103" s="1"/>
  <c r="J51" i="103"/>
  <c r="I51" i="103"/>
  <c r="ER50" i="103"/>
  <c r="EQ50" i="103"/>
  <c r="EP50" i="103"/>
  <c r="EO50" i="103"/>
  <c r="EN50" i="103"/>
  <c r="EM50" i="103"/>
  <c r="EL50" i="103"/>
  <c r="EH50" i="103"/>
  <c r="EG50" i="103"/>
  <c r="EF50" i="103"/>
  <c r="EE50" i="103"/>
  <c r="ED50" i="103"/>
  <c r="EC50" i="103"/>
  <c r="EB50" i="103"/>
  <c r="DX50" i="103"/>
  <c r="DW50" i="103"/>
  <c r="DV50" i="103"/>
  <c r="DU50" i="103"/>
  <c r="DT50" i="103"/>
  <c r="DS50" i="103"/>
  <c r="DR50" i="103"/>
  <c r="DN50" i="103"/>
  <c r="DM50" i="103"/>
  <c r="DL50" i="103"/>
  <c r="DK50" i="103"/>
  <c r="DJ50" i="103"/>
  <c r="DI50" i="103"/>
  <c r="DH50" i="103"/>
  <c r="DD50" i="103"/>
  <c r="DC50" i="103"/>
  <c r="DB50" i="103"/>
  <c r="DA50" i="103"/>
  <c r="CZ50" i="103"/>
  <c r="CY50" i="103"/>
  <c r="CX50" i="103"/>
  <c r="CT50" i="103"/>
  <c r="CS50" i="103"/>
  <c r="CR50" i="103"/>
  <c r="CQ50" i="103"/>
  <c r="CP50" i="103"/>
  <c r="CO50" i="103"/>
  <c r="CN50" i="103"/>
  <c r="CL50" i="103"/>
  <c r="CK50" i="103"/>
  <c r="CB50" i="103"/>
  <c r="CA50" i="103"/>
  <c r="BR50" i="103"/>
  <c r="BQ50" i="103"/>
  <c r="BH50" i="103"/>
  <c r="BG50" i="103"/>
  <c r="AX50" i="103"/>
  <c r="AW50" i="103"/>
  <c r="AN50" i="103"/>
  <c r="AM50" i="103"/>
  <c r="AD50" i="103"/>
  <c r="AC50" i="103"/>
  <c r="T50" i="103"/>
  <c r="S50" i="103"/>
  <c r="J50" i="103"/>
  <c r="I50" i="103"/>
  <c r="ER49" i="103"/>
  <c r="EQ49" i="103"/>
  <c r="EP49" i="103"/>
  <c r="EO49" i="103"/>
  <c r="EN49" i="103"/>
  <c r="EM49" i="103"/>
  <c r="EL49" i="103"/>
  <c r="EH49" i="103"/>
  <c r="EG49" i="103"/>
  <c r="EF49" i="103"/>
  <c r="EE49" i="103"/>
  <c r="ED49" i="103"/>
  <c r="EC49" i="103"/>
  <c r="EB49" i="103"/>
  <c r="DX49" i="103"/>
  <c r="DW49" i="103"/>
  <c r="DV49" i="103"/>
  <c r="DU49" i="103"/>
  <c r="DT49" i="103"/>
  <c r="DS49" i="103"/>
  <c r="DR49" i="103"/>
  <c r="DZ49" i="103" s="1"/>
  <c r="DN49" i="103"/>
  <c r="DM49" i="103"/>
  <c r="DL49" i="103"/>
  <c r="DK49" i="103"/>
  <c r="DJ49" i="103"/>
  <c r="DI49" i="103"/>
  <c r="DH49" i="103"/>
  <c r="DD49" i="103"/>
  <c r="DC49" i="103"/>
  <c r="DB49" i="103"/>
  <c r="DA49" i="103"/>
  <c r="CZ49" i="103"/>
  <c r="CY49" i="103"/>
  <c r="CX49" i="103"/>
  <c r="CT49" i="103"/>
  <c r="CS49" i="103"/>
  <c r="CR49" i="103"/>
  <c r="CQ49" i="103"/>
  <c r="CP49" i="103"/>
  <c r="CO49" i="103"/>
  <c r="CN49" i="103"/>
  <c r="CL49" i="103"/>
  <c r="CK49" i="103"/>
  <c r="CB49" i="103"/>
  <c r="CA49" i="103"/>
  <c r="BR49" i="103"/>
  <c r="BQ49" i="103"/>
  <c r="ES49" i="103" s="1"/>
  <c r="BH49" i="103"/>
  <c r="BG49" i="103"/>
  <c r="AX49" i="103"/>
  <c r="AW49" i="103"/>
  <c r="AN49" i="103"/>
  <c r="AM49" i="103"/>
  <c r="AD49" i="103"/>
  <c r="AC49" i="103"/>
  <c r="CU49" i="103" s="1"/>
  <c r="T49" i="103"/>
  <c r="S49" i="103"/>
  <c r="DO49" i="103" s="1"/>
  <c r="J49" i="103"/>
  <c r="I49" i="103"/>
  <c r="ER48" i="103"/>
  <c r="ER52" i="103" s="1"/>
  <c r="EQ48" i="103"/>
  <c r="EP48" i="103"/>
  <c r="EO48" i="103"/>
  <c r="EO52" i="103" s="1"/>
  <c r="EN48" i="103"/>
  <c r="EM48" i="103"/>
  <c r="EL48" i="103"/>
  <c r="EH48" i="103"/>
  <c r="EG48" i="103"/>
  <c r="EF48" i="103"/>
  <c r="EE48" i="103"/>
  <c r="ED48" i="103"/>
  <c r="ED52" i="103" s="1"/>
  <c r="EC48" i="103"/>
  <c r="EB48" i="103"/>
  <c r="DX48" i="103"/>
  <c r="DX52" i="103" s="1"/>
  <c r="DW48" i="103"/>
  <c r="DV48" i="103"/>
  <c r="DU48" i="103"/>
  <c r="DT48" i="103"/>
  <c r="DS48" i="103"/>
  <c r="DS52" i="103" s="1"/>
  <c r="DR48" i="103"/>
  <c r="DN48" i="103"/>
  <c r="DM48" i="103"/>
  <c r="DM52" i="103" s="1"/>
  <c r="DL48" i="103"/>
  <c r="DK48" i="103"/>
  <c r="DJ48" i="103"/>
  <c r="DI48" i="103"/>
  <c r="DH48" i="103"/>
  <c r="DD48" i="103"/>
  <c r="DC48" i="103"/>
  <c r="DB48" i="103"/>
  <c r="DB52" i="103" s="1"/>
  <c r="DA48" i="103"/>
  <c r="CZ48" i="103"/>
  <c r="CY48" i="103"/>
  <c r="CX48" i="103"/>
  <c r="CT48" i="103"/>
  <c r="CT52" i="103" s="1"/>
  <c r="CS48" i="103"/>
  <c r="CR48" i="103"/>
  <c r="CQ48" i="103"/>
  <c r="CQ52" i="103" s="1"/>
  <c r="CP48" i="103"/>
  <c r="CO48" i="103"/>
  <c r="CN48" i="103"/>
  <c r="CL48" i="103"/>
  <c r="CK48" i="103"/>
  <c r="CB48" i="103"/>
  <c r="CA48" i="103"/>
  <c r="BR48" i="103"/>
  <c r="BQ48" i="103"/>
  <c r="DO48" i="103" s="1"/>
  <c r="BH48" i="103"/>
  <c r="BG48" i="103"/>
  <c r="AX48" i="103"/>
  <c r="AW48" i="103"/>
  <c r="AN48" i="103"/>
  <c r="AM48" i="103"/>
  <c r="DY48" i="103" s="1"/>
  <c r="AD48" i="103"/>
  <c r="AC48" i="103"/>
  <c r="T48" i="103"/>
  <c r="S48" i="103"/>
  <c r="J48" i="103"/>
  <c r="I48" i="103"/>
  <c r="DE48" i="103" s="1"/>
  <c r="ER46" i="103"/>
  <c r="EQ46" i="103"/>
  <c r="EP46" i="103"/>
  <c r="EO46" i="103"/>
  <c r="EN46" i="103"/>
  <c r="EM46" i="103"/>
  <c r="EL46" i="103"/>
  <c r="EH46" i="103"/>
  <c r="EG46" i="103"/>
  <c r="EF46" i="103"/>
  <c r="EE46" i="103"/>
  <c r="ED46" i="103"/>
  <c r="EC46" i="103"/>
  <c r="EB46" i="103"/>
  <c r="DX46" i="103"/>
  <c r="DW46" i="103"/>
  <c r="DV46" i="103"/>
  <c r="DU46" i="103"/>
  <c r="DT46" i="103"/>
  <c r="DS46" i="103"/>
  <c r="DR46" i="103"/>
  <c r="DN46" i="103"/>
  <c r="DM46" i="103"/>
  <c r="DL46" i="103"/>
  <c r="DK46" i="103"/>
  <c r="DJ46" i="103"/>
  <c r="DI46" i="103"/>
  <c r="DH46" i="103"/>
  <c r="DD46" i="103"/>
  <c r="DC46" i="103"/>
  <c r="DB46" i="103"/>
  <c r="DA46" i="103"/>
  <c r="CZ46" i="103"/>
  <c r="CY46" i="103"/>
  <c r="CX46" i="103"/>
  <c r="CT46" i="103"/>
  <c r="CS46" i="103"/>
  <c r="CR46" i="103"/>
  <c r="CQ46" i="103"/>
  <c r="CP46" i="103"/>
  <c r="CO46" i="103"/>
  <c r="CN46" i="103"/>
  <c r="CL46" i="103"/>
  <c r="CK46" i="103"/>
  <c r="CB46" i="103"/>
  <c r="CA46" i="103"/>
  <c r="BR46" i="103"/>
  <c r="BQ46" i="103"/>
  <c r="BH46" i="103"/>
  <c r="BG46" i="103"/>
  <c r="AX46" i="103"/>
  <c r="AW46" i="103"/>
  <c r="AN46" i="103"/>
  <c r="AM46" i="103"/>
  <c r="AD46" i="103"/>
  <c r="AC46" i="103"/>
  <c r="CU46" i="103" s="1"/>
  <c r="T46" i="103"/>
  <c r="S46" i="103"/>
  <c r="J46" i="103"/>
  <c r="I46" i="103"/>
  <c r="ER45" i="103"/>
  <c r="EQ45" i="103"/>
  <c r="EP45" i="103"/>
  <c r="EO45" i="103"/>
  <c r="EN45" i="103"/>
  <c r="EM45" i="103"/>
  <c r="EL45" i="103"/>
  <c r="EH45" i="103"/>
  <c r="EG45" i="103"/>
  <c r="EF45" i="103"/>
  <c r="EE45" i="103"/>
  <c r="ED45" i="103"/>
  <c r="EC45" i="103"/>
  <c r="EB45" i="103"/>
  <c r="DX45" i="103"/>
  <c r="DW45" i="103"/>
  <c r="DV45" i="103"/>
  <c r="DU45" i="103"/>
  <c r="DT45" i="103"/>
  <c r="DS45" i="103"/>
  <c r="DR45" i="103"/>
  <c r="DN45" i="103"/>
  <c r="DM45" i="103"/>
  <c r="DL45" i="103"/>
  <c r="DK45" i="103"/>
  <c r="DJ45" i="103"/>
  <c r="DI45" i="103"/>
  <c r="DH45" i="103"/>
  <c r="DD45" i="103"/>
  <c r="DC45" i="103"/>
  <c r="DB45" i="103"/>
  <c r="DA45" i="103"/>
  <c r="CZ45" i="103"/>
  <c r="CY45" i="103"/>
  <c r="CX45" i="103"/>
  <c r="CT45" i="103"/>
  <c r="CS45" i="103"/>
  <c r="CR45" i="103"/>
  <c r="CQ45" i="103"/>
  <c r="CP45" i="103"/>
  <c r="CO45" i="103"/>
  <c r="CN45" i="103"/>
  <c r="CL45" i="103"/>
  <c r="CK45" i="103"/>
  <c r="CB45" i="103"/>
  <c r="CA45" i="103"/>
  <c r="BR45" i="103"/>
  <c r="BQ45" i="103"/>
  <c r="BH45" i="103"/>
  <c r="BG45" i="103"/>
  <c r="AX45" i="103"/>
  <c r="AW45" i="103"/>
  <c r="AN45" i="103"/>
  <c r="AM45" i="103"/>
  <c r="DY45" i="103" s="1"/>
  <c r="AD45" i="103"/>
  <c r="AC45" i="103"/>
  <c r="T45" i="103"/>
  <c r="S45" i="103"/>
  <c r="J45" i="103"/>
  <c r="I45" i="103"/>
  <c r="ER44" i="103"/>
  <c r="EQ44" i="103"/>
  <c r="EP44" i="103"/>
  <c r="EO44" i="103"/>
  <c r="EN44" i="103"/>
  <c r="EM44" i="103"/>
  <c r="EL44" i="103"/>
  <c r="EH44" i="103"/>
  <c r="EG44" i="103"/>
  <c r="EF44" i="103"/>
  <c r="EE44" i="103"/>
  <c r="ED44" i="103"/>
  <c r="EC44" i="103"/>
  <c r="EB44" i="103"/>
  <c r="DX44" i="103"/>
  <c r="DW44" i="103"/>
  <c r="DV44" i="103"/>
  <c r="DU44" i="103"/>
  <c r="DT44" i="103"/>
  <c r="DS44" i="103"/>
  <c r="DR44" i="103"/>
  <c r="DN44" i="103"/>
  <c r="DM44" i="103"/>
  <c r="DL44" i="103"/>
  <c r="DK44" i="103"/>
  <c r="DJ44" i="103"/>
  <c r="DI44" i="103"/>
  <c r="DH44" i="103"/>
  <c r="DD44" i="103"/>
  <c r="DC44" i="103"/>
  <c r="DB44" i="103"/>
  <c r="DA44" i="103"/>
  <c r="CZ44" i="103"/>
  <c r="CY44" i="103"/>
  <c r="CX44" i="103"/>
  <c r="CT44" i="103"/>
  <c r="CS44" i="103"/>
  <c r="CR44" i="103"/>
  <c r="CQ44" i="103"/>
  <c r="CP44" i="103"/>
  <c r="CO44" i="103"/>
  <c r="CN44" i="103"/>
  <c r="CL44" i="103"/>
  <c r="CK44" i="103"/>
  <c r="CB44" i="103"/>
  <c r="CA44" i="103"/>
  <c r="BR44" i="103"/>
  <c r="BQ44" i="103"/>
  <c r="BH44" i="103"/>
  <c r="BG44" i="103"/>
  <c r="AX44" i="103"/>
  <c r="AW44" i="103"/>
  <c r="AN44" i="103"/>
  <c r="AM44" i="103"/>
  <c r="AD44" i="103"/>
  <c r="AC44" i="103"/>
  <c r="T44" i="103"/>
  <c r="S44" i="103"/>
  <c r="J44" i="103"/>
  <c r="I44" i="103"/>
  <c r="EI44" i="103" s="1"/>
  <c r="ER43" i="103"/>
  <c r="EQ43" i="103"/>
  <c r="EP43" i="103"/>
  <c r="EO43" i="103"/>
  <c r="EN43" i="103"/>
  <c r="EM43" i="103"/>
  <c r="EM47" i="103" s="1"/>
  <c r="EL43" i="103"/>
  <c r="EH43" i="103"/>
  <c r="EG43" i="103"/>
  <c r="EF43" i="103"/>
  <c r="EE43" i="103"/>
  <c r="ED43" i="103"/>
  <c r="EC43" i="103"/>
  <c r="EB43" i="103"/>
  <c r="DX43" i="103"/>
  <c r="DW43" i="103"/>
  <c r="DV43" i="103"/>
  <c r="DU43" i="103"/>
  <c r="DT43" i="103"/>
  <c r="DS43" i="103"/>
  <c r="DR43" i="103"/>
  <c r="DN43" i="103"/>
  <c r="DN47" i="103" s="1"/>
  <c r="DM43" i="103"/>
  <c r="DL43" i="103"/>
  <c r="DK43" i="103"/>
  <c r="DJ43" i="103"/>
  <c r="DI43" i="103"/>
  <c r="DH43" i="103"/>
  <c r="DD43" i="103"/>
  <c r="DC43" i="103"/>
  <c r="DC47" i="103" s="1"/>
  <c r="DB43" i="103"/>
  <c r="DA43" i="103"/>
  <c r="CZ43" i="103"/>
  <c r="CY43" i="103"/>
  <c r="CX43" i="103"/>
  <c r="CT43" i="103"/>
  <c r="CS43" i="103"/>
  <c r="CR43" i="103"/>
  <c r="CR47" i="103" s="1"/>
  <c r="CQ43" i="103"/>
  <c r="CP43" i="103"/>
  <c r="CO43" i="103"/>
  <c r="CN43" i="103"/>
  <c r="CL43" i="103"/>
  <c r="CK43" i="103"/>
  <c r="CB43" i="103"/>
  <c r="CA43" i="103"/>
  <c r="BR43" i="103"/>
  <c r="BQ43" i="103"/>
  <c r="BH43" i="103"/>
  <c r="BG43" i="103"/>
  <c r="AX43" i="103"/>
  <c r="AW43" i="103"/>
  <c r="AN43" i="103"/>
  <c r="AM43" i="103"/>
  <c r="DY43" i="103" s="1"/>
  <c r="AD43" i="103"/>
  <c r="AC43" i="103"/>
  <c r="T43" i="103"/>
  <c r="S43" i="103"/>
  <c r="J43" i="103"/>
  <c r="I43" i="103"/>
  <c r="ER41" i="103"/>
  <c r="EQ41" i="103"/>
  <c r="EP41" i="103"/>
  <c r="EO41" i="103"/>
  <c r="EN41" i="103"/>
  <c r="EM41" i="103"/>
  <c r="EL41" i="103"/>
  <c r="EH41" i="103"/>
  <c r="EG41" i="103"/>
  <c r="EF41" i="103"/>
  <c r="EE41" i="103"/>
  <c r="ED41" i="103"/>
  <c r="EC41" i="103"/>
  <c r="EB41" i="103"/>
  <c r="DX41" i="103"/>
  <c r="DW41" i="103"/>
  <c r="DV41" i="103"/>
  <c r="DU41" i="103"/>
  <c r="DT41" i="103"/>
  <c r="DS41" i="103"/>
  <c r="DR41" i="103"/>
  <c r="DN41" i="103"/>
  <c r="DM41" i="103"/>
  <c r="DL41" i="103"/>
  <c r="DK41" i="103"/>
  <c r="DJ41" i="103"/>
  <c r="DI41" i="103"/>
  <c r="DH41" i="103"/>
  <c r="DD41" i="103"/>
  <c r="DC41" i="103"/>
  <c r="DB41" i="103"/>
  <c r="DA41" i="103"/>
  <c r="CZ41" i="103"/>
  <c r="CY41" i="103"/>
  <c r="CX41" i="103"/>
  <c r="CT41" i="103"/>
  <c r="CS41" i="103"/>
  <c r="CR41" i="103"/>
  <c r="CQ41" i="103"/>
  <c r="CP41" i="103"/>
  <c r="CO41" i="103"/>
  <c r="CN41" i="103"/>
  <c r="CL41" i="103"/>
  <c r="CK41" i="103"/>
  <c r="CB41" i="103"/>
  <c r="CA41" i="103"/>
  <c r="BR41" i="103"/>
  <c r="BQ41" i="103"/>
  <c r="BH41" i="103"/>
  <c r="BG41" i="103"/>
  <c r="AX41" i="103"/>
  <c r="AW41" i="103"/>
  <c r="AN41" i="103"/>
  <c r="AM41" i="103"/>
  <c r="AD41" i="103"/>
  <c r="AC41" i="103"/>
  <c r="CU41" i="103" s="1"/>
  <c r="T41" i="103"/>
  <c r="S41" i="103"/>
  <c r="J41" i="103"/>
  <c r="I41" i="103"/>
  <c r="DE41" i="103" s="1"/>
  <c r="ER40" i="103"/>
  <c r="EQ40" i="103"/>
  <c r="EP40" i="103"/>
  <c r="EO40" i="103"/>
  <c r="EN40" i="103"/>
  <c r="EM40" i="103"/>
  <c r="EL40" i="103"/>
  <c r="EH40" i="103"/>
  <c r="EG40" i="103"/>
  <c r="EF40" i="103"/>
  <c r="EE40" i="103"/>
  <c r="ED40" i="103"/>
  <c r="EC40" i="103"/>
  <c r="EB40" i="103"/>
  <c r="DX40" i="103"/>
  <c r="DW40" i="103"/>
  <c r="DV40" i="103"/>
  <c r="DU40" i="103"/>
  <c r="DT40" i="103"/>
  <c r="DS40" i="103"/>
  <c r="DR40" i="103"/>
  <c r="DN40" i="103"/>
  <c r="DM40" i="103"/>
  <c r="DL40" i="103"/>
  <c r="DK40" i="103"/>
  <c r="DJ40" i="103"/>
  <c r="DI40" i="103"/>
  <c r="DH40" i="103"/>
  <c r="DD40" i="103"/>
  <c r="DC40" i="103"/>
  <c r="DB40" i="103"/>
  <c r="DA40" i="103"/>
  <c r="CZ40" i="103"/>
  <c r="CY40" i="103"/>
  <c r="CX40" i="103"/>
  <c r="CT40" i="103"/>
  <c r="CS40" i="103"/>
  <c r="CR40" i="103"/>
  <c r="CQ40" i="103"/>
  <c r="CP40" i="103"/>
  <c r="CO40" i="103"/>
  <c r="CN40" i="103"/>
  <c r="CL40" i="103"/>
  <c r="CK40" i="103"/>
  <c r="CB40" i="103"/>
  <c r="CA40" i="103"/>
  <c r="BR40" i="103"/>
  <c r="BQ40" i="103"/>
  <c r="DO40" i="103" s="1"/>
  <c r="BH40" i="103"/>
  <c r="BG40" i="103"/>
  <c r="AX40" i="103"/>
  <c r="AW40" i="103"/>
  <c r="AN40" i="103"/>
  <c r="AM40" i="103"/>
  <c r="AD40" i="103"/>
  <c r="AC40" i="103"/>
  <c r="CU40" i="103" s="1"/>
  <c r="T40" i="103"/>
  <c r="S40" i="103"/>
  <c r="J40" i="103"/>
  <c r="I40" i="103"/>
  <c r="ER39" i="103"/>
  <c r="EQ39" i="103"/>
  <c r="EP39" i="103"/>
  <c r="EO39" i="103"/>
  <c r="EN39" i="103"/>
  <c r="EM39" i="103"/>
  <c r="EL39" i="103"/>
  <c r="EH39" i="103"/>
  <c r="EG39" i="103"/>
  <c r="EF39" i="103"/>
  <c r="EE39" i="103"/>
  <c r="ED39" i="103"/>
  <c r="EC39" i="103"/>
  <c r="EB39" i="103"/>
  <c r="DX39" i="103"/>
  <c r="DW39" i="103"/>
  <c r="DV39" i="103"/>
  <c r="DU39" i="103"/>
  <c r="DT39" i="103"/>
  <c r="DS39" i="103"/>
  <c r="DR39" i="103"/>
  <c r="DN39" i="103"/>
  <c r="DM39" i="103"/>
  <c r="DL39" i="103"/>
  <c r="DK39" i="103"/>
  <c r="DJ39" i="103"/>
  <c r="DI39" i="103"/>
  <c r="DH39" i="103"/>
  <c r="DP39" i="103" s="1"/>
  <c r="DD39" i="103"/>
  <c r="DC39" i="103"/>
  <c r="DB39" i="103"/>
  <c r="DA39" i="103"/>
  <c r="CZ39" i="103"/>
  <c r="CY39" i="103"/>
  <c r="CX39" i="103"/>
  <c r="CT39" i="103"/>
  <c r="CS39" i="103"/>
  <c r="CR39" i="103"/>
  <c r="CQ39" i="103"/>
  <c r="CP39" i="103"/>
  <c r="CO39" i="103"/>
  <c r="CN39" i="103"/>
  <c r="CL39" i="103"/>
  <c r="CK39" i="103"/>
  <c r="CB39" i="103"/>
  <c r="CA39" i="103"/>
  <c r="BR39" i="103"/>
  <c r="BQ39" i="103"/>
  <c r="BH39" i="103"/>
  <c r="BG39" i="103"/>
  <c r="AX39" i="103"/>
  <c r="AW39" i="103"/>
  <c r="AN39" i="103"/>
  <c r="AM39" i="103"/>
  <c r="AD39" i="103"/>
  <c r="AC39" i="103"/>
  <c r="CU39" i="103" s="1"/>
  <c r="T39" i="103"/>
  <c r="S39" i="103"/>
  <c r="J39" i="103"/>
  <c r="I39" i="103"/>
  <c r="DE39" i="103" s="1"/>
  <c r="ER38" i="103"/>
  <c r="EQ38" i="103"/>
  <c r="EP38" i="103"/>
  <c r="EO38" i="103"/>
  <c r="EN38" i="103"/>
  <c r="EM38" i="103"/>
  <c r="EL38" i="103"/>
  <c r="EH38" i="103"/>
  <c r="EH42" i="103" s="1"/>
  <c r="EG38" i="103"/>
  <c r="EF38" i="103"/>
  <c r="EE38" i="103"/>
  <c r="ED38" i="103"/>
  <c r="EC38" i="103"/>
  <c r="EB38" i="103"/>
  <c r="DX38" i="103"/>
  <c r="DX42" i="103" s="1"/>
  <c r="DW38" i="103"/>
  <c r="DW42" i="103" s="1"/>
  <c r="DV38" i="103"/>
  <c r="DU38" i="103"/>
  <c r="DT38" i="103"/>
  <c r="DS38" i="103"/>
  <c r="DR38" i="103"/>
  <c r="DN38" i="103"/>
  <c r="DN42" i="103" s="1"/>
  <c r="DM38" i="103"/>
  <c r="DM42" i="103" s="1"/>
  <c r="DL38" i="103"/>
  <c r="DL42" i="103" s="1"/>
  <c r="DK38" i="103"/>
  <c r="DJ38" i="103"/>
  <c r="DI38" i="103"/>
  <c r="DH38" i="103"/>
  <c r="DD38" i="103"/>
  <c r="DC38" i="103"/>
  <c r="DC42" i="103" s="1"/>
  <c r="DB38" i="103"/>
  <c r="DB42" i="103" s="1"/>
  <c r="DA38" i="103"/>
  <c r="DA42" i="103" s="1"/>
  <c r="CZ38" i="103"/>
  <c r="CY38" i="103"/>
  <c r="CX38" i="103"/>
  <c r="CT38" i="103"/>
  <c r="CS38" i="103"/>
  <c r="CR38" i="103"/>
  <c r="CR42" i="103" s="1"/>
  <c r="CQ38" i="103"/>
  <c r="CQ42" i="103" s="1"/>
  <c r="CP38" i="103"/>
  <c r="CP42" i="103" s="1"/>
  <c r="CO38" i="103"/>
  <c r="CN38" i="103"/>
  <c r="CL38" i="103"/>
  <c r="CK38" i="103"/>
  <c r="CB38" i="103"/>
  <c r="CA38" i="103"/>
  <c r="BR38" i="103"/>
  <c r="BQ38" i="103"/>
  <c r="BH38" i="103"/>
  <c r="BG38" i="103"/>
  <c r="AX38" i="103"/>
  <c r="AW38" i="103"/>
  <c r="AN38" i="103"/>
  <c r="AM38" i="103"/>
  <c r="AD38" i="103"/>
  <c r="AC38" i="103"/>
  <c r="CU38" i="103" s="1"/>
  <c r="T38" i="103"/>
  <c r="S38" i="103"/>
  <c r="J38" i="103"/>
  <c r="I38" i="103"/>
  <c r="ER36" i="103"/>
  <c r="EQ36" i="103"/>
  <c r="EP36" i="103"/>
  <c r="EO36" i="103"/>
  <c r="EN36" i="103"/>
  <c r="EM36" i="103"/>
  <c r="EL36" i="103"/>
  <c r="EI36" i="103"/>
  <c r="EH36" i="103"/>
  <c r="EG36" i="103"/>
  <c r="EF36" i="103"/>
  <c r="EE36" i="103"/>
  <c r="ED36" i="103"/>
  <c r="EC36" i="103"/>
  <c r="EB36" i="103"/>
  <c r="DX36" i="103"/>
  <c r="DW36" i="103"/>
  <c r="DV36" i="103"/>
  <c r="DU36" i="103"/>
  <c r="DT36" i="103"/>
  <c r="DS36" i="103"/>
  <c r="DR36" i="103"/>
  <c r="DN36" i="103"/>
  <c r="DM36" i="103"/>
  <c r="DL36" i="103"/>
  <c r="DK36" i="103"/>
  <c r="DJ36" i="103"/>
  <c r="DI36" i="103"/>
  <c r="DH36" i="103"/>
  <c r="DD36" i="103"/>
  <c r="DC36" i="103"/>
  <c r="DB36" i="103"/>
  <c r="DA36" i="103"/>
  <c r="CZ36" i="103"/>
  <c r="CY36" i="103"/>
  <c r="CX36" i="103"/>
  <c r="DF36" i="103" s="1"/>
  <c r="CT36" i="103"/>
  <c r="CS36" i="103"/>
  <c r="CR36" i="103"/>
  <c r="CQ36" i="103"/>
  <c r="CP36" i="103"/>
  <c r="CO36" i="103"/>
  <c r="CN36" i="103"/>
  <c r="CL36" i="103"/>
  <c r="CK36" i="103"/>
  <c r="CB36" i="103"/>
  <c r="CA36" i="103"/>
  <c r="BR36" i="103"/>
  <c r="BQ36" i="103"/>
  <c r="BH36" i="103"/>
  <c r="BG36" i="103"/>
  <c r="AX36" i="103"/>
  <c r="AW36" i="103"/>
  <c r="AN36" i="103"/>
  <c r="AM36" i="103"/>
  <c r="AD36" i="103"/>
  <c r="AC36" i="103"/>
  <c r="CU36" i="103" s="1"/>
  <c r="T36" i="103"/>
  <c r="S36" i="103"/>
  <c r="J36" i="103"/>
  <c r="I36" i="103"/>
  <c r="ER35" i="103"/>
  <c r="EQ35" i="103"/>
  <c r="EP35" i="103"/>
  <c r="EO35" i="103"/>
  <c r="EN35" i="103"/>
  <c r="EM35" i="103"/>
  <c r="EL35" i="103"/>
  <c r="ET35" i="103" s="1"/>
  <c r="EH35" i="103"/>
  <c r="EG35" i="103"/>
  <c r="EF35" i="103"/>
  <c r="EE35" i="103"/>
  <c r="ED35" i="103"/>
  <c r="EC35" i="103"/>
  <c r="EB35" i="103"/>
  <c r="DX35" i="103"/>
  <c r="DW35" i="103"/>
  <c r="DV35" i="103"/>
  <c r="DU35" i="103"/>
  <c r="DT35" i="103"/>
  <c r="DS35" i="103"/>
  <c r="DR35" i="103"/>
  <c r="DN35" i="103"/>
  <c r="DM35" i="103"/>
  <c r="DL35" i="103"/>
  <c r="DK35" i="103"/>
  <c r="DJ35" i="103"/>
  <c r="DI35" i="103"/>
  <c r="DH35" i="103"/>
  <c r="DD35" i="103"/>
  <c r="DC35" i="103"/>
  <c r="DB35" i="103"/>
  <c r="DA35" i="103"/>
  <c r="CZ35" i="103"/>
  <c r="CY35" i="103"/>
  <c r="CX35" i="103"/>
  <c r="CT35" i="103"/>
  <c r="CS35" i="103"/>
  <c r="CR35" i="103"/>
  <c r="CQ35" i="103"/>
  <c r="CP35" i="103"/>
  <c r="CO35" i="103"/>
  <c r="CN35" i="103"/>
  <c r="CL35" i="103"/>
  <c r="CK35" i="103"/>
  <c r="CB35" i="103"/>
  <c r="CA35" i="103"/>
  <c r="ES35" i="103" s="1"/>
  <c r="BR35" i="103"/>
  <c r="BQ35" i="103"/>
  <c r="BH35" i="103"/>
  <c r="BG35" i="103"/>
  <c r="AX35" i="103"/>
  <c r="AW35" i="103"/>
  <c r="AN35" i="103"/>
  <c r="AM35" i="103"/>
  <c r="DY35" i="103" s="1"/>
  <c r="AD35" i="103"/>
  <c r="AC35" i="103"/>
  <c r="T35" i="103"/>
  <c r="S35" i="103"/>
  <c r="DO35" i="103" s="1"/>
  <c r="J35" i="103"/>
  <c r="I35" i="103"/>
  <c r="ER34" i="103"/>
  <c r="EQ34" i="103"/>
  <c r="EP34" i="103"/>
  <c r="EO34" i="103"/>
  <c r="EN34" i="103"/>
  <c r="EM34" i="103"/>
  <c r="EL34" i="103"/>
  <c r="EH34" i="103"/>
  <c r="EG34" i="103"/>
  <c r="EF34" i="103"/>
  <c r="EE34" i="103"/>
  <c r="ED34" i="103"/>
  <c r="EC34" i="103"/>
  <c r="EB34" i="103"/>
  <c r="DX34" i="103"/>
  <c r="DW34" i="103"/>
  <c r="DV34" i="103"/>
  <c r="DU34" i="103"/>
  <c r="DT34" i="103"/>
  <c r="DS34" i="103"/>
  <c r="DR34" i="103"/>
  <c r="DN34" i="103"/>
  <c r="DM34" i="103"/>
  <c r="DL34" i="103"/>
  <c r="DK34" i="103"/>
  <c r="DJ34" i="103"/>
  <c r="DI34" i="103"/>
  <c r="DH34" i="103"/>
  <c r="DD34" i="103"/>
  <c r="DC34" i="103"/>
  <c r="DB34" i="103"/>
  <c r="DA34" i="103"/>
  <c r="CZ34" i="103"/>
  <c r="CY34" i="103"/>
  <c r="CX34" i="103"/>
  <c r="DF34" i="103" s="1"/>
  <c r="CT34" i="103"/>
  <c r="CS34" i="103"/>
  <c r="CR34" i="103"/>
  <c r="CQ34" i="103"/>
  <c r="CP34" i="103"/>
  <c r="CO34" i="103"/>
  <c r="CN34" i="103"/>
  <c r="CL34" i="103"/>
  <c r="CK34" i="103"/>
  <c r="CB34" i="103"/>
  <c r="CA34" i="103"/>
  <c r="BR34" i="103"/>
  <c r="BQ34" i="103"/>
  <c r="BH34" i="103"/>
  <c r="BG34" i="103"/>
  <c r="AX34" i="103"/>
  <c r="AW34" i="103"/>
  <c r="AN34" i="103"/>
  <c r="AM34" i="103"/>
  <c r="AD34" i="103"/>
  <c r="AC34" i="103"/>
  <c r="CU34" i="103" s="1"/>
  <c r="T34" i="103"/>
  <c r="S34" i="103"/>
  <c r="DO34" i="103" s="1"/>
  <c r="J34" i="103"/>
  <c r="I34" i="103"/>
  <c r="ER33" i="103"/>
  <c r="EQ33" i="103"/>
  <c r="EP33" i="103"/>
  <c r="EO33" i="103"/>
  <c r="EN33" i="103"/>
  <c r="EN37" i="103" s="1"/>
  <c r="EM33" i="103"/>
  <c r="EM37" i="103" s="1"/>
  <c r="EL33" i="103"/>
  <c r="EH33" i="103"/>
  <c r="EG33" i="103"/>
  <c r="EF33" i="103"/>
  <c r="EE33" i="103"/>
  <c r="ED33" i="103"/>
  <c r="ED37" i="103" s="1"/>
  <c r="EC33" i="103"/>
  <c r="EC37" i="103" s="1"/>
  <c r="EB33" i="103"/>
  <c r="DX33" i="103"/>
  <c r="DW33" i="103"/>
  <c r="DV33" i="103"/>
  <c r="DU33" i="103"/>
  <c r="DT33" i="103"/>
  <c r="DS33" i="103"/>
  <c r="DS37" i="103" s="1"/>
  <c r="DR33" i="103"/>
  <c r="DN33" i="103"/>
  <c r="DN37" i="103" s="1"/>
  <c r="DM33" i="103"/>
  <c r="DL33" i="103"/>
  <c r="DK33" i="103"/>
  <c r="DJ33" i="103"/>
  <c r="DI33" i="103"/>
  <c r="DH33" i="103"/>
  <c r="DD33" i="103"/>
  <c r="DD37" i="103" s="1"/>
  <c r="DC33" i="103"/>
  <c r="DC37" i="103" s="1"/>
  <c r="DB33" i="103"/>
  <c r="DA33" i="103"/>
  <c r="CZ33" i="103"/>
  <c r="CY33" i="103"/>
  <c r="CX33" i="103"/>
  <c r="CT33" i="103"/>
  <c r="CT37" i="103" s="1"/>
  <c r="CS33" i="103"/>
  <c r="CS37" i="103" s="1"/>
  <c r="CR33" i="103"/>
  <c r="CR37" i="103" s="1"/>
  <c r="CQ33" i="103"/>
  <c r="CP33" i="103"/>
  <c r="CO33" i="103"/>
  <c r="CN33" i="103"/>
  <c r="CL33" i="103"/>
  <c r="CK33" i="103"/>
  <c r="CB33" i="103"/>
  <c r="CA33" i="103"/>
  <c r="BR33" i="103"/>
  <c r="BQ33" i="103"/>
  <c r="BH33" i="103"/>
  <c r="BG33" i="103"/>
  <c r="AX33" i="103"/>
  <c r="AW33" i="103"/>
  <c r="AN33" i="103"/>
  <c r="AM33" i="103"/>
  <c r="DY33" i="103" s="1"/>
  <c r="AD33" i="103"/>
  <c r="AC33" i="103"/>
  <c r="T33" i="103"/>
  <c r="S33" i="103"/>
  <c r="DO33" i="103" s="1"/>
  <c r="J33" i="103"/>
  <c r="I33" i="103"/>
  <c r="EI33" i="103" s="1"/>
  <c r="ER31" i="103"/>
  <c r="EQ31" i="103"/>
  <c r="EP31" i="103"/>
  <c r="EO31" i="103"/>
  <c r="EN31" i="103"/>
  <c r="EM31" i="103"/>
  <c r="EL31" i="103"/>
  <c r="EH31" i="103"/>
  <c r="EG31" i="103"/>
  <c r="EF31" i="103"/>
  <c r="EE31" i="103"/>
  <c r="ED31" i="103"/>
  <c r="EC31" i="103"/>
  <c r="EB31" i="103"/>
  <c r="DX31" i="103"/>
  <c r="DW31" i="103"/>
  <c r="DV31" i="103"/>
  <c r="DU31" i="103"/>
  <c r="DT31" i="103"/>
  <c r="DS31" i="103"/>
  <c r="DR31" i="103"/>
  <c r="DN31" i="103"/>
  <c r="DM31" i="103"/>
  <c r="DL31" i="103"/>
  <c r="DK31" i="103"/>
  <c r="DJ31" i="103"/>
  <c r="DI31" i="103"/>
  <c r="DH31" i="103"/>
  <c r="DD31" i="103"/>
  <c r="DC31" i="103"/>
  <c r="DB31" i="103"/>
  <c r="DA31" i="103"/>
  <c r="CZ31" i="103"/>
  <c r="CY31" i="103"/>
  <c r="CX31" i="103"/>
  <c r="CT31" i="103"/>
  <c r="CS31" i="103"/>
  <c r="CR31" i="103"/>
  <c r="CQ31" i="103"/>
  <c r="CP31" i="103"/>
  <c r="CO31" i="103"/>
  <c r="CN31" i="103"/>
  <c r="CL31" i="103"/>
  <c r="CK31" i="103"/>
  <c r="CB31" i="103"/>
  <c r="CA31" i="103"/>
  <c r="BR31" i="103"/>
  <c r="BQ31" i="103"/>
  <c r="BH31" i="103"/>
  <c r="BG31" i="103"/>
  <c r="AX31" i="103"/>
  <c r="AW31" i="103"/>
  <c r="AN31" i="103"/>
  <c r="AM31" i="103"/>
  <c r="AD31" i="103"/>
  <c r="AC31" i="103"/>
  <c r="T31" i="103"/>
  <c r="S31" i="103"/>
  <c r="DO31" i="103" s="1"/>
  <c r="J31" i="103"/>
  <c r="I31" i="103"/>
  <c r="ER30" i="103"/>
  <c r="EQ30" i="103"/>
  <c r="EP30" i="103"/>
  <c r="EO30" i="103"/>
  <c r="EN30" i="103"/>
  <c r="EM30" i="103"/>
  <c r="EL30" i="103"/>
  <c r="EH30" i="103"/>
  <c r="EG30" i="103"/>
  <c r="EF30" i="103"/>
  <c r="EE30" i="103"/>
  <c r="ED30" i="103"/>
  <c r="EC30" i="103"/>
  <c r="EB30" i="103"/>
  <c r="DX30" i="103"/>
  <c r="DW30" i="103"/>
  <c r="DV30" i="103"/>
  <c r="DU30" i="103"/>
  <c r="DT30" i="103"/>
  <c r="DS30" i="103"/>
  <c r="DR30" i="103"/>
  <c r="DN30" i="103"/>
  <c r="DM30" i="103"/>
  <c r="DL30" i="103"/>
  <c r="DK30" i="103"/>
  <c r="DJ30" i="103"/>
  <c r="DI30" i="103"/>
  <c r="DH30" i="103"/>
  <c r="DD30" i="103"/>
  <c r="DC30" i="103"/>
  <c r="DB30" i="103"/>
  <c r="DA30" i="103"/>
  <c r="CZ30" i="103"/>
  <c r="CY30" i="103"/>
  <c r="CX30" i="103"/>
  <c r="CT30" i="103"/>
  <c r="CS30" i="103"/>
  <c r="CR30" i="103"/>
  <c r="CQ30" i="103"/>
  <c r="CP30" i="103"/>
  <c r="CO30" i="103"/>
  <c r="CN30" i="103"/>
  <c r="CL30" i="103"/>
  <c r="CK30" i="103"/>
  <c r="CB30" i="103"/>
  <c r="CA30" i="103"/>
  <c r="BR30" i="103"/>
  <c r="BQ30" i="103"/>
  <c r="BH30" i="103"/>
  <c r="BG30" i="103"/>
  <c r="AX30" i="103"/>
  <c r="AW30" i="103"/>
  <c r="AN30" i="103"/>
  <c r="AM30" i="103"/>
  <c r="AD30" i="103"/>
  <c r="AC30" i="103"/>
  <c r="T30" i="103"/>
  <c r="S30" i="103"/>
  <c r="DO30" i="103" s="1"/>
  <c r="J30" i="103"/>
  <c r="I30" i="103"/>
  <c r="ER29" i="103"/>
  <c r="EQ29" i="103"/>
  <c r="EP29" i="103"/>
  <c r="EO29" i="103"/>
  <c r="EN29" i="103"/>
  <c r="EM29" i="103"/>
  <c r="EL29" i="103"/>
  <c r="EH29" i="103"/>
  <c r="EG29" i="103"/>
  <c r="EF29" i="103"/>
  <c r="EE29" i="103"/>
  <c r="ED29" i="103"/>
  <c r="EC29" i="103"/>
  <c r="EB29" i="103"/>
  <c r="DX29" i="103"/>
  <c r="DW29" i="103"/>
  <c r="DV29" i="103"/>
  <c r="DU29" i="103"/>
  <c r="DT29" i="103"/>
  <c r="DS29" i="103"/>
  <c r="DR29" i="103"/>
  <c r="DN29" i="103"/>
  <c r="DM29" i="103"/>
  <c r="DL29" i="103"/>
  <c r="DK29" i="103"/>
  <c r="DJ29" i="103"/>
  <c r="DI29" i="103"/>
  <c r="DH29" i="103"/>
  <c r="DD29" i="103"/>
  <c r="DC29" i="103"/>
  <c r="DB29" i="103"/>
  <c r="DA29" i="103"/>
  <c r="CZ29" i="103"/>
  <c r="CY29" i="103"/>
  <c r="CX29" i="103"/>
  <c r="CT29" i="103"/>
  <c r="CS29" i="103"/>
  <c r="CR29" i="103"/>
  <c r="CQ29" i="103"/>
  <c r="CP29" i="103"/>
  <c r="CO29" i="103"/>
  <c r="CN29" i="103"/>
  <c r="CL29" i="103"/>
  <c r="CK29" i="103"/>
  <c r="CB29" i="103"/>
  <c r="CA29" i="103"/>
  <c r="BR29" i="103"/>
  <c r="BQ29" i="103"/>
  <c r="BH29" i="103"/>
  <c r="BG29" i="103"/>
  <c r="AX29" i="103"/>
  <c r="AW29" i="103"/>
  <c r="AN29" i="103"/>
  <c r="AM29" i="103"/>
  <c r="AD29" i="103"/>
  <c r="AC29" i="103"/>
  <c r="T29" i="103"/>
  <c r="S29" i="103"/>
  <c r="DO29" i="103" s="1"/>
  <c r="J29" i="103"/>
  <c r="I29" i="103"/>
  <c r="EI29" i="103" s="1"/>
  <c r="ER28" i="103"/>
  <c r="EQ28" i="103"/>
  <c r="EP28" i="103"/>
  <c r="EO28" i="103"/>
  <c r="EO32" i="103" s="1"/>
  <c r="EN28" i="103"/>
  <c r="EN32" i="103" s="1"/>
  <c r="EM28" i="103"/>
  <c r="EL28" i="103"/>
  <c r="EH28" i="103"/>
  <c r="EG28" i="103"/>
  <c r="EF28" i="103"/>
  <c r="EE28" i="103"/>
  <c r="ED28" i="103"/>
  <c r="ED32" i="103" s="1"/>
  <c r="EC28" i="103"/>
  <c r="EB28" i="103"/>
  <c r="DX28" i="103"/>
  <c r="DX32" i="103" s="1"/>
  <c r="DW28" i="103"/>
  <c r="DV28" i="103"/>
  <c r="DU28" i="103"/>
  <c r="DT28" i="103"/>
  <c r="DS28" i="103"/>
  <c r="DS32" i="103" s="1"/>
  <c r="DR28" i="103"/>
  <c r="DN28" i="103"/>
  <c r="DM28" i="103"/>
  <c r="DM32" i="103" s="1"/>
  <c r="DL28" i="103"/>
  <c r="DK28" i="103"/>
  <c r="DJ28" i="103"/>
  <c r="DI28" i="103"/>
  <c r="DH28" i="103"/>
  <c r="DD28" i="103"/>
  <c r="DC28" i="103"/>
  <c r="DB28" i="103"/>
  <c r="DB32" i="103" s="1"/>
  <c r="DA28" i="103"/>
  <c r="CZ28" i="103"/>
  <c r="CY28" i="103"/>
  <c r="CX28" i="103"/>
  <c r="CT28" i="103"/>
  <c r="CT32" i="103" s="1"/>
  <c r="CS28" i="103"/>
  <c r="CR28" i="103"/>
  <c r="CQ28" i="103"/>
  <c r="CQ32" i="103" s="1"/>
  <c r="CP28" i="103"/>
  <c r="CO28" i="103"/>
  <c r="CN28" i="103"/>
  <c r="CL28" i="103"/>
  <c r="CK28" i="103"/>
  <c r="CB28" i="103"/>
  <c r="CA28" i="103"/>
  <c r="BR28" i="103"/>
  <c r="BQ28" i="103"/>
  <c r="BH28" i="103"/>
  <c r="BG28" i="103"/>
  <c r="AX28" i="103"/>
  <c r="AW28" i="103"/>
  <c r="AN28" i="103"/>
  <c r="AM28" i="103"/>
  <c r="AD28" i="103"/>
  <c r="AC28" i="103"/>
  <c r="T28" i="103"/>
  <c r="S28" i="103"/>
  <c r="J28" i="103"/>
  <c r="I28" i="103"/>
  <c r="DE28" i="103" s="1"/>
  <c r="ER26" i="103"/>
  <c r="EQ26" i="103"/>
  <c r="EP26" i="103"/>
  <c r="EO26" i="103"/>
  <c r="EN26" i="103"/>
  <c r="EM26" i="103"/>
  <c r="EL26" i="103"/>
  <c r="EH26" i="103"/>
  <c r="EG26" i="103"/>
  <c r="EF26" i="103"/>
  <c r="EE26" i="103"/>
  <c r="ED26" i="103"/>
  <c r="EC26" i="103"/>
  <c r="EB26" i="103"/>
  <c r="DX26" i="103"/>
  <c r="DW26" i="103"/>
  <c r="DV26" i="103"/>
  <c r="DU26" i="103"/>
  <c r="DT26" i="103"/>
  <c r="DS26" i="103"/>
  <c r="DR26" i="103"/>
  <c r="DN26" i="103"/>
  <c r="DM26" i="103"/>
  <c r="DL26" i="103"/>
  <c r="DK26" i="103"/>
  <c r="DJ26" i="103"/>
  <c r="DI26" i="103"/>
  <c r="DH26" i="103"/>
  <c r="DD26" i="103"/>
  <c r="DC26" i="103"/>
  <c r="DB26" i="103"/>
  <c r="DA26" i="103"/>
  <c r="CZ26" i="103"/>
  <c r="CY26" i="103"/>
  <c r="CX26" i="103"/>
  <c r="CT26" i="103"/>
  <c r="CS26" i="103"/>
  <c r="CR26" i="103"/>
  <c r="CQ26" i="103"/>
  <c r="CP26" i="103"/>
  <c r="CO26" i="103"/>
  <c r="CN26" i="103"/>
  <c r="CL26" i="103"/>
  <c r="CK26" i="103"/>
  <c r="CB26" i="103"/>
  <c r="CA26" i="103"/>
  <c r="BR26" i="103"/>
  <c r="BQ26" i="103"/>
  <c r="BH26" i="103"/>
  <c r="BG26" i="103"/>
  <c r="AX26" i="103"/>
  <c r="AW26" i="103"/>
  <c r="AN26" i="103"/>
  <c r="AM26" i="103"/>
  <c r="AD26" i="103"/>
  <c r="AC26" i="103"/>
  <c r="CU26" i="103" s="1"/>
  <c r="T26" i="103"/>
  <c r="S26" i="103"/>
  <c r="J26" i="103"/>
  <c r="I26" i="103"/>
  <c r="ER25" i="103"/>
  <c r="EQ25" i="103"/>
  <c r="EP25" i="103"/>
  <c r="EO25" i="103"/>
  <c r="EN25" i="103"/>
  <c r="EM25" i="103"/>
  <c r="EL25" i="103"/>
  <c r="EH25" i="103"/>
  <c r="EG25" i="103"/>
  <c r="EF25" i="103"/>
  <c r="EE25" i="103"/>
  <c r="ED25" i="103"/>
  <c r="EC25" i="103"/>
  <c r="EB25" i="103"/>
  <c r="DX25" i="103"/>
  <c r="DW25" i="103"/>
  <c r="DV25" i="103"/>
  <c r="DU25" i="103"/>
  <c r="DT25" i="103"/>
  <c r="DS25" i="103"/>
  <c r="DR25" i="103"/>
  <c r="DN25" i="103"/>
  <c r="DM25" i="103"/>
  <c r="DL25" i="103"/>
  <c r="DK25" i="103"/>
  <c r="DJ25" i="103"/>
  <c r="DI25" i="103"/>
  <c r="DH25" i="103"/>
  <c r="DD25" i="103"/>
  <c r="DC25" i="103"/>
  <c r="DB25" i="103"/>
  <c r="DA25" i="103"/>
  <c r="CZ25" i="103"/>
  <c r="CY25" i="103"/>
  <c r="CX25" i="103"/>
  <c r="CT25" i="103"/>
  <c r="CS25" i="103"/>
  <c r="CR25" i="103"/>
  <c r="CQ25" i="103"/>
  <c r="CP25" i="103"/>
  <c r="CO25" i="103"/>
  <c r="CN25" i="103"/>
  <c r="CL25" i="103"/>
  <c r="CK25" i="103"/>
  <c r="CB25" i="103"/>
  <c r="CA25" i="103"/>
  <c r="BR25" i="103"/>
  <c r="BQ25" i="103"/>
  <c r="BH25" i="103"/>
  <c r="BG25" i="103"/>
  <c r="AX25" i="103"/>
  <c r="AW25" i="103"/>
  <c r="AN25" i="103"/>
  <c r="AM25" i="103"/>
  <c r="DY25" i="103" s="1"/>
  <c r="AD25" i="103"/>
  <c r="AC25" i="103"/>
  <c r="T25" i="103"/>
  <c r="S25" i="103"/>
  <c r="DO25" i="103" s="1"/>
  <c r="J25" i="103"/>
  <c r="I25" i="103"/>
  <c r="DE25" i="103" s="1"/>
  <c r="ER24" i="103"/>
  <c r="EQ24" i="103"/>
  <c r="EP24" i="103"/>
  <c r="EO24" i="103"/>
  <c r="EN24" i="103"/>
  <c r="EM24" i="103"/>
  <c r="EL24" i="103"/>
  <c r="EH24" i="103"/>
  <c r="EG24" i="103"/>
  <c r="EF24" i="103"/>
  <c r="EE24" i="103"/>
  <c r="ED24" i="103"/>
  <c r="EC24" i="103"/>
  <c r="EB24" i="103"/>
  <c r="DX24" i="103"/>
  <c r="DW24" i="103"/>
  <c r="DV24" i="103"/>
  <c r="DU24" i="103"/>
  <c r="DT24" i="103"/>
  <c r="DS24" i="103"/>
  <c r="DR24" i="103"/>
  <c r="DN24" i="103"/>
  <c r="DM24" i="103"/>
  <c r="DL24" i="103"/>
  <c r="DK24" i="103"/>
  <c r="DJ24" i="103"/>
  <c r="DI24" i="103"/>
  <c r="DH24" i="103"/>
  <c r="DD24" i="103"/>
  <c r="DC24" i="103"/>
  <c r="DB24" i="103"/>
  <c r="DA24" i="103"/>
  <c r="CZ24" i="103"/>
  <c r="CY24" i="103"/>
  <c r="CX24" i="103"/>
  <c r="CT24" i="103"/>
  <c r="CS24" i="103"/>
  <c r="CR24" i="103"/>
  <c r="CQ24" i="103"/>
  <c r="CP24" i="103"/>
  <c r="CO24" i="103"/>
  <c r="CN24" i="103"/>
  <c r="CV24" i="103" s="1"/>
  <c r="CL24" i="103"/>
  <c r="CK24" i="103"/>
  <c r="CB24" i="103"/>
  <c r="CA24" i="103"/>
  <c r="BR24" i="103"/>
  <c r="BQ24" i="103"/>
  <c r="BH24" i="103"/>
  <c r="BG24" i="103"/>
  <c r="AX24" i="103"/>
  <c r="AW24" i="103"/>
  <c r="AN24" i="103"/>
  <c r="AM24" i="103"/>
  <c r="AD24" i="103"/>
  <c r="AC24" i="103"/>
  <c r="T24" i="103"/>
  <c r="S24" i="103"/>
  <c r="J24" i="103"/>
  <c r="I24" i="103"/>
  <c r="EI24" i="103" s="1"/>
  <c r="ER23" i="103"/>
  <c r="EQ23" i="103"/>
  <c r="EP23" i="103"/>
  <c r="EO23" i="103"/>
  <c r="EN23" i="103"/>
  <c r="EM23" i="103"/>
  <c r="EM27" i="103" s="1"/>
  <c r="EL23" i="103"/>
  <c r="EH23" i="103"/>
  <c r="EG23" i="103"/>
  <c r="EF23" i="103"/>
  <c r="EE23" i="103"/>
  <c r="ED23" i="103"/>
  <c r="EC23" i="103"/>
  <c r="EC27" i="103" s="1"/>
  <c r="EB23" i="103"/>
  <c r="DX23" i="103"/>
  <c r="DW23" i="103"/>
  <c r="DV23" i="103"/>
  <c r="DU23" i="103"/>
  <c r="DT23" i="103"/>
  <c r="DS23" i="103"/>
  <c r="DR23" i="103"/>
  <c r="DN23" i="103"/>
  <c r="DN27" i="103" s="1"/>
  <c r="DM23" i="103"/>
  <c r="DL23" i="103"/>
  <c r="DK23" i="103"/>
  <c r="DJ23" i="103"/>
  <c r="DI23" i="103"/>
  <c r="DH23" i="103"/>
  <c r="DD23" i="103"/>
  <c r="DD27" i="103" s="1"/>
  <c r="DC23" i="103"/>
  <c r="DC27" i="103" s="1"/>
  <c r="DB23" i="103"/>
  <c r="DA23" i="103"/>
  <c r="CZ23" i="103"/>
  <c r="CY23" i="103"/>
  <c r="CX23" i="103"/>
  <c r="CT23" i="103"/>
  <c r="CS23" i="103"/>
  <c r="CS27" i="103" s="1"/>
  <c r="CR23" i="103"/>
  <c r="CR27" i="103" s="1"/>
  <c r="CQ23" i="103"/>
  <c r="CP23" i="103"/>
  <c r="CO23" i="103"/>
  <c r="CN23" i="103"/>
  <c r="CL23" i="103"/>
  <c r="CK23" i="103"/>
  <c r="CB23" i="103"/>
  <c r="CA23" i="103"/>
  <c r="ES23" i="103" s="1"/>
  <c r="BR23" i="103"/>
  <c r="BQ23" i="103"/>
  <c r="BH23" i="103"/>
  <c r="BG23" i="103"/>
  <c r="AX23" i="103"/>
  <c r="AW23" i="103"/>
  <c r="AN23" i="103"/>
  <c r="AM23" i="103"/>
  <c r="DY23" i="103" s="1"/>
  <c r="AD23" i="103"/>
  <c r="AC23" i="103"/>
  <c r="T23" i="103"/>
  <c r="S23" i="103"/>
  <c r="DO23" i="103" s="1"/>
  <c r="J23" i="103"/>
  <c r="I23" i="103"/>
  <c r="ER21" i="103"/>
  <c r="EQ21" i="103"/>
  <c r="EP21" i="103"/>
  <c r="EO21" i="103"/>
  <c r="EN21" i="103"/>
  <c r="EM21" i="103"/>
  <c r="EL21" i="103"/>
  <c r="EH21" i="103"/>
  <c r="EG21" i="103"/>
  <c r="EF21" i="103"/>
  <c r="EE21" i="103"/>
  <c r="ED21" i="103"/>
  <c r="EC21" i="103"/>
  <c r="EB21" i="103"/>
  <c r="DX21" i="103"/>
  <c r="DW21" i="103"/>
  <c r="DV21" i="103"/>
  <c r="DU21" i="103"/>
  <c r="DT21" i="103"/>
  <c r="DS21" i="103"/>
  <c r="DR21" i="103"/>
  <c r="DN21" i="103"/>
  <c r="DM21" i="103"/>
  <c r="DL21" i="103"/>
  <c r="DK21" i="103"/>
  <c r="DJ21" i="103"/>
  <c r="DI21" i="103"/>
  <c r="DH21" i="103"/>
  <c r="DD21" i="103"/>
  <c r="DC21" i="103"/>
  <c r="DB21" i="103"/>
  <c r="DA21" i="103"/>
  <c r="CZ21" i="103"/>
  <c r="CY21" i="103"/>
  <c r="CX21" i="103"/>
  <c r="CT21" i="103"/>
  <c r="CS21" i="103"/>
  <c r="CR21" i="103"/>
  <c r="CQ21" i="103"/>
  <c r="CP21" i="103"/>
  <c r="CO21" i="103"/>
  <c r="CN21" i="103"/>
  <c r="CL21" i="103"/>
  <c r="CK21" i="103"/>
  <c r="CB21" i="103"/>
  <c r="CA21" i="103"/>
  <c r="BR21" i="103"/>
  <c r="BQ21" i="103"/>
  <c r="BH21" i="103"/>
  <c r="BG21" i="103"/>
  <c r="AX21" i="103"/>
  <c r="AW21" i="103"/>
  <c r="AN21" i="103"/>
  <c r="AM21" i="103"/>
  <c r="AD21" i="103"/>
  <c r="AC21" i="103"/>
  <c r="T21" i="103"/>
  <c r="S21" i="103"/>
  <c r="DO21" i="103" s="1"/>
  <c r="J21" i="103"/>
  <c r="I21" i="103"/>
  <c r="EI21" i="103" s="1"/>
  <c r="ER20" i="103"/>
  <c r="EQ20" i="103"/>
  <c r="EP20" i="103"/>
  <c r="EO20" i="103"/>
  <c r="EN20" i="103"/>
  <c r="EM20" i="103"/>
  <c r="EL20" i="103"/>
  <c r="EH20" i="103"/>
  <c r="EG20" i="103"/>
  <c r="EF20" i="103"/>
  <c r="EE20" i="103"/>
  <c r="ED20" i="103"/>
  <c r="EC20" i="103"/>
  <c r="EB20" i="103"/>
  <c r="DX20" i="103"/>
  <c r="DW20" i="103"/>
  <c r="DV20" i="103"/>
  <c r="DU20" i="103"/>
  <c r="DT20" i="103"/>
  <c r="DS20" i="103"/>
  <c r="DR20" i="103"/>
  <c r="DN20" i="103"/>
  <c r="DM20" i="103"/>
  <c r="DL20" i="103"/>
  <c r="DK20" i="103"/>
  <c r="DJ20" i="103"/>
  <c r="DI20" i="103"/>
  <c r="DH20" i="103"/>
  <c r="DD20" i="103"/>
  <c r="DC20" i="103"/>
  <c r="DB20" i="103"/>
  <c r="DA20" i="103"/>
  <c r="CZ20" i="103"/>
  <c r="CY20" i="103"/>
  <c r="CX20" i="103"/>
  <c r="CT20" i="103"/>
  <c r="CS20" i="103"/>
  <c r="CR20" i="103"/>
  <c r="CQ20" i="103"/>
  <c r="CP20" i="103"/>
  <c r="CO20" i="103"/>
  <c r="CN20" i="103"/>
  <c r="CL20" i="103"/>
  <c r="CK20" i="103"/>
  <c r="CB20" i="103"/>
  <c r="CA20" i="103"/>
  <c r="BR20" i="103"/>
  <c r="BQ20" i="103"/>
  <c r="BH20" i="103"/>
  <c r="BG20" i="103"/>
  <c r="AX20" i="103"/>
  <c r="AW20" i="103"/>
  <c r="AN20" i="103"/>
  <c r="AM20" i="103"/>
  <c r="AD20" i="103"/>
  <c r="AC20" i="103"/>
  <c r="T20" i="103"/>
  <c r="S20" i="103"/>
  <c r="J20" i="103"/>
  <c r="I20" i="103"/>
  <c r="DE20" i="103" s="1"/>
  <c r="ER19" i="103"/>
  <c r="EQ19" i="103"/>
  <c r="EP19" i="103"/>
  <c r="EO19" i="103"/>
  <c r="EN19" i="103"/>
  <c r="EM19" i="103"/>
  <c r="EL19" i="103"/>
  <c r="EH19" i="103"/>
  <c r="EG19" i="103"/>
  <c r="EF19" i="103"/>
  <c r="EE19" i="103"/>
  <c r="ED19" i="103"/>
  <c r="EC19" i="103"/>
  <c r="EB19" i="103"/>
  <c r="DX19" i="103"/>
  <c r="DW19" i="103"/>
  <c r="DV19" i="103"/>
  <c r="DU19" i="103"/>
  <c r="DT19" i="103"/>
  <c r="DS19" i="103"/>
  <c r="DR19" i="103"/>
  <c r="DN19" i="103"/>
  <c r="DM19" i="103"/>
  <c r="DL19" i="103"/>
  <c r="DK19" i="103"/>
  <c r="DJ19" i="103"/>
  <c r="DI19" i="103"/>
  <c r="DH19" i="103"/>
  <c r="DD19" i="103"/>
  <c r="DC19" i="103"/>
  <c r="DB19" i="103"/>
  <c r="DA19" i="103"/>
  <c r="CZ19" i="103"/>
  <c r="CY19" i="103"/>
  <c r="CX19" i="103"/>
  <c r="CT19" i="103"/>
  <c r="CS19" i="103"/>
  <c r="CR19" i="103"/>
  <c r="CQ19" i="103"/>
  <c r="CP19" i="103"/>
  <c r="CO19" i="103"/>
  <c r="CN19" i="103"/>
  <c r="CL19" i="103"/>
  <c r="CK19" i="103"/>
  <c r="CB19" i="103"/>
  <c r="CA19" i="103"/>
  <c r="BR19" i="103"/>
  <c r="BQ19" i="103"/>
  <c r="BH19" i="103"/>
  <c r="BG19" i="103"/>
  <c r="AX19" i="103"/>
  <c r="AW19" i="103"/>
  <c r="AN19" i="103"/>
  <c r="AM19" i="103"/>
  <c r="AD19" i="103"/>
  <c r="AC19" i="103"/>
  <c r="CU19" i="103" s="1"/>
  <c r="T19" i="103"/>
  <c r="S19" i="103"/>
  <c r="J19" i="103"/>
  <c r="I19" i="103"/>
  <c r="ER18" i="103"/>
  <c r="EQ18" i="103"/>
  <c r="EP18" i="103"/>
  <c r="EP22" i="103" s="1"/>
  <c r="EO18" i="103"/>
  <c r="EO22" i="103" s="1"/>
  <c r="EN18" i="103"/>
  <c r="EM18" i="103"/>
  <c r="EM22" i="103" s="1"/>
  <c r="EL18" i="103"/>
  <c r="EH18" i="103"/>
  <c r="EG18" i="103"/>
  <c r="EF18" i="103"/>
  <c r="EE18" i="103"/>
  <c r="EE22" i="103" s="1"/>
  <c r="ED18" i="103"/>
  <c r="ED22" i="103" s="1"/>
  <c r="EC18" i="103"/>
  <c r="EB18" i="103"/>
  <c r="DX18" i="103"/>
  <c r="DW18" i="103"/>
  <c r="DV18" i="103"/>
  <c r="DU18" i="103"/>
  <c r="DT18" i="103"/>
  <c r="DT22" i="103" s="1"/>
  <c r="DS18" i="103"/>
  <c r="DS22" i="103" s="1"/>
  <c r="DR18" i="103"/>
  <c r="DN18" i="103"/>
  <c r="DN22" i="103" s="1"/>
  <c r="DM18" i="103"/>
  <c r="DL18" i="103"/>
  <c r="DK18" i="103"/>
  <c r="DJ18" i="103"/>
  <c r="DI18" i="103"/>
  <c r="DI22" i="103" s="1"/>
  <c r="DH18" i="103"/>
  <c r="DD18" i="103"/>
  <c r="DD22" i="103" s="1"/>
  <c r="DC18" i="103"/>
  <c r="DC22" i="103" s="1"/>
  <c r="DB18" i="103"/>
  <c r="DA18" i="103"/>
  <c r="CZ18" i="103"/>
  <c r="CY18" i="103"/>
  <c r="CX18" i="103"/>
  <c r="CT18" i="103"/>
  <c r="CT22" i="103" s="1"/>
  <c r="CS18" i="103"/>
  <c r="CS22" i="103" s="1"/>
  <c r="CR18" i="103"/>
  <c r="CR22" i="103" s="1"/>
  <c r="CQ18" i="103"/>
  <c r="CP18" i="103"/>
  <c r="CO18" i="103"/>
  <c r="CN18" i="103"/>
  <c r="CL18" i="103"/>
  <c r="CK18" i="103"/>
  <c r="CB18" i="103"/>
  <c r="CA18" i="103"/>
  <c r="BR18" i="103"/>
  <c r="BQ18" i="103"/>
  <c r="BH18" i="103"/>
  <c r="BG18" i="103"/>
  <c r="AX18" i="103"/>
  <c r="AW18" i="103"/>
  <c r="AN18" i="103"/>
  <c r="AM18" i="103"/>
  <c r="AD18" i="103"/>
  <c r="AC18" i="103"/>
  <c r="T18" i="103"/>
  <c r="S18" i="103"/>
  <c r="J18" i="103"/>
  <c r="I18" i="103"/>
  <c r="DE18" i="103" s="1"/>
  <c r="I17" i="103"/>
  <c r="ER16" i="103"/>
  <c r="EQ16" i="103"/>
  <c r="EP16" i="103"/>
  <c r="EO16" i="103"/>
  <c r="EN16" i="103"/>
  <c r="EM16" i="103"/>
  <c r="EL16" i="103"/>
  <c r="EH16" i="103"/>
  <c r="EG16" i="103"/>
  <c r="EF16" i="103"/>
  <c r="EE16" i="103"/>
  <c r="ED16" i="103"/>
  <c r="EC16" i="103"/>
  <c r="EB16" i="103"/>
  <c r="DX16" i="103"/>
  <c r="DW16" i="103"/>
  <c r="DV16" i="103"/>
  <c r="DU16" i="103"/>
  <c r="DT16" i="103"/>
  <c r="DS16" i="103"/>
  <c r="DR16" i="103"/>
  <c r="DN16" i="103"/>
  <c r="DM16" i="103"/>
  <c r="DL16" i="103"/>
  <c r="DK16" i="103"/>
  <c r="DJ16" i="103"/>
  <c r="DI16" i="103"/>
  <c r="DH16" i="103"/>
  <c r="DD16" i="103"/>
  <c r="DC16" i="103"/>
  <c r="DB16" i="103"/>
  <c r="DA16" i="103"/>
  <c r="CZ16" i="103"/>
  <c r="CY16" i="103"/>
  <c r="CX16" i="103"/>
  <c r="CT16" i="103"/>
  <c r="CS16" i="103"/>
  <c r="CR16" i="103"/>
  <c r="CQ16" i="103"/>
  <c r="CP16" i="103"/>
  <c r="CO16" i="103"/>
  <c r="CN16" i="103"/>
  <c r="CL16" i="103"/>
  <c r="CK16" i="103"/>
  <c r="CB16" i="103"/>
  <c r="CA16" i="103"/>
  <c r="BR16" i="103"/>
  <c r="BQ16" i="103"/>
  <c r="BH16" i="103"/>
  <c r="BG16" i="103"/>
  <c r="AX16" i="103"/>
  <c r="AW16" i="103"/>
  <c r="AN16" i="103"/>
  <c r="AM16" i="103"/>
  <c r="DY16" i="103" s="1"/>
  <c r="AD16" i="103"/>
  <c r="AC16" i="103"/>
  <c r="T16" i="103"/>
  <c r="S16" i="103"/>
  <c r="J16" i="103"/>
  <c r="I16" i="103"/>
  <c r="EI16" i="103" s="1"/>
  <c r="ER15" i="103"/>
  <c r="EQ15" i="103"/>
  <c r="EP15" i="103"/>
  <c r="EO15" i="103"/>
  <c r="EN15" i="103"/>
  <c r="EM15" i="103"/>
  <c r="EL15" i="103"/>
  <c r="EH15" i="103"/>
  <c r="EG15" i="103"/>
  <c r="EF15" i="103"/>
  <c r="EE15" i="103"/>
  <c r="ED15" i="103"/>
  <c r="EC15" i="103"/>
  <c r="EB15" i="103"/>
  <c r="DX15" i="103"/>
  <c r="DW15" i="103"/>
  <c r="DV15" i="103"/>
  <c r="DU15" i="103"/>
  <c r="DT15" i="103"/>
  <c r="DS15" i="103"/>
  <c r="DR15" i="103"/>
  <c r="DN15" i="103"/>
  <c r="DM15" i="103"/>
  <c r="DL15" i="103"/>
  <c r="DK15" i="103"/>
  <c r="DJ15" i="103"/>
  <c r="DI15" i="103"/>
  <c r="DH15" i="103"/>
  <c r="DD15" i="103"/>
  <c r="DC15" i="103"/>
  <c r="DB15" i="103"/>
  <c r="DA15" i="103"/>
  <c r="CZ15" i="103"/>
  <c r="CY15" i="103"/>
  <c r="CX15" i="103"/>
  <c r="CT15" i="103"/>
  <c r="CS15" i="103"/>
  <c r="CR15" i="103"/>
  <c r="CQ15" i="103"/>
  <c r="CP15" i="103"/>
  <c r="CO15" i="103"/>
  <c r="CN15" i="103"/>
  <c r="CL15" i="103"/>
  <c r="CK15" i="103"/>
  <c r="CB15" i="103"/>
  <c r="CA15" i="103"/>
  <c r="BR15" i="103"/>
  <c r="BQ15" i="103"/>
  <c r="BH15" i="103"/>
  <c r="BG15" i="103"/>
  <c r="AX15" i="103"/>
  <c r="AW15" i="103"/>
  <c r="AN15" i="103"/>
  <c r="AM15" i="103"/>
  <c r="AD15" i="103"/>
  <c r="AC15" i="103"/>
  <c r="T15" i="103"/>
  <c r="S15" i="103"/>
  <c r="DO15" i="103" s="1"/>
  <c r="J15" i="103"/>
  <c r="I15" i="103"/>
  <c r="ER14" i="103"/>
  <c r="EQ14" i="103"/>
  <c r="EP14" i="103"/>
  <c r="EO14" i="103"/>
  <c r="EN14" i="103"/>
  <c r="EM14" i="103"/>
  <c r="EL14" i="103"/>
  <c r="EH14" i="103"/>
  <c r="EG14" i="103"/>
  <c r="EF14" i="103"/>
  <c r="EE14" i="103"/>
  <c r="ED14" i="103"/>
  <c r="EC14" i="103"/>
  <c r="EB14" i="103"/>
  <c r="DX14" i="103"/>
  <c r="DW14" i="103"/>
  <c r="DV14" i="103"/>
  <c r="DU14" i="103"/>
  <c r="DT14" i="103"/>
  <c r="DS14" i="103"/>
  <c r="DR14" i="103"/>
  <c r="DN14" i="103"/>
  <c r="DM14" i="103"/>
  <c r="DL14" i="103"/>
  <c r="DK14" i="103"/>
  <c r="DJ14" i="103"/>
  <c r="DI14" i="103"/>
  <c r="DH14" i="103"/>
  <c r="DD14" i="103"/>
  <c r="DC14" i="103"/>
  <c r="DB14" i="103"/>
  <c r="DA14" i="103"/>
  <c r="CZ14" i="103"/>
  <c r="CY14" i="103"/>
  <c r="CX14" i="103"/>
  <c r="CT14" i="103"/>
  <c r="CS14" i="103"/>
  <c r="CR14" i="103"/>
  <c r="CQ14" i="103"/>
  <c r="CP14" i="103"/>
  <c r="CO14" i="103"/>
  <c r="CN14" i="103"/>
  <c r="CL14" i="103"/>
  <c r="CK14" i="103"/>
  <c r="CB14" i="103"/>
  <c r="CA14" i="103"/>
  <c r="BR14" i="103"/>
  <c r="BQ14" i="103"/>
  <c r="BH14" i="103"/>
  <c r="BG14" i="103"/>
  <c r="AX14" i="103"/>
  <c r="AW14" i="103"/>
  <c r="AN14" i="103"/>
  <c r="AM14" i="103"/>
  <c r="DY14" i="103" s="1"/>
  <c r="AD14" i="103"/>
  <c r="AC14" i="103"/>
  <c r="T14" i="103"/>
  <c r="S14" i="103"/>
  <c r="J14" i="103"/>
  <c r="I14" i="103"/>
  <c r="EI14" i="103" s="1"/>
  <c r="A14" i="103"/>
  <c r="A15" i="103" s="1"/>
  <c r="A16" i="103" s="1"/>
  <c r="A18" i="103" s="1"/>
  <c r="A19" i="103" s="1"/>
  <c r="A20" i="103" s="1"/>
  <c r="A21" i="103" s="1"/>
  <c r="A23" i="103" s="1"/>
  <c r="A24" i="103" s="1"/>
  <c r="A25" i="103" s="1"/>
  <c r="A26" i="103" s="1"/>
  <c r="A28" i="103" s="1"/>
  <c r="A29" i="103" s="1"/>
  <c r="A30" i="103" s="1"/>
  <c r="A31" i="103" s="1"/>
  <c r="A33" i="103" s="1"/>
  <c r="A34" i="103" s="1"/>
  <c r="A35" i="103" s="1"/>
  <c r="A36" i="103" s="1"/>
  <c r="A38" i="103" s="1"/>
  <c r="A39" i="103" s="1"/>
  <c r="A40" i="103" s="1"/>
  <c r="A41" i="103" s="1"/>
  <c r="A43" i="103" s="1"/>
  <c r="A44" i="103" s="1"/>
  <c r="A45" i="103" s="1"/>
  <c r="A46" i="103" s="1"/>
  <c r="A48" i="103" s="1"/>
  <c r="A49" i="103" s="1"/>
  <c r="A50" i="103" s="1"/>
  <c r="A51" i="103" s="1"/>
  <c r="A53" i="103" s="1"/>
  <c r="A54" i="103" s="1"/>
  <c r="A55" i="103" s="1"/>
  <c r="A56" i="103" s="1"/>
  <c r="A58" i="103" s="1"/>
  <c r="A59" i="103" s="1"/>
  <c r="A60" i="103" s="1"/>
  <c r="A61" i="103" s="1"/>
  <c r="A63" i="103" s="1"/>
  <c r="A64" i="103" s="1"/>
  <c r="A65" i="103" s="1"/>
  <c r="A66" i="103" s="1"/>
  <c r="A68" i="103" s="1"/>
  <c r="A69" i="103" s="1"/>
  <c r="A70" i="103" s="1"/>
  <c r="A71" i="103" s="1"/>
  <c r="A73" i="103" s="1"/>
  <c r="A74" i="103" s="1"/>
  <c r="A75" i="103" s="1"/>
  <c r="A76" i="103" s="1"/>
  <c r="A78" i="103" s="1"/>
  <c r="A79" i="103" s="1"/>
  <c r="A80" i="103" s="1"/>
  <c r="A81" i="103" s="1"/>
  <c r="A83" i="103" s="1"/>
  <c r="A84" i="103" s="1"/>
  <c r="A85" i="103" s="1"/>
  <c r="A86" i="103" s="1"/>
  <c r="A88" i="103" s="1"/>
  <c r="A89" i="103" s="1"/>
  <c r="A90" i="103" s="1"/>
  <c r="A91" i="103" s="1"/>
  <c r="A93" i="103" s="1"/>
  <c r="A94" i="103" s="1"/>
  <c r="A95" i="103" s="1"/>
  <c r="A96" i="103" s="1"/>
  <c r="A98" i="103" s="1"/>
  <c r="A99" i="103" s="1"/>
  <c r="A100" i="103" s="1"/>
  <c r="A101" i="103" s="1"/>
  <c r="A103" i="103" s="1"/>
  <c r="A104" i="103" s="1"/>
  <c r="A105" i="103" s="1"/>
  <c r="A106" i="103" s="1"/>
  <c r="A108" i="103" s="1"/>
  <c r="A109" i="103" s="1"/>
  <c r="A110" i="103" s="1"/>
  <c r="A111" i="103" s="1"/>
  <c r="A113" i="103" s="1"/>
  <c r="A114" i="103" s="1"/>
  <c r="A115" i="103" s="1"/>
  <c r="A116" i="103" s="1"/>
  <c r="A118" i="103" s="1"/>
  <c r="A119" i="103" s="1"/>
  <c r="A120" i="103" s="1"/>
  <c r="A121" i="103" s="1"/>
  <c r="A123" i="103" s="1"/>
  <c r="A124" i="103" s="1"/>
  <c r="A125" i="103" s="1"/>
  <c r="A126" i="103" s="1"/>
  <c r="A128" i="103" s="1"/>
  <c r="A129" i="103" s="1"/>
  <c r="A130" i="103" s="1"/>
  <c r="A131" i="103" s="1"/>
  <c r="ER13" i="103"/>
  <c r="EQ13" i="103"/>
  <c r="EQ17" i="103" s="1"/>
  <c r="EP13" i="103"/>
  <c r="EO13" i="103"/>
  <c r="EO17" i="103" s="1"/>
  <c r="EN13" i="103"/>
  <c r="EM13" i="103"/>
  <c r="EL13" i="103"/>
  <c r="EH13" i="103"/>
  <c r="EG13" i="103"/>
  <c r="EF13" i="103"/>
  <c r="EF17" i="103" s="1"/>
  <c r="EE13" i="103"/>
  <c r="ED13" i="103"/>
  <c r="ED17" i="103" s="1"/>
  <c r="EC13" i="103"/>
  <c r="EB13" i="103"/>
  <c r="DX13" i="103"/>
  <c r="DW13" i="103"/>
  <c r="DV13" i="103"/>
  <c r="DU13" i="103"/>
  <c r="DU17" i="103" s="1"/>
  <c r="DT13" i="103"/>
  <c r="DS13" i="103"/>
  <c r="DS17" i="103" s="1"/>
  <c r="DR13" i="103"/>
  <c r="DN13" i="103"/>
  <c r="DM13" i="103"/>
  <c r="DL13" i="103"/>
  <c r="DK13" i="103"/>
  <c r="DJ13" i="103"/>
  <c r="DJ17" i="103" s="1"/>
  <c r="DI13" i="103"/>
  <c r="DH13" i="103"/>
  <c r="DD13" i="103"/>
  <c r="DC13" i="103"/>
  <c r="DB13" i="103"/>
  <c r="DA13" i="103"/>
  <c r="CZ13" i="103"/>
  <c r="CY13" i="103"/>
  <c r="CY17" i="103" s="1"/>
  <c r="CX13" i="103"/>
  <c r="CT13" i="103"/>
  <c r="CT17" i="103" s="1"/>
  <c r="CS13" i="103"/>
  <c r="CR13" i="103"/>
  <c r="CQ13" i="103"/>
  <c r="CP13" i="103"/>
  <c r="CO13" i="103"/>
  <c r="CN13" i="103"/>
  <c r="CN17" i="103" s="1"/>
  <c r="CL13" i="103"/>
  <c r="CK13" i="103"/>
  <c r="CB13" i="103"/>
  <c r="CA13" i="103"/>
  <c r="BR13" i="103"/>
  <c r="BQ13" i="103"/>
  <c r="BH13" i="103"/>
  <c r="BG13" i="103"/>
  <c r="AX13" i="103"/>
  <c r="AW13" i="103"/>
  <c r="AN13" i="103"/>
  <c r="AM13" i="103"/>
  <c r="AD13" i="103"/>
  <c r="AC13" i="103"/>
  <c r="U13" i="103"/>
  <c r="U14" i="103" s="1"/>
  <c r="U15" i="103" s="1"/>
  <c r="U16" i="103" s="1"/>
  <c r="U18" i="103" s="1"/>
  <c r="U19" i="103" s="1"/>
  <c r="U20" i="103" s="1"/>
  <c r="U21" i="103" s="1"/>
  <c r="U23" i="103" s="1"/>
  <c r="U24" i="103" s="1"/>
  <c r="U25" i="103" s="1"/>
  <c r="U26" i="103" s="1"/>
  <c r="U28" i="103" s="1"/>
  <c r="U29" i="103" s="1"/>
  <c r="U30" i="103" s="1"/>
  <c r="U31" i="103" s="1"/>
  <c r="U33" i="103" s="1"/>
  <c r="U34" i="103" s="1"/>
  <c r="U35" i="103" s="1"/>
  <c r="U36" i="103" s="1"/>
  <c r="U38" i="103" s="1"/>
  <c r="U39" i="103" s="1"/>
  <c r="U40" i="103" s="1"/>
  <c r="U41" i="103" s="1"/>
  <c r="U43" i="103" s="1"/>
  <c r="U44" i="103" s="1"/>
  <c r="U45" i="103" s="1"/>
  <c r="U46" i="103" s="1"/>
  <c r="U48" i="103" s="1"/>
  <c r="U49" i="103" s="1"/>
  <c r="U50" i="103" s="1"/>
  <c r="U51" i="103" s="1"/>
  <c r="U53" i="103" s="1"/>
  <c r="U54" i="103" s="1"/>
  <c r="U55" i="103" s="1"/>
  <c r="U56" i="103" s="1"/>
  <c r="U58" i="103" s="1"/>
  <c r="U59" i="103" s="1"/>
  <c r="U60" i="103" s="1"/>
  <c r="U61" i="103" s="1"/>
  <c r="U63" i="103" s="1"/>
  <c r="U64" i="103" s="1"/>
  <c r="U65" i="103" s="1"/>
  <c r="U66" i="103" s="1"/>
  <c r="U68" i="103" s="1"/>
  <c r="U69" i="103" s="1"/>
  <c r="U70" i="103" s="1"/>
  <c r="U71" i="103" s="1"/>
  <c r="U73" i="103" s="1"/>
  <c r="U74" i="103" s="1"/>
  <c r="U75" i="103" s="1"/>
  <c r="U76" i="103" s="1"/>
  <c r="U78" i="103" s="1"/>
  <c r="U79" i="103" s="1"/>
  <c r="U80" i="103" s="1"/>
  <c r="U81" i="103" s="1"/>
  <c r="U83" i="103" s="1"/>
  <c r="U84" i="103" s="1"/>
  <c r="U85" i="103" s="1"/>
  <c r="U86" i="103" s="1"/>
  <c r="U88" i="103" s="1"/>
  <c r="U89" i="103" s="1"/>
  <c r="U90" i="103" s="1"/>
  <c r="U91" i="103" s="1"/>
  <c r="U93" i="103" s="1"/>
  <c r="U94" i="103" s="1"/>
  <c r="U95" i="103" s="1"/>
  <c r="U96" i="103" s="1"/>
  <c r="U98" i="103" s="1"/>
  <c r="U99" i="103" s="1"/>
  <c r="U100" i="103" s="1"/>
  <c r="U101" i="103" s="1"/>
  <c r="U103" i="103" s="1"/>
  <c r="U104" i="103" s="1"/>
  <c r="U105" i="103" s="1"/>
  <c r="U106" i="103" s="1"/>
  <c r="U108" i="103" s="1"/>
  <c r="U109" i="103" s="1"/>
  <c r="U110" i="103" s="1"/>
  <c r="U111" i="103" s="1"/>
  <c r="U113" i="103" s="1"/>
  <c r="U114" i="103" s="1"/>
  <c r="U115" i="103" s="1"/>
  <c r="U116" i="103" s="1"/>
  <c r="U118" i="103" s="1"/>
  <c r="U119" i="103" s="1"/>
  <c r="U120" i="103" s="1"/>
  <c r="U121" i="103" s="1"/>
  <c r="U123" i="103" s="1"/>
  <c r="U124" i="103" s="1"/>
  <c r="U125" i="103" s="1"/>
  <c r="U126" i="103" s="1"/>
  <c r="U128" i="103" s="1"/>
  <c r="U129" i="103" s="1"/>
  <c r="U130" i="103" s="1"/>
  <c r="U131" i="103" s="1"/>
  <c r="T13" i="103"/>
  <c r="S13" i="103"/>
  <c r="K13" i="103"/>
  <c r="K14" i="103" s="1"/>
  <c r="K15" i="103" s="1"/>
  <c r="K16" i="103" s="1"/>
  <c r="K18" i="103" s="1"/>
  <c r="K19" i="103" s="1"/>
  <c r="K20" i="103" s="1"/>
  <c r="K21" i="103" s="1"/>
  <c r="K23" i="103" s="1"/>
  <c r="K24" i="103" s="1"/>
  <c r="K25" i="103" s="1"/>
  <c r="K26" i="103" s="1"/>
  <c r="K28" i="103" s="1"/>
  <c r="K29" i="103" s="1"/>
  <c r="K30" i="103" s="1"/>
  <c r="K31" i="103" s="1"/>
  <c r="K33" i="103" s="1"/>
  <c r="K34" i="103" s="1"/>
  <c r="K35" i="103" s="1"/>
  <c r="K36" i="103" s="1"/>
  <c r="K38" i="103" s="1"/>
  <c r="K39" i="103" s="1"/>
  <c r="K40" i="103" s="1"/>
  <c r="K41" i="103" s="1"/>
  <c r="K43" i="103" s="1"/>
  <c r="K44" i="103" s="1"/>
  <c r="K45" i="103" s="1"/>
  <c r="K46" i="103" s="1"/>
  <c r="K48" i="103" s="1"/>
  <c r="K49" i="103" s="1"/>
  <c r="K50" i="103" s="1"/>
  <c r="K51" i="103" s="1"/>
  <c r="K53" i="103" s="1"/>
  <c r="K54" i="103" s="1"/>
  <c r="K55" i="103" s="1"/>
  <c r="K56" i="103" s="1"/>
  <c r="K58" i="103" s="1"/>
  <c r="K59" i="103" s="1"/>
  <c r="K60" i="103" s="1"/>
  <c r="K61" i="103" s="1"/>
  <c r="K63" i="103" s="1"/>
  <c r="K64" i="103" s="1"/>
  <c r="K65" i="103" s="1"/>
  <c r="K66" i="103" s="1"/>
  <c r="K68" i="103" s="1"/>
  <c r="K69" i="103" s="1"/>
  <c r="K70" i="103" s="1"/>
  <c r="K71" i="103" s="1"/>
  <c r="K73" i="103" s="1"/>
  <c r="K74" i="103" s="1"/>
  <c r="K75" i="103" s="1"/>
  <c r="K76" i="103" s="1"/>
  <c r="K78" i="103" s="1"/>
  <c r="K79" i="103" s="1"/>
  <c r="K80" i="103" s="1"/>
  <c r="K81" i="103" s="1"/>
  <c r="K83" i="103" s="1"/>
  <c r="K84" i="103" s="1"/>
  <c r="K85" i="103" s="1"/>
  <c r="K86" i="103" s="1"/>
  <c r="K88" i="103" s="1"/>
  <c r="K89" i="103" s="1"/>
  <c r="K90" i="103" s="1"/>
  <c r="K91" i="103" s="1"/>
  <c r="K93" i="103" s="1"/>
  <c r="K94" i="103" s="1"/>
  <c r="K95" i="103" s="1"/>
  <c r="K96" i="103" s="1"/>
  <c r="K98" i="103" s="1"/>
  <c r="K99" i="103" s="1"/>
  <c r="K100" i="103" s="1"/>
  <c r="K101" i="103" s="1"/>
  <c r="K103" i="103" s="1"/>
  <c r="K104" i="103" s="1"/>
  <c r="K105" i="103" s="1"/>
  <c r="K106" i="103" s="1"/>
  <c r="K108" i="103" s="1"/>
  <c r="K109" i="103" s="1"/>
  <c r="K110" i="103" s="1"/>
  <c r="K111" i="103" s="1"/>
  <c r="K113" i="103" s="1"/>
  <c r="K114" i="103" s="1"/>
  <c r="K115" i="103" s="1"/>
  <c r="K116" i="103" s="1"/>
  <c r="K118" i="103" s="1"/>
  <c r="K119" i="103" s="1"/>
  <c r="K120" i="103" s="1"/>
  <c r="K121" i="103" s="1"/>
  <c r="K123" i="103" s="1"/>
  <c r="K124" i="103" s="1"/>
  <c r="K125" i="103" s="1"/>
  <c r="K126" i="103" s="1"/>
  <c r="K128" i="103" s="1"/>
  <c r="K129" i="103" s="1"/>
  <c r="K130" i="103" s="1"/>
  <c r="K131" i="103" s="1"/>
  <c r="J13" i="103"/>
  <c r="I13" i="103"/>
  <c r="L9" i="103"/>
  <c r="V9" i="103" s="1"/>
  <c r="AF9" i="103" s="1"/>
  <c r="AP9" i="103" s="1"/>
  <c r="AZ9" i="103" s="1"/>
  <c r="BJ9" i="103" s="1"/>
  <c r="BT9" i="103" s="1"/>
  <c r="CD9" i="103" s="1"/>
  <c r="CN9" i="103" s="1"/>
  <c r="CX9" i="103" s="1"/>
  <c r="DH9" i="103" s="1"/>
  <c r="DR9" i="103" s="1"/>
  <c r="EB9" i="103" s="1"/>
  <c r="EL9" i="103" s="1"/>
  <c r="I9" i="103"/>
  <c r="S9" i="103" s="1"/>
  <c r="AC9" i="103" s="1"/>
  <c r="AM9" i="103" s="1"/>
  <c r="AW9" i="103" s="1"/>
  <c r="BG9" i="103" s="1"/>
  <c r="BQ9" i="103" s="1"/>
  <c r="CA9" i="103" s="1"/>
  <c r="CK9" i="103" s="1"/>
  <c r="CU9" i="103" s="1"/>
  <c r="DE9" i="103" s="1"/>
  <c r="DO9" i="103" s="1"/>
  <c r="DY9" i="103" s="1"/>
  <c r="EI9" i="103" s="1"/>
  <c r="ES9" i="103" s="1"/>
  <c r="AC7" i="103"/>
  <c r="AM7" i="103" s="1"/>
  <c r="V7" i="103"/>
  <c r="AF7" i="103" s="1"/>
  <c r="AP7" i="103" s="1"/>
  <c r="AZ7" i="103" s="1"/>
  <c r="BJ7" i="103" s="1"/>
  <c r="BT7" i="103" s="1"/>
  <c r="CD7" i="103" s="1"/>
  <c r="CN7" i="103" s="1"/>
  <c r="CX7" i="103" s="1"/>
  <c r="DH7" i="103" s="1"/>
  <c r="DR7" i="103" s="1"/>
  <c r="EB7" i="103" s="1"/>
  <c r="EL7" i="103" s="1"/>
  <c r="S7" i="103"/>
  <c r="L7" i="103"/>
  <c r="T4" i="103"/>
  <c r="AD4" i="103" s="1"/>
  <c r="AN4" i="103" s="1"/>
  <c r="AX4" i="103" s="1"/>
  <c r="BH4" i="103" s="1"/>
  <c r="BR4" i="103" s="1"/>
  <c r="CB4" i="103" s="1"/>
  <c r="CL4" i="103" s="1"/>
  <c r="CV4" i="103" s="1"/>
  <c r="DF4" i="103" s="1"/>
  <c r="DP4" i="103" s="1"/>
  <c r="DZ4" i="103" s="1"/>
  <c r="EJ4" i="103" s="1"/>
  <c r="ET4" i="103" s="1"/>
  <c r="T3" i="103"/>
  <c r="J3" i="103"/>
  <c r="T2" i="103"/>
  <c r="AD2" i="103" s="1"/>
  <c r="AN2" i="103" s="1"/>
  <c r="AX2" i="103" s="1"/>
  <c r="BH2" i="103" s="1"/>
  <c r="BR2" i="103" s="1"/>
  <c r="CB2" i="103" s="1"/>
  <c r="CL2" i="103" s="1"/>
  <c r="CV2" i="103" s="1"/>
  <c r="DF2" i="103" s="1"/>
  <c r="DP2" i="103" s="1"/>
  <c r="DZ2" i="103" s="1"/>
  <c r="EJ2" i="103" s="1"/>
  <c r="ET2" i="103" s="1"/>
  <c r="DY18" i="103" l="1"/>
  <c r="ES43" i="103"/>
  <c r="ET55" i="103"/>
  <c r="DZ131" i="103"/>
  <c r="S17" i="103"/>
  <c r="AD17" i="101"/>
  <c r="AN17" i="99"/>
  <c r="BQ17" i="93"/>
  <c r="I22" i="103"/>
  <c r="CK22" i="103"/>
  <c r="CB22" i="101"/>
  <c r="BQ22" i="99"/>
  <c r="I22" i="97"/>
  <c r="BH22" i="97"/>
  <c r="J27" i="101"/>
  <c r="AD32" i="103"/>
  <c r="S32" i="101"/>
  <c r="J32" i="99"/>
  <c r="CA32" i="97"/>
  <c r="T37" i="99"/>
  <c r="J37" i="97"/>
  <c r="CL37" i="97"/>
  <c r="CA52" i="76"/>
  <c r="AX52" i="99"/>
  <c r="AD52" i="95"/>
  <c r="S52" i="93"/>
  <c r="BJ133" i="103"/>
  <c r="DF56" i="103"/>
  <c r="CO17" i="103"/>
  <c r="CU17" i="103" s="1"/>
  <c r="ER17" i="103"/>
  <c r="EJ14" i="103"/>
  <c r="ET24" i="103"/>
  <c r="CS47" i="103"/>
  <c r="DD47" i="103"/>
  <c r="EC47" i="103"/>
  <c r="EN47" i="103"/>
  <c r="EJ50" i="103"/>
  <c r="CV51" i="103"/>
  <c r="EM57" i="103"/>
  <c r="DF114" i="103"/>
  <c r="DY116" i="103"/>
  <c r="DP116" i="103"/>
  <c r="DO118" i="103"/>
  <c r="DE119" i="103"/>
  <c r="EI119" i="103"/>
  <c r="DF54" i="103"/>
  <c r="DV17" i="103"/>
  <c r="CV15" i="103"/>
  <c r="CP17" i="103"/>
  <c r="DW17" i="103"/>
  <c r="EF22" i="103"/>
  <c r="DJ27" i="103"/>
  <c r="DY24" i="103"/>
  <c r="EP32" i="103"/>
  <c r="EP37" i="103"/>
  <c r="ET34" i="103"/>
  <c r="DF35" i="103"/>
  <c r="DE38" i="103"/>
  <c r="DY38" i="103"/>
  <c r="CT42" i="103"/>
  <c r="DS42" i="103"/>
  <c r="ED42" i="103"/>
  <c r="EO42" i="103"/>
  <c r="DE40" i="103"/>
  <c r="DP40" i="103"/>
  <c r="ES41" i="103"/>
  <c r="DE45" i="103"/>
  <c r="EN52" i="103"/>
  <c r="CS57" i="103"/>
  <c r="DD57" i="103"/>
  <c r="EC57" i="103"/>
  <c r="EN57" i="103"/>
  <c r="CR62" i="103"/>
  <c r="DC62" i="103"/>
  <c r="DN62" i="103"/>
  <c r="DY63" i="103"/>
  <c r="CV104" i="103"/>
  <c r="ET16" i="103"/>
  <c r="DP18" i="103"/>
  <c r="DP20" i="103"/>
  <c r="CV44" i="103"/>
  <c r="CZ17" i="103"/>
  <c r="EG17" i="103"/>
  <c r="EJ16" i="103"/>
  <c r="DL17" i="103"/>
  <c r="DU22" i="103"/>
  <c r="CY27" i="103"/>
  <c r="EF27" i="103"/>
  <c r="EE32" i="103"/>
  <c r="DM17" i="103"/>
  <c r="CO22" i="103"/>
  <c r="CO27" i="103"/>
  <c r="DV27" i="103"/>
  <c r="DY29" i="103"/>
  <c r="DY31" i="103"/>
  <c r="DU37" i="103"/>
  <c r="EQ37" i="103"/>
  <c r="DY36" i="103"/>
  <c r="DI42" i="103"/>
  <c r="DT42" i="103"/>
  <c r="EE42" i="103"/>
  <c r="EP42" i="103"/>
  <c r="ET44" i="103"/>
  <c r="DF45" i="103"/>
  <c r="CY22" i="103"/>
  <c r="EQ22" i="103"/>
  <c r="DU27" i="103"/>
  <c r="DT32" i="103"/>
  <c r="CQ17" i="103"/>
  <c r="DX17" i="103"/>
  <c r="CZ22" i="103"/>
  <c r="DZ21" i="103"/>
  <c r="CZ27" i="103"/>
  <c r="EG27" i="103"/>
  <c r="DJ37" i="103"/>
  <c r="EF37" i="103"/>
  <c r="CR17" i="103"/>
  <c r="DC17" i="103"/>
  <c r="DN17" i="103"/>
  <c r="EB17" i="103"/>
  <c r="EM17" i="103"/>
  <c r="CU18" i="103"/>
  <c r="CP22" i="103"/>
  <c r="DA22" i="103"/>
  <c r="DL22" i="103"/>
  <c r="DW22" i="103"/>
  <c r="EH22" i="103"/>
  <c r="DE19" i="103"/>
  <c r="DP19" i="103"/>
  <c r="CU20" i="103"/>
  <c r="DO20" i="103"/>
  <c r="CU25" i="103"/>
  <c r="ES25" i="103"/>
  <c r="ER32" i="103"/>
  <c r="DZ29" i="103"/>
  <c r="CO37" i="103"/>
  <c r="CZ37" i="103"/>
  <c r="DK37" i="103"/>
  <c r="DV37" i="103"/>
  <c r="EG37" i="103"/>
  <c r="ER37" i="103"/>
  <c r="CY42" i="103"/>
  <c r="DJ42" i="103"/>
  <c r="DU42" i="103"/>
  <c r="EF42" i="103"/>
  <c r="DO43" i="103"/>
  <c r="CY47" i="103"/>
  <c r="DJ47" i="103"/>
  <c r="DU47" i="103"/>
  <c r="EF47" i="103"/>
  <c r="EQ47" i="103"/>
  <c r="DY44" i="103"/>
  <c r="EJ44" i="103"/>
  <c r="DO45" i="103"/>
  <c r="DI52" i="103"/>
  <c r="DT52" i="103"/>
  <c r="EE52" i="103"/>
  <c r="EP52" i="103"/>
  <c r="EP57" i="103"/>
  <c r="ET54" i="103"/>
  <c r="DF55" i="103"/>
  <c r="DE58" i="103"/>
  <c r="DY58" i="103"/>
  <c r="CU59" i="103"/>
  <c r="DE60" i="103"/>
  <c r="DP60" i="103"/>
  <c r="CU61" i="103"/>
  <c r="DK17" i="103"/>
  <c r="DF25" i="103"/>
  <c r="DA17" i="103"/>
  <c r="EH17" i="103"/>
  <c r="DJ22" i="103"/>
  <c r="DY21" i="103"/>
  <c r="EQ27" i="103"/>
  <c r="EJ24" i="103"/>
  <c r="DI32" i="103"/>
  <c r="DB17" i="103"/>
  <c r="DK22" i="103"/>
  <c r="DK27" i="103"/>
  <c r="ER27" i="103"/>
  <c r="CV30" i="103"/>
  <c r="ES31" i="103"/>
  <c r="EJ31" i="103"/>
  <c r="CY37" i="103"/>
  <c r="DY13" i="103"/>
  <c r="CS17" i="103"/>
  <c r="DD17" i="103"/>
  <c r="EC17" i="103"/>
  <c r="EN17" i="103"/>
  <c r="DY15" i="103"/>
  <c r="EJ15" i="103"/>
  <c r="CV16" i="103"/>
  <c r="CQ22" i="103"/>
  <c r="DB22" i="103"/>
  <c r="DM22" i="103"/>
  <c r="DX22" i="103"/>
  <c r="EI25" i="103"/>
  <c r="DE26" i="103"/>
  <c r="DY26" i="103"/>
  <c r="DP26" i="103"/>
  <c r="CU28" i="103"/>
  <c r="DO28" i="103"/>
  <c r="CP32" i="103"/>
  <c r="DA32" i="103"/>
  <c r="DL32" i="103"/>
  <c r="DW32" i="103"/>
  <c r="EH32" i="103"/>
  <c r="CP37" i="103"/>
  <c r="DA37" i="103"/>
  <c r="DL37" i="103"/>
  <c r="DW37" i="103"/>
  <c r="EH37" i="103"/>
  <c r="DE34" i="103"/>
  <c r="DE36" i="103"/>
  <c r="DZ41" i="103"/>
  <c r="CO47" i="103"/>
  <c r="CZ47" i="103"/>
  <c r="DK47" i="103"/>
  <c r="DV47" i="103"/>
  <c r="EG47" i="103"/>
  <c r="ER47" i="103"/>
  <c r="DY49" i="103"/>
  <c r="DO50" i="103"/>
  <c r="CV50" i="103"/>
  <c r="DY51" i="103"/>
  <c r="ES51" i="103"/>
  <c r="EJ51" i="103"/>
  <c r="DO53" i="103"/>
  <c r="CY57" i="103"/>
  <c r="DJ57" i="103"/>
  <c r="DU57" i="103"/>
  <c r="EF57" i="103"/>
  <c r="EQ57" i="103"/>
  <c r="DO55" i="103"/>
  <c r="DY56" i="103"/>
  <c r="DO13" i="103"/>
  <c r="DF13" i="103"/>
  <c r="DI17" i="103"/>
  <c r="DT17" i="103"/>
  <c r="EE17" i="103"/>
  <c r="EP17" i="103"/>
  <c r="EN27" i="103"/>
  <c r="EJ30" i="103"/>
  <c r="CV31" i="103"/>
  <c r="EI45" i="103"/>
  <c r="DE46" i="103"/>
  <c r="DY46" i="103"/>
  <c r="DP46" i="103"/>
  <c r="CU48" i="103"/>
  <c r="CP52" i="103"/>
  <c r="DA52" i="103"/>
  <c r="DL52" i="103"/>
  <c r="DW52" i="103"/>
  <c r="EH52" i="103"/>
  <c r="DE49" i="103"/>
  <c r="CP57" i="103"/>
  <c r="DA57" i="103"/>
  <c r="DL57" i="103"/>
  <c r="DW57" i="103"/>
  <c r="EH57" i="103"/>
  <c r="DE54" i="103"/>
  <c r="DE56" i="103"/>
  <c r="DZ61" i="103"/>
  <c r="CO67" i="103"/>
  <c r="CZ67" i="103"/>
  <c r="DK67" i="103"/>
  <c r="DV67" i="103"/>
  <c r="EG67" i="103"/>
  <c r="ER67" i="103"/>
  <c r="EJ69" i="103"/>
  <c r="EJ71" i="103"/>
  <c r="EJ74" i="103"/>
  <c r="CV75" i="103"/>
  <c r="EJ76" i="103"/>
  <c r="DY79" i="103"/>
  <c r="EJ79" i="103"/>
  <c r="CV80" i="103"/>
  <c r="DY81" i="103"/>
  <c r="EJ81" i="103"/>
  <c r="EJ84" i="103"/>
  <c r="CV85" i="103"/>
  <c r="EJ86" i="103"/>
  <c r="EJ89" i="103"/>
  <c r="CV90" i="103"/>
  <c r="DY91" i="103"/>
  <c r="EJ91" i="103"/>
  <c r="EJ94" i="103"/>
  <c r="DO95" i="103"/>
  <c r="CV95" i="103"/>
  <c r="EJ96" i="103"/>
  <c r="DO98" i="103"/>
  <c r="CN102" i="103"/>
  <c r="CY102" i="103"/>
  <c r="DJ102" i="103"/>
  <c r="DU102" i="103"/>
  <c r="EF102" i="103"/>
  <c r="EQ102" i="103"/>
  <c r="DO100" i="103"/>
  <c r="ET104" i="103"/>
  <c r="DF105" i="103"/>
  <c r="ET106" i="103"/>
  <c r="DI112" i="103"/>
  <c r="DT112" i="103"/>
  <c r="EE112" i="103"/>
  <c r="CU109" i="103"/>
  <c r="DE110" i="103"/>
  <c r="DP110" i="103"/>
  <c r="CU111" i="103"/>
  <c r="ES111" i="103"/>
  <c r="CT117" i="103"/>
  <c r="DS117" i="103"/>
  <c r="ED117" i="103"/>
  <c r="EO117" i="103"/>
  <c r="CS122" i="103"/>
  <c r="DD122" i="103"/>
  <c r="EC122" i="103"/>
  <c r="EN122" i="103"/>
  <c r="EJ120" i="103"/>
  <c r="DO121" i="103"/>
  <c r="DY123" i="103"/>
  <c r="DO124" i="103"/>
  <c r="BQ17" i="95"/>
  <c r="CB17" i="97"/>
  <c r="CK17" i="95"/>
  <c r="CK17" i="93"/>
  <c r="AX22" i="101"/>
  <c r="AN22" i="99"/>
  <c r="J22" i="93"/>
  <c r="CL22" i="93"/>
  <c r="CA27" i="103"/>
  <c r="AC6" i="104" s="1"/>
  <c r="BG27" i="101"/>
  <c r="AM27" i="97"/>
  <c r="AW27" i="97"/>
  <c r="AD27" i="95"/>
  <c r="AM27" i="95"/>
  <c r="S27" i="93"/>
  <c r="AC27" i="93"/>
  <c r="CL32" i="76"/>
  <c r="DW62" i="103"/>
  <c r="EH62" i="103"/>
  <c r="DE59" i="103"/>
  <c r="DP59" i="103"/>
  <c r="CU60" i="103"/>
  <c r="DO60" i="103"/>
  <c r="DE61" i="103"/>
  <c r="EG72" i="103"/>
  <c r="ER72" i="103"/>
  <c r="DZ69" i="103"/>
  <c r="CO77" i="103"/>
  <c r="CZ77" i="103"/>
  <c r="DK77" i="103"/>
  <c r="DV77" i="103"/>
  <c r="EG77" i="103"/>
  <c r="ER77" i="103"/>
  <c r="CO82" i="103"/>
  <c r="CZ82" i="103"/>
  <c r="DK82" i="103"/>
  <c r="DV82" i="103"/>
  <c r="EG82" i="103"/>
  <c r="ER82" i="103"/>
  <c r="CO87" i="103"/>
  <c r="CZ87" i="103"/>
  <c r="DK87" i="103"/>
  <c r="DV87" i="103"/>
  <c r="EG87" i="103"/>
  <c r="ER87" i="103"/>
  <c r="CO92" i="103"/>
  <c r="CZ92" i="103"/>
  <c r="DK92" i="103"/>
  <c r="DV92" i="103"/>
  <c r="EG92" i="103"/>
  <c r="ER92" i="103"/>
  <c r="CO97" i="103"/>
  <c r="CZ97" i="103"/>
  <c r="DK97" i="103"/>
  <c r="DV97" i="103"/>
  <c r="EG97" i="103"/>
  <c r="ER97" i="103"/>
  <c r="EQ107" i="103"/>
  <c r="DY104" i="103"/>
  <c r="EJ104" i="103"/>
  <c r="DO105" i="103"/>
  <c r="DY106" i="103"/>
  <c r="ES106" i="103"/>
  <c r="DO108" i="103"/>
  <c r="EP112" i="103"/>
  <c r="DI117" i="103"/>
  <c r="DT117" i="103"/>
  <c r="EE117" i="103"/>
  <c r="EP117" i="103"/>
  <c r="ET114" i="103"/>
  <c r="DF115" i="103"/>
  <c r="CU116" i="103"/>
  <c r="ES116" i="103"/>
  <c r="DE118" i="103"/>
  <c r="CT122" i="103"/>
  <c r="DS122" i="103"/>
  <c r="ED122" i="103"/>
  <c r="CU119" i="103"/>
  <c r="ES119" i="103"/>
  <c r="CS127" i="103"/>
  <c r="DD127" i="103"/>
  <c r="EC127" i="103"/>
  <c r="EN127" i="103"/>
  <c r="CS132" i="103"/>
  <c r="DD132" i="103"/>
  <c r="EC132" i="103"/>
  <c r="EN132" i="103"/>
  <c r="S17" i="95"/>
  <c r="S17" i="93"/>
  <c r="AD17" i="93"/>
  <c r="AM17" i="76"/>
  <c r="AW22" i="103"/>
  <c r="AN22" i="101"/>
  <c r="AW22" i="101"/>
  <c r="AC22" i="99"/>
  <c r="T22" i="97"/>
  <c r="AC22" i="97"/>
  <c r="BQ27" i="76"/>
  <c r="CL27" i="93"/>
  <c r="I32" i="76"/>
  <c r="CA32" i="76"/>
  <c r="CK32" i="76"/>
  <c r="DP66" i="103"/>
  <c r="ES70" i="103"/>
  <c r="DZ101" i="103"/>
  <c r="CO112" i="103"/>
  <c r="CZ112" i="103"/>
  <c r="DK112" i="103"/>
  <c r="DV112" i="103"/>
  <c r="EG112" i="103"/>
  <c r="EQ117" i="103"/>
  <c r="DI122" i="103"/>
  <c r="DT122" i="103"/>
  <c r="EE122" i="103"/>
  <c r="EP122" i="103"/>
  <c r="AN17" i="93"/>
  <c r="AW17" i="76"/>
  <c r="BG17" i="76"/>
  <c r="BR17" i="103"/>
  <c r="CL17" i="99"/>
  <c r="AD22" i="101"/>
  <c r="T22" i="99"/>
  <c r="CB22" i="95"/>
  <c r="BH27" i="76"/>
  <c r="AN27" i="101"/>
  <c r="AC27" i="99"/>
  <c r="AC27" i="97"/>
  <c r="I27" i="95"/>
  <c r="CK27" i="95"/>
  <c r="CB27" i="93"/>
  <c r="CK27" i="93"/>
  <c r="BJ133" i="97"/>
  <c r="BJ133" i="101"/>
  <c r="BJ133" i="99"/>
  <c r="AP133" i="95"/>
  <c r="CU56" i="103"/>
  <c r="EN67" i="103"/>
  <c r="EJ70" i="103"/>
  <c r="CV71" i="103"/>
  <c r="CV74" i="103"/>
  <c r="EJ75" i="103"/>
  <c r="CV76" i="103"/>
  <c r="CV79" i="103"/>
  <c r="EJ80" i="103"/>
  <c r="CV81" i="103"/>
  <c r="CV84" i="103"/>
  <c r="EJ85" i="103"/>
  <c r="CV86" i="103"/>
  <c r="CV89" i="103"/>
  <c r="EJ90" i="103"/>
  <c r="CV91" i="103"/>
  <c r="CV94" i="103"/>
  <c r="EJ95" i="103"/>
  <c r="CV96" i="103"/>
  <c r="ES98" i="103"/>
  <c r="DC102" i="103"/>
  <c r="DN102" i="103"/>
  <c r="EB102" i="103"/>
  <c r="EM102" i="103"/>
  <c r="DY100" i="103"/>
  <c r="ET105" i="103"/>
  <c r="DF106" i="103"/>
  <c r="CQ112" i="103"/>
  <c r="DB112" i="103"/>
  <c r="DM112" i="103"/>
  <c r="DX112" i="103"/>
  <c r="DY109" i="103"/>
  <c r="DP109" i="103"/>
  <c r="CU110" i="103"/>
  <c r="DE111" i="103"/>
  <c r="DP111" i="103"/>
  <c r="CU113" i="103"/>
  <c r="CO122" i="103"/>
  <c r="CZ122" i="103"/>
  <c r="DK122" i="103"/>
  <c r="DV122" i="103"/>
  <c r="EG122" i="103"/>
  <c r="ER122" i="103"/>
  <c r="DZ119" i="103"/>
  <c r="DO120" i="103"/>
  <c r="CV120" i="103"/>
  <c r="DY124" i="103"/>
  <c r="CB17" i="76"/>
  <c r="CK17" i="103"/>
  <c r="AE4" i="104" s="1"/>
  <c r="BH22" i="95"/>
  <c r="AX22" i="93"/>
  <c r="AD27" i="103"/>
  <c r="J27" i="99"/>
  <c r="S27" i="99"/>
  <c r="CA27" i="97"/>
  <c r="CK27" i="97"/>
  <c r="BR27" i="95"/>
  <c r="CA27" i="95"/>
  <c r="BH57" i="99"/>
  <c r="AX57" i="97"/>
  <c r="AD57" i="93"/>
  <c r="T62" i="76"/>
  <c r="CB62" i="101"/>
  <c r="BH62" i="97"/>
  <c r="S67" i="103"/>
  <c r="CB67" i="99"/>
  <c r="BR67" i="97"/>
  <c r="AM72" i="76"/>
  <c r="S72" i="101"/>
  <c r="BG72" i="93"/>
  <c r="AN77" i="103"/>
  <c r="Z46" i="104" s="1"/>
  <c r="T77" i="99"/>
  <c r="BH82" i="76"/>
  <c r="AN82" i="101"/>
  <c r="AC82" i="99"/>
  <c r="AX87" i="101"/>
  <c r="AX107" i="93"/>
  <c r="AW117" i="76"/>
  <c r="AN122" i="101"/>
  <c r="T122" i="97"/>
  <c r="AX127" i="101"/>
  <c r="AD127" i="97"/>
  <c r="AP133" i="99"/>
  <c r="AP133" i="76"/>
  <c r="ET64" i="103"/>
  <c r="DF65" i="103"/>
  <c r="DE68" i="103"/>
  <c r="DE70" i="103"/>
  <c r="CT102" i="103"/>
  <c r="EO102" i="103"/>
  <c r="ES99" i="103"/>
  <c r="CS112" i="103"/>
  <c r="DD112" i="103"/>
  <c r="EC112" i="103"/>
  <c r="CR117" i="103"/>
  <c r="DC117" i="103"/>
  <c r="DN117" i="103"/>
  <c r="EM117" i="103"/>
  <c r="CQ122" i="103"/>
  <c r="DB122" i="103"/>
  <c r="DM122" i="103"/>
  <c r="DX122" i="103"/>
  <c r="DP126" i="103"/>
  <c r="AX17" i="99"/>
  <c r="AW17" i="97"/>
  <c r="BG17" i="97"/>
  <c r="BH22" i="99"/>
  <c r="T27" i="76"/>
  <c r="CK27" i="103"/>
  <c r="AE6" i="104" s="1"/>
  <c r="I27" i="101"/>
  <c r="CB27" i="101"/>
  <c r="CK27" i="101"/>
  <c r="BH27" i="97"/>
  <c r="AW27" i="95"/>
  <c r="AN27" i="93"/>
  <c r="AW27" i="93"/>
  <c r="AD32" i="76"/>
  <c r="BJ133" i="76"/>
  <c r="AP133" i="93"/>
  <c r="EQ67" i="103"/>
  <c r="DY64" i="103"/>
  <c r="EJ64" i="103"/>
  <c r="DI72" i="103"/>
  <c r="DT72" i="103"/>
  <c r="EE72" i="103"/>
  <c r="ET69" i="103"/>
  <c r="DI77" i="103"/>
  <c r="DT77" i="103"/>
  <c r="EE77" i="103"/>
  <c r="EP77" i="103"/>
  <c r="DI82" i="103"/>
  <c r="DT82" i="103"/>
  <c r="EE82" i="103"/>
  <c r="EP82" i="103"/>
  <c r="DI87" i="103"/>
  <c r="DT87" i="103"/>
  <c r="EE87" i="103"/>
  <c r="EP87" i="103"/>
  <c r="DI92" i="103"/>
  <c r="DT92" i="103"/>
  <c r="EE92" i="103"/>
  <c r="EP92" i="103"/>
  <c r="DI97" i="103"/>
  <c r="DT97" i="103"/>
  <c r="EE97" i="103"/>
  <c r="EP97" i="103"/>
  <c r="DP100" i="103"/>
  <c r="DE103" i="103"/>
  <c r="CT107" i="103"/>
  <c r="DS107" i="103"/>
  <c r="ED107" i="103"/>
  <c r="EO107" i="103"/>
  <c r="DE108" i="103"/>
  <c r="EN112" i="103"/>
  <c r="CS117" i="103"/>
  <c r="DD117" i="103"/>
  <c r="EC117" i="103"/>
  <c r="EN117" i="103"/>
  <c r="CR122" i="103"/>
  <c r="DC122" i="103"/>
  <c r="DN122" i="103"/>
  <c r="ET120" i="103"/>
  <c r="DF121" i="103"/>
  <c r="CQ127" i="103"/>
  <c r="DB127" i="103"/>
  <c r="DM127" i="103"/>
  <c r="DX127" i="103"/>
  <c r="CQ132" i="103"/>
  <c r="DB132" i="103"/>
  <c r="DM132" i="103"/>
  <c r="DX132" i="103"/>
  <c r="DF129" i="103"/>
  <c r="ET130" i="103"/>
  <c r="CA22" i="76"/>
  <c r="BG22" i="99"/>
  <c r="AD22" i="95"/>
  <c r="AM22" i="95"/>
  <c r="CK27" i="76"/>
  <c r="CB27" i="103"/>
  <c r="AC36" i="104" s="1"/>
  <c r="BH27" i="99"/>
  <c r="AN27" i="95"/>
  <c r="T32" i="76"/>
  <c r="AC32" i="76"/>
  <c r="I32" i="103"/>
  <c r="AP133" i="103"/>
  <c r="AD32" i="101"/>
  <c r="T32" i="99"/>
  <c r="BH37" i="76"/>
  <c r="AW37" i="103"/>
  <c r="AA8" i="104" s="1"/>
  <c r="BG37" i="103"/>
  <c r="AB8" i="104" s="1"/>
  <c r="I37" i="93"/>
  <c r="CB37" i="93"/>
  <c r="CK37" i="93"/>
  <c r="BH42" i="103"/>
  <c r="AN42" i="99"/>
  <c r="T42" i="95"/>
  <c r="J42" i="93"/>
  <c r="CL42" i="93"/>
  <c r="CA47" i="76"/>
  <c r="CK47" i="76"/>
  <c r="BR47" i="103"/>
  <c r="CA47" i="103"/>
  <c r="AC10" i="104" s="1"/>
  <c r="AX47" i="99"/>
  <c r="BG47" i="99"/>
  <c r="AD47" i="95"/>
  <c r="AM47" i="95"/>
  <c r="S47" i="93"/>
  <c r="AC47" i="93"/>
  <c r="CL52" i="76"/>
  <c r="BR52" i="101"/>
  <c r="AX52" i="97"/>
  <c r="I57" i="103"/>
  <c r="CK57" i="103"/>
  <c r="AE12" i="104" s="1"/>
  <c r="I57" i="101"/>
  <c r="CB57" i="101"/>
  <c r="CK57" i="101"/>
  <c r="AW57" i="95"/>
  <c r="BG57" i="95"/>
  <c r="AN57" i="93"/>
  <c r="AW57" i="93"/>
  <c r="CB62" i="99"/>
  <c r="S77" i="95"/>
  <c r="CK77" i="95"/>
  <c r="CB77" i="93"/>
  <c r="BR82" i="76"/>
  <c r="AX82" i="101"/>
  <c r="CL82" i="93"/>
  <c r="CA87" i="76"/>
  <c r="CK87" i="76"/>
  <c r="CA87" i="103"/>
  <c r="AC18" i="104" s="1"/>
  <c r="AX87" i="99"/>
  <c r="BG87" i="99"/>
  <c r="AM87" i="95"/>
  <c r="CB92" i="103"/>
  <c r="BH92" i="99"/>
  <c r="AD92" i="93"/>
  <c r="T97" i="76"/>
  <c r="BH97" i="97"/>
  <c r="BQ97" i="97"/>
  <c r="AC102" i="76"/>
  <c r="T102" i="103"/>
  <c r="J102" i="101"/>
  <c r="CL102" i="101"/>
  <c r="CB102" i="99"/>
  <c r="AX102" i="93"/>
  <c r="AD107" i="103"/>
  <c r="J107" i="99"/>
  <c r="S107" i="99"/>
  <c r="CL107" i="99"/>
  <c r="BR107" i="95"/>
  <c r="CA107" i="95"/>
  <c r="AW112" i="76"/>
  <c r="AC112" i="101"/>
  <c r="S112" i="99"/>
  <c r="AW117" i="103"/>
  <c r="AA24" i="104" s="1"/>
  <c r="AC117" i="99"/>
  <c r="AM117" i="99"/>
  <c r="I117" i="95"/>
  <c r="S117" i="95"/>
  <c r="CK117" i="95"/>
  <c r="BQ122" i="76"/>
  <c r="AW122" i="101"/>
  <c r="AX132" i="97"/>
  <c r="AD132" i="93"/>
  <c r="CL32" i="101"/>
  <c r="CB32" i="99"/>
  <c r="AX32" i="93"/>
  <c r="S37" i="101"/>
  <c r="AC37" i="101"/>
  <c r="J37" i="99"/>
  <c r="S37" i="99"/>
  <c r="BR37" i="95"/>
  <c r="CA37" i="95"/>
  <c r="AW42" i="76"/>
  <c r="AD42" i="101"/>
  <c r="J42" i="97"/>
  <c r="CL42" i="97"/>
  <c r="AN47" i="101"/>
  <c r="AW47" i="101"/>
  <c r="T47" i="97"/>
  <c r="AC47" i="97"/>
  <c r="BH52" i="103"/>
  <c r="CL52" i="93"/>
  <c r="AW57" i="97"/>
  <c r="AD57" i="95"/>
  <c r="CL62" i="76"/>
  <c r="AD62" i="93"/>
  <c r="CB82" i="95"/>
  <c r="BH87" i="76"/>
  <c r="AN87" i="101"/>
  <c r="AW87" i="101"/>
  <c r="AC87" i="99"/>
  <c r="AM87" i="99"/>
  <c r="CK87" i="95"/>
  <c r="CB87" i="93"/>
  <c r="CK87" i="93"/>
  <c r="BR92" i="76"/>
  <c r="AX92" i="101"/>
  <c r="AD92" i="97"/>
  <c r="T92" i="95"/>
  <c r="BR97" i="103"/>
  <c r="BG97" i="101"/>
  <c r="BQ97" i="101"/>
  <c r="AX97" i="99"/>
  <c r="BG97" i="99"/>
  <c r="AD97" i="95"/>
  <c r="AM97" i="95"/>
  <c r="S97" i="93"/>
  <c r="AC97" i="93"/>
  <c r="AX102" i="97"/>
  <c r="AN102" i="95"/>
  <c r="T107" i="76"/>
  <c r="I107" i="101"/>
  <c r="CB107" i="101"/>
  <c r="CK107" i="101"/>
  <c r="BH107" i="97"/>
  <c r="BQ107" i="97"/>
  <c r="AN107" i="93"/>
  <c r="AW107" i="93"/>
  <c r="S112" i="103"/>
  <c r="AC112" i="103"/>
  <c r="AW112" i="103"/>
  <c r="AA23" i="104" s="1"/>
  <c r="BR112" i="97"/>
  <c r="BH112" i="95"/>
  <c r="AX112" i="93"/>
  <c r="AM117" i="76"/>
  <c r="S117" i="101"/>
  <c r="AC117" i="101"/>
  <c r="I117" i="97"/>
  <c r="CA117" i="97"/>
  <c r="CK117" i="97"/>
  <c r="BG117" i="93"/>
  <c r="BQ117" i="93"/>
  <c r="AM122" i="103"/>
  <c r="BR122" i="93"/>
  <c r="AW127" i="103"/>
  <c r="AX132" i="101"/>
  <c r="T132" i="95"/>
  <c r="CK32" i="103"/>
  <c r="AE7" i="104" s="1"/>
  <c r="CB32" i="101"/>
  <c r="CK32" i="101"/>
  <c r="BH32" i="97"/>
  <c r="BQ32" i="97"/>
  <c r="AW32" i="95"/>
  <c r="BG32" i="95"/>
  <c r="CL37" i="101"/>
  <c r="CB37" i="99"/>
  <c r="BH37" i="95"/>
  <c r="BH52" i="76"/>
  <c r="CK52" i="95"/>
  <c r="AD57" i="97"/>
  <c r="CK62" i="76"/>
  <c r="BR62" i="103"/>
  <c r="CA62" i="103"/>
  <c r="AC13" i="104" s="1"/>
  <c r="AM62" i="97"/>
  <c r="AW62" i="97"/>
  <c r="AD62" i="95"/>
  <c r="AM62" i="95"/>
  <c r="AC62" i="93"/>
  <c r="CK67" i="76"/>
  <c r="BR67" i="101"/>
  <c r="AX67" i="97"/>
  <c r="AN67" i="95"/>
  <c r="AD67" i="93"/>
  <c r="I72" i="103"/>
  <c r="CK72" i="103"/>
  <c r="AE15" i="104" s="1"/>
  <c r="BQ72" i="99"/>
  <c r="CA72" i="99"/>
  <c r="AW72" i="95"/>
  <c r="BG72" i="95"/>
  <c r="AD77" i="76"/>
  <c r="J77" i="101"/>
  <c r="CL77" i="101"/>
  <c r="BR77" i="97"/>
  <c r="AD82" i="103"/>
  <c r="Y47" i="104" s="1"/>
  <c r="AM82" i="103"/>
  <c r="J82" i="99"/>
  <c r="S82" i="99"/>
  <c r="CA82" i="97"/>
  <c r="CK82" i="97"/>
  <c r="AN87" i="103"/>
  <c r="Z48" i="104" s="1"/>
  <c r="CL87" i="97"/>
  <c r="BQ97" i="76"/>
  <c r="BR102" i="103"/>
  <c r="AW102" i="97"/>
  <c r="AW112" i="93"/>
  <c r="J122" i="99"/>
  <c r="S122" i="99"/>
  <c r="CL122" i="99"/>
  <c r="BR122" i="95"/>
  <c r="CA122" i="95"/>
  <c r="BG122" i="93"/>
  <c r="BQ122" i="93"/>
  <c r="AX127" i="76"/>
  <c r="AN127" i="103"/>
  <c r="T127" i="99"/>
  <c r="CB127" i="95"/>
  <c r="BR127" i="93"/>
  <c r="AW132" i="103"/>
  <c r="BG132" i="103"/>
  <c r="AP133" i="101"/>
  <c r="BH32" i="99"/>
  <c r="AQ133" i="95"/>
  <c r="T37" i="76"/>
  <c r="AC37" i="76"/>
  <c r="I37" i="103"/>
  <c r="S37" i="103"/>
  <c r="CK37" i="103"/>
  <c r="AE8" i="104" s="1"/>
  <c r="CB37" i="101"/>
  <c r="CK37" i="101"/>
  <c r="AN37" i="93"/>
  <c r="AW37" i="93"/>
  <c r="T42" i="103"/>
  <c r="CB42" i="99"/>
  <c r="BH42" i="95"/>
  <c r="AX42" i="93"/>
  <c r="AW47" i="76"/>
  <c r="AD47" i="103"/>
  <c r="AM47" i="103"/>
  <c r="J47" i="99"/>
  <c r="S47" i="99"/>
  <c r="CL47" i="99"/>
  <c r="BR47" i="95"/>
  <c r="I47" i="93"/>
  <c r="BG47" i="93"/>
  <c r="BQ47" i="93"/>
  <c r="AD52" i="101"/>
  <c r="J52" i="97"/>
  <c r="AW57" i="103"/>
  <c r="AA12" i="104" s="1"/>
  <c r="BG57" i="103"/>
  <c r="AB12" i="104" s="1"/>
  <c r="AN57" i="101"/>
  <c r="T57" i="97"/>
  <c r="AC57" i="97"/>
  <c r="CK57" i="95"/>
  <c r="BR62" i="76"/>
  <c r="AX62" i="101"/>
  <c r="AN62" i="99"/>
  <c r="AD62" i="97"/>
  <c r="BR67" i="103"/>
  <c r="AW77" i="95"/>
  <c r="BG77" i="95"/>
  <c r="AN77" i="93"/>
  <c r="AW77" i="93"/>
  <c r="AD82" i="76"/>
  <c r="AX82" i="93"/>
  <c r="AM87" i="103"/>
  <c r="J87" i="99"/>
  <c r="CL87" i="99"/>
  <c r="BR87" i="95"/>
  <c r="AN92" i="103"/>
  <c r="T92" i="99"/>
  <c r="BR92" i="93"/>
  <c r="BH97" i="76"/>
  <c r="T97" i="97"/>
  <c r="AC97" i="97"/>
  <c r="BQ102" i="76"/>
  <c r="BH102" i="103"/>
  <c r="AX102" i="101"/>
  <c r="AN102" i="99"/>
  <c r="CL102" i="93"/>
  <c r="BR107" i="103"/>
  <c r="AX107" i="99"/>
  <c r="AD107" i="95"/>
  <c r="AM107" i="95"/>
  <c r="AM112" i="76"/>
  <c r="CK112" i="76"/>
  <c r="BQ112" i="101"/>
  <c r="BG112" i="99"/>
  <c r="I117" i="103"/>
  <c r="CK117" i="103"/>
  <c r="AE24" i="104" s="1"/>
  <c r="BQ117" i="99"/>
  <c r="CA117" i="99"/>
  <c r="AW117" i="95"/>
  <c r="BG117" i="95"/>
  <c r="AC122" i="76"/>
  <c r="T132" i="99"/>
  <c r="J132" i="97"/>
  <c r="CL132" i="97"/>
  <c r="BR132" i="93"/>
  <c r="BG32" i="101"/>
  <c r="AX32" i="99"/>
  <c r="BG32" i="99"/>
  <c r="AM32" i="97"/>
  <c r="AW32" i="97"/>
  <c r="BH37" i="99"/>
  <c r="AX37" i="97"/>
  <c r="AM52" i="76"/>
  <c r="AW52" i="76"/>
  <c r="J52" i="99"/>
  <c r="S52" i="99"/>
  <c r="CL52" i="99"/>
  <c r="CA52" i="97"/>
  <c r="CK52" i="97"/>
  <c r="BR52" i="95"/>
  <c r="CA52" i="95"/>
  <c r="BG52" i="93"/>
  <c r="BQ52" i="93"/>
  <c r="BR57" i="93"/>
  <c r="BH62" i="76"/>
  <c r="AN62" i="101"/>
  <c r="AW62" i="101"/>
  <c r="CK62" i="95"/>
  <c r="BG67" i="103"/>
  <c r="AN67" i="99"/>
  <c r="BG72" i="101"/>
  <c r="BQ72" i="101"/>
  <c r="AM72" i="97"/>
  <c r="AW72" i="97"/>
  <c r="S72" i="93"/>
  <c r="AC72" i="93"/>
  <c r="CB77" i="103"/>
  <c r="AC46" i="104" s="1"/>
  <c r="BH77" i="99"/>
  <c r="AC82" i="76"/>
  <c r="I82" i="101"/>
  <c r="CB82" i="101"/>
  <c r="CK82" i="101"/>
  <c r="BQ82" i="99"/>
  <c r="CA82" i="99"/>
  <c r="AN82" i="93"/>
  <c r="AW82" i="93"/>
  <c r="CL87" i="101"/>
  <c r="BR92" i="95"/>
  <c r="CB122" i="101"/>
  <c r="BH122" i="97"/>
  <c r="BQ122" i="97"/>
  <c r="J127" i="101"/>
  <c r="CL127" i="101"/>
  <c r="BR127" i="97"/>
  <c r="AM132" i="76"/>
  <c r="BR132" i="95"/>
  <c r="AP133" i="97"/>
  <c r="BJ133" i="95"/>
  <c r="BH32" i="103"/>
  <c r="J32" i="93"/>
  <c r="CL32" i="93"/>
  <c r="CA37" i="76"/>
  <c r="CK37" i="76"/>
  <c r="BG37" i="101"/>
  <c r="BQ37" i="101"/>
  <c r="BG37" i="99"/>
  <c r="I42" i="76"/>
  <c r="CK42" i="76"/>
  <c r="BR42" i="101"/>
  <c r="AX42" i="97"/>
  <c r="I47" i="101"/>
  <c r="CB47" i="101"/>
  <c r="CK47" i="101"/>
  <c r="BH47" i="97"/>
  <c r="BQ47" i="97"/>
  <c r="T52" i="103"/>
  <c r="CL52" i="101"/>
  <c r="BH52" i="95"/>
  <c r="AM57" i="76"/>
  <c r="S57" i="101"/>
  <c r="AC57" i="101"/>
  <c r="CL57" i="99"/>
  <c r="CA57" i="97"/>
  <c r="CK57" i="97"/>
  <c r="CL62" i="97"/>
  <c r="BR62" i="93"/>
  <c r="S77" i="93"/>
  <c r="AC77" i="93"/>
  <c r="AX82" i="97"/>
  <c r="AN82" i="95"/>
  <c r="T87" i="76"/>
  <c r="AC87" i="76"/>
  <c r="I87" i="103"/>
  <c r="CK87" i="103"/>
  <c r="I87" i="101"/>
  <c r="CB87" i="101"/>
  <c r="CK87" i="101"/>
  <c r="BQ87" i="99"/>
  <c r="AN87" i="93"/>
  <c r="AW87" i="93"/>
  <c r="AD92" i="76"/>
  <c r="J92" i="101"/>
  <c r="BR92" i="97"/>
  <c r="BH92" i="95"/>
  <c r="AX92" i="93"/>
  <c r="AD97" i="103"/>
  <c r="Y50" i="104" s="1"/>
  <c r="D28" i="104" s="1"/>
  <c r="S97" i="101"/>
  <c r="AC97" i="101"/>
  <c r="J97" i="99"/>
  <c r="S97" i="99"/>
  <c r="CL97" i="99"/>
  <c r="BR97" i="95"/>
  <c r="CA97" i="95"/>
  <c r="BG97" i="93"/>
  <c r="BQ97" i="93"/>
  <c r="J102" i="97"/>
  <c r="CL102" i="97"/>
  <c r="BH107" i="76"/>
  <c r="AN107" i="101"/>
  <c r="AW107" i="101"/>
  <c r="AC107" i="97"/>
  <c r="CB107" i="93"/>
  <c r="CK107" i="93"/>
  <c r="I112" i="103"/>
  <c r="BG112" i="103"/>
  <c r="AB23" i="104" s="1"/>
  <c r="CK112" i="103"/>
  <c r="AE23" i="104" s="1"/>
  <c r="AD112" i="97"/>
  <c r="T112" i="95"/>
  <c r="CL112" i="93"/>
  <c r="CA117" i="76"/>
  <c r="BG117" i="101"/>
  <c r="BQ117" i="101"/>
  <c r="AM117" i="97"/>
  <c r="AW117" i="97"/>
  <c r="S117" i="93"/>
  <c r="AC117" i="93"/>
  <c r="CA122" i="103"/>
  <c r="AC25" i="104" s="1"/>
  <c r="BQ127" i="99"/>
  <c r="AW127" i="95"/>
  <c r="CL132" i="101"/>
  <c r="BH132" i="95"/>
  <c r="BJ133" i="93"/>
  <c r="DZ18" i="103"/>
  <c r="DR22" i="103"/>
  <c r="DF23" i="103"/>
  <c r="CX27" i="103"/>
  <c r="ET23" i="103"/>
  <c r="EL27" i="103"/>
  <c r="DZ28" i="103"/>
  <c r="DR32" i="103"/>
  <c r="DF33" i="103"/>
  <c r="CX37" i="103"/>
  <c r="DZ38" i="103"/>
  <c r="DR42" i="103"/>
  <c r="DF43" i="103"/>
  <c r="CX47" i="103"/>
  <c r="ET43" i="103"/>
  <c r="EL47" i="103"/>
  <c r="DZ48" i="103"/>
  <c r="DR52" i="103"/>
  <c r="DF53" i="103"/>
  <c r="CX57" i="103"/>
  <c r="DZ58" i="103"/>
  <c r="DR62" i="103"/>
  <c r="DF63" i="103"/>
  <c r="CX67" i="103"/>
  <c r="ET63" i="103"/>
  <c r="EL67" i="103"/>
  <c r="DZ68" i="103"/>
  <c r="DR72" i="103"/>
  <c r="DF73" i="103"/>
  <c r="CX77" i="103"/>
  <c r="DF77" i="103" s="1"/>
  <c r="ET73" i="103"/>
  <c r="EL77" i="103"/>
  <c r="ET77" i="103" s="1"/>
  <c r="DF78" i="103"/>
  <c r="CX82" i="103"/>
  <c r="DF82" i="103" s="1"/>
  <c r="ET78" i="103"/>
  <c r="EL82" i="103"/>
  <c r="ET82" i="103" s="1"/>
  <c r="DF83" i="103"/>
  <c r="CX87" i="103"/>
  <c r="DF87" i="103" s="1"/>
  <c r="ET83" i="103"/>
  <c r="EL87" i="103"/>
  <c r="ET87" i="103" s="1"/>
  <c r="DF88" i="103"/>
  <c r="CX92" i="103"/>
  <c r="DF92" i="103" s="1"/>
  <c r="ET88" i="103"/>
  <c r="EL92" i="103"/>
  <c r="ET92" i="103" s="1"/>
  <c r="DF93" i="103"/>
  <c r="CX97" i="103"/>
  <c r="DF97" i="103" s="1"/>
  <c r="ET93" i="103"/>
  <c r="EL97" i="103"/>
  <c r="DF98" i="103"/>
  <c r="CX102" i="103"/>
  <c r="ET98" i="103"/>
  <c r="EL102" i="103"/>
  <c r="CV103" i="103"/>
  <c r="CN107" i="103"/>
  <c r="EJ103" i="103"/>
  <c r="EB107" i="103"/>
  <c r="ET103" i="103"/>
  <c r="EL107" i="103"/>
  <c r="DP108" i="103"/>
  <c r="DH112" i="103"/>
  <c r="CV113" i="103"/>
  <c r="CN117" i="103"/>
  <c r="CV117" i="103" s="1"/>
  <c r="EJ113" i="103"/>
  <c r="EB117" i="103"/>
  <c r="EJ117" i="103" s="1"/>
  <c r="DP118" i="103"/>
  <c r="DH122" i="103"/>
  <c r="DO122" i="103" s="1"/>
  <c r="CV123" i="103"/>
  <c r="CN127" i="103"/>
  <c r="CV127" i="103" s="1"/>
  <c r="EJ123" i="103"/>
  <c r="EB127" i="103"/>
  <c r="EJ127" i="103" s="1"/>
  <c r="DP128" i="103"/>
  <c r="DH132" i="103"/>
  <c r="CU13" i="103"/>
  <c r="ES13" i="103"/>
  <c r="DP13" i="103"/>
  <c r="DZ13" i="103"/>
  <c r="CV14" i="103"/>
  <c r="DF15" i="103"/>
  <c r="ET15" i="103"/>
  <c r="DF16" i="103"/>
  <c r="DV22" i="103"/>
  <c r="EC22" i="103"/>
  <c r="EG22" i="103"/>
  <c r="EN22" i="103"/>
  <c r="ER22" i="103"/>
  <c r="DZ19" i="103"/>
  <c r="DZ20" i="103"/>
  <c r="CV21" i="103"/>
  <c r="EJ21" i="103"/>
  <c r="ET21" i="103"/>
  <c r="CQ27" i="103"/>
  <c r="DB27" i="103"/>
  <c r="DI27" i="103"/>
  <c r="DM27" i="103"/>
  <c r="DT27" i="103"/>
  <c r="DX27" i="103"/>
  <c r="EE27" i="103"/>
  <c r="EP27" i="103"/>
  <c r="DF24" i="103"/>
  <c r="DP25" i="103"/>
  <c r="DZ26" i="103"/>
  <c r="CO32" i="103"/>
  <c r="CS32" i="103"/>
  <c r="CZ32" i="103"/>
  <c r="DD32" i="103"/>
  <c r="DK32" i="103"/>
  <c r="DV32" i="103"/>
  <c r="EC32" i="103"/>
  <c r="EG32" i="103"/>
  <c r="EM32" i="103"/>
  <c r="EQ32" i="103"/>
  <c r="CV29" i="103"/>
  <c r="EJ29" i="103"/>
  <c r="ET29" i="103"/>
  <c r="DF30" i="103"/>
  <c r="ET30" i="103"/>
  <c r="DF31" i="103"/>
  <c r="ET31" i="103"/>
  <c r="CQ37" i="103"/>
  <c r="DB37" i="103"/>
  <c r="DI37" i="103"/>
  <c r="DM37" i="103"/>
  <c r="DT37" i="103"/>
  <c r="DX37" i="103"/>
  <c r="EE37" i="103"/>
  <c r="EO37" i="103"/>
  <c r="DY34" i="103"/>
  <c r="ES34" i="103"/>
  <c r="DP34" i="103"/>
  <c r="DE35" i="103"/>
  <c r="CU35" i="103"/>
  <c r="DP35" i="103"/>
  <c r="DO36" i="103"/>
  <c r="DP36" i="103"/>
  <c r="CO42" i="103"/>
  <c r="CS42" i="103"/>
  <c r="CZ42" i="103"/>
  <c r="DD42" i="103"/>
  <c r="DK42" i="103"/>
  <c r="DV42" i="103"/>
  <c r="EC42" i="103"/>
  <c r="EG42" i="103"/>
  <c r="EN42" i="103"/>
  <c r="ER42" i="103"/>
  <c r="DZ39" i="103"/>
  <c r="DZ40" i="103"/>
  <c r="DO41" i="103"/>
  <c r="DY41" i="103"/>
  <c r="CV41" i="103"/>
  <c r="EJ41" i="103"/>
  <c r="ET41" i="103"/>
  <c r="CQ47" i="103"/>
  <c r="DB47" i="103"/>
  <c r="DI47" i="103"/>
  <c r="DM47" i="103"/>
  <c r="DT47" i="103"/>
  <c r="DX47" i="103"/>
  <c r="EE47" i="103"/>
  <c r="EP47" i="103"/>
  <c r="DF44" i="103"/>
  <c r="CU45" i="103"/>
  <c r="ES45" i="103"/>
  <c r="DP45" i="103"/>
  <c r="DZ46" i="103"/>
  <c r="CO52" i="103"/>
  <c r="CS52" i="103"/>
  <c r="CZ52" i="103"/>
  <c r="DD52" i="103"/>
  <c r="DK52" i="103"/>
  <c r="DV52" i="103"/>
  <c r="EC52" i="103"/>
  <c r="EG52" i="103"/>
  <c r="EM52" i="103"/>
  <c r="EQ52" i="103"/>
  <c r="CV49" i="103"/>
  <c r="EJ49" i="103"/>
  <c r="ET49" i="103"/>
  <c r="DF50" i="103"/>
  <c r="ET50" i="103"/>
  <c r="DF51" i="103"/>
  <c r="ET51" i="103"/>
  <c r="CQ57" i="103"/>
  <c r="DB57" i="103"/>
  <c r="DI57" i="103"/>
  <c r="DM57" i="103"/>
  <c r="DT57" i="103"/>
  <c r="DX57" i="103"/>
  <c r="EE57" i="103"/>
  <c r="EO57" i="103"/>
  <c r="DY54" i="103"/>
  <c r="ES54" i="103"/>
  <c r="DP54" i="103"/>
  <c r="DE55" i="103"/>
  <c r="CU55" i="103"/>
  <c r="DP55" i="103"/>
  <c r="DO56" i="103"/>
  <c r="DP56" i="103"/>
  <c r="CO62" i="103"/>
  <c r="CS62" i="103"/>
  <c r="CZ62" i="103"/>
  <c r="DD62" i="103"/>
  <c r="DK62" i="103"/>
  <c r="DV62" i="103"/>
  <c r="EC62" i="103"/>
  <c r="EG62" i="103"/>
  <c r="EN62" i="103"/>
  <c r="ER62" i="103"/>
  <c r="DZ59" i="103"/>
  <c r="DZ60" i="103"/>
  <c r="CV61" i="103"/>
  <c r="EJ61" i="103"/>
  <c r="ET61" i="103"/>
  <c r="CQ67" i="103"/>
  <c r="DB67" i="103"/>
  <c r="DI67" i="103"/>
  <c r="DM67" i="103"/>
  <c r="DT67" i="103"/>
  <c r="DX67" i="103"/>
  <c r="EE67" i="103"/>
  <c r="EP67" i="103"/>
  <c r="DF64" i="103"/>
  <c r="DE65" i="103"/>
  <c r="CU65" i="103"/>
  <c r="ES65" i="103"/>
  <c r="DP65" i="103"/>
  <c r="DZ66" i="103"/>
  <c r="CO72" i="103"/>
  <c r="CS72" i="103"/>
  <c r="CZ72" i="103"/>
  <c r="DD72" i="103"/>
  <c r="DK72" i="103"/>
  <c r="DV72" i="103"/>
  <c r="EM72" i="103"/>
  <c r="EQ72" i="103"/>
  <c r="CV69" i="103"/>
  <c r="DF71" i="103"/>
  <c r="ET71" i="103"/>
  <c r="DF74" i="103"/>
  <c r="ET74" i="103"/>
  <c r="DF75" i="103"/>
  <c r="ET75" i="103"/>
  <c r="DF76" i="103"/>
  <c r="ET76" i="103"/>
  <c r="DF79" i="103"/>
  <c r="ET79" i="103"/>
  <c r="DF80" i="103"/>
  <c r="ET80" i="103"/>
  <c r="DF81" i="103"/>
  <c r="ET81" i="103"/>
  <c r="DF84" i="103"/>
  <c r="ET84" i="103"/>
  <c r="DF85" i="103"/>
  <c r="ET85" i="103"/>
  <c r="DF86" i="103"/>
  <c r="ET86" i="103"/>
  <c r="DF89" i="103"/>
  <c r="ET89" i="103"/>
  <c r="DF90" i="103"/>
  <c r="ET90" i="103"/>
  <c r="DF91" i="103"/>
  <c r="ET91" i="103"/>
  <c r="DF94" i="103"/>
  <c r="ET94" i="103"/>
  <c r="DF95" i="103"/>
  <c r="DF96" i="103"/>
  <c r="ET96" i="103"/>
  <c r="CQ102" i="103"/>
  <c r="DB102" i="103"/>
  <c r="DI102" i="103"/>
  <c r="DM102" i="103"/>
  <c r="DT102" i="103"/>
  <c r="DX102" i="103"/>
  <c r="EE102" i="103"/>
  <c r="EP102" i="103"/>
  <c r="EI99" i="103"/>
  <c r="DP99" i="103"/>
  <c r="EH102" i="103"/>
  <c r="DE100" i="103"/>
  <c r="ES100" i="103"/>
  <c r="CV101" i="103"/>
  <c r="EJ101" i="103"/>
  <c r="CR107" i="103"/>
  <c r="CY107" i="103"/>
  <c r="DC107" i="103"/>
  <c r="DJ107" i="103"/>
  <c r="DN107" i="103"/>
  <c r="DU107" i="103"/>
  <c r="EF107" i="103"/>
  <c r="EP107" i="103"/>
  <c r="DF104" i="103"/>
  <c r="CU105" i="103"/>
  <c r="DY105" i="103"/>
  <c r="ES105" i="103"/>
  <c r="DP105" i="103"/>
  <c r="DE106" i="103"/>
  <c r="CU106" i="103"/>
  <c r="DP106" i="103"/>
  <c r="ES108" i="103"/>
  <c r="CP112" i="103"/>
  <c r="CT112" i="103"/>
  <c r="DA112" i="103"/>
  <c r="DL112" i="103"/>
  <c r="DS112" i="103"/>
  <c r="DW112" i="103"/>
  <c r="ED112" i="103"/>
  <c r="EH112" i="103"/>
  <c r="DZ109" i="103"/>
  <c r="DZ110" i="103"/>
  <c r="DZ111" i="103"/>
  <c r="CV114" i="103"/>
  <c r="EJ114" i="103"/>
  <c r="CV115" i="103"/>
  <c r="EJ115" i="103"/>
  <c r="ET115" i="103"/>
  <c r="DF116" i="103"/>
  <c r="EI116" i="103"/>
  <c r="DP119" i="103"/>
  <c r="DZ120" i="103"/>
  <c r="CV121" i="103"/>
  <c r="EJ121" i="103"/>
  <c r="CV125" i="103"/>
  <c r="EJ125" i="103"/>
  <c r="DP129" i="103"/>
  <c r="DY130" i="103"/>
  <c r="DO130" i="103"/>
  <c r="DP130" i="103"/>
  <c r="DP131" i="103"/>
  <c r="T17" i="76"/>
  <c r="T17" i="97"/>
  <c r="AC17" i="103"/>
  <c r="AC17" i="101"/>
  <c r="AC17" i="95"/>
  <c r="AC17" i="93"/>
  <c r="AN17" i="101"/>
  <c r="BR17" i="95"/>
  <c r="CB17" i="101"/>
  <c r="CB17" i="93"/>
  <c r="CK17" i="76"/>
  <c r="CK17" i="97"/>
  <c r="CX17" i="103"/>
  <c r="DE17" i="103" s="1"/>
  <c r="EJ18" i="103"/>
  <c r="EB22" i="103"/>
  <c r="EJ22" i="103" s="1"/>
  <c r="DP23" i="103"/>
  <c r="DH27" i="103"/>
  <c r="CV28" i="103"/>
  <c r="CN32" i="103"/>
  <c r="EJ28" i="103"/>
  <c r="EB32" i="103"/>
  <c r="ET28" i="103"/>
  <c r="EL32" i="103"/>
  <c r="ET32" i="103" s="1"/>
  <c r="DP33" i="103"/>
  <c r="DH37" i="103"/>
  <c r="DP37" i="103" s="1"/>
  <c r="CV38" i="103"/>
  <c r="CN42" i="103"/>
  <c r="CV42" i="103" s="1"/>
  <c r="EJ38" i="103"/>
  <c r="EB42" i="103"/>
  <c r="EJ42" i="103" s="1"/>
  <c r="DP43" i="103"/>
  <c r="DH47" i="103"/>
  <c r="CV48" i="103"/>
  <c r="CN52" i="103"/>
  <c r="EJ48" i="103"/>
  <c r="EB52" i="103"/>
  <c r="ET48" i="103"/>
  <c r="EL52" i="103"/>
  <c r="ET52" i="103" s="1"/>
  <c r="DP53" i="103"/>
  <c r="DH57" i="103"/>
  <c r="DP57" i="103" s="1"/>
  <c r="CV58" i="103"/>
  <c r="CN62" i="103"/>
  <c r="CV62" i="103" s="1"/>
  <c r="EJ58" i="103"/>
  <c r="EB62" i="103"/>
  <c r="DP63" i="103"/>
  <c r="DH67" i="103"/>
  <c r="CV68" i="103"/>
  <c r="CN72" i="103"/>
  <c r="EJ68" i="103"/>
  <c r="EB72" i="103"/>
  <c r="ET68" i="103"/>
  <c r="EL72" i="103"/>
  <c r="DP73" i="103"/>
  <c r="DH77" i="103"/>
  <c r="DP77" i="103" s="1"/>
  <c r="DP78" i="103"/>
  <c r="DH82" i="103"/>
  <c r="DP82" i="103" s="1"/>
  <c r="DP83" i="103"/>
  <c r="DH87" i="103"/>
  <c r="DP87" i="103" s="1"/>
  <c r="DP88" i="103"/>
  <c r="DH92" i="103"/>
  <c r="DP92" i="103" s="1"/>
  <c r="DP93" i="103"/>
  <c r="DH97" i="103"/>
  <c r="DO97" i="103" s="1"/>
  <c r="DF103" i="103"/>
  <c r="CX107" i="103"/>
  <c r="DZ108" i="103"/>
  <c r="DR112" i="103"/>
  <c r="DZ112" i="103" s="1"/>
  <c r="DF113" i="103"/>
  <c r="CX117" i="103"/>
  <c r="DF117" i="103" s="1"/>
  <c r="ET113" i="103"/>
  <c r="EL117" i="103"/>
  <c r="ET117" i="103" s="1"/>
  <c r="DZ118" i="103"/>
  <c r="DR122" i="103"/>
  <c r="DY122" i="103" s="1"/>
  <c r="DF123" i="103"/>
  <c r="CX127" i="103"/>
  <c r="DF127" i="103" s="1"/>
  <c r="ET123" i="103"/>
  <c r="EL127" i="103"/>
  <c r="ET127" i="103" s="1"/>
  <c r="DZ128" i="103"/>
  <c r="DR132" i="103"/>
  <c r="EJ13" i="103"/>
  <c r="ET13" i="103"/>
  <c r="CU14" i="103"/>
  <c r="ES14" i="103"/>
  <c r="DP14" i="103"/>
  <c r="DP15" i="103"/>
  <c r="DE16" i="103"/>
  <c r="CU16" i="103"/>
  <c r="DO16" i="103"/>
  <c r="DP16" i="103"/>
  <c r="DO18" i="103"/>
  <c r="CV18" i="103"/>
  <c r="DO19" i="103"/>
  <c r="DY19" i="103"/>
  <c r="ES19" i="103"/>
  <c r="CV19" i="103"/>
  <c r="EJ19" i="103"/>
  <c r="DY20" i="103"/>
  <c r="CV20" i="103"/>
  <c r="EJ20" i="103"/>
  <c r="ET20" i="103"/>
  <c r="DF21" i="103"/>
  <c r="DE23" i="103"/>
  <c r="CU23" i="103"/>
  <c r="CP27" i="103"/>
  <c r="CT27" i="103"/>
  <c r="DA27" i="103"/>
  <c r="DL27" i="103"/>
  <c r="DS27" i="103"/>
  <c r="DW27" i="103"/>
  <c r="ED27" i="103"/>
  <c r="EH27" i="103"/>
  <c r="EO27" i="103"/>
  <c r="DE24" i="103"/>
  <c r="CU24" i="103"/>
  <c r="DO24" i="103"/>
  <c r="DP24" i="103"/>
  <c r="DZ25" i="103"/>
  <c r="DO26" i="103"/>
  <c r="CV26" i="103"/>
  <c r="EJ26" i="103"/>
  <c r="DY28" i="103"/>
  <c r="CR32" i="103"/>
  <c r="CY32" i="103"/>
  <c r="DC32" i="103"/>
  <c r="DJ32" i="103"/>
  <c r="DN32" i="103"/>
  <c r="DU32" i="103"/>
  <c r="EF32" i="103"/>
  <c r="DF29" i="103"/>
  <c r="DE30" i="103"/>
  <c r="CU30" i="103"/>
  <c r="DY30" i="103"/>
  <c r="ES30" i="103"/>
  <c r="DP30" i="103"/>
  <c r="DE31" i="103"/>
  <c r="CU31" i="103"/>
  <c r="DP31" i="103"/>
  <c r="DE33" i="103"/>
  <c r="CU33" i="103"/>
  <c r="ES33" i="103"/>
  <c r="DZ34" i="103"/>
  <c r="DZ35" i="103"/>
  <c r="DZ36" i="103"/>
  <c r="DO38" i="103"/>
  <c r="EM42" i="103"/>
  <c r="EQ42" i="103"/>
  <c r="DO39" i="103"/>
  <c r="DY39" i="103"/>
  <c r="ES39" i="103"/>
  <c r="CV39" i="103"/>
  <c r="EJ39" i="103"/>
  <c r="DY40" i="103"/>
  <c r="CV40" i="103"/>
  <c r="EJ40" i="103"/>
  <c r="ET40" i="103"/>
  <c r="DF41" i="103"/>
  <c r="EI41" i="103"/>
  <c r="DE43" i="103"/>
  <c r="CU43" i="103"/>
  <c r="CP47" i="103"/>
  <c r="CT47" i="103"/>
  <c r="DA47" i="103"/>
  <c r="DL47" i="103"/>
  <c r="DS47" i="103"/>
  <c r="DW47" i="103"/>
  <c r="ED47" i="103"/>
  <c r="EH47" i="103"/>
  <c r="EO47" i="103"/>
  <c r="DE44" i="103"/>
  <c r="CU44" i="103"/>
  <c r="DO44" i="103"/>
  <c r="DP44" i="103"/>
  <c r="DZ45" i="103"/>
  <c r="DO46" i="103"/>
  <c r="CV46" i="103"/>
  <c r="EJ46" i="103"/>
  <c r="CR52" i="103"/>
  <c r="CY52" i="103"/>
  <c r="DC52" i="103"/>
  <c r="DJ52" i="103"/>
  <c r="DN52" i="103"/>
  <c r="DU52" i="103"/>
  <c r="EF52" i="103"/>
  <c r="DF49" i="103"/>
  <c r="EI49" i="103"/>
  <c r="DE50" i="103"/>
  <c r="CU50" i="103"/>
  <c r="DY50" i="103"/>
  <c r="ES50" i="103"/>
  <c r="DP50" i="103"/>
  <c r="DE51" i="103"/>
  <c r="CU51" i="103"/>
  <c r="DP51" i="103"/>
  <c r="DE53" i="103"/>
  <c r="CU53" i="103"/>
  <c r="ES53" i="103"/>
  <c r="DZ54" i="103"/>
  <c r="DZ55" i="103"/>
  <c r="DZ56" i="103"/>
  <c r="DO58" i="103"/>
  <c r="EM62" i="103"/>
  <c r="EQ62" i="103"/>
  <c r="DO59" i="103"/>
  <c r="ES59" i="103"/>
  <c r="CV59" i="103"/>
  <c r="EJ59" i="103"/>
  <c r="DY60" i="103"/>
  <c r="CV60" i="103"/>
  <c r="EJ60" i="103"/>
  <c r="ET60" i="103"/>
  <c r="DF61" i="103"/>
  <c r="EI61" i="103"/>
  <c r="DE63" i="103"/>
  <c r="CU63" i="103"/>
  <c r="CP67" i="103"/>
  <c r="CP133" i="103" s="1"/>
  <c r="CT67" i="103"/>
  <c r="DA67" i="103"/>
  <c r="DL67" i="103"/>
  <c r="DS67" i="103"/>
  <c r="DW67" i="103"/>
  <c r="ED67" i="103"/>
  <c r="EH67" i="103"/>
  <c r="EO67" i="103"/>
  <c r="EO133" i="103" s="1"/>
  <c r="DE64" i="103"/>
  <c r="CU64" i="103"/>
  <c r="DO64" i="103"/>
  <c r="DP64" i="103"/>
  <c r="DZ65" i="103"/>
  <c r="DO66" i="103"/>
  <c r="CV66" i="103"/>
  <c r="EJ66" i="103"/>
  <c r="DY68" i="103"/>
  <c r="CR72" i="103"/>
  <c r="CY72" i="103"/>
  <c r="DC72" i="103"/>
  <c r="DJ72" i="103"/>
  <c r="DN72" i="103"/>
  <c r="DU72" i="103"/>
  <c r="EF72" i="103"/>
  <c r="EP72" i="103"/>
  <c r="DF69" i="103"/>
  <c r="CV70" i="103"/>
  <c r="CU71" i="103"/>
  <c r="DP71" i="103"/>
  <c r="CU73" i="103"/>
  <c r="ES73" i="103"/>
  <c r="CU74" i="103"/>
  <c r="DY74" i="103"/>
  <c r="DO74" i="103"/>
  <c r="DP74" i="103"/>
  <c r="DE75" i="103"/>
  <c r="CU75" i="103"/>
  <c r="ES75" i="103"/>
  <c r="DP75" i="103"/>
  <c r="DE76" i="103"/>
  <c r="CU76" i="103"/>
  <c r="DY76" i="103"/>
  <c r="ES76" i="103"/>
  <c r="DP76" i="103"/>
  <c r="CU78" i="103"/>
  <c r="DY78" i="103"/>
  <c r="DO78" i="103"/>
  <c r="DE79" i="103"/>
  <c r="CU79" i="103"/>
  <c r="ES79" i="103"/>
  <c r="DP79" i="103"/>
  <c r="DE80" i="103"/>
  <c r="CU80" i="103"/>
  <c r="DY80" i="103"/>
  <c r="ES80" i="103"/>
  <c r="DP80" i="103"/>
  <c r="CU81" i="103"/>
  <c r="ES81" i="103"/>
  <c r="DP81" i="103"/>
  <c r="DE83" i="103"/>
  <c r="CU83" i="103"/>
  <c r="ES83" i="103"/>
  <c r="DE84" i="103"/>
  <c r="CU84" i="103"/>
  <c r="DY84" i="103"/>
  <c r="ES84" i="103"/>
  <c r="DP84" i="103"/>
  <c r="CU85" i="103"/>
  <c r="ES85" i="103"/>
  <c r="DP85" i="103"/>
  <c r="CU86" i="103"/>
  <c r="DY86" i="103"/>
  <c r="DO86" i="103"/>
  <c r="DP86" i="103"/>
  <c r="DE88" i="103"/>
  <c r="CU88" i="103"/>
  <c r="DY88" i="103"/>
  <c r="ES88" i="103"/>
  <c r="CU89" i="103"/>
  <c r="ES89" i="103"/>
  <c r="DP89" i="103"/>
  <c r="CU90" i="103"/>
  <c r="DY90" i="103"/>
  <c r="DO90" i="103"/>
  <c r="DP90" i="103"/>
  <c r="DE91" i="103"/>
  <c r="CU91" i="103"/>
  <c r="ES91" i="103"/>
  <c r="DP91" i="103"/>
  <c r="CU93" i="103"/>
  <c r="ES93" i="103"/>
  <c r="CU94" i="103"/>
  <c r="DY94" i="103"/>
  <c r="DO94" i="103"/>
  <c r="DP94" i="103"/>
  <c r="DE95" i="103"/>
  <c r="CU95" i="103"/>
  <c r="ES95" i="103"/>
  <c r="DP95" i="103"/>
  <c r="EH97" i="103"/>
  <c r="DE96" i="103"/>
  <c r="CU96" i="103"/>
  <c r="DY96" i="103"/>
  <c r="ES96" i="103"/>
  <c r="DP96" i="103"/>
  <c r="CU98" i="103"/>
  <c r="DA102" i="103"/>
  <c r="DA133" i="103" s="1"/>
  <c r="DH102" i="103"/>
  <c r="DL102" i="103"/>
  <c r="DL133" i="103" s="1"/>
  <c r="DS102" i="103"/>
  <c r="DS133" i="103" s="1"/>
  <c r="DW102" i="103"/>
  <c r="DW133" i="103" s="1"/>
  <c r="ED102" i="103"/>
  <c r="ED133" i="103" s="1"/>
  <c r="DZ99" i="103"/>
  <c r="ER102" i="103"/>
  <c r="EJ100" i="103"/>
  <c r="ET100" i="103"/>
  <c r="DP101" i="103"/>
  <c r="CQ107" i="103"/>
  <c r="DB107" i="103"/>
  <c r="DI107" i="103"/>
  <c r="DI133" i="103" s="1"/>
  <c r="DM107" i="103"/>
  <c r="DT107" i="103"/>
  <c r="DX107" i="103"/>
  <c r="EE107" i="103"/>
  <c r="EI103" i="103"/>
  <c r="DE104" i="103"/>
  <c r="CU104" i="103"/>
  <c r="ES104" i="103"/>
  <c r="DP104" i="103"/>
  <c r="DZ105" i="103"/>
  <c r="DZ106" i="103"/>
  <c r="DO109" i="103"/>
  <c r="CV109" i="103"/>
  <c r="EJ109" i="103"/>
  <c r="DO110" i="103"/>
  <c r="DY110" i="103"/>
  <c r="ES110" i="103"/>
  <c r="CV110" i="103"/>
  <c r="EJ110" i="103"/>
  <c r="DY111" i="103"/>
  <c r="CV111" i="103"/>
  <c r="EJ111" i="103"/>
  <c r="ET111" i="103"/>
  <c r="DF125" i="103"/>
  <c r="ET125" i="103"/>
  <c r="DZ129" i="103"/>
  <c r="DZ130" i="103"/>
  <c r="AM17" i="97"/>
  <c r="AX17" i="76"/>
  <c r="AX17" i="97"/>
  <c r="BH17" i="103"/>
  <c r="AB34" i="104" s="1"/>
  <c r="BH17" i="95"/>
  <c r="BQ17" i="101"/>
  <c r="CB17" i="99"/>
  <c r="CA17" i="97"/>
  <c r="CL17" i="76"/>
  <c r="CL17" i="97"/>
  <c r="DR17" i="103"/>
  <c r="DY17" i="103" s="1"/>
  <c r="I22" i="76"/>
  <c r="AW22" i="76"/>
  <c r="CK22" i="76"/>
  <c r="S22" i="103"/>
  <c r="BG22" i="103"/>
  <c r="AB5" i="104" s="1"/>
  <c r="CN22" i="103"/>
  <c r="CV22" i="103" s="1"/>
  <c r="ET18" i="103"/>
  <c r="EL22" i="103"/>
  <c r="ET22" i="103" s="1"/>
  <c r="DZ23" i="103"/>
  <c r="DR27" i="103"/>
  <c r="DY27" i="103" s="1"/>
  <c r="DF28" i="103"/>
  <c r="CX32" i="103"/>
  <c r="DF32" i="103" s="1"/>
  <c r="DZ33" i="103"/>
  <c r="DR37" i="103"/>
  <c r="DY37" i="103" s="1"/>
  <c r="DF38" i="103"/>
  <c r="CX42" i="103"/>
  <c r="DF42" i="103" s="1"/>
  <c r="ET38" i="103"/>
  <c r="EL42" i="103"/>
  <c r="ET42" i="103" s="1"/>
  <c r="DZ43" i="103"/>
  <c r="DR47" i="103"/>
  <c r="DY47" i="103" s="1"/>
  <c r="DF48" i="103"/>
  <c r="CX52" i="103"/>
  <c r="DF52" i="103" s="1"/>
  <c r="DZ53" i="103"/>
  <c r="DR57" i="103"/>
  <c r="DY57" i="103" s="1"/>
  <c r="DF58" i="103"/>
  <c r="CX62" i="103"/>
  <c r="DF62" i="103" s="1"/>
  <c r="ET58" i="103"/>
  <c r="EL62" i="103"/>
  <c r="ET62" i="103" s="1"/>
  <c r="DZ63" i="103"/>
  <c r="DR67" i="103"/>
  <c r="DY67" i="103" s="1"/>
  <c r="DF68" i="103"/>
  <c r="CX72" i="103"/>
  <c r="DF72" i="103" s="1"/>
  <c r="DZ73" i="103"/>
  <c r="DR77" i="103"/>
  <c r="DY77" i="103" s="1"/>
  <c r="DZ78" i="103"/>
  <c r="DR82" i="103"/>
  <c r="DY82" i="103" s="1"/>
  <c r="DZ83" i="103"/>
  <c r="DR87" i="103"/>
  <c r="DY87" i="103" s="1"/>
  <c r="DZ88" i="103"/>
  <c r="DR92" i="103"/>
  <c r="DY92" i="103" s="1"/>
  <c r="DZ93" i="103"/>
  <c r="DR97" i="103"/>
  <c r="DY97" i="103" s="1"/>
  <c r="DZ98" i="103"/>
  <c r="DR102" i="103"/>
  <c r="DP103" i="103"/>
  <c r="DH107" i="103"/>
  <c r="CV108" i="103"/>
  <c r="CN112" i="103"/>
  <c r="CU112" i="103" s="1"/>
  <c r="EJ108" i="103"/>
  <c r="EB112" i="103"/>
  <c r="ET108" i="103"/>
  <c r="EL112" i="103"/>
  <c r="ET112" i="103" s="1"/>
  <c r="DP113" i="103"/>
  <c r="DH117" i="103"/>
  <c r="DP117" i="103" s="1"/>
  <c r="CV118" i="103"/>
  <c r="CN122" i="103"/>
  <c r="CU122" i="103" s="1"/>
  <c r="EJ118" i="103"/>
  <c r="EB122" i="103"/>
  <c r="EI122" i="103" s="1"/>
  <c r="DP123" i="103"/>
  <c r="DH127" i="103"/>
  <c r="DP127" i="103" s="1"/>
  <c r="CV128" i="103"/>
  <c r="CN132" i="103"/>
  <c r="CU132" i="103" s="1"/>
  <c r="EJ128" i="103"/>
  <c r="EB132" i="103"/>
  <c r="DE13" i="103"/>
  <c r="CV13" i="103"/>
  <c r="EI13" i="103"/>
  <c r="DZ14" i="103"/>
  <c r="DZ15" i="103"/>
  <c r="DZ16" i="103"/>
  <c r="DF18" i="103"/>
  <c r="DF19" i="103"/>
  <c r="ET19" i="103"/>
  <c r="DF20" i="103"/>
  <c r="EI20" i="103"/>
  <c r="DE21" i="103"/>
  <c r="CU21" i="103"/>
  <c r="ES21" i="103"/>
  <c r="DP21" i="103"/>
  <c r="DZ24" i="103"/>
  <c r="CV25" i="103"/>
  <c r="EJ25" i="103"/>
  <c r="ET25" i="103"/>
  <c r="DF26" i="103"/>
  <c r="ET26" i="103"/>
  <c r="EI28" i="103"/>
  <c r="DE29" i="103"/>
  <c r="CU29" i="103"/>
  <c r="ES29" i="103"/>
  <c r="DP29" i="103"/>
  <c r="DZ30" i="103"/>
  <c r="DZ31" i="103"/>
  <c r="CV34" i="103"/>
  <c r="EJ34" i="103"/>
  <c r="CV35" i="103"/>
  <c r="EJ35" i="103"/>
  <c r="CV36" i="103"/>
  <c r="EJ36" i="103"/>
  <c r="ET36" i="103"/>
  <c r="DF39" i="103"/>
  <c r="ET39" i="103"/>
  <c r="DF40" i="103"/>
  <c r="EI40" i="103"/>
  <c r="DP41" i="103"/>
  <c r="DZ44" i="103"/>
  <c r="CV45" i="103"/>
  <c r="EJ45" i="103"/>
  <c r="ET45" i="103"/>
  <c r="DF46" i="103"/>
  <c r="ET46" i="103"/>
  <c r="EI48" i="103"/>
  <c r="DP49" i="103"/>
  <c r="DZ50" i="103"/>
  <c r="DZ51" i="103"/>
  <c r="CV54" i="103"/>
  <c r="EJ54" i="103"/>
  <c r="CV55" i="103"/>
  <c r="EJ55" i="103"/>
  <c r="CV56" i="103"/>
  <c r="EJ56" i="103"/>
  <c r="ET56" i="103"/>
  <c r="DF59" i="103"/>
  <c r="ET59" i="103"/>
  <c r="DF60" i="103"/>
  <c r="EI60" i="103"/>
  <c r="ES61" i="103"/>
  <c r="DP61" i="103"/>
  <c r="DZ64" i="103"/>
  <c r="CV65" i="103"/>
  <c r="EJ65" i="103"/>
  <c r="ET65" i="103"/>
  <c r="DF66" i="103"/>
  <c r="ET66" i="103"/>
  <c r="EI68" i="103"/>
  <c r="CU69" i="103"/>
  <c r="ES69" i="103"/>
  <c r="DP69" i="103"/>
  <c r="DZ71" i="103"/>
  <c r="DZ74" i="103"/>
  <c r="DZ75" i="103"/>
  <c r="DZ76" i="103"/>
  <c r="DZ79" i="103"/>
  <c r="DZ80" i="103"/>
  <c r="DZ81" i="103"/>
  <c r="DZ84" i="103"/>
  <c r="DZ85" i="103"/>
  <c r="DZ86" i="103"/>
  <c r="DZ89" i="103"/>
  <c r="DZ90" i="103"/>
  <c r="DZ91" i="103"/>
  <c r="DZ94" i="103"/>
  <c r="DZ95" i="103"/>
  <c r="DZ96" i="103"/>
  <c r="CO102" i="103"/>
  <c r="CU102" i="103" s="1"/>
  <c r="CS102" i="103"/>
  <c r="CS133" i="103" s="1"/>
  <c r="CZ102" i="103"/>
  <c r="CZ133" i="103" s="1"/>
  <c r="DD102" i="103"/>
  <c r="DD133" i="103" s="1"/>
  <c r="DK102" i="103"/>
  <c r="DK133" i="103" s="1"/>
  <c r="DV102" i="103"/>
  <c r="DV133" i="103" s="1"/>
  <c r="EC102" i="103"/>
  <c r="EC133" i="103" s="1"/>
  <c r="EG102" i="103"/>
  <c r="EG133" i="103" s="1"/>
  <c r="EN102" i="103"/>
  <c r="EN133" i="103" s="1"/>
  <c r="DY99" i="103"/>
  <c r="DF99" i="103"/>
  <c r="CV100" i="103"/>
  <c r="EI100" i="103"/>
  <c r="DY101" i="103"/>
  <c r="ES101" i="103"/>
  <c r="DZ104" i="103"/>
  <c r="CV105" i="103"/>
  <c r="EJ105" i="103"/>
  <c r="CV106" i="103"/>
  <c r="EJ106" i="103"/>
  <c r="DY112" i="103"/>
  <c r="EF112" i="103"/>
  <c r="DF109" i="103"/>
  <c r="ET109" i="103"/>
  <c r="DF110" i="103"/>
  <c r="ET110" i="103"/>
  <c r="DF111" i="103"/>
  <c r="EI111" i="103"/>
  <c r="DY113" i="103"/>
  <c r="ES113" i="103"/>
  <c r="DE114" i="103"/>
  <c r="CU114" i="103"/>
  <c r="DP114" i="103"/>
  <c r="DE115" i="103"/>
  <c r="CU115" i="103"/>
  <c r="ES115" i="103"/>
  <c r="DP115" i="103"/>
  <c r="DZ116" i="103"/>
  <c r="DY118" i="103"/>
  <c r="ES118" i="103"/>
  <c r="EM122" i="103"/>
  <c r="EM133" i="103" s="1"/>
  <c r="EQ122" i="103"/>
  <c r="DY119" i="103"/>
  <c r="CV119" i="103"/>
  <c r="EJ119" i="103"/>
  <c r="ET119" i="103"/>
  <c r="DF120" i="103"/>
  <c r="CU121" i="103"/>
  <c r="DY121" i="103"/>
  <c r="ES121" i="103"/>
  <c r="DP121" i="103"/>
  <c r="CU123" i="103"/>
  <c r="DE124" i="103"/>
  <c r="CU124" i="103"/>
  <c r="ES124" i="103"/>
  <c r="DP124" i="103"/>
  <c r="DP125" i="103"/>
  <c r="CR133" i="103"/>
  <c r="CY133" i="103"/>
  <c r="DC133" i="103"/>
  <c r="DJ133" i="103"/>
  <c r="DN133" i="103"/>
  <c r="DU133" i="103"/>
  <c r="EQ133" i="103"/>
  <c r="CV129" i="103"/>
  <c r="EJ129" i="103"/>
  <c r="CV130" i="103"/>
  <c r="EJ130" i="103"/>
  <c r="CV131" i="103"/>
  <c r="EJ131" i="103"/>
  <c r="T17" i="101"/>
  <c r="T17" i="93"/>
  <c r="AC17" i="76"/>
  <c r="AD17" i="99"/>
  <c r="AC17" i="97"/>
  <c r="AN17" i="76"/>
  <c r="AN17" i="97"/>
  <c r="AW17" i="103"/>
  <c r="AA4" i="104" s="1"/>
  <c r="AW17" i="101"/>
  <c r="AW17" i="95"/>
  <c r="AW17" i="93"/>
  <c r="BG17" i="101"/>
  <c r="BG17" i="93"/>
  <c r="BQ17" i="103"/>
  <c r="BR17" i="99"/>
  <c r="CK17" i="101"/>
  <c r="T22" i="76"/>
  <c r="BH22" i="76"/>
  <c r="AD22" i="103"/>
  <c r="Y35" i="104" s="1"/>
  <c r="BR22" i="103"/>
  <c r="CX22" i="103"/>
  <c r="DF22" i="103" s="1"/>
  <c r="CV23" i="103"/>
  <c r="CN27" i="103"/>
  <c r="CV27" i="103" s="1"/>
  <c r="EJ23" i="103"/>
  <c r="EB27" i="103"/>
  <c r="EJ27" i="103" s="1"/>
  <c r="DP28" i="103"/>
  <c r="DH32" i="103"/>
  <c r="DP32" i="103" s="1"/>
  <c r="CV33" i="103"/>
  <c r="CN37" i="103"/>
  <c r="CV37" i="103" s="1"/>
  <c r="EJ33" i="103"/>
  <c r="EB37" i="103"/>
  <c r="EJ37" i="103" s="1"/>
  <c r="ET33" i="103"/>
  <c r="EL37" i="103"/>
  <c r="ET37" i="103" s="1"/>
  <c r="DP38" i="103"/>
  <c r="DH42" i="103"/>
  <c r="DP42" i="103" s="1"/>
  <c r="CV43" i="103"/>
  <c r="CN47" i="103"/>
  <c r="CV47" i="103" s="1"/>
  <c r="EJ43" i="103"/>
  <c r="EB47" i="103"/>
  <c r="EJ47" i="103" s="1"/>
  <c r="DP48" i="103"/>
  <c r="DH52" i="103"/>
  <c r="DP52" i="103" s="1"/>
  <c r="CV53" i="103"/>
  <c r="CN57" i="103"/>
  <c r="CV57" i="103" s="1"/>
  <c r="EJ53" i="103"/>
  <c r="EB57" i="103"/>
  <c r="EJ57" i="103" s="1"/>
  <c r="ET53" i="103"/>
  <c r="EL57" i="103"/>
  <c r="ET57" i="103" s="1"/>
  <c r="DP58" i="103"/>
  <c r="DH62" i="103"/>
  <c r="DP62" i="103" s="1"/>
  <c r="CV63" i="103"/>
  <c r="CN67" i="103"/>
  <c r="CU67" i="103" s="1"/>
  <c r="EJ63" i="103"/>
  <c r="EB67" i="103"/>
  <c r="EJ67" i="103" s="1"/>
  <c r="DP68" i="103"/>
  <c r="DH72" i="103"/>
  <c r="DP72" i="103" s="1"/>
  <c r="CV73" i="103"/>
  <c r="CN77" i="103"/>
  <c r="CV77" i="103" s="1"/>
  <c r="EJ73" i="103"/>
  <c r="EB77" i="103"/>
  <c r="EJ77" i="103" s="1"/>
  <c r="CV78" i="103"/>
  <c r="CN82" i="103"/>
  <c r="CV82" i="103" s="1"/>
  <c r="EJ78" i="103"/>
  <c r="EB82" i="103"/>
  <c r="EJ82" i="103" s="1"/>
  <c r="CV83" i="103"/>
  <c r="CN87" i="103"/>
  <c r="CV87" i="103" s="1"/>
  <c r="EJ83" i="103"/>
  <c r="EB87" i="103"/>
  <c r="EJ87" i="103" s="1"/>
  <c r="CV88" i="103"/>
  <c r="CN92" i="103"/>
  <c r="CV92" i="103" s="1"/>
  <c r="EJ88" i="103"/>
  <c r="EB92" i="103"/>
  <c r="EJ92" i="103" s="1"/>
  <c r="CV93" i="103"/>
  <c r="CN97" i="103"/>
  <c r="CU97" i="103" s="1"/>
  <c r="EJ93" i="103"/>
  <c r="EB97" i="103"/>
  <c r="DZ103" i="103"/>
  <c r="DR107" i="103"/>
  <c r="DY107" i="103" s="1"/>
  <c r="DF108" i="103"/>
  <c r="CX112" i="103"/>
  <c r="DF112" i="103" s="1"/>
  <c r="DZ113" i="103"/>
  <c r="DR117" i="103"/>
  <c r="DY117" i="103" s="1"/>
  <c r="DF118" i="103"/>
  <c r="CX122" i="103"/>
  <c r="DF122" i="103" s="1"/>
  <c r="ET118" i="103"/>
  <c r="EL122" i="103"/>
  <c r="DZ123" i="103"/>
  <c r="DR127" i="103"/>
  <c r="DY127" i="103" s="1"/>
  <c r="DF128" i="103"/>
  <c r="CX132" i="103"/>
  <c r="DO132" i="103"/>
  <c r="ET128" i="103"/>
  <c r="EL132" i="103"/>
  <c r="ES18" i="103"/>
  <c r="ES26" i="103"/>
  <c r="ES38" i="103"/>
  <c r="ES46" i="103"/>
  <c r="ES58" i="103"/>
  <c r="ES66" i="103"/>
  <c r="EI70" i="103"/>
  <c r="ES109" i="103"/>
  <c r="CU117" i="103"/>
  <c r="EI117" i="103"/>
  <c r="DZ114" i="103"/>
  <c r="DZ115" i="103"/>
  <c r="CV116" i="103"/>
  <c r="EJ116" i="103"/>
  <c r="ET116" i="103"/>
  <c r="DF119" i="103"/>
  <c r="DE120" i="103"/>
  <c r="CU120" i="103"/>
  <c r="DY120" i="103"/>
  <c r="ES120" i="103"/>
  <c r="DP120" i="103"/>
  <c r="DZ121" i="103"/>
  <c r="CU127" i="103"/>
  <c r="EI127" i="103"/>
  <c r="CQ133" i="103"/>
  <c r="DB133" i="103"/>
  <c r="DM133" i="103"/>
  <c r="DT133" i="103"/>
  <c r="DX133" i="103"/>
  <c r="EE133" i="103"/>
  <c r="EP133" i="103"/>
  <c r="DF131" i="103"/>
  <c r="ET131" i="103"/>
  <c r="S17" i="76"/>
  <c r="T17" i="99"/>
  <c r="S17" i="97"/>
  <c r="AD17" i="76"/>
  <c r="AD17" i="97"/>
  <c r="AM17" i="103"/>
  <c r="AM17" i="101"/>
  <c r="AM17" i="95"/>
  <c r="AM17" i="93"/>
  <c r="AX17" i="101"/>
  <c r="AX17" i="93"/>
  <c r="BG17" i="103"/>
  <c r="AB4" i="104" s="1"/>
  <c r="BH17" i="99"/>
  <c r="BG17" i="95"/>
  <c r="BQ17" i="76"/>
  <c r="BQ17" i="97"/>
  <c r="CA17" i="103"/>
  <c r="CA17" i="101"/>
  <c r="CA17" i="95"/>
  <c r="CA17" i="93"/>
  <c r="CL17" i="101"/>
  <c r="CL17" i="93"/>
  <c r="DH17" i="103"/>
  <c r="DO17" i="103" s="1"/>
  <c r="EL17" i="103"/>
  <c r="ES17" i="103" s="1"/>
  <c r="AC22" i="76"/>
  <c r="BQ22" i="76"/>
  <c r="AM22" i="103"/>
  <c r="CA22" i="103"/>
  <c r="AC5" i="104" s="1"/>
  <c r="DH22" i="103"/>
  <c r="DP22" i="103" s="1"/>
  <c r="AN42" i="101"/>
  <c r="AF133" i="101"/>
  <c r="I22" i="101"/>
  <c r="AX22" i="99"/>
  <c r="BR22" i="95"/>
  <c r="CA22" i="95"/>
  <c r="I22" i="93"/>
  <c r="AN22" i="93"/>
  <c r="AW22" i="93"/>
  <c r="CB22" i="93"/>
  <c r="CK22" i="93"/>
  <c r="I27" i="76"/>
  <c r="AW27" i="76"/>
  <c r="T27" i="103"/>
  <c r="W36" i="104" s="1"/>
  <c r="BH27" i="103"/>
  <c r="AB36" i="104" s="1"/>
  <c r="AD27" i="101"/>
  <c r="BR27" i="101"/>
  <c r="AN27" i="99"/>
  <c r="CB27" i="99"/>
  <c r="J27" i="97"/>
  <c r="AX27" i="97"/>
  <c r="CL27" i="97"/>
  <c r="T27" i="95"/>
  <c r="BH27" i="95"/>
  <c r="AD27" i="93"/>
  <c r="BR27" i="93"/>
  <c r="AM32" i="76"/>
  <c r="AW32" i="76"/>
  <c r="S32" i="103"/>
  <c r="AW32" i="103"/>
  <c r="BG32" i="103"/>
  <c r="AB7" i="104" s="1"/>
  <c r="BQ32" i="101"/>
  <c r="AC32" i="99"/>
  <c r="AM32" i="99"/>
  <c r="BQ32" i="99"/>
  <c r="CA32" i="99"/>
  <c r="I32" i="97"/>
  <c r="CK32" i="95"/>
  <c r="S32" i="93"/>
  <c r="AC32" i="93"/>
  <c r="BG32" i="93"/>
  <c r="BQ32" i="93"/>
  <c r="AD37" i="76"/>
  <c r="BR37" i="76"/>
  <c r="AN37" i="103"/>
  <c r="Z38" i="104" s="1"/>
  <c r="CB37" i="103"/>
  <c r="AC38" i="104" s="1"/>
  <c r="J37" i="101"/>
  <c r="AX37" i="101"/>
  <c r="AD37" i="97"/>
  <c r="BR37" i="97"/>
  <c r="AN37" i="95"/>
  <c r="CB37" i="95"/>
  <c r="J37" i="93"/>
  <c r="AX37" i="93"/>
  <c r="CL37" i="93"/>
  <c r="T42" i="76"/>
  <c r="BH42" i="76"/>
  <c r="AD42" i="103"/>
  <c r="Y39" i="104" s="1"/>
  <c r="AM42" i="103"/>
  <c r="BR42" i="103"/>
  <c r="CA42" i="103"/>
  <c r="AC9" i="104" s="1"/>
  <c r="I42" i="101"/>
  <c r="AW42" i="101"/>
  <c r="CB42" i="101"/>
  <c r="CK42" i="101"/>
  <c r="J42" i="99"/>
  <c r="S42" i="99"/>
  <c r="AX42" i="99"/>
  <c r="BG42" i="99"/>
  <c r="CL42" i="99"/>
  <c r="T42" i="97"/>
  <c r="AC42" i="97"/>
  <c r="BH42" i="97"/>
  <c r="BQ42" i="97"/>
  <c r="AD42" i="95"/>
  <c r="AM42" i="95"/>
  <c r="BR42" i="95"/>
  <c r="S42" i="93"/>
  <c r="AC42" i="93"/>
  <c r="AW42" i="93"/>
  <c r="BG42" i="93"/>
  <c r="BQ42" i="93"/>
  <c r="AX47" i="76"/>
  <c r="CL47" i="76"/>
  <c r="AN47" i="103"/>
  <c r="Z40" i="104" s="1"/>
  <c r="CB47" i="103"/>
  <c r="AC40" i="104" s="1"/>
  <c r="J47" i="101"/>
  <c r="AX47" i="101"/>
  <c r="CL47" i="101"/>
  <c r="T47" i="99"/>
  <c r="BH47" i="99"/>
  <c r="AD47" i="97"/>
  <c r="BR47" i="97"/>
  <c r="AN47" i="95"/>
  <c r="AU133" i="95"/>
  <c r="AD47" i="93"/>
  <c r="BR47" i="93"/>
  <c r="S37" i="93"/>
  <c r="L133" i="93"/>
  <c r="BQ37" i="93"/>
  <c r="BK133" i="93"/>
  <c r="AN42" i="103"/>
  <c r="AF133" i="103"/>
  <c r="AM47" i="97"/>
  <c r="AF133" i="97"/>
  <c r="AN47" i="93"/>
  <c r="AF133" i="93"/>
  <c r="J22" i="101"/>
  <c r="CL22" i="101"/>
  <c r="AD22" i="97"/>
  <c r="BR22" i="97"/>
  <c r="AN22" i="95"/>
  <c r="AM27" i="103"/>
  <c r="BR27" i="103"/>
  <c r="AW27" i="101"/>
  <c r="AX27" i="99"/>
  <c r="BG27" i="99"/>
  <c r="CL27" i="99"/>
  <c r="T27" i="97"/>
  <c r="BQ27" i="97"/>
  <c r="I27" i="93"/>
  <c r="J32" i="76"/>
  <c r="AX32" i="76"/>
  <c r="T32" i="103"/>
  <c r="BK133" i="103"/>
  <c r="BR32" i="101"/>
  <c r="AN32" i="99"/>
  <c r="J32" i="97"/>
  <c r="AX32" i="97"/>
  <c r="CL32" i="97"/>
  <c r="T32" i="95"/>
  <c r="BH32" i="95"/>
  <c r="BK133" i="95"/>
  <c r="AD32" i="93"/>
  <c r="BR32" i="93"/>
  <c r="I37" i="76"/>
  <c r="AM37" i="76"/>
  <c r="AW37" i="76"/>
  <c r="AC37" i="99"/>
  <c r="AM37" i="99"/>
  <c r="BQ37" i="99"/>
  <c r="CA37" i="99"/>
  <c r="I37" i="97"/>
  <c r="AM37" i="97"/>
  <c r="AW37" i="97"/>
  <c r="CA37" i="97"/>
  <c r="CK37" i="97"/>
  <c r="I37" i="95"/>
  <c r="S37" i="95"/>
  <c r="AW37" i="95"/>
  <c r="BG37" i="95"/>
  <c r="CK37" i="95"/>
  <c r="AC37" i="93"/>
  <c r="BG37" i="93"/>
  <c r="BO133" i="93"/>
  <c r="AC42" i="76"/>
  <c r="BQ42" i="76"/>
  <c r="AQ133" i="103"/>
  <c r="CB42" i="103"/>
  <c r="J42" i="101"/>
  <c r="AX42" i="101"/>
  <c r="CL42" i="101"/>
  <c r="T42" i="99"/>
  <c r="BH42" i="99"/>
  <c r="AD42" i="97"/>
  <c r="BR42" i="97"/>
  <c r="AN42" i="95"/>
  <c r="AD42" i="93"/>
  <c r="BR42" i="93"/>
  <c r="T47" i="76"/>
  <c r="AC47" i="76"/>
  <c r="BH47" i="76"/>
  <c r="BQ47" i="76"/>
  <c r="I47" i="103"/>
  <c r="S47" i="103"/>
  <c r="AW47" i="103"/>
  <c r="AA10" i="104" s="1"/>
  <c r="BG47" i="103"/>
  <c r="CK47" i="103"/>
  <c r="AE10" i="104" s="1"/>
  <c r="S47" i="101"/>
  <c r="AC47" i="101"/>
  <c r="BG47" i="101"/>
  <c r="BQ47" i="101"/>
  <c r="AC47" i="99"/>
  <c r="AM47" i="99"/>
  <c r="BQ47" i="99"/>
  <c r="CA47" i="99"/>
  <c r="I47" i="97"/>
  <c r="AW47" i="97"/>
  <c r="CA47" i="97"/>
  <c r="CK47" i="97"/>
  <c r="I47" i="95"/>
  <c r="S47" i="95"/>
  <c r="AW47" i="95"/>
  <c r="BG47" i="95"/>
  <c r="CK47" i="95"/>
  <c r="AW47" i="93"/>
  <c r="CB47" i="93"/>
  <c r="CK47" i="93"/>
  <c r="C133" i="76"/>
  <c r="AW32" i="101"/>
  <c r="AQ133" i="101"/>
  <c r="T37" i="103"/>
  <c r="W38" i="104" s="1"/>
  <c r="L133" i="103"/>
  <c r="T37" i="95"/>
  <c r="L133" i="95"/>
  <c r="BG22" i="101"/>
  <c r="BQ22" i="101"/>
  <c r="AM22" i="99"/>
  <c r="CA22" i="99"/>
  <c r="AM22" i="97"/>
  <c r="AW22" i="97"/>
  <c r="CA22" i="97"/>
  <c r="CK22" i="97"/>
  <c r="I22" i="95"/>
  <c r="S22" i="95"/>
  <c r="AW22" i="95"/>
  <c r="BG22" i="95"/>
  <c r="CK22" i="95"/>
  <c r="S22" i="93"/>
  <c r="AC22" i="93"/>
  <c r="BG22" i="93"/>
  <c r="BQ22" i="93"/>
  <c r="AC27" i="76"/>
  <c r="AX27" i="101"/>
  <c r="CL27" i="101"/>
  <c r="AD27" i="97"/>
  <c r="BR27" i="97"/>
  <c r="J27" i="93"/>
  <c r="AX27" i="93"/>
  <c r="AM32" i="103"/>
  <c r="BR32" i="103"/>
  <c r="CA32" i="103"/>
  <c r="AC7" i="104" s="1"/>
  <c r="I32" i="101"/>
  <c r="CL32" i="99"/>
  <c r="AD32" i="95"/>
  <c r="AM32" i="95"/>
  <c r="BR32" i="95"/>
  <c r="CA32" i="95"/>
  <c r="I32" i="93"/>
  <c r="AN32" i="93"/>
  <c r="AW32" i="93"/>
  <c r="CB32" i="93"/>
  <c r="CK32" i="93"/>
  <c r="J37" i="76"/>
  <c r="AX37" i="76"/>
  <c r="CL37" i="76"/>
  <c r="BH37" i="103"/>
  <c r="AB38" i="104" s="1"/>
  <c r="AD37" i="101"/>
  <c r="BR37" i="101"/>
  <c r="AN37" i="99"/>
  <c r="AD37" i="93"/>
  <c r="BR37" i="93"/>
  <c r="AM42" i="76"/>
  <c r="CA42" i="76"/>
  <c r="I42" i="103"/>
  <c r="S42" i="103"/>
  <c r="AW42" i="103"/>
  <c r="BG42" i="103"/>
  <c r="AB9" i="104" s="1"/>
  <c r="CK42" i="103"/>
  <c r="S42" i="101"/>
  <c r="AC42" i="101"/>
  <c r="BG42" i="101"/>
  <c r="BQ42" i="101"/>
  <c r="AC42" i="99"/>
  <c r="AM42" i="99"/>
  <c r="BQ42" i="99"/>
  <c r="CA42" i="99"/>
  <c r="I42" i="97"/>
  <c r="AM42" i="97"/>
  <c r="AW42" i="97"/>
  <c r="CA42" i="97"/>
  <c r="CK42" i="97"/>
  <c r="I42" i="95"/>
  <c r="S42" i="95"/>
  <c r="AW42" i="95"/>
  <c r="BG42" i="95"/>
  <c r="CK42" i="95"/>
  <c r="I42" i="93"/>
  <c r="AN42" i="93"/>
  <c r="AQ133" i="93"/>
  <c r="CK42" i="93"/>
  <c r="AD47" i="76"/>
  <c r="BR47" i="76"/>
  <c r="T47" i="103"/>
  <c r="W40" i="104" s="1"/>
  <c r="BH47" i="103"/>
  <c r="AB40" i="104" s="1"/>
  <c r="AD47" i="101"/>
  <c r="BR47" i="101"/>
  <c r="AN47" i="99"/>
  <c r="CB47" i="99"/>
  <c r="J47" i="97"/>
  <c r="AX47" i="97"/>
  <c r="CL47" i="97"/>
  <c r="T47" i="95"/>
  <c r="BH47" i="95"/>
  <c r="AX47" i="93"/>
  <c r="CL47" i="93"/>
  <c r="BQ37" i="76"/>
  <c r="BK133" i="76"/>
  <c r="T37" i="97"/>
  <c r="L133" i="97"/>
  <c r="AM47" i="76"/>
  <c r="AF133" i="76"/>
  <c r="BR22" i="101"/>
  <c r="CB22" i="99"/>
  <c r="J22" i="97"/>
  <c r="AX22" i="97"/>
  <c r="CL22" i="97"/>
  <c r="T22" i="95"/>
  <c r="AD22" i="93"/>
  <c r="BR22" i="93"/>
  <c r="AM27" i="76"/>
  <c r="CA27" i="76"/>
  <c r="I27" i="103"/>
  <c r="S27" i="103"/>
  <c r="AW27" i="103"/>
  <c r="AA6" i="104" s="1"/>
  <c r="BG27" i="103"/>
  <c r="S27" i="101"/>
  <c r="AC27" i="101"/>
  <c r="BQ27" i="101"/>
  <c r="AM27" i="99"/>
  <c r="BQ27" i="99"/>
  <c r="CA27" i="99"/>
  <c r="I27" i="97"/>
  <c r="S27" i="95"/>
  <c r="BG27" i="95"/>
  <c r="BG27" i="93"/>
  <c r="BQ27" i="93"/>
  <c r="BR32" i="76"/>
  <c r="AN32" i="103"/>
  <c r="CB32" i="103"/>
  <c r="J32" i="101"/>
  <c r="AX32" i="101"/>
  <c r="AD32" i="97"/>
  <c r="BR32" i="97"/>
  <c r="AN32" i="95"/>
  <c r="CB32" i="95"/>
  <c r="AD37" i="103"/>
  <c r="AM37" i="103"/>
  <c r="BR37" i="103"/>
  <c r="CA37" i="103"/>
  <c r="I37" i="101"/>
  <c r="AN37" i="101"/>
  <c r="AW37" i="101"/>
  <c r="AX37" i="99"/>
  <c r="CL37" i="99"/>
  <c r="AC37" i="97"/>
  <c r="BH37" i="97"/>
  <c r="BQ37" i="97"/>
  <c r="AD37" i="95"/>
  <c r="AM37" i="95"/>
  <c r="BN133" i="101"/>
  <c r="AU133" i="76"/>
  <c r="AD52" i="76"/>
  <c r="BR52" i="76"/>
  <c r="AN52" i="103"/>
  <c r="CB52" i="103"/>
  <c r="J52" i="101"/>
  <c r="AX52" i="101"/>
  <c r="T52" i="99"/>
  <c r="BH52" i="99"/>
  <c r="AD52" i="97"/>
  <c r="BR52" i="97"/>
  <c r="AN52" i="95"/>
  <c r="J52" i="93"/>
  <c r="AX52" i="93"/>
  <c r="T57" i="76"/>
  <c r="BH57" i="76"/>
  <c r="AD57" i="103"/>
  <c r="BR57" i="103"/>
  <c r="CA57" i="103"/>
  <c r="AW57" i="101"/>
  <c r="J57" i="99"/>
  <c r="S57" i="99"/>
  <c r="AX57" i="99"/>
  <c r="BG57" i="99"/>
  <c r="BH57" i="97"/>
  <c r="BQ57" i="97"/>
  <c r="AM57" i="95"/>
  <c r="BR57" i="95"/>
  <c r="CK57" i="93"/>
  <c r="AX62" i="76"/>
  <c r="T62" i="103"/>
  <c r="BH62" i="103"/>
  <c r="AD62" i="101"/>
  <c r="BR62" i="101"/>
  <c r="AU133" i="99"/>
  <c r="J62" i="97"/>
  <c r="AX62" i="97"/>
  <c r="AN62" i="95"/>
  <c r="J62" i="93"/>
  <c r="AX62" i="93"/>
  <c r="CL62" i="93"/>
  <c r="AM67" i="76"/>
  <c r="I67" i="103"/>
  <c r="AW67" i="103"/>
  <c r="AA14" i="104" s="1"/>
  <c r="CK67" i="103"/>
  <c r="AE14" i="104" s="1"/>
  <c r="S67" i="101"/>
  <c r="AC67" i="101"/>
  <c r="BG67" i="101"/>
  <c r="BQ67" i="101"/>
  <c r="AC67" i="99"/>
  <c r="AM67" i="99"/>
  <c r="BQ67" i="99"/>
  <c r="CA67" i="99"/>
  <c r="I67" i="97"/>
  <c r="AM67" i="97"/>
  <c r="AW67" i="97"/>
  <c r="CK67" i="97"/>
  <c r="AD67" i="95"/>
  <c r="AM67" i="95"/>
  <c r="BR67" i="95"/>
  <c r="CA67" i="95"/>
  <c r="S67" i="93"/>
  <c r="AC67" i="93"/>
  <c r="BG67" i="93"/>
  <c r="BQ67" i="93"/>
  <c r="AC72" i="76"/>
  <c r="BQ72" i="76"/>
  <c r="AM72" i="103"/>
  <c r="CB72" i="103"/>
  <c r="J72" i="101"/>
  <c r="AX72" i="101"/>
  <c r="CL72" i="101"/>
  <c r="T72" i="99"/>
  <c r="BH72" i="99"/>
  <c r="AD72" i="97"/>
  <c r="BR72" i="97"/>
  <c r="AN72" i="95"/>
  <c r="CB72" i="95"/>
  <c r="J72" i="93"/>
  <c r="AX72" i="93"/>
  <c r="CL72" i="93"/>
  <c r="T77" i="76"/>
  <c r="AC77" i="76"/>
  <c r="BH77" i="76"/>
  <c r="BQ77" i="76"/>
  <c r="AD77" i="103"/>
  <c r="Y46" i="104" s="1"/>
  <c r="AM77" i="103"/>
  <c r="BR77" i="103"/>
  <c r="CA77" i="103"/>
  <c r="AC16" i="104" s="1"/>
  <c r="I77" i="101"/>
  <c r="AN77" i="101"/>
  <c r="AW77" i="101"/>
  <c r="CB77" i="101"/>
  <c r="CK77" i="101"/>
  <c r="J77" i="99"/>
  <c r="S77" i="99"/>
  <c r="AX77" i="99"/>
  <c r="BG77" i="99"/>
  <c r="CA77" i="99"/>
  <c r="CL77" i="99"/>
  <c r="T77" i="97"/>
  <c r="AC77" i="97"/>
  <c r="BH77" i="97"/>
  <c r="BQ77" i="97"/>
  <c r="T57" i="99"/>
  <c r="L133" i="99"/>
  <c r="I52" i="103"/>
  <c r="S52" i="103"/>
  <c r="AW52" i="103"/>
  <c r="AA11" i="104" s="1"/>
  <c r="BG52" i="103"/>
  <c r="AB11" i="104" s="1"/>
  <c r="H48" i="104" s="1"/>
  <c r="CK52" i="103"/>
  <c r="AE11" i="104" s="1"/>
  <c r="S52" i="101"/>
  <c r="AC52" i="101"/>
  <c r="BG52" i="101"/>
  <c r="BQ52" i="101"/>
  <c r="AC52" i="99"/>
  <c r="AM52" i="99"/>
  <c r="CA52" i="99"/>
  <c r="I52" i="97"/>
  <c r="AM52" i="97"/>
  <c r="S52" i="95"/>
  <c r="AW52" i="95"/>
  <c r="BG52" i="95"/>
  <c r="AC57" i="76"/>
  <c r="BQ57" i="76"/>
  <c r="AM57" i="103"/>
  <c r="CB57" i="103"/>
  <c r="AC42" i="104" s="1"/>
  <c r="J57" i="101"/>
  <c r="AX57" i="101"/>
  <c r="BO133" i="99"/>
  <c r="BR57" i="97"/>
  <c r="AN57" i="95"/>
  <c r="CL57" i="93"/>
  <c r="BQ62" i="76"/>
  <c r="S62" i="99"/>
  <c r="AX62" i="99"/>
  <c r="BG62" i="99"/>
  <c r="CL62" i="99"/>
  <c r="T62" i="97"/>
  <c r="AC62" i="97"/>
  <c r="BO133" i="97"/>
  <c r="S62" i="95"/>
  <c r="AW62" i="95"/>
  <c r="BG62" i="95"/>
  <c r="S62" i="93"/>
  <c r="AN52" i="99"/>
  <c r="AF133" i="99"/>
  <c r="AX52" i="76"/>
  <c r="CB52" i="99"/>
  <c r="CL52" i="97"/>
  <c r="T52" i="95"/>
  <c r="AD52" i="93"/>
  <c r="BR52" i="93"/>
  <c r="BG57" i="101"/>
  <c r="BQ57" i="101"/>
  <c r="AC57" i="99"/>
  <c r="AM57" i="99"/>
  <c r="BQ57" i="99"/>
  <c r="CA57" i="99"/>
  <c r="I57" i="97"/>
  <c r="AM57" i="97"/>
  <c r="S57" i="95"/>
  <c r="S57" i="93"/>
  <c r="AC57" i="93"/>
  <c r="BG57" i="93"/>
  <c r="BQ57" i="93"/>
  <c r="AD62" i="76"/>
  <c r="AN62" i="103"/>
  <c r="CB62" i="103"/>
  <c r="J62" i="101"/>
  <c r="CL62" i="101"/>
  <c r="T62" i="99"/>
  <c r="BH62" i="99"/>
  <c r="BR62" i="97"/>
  <c r="T62" i="95"/>
  <c r="BH62" i="95"/>
  <c r="T67" i="76"/>
  <c r="BH67" i="76"/>
  <c r="AD67" i="103"/>
  <c r="I67" i="101"/>
  <c r="AN67" i="101"/>
  <c r="AW67" i="101"/>
  <c r="CB67" i="101"/>
  <c r="CK67" i="101"/>
  <c r="J67" i="99"/>
  <c r="S67" i="99"/>
  <c r="AX67" i="99"/>
  <c r="BG67" i="99"/>
  <c r="CL67" i="99"/>
  <c r="T67" i="97"/>
  <c r="AC67" i="97"/>
  <c r="BH67" i="97"/>
  <c r="BQ67" i="97"/>
  <c r="S67" i="95"/>
  <c r="AW67" i="95"/>
  <c r="BG67" i="95"/>
  <c r="CK67" i="95"/>
  <c r="AN67" i="93"/>
  <c r="AW67" i="93"/>
  <c r="CK67" i="93"/>
  <c r="I72" i="76"/>
  <c r="AW72" i="76"/>
  <c r="CK72" i="76"/>
  <c r="S72" i="103"/>
  <c r="BH72" i="103"/>
  <c r="AB45" i="104" s="1"/>
  <c r="AD72" i="101"/>
  <c r="BR72" i="101"/>
  <c r="AN72" i="99"/>
  <c r="CB72" i="99"/>
  <c r="AX72" i="97"/>
  <c r="CL72" i="97"/>
  <c r="T72" i="95"/>
  <c r="BH72" i="95"/>
  <c r="AD72" i="93"/>
  <c r="BR72" i="93"/>
  <c r="AM77" i="76"/>
  <c r="AW77" i="76"/>
  <c r="CK77" i="76"/>
  <c r="I77" i="103"/>
  <c r="S77" i="103"/>
  <c r="AW77" i="103"/>
  <c r="AA16" i="104" s="1"/>
  <c r="BG77" i="103"/>
  <c r="AB16" i="104" s="1"/>
  <c r="CK77" i="103"/>
  <c r="AE16" i="104" s="1"/>
  <c r="S77" i="101"/>
  <c r="AC77" i="101"/>
  <c r="BG77" i="101"/>
  <c r="BQ77" i="101"/>
  <c r="AC77" i="99"/>
  <c r="AM77" i="99"/>
  <c r="BQ77" i="99"/>
  <c r="AM77" i="97"/>
  <c r="AW77" i="97"/>
  <c r="CA77" i="97"/>
  <c r="CK77" i="97"/>
  <c r="T52" i="76"/>
  <c r="AC52" i="76"/>
  <c r="BQ52" i="76"/>
  <c r="AD52" i="103"/>
  <c r="AM52" i="103"/>
  <c r="BR52" i="103"/>
  <c r="CA52" i="103"/>
  <c r="AC11" i="104" s="1"/>
  <c r="I52" i="101"/>
  <c r="AN52" i="101"/>
  <c r="AW52" i="101"/>
  <c r="CB52" i="101"/>
  <c r="CK52" i="101"/>
  <c r="T52" i="97"/>
  <c r="AC52" i="97"/>
  <c r="BH52" i="97"/>
  <c r="BQ52" i="97"/>
  <c r="AM52" i="95"/>
  <c r="AW52" i="93"/>
  <c r="CK52" i="93"/>
  <c r="AW57" i="76"/>
  <c r="CK57" i="76"/>
  <c r="S57" i="103"/>
  <c r="BH57" i="103"/>
  <c r="AB42" i="104" s="1"/>
  <c r="AD57" i="101"/>
  <c r="BR57" i="101"/>
  <c r="AN57" i="99"/>
  <c r="J57" i="97"/>
  <c r="CL57" i="97"/>
  <c r="T57" i="95"/>
  <c r="BH57" i="95"/>
  <c r="AM62" i="76"/>
  <c r="AW62" i="76"/>
  <c r="I62" i="103"/>
  <c r="S62" i="103"/>
  <c r="AW62" i="103"/>
  <c r="BG62" i="103"/>
  <c r="AB13" i="104" s="1"/>
  <c r="CK62" i="103"/>
  <c r="S62" i="101"/>
  <c r="AC62" i="101"/>
  <c r="BG62" i="101"/>
  <c r="BQ62" i="101"/>
  <c r="AC62" i="99"/>
  <c r="AM62" i="99"/>
  <c r="BQ62" i="99"/>
  <c r="CA62" i="99"/>
  <c r="I62" i="97"/>
  <c r="AU133" i="97"/>
  <c r="I62" i="93"/>
  <c r="AN62" i="93"/>
  <c r="AW62" i="93"/>
  <c r="CK62" i="93"/>
  <c r="AC67" i="76"/>
  <c r="BQ67" i="76"/>
  <c r="AM67" i="103"/>
  <c r="AU133" i="103"/>
  <c r="CA67" i="103"/>
  <c r="AC14" i="104" s="1"/>
  <c r="J67" i="101"/>
  <c r="AX67" i="101"/>
  <c r="CL67" i="101"/>
  <c r="T67" i="99"/>
  <c r="BH67" i="99"/>
  <c r="AD67" i="97"/>
  <c r="T67" i="95"/>
  <c r="BH67" i="95"/>
  <c r="BO133" i="95"/>
  <c r="J67" i="93"/>
  <c r="AX67" i="93"/>
  <c r="CL67" i="93"/>
  <c r="T72" i="76"/>
  <c r="BH72" i="76"/>
  <c r="AD72" i="103"/>
  <c r="Y45" i="104" s="1"/>
  <c r="BR72" i="103"/>
  <c r="CA72" i="103"/>
  <c r="AC15" i="104" s="1"/>
  <c r="I72" i="101"/>
  <c r="AN72" i="101"/>
  <c r="AW72" i="101"/>
  <c r="CB72" i="101"/>
  <c r="CK72" i="101"/>
  <c r="J72" i="99"/>
  <c r="S72" i="99"/>
  <c r="AX72" i="99"/>
  <c r="BG72" i="99"/>
  <c r="CL72" i="99"/>
  <c r="T72" i="97"/>
  <c r="AC72" i="97"/>
  <c r="BH72" i="97"/>
  <c r="BQ72" i="97"/>
  <c r="AD72" i="95"/>
  <c r="AM72" i="95"/>
  <c r="BR72" i="95"/>
  <c r="CA72" i="95"/>
  <c r="I72" i="93"/>
  <c r="AN72" i="93"/>
  <c r="AW72" i="93"/>
  <c r="CB72" i="93"/>
  <c r="CK72" i="93"/>
  <c r="AX77" i="76"/>
  <c r="CL77" i="76"/>
  <c r="T77" i="103"/>
  <c r="BH77" i="103"/>
  <c r="AB46" i="104" s="1"/>
  <c r="BO133" i="103"/>
  <c r="AD77" i="101"/>
  <c r="BR77" i="101"/>
  <c r="AN77" i="99"/>
  <c r="CB77" i="99"/>
  <c r="AX77" i="97"/>
  <c r="CL77" i="97"/>
  <c r="AD77" i="95"/>
  <c r="AM77" i="95"/>
  <c r="BR77" i="95"/>
  <c r="CK77" i="93"/>
  <c r="J82" i="76"/>
  <c r="AX82" i="76"/>
  <c r="CL82" i="76"/>
  <c r="T82" i="103"/>
  <c r="BH82" i="103"/>
  <c r="AD82" i="101"/>
  <c r="BR82" i="101"/>
  <c r="AN82" i="99"/>
  <c r="CB82" i="99"/>
  <c r="CL82" i="97"/>
  <c r="AD82" i="93"/>
  <c r="BR82" i="93"/>
  <c r="AM87" i="76"/>
  <c r="AW87" i="76"/>
  <c r="AD87" i="103"/>
  <c r="BR87" i="103"/>
  <c r="S87" i="99"/>
  <c r="T87" i="97"/>
  <c r="AC87" i="97"/>
  <c r="BH87" i="97"/>
  <c r="BQ87" i="97"/>
  <c r="I87" i="95"/>
  <c r="S87" i="95"/>
  <c r="AW87" i="95"/>
  <c r="BG87" i="95"/>
  <c r="CJ133" i="103"/>
  <c r="AD97" i="101"/>
  <c r="BR97" i="101"/>
  <c r="T97" i="99"/>
  <c r="BH97" i="99"/>
  <c r="AD97" i="97"/>
  <c r="BR97" i="97"/>
  <c r="AN97" i="95"/>
  <c r="CB97" i="95"/>
  <c r="AD97" i="93"/>
  <c r="BR97" i="93"/>
  <c r="G133" i="76"/>
  <c r="AM102" i="76"/>
  <c r="AD102" i="103"/>
  <c r="AM102" i="103"/>
  <c r="CA102" i="103"/>
  <c r="AC21" i="104" s="1"/>
  <c r="AC102" i="101"/>
  <c r="BG102" i="101"/>
  <c r="BQ102" i="101"/>
  <c r="J102" i="99"/>
  <c r="S102" i="99"/>
  <c r="AX102" i="99"/>
  <c r="BG102" i="99"/>
  <c r="CL102" i="99"/>
  <c r="T102" i="97"/>
  <c r="AC102" i="97"/>
  <c r="BH102" i="97"/>
  <c r="BQ102" i="97"/>
  <c r="S102" i="95"/>
  <c r="AW102" i="95"/>
  <c r="BG102" i="95"/>
  <c r="CK102" i="95"/>
  <c r="S102" i="93"/>
  <c r="AC102" i="93"/>
  <c r="BG102" i="93"/>
  <c r="BQ102" i="93"/>
  <c r="AC107" i="76"/>
  <c r="BQ107" i="76"/>
  <c r="AM107" i="103"/>
  <c r="CA107" i="103"/>
  <c r="AC22" i="104" s="1"/>
  <c r="J107" i="101"/>
  <c r="AX107" i="101"/>
  <c r="CL107" i="101"/>
  <c r="T107" i="99"/>
  <c r="BH107" i="99"/>
  <c r="AN77" i="95"/>
  <c r="AX77" i="93"/>
  <c r="T82" i="76"/>
  <c r="AX82" i="99"/>
  <c r="BG82" i="99"/>
  <c r="CL82" i="99"/>
  <c r="T82" i="97"/>
  <c r="AC82" i="97"/>
  <c r="BH82" i="97"/>
  <c r="BQ82" i="97"/>
  <c r="S82" i="95"/>
  <c r="AW82" i="95"/>
  <c r="BG82" i="95"/>
  <c r="CK82" i="95"/>
  <c r="AU133" i="93"/>
  <c r="AX87" i="76"/>
  <c r="J87" i="101"/>
  <c r="T87" i="99"/>
  <c r="BH87" i="99"/>
  <c r="AD87" i="97"/>
  <c r="BR87" i="97"/>
  <c r="T87" i="95"/>
  <c r="BH87" i="95"/>
  <c r="AX87" i="93"/>
  <c r="CL87" i="93"/>
  <c r="AM92" i="76"/>
  <c r="AW92" i="76"/>
  <c r="CK92" i="76"/>
  <c r="I92" i="103"/>
  <c r="S92" i="103"/>
  <c r="AW92" i="103"/>
  <c r="BG92" i="103"/>
  <c r="CK92" i="103"/>
  <c r="AE19" i="104" s="1"/>
  <c r="AC92" i="101"/>
  <c r="BG92" i="101"/>
  <c r="BQ92" i="101"/>
  <c r="AC92" i="99"/>
  <c r="AM92" i="99"/>
  <c r="CA92" i="99"/>
  <c r="I92" i="97"/>
  <c r="AM92" i="97"/>
  <c r="AW92" i="97"/>
  <c r="CA92" i="97"/>
  <c r="CK92" i="97"/>
  <c r="AD92" i="95"/>
  <c r="AM92" i="95"/>
  <c r="CA92" i="95"/>
  <c r="I92" i="93"/>
  <c r="AN92" i="93"/>
  <c r="CB92" i="93"/>
  <c r="CK92" i="93"/>
  <c r="AC97" i="76"/>
  <c r="AM97" i="103"/>
  <c r="CA97" i="103"/>
  <c r="AC20" i="104" s="1"/>
  <c r="I97" i="101"/>
  <c r="AN97" i="101"/>
  <c r="AW97" i="101"/>
  <c r="CB97" i="101"/>
  <c r="CK97" i="101"/>
  <c r="AC97" i="99"/>
  <c r="AM97" i="99"/>
  <c r="BQ97" i="99"/>
  <c r="CA97" i="99"/>
  <c r="I97" i="97"/>
  <c r="AM97" i="97"/>
  <c r="AW97" i="97"/>
  <c r="CA97" i="97"/>
  <c r="CK97" i="97"/>
  <c r="S97" i="95"/>
  <c r="AW97" i="95"/>
  <c r="BG97" i="95"/>
  <c r="CK97" i="95"/>
  <c r="I97" i="93"/>
  <c r="AN97" i="93"/>
  <c r="AW97" i="93"/>
  <c r="CK97" i="93"/>
  <c r="AW102" i="76"/>
  <c r="CK102" i="76"/>
  <c r="AN102" i="103"/>
  <c r="CB102" i="103"/>
  <c r="AC51" i="104" s="1"/>
  <c r="AD102" i="101"/>
  <c r="BR102" i="101"/>
  <c r="T102" i="99"/>
  <c r="BH102" i="99"/>
  <c r="AD102" i="97"/>
  <c r="BR102" i="97"/>
  <c r="T102" i="95"/>
  <c r="BH102" i="95"/>
  <c r="AD102" i="93"/>
  <c r="BR102" i="93"/>
  <c r="AM107" i="76"/>
  <c r="I107" i="103"/>
  <c r="AW107" i="103"/>
  <c r="CK107" i="103"/>
  <c r="AE22" i="104" s="1"/>
  <c r="S107" i="101"/>
  <c r="AC107" i="101"/>
  <c r="BG107" i="101"/>
  <c r="BQ107" i="101"/>
  <c r="AC107" i="99"/>
  <c r="AM107" i="99"/>
  <c r="BQ107" i="99"/>
  <c r="CA107" i="99"/>
  <c r="BG77" i="93"/>
  <c r="BQ77" i="93"/>
  <c r="AN82" i="103"/>
  <c r="Z47" i="104" s="1"/>
  <c r="CB82" i="103"/>
  <c r="AC47" i="104" s="1"/>
  <c r="J82" i="101"/>
  <c r="CL82" i="101"/>
  <c r="T82" i="99"/>
  <c r="BH82" i="99"/>
  <c r="AD82" i="97"/>
  <c r="BR82" i="97"/>
  <c r="T82" i="95"/>
  <c r="BH82" i="95"/>
  <c r="J82" i="93"/>
  <c r="BQ87" i="76"/>
  <c r="S87" i="103"/>
  <c r="AW87" i="103"/>
  <c r="BG87" i="103"/>
  <c r="AB18" i="104" s="1"/>
  <c r="S87" i="101"/>
  <c r="AC87" i="101"/>
  <c r="BG87" i="101"/>
  <c r="BQ87" i="101"/>
  <c r="CA87" i="99"/>
  <c r="AM87" i="97"/>
  <c r="AW87" i="97"/>
  <c r="CA87" i="97"/>
  <c r="CK87" i="97"/>
  <c r="AD87" i="95"/>
  <c r="S87" i="93"/>
  <c r="AC87" i="93"/>
  <c r="BG87" i="93"/>
  <c r="BQ87" i="93"/>
  <c r="AX92" i="76"/>
  <c r="CL92" i="76"/>
  <c r="T92" i="103"/>
  <c r="W49" i="104" s="1"/>
  <c r="BH92" i="103"/>
  <c r="AB49" i="104" s="1"/>
  <c r="AD92" i="101"/>
  <c r="BR92" i="101"/>
  <c r="AN92" i="99"/>
  <c r="CB92" i="99"/>
  <c r="AX92" i="97"/>
  <c r="AT133" i="97"/>
  <c r="CL92" i="97"/>
  <c r="AN92" i="95"/>
  <c r="J92" i="93"/>
  <c r="CL92" i="93"/>
  <c r="AM97" i="76"/>
  <c r="I97" i="103"/>
  <c r="AW97" i="103"/>
  <c r="AA20" i="104" s="1"/>
  <c r="CK97" i="103"/>
  <c r="AE20" i="104" s="1"/>
  <c r="J97" i="101"/>
  <c r="AX97" i="101"/>
  <c r="CL97" i="101"/>
  <c r="AN97" i="99"/>
  <c r="CB97" i="99"/>
  <c r="J97" i="97"/>
  <c r="AX97" i="97"/>
  <c r="CL97" i="97"/>
  <c r="T97" i="95"/>
  <c r="BH97" i="95"/>
  <c r="AX97" i="93"/>
  <c r="CL97" i="93"/>
  <c r="T102" i="76"/>
  <c r="BH102" i="76"/>
  <c r="I102" i="103"/>
  <c r="S102" i="103"/>
  <c r="AW102" i="103"/>
  <c r="BG102" i="103"/>
  <c r="AB21" i="104" s="1"/>
  <c r="I102" i="101"/>
  <c r="AN102" i="101"/>
  <c r="AW102" i="101"/>
  <c r="CB102" i="101"/>
  <c r="CK102" i="101"/>
  <c r="AC102" i="99"/>
  <c r="AM102" i="99"/>
  <c r="BQ102" i="99"/>
  <c r="CA102" i="99"/>
  <c r="I102" i="97"/>
  <c r="AM102" i="97"/>
  <c r="CK102" i="97"/>
  <c r="AD102" i="95"/>
  <c r="AM102" i="95"/>
  <c r="BR102" i="95"/>
  <c r="AN102" i="93"/>
  <c r="AW102" i="93"/>
  <c r="CB102" i="93"/>
  <c r="CK102" i="93"/>
  <c r="AW107" i="76"/>
  <c r="CK107" i="76"/>
  <c r="S107" i="103"/>
  <c r="BG107" i="103"/>
  <c r="AD107" i="101"/>
  <c r="BR107" i="101"/>
  <c r="AN107" i="99"/>
  <c r="CB107" i="99"/>
  <c r="T77" i="95"/>
  <c r="BH77" i="95"/>
  <c r="AD77" i="93"/>
  <c r="BR77" i="93"/>
  <c r="I82" i="76"/>
  <c r="AM82" i="76"/>
  <c r="AW82" i="76"/>
  <c r="CK82" i="76"/>
  <c r="I82" i="103"/>
  <c r="S82" i="103"/>
  <c r="AW82" i="103"/>
  <c r="AA17" i="104" s="1"/>
  <c r="BG82" i="103"/>
  <c r="AB17" i="104" s="1"/>
  <c r="CK82" i="103"/>
  <c r="AE17" i="104" s="1"/>
  <c r="S82" i="101"/>
  <c r="AC82" i="101"/>
  <c r="BG82" i="101"/>
  <c r="BQ82" i="101"/>
  <c r="AM82" i="95"/>
  <c r="BR82" i="95"/>
  <c r="CA82" i="95"/>
  <c r="S82" i="93"/>
  <c r="AC82" i="93"/>
  <c r="BG82" i="93"/>
  <c r="BQ82" i="93"/>
  <c r="D133" i="76"/>
  <c r="AD87" i="76"/>
  <c r="BR87" i="76"/>
  <c r="T87" i="103"/>
  <c r="W48" i="104" s="1"/>
  <c r="BH87" i="103"/>
  <c r="AB48" i="104" s="1"/>
  <c r="AD87" i="101"/>
  <c r="BR87" i="101"/>
  <c r="AN87" i="99"/>
  <c r="CB87" i="99"/>
  <c r="AD87" i="93"/>
  <c r="BR87" i="93"/>
  <c r="T92" i="76"/>
  <c r="AC92" i="76"/>
  <c r="BH92" i="76"/>
  <c r="BQ92" i="76"/>
  <c r="AD92" i="103"/>
  <c r="Y49" i="104" s="1"/>
  <c r="AM92" i="103"/>
  <c r="BR92" i="103"/>
  <c r="CA92" i="103"/>
  <c r="AC19" i="104" s="1"/>
  <c r="I92" i="101"/>
  <c r="R133" i="101"/>
  <c r="AN92" i="101"/>
  <c r="AW92" i="101"/>
  <c r="CB92" i="101"/>
  <c r="J92" i="99"/>
  <c r="S92" i="99"/>
  <c r="AX92" i="99"/>
  <c r="BG92" i="99"/>
  <c r="CL92" i="99"/>
  <c r="T92" i="97"/>
  <c r="AC92" i="97"/>
  <c r="BH92" i="97"/>
  <c r="BQ92" i="97"/>
  <c r="S92" i="95"/>
  <c r="AW92" i="95"/>
  <c r="BG92" i="95"/>
  <c r="CK92" i="95"/>
  <c r="S92" i="93"/>
  <c r="AC92" i="93"/>
  <c r="BG92" i="93"/>
  <c r="BQ92" i="93"/>
  <c r="AW97" i="76"/>
  <c r="CK97" i="76"/>
  <c r="S97" i="103"/>
  <c r="BG97" i="103"/>
  <c r="AB20" i="104" s="1"/>
  <c r="H49" i="104" s="1"/>
  <c r="AT133" i="101"/>
  <c r="AT133" i="93"/>
  <c r="AD107" i="97"/>
  <c r="BR107" i="97"/>
  <c r="AN107" i="95"/>
  <c r="CL107" i="93"/>
  <c r="T112" i="76"/>
  <c r="BH112" i="76"/>
  <c r="AD112" i="103"/>
  <c r="Y53" i="104" s="1"/>
  <c r="BR112" i="103"/>
  <c r="AN112" i="101"/>
  <c r="CB112" i="101"/>
  <c r="AC112" i="99"/>
  <c r="BQ112" i="99"/>
  <c r="AC112" i="97"/>
  <c r="AM112" i="97"/>
  <c r="AW112" i="97"/>
  <c r="BQ112" i="97"/>
  <c r="CA112" i="97"/>
  <c r="CK112" i="97"/>
  <c r="AD112" i="95"/>
  <c r="BR112" i="95"/>
  <c r="S112" i="93"/>
  <c r="AC112" i="93"/>
  <c r="BG112" i="93"/>
  <c r="BQ112" i="93"/>
  <c r="I117" i="76"/>
  <c r="CK117" i="76"/>
  <c r="S117" i="103"/>
  <c r="BG117" i="103"/>
  <c r="AB24" i="104" s="1"/>
  <c r="AD117" i="101"/>
  <c r="BR117" i="101"/>
  <c r="AN117" i="99"/>
  <c r="CB117" i="99"/>
  <c r="J117" i="97"/>
  <c r="AX117" i="97"/>
  <c r="CL117" i="97"/>
  <c r="T117" i="95"/>
  <c r="BH117" i="95"/>
  <c r="AD117" i="93"/>
  <c r="BR117" i="93"/>
  <c r="BN133" i="93"/>
  <c r="AM122" i="76"/>
  <c r="CA122" i="76"/>
  <c r="I122" i="103"/>
  <c r="AW122" i="103"/>
  <c r="CK122" i="103"/>
  <c r="AE25" i="104" s="1"/>
  <c r="I122" i="101"/>
  <c r="CK122" i="101"/>
  <c r="I107" i="97"/>
  <c r="AM107" i="97"/>
  <c r="AW107" i="97"/>
  <c r="CA107" i="97"/>
  <c r="CK107" i="97"/>
  <c r="S107" i="95"/>
  <c r="AW107" i="95"/>
  <c r="BG107" i="95"/>
  <c r="CK107" i="95"/>
  <c r="S107" i="93"/>
  <c r="AC107" i="93"/>
  <c r="BG107" i="93"/>
  <c r="BQ107" i="93"/>
  <c r="AC112" i="76"/>
  <c r="BQ112" i="76"/>
  <c r="AM112" i="103"/>
  <c r="CA112" i="103"/>
  <c r="AC23" i="104" s="1"/>
  <c r="I112" i="101"/>
  <c r="AW112" i="101"/>
  <c r="AM112" i="99"/>
  <c r="CA112" i="99"/>
  <c r="AX112" i="97"/>
  <c r="CL112" i="97"/>
  <c r="AN112" i="95"/>
  <c r="CB112" i="95"/>
  <c r="AD112" i="93"/>
  <c r="BR112" i="93"/>
  <c r="T117" i="76"/>
  <c r="BH117" i="76"/>
  <c r="AD117" i="103"/>
  <c r="Y54" i="104" s="1"/>
  <c r="BR117" i="103"/>
  <c r="I117" i="101"/>
  <c r="AN117" i="101"/>
  <c r="AW117" i="101"/>
  <c r="CB117" i="101"/>
  <c r="CK117" i="101"/>
  <c r="J117" i="99"/>
  <c r="S117" i="99"/>
  <c r="AX117" i="99"/>
  <c r="BG117" i="99"/>
  <c r="CL117" i="99"/>
  <c r="T117" i="97"/>
  <c r="AC117" i="97"/>
  <c r="BH117" i="97"/>
  <c r="BQ117" i="97"/>
  <c r="AD117" i="95"/>
  <c r="AM117" i="95"/>
  <c r="BR117" i="95"/>
  <c r="CA117" i="95"/>
  <c r="I117" i="93"/>
  <c r="AN117" i="93"/>
  <c r="AW117" i="93"/>
  <c r="CK117" i="93"/>
  <c r="I122" i="76"/>
  <c r="AW122" i="76"/>
  <c r="CK122" i="76"/>
  <c r="S122" i="103"/>
  <c r="BG122" i="103"/>
  <c r="AB25" i="104" s="1"/>
  <c r="AX107" i="97"/>
  <c r="CL107" i="97"/>
  <c r="T107" i="95"/>
  <c r="BH107" i="95"/>
  <c r="AD107" i="93"/>
  <c r="BR107" i="93"/>
  <c r="AN112" i="76"/>
  <c r="J112" i="103"/>
  <c r="AX112" i="103"/>
  <c r="CL112" i="103"/>
  <c r="S112" i="101"/>
  <c r="BG112" i="101"/>
  <c r="J112" i="99"/>
  <c r="AX112" i="99"/>
  <c r="AT133" i="99"/>
  <c r="CL112" i="99"/>
  <c r="T112" i="97"/>
  <c r="BH112" i="97"/>
  <c r="S112" i="95"/>
  <c r="AM112" i="95"/>
  <c r="AW112" i="95"/>
  <c r="BG112" i="95"/>
  <c r="CA112" i="95"/>
  <c r="CK112" i="95"/>
  <c r="AN112" i="93"/>
  <c r="CB112" i="93"/>
  <c r="CK112" i="93"/>
  <c r="AC117" i="76"/>
  <c r="BQ117" i="76"/>
  <c r="AM117" i="103"/>
  <c r="CA117" i="103"/>
  <c r="AC24" i="104" s="1"/>
  <c r="J117" i="101"/>
  <c r="AX117" i="101"/>
  <c r="CL117" i="101"/>
  <c r="T117" i="99"/>
  <c r="BH117" i="99"/>
  <c r="AD117" i="97"/>
  <c r="BR117" i="97"/>
  <c r="AN117" i="95"/>
  <c r="CB117" i="95"/>
  <c r="AX117" i="93"/>
  <c r="CL117" i="93"/>
  <c r="T122" i="76"/>
  <c r="BH122" i="76"/>
  <c r="AD122" i="103"/>
  <c r="BR122" i="103"/>
  <c r="T107" i="97"/>
  <c r="BN133" i="99"/>
  <c r="BN133" i="76"/>
  <c r="BL133" i="99"/>
  <c r="BQ127" i="97"/>
  <c r="BK133" i="97"/>
  <c r="CB132" i="103"/>
  <c r="BT133" i="103"/>
  <c r="J132" i="101"/>
  <c r="B133" i="101"/>
  <c r="AC122" i="101"/>
  <c r="BQ122" i="101"/>
  <c r="AN122" i="99"/>
  <c r="CB122" i="99"/>
  <c r="J122" i="97"/>
  <c r="AX122" i="97"/>
  <c r="CL122" i="97"/>
  <c r="T122" i="95"/>
  <c r="BH122" i="95"/>
  <c r="J122" i="93"/>
  <c r="AX122" i="93"/>
  <c r="CL122" i="93"/>
  <c r="AM127" i="76"/>
  <c r="AW127" i="76"/>
  <c r="CA127" i="76"/>
  <c r="CK127" i="76"/>
  <c r="AD127" i="103"/>
  <c r="Y56" i="104" s="1"/>
  <c r="AM127" i="103"/>
  <c r="BR127" i="103"/>
  <c r="AD56" i="104" s="1"/>
  <c r="CA127" i="103"/>
  <c r="AC26" i="104" s="1"/>
  <c r="I127" i="101"/>
  <c r="AN127" i="101"/>
  <c r="AW127" i="101"/>
  <c r="CB127" i="101"/>
  <c r="CK127" i="101"/>
  <c r="J127" i="99"/>
  <c r="S127" i="99"/>
  <c r="AX127" i="99"/>
  <c r="BG127" i="99"/>
  <c r="CL127" i="99"/>
  <c r="T127" i="97"/>
  <c r="AC127" i="97"/>
  <c r="BH127" i="97"/>
  <c r="AD127" i="95"/>
  <c r="AM127" i="95"/>
  <c r="BR127" i="95"/>
  <c r="CA127" i="95"/>
  <c r="S127" i="93"/>
  <c r="AC127" i="93"/>
  <c r="BG127" i="93"/>
  <c r="BQ127" i="93"/>
  <c r="O133" i="76"/>
  <c r="Z133" i="76"/>
  <c r="AG133" i="76"/>
  <c r="AK133" i="76"/>
  <c r="AR133" i="76"/>
  <c r="AV133" i="76"/>
  <c r="BC133" i="76"/>
  <c r="BU133" i="76"/>
  <c r="BY133" i="76"/>
  <c r="CF133" i="76"/>
  <c r="CJ133" i="76"/>
  <c r="C133" i="103"/>
  <c r="G133" i="103"/>
  <c r="N133" i="103"/>
  <c r="R133" i="103"/>
  <c r="Y133" i="103"/>
  <c r="AN132" i="103"/>
  <c r="AJ133" i="103"/>
  <c r="BB133" i="103"/>
  <c r="BF133" i="103"/>
  <c r="BM133" i="103"/>
  <c r="BX133" i="103"/>
  <c r="CE133" i="103"/>
  <c r="CI133" i="103"/>
  <c r="F133" i="101"/>
  <c r="M133" i="101"/>
  <c r="Q133" i="101"/>
  <c r="X133" i="101"/>
  <c r="AB133" i="101"/>
  <c r="AI133" i="101"/>
  <c r="BA133" i="101"/>
  <c r="BE133" i="101"/>
  <c r="BL133" i="101"/>
  <c r="BP133" i="101"/>
  <c r="BW133" i="101"/>
  <c r="CH133" i="101"/>
  <c r="C133" i="99"/>
  <c r="G133" i="99"/>
  <c r="N133" i="99"/>
  <c r="R133" i="99"/>
  <c r="Y133" i="99"/>
  <c r="AJ133" i="99"/>
  <c r="AQ133" i="99"/>
  <c r="BB133" i="99"/>
  <c r="BM133" i="99"/>
  <c r="BX133" i="99"/>
  <c r="CE133" i="99"/>
  <c r="CI133" i="99"/>
  <c r="D133" i="97"/>
  <c r="O133" i="97"/>
  <c r="Z133" i="97"/>
  <c r="AG133" i="97"/>
  <c r="AK133" i="97"/>
  <c r="AR133" i="97"/>
  <c r="AV133" i="97"/>
  <c r="BC133" i="97"/>
  <c r="BU133" i="97"/>
  <c r="BY133" i="97"/>
  <c r="CF133" i="97"/>
  <c r="CJ133" i="97"/>
  <c r="E133" i="95"/>
  <c r="P133" i="95"/>
  <c r="W133" i="95"/>
  <c r="AA133" i="95"/>
  <c r="AH133" i="95"/>
  <c r="AL133" i="95"/>
  <c r="AS133" i="95"/>
  <c r="BD133" i="95"/>
  <c r="BV133" i="95"/>
  <c r="CG133" i="95"/>
  <c r="M133" i="93"/>
  <c r="Q133" i="93"/>
  <c r="X133" i="93"/>
  <c r="AB133" i="93"/>
  <c r="AI133" i="93"/>
  <c r="BA133" i="93"/>
  <c r="BE133" i="93"/>
  <c r="BL133" i="93"/>
  <c r="BP133" i="93"/>
  <c r="BW133" i="93"/>
  <c r="CH133" i="93"/>
  <c r="AW132" i="76"/>
  <c r="AW133" i="76" s="1"/>
  <c r="AQ133" i="76"/>
  <c r="CA132" i="76"/>
  <c r="BT133" i="76"/>
  <c r="CK132" i="76"/>
  <c r="CK133" i="76" s="1"/>
  <c r="CE133" i="76"/>
  <c r="I132" i="103"/>
  <c r="B133" i="103"/>
  <c r="S132" i="103"/>
  <c r="M133" i="103"/>
  <c r="BN133" i="95"/>
  <c r="AT133" i="76"/>
  <c r="N133" i="76"/>
  <c r="R133" i="76"/>
  <c r="Y133" i="76"/>
  <c r="AM133" i="76"/>
  <c r="AJ133" i="76"/>
  <c r="BB133" i="76"/>
  <c r="BF133" i="76"/>
  <c r="BM133" i="76"/>
  <c r="BX133" i="76"/>
  <c r="CI133" i="76"/>
  <c r="F133" i="103"/>
  <c r="Q133" i="103"/>
  <c r="X133" i="103"/>
  <c r="AB133" i="103"/>
  <c r="AI133" i="103"/>
  <c r="AW133" i="103"/>
  <c r="AT133" i="103"/>
  <c r="BE133" i="103"/>
  <c r="BL133" i="103"/>
  <c r="BP133" i="103"/>
  <c r="BW133" i="103"/>
  <c r="CH133" i="103"/>
  <c r="E133" i="101"/>
  <c r="L133" i="101"/>
  <c r="P133" i="101"/>
  <c r="W133" i="101"/>
  <c r="AA133" i="101"/>
  <c r="AH133" i="101"/>
  <c r="AL133" i="101"/>
  <c r="AS133" i="101"/>
  <c r="AZ133" i="101"/>
  <c r="BD133" i="101"/>
  <c r="BO133" i="101"/>
  <c r="BV133" i="101"/>
  <c r="BZ133" i="101"/>
  <c r="CG133" i="101"/>
  <c r="B133" i="99"/>
  <c r="F133" i="99"/>
  <c r="Q133" i="99"/>
  <c r="X133" i="99"/>
  <c r="AB133" i="99"/>
  <c r="AI133" i="99"/>
  <c r="BA133" i="99"/>
  <c r="BE133" i="99"/>
  <c r="BP133" i="99"/>
  <c r="BW133" i="99"/>
  <c r="CH133" i="99"/>
  <c r="G133" i="97"/>
  <c r="N133" i="97"/>
  <c r="R133" i="97"/>
  <c r="Y133" i="97"/>
  <c r="AJ133" i="97"/>
  <c r="BB133" i="97"/>
  <c r="BF133" i="97"/>
  <c r="BM133" i="97"/>
  <c r="BX133" i="97"/>
  <c r="CI133" i="97"/>
  <c r="D133" i="95"/>
  <c r="O133" i="95"/>
  <c r="V133" i="95"/>
  <c r="Z133" i="95"/>
  <c r="AG133" i="95"/>
  <c r="AK133" i="95"/>
  <c r="AR133" i="95"/>
  <c r="AV133" i="95"/>
  <c r="BC133" i="95"/>
  <c r="BR133" i="95"/>
  <c r="BY133" i="95"/>
  <c r="CF133" i="95"/>
  <c r="CJ133" i="95"/>
  <c r="E133" i="93"/>
  <c r="P133" i="93"/>
  <c r="W133" i="93"/>
  <c r="AA133" i="93"/>
  <c r="AH133" i="93"/>
  <c r="AL133" i="93"/>
  <c r="AS133" i="93"/>
  <c r="BD133" i="93"/>
  <c r="BV133" i="93"/>
  <c r="CG133" i="93"/>
  <c r="BQ127" i="101"/>
  <c r="BK133" i="101"/>
  <c r="CL132" i="76"/>
  <c r="CD133" i="76"/>
  <c r="T122" i="99"/>
  <c r="BH122" i="99"/>
  <c r="AD122" i="97"/>
  <c r="BR122" i="97"/>
  <c r="BN133" i="97"/>
  <c r="AN122" i="95"/>
  <c r="CB122" i="95"/>
  <c r="AD122" i="93"/>
  <c r="T127" i="76"/>
  <c r="BH127" i="76"/>
  <c r="BQ127" i="76"/>
  <c r="I127" i="103"/>
  <c r="S127" i="103"/>
  <c r="BG127" i="103"/>
  <c r="AB26" i="104" s="1"/>
  <c r="CK127" i="103"/>
  <c r="S127" i="101"/>
  <c r="AC127" i="101"/>
  <c r="BG127" i="101"/>
  <c r="AC127" i="99"/>
  <c r="AM127" i="99"/>
  <c r="CA127" i="99"/>
  <c r="I127" i="97"/>
  <c r="AM127" i="97"/>
  <c r="AW127" i="97"/>
  <c r="CA127" i="97"/>
  <c r="CK127" i="97"/>
  <c r="I127" i="95"/>
  <c r="S127" i="95"/>
  <c r="AT133" i="95"/>
  <c r="BG127" i="95"/>
  <c r="CK127" i="95"/>
  <c r="AN127" i="93"/>
  <c r="AW127" i="93"/>
  <c r="B133" i="76"/>
  <c r="F133" i="76"/>
  <c r="M133" i="76"/>
  <c r="Q133" i="76"/>
  <c r="X133" i="76"/>
  <c r="AB133" i="76"/>
  <c r="AI133" i="76"/>
  <c r="AX132" i="76"/>
  <c r="BA133" i="76"/>
  <c r="BE133" i="76"/>
  <c r="BL133" i="76"/>
  <c r="BP133" i="76"/>
  <c r="BW133" i="76"/>
  <c r="CH133" i="76"/>
  <c r="E133" i="103"/>
  <c r="P133" i="103"/>
  <c r="W133" i="103"/>
  <c r="AA133" i="103"/>
  <c r="AH133" i="103"/>
  <c r="AL133" i="103"/>
  <c r="AS133" i="103"/>
  <c r="BD133" i="103"/>
  <c r="BV133" i="103"/>
  <c r="BZ133" i="103"/>
  <c r="CG133" i="103"/>
  <c r="D133" i="101"/>
  <c r="H133" i="101"/>
  <c r="O133" i="101"/>
  <c r="Z133" i="101"/>
  <c r="AG133" i="101"/>
  <c r="AK133" i="101"/>
  <c r="AR133" i="101"/>
  <c r="AV133" i="101"/>
  <c r="BC133" i="101"/>
  <c r="BU133" i="101"/>
  <c r="BY133" i="101"/>
  <c r="CF133" i="101"/>
  <c r="E133" i="99"/>
  <c r="P133" i="99"/>
  <c r="W133" i="99"/>
  <c r="AA133" i="99"/>
  <c r="AH133" i="99"/>
  <c r="AL133" i="99"/>
  <c r="AS133" i="99"/>
  <c r="AZ133" i="99"/>
  <c r="BD133" i="99"/>
  <c r="BK133" i="99"/>
  <c r="BV133" i="99"/>
  <c r="BZ133" i="99"/>
  <c r="CG133" i="99"/>
  <c r="F133" i="97"/>
  <c r="M133" i="97"/>
  <c r="Q133" i="97"/>
  <c r="X133" i="97"/>
  <c r="AB133" i="97"/>
  <c r="AI133" i="97"/>
  <c r="BA133" i="97"/>
  <c r="BE133" i="97"/>
  <c r="BL133" i="97"/>
  <c r="BP133" i="97"/>
  <c r="BW133" i="97"/>
  <c r="CH133" i="97"/>
  <c r="C133" i="95"/>
  <c r="G133" i="95"/>
  <c r="N133" i="95"/>
  <c r="R133" i="95"/>
  <c r="Y133" i="95"/>
  <c r="AJ133" i="95"/>
  <c r="BB133" i="95"/>
  <c r="BF133" i="95"/>
  <c r="BM133" i="95"/>
  <c r="BX133" i="95"/>
  <c r="CE133" i="95"/>
  <c r="CI133" i="95"/>
  <c r="D133" i="93"/>
  <c r="O133" i="93"/>
  <c r="AD133" i="93"/>
  <c r="Z133" i="93"/>
  <c r="AG133" i="93"/>
  <c r="AK133" i="93"/>
  <c r="AR133" i="93"/>
  <c r="AV133" i="93"/>
  <c r="BC133" i="93"/>
  <c r="BU133" i="93"/>
  <c r="BY133" i="93"/>
  <c r="CF133" i="93"/>
  <c r="CJ133" i="93"/>
  <c r="AW122" i="97"/>
  <c r="AQ133" i="97"/>
  <c r="T132" i="76"/>
  <c r="T133" i="76" s="1"/>
  <c r="L133" i="76"/>
  <c r="AC132" i="76"/>
  <c r="W133" i="76"/>
  <c r="BH132" i="76"/>
  <c r="AZ133" i="76"/>
  <c r="AD132" i="103"/>
  <c r="V133" i="103"/>
  <c r="AM132" i="103"/>
  <c r="AM133" i="103" s="1"/>
  <c r="AG133" i="103"/>
  <c r="S122" i="101"/>
  <c r="BG122" i="101"/>
  <c r="AC122" i="99"/>
  <c r="AM122" i="99"/>
  <c r="BQ122" i="99"/>
  <c r="CA122" i="99"/>
  <c r="I122" i="97"/>
  <c r="AM122" i="97"/>
  <c r="CA122" i="97"/>
  <c r="CK122" i="97"/>
  <c r="S122" i="95"/>
  <c r="AW122" i="95"/>
  <c r="BG122" i="95"/>
  <c r="CK122" i="95"/>
  <c r="AN122" i="93"/>
  <c r="AW122" i="93"/>
  <c r="CB122" i="93"/>
  <c r="CK122" i="93"/>
  <c r="AC127" i="76"/>
  <c r="BR127" i="76"/>
  <c r="T127" i="103"/>
  <c r="BH127" i="103"/>
  <c r="AD127" i="101"/>
  <c r="BR127" i="101"/>
  <c r="AN127" i="99"/>
  <c r="CB127" i="99"/>
  <c r="J127" i="97"/>
  <c r="AX127" i="97"/>
  <c r="AX133" i="97" s="1"/>
  <c r="CL127" i="97"/>
  <c r="CL133" i="97" s="1"/>
  <c r="T127" i="95"/>
  <c r="BH127" i="95"/>
  <c r="BH133" i="95" s="1"/>
  <c r="B133" i="93"/>
  <c r="F133" i="93"/>
  <c r="AX127" i="93"/>
  <c r="CL127" i="93"/>
  <c r="E133" i="76"/>
  <c r="P133" i="76"/>
  <c r="AA133" i="76"/>
  <c r="AH133" i="76"/>
  <c r="AL133" i="76"/>
  <c r="AS133" i="76"/>
  <c r="BD133" i="76"/>
  <c r="BQ132" i="76"/>
  <c r="BQ133" i="76" s="1"/>
  <c r="BO133" i="76"/>
  <c r="BV133" i="76"/>
  <c r="CG133" i="76"/>
  <c r="D133" i="103"/>
  <c r="H133" i="103"/>
  <c r="O133" i="103"/>
  <c r="Z133" i="103"/>
  <c r="AK133" i="103"/>
  <c r="AR133" i="103"/>
  <c r="AV133" i="103"/>
  <c r="BC133" i="103"/>
  <c r="BN133" i="103"/>
  <c r="BU133" i="103"/>
  <c r="BY133" i="103"/>
  <c r="CF133" i="103"/>
  <c r="G133" i="101"/>
  <c r="N133" i="101"/>
  <c r="Y133" i="101"/>
  <c r="AJ133" i="101"/>
  <c r="AU133" i="101"/>
  <c r="BB133" i="101"/>
  <c r="BF133" i="101"/>
  <c r="BM133" i="101"/>
  <c r="BT133" i="101"/>
  <c r="BX133" i="101"/>
  <c r="CE133" i="101"/>
  <c r="CI133" i="101"/>
  <c r="D133" i="99"/>
  <c r="H133" i="99"/>
  <c r="O133" i="99"/>
  <c r="V133" i="99"/>
  <c r="Z133" i="99"/>
  <c r="AG133" i="99"/>
  <c r="AK133" i="99"/>
  <c r="AR133" i="99"/>
  <c r="AV133" i="99"/>
  <c r="BC133" i="99"/>
  <c r="BU133" i="99"/>
  <c r="BY133" i="99"/>
  <c r="CF133" i="99"/>
  <c r="CJ133" i="99"/>
  <c r="E133" i="97"/>
  <c r="P133" i="97"/>
  <c r="W133" i="97"/>
  <c r="AA133" i="97"/>
  <c r="AH133" i="97"/>
  <c r="AL133" i="97"/>
  <c r="AS133" i="97"/>
  <c r="AZ133" i="97"/>
  <c r="BD133" i="97"/>
  <c r="BV133" i="97"/>
  <c r="CG133" i="97"/>
  <c r="F133" i="95"/>
  <c r="M133" i="95"/>
  <c r="Q133" i="95"/>
  <c r="X133" i="95"/>
  <c r="AB133" i="95"/>
  <c r="AI133" i="95"/>
  <c r="BE133" i="95"/>
  <c r="BL133" i="95"/>
  <c r="BP133" i="95"/>
  <c r="BW133" i="95"/>
  <c r="CH133" i="95"/>
  <c r="C133" i="93"/>
  <c r="G133" i="93"/>
  <c r="N133" i="93"/>
  <c r="R133" i="93"/>
  <c r="Y133" i="93"/>
  <c r="AJ133" i="93"/>
  <c r="BB133" i="93"/>
  <c r="BF133" i="93"/>
  <c r="BM133" i="93"/>
  <c r="BT133" i="93"/>
  <c r="BX133" i="93"/>
  <c r="CI133" i="93"/>
  <c r="CB127" i="93"/>
  <c r="CK127" i="93"/>
  <c r="AD132" i="76"/>
  <c r="BR132" i="76"/>
  <c r="T132" i="103"/>
  <c r="BH132" i="103"/>
  <c r="AD132" i="101"/>
  <c r="BR132" i="101"/>
  <c r="AN132" i="99"/>
  <c r="BF133" i="99"/>
  <c r="CB132" i="99"/>
  <c r="AD132" i="97"/>
  <c r="AD133" i="97" s="1"/>
  <c r="BR132" i="97"/>
  <c r="AN132" i="95"/>
  <c r="CB132" i="95"/>
  <c r="J132" i="93"/>
  <c r="AX132" i="93"/>
  <c r="AX133" i="93" s="1"/>
  <c r="CL132" i="93"/>
  <c r="CL133" i="93" s="1"/>
  <c r="BA133" i="103"/>
  <c r="AZ133" i="95"/>
  <c r="BT133" i="95"/>
  <c r="CD133" i="93"/>
  <c r="BR132" i="103"/>
  <c r="BR133" i="103" s="1"/>
  <c r="CA132" i="103"/>
  <c r="CA133" i="103" s="1"/>
  <c r="I132" i="101"/>
  <c r="AN132" i="101"/>
  <c r="AN133" i="101" s="1"/>
  <c r="AW132" i="101"/>
  <c r="AW133" i="101" s="1"/>
  <c r="CB132" i="101"/>
  <c r="CB133" i="101" s="1"/>
  <c r="CK132" i="101"/>
  <c r="J132" i="99"/>
  <c r="S132" i="99"/>
  <c r="AX132" i="99"/>
  <c r="AX133" i="99" s="1"/>
  <c r="CL132" i="99"/>
  <c r="CL133" i="99" s="1"/>
  <c r="I132" i="97"/>
  <c r="AM132" i="97"/>
  <c r="AM133" i="97" s="1"/>
  <c r="AW132" i="97"/>
  <c r="AW133" i="97" s="1"/>
  <c r="CA132" i="97"/>
  <c r="CK132" i="97"/>
  <c r="CK133" i="97" s="1"/>
  <c r="I132" i="95"/>
  <c r="S132" i="95"/>
  <c r="S133" i="95" s="1"/>
  <c r="AW132" i="95"/>
  <c r="AW133" i="95" s="1"/>
  <c r="BG132" i="95"/>
  <c r="BG133" i="95" s="1"/>
  <c r="CK132" i="95"/>
  <c r="CK133" i="95" s="1"/>
  <c r="S132" i="93"/>
  <c r="S133" i="93" s="1"/>
  <c r="AC132" i="93"/>
  <c r="AC133" i="93" s="1"/>
  <c r="BG132" i="93"/>
  <c r="BG133" i="93" s="1"/>
  <c r="BQ132" i="93"/>
  <c r="BQ133" i="93" s="1"/>
  <c r="V133" i="101"/>
  <c r="V133" i="93"/>
  <c r="AZ133" i="103"/>
  <c r="CD133" i="101"/>
  <c r="CE133" i="97"/>
  <c r="CD133" i="95"/>
  <c r="B133" i="95"/>
  <c r="C133" i="101"/>
  <c r="C133" i="97"/>
  <c r="M133" i="99"/>
  <c r="BT133" i="97"/>
  <c r="CD133" i="97"/>
  <c r="CK132" i="103"/>
  <c r="S132" i="101"/>
  <c r="AC132" i="101"/>
  <c r="AC133" i="101" s="1"/>
  <c r="BG132" i="101"/>
  <c r="BG133" i="101" s="1"/>
  <c r="BQ132" i="101"/>
  <c r="BQ133" i="101" s="1"/>
  <c r="AC132" i="99"/>
  <c r="AM132" i="99"/>
  <c r="BQ132" i="99"/>
  <c r="CA132" i="99"/>
  <c r="T132" i="97"/>
  <c r="T133" i="97" s="1"/>
  <c r="AC132" i="97"/>
  <c r="AC133" i="97" s="1"/>
  <c r="BH132" i="97"/>
  <c r="BQ132" i="97"/>
  <c r="BQ133" i="97" s="1"/>
  <c r="AD132" i="95"/>
  <c r="AM132" i="95"/>
  <c r="AM133" i="95" s="1"/>
  <c r="CA132" i="95"/>
  <c r="I132" i="93"/>
  <c r="AN132" i="93"/>
  <c r="AN133" i="93" s="1"/>
  <c r="AW132" i="93"/>
  <c r="AW133" i="93" s="1"/>
  <c r="CB132" i="93"/>
  <c r="CK132" i="93"/>
  <c r="CK133" i="93" s="1"/>
  <c r="B133" i="97"/>
  <c r="V133" i="76"/>
  <c r="V133" i="97"/>
  <c r="AF133" i="95"/>
  <c r="BA133" i="95"/>
  <c r="AZ133" i="93"/>
  <c r="BT133" i="99"/>
  <c r="BU133" i="95"/>
  <c r="CD133" i="103"/>
  <c r="CD133" i="99"/>
  <c r="CE133" i="93"/>
  <c r="S102" i="101"/>
  <c r="S92" i="101"/>
  <c r="CA102" i="97"/>
  <c r="BZ133" i="97"/>
  <c r="CA62" i="97"/>
  <c r="CA67" i="97"/>
  <c r="CA72" i="97"/>
  <c r="I112" i="97"/>
  <c r="J112" i="97"/>
  <c r="J92" i="97"/>
  <c r="I87" i="97"/>
  <c r="J87" i="97"/>
  <c r="I82" i="97"/>
  <c r="J82" i="97"/>
  <c r="H133" i="97"/>
  <c r="J77" i="97"/>
  <c r="I77" i="97"/>
  <c r="J72" i="97"/>
  <c r="I122" i="95"/>
  <c r="I112" i="95"/>
  <c r="I107" i="95"/>
  <c r="I102" i="95"/>
  <c r="I97" i="95"/>
  <c r="I92" i="95"/>
  <c r="I82" i="95"/>
  <c r="I77" i="95"/>
  <c r="I67" i="95"/>
  <c r="H133" i="95"/>
  <c r="I62" i="95"/>
  <c r="I57" i="95"/>
  <c r="I52" i="95"/>
  <c r="CB112" i="76"/>
  <c r="CA112" i="76"/>
  <c r="CA107" i="76"/>
  <c r="CA102" i="76"/>
  <c r="CA97" i="76"/>
  <c r="CA92" i="76"/>
  <c r="CA82" i="76"/>
  <c r="CA77" i="76"/>
  <c r="CA72" i="76"/>
  <c r="CA67" i="76"/>
  <c r="BZ133" i="76"/>
  <c r="CA62" i="76"/>
  <c r="CA57" i="76"/>
  <c r="CB107" i="95"/>
  <c r="CA102" i="95"/>
  <c r="CB102" i="95"/>
  <c r="CB92" i="95"/>
  <c r="CA87" i="95"/>
  <c r="CB87" i="95"/>
  <c r="CB77" i="95"/>
  <c r="CA77" i="95"/>
  <c r="CB62" i="95"/>
  <c r="CA57" i="95"/>
  <c r="CB57" i="95"/>
  <c r="CB52" i="95"/>
  <c r="BZ133" i="95"/>
  <c r="CB47" i="95"/>
  <c r="CA47" i="95"/>
  <c r="CA42" i="95"/>
  <c r="CB42" i="95"/>
  <c r="CB117" i="93"/>
  <c r="CB97" i="93"/>
  <c r="CB82" i="93"/>
  <c r="CB67" i="93"/>
  <c r="BZ133" i="93"/>
  <c r="CB62" i="93"/>
  <c r="CB57" i="93"/>
  <c r="CB52" i="93"/>
  <c r="CB42" i="93"/>
  <c r="I127" i="93"/>
  <c r="J127" i="93"/>
  <c r="I122" i="93"/>
  <c r="J117" i="93"/>
  <c r="I112" i="93"/>
  <c r="J112" i="93"/>
  <c r="I107" i="93"/>
  <c r="J107" i="93"/>
  <c r="J102" i="93"/>
  <c r="I102" i="93"/>
  <c r="J97" i="93"/>
  <c r="J87" i="93"/>
  <c r="I87" i="93"/>
  <c r="I77" i="93"/>
  <c r="J77" i="93"/>
  <c r="I67" i="93"/>
  <c r="I57" i="93"/>
  <c r="J57" i="93"/>
  <c r="H133" i="93"/>
  <c r="I52" i="93"/>
  <c r="J47" i="93"/>
  <c r="I132" i="76"/>
  <c r="J132" i="76"/>
  <c r="I112" i="76"/>
  <c r="I107" i="76"/>
  <c r="I102" i="76"/>
  <c r="I97" i="76"/>
  <c r="I92" i="76"/>
  <c r="J92" i="76"/>
  <c r="J77" i="76"/>
  <c r="I77" i="76"/>
  <c r="I67" i="76"/>
  <c r="I62" i="76"/>
  <c r="J62" i="76"/>
  <c r="H133" i="76"/>
  <c r="I57" i="76"/>
  <c r="J47" i="76"/>
  <c r="I47" i="76"/>
  <c r="EJ102" i="103"/>
  <c r="ET99" i="103"/>
  <c r="ET102" i="103"/>
  <c r="ER133" i="103"/>
  <c r="EH133" i="103"/>
  <c r="CK102" i="103"/>
  <c r="EI102" i="103"/>
  <c r="ET95" i="103"/>
  <c r="EI97" i="103"/>
  <c r="ET97" i="103"/>
  <c r="CK133" i="103"/>
  <c r="CK92" i="101"/>
  <c r="CL92" i="101"/>
  <c r="CJ133" i="101"/>
  <c r="CK112" i="101"/>
  <c r="BG132" i="99"/>
  <c r="BH132" i="99"/>
  <c r="BG107" i="99"/>
  <c r="I87" i="76"/>
  <c r="J87" i="76"/>
  <c r="I52" i="76"/>
  <c r="J52" i="76"/>
  <c r="S132" i="76"/>
  <c r="BG132" i="76"/>
  <c r="AC132" i="103"/>
  <c r="BQ132" i="103"/>
  <c r="DE132" i="103"/>
  <c r="ES132" i="103"/>
  <c r="AM132" i="101"/>
  <c r="CA132" i="101"/>
  <c r="I132" i="99"/>
  <c r="AW132" i="99"/>
  <c r="CK132" i="99"/>
  <c r="S132" i="97"/>
  <c r="BG132" i="97"/>
  <c r="AC132" i="95"/>
  <c r="BQ132" i="95"/>
  <c r="AM132" i="93"/>
  <c r="CA132" i="93"/>
  <c r="AN132" i="76"/>
  <c r="CB132" i="76"/>
  <c r="J132" i="103"/>
  <c r="AX132" i="103"/>
  <c r="CL132" i="103"/>
  <c r="DZ132" i="103"/>
  <c r="T132" i="101"/>
  <c r="BH132" i="101"/>
  <c r="AD132" i="99"/>
  <c r="BR132" i="99"/>
  <c r="AN132" i="97"/>
  <c r="CB132" i="97"/>
  <c r="J132" i="95"/>
  <c r="AX132" i="95"/>
  <c r="CL132" i="95"/>
  <c r="T132" i="93"/>
  <c r="BH132" i="93"/>
  <c r="J127" i="76"/>
  <c r="S127" i="76"/>
  <c r="BG127" i="76"/>
  <c r="AC127" i="103"/>
  <c r="BQ127" i="103"/>
  <c r="DE127" i="103"/>
  <c r="ES127" i="103"/>
  <c r="AM127" i="101"/>
  <c r="CA127" i="101"/>
  <c r="I127" i="99"/>
  <c r="AW127" i="99"/>
  <c r="CK127" i="99"/>
  <c r="S127" i="97"/>
  <c r="BG127" i="97"/>
  <c r="AC127" i="95"/>
  <c r="BQ127" i="95"/>
  <c r="AM127" i="93"/>
  <c r="CA127" i="93"/>
  <c r="AN127" i="76"/>
  <c r="CB127" i="76"/>
  <c r="J127" i="103"/>
  <c r="X56" i="104" s="1"/>
  <c r="AX127" i="103"/>
  <c r="AA56" i="104" s="1"/>
  <c r="CL127" i="103"/>
  <c r="AE56" i="104" s="1"/>
  <c r="DZ127" i="103"/>
  <c r="T127" i="101"/>
  <c r="BH127" i="101"/>
  <c r="AD127" i="99"/>
  <c r="BR127" i="99"/>
  <c r="AN127" i="97"/>
  <c r="CB127" i="97"/>
  <c r="J127" i="95"/>
  <c r="AX127" i="95"/>
  <c r="CL127" i="95"/>
  <c r="T127" i="93"/>
  <c r="BH127" i="93"/>
  <c r="AD127" i="76"/>
  <c r="J122" i="76"/>
  <c r="S122" i="76"/>
  <c r="AX122" i="76"/>
  <c r="BG122" i="76"/>
  <c r="CL122" i="76"/>
  <c r="T122" i="103"/>
  <c r="AC122" i="103"/>
  <c r="BH122" i="103"/>
  <c r="BQ122" i="103"/>
  <c r="CV122" i="103"/>
  <c r="DE122" i="103"/>
  <c r="EJ122" i="103"/>
  <c r="ES122" i="103"/>
  <c r="AD122" i="101"/>
  <c r="AM122" i="101"/>
  <c r="BR122" i="101"/>
  <c r="CA122" i="101"/>
  <c r="I122" i="99"/>
  <c r="AW122" i="99"/>
  <c r="CK122" i="99"/>
  <c r="S122" i="97"/>
  <c r="BG122" i="97"/>
  <c r="AC122" i="95"/>
  <c r="BQ122" i="95"/>
  <c r="AM122" i="93"/>
  <c r="CA122" i="93"/>
  <c r="AN122" i="76"/>
  <c r="CB122" i="76"/>
  <c r="J122" i="103"/>
  <c r="X55" i="104" s="1"/>
  <c r="AX122" i="103"/>
  <c r="AA55" i="104" s="1"/>
  <c r="CL122" i="103"/>
  <c r="AE55" i="104" s="1"/>
  <c r="DZ122" i="103"/>
  <c r="T122" i="101"/>
  <c r="BH122" i="101"/>
  <c r="AD122" i="99"/>
  <c r="BR122" i="99"/>
  <c r="AN122" i="97"/>
  <c r="CB122" i="97"/>
  <c r="J122" i="95"/>
  <c r="AX122" i="95"/>
  <c r="CL122" i="95"/>
  <c r="T122" i="93"/>
  <c r="BH122" i="93"/>
  <c r="AD122" i="76"/>
  <c r="BR122" i="76"/>
  <c r="AN122" i="103"/>
  <c r="CB122" i="103"/>
  <c r="AC55" i="104" s="1"/>
  <c r="DP122" i="103"/>
  <c r="J122" i="101"/>
  <c r="AX122" i="101"/>
  <c r="CL122" i="101"/>
  <c r="J117" i="76"/>
  <c r="S117" i="76"/>
  <c r="AX117" i="76"/>
  <c r="BG117" i="76"/>
  <c r="CL117" i="76"/>
  <c r="T117" i="103"/>
  <c r="AC117" i="103"/>
  <c r="BH117" i="103"/>
  <c r="BQ117" i="103"/>
  <c r="DE117" i="103"/>
  <c r="ES117" i="103"/>
  <c r="AM117" i="101"/>
  <c r="CA117" i="101"/>
  <c r="I117" i="99"/>
  <c r="AW117" i="99"/>
  <c r="CK117" i="99"/>
  <c r="S117" i="97"/>
  <c r="BG117" i="97"/>
  <c r="AC117" i="95"/>
  <c r="BQ117" i="95"/>
  <c r="AM117" i="93"/>
  <c r="CA117" i="93"/>
  <c r="AN117" i="76"/>
  <c r="CB117" i="76"/>
  <c r="J117" i="103"/>
  <c r="AX117" i="103"/>
  <c r="CL117" i="103"/>
  <c r="DZ117" i="103"/>
  <c r="T117" i="101"/>
  <c r="BH117" i="101"/>
  <c r="AD117" i="99"/>
  <c r="BR117" i="99"/>
  <c r="AN117" i="97"/>
  <c r="CB117" i="97"/>
  <c r="J117" i="95"/>
  <c r="AX117" i="95"/>
  <c r="CL117" i="95"/>
  <c r="T117" i="93"/>
  <c r="BH117" i="93"/>
  <c r="AD117" i="76"/>
  <c r="BR117" i="76"/>
  <c r="AN117" i="103"/>
  <c r="Z54" i="104" s="1"/>
  <c r="CB117" i="103"/>
  <c r="AC54" i="104" s="1"/>
  <c r="J112" i="76"/>
  <c r="S112" i="76"/>
  <c r="AX112" i="76"/>
  <c r="BG112" i="76"/>
  <c r="CL112" i="76"/>
  <c r="T112" i="103"/>
  <c r="W53" i="104" s="1"/>
  <c r="BH112" i="103"/>
  <c r="AB53" i="104" s="1"/>
  <c r="BQ112" i="103"/>
  <c r="CV112" i="103"/>
  <c r="DE112" i="103"/>
  <c r="EJ112" i="103"/>
  <c r="ES112" i="103"/>
  <c r="AD112" i="101"/>
  <c r="AM112" i="101"/>
  <c r="BR112" i="101"/>
  <c r="CA112" i="101"/>
  <c r="I112" i="99"/>
  <c r="AN112" i="99"/>
  <c r="AW112" i="99"/>
  <c r="CB112" i="99"/>
  <c r="CK112" i="99"/>
  <c r="S112" i="97"/>
  <c r="BG112" i="97"/>
  <c r="AC112" i="95"/>
  <c r="BQ112" i="95"/>
  <c r="AM112" i="93"/>
  <c r="CA112" i="93"/>
  <c r="T112" i="101"/>
  <c r="BH112" i="101"/>
  <c r="AD112" i="99"/>
  <c r="BR112" i="99"/>
  <c r="AN112" i="97"/>
  <c r="CB112" i="97"/>
  <c r="J112" i="95"/>
  <c r="AX112" i="95"/>
  <c r="CL112" i="95"/>
  <c r="T112" i="93"/>
  <c r="BH112" i="93"/>
  <c r="AD112" i="76"/>
  <c r="BR112" i="76"/>
  <c r="AN112" i="103"/>
  <c r="CB112" i="103"/>
  <c r="DP112" i="103"/>
  <c r="J112" i="101"/>
  <c r="AX112" i="101"/>
  <c r="CL112" i="101"/>
  <c r="CL133" i="101" s="1"/>
  <c r="T112" i="99"/>
  <c r="T133" i="99" s="1"/>
  <c r="BH112" i="99"/>
  <c r="J107" i="76"/>
  <c r="S107" i="76"/>
  <c r="AX107" i="76"/>
  <c r="BG107" i="76"/>
  <c r="CL107" i="76"/>
  <c r="T107" i="103"/>
  <c r="W52" i="104" s="1"/>
  <c r="AC107" i="103"/>
  <c r="BH107" i="103"/>
  <c r="AB52" i="104" s="1"/>
  <c r="BQ107" i="103"/>
  <c r="CV107" i="103"/>
  <c r="DE107" i="103"/>
  <c r="EJ107" i="103"/>
  <c r="ES107" i="103"/>
  <c r="AM107" i="101"/>
  <c r="CA107" i="101"/>
  <c r="I107" i="99"/>
  <c r="AW107" i="99"/>
  <c r="CK107" i="99"/>
  <c r="S107" i="97"/>
  <c r="BG107" i="97"/>
  <c r="AC107" i="95"/>
  <c r="BQ107" i="95"/>
  <c r="AM107" i="93"/>
  <c r="CA107" i="93"/>
  <c r="AN107" i="76"/>
  <c r="CB107" i="76"/>
  <c r="J107" i="103"/>
  <c r="AX107" i="103"/>
  <c r="AA52" i="104" s="1"/>
  <c r="CL107" i="103"/>
  <c r="AE52" i="104" s="1"/>
  <c r="DZ107" i="103"/>
  <c r="T107" i="101"/>
  <c r="BH107" i="101"/>
  <c r="AD107" i="99"/>
  <c r="BR107" i="99"/>
  <c r="AN107" i="97"/>
  <c r="CB107" i="97"/>
  <c r="J107" i="95"/>
  <c r="AX107" i="95"/>
  <c r="CL107" i="95"/>
  <c r="T107" i="93"/>
  <c r="BH107" i="93"/>
  <c r="AD107" i="76"/>
  <c r="BR107" i="76"/>
  <c r="AN107" i="103"/>
  <c r="CB107" i="103"/>
  <c r="DP107" i="103"/>
  <c r="J102" i="76"/>
  <c r="S102" i="76"/>
  <c r="AX102" i="76"/>
  <c r="BG102" i="76"/>
  <c r="CL102" i="76"/>
  <c r="AC102" i="103"/>
  <c r="BQ102" i="103"/>
  <c r="DE102" i="103"/>
  <c r="ES102" i="103"/>
  <c r="AM102" i="101"/>
  <c r="CA102" i="101"/>
  <c r="I102" i="99"/>
  <c r="AW102" i="99"/>
  <c r="CK102" i="99"/>
  <c r="S102" i="97"/>
  <c r="BG102" i="97"/>
  <c r="AC102" i="95"/>
  <c r="BQ102" i="95"/>
  <c r="AM102" i="93"/>
  <c r="CA102" i="93"/>
  <c r="AN102" i="76"/>
  <c r="CB102" i="76"/>
  <c r="J102" i="103"/>
  <c r="X51" i="104" s="1"/>
  <c r="AX102" i="103"/>
  <c r="AA51" i="104" s="1"/>
  <c r="CL102" i="103"/>
  <c r="AE51" i="104" s="1"/>
  <c r="DZ102" i="103"/>
  <c r="T102" i="101"/>
  <c r="BH102" i="101"/>
  <c r="AD102" i="99"/>
  <c r="BR102" i="99"/>
  <c r="AN102" i="97"/>
  <c r="CB102" i="97"/>
  <c r="J102" i="95"/>
  <c r="AX102" i="95"/>
  <c r="CL102" i="95"/>
  <c r="T102" i="93"/>
  <c r="BH102" i="93"/>
  <c r="AD102" i="76"/>
  <c r="BR102" i="76"/>
  <c r="J97" i="76"/>
  <c r="S97" i="76"/>
  <c r="AX97" i="76"/>
  <c r="BG97" i="76"/>
  <c r="CL97" i="76"/>
  <c r="T97" i="103"/>
  <c r="W50" i="104" s="1"/>
  <c r="E28" i="104" s="1"/>
  <c r="AC97" i="103"/>
  <c r="BH97" i="103"/>
  <c r="AB50" i="104" s="1"/>
  <c r="H53" i="104" s="1"/>
  <c r="BQ97" i="103"/>
  <c r="CV97" i="103"/>
  <c r="DE97" i="103"/>
  <c r="EJ97" i="103"/>
  <c r="ES97" i="103"/>
  <c r="AM97" i="101"/>
  <c r="CA97" i="101"/>
  <c r="I97" i="99"/>
  <c r="AW97" i="99"/>
  <c r="CK97" i="99"/>
  <c r="S97" i="97"/>
  <c r="BG97" i="97"/>
  <c r="AC97" i="95"/>
  <c r="BQ97" i="95"/>
  <c r="AM97" i="93"/>
  <c r="CA97" i="93"/>
  <c r="AN97" i="76"/>
  <c r="CB97" i="76"/>
  <c r="J97" i="103"/>
  <c r="X50" i="104" s="1"/>
  <c r="F28" i="104" s="1"/>
  <c r="AX97" i="103"/>
  <c r="CL97" i="103"/>
  <c r="DZ97" i="103"/>
  <c r="T97" i="101"/>
  <c r="BH97" i="101"/>
  <c r="AD97" i="99"/>
  <c r="BR97" i="99"/>
  <c r="AN97" i="97"/>
  <c r="CB97" i="97"/>
  <c r="J97" i="95"/>
  <c r="AX97" i="95"/>
  <c r="CL97" i="95"/>
  <c r="T97" i="93"/>
  <c r="BH97" i="93"/>
  <c r="AD97" i="76"/>
  <c r="BR97" i="76"/>
  <c r="AN97" i="103"/>
  <c r="Z50" i="104" s="1"/>
  <c r="F53" i="104" s="1"/>
  <c r="CB97" i="103"/>
  <c r="AC50" i="104" s="1"/>
  <c r="DP97" i="103"/>
  <c r="S92" i="76"/>
  <c r="BG92" i="76"/>
  <c r="AC92" i="103"/>
  <c r="BQ92" i="103"/>
  <c r="DE92" i="103"/>
  <c r="ES92" i="103"/>
  <c r="AM92" i="101"/>
  <c r="CA92" i="101"/>
  <c r="I92" i="99"/>
  <c r="AW92" i="99"/>
  <c r="CK92" i="99"/>
  <c r="S92" i="97"/>
  <c r="BG92" i="97"/>
  <c r="AC92" i="95"/>
  <c r="BQ92" i="95"/>
  <c r="AM92" i="93"/>
  <c r="CA92" i="93"/>
  <c r="AN92" i="76"/>
  <c r="CB92" i="76"/>
  <c r="J92" i="103"/>
  <c r="AX92" i="103"/>
  <c r="AA49" i="104" s="1"/>
  <c r="CL92" i="103"/>
  <c r="AE49" i="104" s="1"/>
  <c r="DZ92" i="103"/>
  <c r="T92" i="101"/>
  <c r="BH92" i="101"/>
  <c r="AD92" i="99"/>
  <c r="BR92" i="99"/>
  <c r="AN92" i="97"/>
  <c r="CB92" i="97"/>
  <c r="J92" i="95"/>
  <c r="AX92" i="95"/>
  <c r="CL92" i="95"/>
  <c r="T92" i="93"/>
  <c r="BH92" i="93"/>
  <c r="S87" i="76"/>
  <c r="BG87" i="76"/>
  <c r="AC87" i="103"/>
  <c r="BQ87" i="103"/>
  <c r="DE87" i="103"/>
  <c r="ES87" i="103"/>
  <c r="AM87" i="101"/>
  <c r="CA87" i="101"/>
  <c r="I87" i="99"/>
  <c r="AW87" i="99"/>
  <c r="CK87" i="99"/>
  <c r="S87" i="97"/>
  <c r="BG87" i="97"/>
  <c r="AC87" i="95"/>
  <c r="BQ87" i="95"/>
  <c r="AM87" i="93"/>
  <c r="CA87" i="93"/>
  <c r="AN87" i="76"/>
  <c r="CB87" i="76"/>
  <c r="J87" i="103"/>
  <c r="X48" i="104" s="1"/>
  <c r="AX87" i="103"/>
  <c r="CL87" i="103"/>
  <c r="AE48" i="104" s="1"/>
  <c r="DZ87" i="103"/>
  <c r="T87" i="101"/>
  <c r="BH87" i="101"/>
  <c r="AD87" i="99"/>
  <c r="BR87" i="99"/>
  <c r="AN87" i="97"/>
  <c r="CB87" i="97"/>
  <c r="J87" i="95"/>
  <c r="AX87" i="95"/>
  <c r="CL87" i="95"/>
  <c r="T87" i="93"/>
  <c r="BH87" i="93"/>
  <c r="S82" i="76"/>
  <c r="BG82" i="76"/>
  <c r="AC82" i="103"/>
  <c r="BQ82" i="103"/>
  <c r="DE82" i="103"/>
  <c r="ES82" i="103"/>
  <c r="AM82" i="101"/>
  <c r="CA82" i="101"/>
  <c r="I82" i="99"/>
  <c r="AW82" i="99"/>
  <c r="CK82" i="99"/>
  <c r="S82" i="97"/>
  <c r="BG82" i="97"/>
  <c r="AC82" i="95"/>
  <c r="BQ82" i="95"/>
  <c r="AM82" i="93"/>
  <c r="CA82" i="93"/>
  <c r="AN82" i="76"/>
  <c r="CB82" i="76"/>
  <c r="J82" i="103"/>
  <c r="X47" i="104" s="1"/>
  <c r="AX82" i="103"/>
  <c r="AA47" i="104" s="1"/>
  <c r="CL82" i="103"/>
  <c r="AE47" i="104" s="1"/>
  <c r="DZ82" i="103"/>
  <c r="T82" i="101"/>
  <c r="BH82" i="101"/>
  <c r="AD82" i="99"/>
  <c r="BR82" i="99"/>
  <c r="AN82" i="97"/>
  <c r="CB82" i="97"/>
  <c r="J82" i="95"/>
  <c r="AX82" i="95"/>
  <c r="CL82" i="95"/>
  <c r="T82" i="93"/>
  <c r="BH82" i="93"/>
  <c r="S77" i="76"/>
  <c r="BG77" i="76"/>
  <c r="AC77" i="103"/>
  <c r="BQ77" i="103"/>
  <c r="DE77" i="103"/>
  <c r="ES77" i="103"/>
  <c r="AM77" i="101"/>
  <c r="CA77" i="101"/>
  <c r="I77" i="99"/>
  <c r="AW77" i="99"/>
  <c r="CK77" i="99"/>
  <c r="S77" i="97"/>
  <c r="BG77" i="97"/>
  <c r="AC77" i="95"/>
  <c r="BQ77" i="95"/>
  <c r="AM77" i="93"/>
  <c r="CA77" i="93"/>
  <c r="AN77" i="76"/>
  <c r="CB77" i="76"/>
  <c r="J77" i="103"/>
  <c r="AX77" i="103"/>
  <c r="CL77" i="103"/>
  <c r="DZ77" i="103"/>
  <c r="T77" i="101"/>
  <c r="BH77" i="101"/>
  <c r="AD77" i="99"/>
  <c r="BR77" i="99"/>
  <c r="AN77" i="97"/>
  <c r="CB77" i="97"/>
  <c r="J77" i="95"/>
  <c r="AX77" i="95"/>
  <c r="CL77" i="95"/>
  <c r="T77" i="93"/>
  <c r="BH77" i="93"/>
  <c r="J72" i="76"/>
  <c r="S72" i="76"/>
  <c r="AX72" i="76"/>
  <c r="BG72" i="76"/>
  <c r="CL72" i="76"/>
  <c r="T72" i="103"/>
  <c r="W45" i="104" s="1"/>
  <c r="AC72" i="103"/>
  <c r="BQ72" i="103"/>
  <c r="DE72" i="103"/>
  <c r="ES72" i="103"/>
  <c r="AM72" i="101"/>
  <c r="CA72" i="101"/>
  <c r="I72" i="99"/>
  <c r="AW72" i="99"/>
  <c r="CK72" i="99"/>
  <c r="S72" i="97"/>
  <c r="BG72" i="97"/>
  <c r="AC72" i="95"/>
  <c r="BQ72" i="95"/>
  <c r="AM72" i="93"/>
  <c r="CA72" i="93"/>
  <c r="AN72" i="76"/>
  <c r="CB72" i="76"/>
  <c r="J72" i="103"/>
  <c r="AX72" i="103"/>
  <c r="AA45" i="104" s="1"/>
  <c r="CL72" i="103"/>
  <c r="AE45" i="104" s="1"/>
  <c r="DZ72" i="103"/>
  <c r="T72" i="101"/>
  <c r="BH72" i="101"/>
  <c r="AD72" i="99"/>
  <c r="BR72" i="99"/>
  <c r="AN72" i="97"/>
  <c r="CB72" i="97"/>
  <c r="J72" i="95"/>
  <c r="AX72" i="95"/>
  <c r="CL72" i="95"/>
  <c r="T72" i="93"/>
  <c r="BH72" i="93"/>
  <c r="AD72" i="76"/>
  <c r="BR72" i="76"/>
  <c r="AN72" i="103"/>
  <c r="J67" i="76"/>
  <c r="S67" i="76"/>
  <c r="AX67" i="76"/>
  <c r="BG67" i="76"/>
  <c r="CL67" i="76"/>
  <c r="T67" i="103"/>
  <c r="W44" i="104" s="1"/>
  <c r="AC67" i="103"/>
  <c r="BH67" i="103"/>
  <c r="AB44" i="104" s="1"/>
  <c r="BQ67" i="103"/>
  <c r="CV67" i="103"/>
  <c r="DE67" i="103"/>
  <c r="ES67" i="103"/>
  <c r="AM67" i="101"/>
  <c r="CA67" i="101"/>
  <c r="I67" i="99"/>
  <c r="AW67" i="99"/>
  <c r="CK67" i="99"/>
  <c r="S67" i="97"/>
  <c r="BG67" i="97"/>
  <c r="AC67" i="95"/>
  <c r="BQ67" i="95"/>
  <c r="AM67" i="93"/>
  <c r="CA67" i="93"/>
  <c r="AN67" i="76"/>
  <c r="CB67" i="76"/>
  <c r="J67" i="103"/>
  <c r="AX67" i="103"/>
  <c r="CL67" i="103"/>
  <c r="DZ67" i="103"/>
  <c r="T67" i="101"/>
  <c r="BH67" i="101"/>
  <c r="AD67" i="99"/>
  <c r="BR67" i="99"/>
  <c r="AN67" i="97"/>
  <c r="CB67" i="97"/>
  <c r="J67" i="95"/>
  <c r="AX67" i="95"/>
  <c r="CL67" i="95"/>
  <c r="T67" i="93"/>
  <c r="BH67" i="93"/>
  <c r="AD67" i="76"/>
  <c r="BR67" i="76"/>
  <c r="AN67" i="103"/>
  <c r="Z44" i="104" s="1"/>
  <c r="CB67" i="103"/>
  <c r="AC44" i="104" s="1"/>
  <c r="DP67" i="103"/>
  <c r="S62" i="76"/>
  <c r="BG62" i="76"/>
  <c r="AC62" i="103"/>
  <c r="BQ62" i="103"/>
  <c r="DE62" i="103"/>
  <c r="ES62" i="103"/>
  <c r="AM62" i="101"/>
  <c r="CA62" i="101"/>
  <c r="I62" i="99"/>
  <c r="AW62" i="99"/>
  <c r="CK62" i="99"/>
  <c r="S62" i="97"/>
  <c r="BG62" i="97"/>
  <c r="AC62" i="95"/>
  <c r="BQ62" i="95"/>
  <c r="AM62" i="93"/>
  <c r="CA62" i="93"/>
  <c r="AN62" i="76"/>
  <c r="CB62" i="76"/>
  <c r="J62" i="103"/>
  <c r="X43" i="104" s="1"/>
  <c r="AX62" i="103"/>
  <c r="CL62" i="103"/>
  <c r="AE43" i="104" s="1"/>
  <c r="DZ62" i="103"/>
  <c r="T62" i="101"/>
  <c r="BH62" i="101"/>
  <c r="AD62" i="99"/>
  <c r="BR62" i="99"/>
  <c r="AN62" i="97"/>
  <c r="CB62" i="97"/>
  <c r="J62" i="95"/>
  <c r="AX62" i="95"/>
  <c r="CL62" i="95"/>
  <c r="T62" i="93"/>
  <c r="BH62" i="93"/>
  <c r="J57" i="76"/>
  <c r="S57" i="76"/>
  <c r="AX57" i="76"/>
  <c r="BG57" i="76"/>
  <c r="CL57" i="76"/>
  <c r="T57" i="103"/>
  <c r="W42" i="104" s="1"/>
  <c r="AC57" i="103"/>
  <c r="BQ57" i="103"/>
  <c r="DE57" i="103"/>
  <c r="ES57" i="103"/>
  <c r="AM57" i="101"/>
  <c r="CA57" i="101"/>
  <c r="I57" i="99"/>
  <c r="AW57" i="99"/>
  <c r="CK57" i="99"/>
  <c r="S57" i="97"/>
  <c r="BG57" i="97"/>
  <c r="AC57" i="95"/>
  <c r="BQ57" i="95"/>
  <c r="AM57" i="93"/>
  <c r="CA57" i="93"/>
  <c r="AN57" i="76"/>
  <c r="CB57" i="76"/>
  <c r="J57" i="103"/>
  <c r="AX57" i="103"/>
  <c r="CL57" i="103"/>
  <c r="DZ57" i="103"/>
  <c r="T57" i="101"/>
  <c r="BH57" i="101"/>
  <c r="AD57" i="99"/>
  <c r="BR57" i="99"/>
  <c r="AN57" i="97"/>
  <c r="CB57" i="97"/>
  <c r="J57" i="95"/>
  <c r="AX57" i="95"/>
  <c r="CL57" i="95"/>
  <c r="T57" i="93"/>
  <c r="BH57" i="93"/>
  <c r="AD57" i="76"/>
  <c r="BR57" i="76"/>
  <c r="AN57" i="103"/>
  <c r="Z42" i="104" s="1"/>
  <c r="S52" i="76"/>
  <c r="BG52" i="76"/>
  <c r="AC52" i="103"/>
  <c r="BQ52" i="103"/>
  <c r="DE52" i="103"/>
  <c r="ES52" i="103"/>
  <c r="AM52" i="101"/>
  <c r="CA52" i="101"/>
  <c r="I52" i="99"/>
  <c r="AW52" i="99"/>
  <c r="CK52" i="99"/>
  <c r="S52" i="97"/>
  <c r="BG52" i="97"/>
  <c r="AC52" i="95"/>
  <c r="BQ52" i="95"/>
  <c r="AM52" i="93"/>
  <c r="CA52" i="93"/>
  <c r="AN52" i="76"/>
  <c r="CB52" i="76"/>
  <c r="J52" i="103"/>
  <c r="X41" i="104" s="1"/>
  <c r="AX52" i="103"/>
  <c r="AA41" i="104" s="1"/>
  <c r="CL52" i="103"/>
  <c r="AE41" i="104" s="1"/>
  <c r="DZ52" i="103"/>
  <c r="T52" i="101"/>
  <c r="BH52" i="101"/>
  <c r="AD52" i="99"/>
  <c r="BR52" i="99"/>
  <c r="AN52" i="97"/>
  <c r="CB52" i="97"/>
  <c r="J52" i="95"/>
  <c r="AX52" i="95"/>
  <c r="CL52" i="95"/>
  <c r="T52" i="93"/>
  <c r="BH52" i="93"/>
  <c r="S47" i="76"/>
  <c r="BG47" i="76"/>
  <c r="AC47" i="103"/>
  <c r="BQ47" i="103"/>
  <c r="DE47" i="103"/>
  <c r="ES47" i="103"/>
  <c r="AM47" i="101"/>
  <c r="CA47" i="101"/>
  <c r="I47" i="99"/>
  <c r="AW47" i="99"/>
  <c r="CK47" i="99"/>
  <c r="S47" i="97"/>
  <c r="BG47" i="97"/>
  <c r="AC47" i="95"/>
  <c r="BQ47" i="95"/>
  <c r="AM47" i="93"/>
  <c r="CA47" i="93"/>
  <c r="AN47" i="76"/>
  <c r="CB47" i="76"/>
  <c r="J47" i="103"/>
  <c r="X40" i="104" s="1"/>
  <c r="AX47" i="103"/>
  <c r="CL47" i="103"/>
  <c r="DZ47" i="103"/>
  <c r="T47" i="101"/>
  <c r="BH47" i="101"/>
  <c r="AD47" i="99"/>
  <c r="BR47" i="99"/>
  <c r="AN47" i="97"/>
  <c r="CB47" i="97"/>
  <c r="J47" i="95"/>
  <c r="AX47" i="95"/>
  <c r="CL47" i="95"/>
  <c r="T47" i="93"/>
  <c r="BH47" i="93"/>
  <c r="J42" i="76"/>
  <c r="S42" i="76"/>
  <c r="AX42" i="76"/>
  <c r="BG42" i="76"/>
  <c r="CL42" i="76"/>
  <c r="AC42" i="103"/>
  <c r="BQ42" i="103"/>
  <c r="DE42" i="103"/>
  <c r="ES42" i="103"/>
  <c r="AM42" i="101"/>
  <c r="CA42" i="101"/>
  <c r="I42" i="99"/>
  <c r="AW42" i="99"/>
  <c r="CK42" i="99"/>
  <c r="S42" i="97"/>
  <c r="BG42" i="97"/>
  <c r="AC42" i="95"/>
  <c r="BQ42" i="95"/>
  <c r="AM42" i="93"/>
  <c r="CA42" i="93"/>
  <c r="AN42" i="76"/>
  <c r="CB42" i="76"/>
  <c r="J42" i="103"/>
  <c r="X39" i="104" s="1"/>
  <c r="AX42" i="103"/>
  <c r="CL42" i="103"/>
  <c r="AE39" i="104" s="1"/>
  <c r="DZ42" i="103"/>
  <c r="T42" i="101"/>
  <c r="BH42" i="101"/>
  <c r="AD42" i="99"/>
  <c r="BR42" i="99"/>
  <c r="AN42" i="97"/>
  <c r="CB42" i="97"/>
  <c r="J42" i="95"/>
  <c r="AX42" i="95"/>
  <c r="CL42" i="95"/>
  <c r="T42" i="93"/>
  <c r="BH42" i="93"/>
  <c r="AD42" i="76"/>
  <c r="BR42" i="76"/>
  <c r="S37" i="76"/>
  <c r="BG37" i="76"/>
  <c r="AC37" i="103"/>
  <c r="BQ37" i="103"/>
  <c r="AD8" i="104" s="1"/>
  <c r="DE37" i="103"/>
  <c r="ES37" i="103"/>
  <c r="AM37" i="101"/>
  <c r="CA37" i="101"/>
  <c r="I37" i="99"/>
  <c r="AW37" i="99"/>
  <c r="CK37" i="99"/>
  <c r="S37" i="97"/>
  <c r="BG37" i="97"/>
  <c r="AC37" i="95"/>
  <c r="BQ37" i="95"/>
  <c r="AM37" i="93"/>
  <c r="CA37" i="93"/>
  <c r="AN37" i="76"/>
  <c r="CB37" i="76"/>
  <c r="J37" i="103"/>
  <c r="AX37" i="103"/>
  <c r="CL37" i="103"/>
  <c r="DZ37" i="103"/>
  <c r="T37" i="101"/>
  <c r="BH37" i="101"/>
  <c r="AD37" i="99"/>
  <c r="BR37" i="99"/>
  <c r="AN37" i="97"/>
  <c r="CB37" i="97"/>
  <c r="J37" i="95"/>
  <c r="AX37" i="95"/>
  <c r="CL37" i="95"/>
  <c r="T37" i="93"/>
  <c r="BH37" i="93"/>
  <c r="S32" i="76"/>
  <c r="BG32" i="76"/>
  <c r="AC32" i="103"/>
  <c r="BQ32" i="103"/>
  <c r="DE32" i="103"/>
  <c r="ES32" i="103"/>
  <c r="AM32" i="101"/>
  <c r="CA32" i="101"/>
  <c r="I32" i="99"/>
  <c r="AW32" i="99"/>
  <c r="CK32" i="99"/>
  <c r="S32" i="97"/>
  <c r="BG32" i="97"/>
  <c r="AC32" i="95"/>
  <c r="BQ32" i="95"/>
  <c r="AM32" i="93"/>
  <c r="CA32" i="93"/>
  <c r="AN32" i="76"/>
  <c r="CB32" i="76"/>
  <c r="J32" i="103"/>
  <c r="X37" i="104" s="1"/>
  <c r="AX32" i="103"/>
  <c r="AA37" i="104" s="1"/>
  <c r="CL32" i="103"/>
  <c r="AE37" i="104" s="1"/>
  <c r="DZ32" i="103"/>
  <c r="T32" i="101"/>
  <c r="BH32" i="101"/>
  <c r="AD32" i="99"/>
  <c r="BR32" i="99"/>
  <c r="AN32" i="97"/>
  <c r="CB32" i="97"/>
  <c r="J32" i="95"/>
  <c r="AX32" i="95"/>
  <c r="CL32" i="95"/>
  <c r="T32" i="93"/>
  <c r="BH32" i="93"/>
  <c r="J27" i="76"/>
  <c r="S27" i="76"/>
  <c r="AX27" i="76"/>
  <c r="BG27" i="76"/>
  <c r="CL27" i="76"/>
  <c r="AC27" i="103"/>
  <c r="BQ27" i="103"/>
  <c r="DE27" i="103"/>
  <c r="ES27" i="103"/>
  <c r="AM27" i="101"/>
  <c r="CA27" i="101"/>
  <c r="I27" i="99"/>
  <c r="AW27" i="99"/>
  <c r="CK27" i="99"/>
  <c r="S27" i="97"/>
  <c r="BG27" i="97"/>
  <c r="AC27" i="95"/>
  <c r="BQ27" i="95"/>
  <c r="AM27" i="93"/>
  <c r="CA27" i="93"/>
  <c r="AN27" i="76"/>
  <c r="CB27" i="76"/>
  <c r="J27" i="103"/>
  <c r="AX27" i="103"/>
  <c r="AA36" i="104" s="1"/>
  <c r="CL27" i="103"/>
  <c r="DZ27" i="103"/>
  <c r="T27" i="101"/>
  <c r="BH27" i="101"/>
  <c r="AD27" i="99"/>
  <c r="BR27" i="99"/>
  <c r="AN27" i="97"/>
  <c r="CB27" i="97"/>
  <c r="J27" i="95"/>
  <c r="AX27" i="95"/>
  <c r="CL27" i="95"/>
  <c r="T27" i="93"/>
  <c r="BH27" i="93"/>
  <c r="AD27" i="76"/>
  <c r="BR27" i="76"/>
  <c r="J22" i="76"/>
  <c r="S22" i="76"/>
  <c r="AX22" i="76"/>
  <c r="BG22" i="76"/>
  <c r="CL22" i="76"/>
  <c r="T22" i="103"/>
  <c r="AC22" i="103"/>
  <c r="BH22" i="103"/>
  <c r="BQ22" i="103"/>
  <c r="DE22" i="103"/>
  <c r="ES22" i="103"/>
  <c r="AM22" i="101"/>
  <c r="CA22" i="101"/>
  <c r="I22" i="99"/>
  <c r="AW22" i="99"/>
  <c r="CK22" i="99"/>
  <c r="S22" i="97"/>
  <c r="BG22" i="97"/>
  <c r="AC22" i="95"/>
  <c r="BQ22" i="95"/>
  <c r="AM22" i="93"/>
  <c r="CA22" i="93"/>
  <c r="AN22" i="76"/>
  <c r="CB22" i="76"/>
  <c r="J22" i="103"/>
  <c r="X35" i="104" s="1"/>
  <c r="AX22" i="103"/>
  <c r="CL22" i="103"/>
  <c r="AE35" i="104" s="1"/>
  <c r="DZ22" i="103"/>
  <c r="T22" i="101"/>
  <c r="BH22" i="101"/>
  <c r="AD22" i="99"/>
  <c r="BR22" i="99"/>
  <c r="AN22" i="97"/>
  <c r="CB22" i="97"/>
  <c r="J22" i="95"/>
  <c r="AX22" i="95"/>
  <c r="CL22" i="95"/>
  <c r="T22" i="93"/>
  <c r="BH22" i="93"/>
  <c r="AD22" i="76"/>
  <c r="BR22" i="76"/>
  <c r="AN22" i="103"/>
  <c r="Z35" i="104" s="1"/>
  <c r="CB22" i="103"/>
  <c r="ET17" i="103"/>
  <c r="EJ17" i="103"/>
  <c r="DZ17" i="103"/>
  <c r="DP17" i="103"/>
  <c r="DF17" i="103"/>
  <c r="CV17" i="103"/>
  <c r="CK17" i="99"/>
  <c r="CL17" i="103"/>
  <c r="CL17" i="95"/>
  <c r="CA17" i="99"/>
  <c r="CB17" i="103"/>
  <c r="AC34" i="104" s="1"/>
  <c r="CB17" i="95"/>
  <c r="BR17" i="101"/>
  <c r="BQ17" i="99"/>
  <c r="BR17" i="93"/>
  <c r="BR133" i="93" s="1"/>
  <c r="BR17" i="76"/>
  <c r="BR17" i="97"/>
  <c r="BH17" i="101"/>
  <c r="BG17" i="99"/>
  <c r="BH17" i="93"/>
  <c r="BH17" i="76"/>
  <c r="BH17" i="97"/>
  <c r="AW17" i="99"/>
  <c r="AX17" i="103"/>
  <c r="AA34" i="104" s="1"/>
  <c r="AX17" i="95"/>
  <c r="AM17" i="99"/>
  <c r="AN17" i="103"/>
  <c r="Z34" i="104" s="1"/>
  <c r="AN17" i="95"/>
  <c r="AC17" i="99"/>
  <c r="AD17" i="103"/>
  <c r="Y34" i="104" s="1"/>
  <c r="AD17" i="95"/>
  <c r="S17" i="99"/>
  <c r="T17" i="103"/>
  <c r="W34" i="104" s="1"/>
  <c r="T17" i="95"/>
  <c r="AW7" i="103"/>
  <c r="AN3" i="103"/>
  <c r="Z5" i="104"/>
  <c r="AD10" i="104"/>
  <c r="X11" i="104"/>
  <c r="W11" i="104"/>
  <c r="W13" i="104"/>
  <c r="DF14" i="103"/>
  <c r="ES15" i="103"/>
  <c r="X4" i="104"/>
  <c r="AD6" i="104"/>
  <c r="W7" i="104"/>
  <c r="W9" i="104"/>
  <c r="X12" i="104"/>
  <c r="AD14" i="104"/>
  <c r="DO14" i="103"/>
  <c r="DE14" i="103"/>
  <c r="CU15" i="103"/>
  <c r="DE15" i="103"/>
  <c r="EI15" i="103"/>
  <c r="W5" i="104"/>
  <c r="X8" i="104"/>
  <c r="X10" i="104"/>
  <c r="Z11" i="104"/>
  <c r="Z13" i="104"/>
  <c r="ET14" i="103"/>
  <c r="AD4" i="104"/>
  <c r="X6" i="104"/>
  <c r="Z7" i="104"/>
  <c r="Z9" i="104"/>
  <c r="W12" i="104"/>
  <c r="AD12" i="104"/>
  <c r="X14" i="104"/>
  <c r="Z14" i="104"/>
  <c r="AD3" i="103"/>
  <c r="AE13" i="103"/>
  <c r="Y15" i="104"/>
  <c r="AD15" i="104"/>
  <c r="Y19" i="104"/>
  <c r="ES16" i="103"/>
  <c r="AD34" i="104"/>
  <c r="AC4" i="104"/>
  <c r="EI18" i="103"/>
  <c r="ES20" i="103"/>
  <c r="AA5" i="104"/>
  <c r="AC35" i="104"/>
  <c r="AE5" i="104"/>
  <c r="ES24" i="103"/>
  <c r="EI26" i="103"/>
  <c r="X36" i="104"/>
  <c r="AB6" i="104"/>
  <c r="AE36" i="104"/>
  <c r="ES28" i="103"/>
  <c r="EI30" i="103"/>
  <c r="W37" i="104"/>
  <c r="AB37" i="104"/>
  <c r="EI34" i="103"/>
  <c r="ES36" i="103"/>
  <c r="Y38" i="104"/>
  <c r="AD38" i="104"/>
  <c r="AC8" i="104"/>
  <c r="EI38" i="103"/>
  <c r="ES40" i="103"/>
  <c r="Z39" i="104"/>
  <c r="AA9" i="104"/>
  <c r="AC39" i="104"/>
  <c r="AE9" i="104"/>
  <c r="ES44" i="103"/>
  <c r="EI46" i="103"/>
  <c r="AA40" i="104"/>
  <c r="AB10" i="104"/>
  <c r="AE40" i="104"/>
  <c r="ES48" i="103"/>
  <c r="EI50" i="103"/>
  <c r="W41" i="104"/>
  <c r="AB41" i="104"/>
  <c r="EI54" i="103"/>
  <c r="ES56" i="103"/>
  <c r="Y42" i="104"/>
  <c r="AD42" i="104"/>
  <c r="AC12" i="104"/>
  <c r="EI58" i="103"/>
  <c r="ES60" i="103"/>
  <c r="Z43" i="104"/>
  <c r="AA13" i="104"/>
  <c r="AC43" i="104"/>
  <c r="AE13" i="104"/>
  <c r="ES64" i="103"/>
  <c r="EI66" i="103"/>
  <c r="X44" i="104"/>
  <c r="AA44" i="104"/>
  <c r="AB14" i="104"/>
  <c r="AE44" i="104"/>
  <c r="ES68" i="103"/>
  <c r="DY69" i="103"/>
  <c r="DP70" i="103"/>
  <c r="DY70" i="103"/>
  <c r="DE71" i="103"/>
  <c r="AD18" i="104"/>
  <c r="EI19" i="103"/>
  <c r="AD35" i="104"/>
  <c r="EI23" i="103"/>
  <c r="EI31" i="103"/>
  <c r="EI35" i="103"/>
  <c r="EI39" i="103"/>
  <c r="AD39" i="104"/>
  <c r="EI43" i="103"/>
  <c r="EI51" i="103"/>
  <c r="EI55" i="103"/>
  <c r="EI59" i="103"/>
  <c r="AD43" i="104"/>
  <c r="EI63" i="103"/>
  <c r="DE69" i="103"/>
  <c r="DF70" i="103"/>
  <c r="DO70" i="103"/>
  <c r="ET70" i="103"/>
  <c r="DY71" i="103"/>
  <c r="ES71" i="103"/>
  <c r="Z20" i="104"/>
  <c r="F49" i="104" s="1"/>
  <c r="J17" i="103"/>
  <c r="X34" i="104" s="1"/>
  <c r="AE34" i="104"/>
  <c r="W35" i="104"/>
  <c r="AB35" i="104"/>
  <c r="Y36" i="104"/>
  <c r="AD36" i="104"/>
  <c r="Z37" i="104"/>
  <c r="AA7" i="104"/>
  <c r="AC37" i="104"/>
  <c r="X38" i="104"/>
  <c r="AA38" i="104"/>
  <c r="AE38" i="104"/>
  <c r="W39" i="104"/>
  <c r="AB39" i="104"/>
  <c r="Y40" i="104"/>
  <c r="AD40" i="104"/>
  <c r="Z41" i="104"/>
  <c r="AC41" i="104"/>
  <c r="X42" i="104"/>
  <c r="F27" i="104" s="1"/>
  <c r="AA42" i="104"/>
  <c r="AE42" i="104"/>
  <c r="W43" i="104"/>
  <c r="AB43" i="104"/>
  <c r="Y44" i="104"/>
  <c r="AD44" i="104"/>
  <c r="Y17" i="104"/>
  <c r="AA35" i="104"/>
  <c r="Y37" i="104"/>
  <c r="AD37" i="104"/>
  <c r="AA39" i="104"/>
  <c r="Y41" i="104"/>
  <c r="AD41" i="104"/>
  <c r="AA43" i="104"/>
  <c r="DZ70" i="103"/>
  <c r="W21" i="104"/>
  <c r="X24" i="104"/>
  <c r="AD25" i="104"/>
  <c r="EI71" i="103"/>
  <c r="X45" i="104"/>
  <c r="AB15" i="104"/>
  <c r="DE73" i="103"/>
  <c r="EI75" i="103"/>
  <c r="W46" i="104"/>
  <c r="EI79" i="103"/>
  <c r="DE81" i="103"/>
  <c r="AD47" i="104"/>
  <c r="AC17" i="104"/>
  <c r="EI83" i="103"/>
  <c r="DE85" i="103"/>
  <c r="AA18" i="104"/>
  <c r="AE18" i="104"/>
  <c r="DE89" i="103"/>
  <c r="EI91" i="103"/>
  <c r="X49" i="104"/>
  <c r="AB19" i="104"/>
  <c r="DE93" i="103"/>
  <c r="EI95" i="103"/>
  <c r="EJ98" i="103"/>
  <c r="CV99" i="103"/>
  <c r="DO99" i="103"/>
  <c r="DZ100" i="103"/>
  <c r="DF101" i="103"/>
  <c r="AD21" i="104"/>
  <c r="Z23" i="104"/>
  <c r="Z26" i="104"/>
  <c r="Z45" i="104"/>
  <c r="AA15" i="104"/>
  <c r="AC45" i="104"/>
  <c r="DE74" i="103"/>
  <c r="ES74" i="103"/>
  <c r="DO76" i="103"/>
  <c r="EI76" i="103"/>
  <c r="X46" i="104"/>
  <c r="AA46" i="104"/>
  <c r="AE46" i="104"/>
  <c r="DE78" i="103"/>
  <c r="ES78" i="103"/>
  <c r="DO80" i="103"/>
  <c r="EI80" i="103"/>
  <c r="W47" i="104"/>
  <c r="AB47" i="104"/>
  <c r="DO84" i="103"/>
  <c r="EI84" i="103"/>
  <c r="DE86" i="103"/>
  <c r="ES86" i="103"/>
  <c r="Y48" i="104"/>
  <c r="AD48" i="104"/>
  <c r="DO88" i="103"/>
  <c r="EI88" i="103"/>
  <c r="DE90" i="103"/>
  <c r="ES90" i="103"/>
  <c r="Z49" i="104"/>
  <c r="AA19" i="104"/>
  <c r="AC49" i="104"/>
  <c r="DE94" i="103"/>
  <c r="ES94" i="103"/>
  <c r="DO96" i="103"/>
  <c r="EI96" i="103"/>
  <c r="AA50" i="104"/>
  <c r="G53" i="104" s="1"/>
  <c r="AE50" i="104"/>
  <c r="H8" i="104" s="1"/>
  <c r="DP98" i="103"/>
  <c r="DF100" i="103"/>
  <c r="DO101" i="103"/>
  <c r="DE101" i="103"/>
  <c r="AD22" i="104"/>
  <c r="AD45" i="104"/>
  <c r="AD49" i="104"/>
  <c r="CV98" i="103"/>
  <c r="EJ99" i="103"/>
  <c r="ET101" i="103"/>
  <c r="Z22" i="104"/>
  <c r="W25" i="104"/>
  <c r="W26" i="104"/>
  <c r="AD46" i="104"/>
  <c r="AA48" i="104"/>
  <c r="AD50" i="104"/>
  <c r="F8" i="104" s="1"/>
  <c r="DE98" i="103"/>
  <c r="AE27" i="104"/>
  <c r="Z51" i="104"/>
  <c r="AA21" i="104"/>
  <c r="AE21" i="104"/>
  <c r="EI106" i="103"/>
  <c r="X52" i="104"/>
  <c r="AB22" i="104"/>
  <c r="EI110" i="103"/>
  <c r="EI114" i="103"/>
  <c r="AD54" i="104"/>
  <c r="EI118" i="103"/>
  <c r="Z55" i="104"/>
  <c r="AA25" i="104"/>
  <c r="DO123" i="103"/>
  <c r="DZ124" i="103"/>
  <c r="EI124" i="103"/>
  <c r="CU125" i="103"/>
  <c r="CV126" i="103"/>
  <c r="DE126" i="103"/>
  <c r="EJ126" i="103"/>
  <c r="ES126" i="103"/>
  <c r="AA57" i="104"/>
  <c r="AE57" i="104"/>
  <c r="Y51" i="104"/>
  <c r="AD51" i="104"/>
  <c r="DO103" i="103"/>
  <c r="DE105" i="103"/>
  <c r="Z52" i="104"/>
  <c r="AA22" i="104"/>
  <c r="AC52" i="104"/>
  <c r="DE109" i="103"/>
  <c r="DO111" i="103"/>
  <c r="X53" i="104"/>
  <c r="AA53" i="104"/>
  <c r="AE53" i="104"/>
  <c r="DE113" i="103"/>
  <c r="DO115" i="103"/>
  <c r="W54" i="104"/>
  <c r="AB54" i="104"/>
  <c r="DO119" i="103"/>
  <c r="DE121" i="103"/>
  <c r="Y55" i="104"/>
  <c r="AD55" i="104"/>
  <c r="ES123" i="103"/>
  <c r="DZ126" i="103"/>
  <c r="EI126" i="103"/>
  <c r="H12" i="104"/>
  <c r="W57" i="104"/>
  <c r="Y27" i="104"/>
  <c r="AB57" i="104"/>
  <c r="AD27" i="104"/>
  <c r="W51" i="104"/>
  <c r="AB51" i="104"/>
  <c r="Y52" i="104"/>
  <c r="AD52" i="104"/>
  <c r="Z53" i="104"/>
  <c r="AC53" i="104"/>
  <c r="X54" i="104"/>
  <c r="AA54" i="104"/>
  <c r="AE54" i="104"/>
  <c r="W55" i="104"/>
  <c r="AB55" i="104"/>
  <c r="DF124" i="103"/>
  <c r="ET124" i="103"/>
  <c r="DY125" i="103"/>
  <c r="DE123" i="103"/>
  <c r="EI123" i="103"/>
  <c r="AA26" i="104"/>
  <c r="Y57" i="104"/>
  <c r="AD53" i="104"/>
  <c r="CV124" i="103"/>
  <c r="EJ124" i="103"/>
  <c r="DO125" i="103"/>
  <c r="DF126" i="103"/>
  <c r="ET126" i="103"/>
  <c r="W56" i="104"/>
  <c r="Z56" i="104"/>
  <c r="AB56" i="104"/>
  <c r="AC56" i="104"/>
  <c r="DE125" i="103"/>
  <c r="AE26" i="104"/>
  <c r="DE129" i="103"/>
  <c r="EI131" i="103"/>
  <c r="E27" i="104"/>
  <c r="G48" i="104"/>
  <c r="E49" i="104"/>
  <c r="G52" i="104"/>
  <c r="E53" i="104"/>
  <c r="E7" i="104"/>
  <c r="G8" i="104"/>
  <c r="E11" i="104"/>
  <c r="G12" i="104"/>
  <c r="DO128" i="103"/>
  <c r="EI128" i="103"/>
  <c r="DE130" i="103"/>
  <c r="ES130" i="103"/>
  <c r="H7" i="104"/>
  <c r="H11" i="104"/>
  <c r="E22" i="104"/>
  <c r="E48" i="104"/>
  <c r="G49" i="104"/>
  <c r="E52" i="104"/>
  <c r="G7" i="104"/>
  <c r="E8" i="104"/>
  <c r="G11" i="104"/>
  <c r="E12" i="104"/>
  <c r="F7" i="104"/>
  <c r="CA133" i="97" l="1"/>
  <c r="H52" i="104"/>
  <c r="CT133" i="103"/>
  <c r="T133" i="95"/>
  <c r="D27" i="104"/>
  <c r="F22" i="104"/>
  <c r="EJ62" i="103"/>
  <c r="F52" i="104"/>
  <c r="AX133" i="101"/>
  <c r="S133" i="101"/>
  <c r="EF133" i="103"/>
  <c r="DO107" i="103"/>
  <c r="CV102" i="103"/>
  <c r="ET122" i="103"/>
  <c r="EI17" i="103"/>
  <c r="DY132" i="103"/>
  <c r="DR133" i="103"/>
  <c r="AF44" i="104"/>
  <c r="CL133" i="95"/>
  <c r="BR133" i="99"/>
  <c r="BH133" i="101"/>
  <c r="AX133" i="103"/>
  <c r="AN133" i="76"/>
  <c r="CK133" i="99"/>
  <c r="CA133" i="101"/>
  <c r="BQ133" i="103"/>
  <c r="S133" i="76"/>
  <c r="AM133" i="99"/>
  <c r="AN133" i="95"/>
  <c r="BH133" i="103"/>
  <c r="S133" i="103"/>
  <c r="AN133" i="103"/>
  <c r="CU87" i="103"/>
  <c r="EI82" i="103"/>
  <c r="DO72" i="103"/>
  <c r="DO52" i="103"/>
  <c r="CU47" i="103"/>
  <c r="DF107" i="103"/>
  <c r="ET72" i="103"/>
  <c r="CV72" i="103"/>
  <c r="EJ52" i="103"/>
  <c r="DP47" i="103"/>
  <c r="CV32" i="103"/>
  <c r="DO77" i="103"/>
  <c r="CU72" i="103"/>
  <c r="EI52" i="103"/>
  <c r="CU42" i="103"/>
  <c r="DO22" i="103"/>
  <c r="ET132" i="103"/>
  <c r="EL133" i="103"/>
  <c r="DF132" i="103"/>
  <c r="CX133" i="103"/>
  <c r="EJ132" i="103"/>
  <c r="EB133" i="103"/>
  <c r="DP132" i="103"/>
  <c r="DH133" i="103"/>
  <c r="ES133" i="103"/>
  <c r="AM133" i="93"/>
  <c r="AC133" i="95"/>
  <c r="S133" i="97"/>
  <c r="DE133" i="103"/>
  <c r="BG133" i="76"/>
  <c r="BH133" i="97"/>
  <c r="BQ133" i="99"/>
  <c r="S133" i="99"/>
  <c r="CB133" i="99"/>
  <c r="AD133" i="101"/>
  <c r="AD133" i="76"/>
  <c r="AD133" i="103"/>
  <c r="AC133" i="76"/>
  <c r="AX133" i="76"/>
  <c r="BG133" i="103"/>
  <c r="CU92" i="103"/>
  <c r="EI87" i="103"/>
  <c r="EI67" i="103"/>
  <c r="CU57" i="103"/>
  <c r="EI47" i="103"/>
  <c r="CU37" i="103"/>
  <c r="DO32" i="103"/>
  <c r="CU27" i="103"/>
  <c r="DY102" i="103"/>
  <c r="EI132" i="103"/>
  <c r="DO92" i="103"/>
  <c r="EI62" i="103"/>
  <c r="DO57" i="103"/>
  <c r="EI32" i="103"/>
  <c r="DO112" i="103"/>
  <c r="EI107" i="103"/>
  <c r="DY72" i="103"/>
  <c r="DF67" i="103"/>
  <c r="DF57" i="103"/>
  <c r="ET47" i="103"/>
  <c r="DY42" i="103"/>
  <c r="DY32" i="103"/>
  <c r="DF27" i="103"/>
  <c r="CU22" i="103"/>
  <c r="AF38" i="104"/>
  <c r="T133" i="101"/>
  <c r="T133" i="93"/>
  <c r="DZ133" i="103"/>
  <c r="BQ133" i="95"/>
  <c r="BG133" i="97"/>
  <c r="BH133" i="99"/>
  <c r="CA133" i="99"/>
  <c r="BR133" i="101"/>
  <c r="BR133" i="76"/>
  <c r="I133" i="103"/>
  <c r="EI92" i="103"/>
  <c r="CU77" i="103"/>
  <c r="DO62" i="103"/>
  <c r="EI57" i="103"/>
  <c r="DO42" i="103"/>
  <c r="EI37" i="103"/>
  <c r="EI27" i="103"/>
  <c r="DO117" i="103"/>
  <c r="DP102" i="103"/>
  <c r="CO133" i="103"/>
  <c r="EJ72" i="103"/>
  <c r="EJ133" i="103" s="1"/>
  <c r="DO67" i="103"/>
  <c r="CV52" i="103"/>
  <c r="EJ32" i="103"/>
  <c r="DP27" i="103"/>
  <c r="DO87" i="103"/>
  <c r="EI72" i="103"/>
  <c r="CU52" i="103"/>
  <c r="EI42" i="103"/>
  <c r="DO37" i="103"/>
  <c r="DO27" i="103"/>
  <c r="CV132" i="103"/>
  <c r="CN133" i="103"/>
  <c r="CL133" i="103"/>
  <c r="BH133" i="93"/>
  <c r="AX133" i="95"/>
  <c r="AN133" i="97"/>
  <c r="AD133" i="99"/>
  <c r="J133" i="103"/>
  <c r="AW133" i="99"/>
  <c r="AM133" i="101"/>
  <c r="AC133" i="103"/>
  <c r="AD133" i="95"/>
  <c r="AC133" i="99"/>
  <c r="BR133" i="97"/>
  <c r="AN133" i="99"/>
  <c r="T133" i="103"/>
  <c r="BH133" i="76"/>
  <c r="CL133" i="76"/>
  <c r="CB133" i="103"/>
  <c r="CU82" i="103"/>
  <c r="EI77" i="103"/>
  <c r="EI112" i="103"/>
  <c r="EI133" i="103" s="1"/>
  <c r="DO127" i="103"/>
  <c r="DO102" i="103"/>
  <c r="DO82" i="103"/>
  <c r="CU62" i="103"/>
  <c r="DO47" i="103"/>
  <c r="CU32" i="103"/>
  <c r="EI22" i="103"/>
  <c r="ET107" i="103"/>
  <c r="ET133" i="103" s="1"/>
  <c r="CU107" i="103"/>
  <c r="DF102" i="103"/>
  <c r="ET67" i="103"/>
  <c r="DY62" i="103"/>
  <c r="DY52" i="103"/>
  <c r="DF47" i="103"/>
  <c r="DF37" i="103"/>
  <c r="ET27" i="103"/>
  <c r="DY22" i="103"/>
  <c r="CB133" i="97"/>
  <c r="CA133" i="76"/>
  <c r="CB133" i="76"/>
  <c r="CA133" i="95"/>
  <c r="CB133" i="95"/>
  <c r="CB133" i="93"/>
  <c r="CA133" i="93"/>
  <c r="CK133" i="101"/>
  <c r="BG133" i="99"/>
  <c r="AF53" i="104"/>
  <c r="AF52" i="104"/>
  <c r="AF49" i="104"/>
  <c r="AF48" i="104"/>
  <c r="AF45" i="104"/>
  <c r="AE28" i="104"/>
  <c r="AF40" i="104"/>
  <c r="AB58" i="104"/>
  <c r="AF36" i="104"/>
  <c r="AF35" i="104"/>
  <c r="AD57" i="104"/>
  <c r="AC27" i="104"/>
  <c r="AC28" i="104" s="1"/>
  <c r="X57" i="104"/>
  <c r="X58" i="104" s="1"/>
  <c r="X27" i="104"/>
  <c r="W27" i="104"/>
  <c r="Y26" i="104"/>
  <c r="AD24" i="104"/>
  <c r="X22" i="104"/>
  <c r="X25" i="104"/>
  <c r="W22" i="104"/>
  <c r="X21" i="104"/>
  <c r="W18" i="104"/>
  <c r="Z18" i="104"/>
  <c r="Y20" i="104"/>
  <c r="D23" i="104" s="1"/>
  <c r="AD9" i="104"/>
  <c r="X7" i="104"/>
  <c r="Y5" i="104"/>
  <c r="Y4" i="104"/>
  <c r="Y11" i="104"/>
  <c r="X9" i="104"/>
  <c r="Y7" i="104"/>
  <c r="X5" i="104"/>
  <c r="BG7" i="103"/>
  <c r="AX3" i="103"/>
  <c r="AF56" i="104"/>
  <c r="AF51" i="104"/>
  <c r="AF47" i="104"/>
  <c r="AF46" i="104"/>
  <c r="AF43" i="104"/>
  <c r="AC57" i="104"/>
  <c r="AC58" i="104" s="1"/>
  <c r="Z27" i="104"/>
  <c r="Z57" i="104"/>
  <c r="Z58" i="104" s="1"/>
  <c r="AB27" i="104"/>
  <c r="AB28" i="104" s="1"/>
  <c r="Y22" i="104"/>
  <c r="AD26" i="104"/>
  <c r="X23" i="104"/>
  <c r="Y21" i="104"/>
  <c r="W23" i="104"/>
  <c r="Z21" i="104"/>
  <c r="Y23" i="104"/>
  <c r="Z16" i="104"/>
  <c r="X20" i="104"/>
  <c r="F23" i="104" s="1"/>
  <c r="Y18" i="104"/>
  <c r="W20" i="104"/>
  <c r="W16" i="104"/>
  <c r="AD20" i="104"/>
  <c r="F12" i="104" s="1"/>
  <c r="X18" i="104"/>
  <c r="Y16" i="104"/>
  <c r="W15" i="104"/>
  <c r="Y14" i="104"/>
  <c r="Y10" i="104"/>
  <c r="Y6" i="104"/>
  <c r="Y13" i="104"/>
  <c r="Z10" i="104"/>
  <c r="W4" i="104"/>
  <c r="Y12" i="104"/>
  <c r="X13" i="104"/>
  <c r="W10" i="104"/>
  <c r="W6" i="104"/>
  <c r="AF55" i="104"/>
  <c r="AF54" i="104"/>
  <c r="AF39" i="104"/>
  <c r="Y58" i="104"/>
  <c r="AF34" i="104"/>
  <c r="AA27" i="104"/>
  <c r="AA28" i="104" s="1"/>
  <c r="X26" i="104"/>
  <c r="Y25" i="104"/>
  <c r="Y24" i="104"/>
  <c r="Z24" i="104"/>
  <c r="AD23" i="104"/>
  <c r="AD19" i="104"/>
  <c r="X16" i="104"/>
  <c r="AD17" i="104"/>
  <c r="X15" i="104"/>
  <c r="Z17" i="104"/>
  <c r="AD16" i="104"/>
  <c r="Y9" i="104"/>
  <c r="AD5" i="104"/>
  <c r="Y8" i="104"/>
  <c r="W14" i="104"/>
  <c r="Z12" i="104"/>
  <c r="F48" i="104" s="1"/>
  <c r="AD11" i="104"/>
  <c r="Z8" i="104"/>
  <c r="AD7" i="104"/>
  <c r="AF7" i="104" s="1"/>
  <c r="Z4" i="104"/>
  <c r="AE14" i="103"/>
  <c r="AE15" i="103" s="1"/>
  <c r="AE16" i="103" s="1"/>
  <c r="AE18" i="103" s="1"/>
  <c r="AE19" i="103" s="1"/>
  <c r="AE20" i="103" s="1"/>
  <c r="AE21" i="103" s="1"/>
  <c r="AE23" i="103" s="1"/>
  <c r="AE24" i="103" s="1"/>
  <c r="AE25" i="103" s="1"/>
  <c r="AE26" i="103" s="1"/>
  <c r="AE28" i="103" s="1"/>
  <c r="AE29" i="103" s="1"/>
  <c r="AE30" i="103" s="1"/>
  <c r="AE31" i="103" s="1"/>
  <c r="AE33" i="103" s="1"/>
  <c r="AE34" i="103" s="1"/>
  <c r="AE35" i="103" s="1"/>
  <c r="AE36" i="103" s="1"/>
  <c r="AE38" i="103" s="1"/>
  <c r="AE39" i="103" s="1"/>
  <c r="AE40" i="103" s="1"/>
  <c r="AE41" i="103" s="1"/>
  <c r="AE43" i="103" s="1"/>
  <c r="AE44" i="103" s="1"/>
  <c r="AE45" i="103" s="1"/>
  <c r="AE46" i="103" s="1"/>
  <c r="AE48" i="103" s="1"/>
  <c r="AE49" i="103" s="1"/>
  <c r="AE50" i="103" s="1"/>
  <c r="AE51" i="103" s="1"/>
  <c r="AE53" i="103" s="1"/>
  <c r="AE54" i="103" s="1"/>
  <c r="AE55" i="103" s="1"/>
  <c r="AE56" i="103" s="1"/>
  <c r="AE58" i="103" s="1"/>
  <c r="AE59" i="103" s="1"/>
  <c r="AE60" i="103" s="1"/>
  <c r="AE61" i="103" s="1"/>
  <c r="AE63" i="103" s="1"/>
  <c r="AE64" i="103" s="1"/>
  <c r="AE65" i="103" s="1"/>
  <c r="AE66" i="103" s="1"/>
  <c r="AE68" i="103" s="1"/>
  <c r="AE69" i="103" s="1"/>
  <c r="AE70" i="103" s="1"/>
  <c r="AE71" i="103" s="1"/>
  <c r="AE73" i="103" s="1"/>
  <c r="AE74" i="103" s="1"/>
  <c r="AE75" i="103" s="1"/>
  <c r="AE76" i="103" s="1"/>
  <c r="AE78" i="103" s="1"/>
  <c r="AE79" i="103" s="1"/>
  <c r="AE80" i="103" s="1"/>
  <c r="AE81" i="103" s="1"/>
  <c r="AE83" i="103" s="1"/>
  <c r="AE84" i="103" s="1"/>
  <c r="AE85" i="103" s="1"/>
  <c r="AE86" i="103" s="1"/>
  <c r="AE88" i="103" s="1"/>
  <c r="AE89" i="103" s="1"/>
  <c r="AE90" i="103" s="1"/>
  <c r="AE91" i="103" s="1"/>
  <c r="AE93" i="103" s="1"/>
  <c r="AE94" i="103" s="1"/>
  <c r="AE95" i="103" s="1"/>
  <c r="AE96" i="103" s="1"/>
  <c r="AE98" i="103" s="1"/>
  <c r="AE99" i="103" s="1"/>
  <c r="AE100" i="103" s="1"/>
  <c r="AE101" i="103" s="1"/>
  <c r="AE103" i="103" s="1"/>
  <c r="AE104" i="103" s="1"/>
  <c r="AE105" i="103" s="1"/>
  <c r="AE106" i="103" s="1"/>
  <c r="AE108" i="103" s="1"/>
  <c r="AE109" i="103" s="1"/>
  <c r="AE110" i="103" s="1"/>
  <c r="AE111" i="103" s="1"/>
  <c r="AE113" i="103" s="1"/>
  <c r="AE114" i="103" s="1"/>
  <c r="AE115" i="103" s="1"/>
  <c r="AE116" i="103" s="1"/>
  <c r="AE118" i="103" s="1"/>
  <c r="AE119" i="103" s="1"/>
  <c r="AE120" i="103" s="1"/>
  <c r="AE121" i="103" s="1"/>
  <c r="AE123" i="103" s="1"/>
  <c r="AE124" i="103" s="1"/>
  <c r="AE125" i="103" s="1"/>
  <c r="AE126" i="103" s="1"/>
  <c r="AE128" i="103" s="1"/>
  <c r="AE129" i="103" s="1"/>
  <c r="AE130" i="103" s="1"/>
  <c r="AE131" i="103" s="1"/>
  <c r="AO13" i="103"/>
  <c r="AA58" i="104"/>
  <c r="AF42" i="104"/>
  <c r="W58" i="104"/>
  <c r="AF9" i="104"/>
  <c r="W24" i="104"/>
  <c r="Z25" i="104"/>
  <c r="AF25" i="104" s="1"/>
  <c r="X17" i="104"/>
  <c r="Z19" i="104"/>
  <c r="W17" i="104"/>
  <c r="Z15" i="104"/>
  <c r="X19" i="104"/>
  <c r="W19" i="104"/>
  <c r="AD13" i="104"/>
  <c r="AF13" i="104" s="1"/>
  <c r="W8" i="104"/>
  <c r="Z6" i="104"/>
  <c r="AF50" i="104"/>
  <c r="AE58" i="104"/>
  <c r="AF41" i="104"/>
  <c r="AF37" i="104"/>
  <c r="AD58" i="104"/>
  <c r="AF11" i="104" l="1"/>
  <c r="F11" i="104"/>
  <c r="CU133" i="103"/>
  <c r="DO133" i="103"/>
  <c r="AF57" i="104"/>
  <c r="AJ39" i="104" s="1"/>
  <c r="AF14" i="104"/>
  <c r="D22" i="104"/>
  <c r="AF21" i="104"/>
  <c r="DP133" i="103"/>
  <c r="DF133" i="103"/>
  <c r="DY133" i="103"/>
  <c r="AF24" i="104"/>
  <c r="AF12" i="104"/>
  <c r="CV133" i="103"/>
  <c r="AF26" i="104"/>
  <c r="X28" i="104"/>
  <c r="AJ38" i="104"/>
  <c r="AD28" i="104"/>
  <c r="AF8" i="104"/>
  <c r="AF5" i="104"/>
  <c r="AF20" i="104"/>
  <c r="E23" i="104"/>
  <c r="AF17" i="104"/>
  <c r="Z28" i="104"/>
  <c r="AF6" i="104"/>
  <c r="AF22" i="104"/>
  <c r="AY13" i="103"/>
  <c r="AO14" i="103"/>
  <c r="AO15" i="103" s="1"/>
  <c r="AO16" i="103" s="1"/>
  <c r="AO18" i="103" s="1"/>
  <c r="AO19" i="103" s="1"/>
  <c r="AO20" i="103" s="1"/>
  <c r="AO21" i="103" s="1"/>
  <c r="AO23" i="103" s="1"/>
  <c r="AO24" i="103" s="1"/>
  <c r="AO25" i="103" s="1"/>
  <c r="AO26" i="103" s="1"/>
  <c r="AO28" i="103" s="1"/>
  <c r="AO29" i="103" s="1"/>
  <c r="AO30" i="103" s="1"/>
  <c r="AO31" i="103" s="1"/>
  <c r="AO33" i="103" s="1"/>
  <c r="AO34" i="103" s="1"/>
  <c r="AO35" i="103" s="1"/>
  <c r="AO36" i="103" s="1"/>
  <c r="AO38" i="103" s="1"/>
  <c r="AO39" i="103" s="1"/>
  <c r="AO40" i="103" s="1"/>
  <c r="AO41" i="103" s="1"/>
  <c r="AO43" i="103" s="1"/>
  <c r="AO44" i="103" s="1"/>
  <c r="AO45" i="103" s="1"/>
  <c r="AO46" i="103" s="1"/>
  <c r="AO48" i="103" s="1"/>
  <c r="AO49" i="103" s="1"/>
  <c r="AO50" i="103" s="1"/>
  <c r="AO51" i="103" s="1"/>
  <c r="AO53" i="103" s="1"/>
  <c r="AO54" i="103" s="1"/>
  <c r="AO55" i="103" s="1"/>
  <c r="AO56" i="103" s="1"/>
  <c r="AO58" i="103" s="1"/>
  <c r="AO59" i="103" s="1"/>
  <c r="AO60" i="103" s="1"/>
  <c r="AO61" i="103" s="1"/>
  <c r="AO63" i="103" s="1"/>
  <c r="AO64" i="103" s="1"/>
  <c r="AO65" i="103" s="1"/>
  <c r="AO66" i="103" s="1"/>
  <c r="AO68" i="103" s="1"/>
  <c r="AO69" i="103" s="1"/>
  <c r="AO70" i="103" s="1"/>
  <c r="AO71" i="103" s="1"/>
  <c r="AO73" i="103" s="1"/>
  <c r="AO74" i="103" s="1"/>
  <c r="AO75" i="103" s="1"/>
  <c r="AO76" i="103" s="1"/>
  <c r="AO78" i="103" s="1"/>
  <c r="AO79" i="103" s="1"/>
  <c r="AO80" i="103" s="1"/>
  <c r="AO81" i="103" s="1"/>
  <c r="AO83" i="103" s="1"/>
  <c r="AO84" i="103" s="1"/>
  <c r="AO85" i="103" s="1"/>
  <c r="AO86" i="103" s="1"/>
  <c r="AO88" i="103" s="1"/>
  <c r="AO89" i="103" s="1"/>
  <c r="AO90" i="103" s="1"/>
  <c r="AO91" i="103" s="1"/>
  <c r="AO93" i="103" s="1"/>
  <c r="AO94" i="103" s="1"/>
  <c r="AO95" i="103" s="1"/>
  <c r="AO96" i="103" s="1"/>
  <c r="AO98" i="103" s="1"/>
  <c r="AO99" i="103" s="1"/>
  <c r="AO100" i="103" s="1"/>
  <c r="AO101" i="103" s="1"/>
  <c r="AO103" i="103" s="1"/>
  <c r="AO104" i="103" s="1"/>
  <c r="AO105" i="103" s="1"/>
  <c r="AO106" i="103" s="1"/>
  <c r="AO108" i="103" s="1"/>
  <c r="AO109" i="103" s="1"/>
  <c r="AO110" i="103" s="1"/>
  <c r="AO111" i="103" s="1"/>
  <c r="AO113" i="103" s="1"/>
  <c r="AO114" i="103" s="1"/>
  <c r="AO115" i="103" s="1"/>
  <c r="AO116" i="103" s="1"/>
  <c r="AO118" i="103" s="1"/>
  <c r="AO119" i="103" s="1"/>
  <c r="AO120" i="103" s="1"/>
  <c r="AO121" i="103" s="1"/>
  <c r="AO123" i="103" s="1"/>
  <c r="AO124" i="103" s="1"/>
  <c r="AO125" i="103" s="1"/>
  <c r="AO126" i="103" s="1"/>
  <c r="AO128" i="103" s="1"/>
  <c r="AO129" i="103" s="1"/>
  <c r="AO130" i="103" s="1"/>
  <c r="AO131" i="103" s="1"/>
  <c r="W28" i="104"/>
  <c r="AF4" i="104"/>
  <c r="AF58" i="104"/>
  <c r="AJ40" i="104"/>
  <c r="AJ37" i="104"/>
  <c r="AF19" i="104"/>
  <c r="AF15" i="104"/>
  <c r="AF18" i="104"/>
  <c r="AF27" i="104"/>
  <c r="BQ7" i="103"/>
  <c r="BH3" i="103"/>
  <c r="AF10" i="104"/>
  <c r="AF16" i="104"/>
  <c r="Y28" i="104"/>
  <c r="AF23" i="104"/>
  <c r="AY14" i="103" l="1"/>
  <c r="AY15" i="103" s="1"/>
  <c r="AY16" i="103" s="1"/>
  <c r="AY18" i="103" s="1"/>
  <c r="AY19" i="103" s="1"/>
  <c r="AY20" i="103" s="1"/>
  <c r="AY21" i="103" s="1"/>
  <c r="AY23" i="103" s="1"/>
  <c r="AY24" i="103" s="1"/>
  <c r="AY25" i="103" s="1"/>
  <c r="AY26" i="103" s="1"/>
  <c r="AY28" i="103" s="1"/>
  <c r="AY29" i="103" s="1"/>
  <c r="AY30" i="103" s="1"/>
  <c r="AY31" i="103" s="1"/>
  <c r="AY33" i="103" s="1"/>
  <c r="AY34" i="103" s="1"/>
  <c r="AY35" i="103" s="1"/>
  <c r="AY36" i="103" s="1"/>
  <c r="AY38" i="103" s="1"/>
  <c r="AY39" i="103" s="1"/>
  <c r="AY40" i="103" s="1"/>
  <c r="AY41" i="103" s="1"/>
  <c r="AY43" i="103" s="1"/>
  <c r="AY44" i="103" s="1"/>
  <c r="AY45" i="103" s="1"/>
  <c r="AY46" i="103" s="1"/>
  <c r="AY48" i="103" s="1"/>
  <c r="AY49" i="103" s="1"/>
  <c r="AY50" i="103" s="1"/>
  <c r="AY51" i="103" s="1"/>
  <c r="AY53" i="103" s="1"/>
  <c r="AY54" i="103" s="1"/>
  <c r="AY55" i="103" s="1"/>
  <c r="AY56" i="103" s="1"/>
  <c r="AY58" i="103" s="1"/>
  <c r="AY59" i="103" s="1"/>
  <c r="AY60" i="103" s="1"/>
  <c r="AY61" i="103" s="1"/>
  <c r="AY63" i="103" s="1"/>
  <c r="AY64" i="103" s="1"/>
  <c r="AY65" i="103" s="1"/>
  <c r="AY66" i="103" s="1"/>
  <c r="AY68" i="103" s="1"/>
  <c r="AY69" i="103" s="1"/>
  <c r="AY70" i="103" s="1"/>
  <c r="AY71" i="103" s="1"/>
  <c r="AY73" i="103" s="1"/>
  <c r="AY74" i="103" s="1"/>
  <c r="AY75" i="103" s="1"/>
  <c r="AY76" i="103" s="1"/>
  <c r="AY78" i="103" s="1"/>
  <c r="AY79" i="103" s="1"/>
  <c r="AY80" i="103" s="1"/>
  <c r="AY81" i="103" s="1"/>
  <c r="AY83" i="103" s="1"/>
  <c r="AY84" i="103" s="1"/>
  <c r="AY85" i="103" s="1"/>
  <c r="AY86" i="103" s="1"/>
  <c r="AY88" i="103" s="1"/>
  <c r="AY89" i="103" s="1"/>
  <c r="AY90" i="103" s="1"/>
  <c r="AY91" i="103" s="1"/>
  <c r="AY93" i="103" s="1"/>
  <c r="AY94" i="103" s="1"/>
  <c r="AY95" i="103" s="1"/>
  <c r="AY96" i="103" s="1"/>
  <c r="AY98" i="103" s="1"/>
  <c r="AY99" i="103" s="1"/>
  <c r="AY100" i="103" s="1"/>
  <c r="AY101" i="103" s="1"/>
  <c r="AY103" i="103" s="1"/>
  <c r="AY104" i="103" s="1"/>
  <c r="AY105" i="103" s="1"/>
  <c r="AY106" i="103" s="1"/>
  <c r="AY108" i="103" s="1"/>
  <c r="AY109" i="103" s="1"/>
  <c r="AY110" i="103" s="1"/>
  <c r="AY111" i="103" s="1"/>
  <c r="AY113" i="103" s="1"/>
  <c r="AY114" i="103" s="1"/>
  <c r="AY115" i="103" s="1"/>
  <c r="AY116" i="103" s="1"/>
  <c r="AY118" i="103" s="1"/>
  <c r="AY119" i="103" s="1"/>
  <c r="AY120" i="103" s="1"/>
  <c r="AY121" i="103" s="1"/>
  <c r="AY123" i="103" s="1"/>
  <c r="AY124" i="103" s="1"/>
  <c r="AY125" i="103" s="1"/>
  <c r="AY126" i="103" s="1"/>
  <c r="AY128" i="103" s="1"/>
  <c r="AY129" i="103" s="1"/>
  <c r="AY130" i="103" s="1"/>
  <c r="AY131" i="103" s="1"/>
  <c r="BI13" i="103"/>
  <c r="CA7" i="103"/>
  <c r="BR3" i="103"/>
  <c r="AF28" i="104"/>
  <c r="BI14" i="103" l="1"/>
  <c r="BI15" i="103" s="1"/>
  <c r="BI16" i="103" s="1"/>
  <c r="BI18" i="103" s="1"/>
  <c r="BI19" i="103" s="1"/>
  <c r="BI20" i="103" s="1"/>
  <c r="BI21" i="103" s="1"/>
  <c r="BI23" i="103" s="1"/>
  <c r="BI24" i="103" s="1"/>
  <c r="BI25" i="103" s="1"/>
  <c r="BI26" i="103" s="1"/>
  <c r="BI28" i="103" s="1"/>
  <c r="BI29" i="103" s="1"/>
  <c r="BI30" i="103" s="1"/>
  <c r="BI31" i="103" s="1"/>
  <c r="BI33" i="103" s="1"/>
  <c r="BI34" i="103" s="1"/>
  <c r="BI35" i="103" s="1"/>
  <c r="BI36" i="103" s="1"/>
  <c r="BI38" i="103" s="1"/>
  <c r="BI39" i="103" s="1"/>
  <c r="BI40" i="103" s="1"/>
  <c r="BI41" i="103" s="1"/>
  <c r="BI43" i="103" s="1"/>
  <c r="BI44" i="103" s="1"/>
  <c r="BI45" i="103" s="1"/>
  <c r="BI46" i="103" s="1"/>
  <c r="BI48" i="103" s="1"/>
  <c r="BI49" i="103" s="1"/>
  <c r="BI50" i="103" s="1"/>
  <c r="BI51" i="103" s="1"/>
  <c r="BI53" i="103" s="1"/>
  <c r="BI54" i="103" s="1"/>
  <c r="BI55" i="103" s="1"/>
  <c r="BI56" i="103" s="1"/>
  <c r="BI58" i="103" s="1"/>
  <c r="BI59" i="103" s="1"/>
  <c r="BI60" i="103" s="1"/>
  <c r="BI61" i="103" s="1"/>
  <c r="BI63" i="103" s="1"/>
  <c r="BI64" i="103" s="1"/>
  <c r="BI65" i="103" s="1"/>
  <c r="BI66" i="103" s="1"/>
  <c r="BI68" i="103" s="1"/>
  <c r="BI69" i="103" s="1"/>
  <c r="BI70" i="103" s="1"/>
  <c r="BI71" i="103" s="1"/>
  <c r="BI73" i="103" s="1"/>
  <c r="BI74" i="103" s="1"/>
  <c r="BI75" i="103" s="1"/>
  <c r="BI76" i="103" s="1"/>
  <c r="BI78" i="103" s="1"/>
  <c r="BI79" i="103" s="1"/>
  <c r="BI80" i="103" s="1"/>
  <c r="BI81" i="103" s="1"/>
  <c r="BI83" i="103" s="1"/>
  <c r="BI84" i="103" s="1"/>
  <c r="BI85" i="103" s="1"/>
  <c r="BI86" i="103" s="1"/>
  <c r="BI88" i="103" s="1"/>
  <c r="BI89" i="103" s="1"/>
  <c r="BI90" i="103" s="1"/>
  <c r="BI91" i="103" s="1"/>
  <c r="BI93" i="103" s="1"/>
  <c r="BI94" i="103" s="1"/>
  <c r="BI95" i="103" s="1"/>
  <c r="BI96" i="103" s="1"/>
  <c r="BI98" i="103" s="1"/>
  <c r="BI99" i="103" s="1"/>
  <c r="BI100" i="103" s="1"/>
  <c r="BI101" i="103" s="1"/>
  <c r="BI103" i="103" s="1"/>
  <c r="BI104" i="103" s="1"/>
  <c r="BI105" i="103" s="1"/>
  <c r="BI106" i="103" s="1"/>
  <c r="BI108" i="103" s="1"/>
  <c r="BI109" i="103" s="1"/>
  <c r="BI110" i="103" s="1"/>
  <c r="BI111" i="103" s="1"/>
  <c r="BI113" i="103" s="1"/>
  <c r="BI114" i="103" s="1"/>
  <c r="BI115" i="103" s="1"/>
  <c r="BI116" i="103" s="1"/>
  <c r="BI118" i="103" s="1"/>
  <c r="BI119" i="103" s="1"/>
  <c r="BI120" i="103" s="1"/>
  <c r="BI121" i="103" s="1"/>
  <c r="BI123" i="103" s="1"/>
  <c r="BI124" i="103" s="1"/>
  <c r="BI125" i="103" s="1"/>
  <c r="BI126" i="103" s="1"/>
  <c r="BI128" i="103" s="1"/>
  <c r="BI129" i="103" s="1"/>
  <c r="BI130" i="103" s="1"/>
  <c r="BI131" i="103" s="1"/>
  <c r="BS13" i="103"/>
  <c r="CK7" i="103"/>
  <c r="CB3" i="103"/>
  <c r="BS14" i="103" l="1"/>
  <c r="BS15" i="103" s="1"/>
  <c r="BS16" i="103" s="1"/>
  <c r="BS18" i="103" s="1"/>
  <c r="BS19" i="103" s="1"/>
  <c r="BS20" i="103" s="1"/>
  <c r="BS21" i="103" s="1"/>
  <c r="BS23" i="103" s="1"/>
  <c r="BS24" i="103" s="1"/>
  <c r="BS25" i="103" s="1"/>
  <c r="BS26" i="103" s="1"/>
  <c r="BS28" i="103" s="1"/>
  <c r="BS29" i="103" s="1"/>
  <c r="BS30" i="103" s="1"/>
  <c r="BS31" i="103" s="1"/>
  <c r="BS33" i="103" s="1"/>
  <c r="BS34" i="103" s="1"/>
  <c r="BS35" i="103" s="1"/>
  <c r="BS36" i="103" s="1"/>
  <c r="BS38" i="103" s="1"/>
  <c r="BS39" i="103" s="1"/>
  <c r="BS40" i="103" s="1"/>
  <c r="BS41" i="103" s="1"/>
  <c r="BS43" i="103" s="1"/>
  <c r="BS44" i="103" s="1"/>
  <c r="BS45" i="103" s="1"/>
  <c r="BS46" i="103" s="1"/>
  <c r="BS48" i="103" s="1"/>
  <c r="BS49" i="103" s="1"/>
  <c r="BS50" i="103" s="1"/>
  <c r="BS51" i="103" s="1"/>
  <c r="BS53" i="103" s="1"/>
  <c r="BS54" i="103" s="1"/>
  <c r="BS55" i="103" s="1"/>
  <c r="BS56" i="103" s="1"/>
  <c r="BS58" i="103" s="1"/>
  <c r="BS59" i="103" s="1"/>
  <c r="BS60" i="103" s="1"/>
  <c r="BS61" i="103" s="1"/>
  <c r="BS63" i="103" s="1"/>
  <c r="BS64" i="103" s="1"/>
  <c r="BS65" i="103" s="1"/>
  <c r="BS66" i="103" s="1"/>
  <c r="BS68" i="103" s="1"/>
  <c r="BS69" i="103" s="1"/>
  <c r="BS70" i="103" s="1"/>
  <c r="BS71" i="103" s="1"/>
  <c r="BS73" i="103" s="1"/>
  <c r="BS74" i="103" s="1"/>
  <c r="BS75" i="103" s="1"/>
  <c r="BS76" i="103" s="1"/>
  <c r="BS78" i="103" s="1"/>
  <c r="BS79" i="103" s="1"/>
  <c r="BS80" i="103" s="1"/>
  <c r="BS81" i="103" s="1"/>
  <c r="BS83" i="103" s="1"/>
  <c r="BS84" i="103" s="1"/>
  <c r="BS85" i="103" s="1"/>
  <c r="BS86" i="103" s="1"/>
  <c r="BS88" i="103" s="1"/>
  <c r="BS89" i="103" s="1"/>
  <c r="BS90" i="103" s="1"/>
  <c r="BS91" i="103" s="1"/>
  <c r="BS93" i="103" s="1"/>
  <c r="BS94" i="103" s="1"/>
  <c r="BS95" i="103" s="1"/>
  <c r="BS96" i="103" s="1"/>
  <c r="BS98" i="103" s="1"/>
  <c r="BS99" i="103" s="1"/>
  <c r="BS100" i="103" s="1"/>
  <c r="BS101" i="103" s="1"/>
  <c r="BS103" i="103" s="1"/>
  <c r="BS104" i="103" s="1"/>
  <c r="BS105" i="103" s="1"/>
  <c r="BS106" i="103" s="1"/>
  <c r="BS108" i="103" s="1"/>
  <c r="BS109" i="103" s="1"/>
  <c r="BS110" i="103" s="1"/>
  <c r="BS111" i="103" s="1"/>
  <c r="BS113" i="103" s="1"/>
  <c r="BS114" i="103" s="1"/>
  <c r="BS115" i="103" s="1"/>
  <c r="BS116" i="103" s="1"/>
  <c r="BS118" i="103" s="1"/>
  <c r="BS119" i="103" s="1"/>
  <c r="BS120" i="103" s="1"/>
  <c r="BS121" i="103" s="1"/>
  <c r="BS123" i="103" s="1"/>
  <c r="BS124" i="103" s="1"/>
  <c r="BS125" i="103" s="1"/>
  <c r="BS126" i="103" s="1"/>
  <c r="BS128" i="103" s="1"/>
  <c r="BS129" i="103" s="1"/>
  <c r="BS130" i="103" s="1"/>
  <c r="BS131" i="103" s="1"/>
  <c r="CC13" i="103"/>
  <c r="CU7" i="103"/>
  <c r="CL3" i="103"/>
  <c r="CM13" i="103" l="1"/>
  <c r="CC14" i="103"/>
  <c r="CC15" i="103" s="1"/>
  <c r="CC16" i="103" s="1"/>
  <c r="CC18" i="103" s="1"/>
  <c r="CC19" i="103" s="1"/>
  <c r="CC20" i="103" s="1"/>
  <c r="CC21" i="103" s="1"/>
  <c r="CC23" i="103" s="1"/>
  <c r="CC24" i="103" s="1"/>
  <c r="CC25" i="103" s="1"/>
  <c r="CC26" i="103" s="1"/>
  <c r="CC28" i="103" s="1"/>
  <c r="CC29" i="103" s="1"/>
  <c r="CC30" i="103" s="1"/>
  <c r="CC31" i="103" s="1"/>
  <c r="CC33" i="103" s="1"/>
  <c r="CC34" i="103" s="1"/>
  <c r="CC35" i="103" s="1"/>
  <c r="CC36" i="103" s="1"/>
  <c r="CC38" i="103" s="1"/>
  <c r="CC39" i="103" s="1"/>
  <c r="CC40" i="103" s="1"/>
  <c r="CC41" i="103" s="1"/>
  <c r="CC43" i="103" s="1"/>
  <c r="CC44" i="103" s="1"/>
  <c r="CC45" i="103" s="1"/>
  <c r="CC46" i="103" s="1"/>
  <c r="CC48" i="103" s="1"/>
  <c r="CC49" i="103" s="1"/>
  <c r="CC50" i="103" s="1"/>
  <c r="CC51" i="103" s="1"/>
  <c r="CC53" i="103" s="1"/>
  <c r="CC54" i="103" s="1"/>
  <c r="CC55" i="103" s="1"/>
  <c r="CC56" i="103" s="1"/>
  <c r="CC58" i="103" s="1"/>
  <c r="CC59" i="103" s="1"/>
  <c r="CC60" i="103" s="1"/>
  <c r="CC61" i="103" s="1"/>
  <c r="CC63" i="103" s="1"/>
  <c r="CC64" i="103" s="1"/>
  <c r="CC65" i="103" s="1"/>
  <c r="CC66" i="103" s="1"/>
  <c r="CC68" i="103" s="1"/>
  <c r="CC69" i="103" s="1"/>
  <c r="CC70" i="103" s="1"/>
  <c r="CC71" i="103" s="1"/>
  <c r="CC73" i="103" s="1"/>
  <c r="CC74" i="103" s="1"/>
  <c r="CC75" i="103" s="1"/>
  <c r="CC76" i="103" s="1"/>
  <c r="CC78" i="103" s="1"/>
  <c r="CC79" i="103" s="1"/>
  <c r="CC80" i="103" s="1"/>
  <c r="CC81" i="103" s="1"/>
  <c r="CC83" i="103" s="1"/>
  <c r="CC84" i="103" s="1"/>
  <c r="CC85" i="103" s="1"/>
  <c r="CC86" i="103" s="1"/>
  <c r="CC88" i="103" s="1"/>
  <c r="CC89" i="103" s="1"/>
  <c r="CC90" i="103" s="1"/>
  <c r="CC91" i="103" s="1"/>
  <c r="CC93" i="103" s="1"/>
  <c r="CC94" i="103" s="1"/>
  <c r="CC95" i="103" s="1"/>
  <c r="CC96" i="103" s="1"/>
  <c r="CC98" i="103" s="1"/>
  <c r="CC99" i="103" s="1"/>
  <c r="CC100" i="103" s="1"/>
  <c r="CC101" i="103" s="1"/>
  <c r="CC103" i="103" s="1"/>
  <c r="CC104" i="103" s="1"/>
  <c r="CC105" i="103" s="1"/>
  <c r="CC106" i="103" s="1"/>
  <c r="CC108" i="103" s="1"/>
  <c r="CC109" i="103" s="1"/>
  <c r="CC110" i="103" s="1"/>
  <c r="CC111" i="103" s="1"/>
  <c r="CC113" i="103" s="1"/>
  <c r="CC114" i="103" s="1"/>
  <c r="CC115" i="103" s="1"/>
  <c r="CC116" i="103" s="1"/>
  <c r="CC118" i="103" s="1"/>
  <c r="CC119" i="103" s="1"/>
  <c r="CC120" i="103" s="1"/>
  <c r="CC121" i="103" s="1"/>
  <c r="CC123" i="103" s="1"/>
  <c r="CC124" i="103" s="1"/>
  <c r="CC125" i="103" s="1"/>
  <c r="CC126" i="103" s="1"/>
  <c r="CC128" i="103" s="1"/>
  <c r="CC129" i="103" s="1"/>
  <c r="CC130" i="103" s="1"/>
  <c r="CC131" i="103" s="1"/>
  <c r="CV3" i="103"/>
  <c r="DE7" i="103"/>
  <c r="CW13" i="103" l="1"/>
  <c r="CM14" i="103"/>
  <c r="CM15" i="103" s="1"/>
  <c r="CM16" i="103" s="1"/>
  <c r="CM18" i="103" s="1"/>
  <c r="CM19" i="103" s="1"/>
  <c r="CM20" i="103" s="1"/>
  <c r="CM21" i="103" s="1"/>
  <c r="CM23" i="103" s="1"/>
  <c r="CM24" i="103" s="1"/>
  <c r="CM25" i="103" s="1"/>
  <c r="CM26" i="103" s="1"/>
  <c r="CM28" i="103" s="1"/>
  <c r="CM29" i="103" s="1"/>
  <c r="CM30" i="103" s="1"/>
  <c r="CM31" i="103" s="1"/>
  <c r="CM33" i="103" s="1"/>
  <c r="CM34" i="103" s="1"/>
  <c r="CM35" i="103" s="1"/>
  <c r="CM36" i="103" s="1"/>
  <c r="CM38" i="103" s="1"/>
  <c r="CM39" i="103" s="1"/>
  <c r="CM40" i="103" s="1"/>
  <c r="CM41" i="103" s="1"/>
  <c r="CM43" i="103" s="1"/>
  <c r="CM44" i="103" s="1"/>
  <c r="CM45" i="103" s="1"/>
  <c r="CM46" i="103" s="1"/>
  <c r="CM48" i="103" s="1"/>
  <c r="CM49" i="103" s="1"/>
  <c r="CM50" i="103" s="1"/>
  <c r="CM51" i="103" s="1"/>
  <c r="CM53" i="103" s="1"/>
  <c r="CM54" i="103" s="1"/>
  <c r="CM55" i="103" s="1"/>
  <c r="CM56" i="103" s="1"/>
  <c r="CM58" i="103" s="1"/>
  <c r="CM59" i="103" s="1"/>
  <c r="CM60" i="103" s="1"/>
  <c r="CM61" i="103" s="1"/>
  <c r="CM63" i="103" s="1"/>
  <c r="CM64" i="103" s="1"/>
  <c r="CM65" i="103" s="1"/>
  <c r="CM66" i="103" s="1"/>
  <c r="CM68" i="103" s="1"/>
  <c r="CM69" i="103" s="1"/>
  <c r="CM70" i="103" s="1"/>
  <c r="CM71" i="103" s="1"/>
  <c r="CM73" i="103" s="1"/>
  <c r="CM74" i="103" s="1"/>
  <c r="CM75" i="103" s="1"/>
  <c r="CM76" i="103" s="1"/>
  <c r="CM78" i="103" s="1"/>
  <c r="CM79" i="103" s="1"/>
  <c r="CM80" i="103" s="1"/>
  <c r="CM81" i="103" s="1"/>
  <c r="CM83" i="103" s="1"/>
  <c r="CM84" i="103" s="1"/>
  <c r="CM85" i="103" s="1"/>
  <c r="CM86" i="103" s="1"/>
  <c r="CM88" i="103" s="1"/>
  <c r="CM89" i="103" s="1"/>
  <c r="CM90" i="103" s="1"/>
  <c r="CM91" i="103" s="1"/>
  <c r="CM93" i="103" s="1"/>
  <c r="CM94" i="103" s="1"/>
  <c r="CM95" i="103" s="1"/>
  <c r="CM96" i="103" s="1"/>
  <c r="CM98" i="103" s="1"/>
  <c r="CM99" i="103" s="1"/>
  <c r="CM100" i="103" s="1"/>
  <c r="CM101" i="103" s="1"/>
  <c r="CM103" i="103" s="1"/>
  <c r="CM104" i="103" s="1"/>
  <c r="CM105" i="103" s="1"/>
  <c r="CM106" i="103" s="1"/>
  <c r="CM108" i="103" s="1"/>
  <c r="CM109" i="103" s="1"/>
  <c r="CM110" i="103" s="1"/>
  <c r="CM111" i="103" s="1"/>
  <c r="CM113" i="103" s="1"/>
  <c r="CM114" i="103" s="1"/>
  <c r="CM115" i="103" s="1"/>
  <c r="CM116" i="103" s="1"/>
  <c r="CM118" i="103" s="1"/>
  <c r="CM119" i="103" s="1"/>
  <c r="CM120" i="103" s="1"/>
  <c r="CM121" i="103" s="1"/>
  <c r="CM123" i="103" s="1"/>
  <c r="CM124" i="103" s="1"/>
  <c r="CM125" i="103" s="1"/>
  <c r="CM126" i="103" s="1"/>
  <c r="CM128" i="103" s="1"/>
  <c r="CM129" i="103" s="1"/>
  <c r="CM130" i="103" s="1"/>
  <c r="CM131" i="103" s="1"/>
  <c r="DO7" i="103"/>
  <c r="DF3" i="103"/>
  <c r="DG13" i="103" l="1"/>
  <c r="CW14" i="103"/>
  <c r="CW15" i="103" s="1"/>
  <c r="CW16" i="103" s="1"/>
  <c r="CW18" i="103" s="1"/>
  <c r="CW19" i="103" s="1"/>
  <c r="CW20" i="103" s="1"/>
  <c r="CW21" i="103" s="1"/>
  <c r="CW23" i="103" s="1"/>
  <c r="CW24" i="103" s="1"/>
  <c r="CW25" i="103" s="1"/>
  <c r="CW26" i="103" s="1"/>
  <c r="CW28" i="103" s="1"/>
  <c r="CW29" i="103" s="1"/>
  <c r="CW30" i="103" s="1"/>
  <c r="CW31" i="103" s="1"/>
  <c r="CW33" i="103" s="1"/>
  <c r="CW34" i="103" s="1"/>
  <c r="CW35" i="103" s="1"/>
  <c r="CW36" i="103" s="1"/>
  <c r="CW38" i="103" s="1"/>
  <c r="CW39" i="103" s="1"/>
  <c r="CW40" i="103" s="1"/>
  <c r="CW41" i="103" s="1"/>
  <c r="CW43" i="103" s="1"/>
  <c r="CW44" i="103" s="1"/>
  <c r="CW45" i="103" s="1"/>
  <c r="CW46" i="103" s="1"/>
  <c r="CW48" i="103" s="1"/>
  <c r="CW49" i="103" s="1"/>
  <c r="CW50" i="103" s="1"/>
  <c r="CW51" i="103" s="1"/>
  <c r="CW53" i="103" s="1"/>
  <c r="CW54" i="103" s="1"/>
  <c r="CW55" i="103" s="1"/>
  <c r="CW56" i="103" s="1"/>
  <c r="CW58" i="103" s="1"/>
  <c r="CW59" i="103" s="1"/>
  <c r="CW60" i="103" s="1"/>
  <c r="CW61" i="103" s="1"/>
  <c r="CW63" i="103" s="1"/>
  <c r="CW64" i="103" s="1"/>
  <c r="CW65" i="103" s="1"/>
  <c r="CW66" i="103" s="1"/>
  <c r="CW68" i="103" s="1"/>
  <c r="CW69" i="103" s="1"/>
  <c r="CW70" i="103" s="1"/>
  <c r="CW71" i="103" s="1"/>
  <c r="CW73" i="103" s="1"/>
  <c r="CW74" i="103" s="1"/>
  <c r="CW75" i="103" s="1"/>
  <c r="CW76" i="103" s="1"/>
  <c r="CW78" i="103" s="1"/>
  <c r="CW79" i="103" s="1"/>
  <c r="CW80" i="103" s="1"/>
  <c r="CW81" i="103" s="1"/>
  <c r="CW83" i="103" s="1"/>
  <c r="CW84" i="103" s="1"/>
  <c r="CW85" i="103" s="1"/>
  <c r="CW86" i="103" s="1"/>
  <c r="CW88" i="103" s="1"/>
  <c r="CW89" i="103" s="1"/>
  <c r="CW90" i="103" s="1"/>
  <c r="CW91" i="103" s="1"/>
  <c r="CW93" i="103" s="1"/>
  <c r="CW94" i="103" s="1"/>
  <c r="CW95" i="103" s="1"/>
  <c r="CW96" i="103" s="1"/>
  <c r="CW98" i="103" s="1"/>
  <c r="CW99" i="103" s="1"/>
  <c r="CW100" i="103" s="1"/>
  <c r="CW101" i="103" s="1"/>
  <c r="CW103" i="103" s="1"/>
  <c r="CW104" i="103" s="1"/>
  <c r="CW105" i="103" s="1"/>
  <c r="CW106" i="103" s="1"/>
  <c r="CW108" i="103" s="1"/>
  <c r="CW109" i="103" s="1"/>
  <c r="CW110" i="103" s="1"/>
  <c r="CW111" i="103" s="1"/>
  <c r="CW113" i="103" s="1"/>
  <c r="CW114" i="103" s="1"/>
  <c r="CW115" i="103" s="1"/>
  <c r="CW116" i="103" s="1"/>
  <c r="CW118" i="103" s="1"/>
  <c r="CW119" i="103" s="1"/>
  <c r="CW120" i="103" s="1"/>
  <c r="CW121" i="103" s="1"/>
  <c r="CW123" i="103" s="1"/>
  <c r="CW124" i="103" s="1"/>
  <c r="CW125" i="103" s="1"/>
  <c r="CW126" i="103" s="1"/>
  <c r="CW128" i="103" s="1"/>
  <c r="CW129" i="103" s="1"/>
  <c r="CW130" i="103" s="1"/>
  <c r="CW131" i="103" s="1"/>
  <c r="DY7" i="103"/>
  <c r="DP3" i="103"/>
  <c r="DG14" i="103" l="1"/>
  <c r="DG15" i="103" s="1"/>
  <c r="DG16" i="103" s="1"/>
  <c r="DG18" i="103" s="1"/>
  <c r="DG19" i="103" s="1"/>
  <c r="DG20" i="103" s="1"/>
  <c r="DG21" i="103" s="1"/>
  <c r="DG23" i="103" s="1"/>
  <c r="DG24" i="103" s="1"/>
  <c r="DG25" i="103" s="1"/>
  <c r="DG26" i="103" s="1"/>
  <c r="DG28" i="103" s="1"/>
  <c r="DG29" i="103" s="1"/>
  <c r="DG30" i="103" s="1"/>
  <c r="DG31" i="103" s="1"/>
  <c r="DG33" i="103" s="1"/>
  <c r="DG34" i="103" s="1"/>
  <c r="DG35" i="103" s="1"/>
  <c r="DG36" i="103" s="1"/>
  <c r="DG38" i="103" s="1"/>
  <c r="DG39" i="103" s="1"/>
  <c r="DG40" i="103" s="1"/>
  <c r="DG41" i="103" s="1"/>
  <c r="DG43" i="103" s="1"/>
  <c r="DG44" i="103" s="1"/>
  <c r="DG45" i="103" s="1"/>
  <c r="DG46" i="103" s="1"/>
  <c r="DG48" i="103" s="1"/>
  <c r="DG49" i="103" s="1"/>
  <c r="DG50" i="103" s="1"/>
  <c r="DG51" i="103" s="1"/>
  <c r="DG53" i="103" s="1"/>
  <c r="DG54" i="103" s="1"/>
  <c r="DG55" i="103" s="1"/>
  <c r="DG56" i="103" s="1"/>
  <c r="DG58" i="103" s="1"/>
  <c r="DG59" i="103" s="1"/>
  <c r="DG60" i="103" s="1"/>
  <c r="DG61" i="103" s="1"/>
  <c r="DG63" i="103" s="1"/>
  <c r="DG64" i="103" s="1"/>
  <c r="DG65" i="103" s="1"/>
  <c r="DG66" i="103" s="1"/>
  <c r="DG68" i="103" s="1"/>
  <c r="DG69" i="103" s="1"/>
  <c r="DG70" i="103" s="1"/>
  <c r="DG71" i="103" s="1"/>
  <c r="DG73" i="103" s="1"/>
  <c r="DG74" i="103" s="1"/>
  <c r="DG75" i="103" s="1"/>
  <c r="DG76" i="103" s="1"/>
  <c r="DG78" i="103" s="1"/>
  <c r="DG79" i="103" s="1"/>
  <c r="DG80" i="103" s="1"/>
  <c r="DG81" i="103" s="1"/>
  <c r="DG83" i="103" s="1"/>
  <c r="DG84" i="103" s="1"/>
  <c r="DG85" i="103" s="1"/>
  <c r="DG86" i="103" s="1"/>
  <c r="DG88" i="103" s="1"/>
  <c r="DG89" i="103" s="1"/>
  <c r="DG90" i="103" s="1"/>
  <c r="DG91" i="103" s="1"/>
  <c r="DG93" i="103" s="1"/>
  <c r="DG94" i="103" s="1"/>
  <c r="DG95" i="103" s="1"/>
  <c r="DG96" i="103" s="1"/>
  <c r="DG98" i="103" s="1"/>
  <c r="DG99" i="103" s="1"/>
  <c r="DG100" i="103" s="1"/>
  <c r="DG101" i="103" s="1"/>
  <c r="DG103" i="103" s="1"/>
  <c r="DG104" i="103" s="1"/>
  <c r="DG105" i="103" s="1"/>
  <c r="DG106" i="103" s="1"/>
  <c r="DG108" i="103" s="1"/>
  <c r="DG109" i="103" s="1"/>
  <c r="DG110" i="103" s="1"/>
  <c r="DG111" i="103" s="1"/>
  <c r="DG113" i="103" s="1"/>
  <c r="DG114" i="103" s="1"/>
  <c r="DG115" i="103" s="1"/>
  <c r="DG116" i="103" s="1"/>
  <c r="DG118" i="103" s="1"/>
  <c r="DG119" i="103" s="1"/>
  <c r="DG120" i="103" s="1"/>
  <c r="DG121" i="103" s="1"/>
  <c r="DG123" i="103" s="1"/>
  <c r="DG124" i="103" s="1"/>
  <c r="DG125" i="103" s="1"/>
  <c r="DG126" i="103" s="1"/>
  <c r="DG128" i="103" s="1"/>
  <c r="DG129" i="103" s="1"/>
  <c r="DG130" i="103" s="1"/>
  <c r="DG131" i="103" s="1"/>
  <c r="DQ13" i="103"/>
  <c r="EI7" i="103"/>
  <c r="DZ3" i="103"/>
  <c r="EA13" i="103" l="1"/>
  <c r="DQ14" i="103"/>
  <c r="DQ15" i="103" s="1"/>
  <c r="DQ16" i="103" s="1"/>
  <c r="DQ18" i="103" s="1"/>
  <c r="DQ19" i="103" s="1"/>
  <c r="DQ20" i="103" s="1"/>
  <c r="DQ21" i="103" s="1"/>
  <c r="DQ23" i="103" s="1"/>
  <c r="DQ24" i="103" s="1"/>
  <c r="DQ25" i="103" s="1"/>
  <c r="DQ26" i="103" s="1"/>
  <c r="DQ28" i="103" s="1"/>
  <c r="DQ29" i="103" s="1"/>
  <c r="DQ30" i="103" s="1"/>
  <c r="DQ31" i="103" s="1"/>
  <c r="DQ33" i="103" s="1"/>
  <c r="DQ34" i="103" s="1"/>
  <c r="DQ35" i="103" s="1"/>
  <c r="DQ36" i="103" s="1"/>
  <c r="DQ38" i="103" s="1"/>
  <c r="DQ39" i="103" s="1"/>
  <c r="DQ40" i="103" s="1"/>
  <c r="DQ41" i="103" s="1"/>
  <c r="DQ43" i="103" s="1"/>
  <c r="DQ44" i="103" s="1"/>
  <c r="DQ45" i="103" s="1"/>
  <c r="DQ46" i="103" s="1"/>
  <c r="DQ48" i="103" s="1"/>
  <c r="DQ49" i="103" s="1"/>
  <c r="DQ50" i="103" s="1"/>
  <c r="DQ51" i="103" s="1"/>
  <c r="DQ53" i="103" s="1"/>
  <c r="DQ54" i="103" s="1"/>
  <c r="DQ55" i="103" s="1"/>
  <c r="DQ56" i="103" s="1"/>
  <c r="DQ58" i="103" s="1"/>
  <c r="DQ59" i="103" s="1"/>
  <c r="DQ60" i="103" s="1"/>
  <c r="DQ61" i="103" s="1"/>
  <c r="DQ63" i="103" s="1"/>
  <c r="DQ64" i="103" s="1"/>
  <c r="DQ65" i="103" s="1"/>
  <c r="DQ66" i="103" s="1"/>
  <c r="DQ68" i="103" s="1"/>
  <c r="DQ69" i="103" s="1"/>
  <c r="DQ70" i="103" s="1"/>
  <c r="DQ71" i="103" s="1"/>
  <c r="DQ73" i="103" s="1"/>
  <c r="DQ74" i="103" s="1"/>
  <c r="DQ75" i="103" s="1"/>
  <c r="DQ76" i="103" s="1"/>
  <c r="DQ78" i="103" s="1"/>
  <c r="DQ79" i="103" s="1"/>
  <c r="DQ80" i="103" s="1"/>
  <c r="DQ81" i="103" s="1"/>
  <c r="DQ83" i="103" s="1"/>
  <c r="DQ84" i="103" s="1"/>
  <c r="DQ85" i="103" s="1"/>
  <c r="DQ86" i="103" s="1"/>
  <c r="DQ88" i="103" s="1"/>
  <c r="DQ89" i="103" s="1"/>
  <c r="DQ90" i="103" s="1"/>
  <c r="DQ91" i="103" s="1"/>
  <c r="DQ93" i="103" s="1"/>
  <c r="DQ94" i="103" s="1"/>
  <c r="DQ95" i="103" s="1"/>
  <c r="DQ96" i="103" s="1"/>
  <c r="DQ98" i="103" s="1"/>
  <c r="DQ99" i="103" s="1"/>
  <c r="DQ100" i="103" s="1"/>
  <c r="DQ101" i="103" s="1"/>
  <c r="DQ103" i="103" s="1"/>
  <c r="DQ104" i="103" s="1"/>
  <c r="DQ105" i="103" s="1"/>
  <c r="DQ106" i="103" s="1"/>
  <c r="DQ108" i="103" s="1"/>
  <c r="DQ109" i="103" s="1"/>
  <c r="DQ110" i="103" s="1"/>
  <c r="DQ111" i="103" s="1"/>
  <c r="DQ113" i="103" s="1"/>
  <c r="DQ114" i="103" s="1"/>
  <c r="DQ115" i="103" s="1"/>
  <c r="DQ116" i="103" s="1"/>
  <c r="DQ118" i="103" s="1"/>
  <c r="DQ119" i="103" s="1"/>
  <c r="DQ120" i="103" s="1"/>
  <c r="DQ121" i="103" s="1"/>
  <c r="DQ123" i="103" s="1"/>
  <c r="DQ124" i="103" s="1"/>
  <c r="DQ125" i="103" s="1"/>
  <c r="DQ126" i="103" s="1"/>
  <c r="DQ128" i="103" s="1"/>
  <c r="DQ129" i="103" s="1"/>
  <c r="DQ130" i="103" s="1"/>
  <c r="DQ131" i="103" s="1"/>
  <c r="ES7" i="103"/>
  <c r="ET3" i="103" s="1"/>
  <c r="EJ3" i="103"/>
  <c r="EA14" i="103" l="1"/>
  <c r="EA15" i="103" s="1"/>
  <c r="EA16" i="103" s="1"/>
  <c r="EA18" i="103" s="1"/>
  <c r="EA19" i="103" s="1"/>
  <c r="EA20" i="103" s="1"/>
  <c r="EA21" i="103" s="1"/>
  <c r="EA23" i="103" s="1"/>
  <c r="EA24" i="103" s="1"/>
  <c r="EA25" i="103" s="1"/>
  <c r="EA26" i="103" s="1"/>
  <c r="EA28" i="103" s="1"/>
  <c r="EA29" i="103" s="1"/>
  <c r="EA30" i="103" s="1"/>
  <c r="EA31" i="103" s="1"/>
  <c r="EA33" i="103" s="1"/>
  <c r="EA34" i="103" s="1"/>
  <c r="EA35" i="103" s="1"/>
  <c r="EA36" i="103" s="1"/>
  <c r="EA38" i="103" s="1"/>
  <c r="EA39" i="103" s="1"/>
  <c r="EA40" i="103" s="1"/>
  <c r="EA41" i="103" s="1"/>
  <c r="EA43" i="103" s="1"/>
  <c r="EA44" i="103" s="1"/>
  <c r="EA45" i="103" s="1"/>
  <c r="EA46" i="103" s="1"/>
  <c r="EA48" i="103" s="1"/>
  <c r="EA49" i="103" s="1"/>
  <c r="EA50" i="103" s="1"/>
  <c r="EA51" i="103" s="1"/>
  <c r="EA53" i="103" s="1"/>
  <c r="EA54" i="103" s="1"/>
  <c r="EA55" i="103" s="1"/>
  <c r="EA56" i="103" s="1"/>
  <c r="EA58" i="103" s="1"/>
  <c r="EA59" i="103" s="1"/>
  <c r="EA60" i="103" s="1"/>
  <c r="EA61" i="103" s="1"/>
  <c r="EA63" i="103" s="1"/>
  <c r="EA64" i="103" s="1"/>
  <c r="EA65" i="103" s="1"/>
  <c r="EA66" i="103" s="1"/>
  <c r="EA68" i="103" s="1"/>
  <c r="EA69" i="103" s="1"/>
  <c r="EA70" i="103" s="1"/>
  <c r="EA71" i="103" s="1"/>
  <c r="EA73" i="103" s="1"/>
  <c r="EA74" i="103" s="1"/>
  <c r="EA75" i="103" s="1"/>
  <c r="EA76" i="103" s="1"/>
  <c r="EA78" i="103" s="1"/>
  <c r="EA79" i="103" s="1"/>
  <c r="EA80" i="103" s="1"/>
  <c r="EA81" i="103" s="1"/>
  <c r="EA83" i="103" s="1"/>
  <c r="EA84" i="103" s="1"/>
  <c r="EA85" i="103" s="1"/>
  <c r="EA86" i="103" s="1"/>
  <c r="EA88" i="103" s="1"/>
  <c r="EA89" i="103" s="1"/>
  <c r="EA90" i="103" s="1"/>
  <c r="EA91" i="103" s="1"/>
  <c r="EA93" i="103" s="1"/>
  <c r="EA94" i="103" s="1"/>
  <c r="EA95" i="103" s="1"/>
  <c r="EA96" i="103" s="1"/>
  <c r="EA98" i="103" s="1"/>
  <c r="EA99" i="103" s="1"/>
  <c r="EA100" i="103" s="1"/>
  <c r="EA101" i="103" s="1"/>
  <c r="EA103" i="103" s="1"/>
  <c r="EA104" i="103" s="1"/>
  <c r="EA105" i="103" s="1"/>
  <c r="EA106" i="103" s="1"/>
  <c r="EA108" i="103" s="1"/>
  <c r="EA109" i="103" s="1"/>
  <c r="EA110" i="103" s="1"/>
  <c r="EA111" i="103" s="1"/>
  <c r="EA113" i="103" s="1"/>
  <c r="EA114" i="103" s="1"/>
  <c r="EA115" i="103" s="1"/>
  <c r="EA116" i="103" s="1"/>
  <c r="EA118" i="103" s="1"/>
  <c r="EA119" i="103" s="1"/>
  <c r="EA120" i="103" s="1"/>
  <c r="EA121" i="103" s="1"/>
  <c r="EA123" i="103" s="1"/>
  <c r="EA124" i="103" s="1"/>
  <c r="EA125" i="103" s="1"/>
  <c r="EA126" i="103" s="1"/>
  <c r="EA128" i="103" s="1"/>
  <c r="EA129" i="103" s="1"/>
  <c r="EA130" i="103" s="1"/>
  <c r="EA131" i="103" s="1"/>
  <c r="EK13" i="103"/>
  <c r="EK14" i="103" s="1"/>
  <c r="EK15" i="103" s="1"/>
  <c r="EK16" i="103" s="1"/>
  <c r="EK18" i="103" s="1"/>
  <c r="EK19" i="103" s="1"/>
  <c r="EK20" i="103" s="1"/>
  <c r="EK21" i="103" s="1"/>
  <c r="EK23" i="103" s="1"/>
  <c r="EK24" i="103" s="1"/>
  <c r="EK25" i="103" s="1"/>
  <c r="EK26" i="103" s="1"/>
  <c r="EK28" i="103" s="1"/>
  <c r="EK29" i="103" s="1"/>
  <c r="EK30" i="103" s="1"/>
  <c r="EK31" i="103" s="1"/>
  <c r="EK33" i="103" s="1"/>
  <c r="EK34" i="103" s="1"/>
  <c r="EK35" i="103" s="1"/>
  <c r="EK36" i="103" s="1"/>
  <c r="EK38" i="103" s="1"/>
  <c r="EK39" i="103" s="1"/>
  <c r="EK40" i="103" s="1"/>
  <c r="EK41" i="103" s="1"/>
  <c r="EK43" i="103" s="1"/>
  <c r="EK44" i="103" s="1"/>
  <c r="EK45" i="103" s="1"/>
  <c r="EK46" i="103" s="1"/>
  <c r="EK48" i="103" s="1"/>
  <c r="EK49" i="103" s="1"/>
  <c r="EK50" i="103" s="1"/>
  <c r="EK51" i="103" s="1"/>
  <c r="EK53" i="103" s="1"/>
  <c r="EK54" i="103" s="1"/>
  <c r="EK55" i="103" s="1"/>
  <c r="EK56" i="103" s="1"/>
  <c r="EK58" i="103" s="1"/>
  <c r="EK59" i="103" s="1"/>
  <c r="EK60" i="103" s="1"/>
  <c r="EK61" i="103" s="1"/>
  <c r="EK63" i="103" s="1"/>
  <c r="EK64" i="103" s="1"/>
  <c r="EK65" i="103" s="1"/>
  <c r="EK66" i="103" s="1"/>
  <c r="EK68" i="103" s="1"/>
  <c r="EK69" i="103" s="1"/>
  <c r="EK70" i="103" s="1"/>
  <c r="EK71" i="103" s="1"/>
  <c r="EK73" i="103" s="1"/>
  <c r="EK74" i="103" s="1"/>
  <c r="EK75" i="103" s="1"/>
  <c r="EK76" i="103" s="1"/>
  <c r="EK78" i="103" s="1"/>
  <c r="EK79" i="103" s="1"/>
  <c r="EK80" i="103" s="1"/>
  <c r="EK81" i="103" s="1"/>
  <c r="EK83" i="103" s="1"/>
  <c r="EK84" i="103" s="1"/>
  <c r="EK85" i="103" s="1"/>
  <c r="EK86" i="103" s="1"/>
  <c r="EK88" i="103" s="1"/>
  <c r="EK89" i="103" s="1"/>
  <c r="EK90" i="103" s="1"/>
  <c r="EK91" i="103" s="1"/>
  <c r="EK93" i="103" s="1"/>
  <c r="EK94" i="103" s="1"/>
  <c r="EK95" i="103" s="1"/>
  <c r="EK96" i="103" s="1"/>
  <c r="EK98" i="103" s="1"/>
  <c r="EK99" i="103" s="1"/>
  <c r="EK100" i="103" s="1"/>
  <c r="EK101" i="103" s="1"/>
  <c r="EK103" i="103" s="1"/>
  <c r="EK104" i="103" s="1"/>
  <c r="EK105" i="103" s="1"/>
  <c r="EK106" i="103" s="1"/>
  <c r="EK108" i="103" s="1"/>
  <c r="EK109" i="103" s="1"/>
  <c r="EK110" i="103" s="1"/>
  <c r="EK111" i="103" s="1"/>
  <c r="EK113" i="103" s="1"/>
  <c r="EK114" i="103" s="1"/>
  <c r="EK115" i="103" s="1"/>
  <c r="EK116" i="103" s="1"/>
  <c r="EK118" i="103" s="1"/>
  <c r="EK119" i="103" s="1"/>
  <c r="EK120" i="103" s="1"/>
  <c r="EK121" i="103" s="1"/>
  <c r="EK123" i="103" s="1"/>
  <c r="EK124" i="103" s="1"/>
  <c r="EK125" i="103" s="1"/>
  <c r="EK126" i="103" s="1"/>
  <c r="EK128" i="103" s="1"/>
  <c r="EK129" i="103" s="1"/>
  <c r="EK130" i="103" s="1"/>
  <c r="EK131" i="103" s="1"/>
  <c r="Z66" i="102" l="1"/>
  <c r="AI64" i="102"/>
  <c r="Z64" i="102"/>
  <c r="AN62" i="102"/>
  <c r="AK62" i="102"/>
  <c r="AH62" i="102"/>
  <c r="Z62" i="102"/>
  <c r="C28" i="102"/>
  <c r="C27" i="102"/>
  <c r="C23" i="102"/>
  <c r="C22" i="102"/>
  <c r="ER131" i="101"/>
  <c r="EQ131" i="101"/>
  <c r="EP131" i="101"/>
  <c r="EO131" i="101"/>
  <c r="EN131" i="101"/>
  <c r="EM131" i="101"/>
  <c r="EL131" i="101"/>
  <c r="EH131" i="101"/>
  <c r="EG131" i="101"/>
  <c r="EF131" i="101"/>
  <c r="EE131" i="101"/>
  <c r="ED131" i="101"/>
  <c r="EC131" i="101"/>
  <c r="EB131" i="101"/>
  <c r="DX131" i="101"/>
  <c r="DW131" i="101"/>
  <c r="DV131" i="101"/>
  <c r="DU131" i="101"/>
  <c r="DT131" i="101"/>
  <c r="DS131" i="101"/>
  <c r="DR131" i="101"/>
  <c r="DN131" i="101"/>
  <c r="DM131" i="101"/>
  <c r="DL131" i="101"/>
  <c r="DK131" i="101"/>
  <c r="DJ131" i="101"/>
  <c r="DI131" i="101"/>
  <c r="DH131" i="101"/>
  <c r="DD131" i="101"/>
  <c r="DC131" i="101"/>
  <c r="DB131" i="101"/>
  <c r="DA131" i="101"/>
  <c r="CZ131" i="101"/>
  <c r="CY131" i="101"/>
  <c r="CX131" i="101"/>
  <c r="DF131" i="101" s="1"/>
  <c r="CT131" i="101"/>
  <c r="CS131" i="101"/>
  <c r="CR131" i="101"/>
  <c r="CQ131" i="101"/>
  <c r="CP131" i="101"/>
  <c r="CO131" i="101"/>
  <c r="CN131" i="101"/>
  <c r="CL131" i="101"/>
  <c r="CK131" i="101"/>
  <c r="CB131" i="101"/>
  <c r="CA131" i="101"/>
  <c r="BR131" i="101"/>
  <c r="BQ131" i="101"/>
  <c r="BH131" i="101"/>
  <c r="BG131" i="101"/>
  <c r="AX131" i="101"/>
  <c r="AW131" i="101"/>
  <c r="AN131" i="101"/>
  <c r="AM131" i="101"/>
  <c r="AD131" i="101"/>
  <c r="AC131" i="101"/>
  <c r="CU131" i="101" s="1"/>
  <c r="T131" i="101"/>
  <c r="S131" i="101"/>
  <c r="J131" i="101"/>
  <c r="I131" i="101"/>
  <c r="DE131" i="101" s="1"/>
  <c r="ER130" i="101"/>
  <c r="EQ130" i="101"/>
  <c r="EP130" i="101"/>
  <c r="EO130" i="101"/>
  <c r="EN130" i="101"/>
  <c r="EM130" i="101"/>
  <c r="EL130" i="101"/>
  <c r="ET130" i="101" s="1"/>
  <c r="EH130" i="101"/>
  <c r="EG130" i="101"/>
  <c r="EF130" i="101"/>
  <c r="EE130" i="101"/>
  <c r="ED130" i="101"/>
  <c r="EC130" i="101"/>
  <c r="EB130" i="101"/>
  <c r="DX130" i="101"/>
  <c r="DW130" i="101"/>
  <c r="DV130" i="101"/>
  <c r="DU130" i="101"/>
  <c r="DT130" i="101"/>
  <c r="DS130" i="101"/>
  <c r="DR130" i="101"/>
  <c r="DN130" i="101"/>
  <c r="DM130" i="101"/>
  <c r="DL130" i="101"/>
  <c r="DK130" i="101"/>
  <c r="DJ130" i="101"/>
  <c r="DI130" i="101"/>
  <c r="DH130" i="101"/>
  <c r="DD130" i="101"/>
  <c r="DC130" i="101"/>
  <c r="DB130" i="101"/>
  <c r="DA130" i="101"/>
  <c r="CZ130" i="101"/>
  <c r="CY130" i="101"/>
  <c r="CX130" i="101"/>
  <c r="CT130" i="101"/>
  <c r="CS130" i="101"/>
  <c r="CR130" i="101"/>
  <c r="CQ130" i="101"/>
  <c r="CP130" i="101"/>
  <c r="CO130" i="101"/>
  <c r="CN130" i="101"/>
  <c r="CL130" i="101"/>
  <c r="CK130" i="101"/>
  <c r="CB130" i="101"/>
  <c r="CA130" i="101"/>
  <c r="BR130" i="101"/>
  <c r="BQ130" i="101"/>
  <c r="DO130" i="101" s="1"/>
  <c r="BH130" i="101"/>
  <c r="BG130" i="101"/>
  <c r="AX130" i="101"/>
  <c r="AW130" i="101"/>
  <c r="AN130" i="101"/>
  <c r="AM130" i="101"/>
  <c r="AD130" i="101"/>
  <c r="AC130" i="101"/>
  <c r="CU130" i="101" s="1"/>
  <c r="T130" i="101"/>
  <c r="S130" i="101"/>
  <c r="J130" i="101"/>
  <c r="I130" i="101"/>
  <c r="EI130" i="101" s="1"/>
  <c r="ER129" i="101"/>
  <c r="EQ129" i="101"/>
  <c r="EP129" i="101"/>
  <c r="EO129" i="101"/>
  <c r="EN129" i="101"/>
  <c r="EM129" i="101"/>
  <c r="EL129" i="101"/>
  <c r="EH129" i="101"/>
  <c r="EG129" i="101"/>
  <c r="EF129" i="101"/>
  <c r="EE129" i="101"/>
  <c r="ED129" i="101"/>
  <c r="EC129" i="101"/>
  <c r="EB129" i="101"/>
  <c r="DX129" i="101"/>
  <c r="DW129" i="101"/>
  <c r="DV129" i="101"/>
  <c r="DU129" i="101"/>
  <c r="DT129" i="101"/>
  <c r="DS129" i="101"/>
  <c r="DR129" i="101"/>
  <c r="DN129" i="101"/>
  <c r="DM129" i="101"/>
  <c r="DL129" i="101"/>
  <c r="DK129" i="101"/>
  <c r="DJ129" i="101"/>
  <c r="DI129" i="101"/>
  <c r="DH129" i="101"/>
  <c r="DD129" i="101"/>
  <c r="DC129" i="101"/>
  <c r="DB129" i="101"/>
  <c r="DA129" i="101"/>
  <c r="CZ129" i="101"/>
  <c r="CY129" i="101"/>
  <c r="CX129" i="101"/>
  <c r="DF129" i="101" s="1"/>
  <c r="CT129" i="101"/>
  <c r="CS129" i="101"/>
  <c r="CR129" i="101"/>
  <c r="CQ129" i="101"/>
  <c r="CP129" i="101"/>
  <c r="CO129" i="101"/>
  <c r="CN129" i="101"/>
  <c r="CL129" i="101"/>
  <c r="CK129" i="101"/>
  <c r="CB129" i="101"/>
  <c r="CA129" i="101"/>
  <c r="BR129" i="101"/>
  <c r="BQ129" i="101"/>
  <c r="BH129" i="101"/>
  <c r="BG129" i="101"/>
  <c r="AX129" i="101"/>
  <c r="AW129" i="101"/>
  <c r="AN129" i="101"/>
  <c r="AM129" i="101"/>
  <c r="AD129" i="101"/>
  <c r="AC129" i="101"/>
  <c r="CU129" i="101" s="1"/>
  <c r="T129" i="101"/>
  <c r="S129" i="101"/>
  <c r="J129" i="101"/>
  <c r="I129" i="101"/>
  <c r="EI129" i="101" s="1"/>
  <c r="ER128" i="101"/>
  <c r="ER132" i="101" s="1"/>
  <c r="EQ128" i="101"/>
  <c r="EP128" i="101"/>
  <c r="EO128" i="101"/>
  <c r="EO132" i="101" s="1"/>
  <c r="EN128" i="101"/>
  <c r="EM128" i="101"/>
  <c r="EM132" i="101" s="1"/>
  <c r="EL128" i="101"/>
  <c r="EH128" i="101"/>
  <c r="EH132" i="101" s="1"/>
  <c r="EG128" i="101"/>
  <c r="EG132" i="101" s="1"/>
  <c r="EF128" i="101"/>
  <c r="EF132" i="101" s="1"/>
  <c r="EE128" i="101"/>
  <c r="ED128" i="101"/>
  <c r="ED132" i="101" s="1"/>
  <c r="EC128" i="101"/>
  <c r="EC132" i="101" s="1"/>
  <c r="EB128" i="101"/>
  <c r="EB132" i="101" s="1"/>
  <c r="DX128" i="101"/>
  <c r="DX132" i="101" s="1"/>
  <c r="DW128" i="101"/>
  <c r="DW132" i="101" s="1"/>
  <c r="DV128" i="101"/>
  <c r="DV132" i="101" s="1"/>
  <c r="DU128" i="101"/>
  <c r="DU132" i="101" s="1"/>
  <c r="DT128" i="101"/>
  <c r="DS128" i="101"/>
  <c r="DS132" i="101" s="1"/>
  <c r="DR128" i="101"/>
  <c r="DR132" i="101" s="1"/>
  <c r="DN128" i="101"/>
  <c r="DN132" i="101" s="1"/>
  <c r="DM128" i="101"/>
  <c r="DM132" i="101" s="1"/>
  <c r="DL128" i="101"/>
  <c r="DL132" i="101" s="1"/>
  <c r="DK128" i="101"/>
  <c r="DK132" i="101" s="1"/>
  <c r="DJ128" i="101"/>
  <c r="DJ132" i="101" s="1"/>
  <c r="DI128" i="101"/>
  <c r="DH128" i="101"/>
  <c r="DH132" i="101" s="1"/>
  <c r="DD128" i="101"/>
  <c r="DD132" i="101" s="1"/>
  <c r="DC128" i="101"/>
  <c r="DC132" i="101" s="1"/>
  <c r="DB128" i="101"/>
  <c r="DB132" i="101" s="1"/>
  <c r="DA128" i="101"/>
  <c r="DA132" i="101" s="1"/>
  <c r="CZ128" i="101"/>
  <c r="CZ132" i="101" s="1"/>
  <c r="CY128" i="101"/>
  <c r="CY132" i="101" s="1"/>
  <c r="CX128" i="101"/>
  <c r="CT128" i="101"/>
  <c r="CT132" i="101" s="1"/>
  <c r="CS128" i="101"/>
  <c r="CS132" i="101" s="1"/>
  <c r="CR128" i="101"/>
  <c r="CR132" i="101" s="1"/>
  <c r="CQ128" i="101"/>
  <c r="CQ132" i="101" s="1"/>
  <c r="CP128" i="101"/>
  <c r="CP132" i="101" s="1"/>
  <c r="CO128" i="101"/>
  <c r="CO132" i="101" s="1"/>
  <c r="CN128" i="101"/>
  <c r="CN132" i="101" s="1"/>
  <c r="CL128" i="101"/>
  <c r="CK128" i="101"/>
  <c r="CB128" i="101"/>
  <c r="CA128" i="101"/>
  <c r="BR128" i="101"/>
  <c r="BQ128" i="101"/>
  <c r="BH128" i="101"/>
  <c r="BG128" i="101"/>
  <c r="AX128" i="101"/>
  <c r="AW128" i="101"/>
  <c r="DY128" i="101" s="1"/>
  <c r="AN128" i="101"/>
  <c r="AM128" i="101"/>
  <c r="AD128" i="101"/>
  <c r="AC128" i="101"/>
  <c r="CU128" i="101" s="1"/>
  <c r="T128" i="101"/>
  <c r="S128" i="101"/>
  <c r="J128" i="101"/>
  <c r="I128" i="101"/>
  <c r="DE128" i="101" s="1"/>
  <c r="AB56" i="102"/>
  <c r="W56" i="102"/>
  <c r="ER126" i="101"/>
  <c r="EQ126" i="101"/>
  <c r="EP126" i="101"/>
  <c r="EO126" i="101"/>
  <c r="EN126" i="101"/>
  <c r="EM126" i="101"/>
  <c r="EL126" i="101"/>
  <c r="EH126" i="101"/>
  <c r="EG126" i="101"/>
  <c r="EF126" i="101"/>
  <c r="EE126" i="101"/>
  <c r="ED126" i="101"/>
  <c r="EC126" i="101"/>
  <c r="EB126" i="101"/>
  <c r="DX126" i="101"/>
  <c r="DW126" i="101"/>
  <c r="DV126" i="101"/>
  <c r="DU126" i="101"/>
  <c r="DT126" i="101"/>
  <c r="DS126" i="101"/>
  <c r="DR126" i="101"/>
  <c r="DN126" i="101"/>
  <c r="DM126" i="101"/>
  <c r="DL126" i="101"/>
  <c r="DK126" i="101"/>
  <c r="DJ126" i="101"/>
  <c r="DI126" i="101"/>
  <c r="DH126" i="101"/>
  <c r="DD126" i="101"/>
  <c r="DC126" i="101"/>
  <c r="DB126" i="101"/>
  <c r="DA126" i="101"/>
  <c r="CZ126" i="101"/>
  <c r="CY126" i="101"/>
  <c r="CX126" i="101"/>
  <c r="CT126" i="101"/>
  <c r="CS126" i="101"/>
  <c r="CR126" i="101"/>
  <c r="CQ126" i="101"/>
  <c r="CP126" i="101"/>
  <c r="CO126" i="101"/>
  <c r="CN126" i="101"/>
  <c r="CL126" i="101"/>
  <c r="CK126" i="101"/>
  <c r="CB126" i="101"/>
  <c r="CA126" i="101"/>
  <c r="BR126" i="101"/>
  <c r="BQ126" i="101"/>
  <c r="BH126" i="101"/>
  <c r="BG126" i="101"/>
  <c r="AX126" i="101"/>
  <c r="AW126" i="101"/>
  <c r="AN126" i="101"/>
  <c r="AM126" i="101"/>
  <c r="AD126" i="101"/>
  <c r="AC126" i="101"/>
  <c r="T126" i="101"/>
  <c r="S126" i="101"/>
  <c r="J126" i="101"/>
  <c r="I126" i="101"/>
  <c r="ER125" i="101"/>
  <c r="EQ125" i="101"/>
  <c r="EP125" i="101"/>
  <c r="EO125" i="101"/>
  <c r="EN125" i="101"/>
  <c r="EM125" i="101"/>
  <c r="EL125" i="101"/>
  <c r="EH125" i="101"/>
  <c r="EG125" i="101"/>
  <c r="EF125" i="101"/>
  <c r="EE125" i="101"/>
  <c r="ED125" i="101"/>
  <c r="EC125" i="101"/>
  <c r="EB125" i="101"/>
  <c r="DX125" i="101"/>
  <c r="DW125" i="101"/>
  <c r="DV125" i="101"/>
  <c r="DU125" i="101"/>
  <c r="DT125" i="101"/>
  <c r="DS125" i="101"/>
  <c r="DR125" i="101"/>
  <c r="DN125" i="101"/>
  <c r="DM125" i="101"/>
  <c r="DL125" i="101"/>
  <c r="DK125" i="101"/>
  <c r="DJ125" i="101"/>
  <c r="DI125" i="101"/>
  <c r="DH125" i="101"/>
  <c r="DD125" i="101"/>
  <c r="DC125" i="101"/>
  <c r="DB125" i="101"/>
  <c r="DA125" i="101"/>
  <c r="CZ125" i="101"/>
  <c r="CY125" i="101"/>
  <c r="CX125" i="101"/>
  <c r="CT125" i="101"/>
  <c r="CS125" i="101"/>
  <c r="CR125" i="101"/>
  <c r="CQ125" i="101"/>
  <c r="CP125" i="101"/>
  <c r="CO125" i="101"/>
  <c r="CN125" i="101"/>
  <c r="CL125" i="101"/>
  <c r="CK125" i="101"/>
  <c r="CB125" i="101"/>
  <c r="CA125" i="101"/>
  <c r="BR125" i="101"/>
  <c r="BQ125" i="101"/>
  <c r="BH125" i="101"/>
  <c r="BG125" i="101"/>
  <c r="AX125" i="101"/>
  <c r="AW125" i="101"/>
  <c r="AN125" i="101"/>
  <c r="AM125" i="101"/>
  <c r="AD125" i="101"/>
  <c r="AC125" i="101"/>
  <c r="T125" i="101"/>
  <c r="S125" i="101"/>
  <c r="J125" i="101"/>
  <c r="I125" i="101"/>
  <c r="EI125" i="101" s="1"/>
  <c r="ER124" i="101"/>
  <c r="EQ124" i="101"/>
  <c r="EP124" i="101"/>
  <c r="EO124" i="101"/>
  <c r="EN124" i="101"/>
  <c r="EM124" i="101"/>
  <c r="EL124" i="101"/>
  <c r="EH124" i="101"/>
  <c r="EG124" i="101"/>
  <c r="EF124" i="101"/>
  <c r="EE124" i="101"/>
  <c r="ED124" i="101"/>
  <c r="EC124" i="101"/>
  <c r="EB124" i="101"/>
  <c r="DX124" i="101"/>
  <c r="DW124" i="101"/>
  <c r="DV124" i="101"/>
  <c r="DU124" i="101"/>
  <c r="DT124" i="101"/>
  <c r="DS124" i="101"/>
  <c r="DR124" i="101"/>
  <c r="DN124" i="101"/>
  <c r="DM124" i="101"/>
  <c r="DL124" i="101"/>
  <c r="DK124" i="101"/>
  <c r="DJ124" i="101"/>
  <c r="DI124" i="101"/>
  <c r="DH124" i="101"/>
  <c r="DD124" i="101"/>
  <c r="DC124" i="101"/>
  <c r="DB124" i="101"/>
  <c r="DA124" i="101"/>
  <c r="CZ124" i="101"/>
  <c r="CY124" i="101"/>
  <c r="CX124" i="101"/>
  <c r="CT124" i="101"/>
  <c r="CS124" i="101"/>
  <c r="CR124" i="101"/>
  <c r="CQ124" i="101"/>
  <c r="CP124" i="101"/>
  <c r="CO124" i="101"/>
  <c r="CN124" i="101"/>
  <c r="CL124" i="101"/>
  <c r="CK124" i="101"/>
  <c r="CB124" i="101"/>
  <c r="CA124" i="101"/>
  <c r="BR124" i="101"/>
  <c r="BQ124" i="101"/>
  <c r="BH124" i="101"/>
  <c r="BG124" i="101"/>
  <c r="AX124" i="101"/>
  <c r="AW124" i="101"/>
  <c r="AN124" i="101"/>
  <c r="AM124" i="101"/>
  <c r="CU124" i="101" s="1"/>
  <c r="AD124" i="101"/>
  <c r="AC124" i="101"/>
  <c r="T124" i="101"/>
  <c r="S124" i="101"/>
  <c r="J124" i="101"/>
  <c r="I124" i="101"/>
  <c r="ER123" i="101"/>
  <c r="EQ123" i="101"/>
  <c r="EQ127" i="101" s="1"/>
  <c r="EP123" i="101"/>
  <c r="EP127" i="101" s="1"/>
  <c r="EO123" i="101"/>
  <c r="EN123" i="101"/>
  <c r="EN127" i="101" s="1"/>
  <c r="EM123" i="101"/>
  <c r="EL123" i="101"/>
  <c r="EH123" i="101"/>
  <c r="EH127" i="101" s="1"/>
  <c r="EG123" i="101"/>
  <c r="EF123" i="101"/>
  <c r="EF127" i="101" s="1"/>
  <c r="EE123" i="101"/>
  <c r="EE127" i="101" s="1"/>
  <c r="ED123" i="101"/>
  <c r="EC123" i="101"/>
  <c r="EC127" i="101" s="1"/>
  <c r="EB123" i="101"/>
  <c r="DX123" i="101"/>
  <c r="DW123" i="101"/>
  <c r="DW127" i="101" s="1"/>
  <c r="DV123" i="101"/>
  <c r="DU123" i="101"/>
  <c r="DU127" i="101" s="1"/>
  <c r="DT123" i="101"/>
  <c r="DT127" i="101" s="1"/>
  <c r="DS123" i="101"/>
  <c r="DR123" i="101"/>
  <c r="DN123" i="101"/>
  <c r="DM123" i="101"/>
  <c r="DM127" i="101" s="1"/>
  <c r="DL123" i="101"/>
  <c r="DL127" i="101" s="1"/>
  <c r="DK123" i="101"/>
  <c r="DJ123" i="101"/>
  <c r="DJ127" i="101" s="1"/>
  <c r="DI123" i="101"/>
  <c r="DI127" i="101" s="1"/>
  <c r="DH123" i="101"/>
  <c r="DD123" i="101"/>
  <c r="DD127" i="101" s="1"/>
  <c r="DC123" i="101"/>
  <c r="DB123" i="101"/>
  <c r="DB127" i="101" s="1"/>
  <c r="DA123" i="101"/>
  <c r="DA127" i="101" s="1"/>
  <c r="CZ123" i="101"/>
  <c r="CY123" i="101"/>
  <c r="CY127" i="101" s="1"/>
  <c r="CX123" i="101"/>
  <c r="CX127" i="101" s="1"/>
  <c r="CT123" i="101"/>
  <c r="CS123" i="101"/>
  <c r="CS127" i="101" s="1"/>
  <c r="CR123" i="101"/>
  <c r="CQ123" i="101"/>
  <c r="CQ127" i="101" s="1"/>
  <c r="CP123" i="101"/>
  <c r="CP127" i="101" s="1"/>
  <c r="CO123" i="101"/>
  <c r="CN123" i="101"/>
  <c r="CL123" i="101"/>
  <c r="CK123" i="101"/>
  <c r="CB123" i="101"/>
  <c r="CA123" i="101"/>
  <c r="BR123" i="101"/>
  <c r="BQ123" i="101"/>
  <c r="BH123" i="101"/>
  <c r="BG123" i="101"/>
  <c r="AX123" i="101"/>
  <c r="AW123" i="101"/>
  <c r="AN123" i="101"/>
  <c r="AM123" i="101"/>
  <c r="AD123" i="101"/>
  <c r="AC123" i="101"/>
  <c r="T123" i="101"/>
  <c r="S123" i="101"/>
  <c r="J123" i="101"/>
  <c r="I123" i="101"/>
  <c r="AE25" i="102"/>
  <c r="AA25" i="102"/>
  <c r="ER121" i="101"/>
  <c r="EQ121" i="101"/>
  <c r="EP121" i="101"/>
  <c r="EO121" i="101"/>
  <c r="EN121" i="101"/>
  <c r="EM121" i="101"/>
  <c r="EL121" i="101"/>
  <c r="EH121" i="101"/>
  <c r="EG121" i="101"/>
  <c r="EF121" i="101"/>
  <c r="EE121" i="101"/>
  <c r="ED121" i="101"/>
  <c r="EC121" i="101"/>
  <c r="EB121" i="101"/>
  <c r="DX121" i="101"/>
  <c r="DW121" i="101"/>
  <c r="DV121" i="101"/>
  <c r="DU121" i="101"/>
  <c r="DT121" i="101"/>
  <c r="DS121" i="101"/>
  <c r="DR121" i="101"/>
  <c r="DN121" i="101"/>
  <c r="DM121" i="101"/>
  <c r="DL121" i="101"/>
  <c r="DK121" i="101"/>
  <c r="DJ121" i="101"/>
  <c r="DI121" i="101"/>
  <c r="DH121" i="101"/>
  <c r="DD121" i="101"/>
  <c r="DC121" i="101"/>
  <c r="DB121" i="101"/>
  <c r="DA121" i="101"/>
  <c r="CZ121" i="101"/>
  <c r="CY121" i="101"/>
  <c r="CX121" i="101"/>
  <c r="CT121" i="101"/>
  <c r="CS121" i="101"/>
  <c r="CR121" i="101"/>
  <c r="CQ121" i="101"/>
  <c r="CP121" i="101"/>
  <c r="CO121" i="101"/>
  <c r="CN121" i="101"/>
  <c r="CL121" i="101"/>
  <c r="CK121" i="101"/>
  <c r="CB121" i="101"/>
  <c r="CA121" i="101"/>
  <c r="BR121" i="101"/>
  <c r="BQ121" i="101"/>
  <c r="BH121" i="101"/>
  <c r="BG121" i="101"/>
  <c r="AX121" i="101"/>
  <c r="AW121" i="101"/>
  <c r="AN121" i="101"/>
  <c r="AM121" i="101"/>
  <c r="AD121" i="101"/>
  <c r="AC121" i="101"/>
  <c r="T121" i="101"/>
  <c r="S121" i="101"/>
  <c r="J121" i="101"/>
  <c r="I121" i="101"/>
  <c r="EI121" i="101" s="1"/>
  <c r="ER120" i="101"/>
  <c r="EQ120" i="101"/>
  <c r="EP120" i="101"/>
  <c r="EO120" i="101"/>
  <c r="EN120" i="101"/>
  <c r="EM120" i="101"/>
  <c r="EL120" i="101"/>
  <c r="EH120" i="101"/>
  <c r="EG120" i="101"/>
  <c r="EF120" i="101"/>
  <c r="EE120" i="101"/>
  <c r="ED120" i="101"/>
  <c r="EC120" i="101"/>
  <c r="EB120" i="101"/>
  <c r="DX120" i="101"/>
  <c r="DW120" i="101"/>
  <c r="DV120" i="101"/>
  <c r="DU120" i="101"/>
  <c r="DT120" i="101"/>
  <c r="DS120" i="101"/>
  <c r="DR120" i="101"/>
  <c r="DN120" i="101"/>
  <c r="DM120" i="101"/>
  <c r="DL120" i="101"/>
  <c r="DK120" i="101"/>
  <c r="DJ120" i="101"/>
  <c r="DI120" i="101"/>
  <c r="DH120" i="101"/>
  <c r="DD120" i="101"/>
  <c r="DC120" i="101"/>
  <c r="DB120" i="101"/>
  <c r="DA120" i="101"/>
  <c r="CZ120" i="101"/>
  <c r="CY120" i="101"/>
  <c r="CX120" i="101"/>
  <c r="CT120" i="101"/>
  <c r="CS120" i="101"/>
  <c r="CR120" i="101"/>
  <c r="CQ120" i="101"/>
  <c r="CP120" i="101"/>
  <c r="CO120" i="101"/>
  <c r="CN120" i="101"/>
  <c r="CL120" i="101"/>
  <c r="CK120" i="101"/>
  <c r="CB120" i="101"/>
  <c r="CA120" i="101"/>
  <c r="BR120" i="101"/>
  <c r="BQ120" i="101"/>
  <c r="BH120" i="101"/>
  <c r="BG120" i="101"/>
  <c r="AX120" i="101"/>
  <c r="AW120" i="101"/>
  <c r="AN120" i="101"/>
  <c r="AM120" i="101"/>
  <c r="AD120" i="101"/>
  <c r="AC120" i="101"/>
  <c r="T120" i="101"/>
  <c r="S120" i="101"/>
  <c r="J120" i="101"/>
  <c r="I120" i="101"/>
  <c r="ER119" i="101"/>
  <c r="EQ119" i="101"/>
  <c r="EP119" i="101"/>
  <c r="EO119" i="101"/>
  <c r="EN119" i="101"/>
  <c r="EM119" i="101"/>
  <c r="EL119" i="101"/>
  <c r="EH119" i="101"/>
  <c r="EG119" i="101"/>
  <c r="EF119" i="101"/>
  <c r="EE119" i="101"/>
  <c r="ED119" i="101"/>
  <c r="EC119" i="101"/>
  <c r="EB119" i="101"/>
  <c r="DX119" i="101"/>
  <c r="DW119" i="101"/>
  <c r="DV119" i="101"/>
  <c r="DU119" i="101"/>
  <c r="DT119" i="101"/>
  <c r="DS119" i="101"/>
  <c r="DR119" i="101"/>
  <c r="DN119" i="101"/>
  <c r="DM119" i="101"/>
  <c r="DL119" i="101"/>
  <c r="DK119" i="101"/>
  <c r="DJ119" i="101"/>
  <c r="DI119" i="101"/>
  <c r="DH119" i="101"/>
  <c r="DD119" i="101"/>
  <c r="DC119" i="101"/>
  <c r="DB119" i="101"/>
  <c r="DA119" i="101"/>
  <c r="CZ119" i="101"/>
  <c r="CY119" i="101"/>
  <c r="CX119" i="101"/>
  <c r="CT119" i="101"/>
  <c r="CS119" i="101"/>
  <c r="CR119" i="101"/>
  <c r="CQ119" i="101"/>
  <c r="CP119" i="101"/>
  <c r="CO119" i="101"/>
  <c r="CN119" i="101"/>
  <c r="CL119" i="101"/>
  <c r="CK119" i="101"/>
  <c r="CB119" i="101"/>
  <c r="CA119" i="101"/>
  <c r="BR119" i="101"/>
  <c r="BQ119" i="101"/>
  <c r="BH119" i="101"/>
  <c r="BG119" i="101"/>
  <c r="AX119" i="101"/>
  <c r="AW119" i="101"/>
  <c r="AN119" i="101"/>
  <c r="AM119" i="101"/>
  <c r="AD119" i="101"/>
  <c r="AC119" i="101"/>
  <c r="T119" i="101"/>
  <c r="S119" i="101"/>
  <c r="J119" i="101"/>
  <c r="I119" i="101"/>
  <c r="ER118" i="101"/>
  <c r="EQ118" i="101"/>
  <c r="EQ122" i="101" s="1"/>
  <c r="EP118" i="101"/>
  <c r="EO118" i="101"/>
  <c r="EN118" i="101"/>
  <c r="EM118" i="101"/>
  <c r="EL118" i="101"/>
  <c r="EH118" i="101"/>
  <c r="EH122" i="101" s="1"/>
  <c r="EG118" i="101"/>
  <c r="EF118" i="101"/>
  <c r="EF122" i="101" s="1"/>
  <c r="EE118" i="101"/>
  <c r="ED118" i="101"/>
  <c r="ED122" i="101" s="1"/>
  <c r="EC118" i="101"/>
  <c r="EC122" i="101" s="1"/>
  <c r="EB118" i="101"/>
  <c r="DX118" i="101"/>
  <c r="DX122" i="101" s="1"/>
  <c r="DW118" i="101"/>
  <c r="DW122" i="101" s="1"/>
  <c r="DV118" i="101"/>
  <c r="DU118" i="101"/>
  <c r="DU122" i="101" s="1"/>
  <c r="DT118" i="101"/>
  <c r="DS118" i="101"/>
  <c r="DS122" i="101" s="1"/>
  <c r="DR118" i="101"/>
  <c r="DR122" i="101" s="1"/>
  <c r="DN118" i="101"/>
  <c r="DM118" i="101"/>
  <c r="DM122" i="101" s="1"/>
  <c r="DL118" i="101"/>
  <c r="DL122" i="101" s="1"/>
  <c r="DK118" i="101"/>
  <c r="DJ118" i="101"/>
  <c r="DJ122" i="101" s="1"/>
  <c r="DI118" i="101"/>
  <c r="DH118" i="101"/>
  <c r="DH122" i="101" s="1"/>
  <c r="DD118" i="101"/>
  <c r="DD122" i="101" s="1"/>
  <c r="DC118" i="101"/>
  <c r="DB118" i="101"/>
  <c r="DB122" i="101" s="1"/>
  <c r="DA118" i="101"/>
  <c r="DA122" i="101" s="1"/>
  <c r="CZ118" i="101"/>
  <c r="CY118" i="101"/>
  <c r="CY122" i="101" s="1"/>
  <c r="CX118" i="101"/>
  <c r="CT118" i="101"/>
  <c r="CT122" i="101" s="1"/>
  <c r="CS118" i="101"/>
  <c r="CS122" i="101" s="1"/>
  <c r="CR118" i="101"/>
  <c r="CQ118" i="101"/>
  <c r="CQ122" i="101" s="1"/>
  <c r="CP118" i="101"/>
  <c r="CP122" i="101" s="1"/>
  <c r="CO118" i="101"/>
  <c r="CN118" i="101"/>
  <c r="CL118" i="101"/>
  <c r="CK118" i="101"/>
  <c r="CB118" i="101"/>
  <c r="CA118" i="101"/>
  <c r="BR118" i="101"/>
  <c r="BQ118" i="101"/>
  <c r="BH118" i="101"/>
  <c r="BG118" i="101"/>
  <c r="AX118" i="101"/>
  <c r="AW118" i="101"/>
  <c r="AN118" i="101"/>
  <c r="AM118" i="101"/>
  <c r="AD118" i="101"/>
  <c r="AC118" i="101"/>
  <c r="T118" i="101"/>
  <c r="S118" i="101"/>
  <c r="DO118" i="101" s="1"/>
  <c r="J118" i="101"/>
  <c r="I118" i="101"/>
  <c r="EI118" i="101" s="1"/>
  <c r="AE54" i="102"/>
  <c r="AA54" i="102"/>
  <c r="X54" i="102"/>
  <c r="ER116" i="101"/>
  <c r="EQ116" i="101"/>
  <c r="EP116" i="101"/>
  <c r="EO116" i="101"/>
  <c r="EN116" i="101"/>
  <c r="EM116" i="101"/>
  <c r="EL116" i="101"/>
  <c r="EH116" i="101"/>
  <c r="EG116" i="101"/>
  <c r="EF116" i="101"/>
  <c r="EE116" i="101"/>
  <c r="ED116" i="101"/>
  <c r="EC116" i="101"/>
  <c r="EB116" i="101"/>
  <c r="DX116" i="101"/>
  <c r="DW116" i="101"/>
  <c r="DV116" i="101"/>
  <c r="DU116" i="101"/>
  <c r="DT116" i="101"/>
  <c r="DS116" i="101"/>
  <c r="DR116" i="101"/>
  <c r="DN116" i="101"/>
  <c r="DM116" i="101"/>
  <c r="DL116" i="101"/>
  <c r="DK116" i="101"/>
  <c r="DJ116" i="101"/>
  <c r="DI116" i="101"/>
  <c r="DH116" i="101"/>
  <c r="DD116" i="101"/>
  <c r="DC116" i="101"/>
  <c r="DB116" i="101"/>
  <c r="DA116" i="101"/>
  <c r="CZ116" i="101"/>
  <c r="CY116" i="101"/>
  <c r="CX116" i="101"/>
  <c r="CT116" i="101"/>
  <c r="CS116" i="101"/>
  <c r="CR116" i="101"/>
  <c r="CQ116" i="101"/>
  <c r="CP116" i="101"/>
  <c r="CO116" i="101"/>
  <c r="CN116" i="101"/>
  <c r="CL116" i="101"/>
  <c r="CK116" i="101"/>
  <c r="CB116" i="101"/>
  <c r="CA116" i="101"/>
  <c r="BR116" i="101"/>
  <c r="BQ116" i="101"/>
  <c r="BH116" i="101"/>
  <c r="BG116" i="101"/>
  <c r="AX116" i="101"/>
  <c r="AW116" i="101"/>
  <c r="AN116" i="101"/>
  <c r="AM116" i="101"/>
  <c r="AD116" i="101"/>
  <c r="AC116" i="101"/>
  <c r="T116" i="101"/>
  <c r="S116" i="101"/>
  <c r="J116" i="101"/>
  <c r="I116" i="101"/>
  <c r="ER115" i="101"/>
  <c r="EQ115" i="101"/>
  <c r="EP115" i="101"/>
  <c r="EO115" i="101"/>
  <c r="EN115" i="101"/>
  <c r="EM115" i="101"/>
  <c r="EL115" i="101"/>
  <c r="EH115" i="101"/>
  <c r="EG115" i="101"/>
  <c r="EF115" i="101"/>
  <c r="EE115" i="101"/>
  <c r="ED115" i="101"/>
  <c r="EC115" i="101"/>
  <c r="EB115" i="101"/>
  <c r="DX115" i="101"/>
  <c r="DW115" i="101"/>
  <c r="DV115" i="101"/>
  <c r="DU115" i="101"/>
  <c r="DT115" i="101"/>
  <c r="DS115" i="101"/>
  <c r="DR115" i="101"/>
  <c r="DN115" i="101"/>
  <c r="DM115" i="101"/>
  <c r="DL115" i="101"/>
  <c r="DK115" i="101"/>
  <c r="DJ115" i="101"/>
  <c r="DI115" i="101"/>
  <c r="DH115" i="101"/>
  <c r="DD115" i="101"/>
  <c r="DC115" i="101"/>
  <c r="DB115" i="101"/>
  <c r="DA115" i="101"/>
  <c r="CZ115" i="101"/>
  <c r="CY115" i="101"/>
  <c r="CX115" i="101"/>
  <c r="CT115" i="101"/>
  <c r="CS115" i="101"/>
  <c r="CR115" i="101"/>
  <c r="CQ115" i="101"/>
  <c r="CP115" i="101"/>
  <c r="CO115" i="101"/>
  <c r="CN115" i="101"/>
  <c r="CL115" i="101"/>
  <c r="CK115" i="101"/>
  <c r="CB115" i="101"/>
  <c r="CA115" i="101"/>
  <c r="BR115" i="101"/>
  <c r="BQ115" i="101"/>
  <c r="BH115" i="101"/>
  <c r="BG115" i="101"/>
  <c r="AX115" i="101"/>
  <c r="AW115" i="101"/>
  <c r="AN115" i="101"/>
  <c r="AM115" i="101"/>
  <c r="AD115" i="101"/>
  <c r="AC115" i="101"/>
  <c r="CU115" i="101" s="1"/>
  <c r="T115" i="101"/>
  <c r="S115" i="101"/>
  <c r="J115" i="101"/>
  <c r="I115" i="101"/>
  <c r="ER114" i="101"/>
  <c r="EQ114" i="101"/>
  <c r="EP114" i="101"/>
  <c r="EO114" i="101"/>
  <c r="EN114" i="101"/>
  <c r="EM114" i="101"/>
  <c r="EL114" i="101"/>
  <c r="EI114" i="101"/>
  <c r="EH114" i="101"/>
  <c r="EG114" i="101"/>
  <c r="EF114" i="101"/>
  <c r="EE114" i="101"/>
  <c r="ED114" i="101"/>
  <c r="EC114" i="101"/>
  <c r="EB114" i="101"/>
  <c r="DX114" i="101"/>
  <c r="DW114" i="101"/>
  <c r="DV114" i="101"/>
  <c r="DU114" i="101"/>
  <c r="DT114" i="101"/>
  <c r="DS114" i="101"/>
  <c r="DR114" i="101"/>
  <c r="DN114" i="101"/>
  <c r="DM114" i="101"/>
  <c r="DL114" i="101"/>
  <c r="DK114" i="101"/>
  <c r="DJ114" i="101"/>
  <c r="DI114" i="101"/>
  <c r="DH114" i="101"/>
  <c r="DD114" i="101"/>
  <c r="DC114" i="101"/>
  <c r="DB114" i="101"/>
  <c r="DA114" i="101"/>
  <c r="CZ114" i="101"/>
  <c r="CY114" i="101"/>
  <c r="CX114" i="101"/>
  <c r="CT114" i="101"/>
  <c r="CS114" i="101"/>
  <c r="CR114" i="101"/>
  <c r="CQ114" i="101"/>
  <c r="CP114" i="101"/>
  <c r="CO114" i="101"/>
  <c r="CN114" i="101"/>
  <c r="CL114" i="101"/>
  <c r="CK114" i="101"/>
  <c r="CB114" i="101"/>
  <c r="CA114" i="101"/>
  <c r="BR114" i="101"/>
  <c r="BQ114" i="101"/>
  <c r="BH114" i="101"/>
  <c r="BG114" i="101"/>
  <c r="AX114" i="101"/>
  <c r="AW114" i="101"/>
  <c r="AN114" i="101"/>
  <c r="AM114" i="101"/>
  <c r="AD114" i="101"/>
  <c r="AC114" i="101"/>
  <c r="T114" i="101"/>
  <c r="S114" i="101"/>
  <c r="J114" i="101"/>
  <c r="I114" i="101"/>
  <c r="ER113" i="101"/>
  <c r="EQ113" i="101"/>
  <c r="EP113" i="101"/>
  <c r="EO113" i="101"/>
  <c r="EN113" i="101"/>
  <c r="EM113" i="101"/>
  <c r="EM117" i="101" s="1"/>
  <c r="EL113" i="101"/>
  <c r="EH113" i="101"/>
  <c r="EG113" i="101"/>
  <c r="EF113" i="101"/>
  <c r="EE113" i="101"/>
  <c r="ED113" i="101"/>
  <c r="EC113" i="101"/>
  <c r="EB113" i="101"/>
  <c r="DX113" i="101"/>
  <c r="DW113" i="101"/>
  <c r="DV113" i="101"/>
  <c r="DU113" i="101"/>
  <c r="DT113" i="101"/>
  <c r="DS113" i="101"/>
  <c r="DR113" i="101"/>
  <c r="DN113" i="101"/>
  <c r="DN117" i="101" s="1"/>
  <c r="DM113" i="101"/>
  <c r="DL113" i="101"/>
  <c r="DK113" i="101"/>
  <c r="DJ113" i="101"/>
  <c r="DI113" i="101"/>
  <c r="DH113" i="101"/>
  <c r="DD113" i="101"/>
  <c r="DC113" i="101"/>
  <c r="DC117" i="101" s="1"/>
  <c r="DB113" i="101"/>
  <c r="DA113" i="101"/>
  <c r="CZ113" i="101"/>
  <c r="CY113" i="101"/>
  <c r="CX113" i="101"/>
  <c r="CT113" i="101"/>
  <c r="CS113" i="101"/>
  <c r="CR113" i="101"/>
  <c r="CR117" i="101" s="1"/>
  <c r="CQ113" i="101"/>
  <c r="CP113" i="101"/>
  <c r="CO113" i="101"/>
  <c r="CN113" i="101"/>
  <c r="CL113" i="101"/>
  <c r="CK113" i="101"/>
  <c r="CB113" i="101"/>
  <c r="CA113" i="101"/>
  <c r="BR113" i="101"/>
  <c r="BQ113" i="101"/>
  <c r="BH113" i="101"/>
  <c r="BG113" i="101"/>
  <c r="AX113" i="101"/>
  <c r="AW113" i="101"/>
  <c r="AN113" i="101"/>
  <c r="AM113" i="101"/>
  <c r="DY113" i="101" s="1"/>
  <c r="AD113" i="101"/>
  <c r="AC113" i="101"/>
  <c r="T113" i="101"/>
  <c r="S113" i="101"/>
  <c r="J113" i="101"/>
  <c r="I113" i="101"/>
  <c r="EI113" i="101" s="1"/>
  <c r="AB53" i="102"/>
  <c r="W53" i="102"/>
  <c r="ER111" i="101"/>
  <c r="EQ111" i="101"/>
  <c r="EP111" i="101"/>
  <c r="EO111" i="101"/>
  <c r="EN111" i="101"/>
  <c r="EM111" i="101"/>
  <c r="EL111" i="101"/>
  <c r="EH111" i="101"/>
  <c r="EG111" i="101"/>
  <c r="EF111" i="101"/>
  <c r="EE111" i="101"/>
  <c r="ED111" i="101"/>
  <c r="EC111" i="101"/>
  <c r="EB111" i="101"/>
  <c r="DX111" i="101"/>
  <c r="DW111" i="101"/>
  <c r="DV111" i="101"/>
  <c r="DU111" i="101"/>
  <c r="DT111" i="101"/>
  <c r="DS111" i="101"/>
  <c r="DR111" i="101"/>
  <c r="DN111" i="101"/>
  <c r="DM111" i="101"/>
  <c r="DL111" i="101"/>
  <c r="DK111" i="101"/>
  <c r="DJ111" i="101"/>
  <c r="DI111" i="101"/>
  <c r="DH111" i="101"/>
  <c r="DD111" i="101"/>
  <c r="DC111" i="101"/>
  <c r="DB111" i="101"/>
  <c r="DA111" i="101"/>
  <c r="CZ111" i="101"/>
  <c r="CY111" i="101"/>
  <c r="CX111" i="101"/>
  <c r="CT111" i="101"/>
  <c r="CS111" i="101"/>
  <c r="CR111" i="101"/>
  <c r="CQ111" i="101"/>
  <c r="CP111" i="101"/>
  <c r="CO111" i="101"/>
  <c r="CN111" i="101"/>
  <c r="CL111" i="101"/>
  <c r="CK111" i="101"/>
  <c r="CB111" i="101"/>
  <c r="CA111" i="101"/>
  <c r="BR111" i="101"/>
  <c r="BQ111" i="101"/>
  <c r="BH111" i="101"/>
  <c r="BG111" i="101"/>
  <c r="AX111" i="101"/>
  <c r="AW111" i="101"/>
  <c r="DY111" i="101" s="1"/>
  <c r="AN111" i="101"/>
  <c r="AM111" i="101"/>
  <c r="AD111" i="101"/>
  <c r="AC111" i="101"/>
  <c r="CU111" i="101" s="1"/>
  <c r="T111" i="101"/>
  <c r="S111" i="101"/>
  <c r="J111" i="101"/>
  <c r="I111" i="101"/>
  <c r="ER110" i="101"/>
  <c r="EQ110" i="101"/>
  <c r="EP110" i="101"/>
  <c r="EO110" i="101"/>
  <c r="EN110" i="101"/>
  <c r="EM110" i="101"/>
  <c r="EL110" i="101"/>
  <c r="EH110" i="101"/>
  <c r="EG110" i="101"/>
  <c r="EF110" i="101"/>
  <c r="EE110" i="101"/>
  <c r="ED110" i="101"/>
  <c r="EC110" i="101"/>
  <c r="EB110" i="101"/>
  <c r="DX110" i="101"/>
  <c r="DW110" i="101"/>
  <c r="DV110" i="101"/>
  <c r="DU110" i="101"/>
  <c r="DT110" i="101"/>
  <c r="DS110" i="101"/>
  <c r="DR110" i="101"/>
  <c r="DN110" i="101"/>
  <c r="DM110" i="101"/>
  <c r="DL110" i="101"/>
  <c r="DK110" i="101"/>
  <c r="DJ110" i="101"/>
  <c r="DI110" i="101"/>
  <c r="DH110" i="101"/>
  <c r="DP110" i="101" s="1"/>
  <c r="DD110" i="101"/>
  <c r="DC110" i="101"/>
  <c r="DB110" i="101"/>
  <c r="DA110" i="101"/>
  <c r="CZ110" i="101"/>
  <c r="CY110" i="101"/>
  <c r="CX110" i="101"/>
  <c r="CT110" i="101"/>
  <c r="CS110" i="101"/>
  <c r="CR110" i="101"/>
  <c r="CQ110" i="101"/>
  <c r="CP110" i="101"/>
  <c r="CO110" i="101"/>
  <c r="CN110" i="101"/>
  <c r="CL110" i="101"/>
  <c r="CK110" i="101"/>
  <c r="CB110" i="101"/>
  <c r="CA110" i="101"/>
  <c r="BR110" i="101"/>
  <c r="BQ110" i="101"/>
  <c r="BH110" i="101"/>
  <c r="BG110" i="101"/>
  <c r="AX110" i="101"/>
  <c r="AW110" i="101"/>
  <c r="AN110" i="101"/>
  <c r="AM110" i="101"/>
  <c r="AD110" i="101"/>
  <c r="AC110" i="101"/>
  <c r="CU110" i="101" s="1"/>
  <c r="T110" i="101"/>
  <c r="S110" i="101"/>
  <c r="J110" i="101"/>
  <c r="I110" i="101"/>
  <c r="ER109" i="101"/>
  <c r="EQ109" i="101"/>
  <c r="EP109" i="101"/>
  <c r="EO109" i="101"/>
  <c r="EN109" i="101"/>
  <c r="EM109" i="101"/>
  <c r="EL109" i="101"/>
  <c r="EH109" i="101"/>
  <c r="EG109" i="101"/>
  <c r="EF109" i="101"/>
  <c r="EE109" i="101"/>
  <c r="ED109" i="101"/>
  <c r="EC109" i="101"/>
  <c r="EB109" i="101"/>
  <c r="DX109" i="101"/>
  <c r="DW109" i="101"/>
  <c r="DV109" i="101"/>
  <c r="DU109" i="101"/>
  <c r="DT109" i="101"/>
  <c r="DS109" i="101"/>
  <c r="DR109" i="101"/>
  <c r="DN109" i="101"/>
  <c r="DM109" i="101"/>
  <c r="DL109" i="101"/>
  <c r="DK109" i="101"/>
  <c r="DJ109" i="101"/>
  <c r="DI109" i="101"/>
  <c r="DH109" i="101"/>
  <c r="DD109" i="101"/>
  <c r="DC109" i="101"/>
  <c r="DB109" i="101"/>
  <c r="DA109" i="101"/>
  <c r="CZ109" i="101"/>
  <c r="CY109" i="101"/>
  <c r="CX109" i="101"/>
  <c r="CT109" i="101"/>
  <c r="CS109" i="101"/>
  <c r="CR109" i="101"/>
  <c r="CQ109" i="101"/>
  <c r="CP109" i="101"/>
  <c r="CO109" i="101"/>
  <c r="CN109" i="101"/>
  <c r="CL109" i="101"/>
  <c r="CK109" i="101"/>
  <c r="CB109" i="101"/>
  <c r="CA109" i="101"/>
  <c r="BR109" i="101"/>
  <c r="BQ109" i="101"/>
  <c r="BH109" i="101"/>
  <c r="BG109" i="101"/>
  <c r="AX109" i="101"/>
  <c r="AW109" i="101"/>
  <c r="AN109" i="101"/>
  <c r="AM109" i="101"/>
  <c r="AD109" i="101"/>
  <c r="AC109" i="101"/>
  <c r="T109" i="101"/>
  <c r="S109" i="101"/>
  <c r="J109" i="101"/>
  <c r="I109" i="101"/>
  <c r="ER108" i="101"/>
  <c r="EQ108" i="101"/>
  <c r="EQ112" i="101" s="1"/>
  <c r="EP108" i="101"/>
  <c r="EO108" i="101"/>
  <c r="EO112" i="101" s="1"/>
  <c r="EN108" i="101"/>
  <c r="EM108" i="101"/>
  <c r="EM112" i="101" s="1"/>
  <c r="EL108" i="101"/>
  <c r="EH108" i="101"/>
  <c r="EG108" i="101"/>
  <c r="EG112" i="101" s="1"/>
  <c r="EF108" i="101"/>
  <c r="EF112" i="101" s="1"/>
  <c r="EE108" i="101"/>
  <c r="ED108" i="101"/>
  <c r="ED112" i="101" s="1"/>
  <c r="EC108" i="101"/>
  <c r="EB108" i="101"/>
  <c r="EB112" i="101" s="1"/>
  <c r="DX108" i="101"/>
  <c r="DX112" i="101" s="1"/>
  <c r="DW108" i="101"/>
  <c r="DV108" i="101"/>
  <c r="DV112" i="101" s="1"/>
  <c r="DU108" i="101"/>
  <c r="DU112" i="101" s="1"/>
  <c r="DT108" i="101"/>
  <c r="DS108" i="101"/>
  <c r="DS112" i="101" s="1"/>
  <c r="DR108" i="101"/>
  <c r="DN108" i="101"/>
  <c r="DN112" i="101" s="1"/>
  <c r="DM108" i="101"/>
  <c r="DM112" i="101" s="1"/>
  <c r="DL108" i="101"/>
  <c r="DK108" i="101"/>
  <c r="DK112" i="101" s="1"/>
  <c r="DJ108" i="101"/>
  <c r="DJ112" i="101" s="1"/>
  <c r="DI108" i="101"/>
  <c r="DH108" i="101"/>
  <c r="DH112" i="101" s="1"/>
  <c r="DD108" i="101"/>
  <c r="DC108" i="101"/>
  <c r="DC112" i="101" s="1"/>
  <c r="DB108" i="101"/>
  <c r="DB112" i="101" s="1"/>
  <c r="DA108" i="101"/>
  <c r="CZ108" i="101"/>
  <c r="CZ112" i="101" s="1"/>
  <c r="CY108" i="101"/>
  <c r="CY112" i="101" s="1"/>
  <c r="CX108" i="101"/>
  <c r="CT108" i="101"/>
  <c r="CT112" i="101" s="1"/>
  <c r="CS108" i="101"/>
  <c r="CR108" i="101"/>
  <c r="CR112" i="101" s="1"/>
  <c r="CQ108" i="101"/>
  <c r="CQ112" i="101" s="1"/>
  <c r="CP108" i="101"/>
  <c r="CO108" i="101"/>
  <c r="CO112" i="101" s="1"/>
  <c r="CN108" i="101"/>
  <c r="CN112" i="101" s="1"/>
  <c r="CL108" i="101"/>
  <c r="CK108" i="101"/>
  <c r="CB108" i="101"/>
  <c r="CA108" i="101"/>
  <c r="BR108" i="101"/>
  <c r="BQ108" i="101"/>
  <c r="BH108" i="101"/>
  <c r="BG108" i="101"/>
  <c r="AX108" i="101"/>
  <c r="AW108" i="101"/>
  <c r="AN108" i="101"/>
  <c r="AM108" i="101"/>
  <c r="AD108" i="101"/>
  <c r="AC108" i="101"/>
  <c r="T108" i="101"/>
  <c r="S108" i="101"/>
  <c r="J108" i="101"/>
  <c r="I108" i="101"/>
  <c r="AC22" i="102"/>
  <c r="ER106" i="101"/>
  <c r="EQ106" i="101"/>
  <c r="EP106" i="101"/>
  <c r="EO106" i="101"/>
  <c r="EN106" i="101"/>
  <c r="EM106" i="101"/>
  <c r="EL106" i="101"/>
  <c r="ET106" i="101" s="1"/>
  <c r="EH106" i="101"/>
  <c r="EG106" i="101"/>
  <c r="EF106" i="101"/>
  <c r="EE106" i="101"/>
  <c r="ED106" i="101"/>
  <c r="EC106" i="101"/>
  <c r="EB106" i="101"/>
  <c r="DX106" i="101"/>
  <c r="DW106" i="101"/>
  <c r="DV106" i="101"/>
  <c r="DU106" i="101"/>
  <c r="DT106" i="101"/>
  <c r="DS106" i="101"/>
  <c r="DR106" i="101"/>
  <c r="DN106" i="101"/>
  <c r="DM106" i="101"/>
  <c r="DL106" i="101"/>
  <c r="DK106" i="101"/>
  <c r="DJ106" i="101"/>
  <c r="DI106" i="101"/>
  <c r="DH106" i="101"/>
  <c r="DD106" i="101"/>
  <c r="DC106" i="101"/>
  <c r="DB106" i="101"/>
  <c r="DA106" i="101"/>
  <c r="CZ106" i="101"/>
  <c r="CY106" i="101"/>
  <c r="CX106" i="101"/>
  <c r="CT106" i="101"/>
  <c r="CS106" i="101"/>
  <c r="CR106" i="101"/>
  <c r="CQ106" i="101"/>
  <c r="CP106" i="101"/>
  <c r="CO106" i="101"/>
  <c r="CN106" i="101"/>
  <c r="CL106" i="101"/>
  <c r="CK106" i="101"/>
  <c r="CB106" i="101"/>
  <c r="CA106" i="101"/>
  <c r="BR106" i="101"/>
  <c r="BQ106" i="101"/>
  <c r="BH106" i="101"/>
  <c r="BG106" i="101"/>
  <c r="AX106" i="101"/>
  <c r="AW106" i="101"/>
  <c r="AN106" i="101"/>
  <c r="AM106" i="101"/>
  <c r="AD106" i="101"/>
  <c r="AC106" i="101"/>
  <c r="T106" i="101"/>
  <c r="S106" i="101"/>
  <c r="J106" i="101"/>
  <c r="I106" i="101"/>
  <c r="EI106" i="101" s="1"/>
  <c r="ER105" i="101"/>
  <c r="EQ105" i="101"/>
  <c r="EP105" i="101"/>
  <c r="EO105" i="101"/>
  <c r="EN105" i="101"/>
  <c r="EM105" i="101"/>
  <c r="EL105" i="101"/>
  <c r="EI105" i="101"/>
  <c r="EH105" i="101"/>
  <c r="EG105" i="101"/>
  <c r="EF105" i="101"/>
  <c r="EE105" i="101"/>
  <c r="ED105" i="101"/>
  <c r="EC105" i="101"/>
  <c r="EB105" i="101"/>
  <c r="DX105" i="101"/>
  <c r="DW105" i="101"/>
  <c r="DV105" i="101"/>
  <c r="DU105" i="101"/>
  <c r="DT105" i="101"/>
  <c r="DS105" i="101"/>
  <c r="DR105" i="101"/>
  <c r="DN105" i="101"/>
  <c r="DM105" i="101"/>
  <c r="DL105" i="101"/>
  <c r="DK105" i="101"/>
  <c r="DJ105" i="101"/>
  <c r="DI105" i="101"/>
  <c r="DH105" i="101"/>
  <c r="DD105" i="101"/>
  <c r="DC105" i="101"/>
  <c r="DB105" i="101"/>
  <c r="DA105" i="101"/>
  <c r="CZ105" i="101"/>
  <c r="CY105" i="101"/>
  <c r="CX105" i="101"/>
  <c r="CT105" i="101"/>
  <c r="CS105" i="101"/>
  <c r="CR105" i="101"/>
  <c r="CQ105" i="101"/>
  <c r="CP105" i="101"/>
  <c r="CO105" i="101"/>
  <c r="CN105" i="101"/>
  <c r="CL105" i="101"/>
  <c r="CK105" i="101"/>
  <c r="CB105" i="101"/>
  <c r="CA105" i="101"/>
  <c r="BR105" i="101"/>
  <c r="BQ105" i="101"/>
  <c r="BH105" i="101"/>
  <c r="BG105" i="101"/>
  <c r="AX105" i="101"/>
  <c r="AW105" i="101"/>
  <c r="AN105" i="101"/>
  <c r="AM105" i="101"/>
  <c r="AD105" i="101"/>
  <c r="AC105" i="101"/>
  <c r="T105" i="101"/>
  <c r="S105" i="101"/>
  <c r="J105" i="101"/>
  <c r="I105" i="101"/>
  <c r="ER104" i="101"/>
  <c r="EQ104" i="101"/>
  <c r="EP104" i="101"/>
  <c r="EO104" i="101"/>
  <c r="EN104" i="101"/>
  <c r="EM104" i="101"/>
  <c r="EL104" i="101"/>
  <c r="EH104" i="101"/>
  <c r="EG104" i="101"/>
  <c r="EF104" i="101"/>
  <c r="EE104" i="101"/>
  <c r="ED104" i="101"/>
  <c r="EC104" i="101"/>
  <c r="EB104" i="101"/>
  <c r="DX104" i="101"/>
  <c r="DW104" i="101"/>
  <c r="DV104" i="101"/>
  <c r="DU104" i="101"/>
  <c r="DT104" i="101"/>
  <c r="DS104" i="101"/>
  <c r="DR104" i="101"/>
  <c r="DN104" i="101"/>
  <c r="DM104" i="101"/>
  <c r="DL104" i="101"/>
  <c r="DK104" i="101"/>
  <c r="DJ104" i="101"/>
  <c r="DI104" i="101"/>
  <c r="DH104" i="101"/>
  <c r="DD104" i="101"/>
  <c r="DC104" i="101"/>
  <c r="DB104" i="101"/>
  <c r="DA104" i="101"/>
  <c r="CZ104" i="101"/>
  <c r="CY104" i="101"/>
  <c r="CX104" i="101"/>
  <c r="CT104" i="101"/>
  <c r="CS104" i="101"/>
  <c r="CR104" i="101"/>
  <c r="CQ104" i="101"/>
  <c r="CP104" i="101"/>
  <c r="CO104" i="101"/>
  <c r="CN104" i="101"/>
  <c r="CL104" i="101"/>
  <c r="CK104" i="101"/>
  <c r="CB104" i="101"/>
  <c r="CA104" i="101"/>
  <c r="BR104" i="101"/>
  <c r="BQ104" i="101"/>
  <c r="BH104" i="101"/>
  <c r="BG104" i="101"/>
  <c r="AX104" i="101"/>
  <c r="AW104" i="101"/>
  <c r="AN104" i="101"/>
  <c r="AM104" i="101"/>
  <c r="AD104" i="101"/>
  <c r="AC104" i="101"/>
  <c r="T104" i="101"/>
  <c r="S104" i="101"/>
  <c r="J104" i="101"/>
  <c r="I104" i="101"/>
  <c r="ER103" i="101"/>
  <c r="EQ103" i="101"/>
  <c r="EQ107" i="101" s="1"/>
  <c r="EP103" i="101"/>
  <c r="EO103" i="101"/>
  <c r="EN103" i="101"/>
  <c r="EM103" i="101"/>
  <c r="EL103" i="101"/>
  <c r="EH103" i="101"/>
  <c r="EG103" i="101"/>
  <c r="EF103" i="101"/>
  <c r="EF107" i="101" s="1"/>
  <c r="EE103" i="101"/>
  <c r="ED103" i="101"/>
  <c r="EC103" i="101"/>
  <c r="EC107" i="101" s="1"/>
  <c r="EB103" i="101"/>
  <c r="DX103" i="101"/>
  <c r="DW103" i="101"/>
  <c r="DV103" i="101"/>
  <c r="DU103" i="101"/>
  <c r="DU107" i="101" s="1"/>
  <c r="DT103" i="101"/>
  <c r="DS103" i="101"/>
  <c r="DR103" i="101"/>
  <c r="DN103" i="101"/>
  <c r="DM103" i="101"/>
  <c r="DL103" i="101"/>
  <c r="DK103" i="101"/>
  <c r="DJ103" i="101"/>
  <c r="DJ107" i="101" s="1"/>
  <c r="DI103" i="101"/>
  <c r="DH103" i="101"/>
  <c r="DD103" i="101"/>
  <c r="DD107" i="101" s="1"/>
  <c r="DC103" i="101"/>
  <c r="DB103" i="101"/>
  <c r="DA103" i="101"/>
  <c r="CZ103" i="101"/>
  <c r="CY103" i="101"/>
  <c r="CY107" i="101" s="1"/>
  <c r="CX103" i="101"/>
  <c r="CT103" i="101"/>
  <c r="CS103" i="101"/>
  <c r="CS107" i="101" s="1"/>
  <c r="CR103" i="101"/>
  <c r="CQ103" i="101"/>
  <c r="CP103" i="101"/>
  <c r="CO103" i="101"/>
  <c r="CN103" i="101"/>
  <c r="CN107" i="101" s="1"/>
  <c r="CL103" i="101"/>
  <c r="CK103" i="101"/>
  <c r="CB103" i="101"/>
  <c r="CA103" i="101"/>
  <c r="BR103" i="101"/>
  <c r="BQ103" i="101"/>
  <c r="BH103" i="101"/>
  <c r="BG103" i="101"/>
  <c r="AX103" i="101"/>
  <c r="AW103" i="101"/>
  <c r="AN103" i="101"/>
  <c r="AM103" i="101"/>
  <c r="AD103" i="101"/>
  <c r="AC103" i="101"/>
  <c r="T103" i="101"/>
  <c r="S103" i="101"/>
  <c r="J103" i="101"/>
  <c r="I103" i="101"/>
  <c r="AC51" i="102"/>
  <c r="AB21" i="102"/>
  <c r="Z51" i="102"/>
  <c r="ER101" i="101"/>
  <c r="EQ101" i="101"/>
  <c r="EP101" i="101"/>
  <c r="EO101" i="101"/>
  <c r="EN101" i="101"/>
  <c r="EM101" i="101"/>
  <c r="EL101" i="101"/>
  <c r="EH101" i="101"/>
  <c r="EG101" i="101"/>
  <c r="EF101" i="101"/>
  <c r="EE101" i="101"/>
  <c r="ED101" i="101"/>
  <c r="EC101" i="101"/>
  <c r="EB101" i="101"/>
  <c r="DX101" i="101"/>
  <c r="DW101" i="101"/>
  <c r="DV101" i="101"/>
  <c r="DU101" i="101"/>
  <c r="DT101" i="101"/>
  <c r="DS101" i="101"/>
  <c r="DR101" i="101"/>
  <c r="DN101" i="101"/>
  <c r="DM101" i="101"/>
  <c r="DL101" i="101"/>
  <c r="DK101" i="101"/>
  <c r="DJ101" i="101"/>
  <c r="DI101" i="101"/>
  <c r="DH101" i="101"/>
  <c r="DD101" i="101"/>
  <c r="DC101" i="101"/>
  <c r="DB101" i="101"/>
  <c r="DA101" i="101"/>
  <c r="CZ101" i="101"/>
  <c r="CY101" i="101"/>
  <c r="CX101" i="101"/>
  <c r="CT101" i="101"/>
  <c r="CS101" i="101"/>
  <c r="CR101" i="101"/>
  <c r="CQ101" i="101"/>
  <c r="CP101" i="101"/>
  <c r="CO101" i="101"/>
  <c r="CN101" i="101"/>
  <c r="CL101" i="101"/>
  <c r="CK101" i="101"/>
  <c r="CB101" i="101"/>
  <c r="CA101" i="101"/>
  <c r="BR101" i="101"/>
  <c r="BQ101" i="101"/>
  <c r="BH101" i="101"/>
  <c r="BG101" i="101"/>
  <c r="AX101" i="101"/>
  <c r="AW101" i="101"/>
  <c r="AN101" i="101"/>
  <c r="AM101" i="101"/>
  <c r="AD101" i="101"/>
  <c r="AC101" i="101"/>
  <c r="T101" i="101"/>
  <c r="S101" i="101"/>
  <c r="J101" i="101"/>
  <c r="I101" i="101"/>
  <c r="EI101" i="101" s="1"/>
  <c r="ER100" i="101"/>
  <c r="EQ100" i="101"/>
  <c r="EP100" i="101"/>
  <c r="EO100" i="101"/>
  <c r="EN100" i="101"/>
  <c r="EM100" i="101"/>
  <c r="EL100" i="101"/>
  <c r="EH100" i="101"/>
  <c r="EG100" i="101"/>
  <c r="EF100" i="101"/>
  <c r="EE100" i="101"/>
  <c r="ED100" i="101"/>
  <c r="EC100" i="101"/>
  <c r="EB100" i="101"/>
  <c r="DX100" i="101"/>
  <c r="DW100" i="101"/>
  <c r="DV100" i="101"/>
  <c r="DU100" i="101"/>
  <c r="DT100" i="101"/>
  <c r="DS100" i="101"/>
  <c r="DR100" i="101"/>
  <c r="DN100" i="101"/>
  <c r="DM100" i="101"/>
  <c r="DL100" i="101"/>
  <c r="DK100" i="101"/>
  <c r="DJ100" i="101"/>
  <c r="DI100" i="101"/>
  <c r="DH100" i="101"/>
  <c r="DD100" i="101"/>
  <c r="DC100" i="101"/>
  <c r="DB100" i="101"/>
  <c r="DA100" i="101"/>
  <c r="CZ100" i="101"/>
  <c r="CY100" i="101"/>
  <c r="CX100" i="101"/>
  <c r="CT100" i="101"/>
  <c r="CS100" i="101"/>
  <c r="CR100" i="101"/>
  <c r="CQ100" i="101"/>
  <c r="CP100" i="101"/>
  <c r="CO100" i="101"/>
  <c r="CN100" i="101"/>
  <c r="CL100" i="101"/>
  <c r="CK100" i="101"/>
  <c r="CB100" i="101"/>
  <c r="CA100" i="101"/>
  <c r="BR100" i="101"/>
  <c r="BQ100" i="101"/>
  <c r="BH100" i="101"/>
  <c r="BG100" i="101"/>
  <c r="AX100" i="101"/>
  <c r="AW100" i="101"/>
  <c r="AN100" i="101"/>
  <c r="AM100" i="101"/>
  <c r="AD100" i="101"/>
  <c r="AC100" i="101"/>
  <c r="T100" i="101"/>
  <c r="S100" i="101"/>
  <c r="J100" i="101"/>
  <c r="I100" i="101"/>
  <c r="ER99" i="101"/>
  <c r="EQ99" i="101"/>
  <c r="EP99" i="101"/>
  <c r="EO99" i="101"/>
  <c r="EN99" i="101"/>
  <c r="EM99" i="101"/>
  <c r="EL99" i="101"/>
  <c r="EH99" i="101"/>
  <c r="EG99" i="101"/>
  <c r="EF99" i="101"/>
  <c r="EE99" i="101"/>
  <c r="ED99" i="101"/>
  <c r="EC99" i="101"/>
  <c r="EB99" i="101"/>
  <c r="DX99" i="101"/>
  <c r="DW99" i="101"/>
  <c r="DV99" i="101"/>
  <c r="DU99" i="101"/>
  <c r="DT99" i="101"/>
  <c r="DS99" i="101"/>
  <c r="DR99" i="101"/>
  <c r="DN99" i="101"/>
  <c r="DM99" i="101"/>
  <c r="DL99" i="101"/>
  <c r="DK99" i="101"/>
  <c r="DJ99" i="101"/>
  <c r="DI99" i="101"/>
  <c r="DH99" i="101"/>
  <c r="DD99" i="101"/>
  <c r="DC99" i="101"/>
  <c r="DB99" i="101"/>
  <c r="DA99" i="101"/>
  <c r="CZ99" i="101"/>
  <c r="CY99" i="101"/>
  <c r="CX99" i="101"/>
  <c r="CT99" i="101"/>
  <c r="CS99" i="101"/>
  <c r="CR99" i="101"/>
  <c r="CQ99" i="101"/>
  <c r="CP99" i="101"/>
  <c r="CO99" i="101"/>
  <c r="CN99" i="101"/>
  <c r="CL99" i="101"/>
  <c r="CK99" i="101"/>
  <c r="CB99" i="101"/>
  <c r="CA99" i="101"/>
  <c r="BR99" i="101"/>
  <c r="BQ99" i="101"/>
  <c r="BH99" i="101"/>
  <c r="BG99" i="101"/>
  <c r="AX99" i="101"/>
  <c r="AW99" i="101"/>
  <c r="AN99" i="101"/>
  <c r="AM99" i="101"/>
  <c r="AD99" i="101"/>
  <c r="AC99" i="101"/>
  <c r="T99" i="101"/>
  <c r="S99" i="101"/>
  <c r="J99" i="101"/>
  <c r="I99" i="101"/>
  <c r="ER98" i="101"/>
  <c r="ER102" i="101" s="1"/>
  <c r="EQ98" i="101"/>
  <c r="EQ102" i="101" s="1"/>
  <c r="EP98" i="101"/>
  <c r="EO98" i="101"/>
  <c r="EO102" i="101" s="1"/>
  <c r="EN98" i="101"/>
  <c r="EN102" i="101" s="1"/>
  <c r="EM98" i="101"/>
  <c r="EL98" i="101"/>
  <c r="EL102" i="101" s="1"/>
  <c r="EH98" i="101"/>
  <c r="EG98" i="101"/>
  <c r="EG102" i="101" s="1"/>
  <c r="EF98" i="101"/>
  <c r="EF102" i="101" s="1"/>
  <c r="EE98" i="101"/>
  <c r="ED98" i="101"/>
  <c r="ED102" i="101" s="1"/>
  <c r="EC98" i="101"/>
  <c r="EC102" i="101" s="1"/>
  <c r="EB98" i="101"/>
  <c r="DX98" i="101"/>
  <c r="DX102" i="101" s="1"/>
  <c r="DW98" i="101"/>
  <c r="DV98" i="101"/>
  <c r="DV102" i="101" s="1"/>
  <c r="DU98" i="101"/>
  <c r="DU102" i="101" s="1"/>
  <c r="DT98" i="101"/>
  <c r="DS98" i="101"/>
  <c r="DS102" i="101" s="1"/>
  <c r="DR98" i="101"/>
  <c r="DR102" i="101" s="1"/>
  <c r="DN98" i="101"/>
  <c r="DM98" i="101"/>
  <c r="DL98" i="101"/>
  <c r="DK98" i="101"/>
  <c r="DJ98" i="101"/>
  <c r="DJ102" i="101" s="1"/>
  <c r="DI98" i="101"/>
  <c r="DH98" i="101"/>
  <c r="DD98" i="101"/>
  <c r="DC98" i="101"/>
  <c r="DB98" i="101"/>
  <c r="DA98" i="101"/>
  <c r="CZ98" i="101"/>
  <c r="CY98" i="101"/>
  <c r="CY102" i="101" s="1"/>
  <c r="CX98" i="101"/>
  <c r="CT98" i="101"/>
  <c r="CS98" i="101"/>
  <c r="CR98" i="101"/>
  <c r="CQ98" i="101"/>
  <c r="CP98" i="101"/>
  <c r="CO98" i="101"/>
  <c r="CN98" i="101"/>
  <c r="CN102" i="101" s="1"/>
  <c r="CL98" i="101"/>
  <c r="CK98" i="101"/>
  <c r="CB98" i="101"/>
  <c r="CA98" i="101"/>
  <c r="BR98" i="101"/>
  <c r="BQ98" i="101"/>
  <c r="BH98" i="101"/>
  <c r="BG98" i="101"/>
  <c r="AX98" i="101"/>
  <c r="AW98" i="101"/>
  <c r="AN98" i="101"/>
  <c r="AM98" i="101"/>
  <c r="AD98" i="101"/>
  <c r="AC98" i="101"/>
  <c r="T98" i="101"/>
  <c r="S98" i="101"/>
  <c r="DO98" i="101" s="1"/>
  <c r="J98" i="101"/>
  <c r="I98" i="101"/>
  <c r="AB20" i="102"/>
  <c r="H49" i="102" s="1"/>
  <c r="ER96" i="101"/>
  <c r="EQ96" i="101"/>
  <c r="EP96" i="101"/>
  <c r="EO96" i="101"/>
  <c r="EN96" i="101"/>
  <c r="EM96" i="101"/>
  <c r="EL96" i="101"/>
  <c r="EH96" i="101"/>
  <c r="EG96" i="101"/>
  <c r="EF96" i="101"/>
  <c r="EE96" i="101"/>
  <c r="ED96" i="101"/>
  <c r="EC96" i="101"/>
  <c r="EB96" i="101"/>
  <c r="DX96" i="101"/>
  <c r="DW96" i="101"/>
  <c r="DV96" i="101"/>
  <c r="DU96" i="101"/>
  <c r="DT96" i="101"/>
  <c r="DS96" i="101"/>
  <c r="DR96" i="101"/>
  <c r="DN96" i="101"/>
  <c r="DM96" i="101"/>
  <c r="DL96" i="101"/>
  <c r="DK96" i="101"/>
  <c r="DJ96" i="101"/>
  <c r="DI96" i="101"/>
  <c r="DH96" i="101"/>
  <c r="DD96" i="101"/>
  <c r="DC96" i="101"/>
  <c r="DB96" i="101"/>
  <c r="DA96" i="101"/>
  <c r="CZ96" i="101"/>
  <c r="CY96" i="101"/>
  <c r="CX96" i="101"/>
  <c r="CT96" i="101"/>
  <c r="CS96" i="101"/>
  <c r="CR96" i="101"/>
  <c r="CQ96" i="101"/>
  <c r="CP96" i="101"/>
  <c r="CO96" i="101"/>
  <c r="CN96" i="101"/>
  <c r="CL96" i="101"/>
  <c r="CK96" i="101"/>
  <c r="CB96" i="101"/>
  <c r="CA96" i="101"/>
  <c r="BR96" i="101"/>
  <c r="BQ96" i="101"/>
  <c r="BH96" i="101"/>
  <c r="BG96" i="101"/>
  <c r="AX96" i="101"/>
  <c r="AW96" i="101"/>
  <c r="AN96" i="101"/>
  <c r="AM96" i="101"/>
  <c r="AD96" i="101"/>
  <c r="AC96" i="101"/>
  <c r="T96" i="101"/>
  <c r="S96" i="101"/>
  <c r="J96" i="101"/>
  <c r="I96" i="101"/>
  <c r="ER95" i="101"/>
  <c r="EQ95" i="101"/>
  <c r="EP95" i="101"/>
  <c r="EO95" i="101"/>
  <c r="EN95" i="101"/>
  <c r="EM95" i="101"/>
  <c r="EL95" i="101"/>
  <c r="EH95" i="101"/>
  <c r="EG95" i="101"/>
  <c r="EF95" i="101"/>
  <c r="EE95" i="101"/>
  <c r="ED95" i="101"/>
  <c r="EC95" i="101"/>
  <c r="EB95" i="101"/>
  <c r="DX95" i="101"/>
  <c r="DW95" i="101"/>
  <c r="DV95" i="101"/>
  <c r="DU95" i="101"/>
  <c r="DT95" i="101"/>
  <c r="DS95" i="101"/>
  <c r="DR95" i="101"/>
  <c r="DN95" i="101"/>
  <c r="DM95" i="101"/>
  <c r="DL95" i="101"/>
  <c r="DK95" i="101"/>
  <c r="DJ95" i="101"/>
  <c r="DI95" i="101"/>
  <c r="DH95" i="101"/>
  <c r="DD95" i="101"/>
  <c r="DC95" i="101"/>
  <c r="DB95" i="101"/>
  <c r="DA95" i="101"/>
  <c r="CZ95" i="101"/>
  <c r="CY95" i="101"/>
  <c r="CX95" i="101"/>
  <c r="CT95" i="101"/>
  <c r="CS95" i="101"/>
  <c r="CR95" i="101"/>
  <c r="CQ95" i="101"/>
  <c r="CP95" i="101"/>
  <c r="CO95" i="101"/>
  <c r="CN95" i="101"/>
  <c r="CL95" i="101"/>
  <c r="CK95" i="101"/>
  <c r="CB95" i="101"/>
  <c r="CA95" i="101"/>
  <c r="BR95" i="101"/>
  <c r="BQ95" i="101"/>
  <c r="BH95" i="101"/>
  <c r="BG95" i="101"/>
  <c r="AX95" i="101"/>
  <c r="AW95" i="101"/>
  <c r="AN95" i="101"/>
  <c r="AM95" i="101"/>
  <c r="AD95" i="101"/>
  <c r="AC95" i="101"/>
  <c r="T95" i="101"/>
  <c r="S95" i="101"/>
  <c r="J95" i="101"/>
  <c r="I95" i="101"/>
  <c r="EI95" i="101" s="1"/>
  <c r="ER94" i="101"/>
  <c r="EQ94" i="101"/>
  <c r="EP94" i="101"/>
  <c r="EO94" i="101"/>
  <c r="EN94" i="101"/>
  <c r="EM94" i="101"/>
  <c r="EL94" i="101"/>
  <c r="EH94" i="101"/>
  <c r="EG94" i="101"/>
  <c r="EF94" i="101"/>
  <c r="EE94" i="101"/>
  <c r="ED94" i="101"/>
  <c r="EC94" i="101"/>
  <c r="EB94" i="101"/>
  <c r="DX94" i="101"/>
  <c r="DW94" i="101"/>
  <c r="DV94" i="101"/>
  <c r="DU94" i="101"/>
  <c r="DT94" i="101"/>
  <c r="DS94" i="101"/>
  <c r="DR94" i="101"/>
  <c r="DN94" i="101"/>
  <c r="DM94" i="101"/>
  <c r="DL94" i="101"/>
  <c r="DK94" i="101"/>
  <c r="DJ94" i="101"/>
  <c r="DI94" i="101"/>
  <c r="DH94" i="101"/>
  <c r="DD94" i="101"/>
  <c r="DC94" i="101"/>
  <c r="DB94" i="101"/>
  <c r="DA94" i="101"/>
  <c r="CZ94" i="101"/>
  <c r="CY94" i="101"/>
  <c r="CX94" i="101"/>
  <c r="CT94" i="101"/>
  <c r="CS94" i="101"/>
  <c r="CR94" i="101"/>
  <c r="CQ94" i="101"/>
  <c r="CP94" i="101"/>
  <c r="CO94" i="101"/>
  <c r="CN94" i="101"/>
  <c r="CL94" i="101"/>
  <c r="CK94" i="101"/>
  <c r="CB94" i="101"/>
  <c r="CA94" i="101"/>
  <c r="BR94" i="101"/>
  <c r="BQ94" i="101"/>
  <c r="BH94" i="101"/>
  <c r="BG94" i="101"/>
  <c r="AX94" i="101"/>
  <c r="AW94" i="101"/>
  <c r="AN94" i="101"/>
  <c r="AM94" i="101"/>
  <c r="AD94" i="101"/>
  <c r="AC94" i="101"/>
  <c r="T94" i="101"/>
  <c r="S94" i="101"/>
  <c r="DO94" i="101" s="1"/>
  <c r="J94" i="101"/>
  <c r="I94" i="101"/>
  <c r="ER93" i="101"/>
  <c r="ER97" i="101" s="1"/>
  <c r="EQ93" i="101"/>
  <c r="EP93" i="101"/>
  <c r="EP97" i="101" s="1"/>
  <c r="EO93" i="101"/>
  <c r="EO97" i="101" s="1"/>
  <c r="EN93" i="101"/>
  <c r="EM93" i="101"/>
  <c r="EL93" i="101"/>
  <c r="EH93" i="101"/>
  <c r="EG93" i="101"/>
  <c r="EG97" i="101" s="1"/>
  <c r="EF93" i="101"/>
  <c r="EE93" i="101"/>
  <c r="EE97" i="101" s="1"/>
  <c r="ED93" i="101"/>
  <c r="ED97" i="101" s="1"/>
  <c r="EC93" i="101"/>
  <c r="EB93" i="101"/>
  <c r="EB97" i="101" s="1"/>
  <c r="DX93" i="101"/>
  <c r="DW93" i="101"/>
  <c r="DV93" i="101"/>
  <c r="DV97" i="101" s="1"/>
  <c r="DU93" i="101"/>
  <c r="DT93" i="101"/>
  <c r="DT97" i="101" s="1"/>
  <c r="DS93" i="101"/>
  <c r="DS97" i="101" s="1"/>
  <c r="DR93" i="101"/>
  <c r="DN93" i="101"/>
  <c r="DM93" i="101"/>
  <c r="DL93" i="101"/>
  <c r="DL97" i="101" s="1"/>
  <c r="DK93" i="101"/>
  <c r="DK97" i="101" s="1"/>
  <c r="DJ93" i="101"/>
  <c r="DI93" i="101"/>
  <c r="DI97" i="101" s="1"/>
  <c r="DH93" i="101"/>
  <c r="DH97" i="101" s="1"/>
  <c r="DD93" i="101"/>
  <c r="DC93" i="101"/>
  <c r="DC97" i="101" s="1"/>
  <c r="DB93" i="101"/>
  <c r="DA93" i="101"/>
  <c r="DA97" i="101" s="1"/>
  <c r="CZ93" i="101"/>
  <c r="CZ97" i="101" s="1"/>
  <c r="CY93" i="101"/>
  <c r="CX93" i="101"/>
  <c r="CT93" i="101"/>
  <c r="CT97" i="101" s="1"/>
  <c r="CS93" i="101"/>
  <c r="CR93" i="101"/>
  <c r="CR97" i="101" s="1"/>
  <c r="CQ93" i="101"/>
  <c r="CQ97" i="101" s="1"/>
  <c r="CP93" i="101"/>
  <c r="CP97" i="101" s="1"/>
  <c r="CO93" i="101"/>
  <c r="CO97" i="101" s="1"/>
  <c r="CN93" i="101"/>
  <c r="CL93" i="101"/>
  <c r="CK93" i="101"/>
  <c r="CB93" i="101"/>
  <c r="CA93" i="101"/>
  <c r="BR93" i="101"/>
  <c r="BQ93" i="101"/>
  <c r="BH93" i="101"/>
  <c r="BG93" i="101"/>
  <c r="AX93" i="101"/>
  <c r="AW93" i="101"/>
  <c r="AN93" i="101"/>
  <c r="AM93" i="101"/>
  <c r="AD93" i="101"/>
  <c r="AC93" i="101"/>
  <c r="T93" i="101"/>
  <c r="S93" i="101"/>
  <c r="J93" i="101"/>
  <c r="I93" i="101"/>
  <c r="AB49" i="102"/>
  <c r="ER91" i="101"/>
  <c r="EQ91" i="101"/>
  <c r="EP91" i="101"/>
  <c r="EO91" i="101"/>
  <c r="EN91" i="101"/>
  <c r="EM91" i="101"/>
  <c r="EL91" i="101"/>
  <c r="EH91" i="101"/>
  <c r="EG91" i="101"/>
  <c r="EF91" i="101"/>
  <c r="EE91" i="101"/>
  <c r="ED91" i="101"/>
  <c r="EC91" i="101"/>
  <c r="EB91" i="101"/>
  <c r="DX91" i="101"/>
  <c r="DW91" i="101"/>
  <c r="DV91" i="101"/>
  <c r="DU91" i="101"/>
  <c r="DT91" i="101"/>
  <c r="DS91" i="101"/>
  <c r="DR91" i="101"/>
  <c r="DN91" i="101"/>
  <c r="DM91" i="101"/>
  <c r="DL91" i="101"/>
  <c r="DK91" i="101"/>
  <c r="DJ91" i="101"/>
  <c r="DI91" i="101"/>
  <c r="DH91" i="101"/>
  <c r="DD91" i="101"/>
  <c r="DC91" i="101"/>
  <c r="DB91" i="101"/>
  <c r="DA91" i="101"/>
  <c r="CZ91" i="101"/>
  <c r="CY91" i="101"/>
  <c r="CX91" i="101"/>
  <c r="CT91" i="101"/>
  <c r="CS91" i="101"/>
  <c r="CR91" i="101"/>
  <c r="CQ91" i="101"/>
  <c r="CP91" i="101"/>
  <c r="CO91" i="101"/>
  <c r="CN91" i="101"/>
  <c r="CL91" i="101"/>
  <c r="CK91" i="101"/>
  <c r="CB91" i="101"/>
  <c r="CA91" i="101"/>
  <c r="BR91" i="101"/>
  <c r="BQ91" i="101"/>
  <c r="BH91" i="101"/>
  <c r="BG91" i="101"/>
  <c r="AX91" i="101"/>
  <c r="AW91" i="101"/>
  <c r="AN91" i="101"/>
  <c r="AM91" i="101"/>
  <c r="AD91" i="101"/>
  <c r="AC91" i="101"/>
  <c r="T91" i="101"/>
  <c r="S91" i="101"/>
  <c r="J91" i="101"/>
  <c r="I91" i="101"/>
  <c r="ER90" i="101"/>
  <c r="EQ90" i="101"/>
  <c r="EP90" i="101"/>
  <c r="EO90" i="101"/>
  <c r="EN90" i="101"/>
  <c r="EM90" i="101"/>
  <c r="EL90" i="101"/>
  <c r="EH90" i="101"/>
  <c r="EG90" i="101"/>
  <c r="EF90" i="101"/>
  <c r="EE90" i="101"/>
  <c r="ED90" i="101"/>
  <c r="EC90" i="101"/>
  <c r="EB90" i="101"/>
  <c r="DX90" i="101"/>
  <c r="DW90" i="101"/>
  <c r="DV90" i="101"/>
  <c r="DU90" i="101"/>
  <c r="DT90" i="101"/>
  <c r="DS90" i="101"/>
  <c r="DR90" i="101"/>
  <c r="DN90" i="101"/>
  <c r="DM90" i="101"/>
  <c r="DL90" i="101"/>
  <c r="DK90" i="101"/>
  <c r="DJ90" i="101"/>
  <c r="DI90" i="101"/>
  <c r="DH90" i="101"/>
  <c r="DD90" i="101"/>
  <c r="DC90" i="101"/>
  <c r="DB90" i="101"/>
  <c r="DA90" i="101"/>
  <c r="CZ90" i="101"/>
  <c r="CY90" i="101"/>
  <c r="CX90" i="101"/>
  <c r="CT90" i="101"/>
  <c r="CS90" i="101"/>
  <c r="CR90" i="101"/>
  <c r="CQ90" i="101"/>
  <c r="CP90" i="101"/>
  <c r="CO90" i="101"/>
  <c r="CN90" i="101"/>
  <c r="CL90" i="101"/>
  <c r="CK90" i="101"/>
  <c r="CB90" i="101"/>
  <c r="CA90" i="101"/>
  <c r="BR90" i="101"/>
  <c r="BQ90" i="101"/>
  <c r="BH90" i="101"/>
  <c r="BG90" i="101"/>
  <c r="AX90" i="101"/>
  <c r="AW90" i="101"/>
  <c r="AN90" i="101"/>
  <c r="AM90" i="101"/>
  <c r="AD90" i="101"/>
  <c r="AC90" i="101"/>
  <c r="T90" i="101"/>
  <c r="S90" i="101"/>
  <c r="J90" i="101"/>
  <c r="I90" i="101"/>
  <c r="ER89" i="101"/>
  <c r="EQ89" i="101"/>
  <c r="EP89" i="101"/>
  <c r="EO89" i="101"/>
  <c r="EN89" i="101"/>
  <c r="EM89" i="101"/>
  <c r="EL89" i="101"/>
  <c r="EH89" i="101"/>
  <c r="EG89" i="101"/>
  <c r="EF89" i="101"/>
  <c r="EE89" i="101"/>
  <c r="ED89" i="101"/>
  <c r="EC89" i="101"/>
  <c r="EB89" i="101"/>
  <c r="DX89" i="101"/>
  <c r="DW89" i="101"/>
  <c r="DV89" i="101"/>
  <c r="DU89" i="101"/>
  <c r="DT89" i="101"/>
  <c r="DS89" i="101"/>
  <c r="DR89" i="101"/>
  <c r="DN89" i="101"/>
  <c r="DM89" i="101"/>
  <c r="DL89" i="101"/>
  <c r="DK89" i="101"/>
  <c r="DJ89" i="101"/>
  <c r="DI89" i="101"/>
  <c r="DH89" i="101"/>
  <c r="DD89" i="101"/>
  <c r="DC89" i="101"/>
  <c r="DB89" i="101"/>
  <c r="DA89" i="101"/>
  <c r="CZ89" i="101"/>
  <c r="CY89" i="101"/>
  <c r="CX89" i="101"/>
  <c r="CT89" i="101"/>
  <c r="CS89" i="101"/>
  <c r="CR89" i="101"/>
  <c r="CQ89" i="101"/>
  <c r="CP89" i="101"/>
  <c r="CO89" i="101"/>
  <c r="CN89" i="101"/>
  <c r="CL89" i="101"/>
  <c r="CK89" i="101"/>
  <c r="CB89" i="101"/>
  <c r="CA89" i="101"/>
  <c r="BR89" i="101"/>
  <c r="BQ89" i="101"/>
  <c r="BH89" i="101"/>
  <c r="BG89" i="101"/>
  <c r="AX89" i="101"/>
  <c r="AW89" i="101"/>
  <c r="AN89" i="101"/>
  <c r="AM89" i="101"/>
  <c r="AD89" i="101"/>
  <c r="AC89" i="101"/>
  <c r="T89" i="101"/>
  <c r="S89" i="101"/>
  <c r="J89" i="101"/>
  <c r="I89" i="101"/>
  <c r="ER88" i="101"/>
  <c r="EQ88" i="101"/>
  <c r="EQ92" i="101" s="1"/>
  <c r="EP88" i="101"/>
  <c r="EP92" i="101" s="1"/>
  <c r="EO88" i="101"/>
  <c r="EN88" i="101"/>
  <c r="EN92" i="101" s="1"/>
  <c r="EM88" i="101"/>
  <c r="EL88" i="101"/>
  <c r="EL92" i="101" s="1"/>
  <c r="EH88" i="101"/>
  <c r="EG88" i="101"/>
  <c r="EF88" i="101"/>
  <c r="EF92" i="101" s="1"/>
  <c r="EE88" i="101"/>
  <c r="ED88" i="101"/>
  <c r="EC88" i="101"/>
  <c r="EB88" i="101"/>
  <c r="DX88" i="101"/>
  <c r="DW88" i="101"/>
  <c r="DV88" i="101"/>
  <c r="DU88" i="101"/>
  <c r="DU92" i="101" s="1"/>
  <c r="DT88" i="101"/>
  <c r="DS88" i="101"/>
  <c r="DR88" i="101"/>
  <c r="DN88" i="101"/>
  <c r="DM88" i="101"/>
  <c r="DL88" i="101"/>
  <c r="DK88" i="101"/>
  <c r="DJ88" i="101"/>
  <c r="DJ92" i="101" s="1"/>
  <c r="DI88" i="101"/>
  <c r="DH88" i="101"/>
  <c r="DD88" i="101"/>
  <c r="DC88" i="101"/>
  <c r="DB88" i="101"/>
  <c r="DA88" i="101"/>
  <c r="CZ88" i="101"/>
  <c r="CY88" i="101"/>
  <c r="CY92" i="101" s="1"/>
  <c r="CX88" i="101"/>
  <c r="CT88" i="101"/>
  <c r="CS88" i="101"/>
  <c r="CR88" i="101"/>
  <c r="CQ88" i="101"/>
  <c r="CP88" i="101"/>
  <c r="CO88" i="101"/>
  <c r="CN88" i="101"/>
  <c r="CN92" i="101" s="1"/>
  <c r="CL88" i="101"/>
  <c r="CK88" i="101"/>
  <c r="CB88" i="101"/>
  <c r="CA88" i="101"/>
  <c r="BR88" i="101"/>
  <c r="BQ88" i="101"/>
  <c r="BH88" i="101"/>
  <c r="BG88" i="101"/>
  <c r="AX88" i="101"/>
  <c r="AW88" i="101"/>
  <c r="AN88" i="101"/>
  <c r="AM88" i="101"/>
  <c r="AD88" i="101"/>
  <c r="AC88" i="101"/>
  <c r="T88" i="101"/>
  <c r="S88" i="101"/>
  <c r="J88" i="101"/>
  <c r="I88" i="101"/>
  <c r="EI88" i="101" s="1"/>
  <c r="AC18" i="102"/>
  <c r="ER86" i="101"/>
  <c r="EQ86" i="101"/>
  <c r="EP86" i="101"/>
  <c r="EO86" i="101"/>
  <c r="EN86" i="101"/>
  <c r="EM86" i="101"/>
  <c r="EL86" i="101"/>
  <c r="EH86" i="101"/>
  <c r="EG86" i="101"/>
  <c r="EF86" i="101"/>
  <c r="EE86" i="101"/>
  <c r="ED86" i="101"/>
  <c r="EC86" i="101"/>
  <c r="EB86" i="101"/>
  <c r="DX86" i="101"/>
  <c r="DW86" i="101"/>
  <c r="DV86" i="101"/>
  <c r="DU86" i="101"/>
  <c r="DT86" i="101"/>
  <c r="DS86" i="101"/>
  <c r="DR86" i="101"/>
  <c r="DN86" i="101"/>
  <c r="DM86" i="101"/>
  <c r="DL86" i="101"/>
  <c r="DK86" i="101"/>
  <c r="DJ86" i="101"/>
  <c r="DI86" i="101"/>
  <c r="DH86" i="101"/>
  <c r="DD86" i="101"/>
  <c r="DC86" i="101"/>
  <c r="DB86" i="101"/>
  <c r="DA86" i="101"/>
  <c r="CZ86" i="101"/>
  <c r="CY86" i="101"/>
  <c r="CX86" i="101"/>
  <c r="CT86" i="101"/>
  <c r="CS86" i="101"/>
  <c r="CR86" i="101"/>
  <c r="CQ86" i="101"/>
  <c r="CP86" i="101"/>
  <c r="CO86" i="101"/>
  <c r="CN86" i="101"/>
  <c r="CL86" i="101"/>
  <c r="CK86" i="101"/>
  <c r="CB86" i="101"/>
  <c r="CA86" i="101"/>
  <c r="BR86" i="101"/>
  <c r="BQ86" i="101"/>
  <c r="BH86" i="101"/>
  <c r="BG86" i="101"/>
  <c r="AX86" i="101"/>
  <c r="AW86" i="101"/>
  <c r="AN86" i="101"/>
  <c r="AM86" i="101"/>
  <c r="AD86" i="101"/>
  <c r="AC86" i="101"/>
  <c r="T86" i="101"/>
  <c r="S86" i="101"/>
  <c r="J86" i="101"/>
  <c r="I86" i="101"/>
  <c r="ER85" i="101"/>
  <c r="EQ85" i="101"/>
  <c r="EP85" i="101"/>
  <c r="EO85" i="101"/>
  <c r="EN85" i="101"/>
  <c r="EM85" i="101"/>
  <c r="EL85" i="101"/>
  <c r="EH85" i="101"/>
  <c r="EG85" i="101"/>
  <c r="EF85" i="101"/>
  <c r="EE85" i="101"/>
  <c r="ED85" i="101"/>
  <c r="EC85" i="101"/>
  <c r="EB85" i="101"/>
  <c r="DX85" i="101"/>
  <c r="DW85" i="101"/>
  <c r="DV85" i="101"/>
  <c r="DU85" i="101"/>
  <c r="DT85" i="101"/>
  <c r="DS85" i="101"/>
  <c r="DR85" i="101"/>
  <c r="DN85" i="101"/>
  <c r="DM85" i="101"/>
  <c r="DL85" i="101"/>
  <c r="DK85" i="101"/>
  <c r="DJ85" i="101"/>
  <c r="DI85" i="101"/>
  <c r="DH85" i="101"/>
  <c r="DD85" i="101"/>
  <c r="DC85" i="101"/>
  <c r="DB85" i="101"/>
  <c r="DA85" i="101"/>
  <c r="CZ85" i="101"/>
  <c r="CY85" i="101"/>
  <c r="CX85" i="101"/>
  <c r="CT85" i="101"/>
  <c r="CS85" i="101"/>
  <c r="CR85" i="101"/>
  <c r="CQ85" i="101"/>
  <c r="CP85" i="101"/>
  <c r="CO85" i="101"/>
  <c r="CN85" i="101"/>
  <c r="CL85" i="101"/>
  <c r="CK85" i="101"/>
  <c r="CB85" i="101"/>
  <c r="CA85" i="101"/>
  <c r="BR85" i="101"/>
  <c r="BQ85" i="101"/>
  <c r="BH85" i="101"/>
  <c r="BG85" i="101"/>
  <c r="AX85" i="101"/>
  <c r="AW85" i="101"/>
  <c r="AN85" i="101"/>
  <c r="AM85" i="101"/>
  <c r="AD85" i="101"/>
  <c r="AC85" i="101"/>
  <c r="T85" i="101"/>
  <c r="S85" i="101"/>
  <c r="J85" i="101"/>
  <c r="I85" i="101"/>
  <c r="ER84" i="101"/>
  <c r="EQ84" i="101"/>
  <c r="EP84" i="101"/>
  <c r="EO84" i="101"/>
  <c r="EN84" i="101"/>
  <c r="EM84" i="101"/>
  <c r="EL84" i="101"/>
  <c r="EH84" i="101"/>
  <c r="EG84" i="101"/>
  <c r="EF84" i="101"/>
  <c r="EE84" i="101"/>
  <c r="ED84" i="101"/>
  <c r="EC84" i="101"/>
  <c r="EB84" i="101"/>
  <c r="DX84" i="101"/>
  <c r="DW84" i="101"/>
  <c r="DV84" i="101"/>
  <c r="DU84" i="101"/>
  <c r="DT84" i="101"/>
  <c r="DS84" i="101"/>
  <c r="DR84" i="101"/>
  <c r="DN84" i="101"/>
  <c r="DM84" i="101"/>
  <c r="DL84" i="101"/>
  <c r="DK84" i="101"/>
  <c r="DJ84" i="101"/>
  <c r="DI84" i="101"/>
  <c r="DH84" i="101"/>
  <c r="DD84" i="101"/>
  <c r="DC84" i="101"/>
  <c r="DB84" i="101"/>
  <c r="DA84" i="101"/>
  <c r="CZ84" i="101"/>
  <c r="CY84" i="101"/>
  <c r="CX84" i="101"/>
  <c r="CT84" i="101"/>
  <c r="CS84" i="101"/>
  <c r="CR84" i="101"/>
  <c r="CQ84" i="101"/>
  <c r="CP84" i="101"/>
  <c r="CO84" i="101"/>
  <c r="CN84" i="101"/>
  <c r="CL84" i="101"/>
  <c r="CK84" i="101"/>
  <c r="CB84" i="101"/>
  <c r="CA84" i="101"/>
  <c r="BR84" i="101"/>
  <c r="BQ84" i="101"/>
  <c r="BH84" i="101"/>
  <c r="BG84" i="101"/>
  <c r="AX84" i="101"/>
  <c r="AW84" i="101"/>
  <c r="AN84" i="101"/>
  <c r="AM84" i="101"/>
  <c r="AD84" i="101"/>
  <c r="AC84" i="101"/>
  <c r="T84" i="101"/>
  <c r="S84" i="101"/>
  <c r="DO84" i="101" s="1"/>
  <c r="J84" i="101"/>
  <c r="I84" i="101"/>
  <c r="ER83" i="101"/>
  <c r="ER87" i="101" s="1"/>
  <c r="EQ83" i="101"/>
  <c r="EP83" i="101"/>
  <c r="EP87" i="101" s="1"/>
  <c r="EO83" i="101"/>
  <c r="EO87" i="101" s="1"/>
  <c r="EN83" i="101"/>
  <c r="EM83" i="101"/>
  <c r="EM87" i="101" s="1"/>
  <c r="EL83" i="101"/>
  <c r="EH83" i="101"/>
  <c r="EH87" i="101" s="1"/>
  <c r="EG83" i="101"/>
  <c r="EF83" i="101"/>
  <c r="EE83" i="101"/>
  <c r="ED83" i="101"/>
  <c r="ED87" i="101" s="1"/>
  <c r="EC83" i="101"/>
  <c r="EB83" i="101"/>
  <c r="EB87" i="101" s="1"/>
  <c r="DX83" i="101"/>
  <c r="DW83" i="101"/>
  <c r="DW87" i="101" s="1"/>
  <c r="DV83" i="101"/>
  <c r="DU83" i="101"/>
  <c r="DT83" i="101"/>
  <c r="DS83" i="101"/>
  <c r="DS87" i="101" s="1"/>
  <c r="DR83" i="101"/>
  <c r="DN83" i="101"/>
  <c r="DN87" i="101" s="1"/>
  <c r="DM83" i="101"/>
  <c r="DL83" i="101"/>
  <c r="DL87" i="101" s="1"/>
  <c r="DK83" i="101"/>
  <c r="DJ83" i="101"/>
  <c r="DI83" i="101"/>
  <c r="DH83" i="101"/>
  <c r="DH87" i="101" s="1"/>
  <c r="DD83" i="101"/>
  <c r="DC83" i="101"/>
  <c r="DC87" i="101" s="1"/>
  <c r="DB83" i="101"/>
  <c r="DA83" i="101"/>
  <c r="DA87" i="101" s="1"/>
  <c r="CZ83" i="101"/>
  <c r="CY83" i="101"/>
  <c r="CX83" i="101"/>
  <c r="CT83" i="101"/>
  <c r="CT87" i="101" s="1"/>
  <c r="CS83" i="101"/>
  <c r="CR83" i="101"/>
  <c r="CR87" i="101" s="1"/>
  <c r="CQ83" i="101"/>
  <c r="CP83" i="101"/>
  <c r="CP87" i="101" s="1"/>
  <c r="CO83" i="101"/>
  <c r="CN83" i="101"/>
  <c r="CL83" i="101"/>
  <c r="CK83" i="101"/>
  <c r="CB83" i="101"/>
  <c r="CA83" i="101"/>
  <c r="BR83" i="101"/>
  <c r="BQ83" i="101"/>
  <c r="BH83" i="101"/>
  <c r="BG83" i="101"/>
  <c r="AX83" i="101"/>
  <c r="AW83" i="101"/>
  <c r="AN83" i="101"/>
  <c r="AM83" i="101"/>
  <c r="AD83" i="101"/>
  <c r="AC83" i="101"/>
  <c r="T83" i="101"/>
  <c r="S83" i="101"/>
  <c r="J83" i="101"/>
  <c r="I83" i="101"/>
  <c r="EI83" i="101" s="1"/>
  <c r="AE17" i="102"/>
  <c r="AA17" i="102"/>
  <c r="ER81" i="101"/>
  <c r="EQ81" i="101"/>
  <c r="EP81" i="101"/>
  <c r="EO81" i="101"/>
  <c r="EN81" i="101"/>
  <c r="EM81" i="101"/>
  <c r="EL81" i="101"/>
  <c r="EH81" i="101"/>
  <c r="EG81" i="101"/>
  <c r="EF81" i="101"/>
  <c r="EE81" i="101"/>
  <c r="ED81" i="101"/>
  <c r="EC81" i="101"/>
  <c r="EB81" i="101"/>
  <c r="DX81" i="101"/>
  <c r="DW81" i="101"/>
  <c r="DV81" i="101"/>
  <c r="DU81" i="101"/>
  <c r="DT81" i="101"/>
  <c r="DS81" i="101"/>
  <c r="DR81" i="101"/>
  <c r="DN81" i="101"/>
  <c r="DM81" i="101"/>
  <c r="DL81" i="101"/>
  <c r="DK81" i="101"/>
  <c r="DJ81" i="101"/>
  <c r="DI81" i="101"/>
  <c r="DH81" i="101"/>
  <c r="DD81" i="101"/>
  <c r="DC81" i="101"/>
  <c r="DB81" i="101"/>
  <c r="DA81" i="101"/>
  <c r="CZ81" i="101"/>
  <c r="CY81" i="101"/>
  <c r="CX81" i="101"/>
  <c r="CT81" i="101"/>
  <c r="CS81" i="101"/>
  <c r="CR81" i="101"/>
  <c r="CQ81" i="101"/>
  <c r="CP81" i="101"/>
  <c r="CO81" i="101"/>
  <c r="CN81" i="101"/>
  <c r="CL81" i="101"/>
  <c r="CK81" i="101"/>
  <c r="CB81" i="101"/>
  <c r="CA81" i="101"/>
  <c r="BR81" i="101"/>
  <c r="BQ81" i="101"/>
  <c r="BH81" i="101"/>
  <c r="BG81" i="101"/>
  <c r="AX81" i="101"/>
  <c r="AW81" i="101"/>
  <c r="AN81" i="101"/>
  <c r="AM81" i="101"/>
  <c r="AD81" i="101"/>
  <c r="AC81" i="101"/>
  <c r="T81" i="101"/>
  <c r="S81" i="101"/>
  <c r="J81" i="101"/>
  <c r="I81" i="101"/>
  <c r="ER80" i="101"/>
  <c r="EQ80" i="101"/>
  <c r="EP80" i="101"/>
  <c r="EO80" i="101"/>
  <c r="EN80" i="101"/>
  <c r="EM80" i="101"/>
  <c r="EL80" i="101"/>
  <c r="EH80" i="101"/>
  <c r="EG80" i="101"/>
  <c r="EF80" i="101"/>
  <c r="EE80" i="101"/>
  <c r="ED80" i="101"/>
  <c r="EC80" i="101"/>
  <c r="EB80" i="101"/>
  <c r="DX80" i="101"/>
  <c r="DW80" i="101"/>
  <c r="DV80" i="101"/>
  <c r="DU80" i="101"/>
  <c r="DT80" i="101"/>
  <c r="DS80" i="101"/>
  <c r="DR80" i="101"/>
  <c r="DN80" i="101"/>
  <c r="DM80" i="101"/>
  <c r="DL80" i="101"/>
  <c r="DK80" i="101"/>
  <c r="DJ80" i="101"/>
  <c r="DI80" i="101"/>
  <c r="DH80" i="101"/>
  <c r="DD80" i="101"/>
  <c r="DC80" i="101"/>
  <c r="DB80" i="101"/>
  <c r="DA80" i="101"/>
  <c r="CZ80" i="101"/>
  <c r="CY80" i="101"/>
  <c r="CX80" i="101"/>
  <c r="CT80" i="101"/>
  <c r="CS80" i="101"/>
  <c r="CR80" i="101"/>
  <c r="CQ80" i="101"/>
  <c r="CP80" i="101"/>
  <c r="CO80" i="101"/>
  <c r="CN80" i="101"/>
  <c r="CL80" i="101"/>
  <c r="CK80" i="101"/>
  <c r="CB80" i="101"/>
  <c r="CA80" i="101"/>
  <c r="BR80" i="101"/>
  <c r="BQ80" i="101"/>
  <c r="BH80" i="101"/>
  <c r="BG80" i="101"/>
  <c r="AX80" i="101"/>
  <c r="AW80" i="101"/>
  <c r="AN80" i="101"/>
  <c r="AM80" i="101"/>
  <c r="DY80" i="101" s="1"/>
  <c r="AD80" i="101"/>
  <c r="AC80" i="101"/>
  <c r="T80" i="101"/>
  <c r="S80" i="101"/>
  <c r="J80" i="101"/>
  <c r="I80" i="101"/>
  <c r="EI80" i="101" s="1"/>
  <c r="ER79" i="101"/>
  <c r="EQ79" i="101"/>
  <c r="EP79" i="101"/>
  <c r="EO79" i="101"/>
  <c r="EN79" i="101"/>
  <c r="EM79" i="101"/>
  <c r="EL79" i="101"/>
  <c r="EH79" i="101"/>
  <c r="EG79" i="101"/>
  <c r="EF79" i="101"/>
  <c r="EE79" i="101"/>
  <c r="ED79" i="101"/>
  <c r="EC79" i="101"/>
  <c r="EB79" i="101"/>
  <c r="DX79" i="101"/>
  <c r="DW79" i="101"/>
  <c r="DV79" i="101"/>
  <c r="DU79" i="101"/>
  <c r="DT79" i="101"/>
  <c r="DS79" i="101"/>
  <c r="DR79" i="101"/>
  <c r="DN79" i="101"/>
  <c r="DM79" i="101"/>
  <c r="DL79" i="101"/>
  <c r="DK79" i="101"/>
  <c r="DJ79" i="101"/>
  <c r="DI79" i="101"/>
  <c r="DH79" i="101"/>
  <c r="DD79" i="101"/>
  <c r="DC79" i="101"/>
  <c r="DB79" i="101"/>
  <c r="DA79" i="101"/>
  <c r="CZ79" i="101"/>
  <c r="CY79" i="101"/>
  <c r="CX79" i="101"/>
  <c r="CT79" i="101"/>
  <c r="CS79" i="101"/>
  <c r="CR79" i="101"/>
  <c r="CQ79" i="101"/>
  <c r="CP79" i="101"/>
  <c r="CO79" i="101"/>
  <c r="CN79" i="101"/>
  <c r="CL79" i="101"/>
  <c r="CK79" i="101"/>
  <c r="CB79" i="101"/>
  <c r="CA79" i="101"/>
  <c r="BR79" i="101"/>
  <c r="BQ79" i="101"/>
  <c r="BH79" i="101"/>
  <c r="BG79" i="101"/>
  <c r="AX79" i="101"/>
  <c r="AW79" i="101"/>
  <c r="AN79" i="101"/>
  <c r="AM79" i="101"/>
  <c r="AD79" i="101"/>
  <c r="AC79" i="101"/>
  <c r="T79" i="101"/>
  <c r="S79" i="101"/>
  <c r="J79" i="101"/>
  <c r="I79" i="101"/>
  <c r="ER78" i="101"/>
  <c r="EQ78" i="101"/>
  <c r="EQ82" i="101" s="1"/>
  <c r="EP78" i="101"/>
  <c r="EP82" i="101" s="1"/>
  <c r="EO78" i="101"/>
  <c r="EN78" i="101"/>
  <c r="EM78" i="101"/>
  <c r="EM82" i="101" s="1"/>
  <c r="EL78" i="101"/>
  <c r="EH78" i="101"/>
  <c r="EH82" i="101" s="1"/>
  <c r="EG78" i="101"/>
  <c r="EG82" i="101" s="1"/>
  <c r="EF78" i="101"/>
  <c r="EF82" i="101" s="1"/>
  <c r="EE78" i="101"/>
  <c r="EE82" i="101" s="1"/>
  <c r="ED78" i="101"/>
  <c r="EC78" i="101"/>
  <c r="EB78" i="101"/>
  <c r="DX78" i="101"/>
  <c r="DW78" i="101"/>
  <c r="DW82" i="101" s="1"/>
  <c r="DV78" i="101"/>
  <c r="DV82" i="101" s="1"/>
  <c r="DU78" i="101"/>
  <c r="DU82" i="101" s="1"/>
  <c r="DT78" i="101"/>
  <c r="DT82" i="101" s="1"/>
  <c r="DS78" i="101"/>
  <c r="DR78" i="101"/>
  <c r="DN78" i="101"/>
  <c r="DN82" i="101" s="1"/>
  <c r="DM78" i="101"/>
  <c r="DL78" i="101"/>
  <c r="DL82" i="101" s="1"/>
  <c r="DK78" i="101"/>
  <c r="DK82" i="101" s="1"/>
  <c r="DJ78" i="101"/>
  <c r="DJ82" i="101" s="1"/>
  <c r="DI78" i="101"/>
  <c r="DI82" i="101" s="1"/>
  <c r="DH78" i="101"/>
  <c r="DD78" i="101"/>
  <c r="DC78" i="101"/>
  <c r="DC82" i="101" s="1"/>
  <c r="DB78" i="101"/>
  <c r="DA78" i="101"/>
  <c r="DA82" i="101" s="1"/>
  <c r="CZ78" i="101"/>
  <c r="CZ82" i="101" s="1"/>
  <c r="CY78" i="101"/>
  <c r="CY82" i="101" s="1"/>
  <c r="CX78" i="101"/>
  <c r="CX82" i="101" s="1"/>
  <c r="CT78" i="101"/>
  <c r="CS78" i="101"/>
  <c r="CR78" i="101"/>
  <c r="CR82" i="101" s="1"/>
  <c r="CQ78" i="101"/>
  <c r="CP78" i="101"/>
  <c r="CP82" i="101" s="1"/>
  <c r="CO78" i="101"/>
  <c r="CO82" i="101" s="1"/>
  <c r="CN78" i="101"/>
  <c r="CL78" i="101"/>
  <c r="CK78" i="101"/>
  <c r="CB78" i="101"/>
  <c r="CA78" i="101"/>
  <c r="BR78" i="101"/>
  <c r="BQ78" i="101"/>
  <c r="BH78" i="101"/>
  <c r="BG78" i="101"/>
  <c r="AX78" i="101"/>
  <c r="AW78" i="101"/>
  <c r="AN78" i="101"/>
  <c r="AM78" i="101"/>
  <c r="DY78" i="101" s="1"/>
  <c r="AD78" i="101"/>
  <c r="AC78" i="101"/>
  <c r="T78" i="101"/>
  <c r="S78" i="101"/>
  <c r="J78" i="101"/>
  <c r="I78" i="101"/>
  <c r="ER76" i="101"/>
  <c r="EQ76" i="101"/>
  <c r="EP76" i="101"/>
  <c r="EO76" i="101"/>
  <c r="EN76" i="101"/>
  <c r="EM76" i="101"/>
  <c r="EL76" i="101"/>
  <c r="EH76" i="101"/>
  <c r="EG76" i="101"/>
  <c r="EF76" i="101"/>
  <c r="EE76" i="101"/>
  <c r="ED76" i="101"/>
  <c r="EC76" i="101"/>
  <c r="EB76" i="101"/>
  <c r="DX76" i="101"/>
  <c r="DW76" i="101"/>
  <c r="DV76" i="101"/>
  <c r="DU76" i="101"/>
  <c r="DT76" i="101"/>
  <c r="DS76" i="101"/>
  <c r="DR76" i="101"/>
  <c r="DN76" i="101"/>
  <c r="DM76" i="101"/>
  <c r="DL76" i="101"/>
  <c r="DK76" i="101"/>
  <c r="DJ76" i="101"/>
  <c r="DI76" i="101"/>
  <c r="DH76" i="101"/>
  <c r="DD76" i="101"/>
  <c r="DC76" i="101"/>
  <c r="DB76" i="101"/>
  <c r="DA76" i="101"/>
  <c r="CZ76" i="101"/>
  <c r="CY76" i="101"/>
  <c r="CX76" i="101"/>
  <c r="CT76" i="101"/>
  <c r="CS76" i="101"/>
  <c r="CR76" i="101"/>
  <c r="CQ76" i="101"/>
  <c r="CP76" i="101"/>
  <c r="CO76" i="101"/>
  <c r="CN76" i="101"/>
  <c r="CL76" i="101"/>
  <c r="CK76" i="101"/>
  <c r="CB76" i="101"/>
  <c r="CA76" i="101"/>
  <c r="BR76" i="101"/>
  <c r="BQ76" i="101"/>
  <c r="BH76" i="101"/>
  <c r="BG76" i="101"/>
  <c r="AX76" i="101"/>
  <c r="AW76" i="101"/>
  <c r="AN76" i="101"/>
  <c r="AM76" i="101"/>
  <c r="AD76" i="101"/>
  <c r="AC76" i="101"/>
  <c r="T76" i="101"/>
  <c r="S76" i="101"/>
  <c r="DO76" i="101" s="1"/>
  <c r="J76" i="101"/>
  <c r="I76" i="101"/>
  <c r="EI76" i="101" s="1"/>
  <c r="ER75" i="101"/>
  <c r="EQ75" i="101"/>
  <c r="EP75" i="101"/>
  <c r="EO75" i="101"/>
  <c r="EN75" i="101"/>
  <c r="EM75" i="101"/>
  <c r="EL75" i="101"/>
  <c r="EH75" i="101"/>
  <c r="EG75" i="101"/>
  <c r="EF75" i="101"/>
  <c r="EE75" i="101"/>
  <c r="ED75" i="101"/>
  <c r="EC75" i="101"/>
  <c r="EB75" i="101"/>
  <c r="DX75" i="101"/>
  <c r="DW75" i="101"/>
  <c r="DV75" i="101"/>
  <c r="DU75" i="101"/>
  <c r="DT75" i="101"/>
  <c r="DS75" i="101"/>
  <c r="DR75" i="101"/>
  <c r="DN75" i="101"/>
  <c r="DM75" i="101"/>
  <c r="DL75" i="101"/>
  <c r="DK75" i="101"/>
  <c r="DJ75" i="101"/>
  <c r="DI75" i="101"/>
  <c r="DH75" i="101"/>
  <c r="DD75" i="101"/>
  <c r="DC75" i="101"/>
  <c r="DB75" i="101"/>
  <c r="DA75" i="101"/>
  <c r="CZ75" i="101"/>
  <c r="CY75" i="101"/>
  <c r="CX75" i="101"/>
  <c r="CT75" i="101"/>
  <c r="CS75" i="101"/>
  <c r="CR75" i="101"/>
  <c r="CQ75" i="101"/>
  <c r="CP75" i="101"/>
  <c r="CO75" i="101"/>
  <c r="CN75" i="101"/>
  <c r="CL75" i="101"/>
  <c r="CK75" i="101"/>
  <c r="CB75" i="101"/>
  <c r="CA75" i="101"/>
  <c r="BR75" i="101"/>
  <c r="BQ75" i="101"/>
  <c r="BH75" i="101"/>
  <c r="BG75" i="101"/>
  <c r="AX75" i="101"/>
  <c r="AW75" i="101"/>
  <c r="AN75" i="101"/>
  <c r="AM75" i="101"/>
  <c r="AD75" i="101"/>
  <c r="AC75" i="101"/>
  <c r="CU75" i="101" s="1"/>
  <c r="T75" i="101"/>
  <c r="S75" i="101"/>
  <c r="J75" i="101"/>
  <c r="I75" i="101"/>
  <c r="ER74" i="101"/>
  <c r="EQ74" i="101"/>
  <c r="EP74" i="101"/>
  <c r="EO74" i="101"/>
  <c r="EN74" i="101"/>
  <c r="EM74" i="101"/>
  <c r="EL74" i="101"/>
  <c r="EH74" i="101"/>
  <c r="EG74" i="101"/>
  <c r="EF74" i="101"/>
  <c r="EE74" i="101"/>
  <c r="ED74" i="101"/>
  <c r="EC74" i="101"/>
  <c r="EB74" i="101"/>
  <c r="DX74" i="101"/>
  <c r="DW74" i="101"/>
  <c r="DV74" i="101"/>
  <c r="DU74" i="101"/>
  <c r="DT74" i="101"/>
  <c r="DS74" i="101"/>
  <c r="DR74" i="101"/>
  <c r="DN74" i="101"/>
  <c r="DM74" i="101"/>
  <c r="DL74" i="101"/>
  <c r="DK74" i="101"/>
  <c r="DJ74" i="101"/>
  <c r="DI74" i="101"/>
  <c r="DH74" i="101"/>
  <c r="DP74" i="101" s="1"/>
  <c r="DD74" i="101"/>
  <c r="DC74" i="101"/>
  <c r="DB74" i="101"/>
  <c r="DA74" i="101"/>
  <c r="CZ74" i="101"/>
  <c r="CY74" i="101"/>
  <c r="CX74" i="101"/>
  <c r="CT74" i="101"/>
  <c r="CS74" i="101"/>
  <c r="CR74" i="101"/>
  <c r="CQ74" i="101"/>
  <c r="CP74" i="101"/>
  <c r="CO74" i="101"/>
  <c r="CN74" i="101"/>
  <c r="CL74" i="101"/>
  <c r="CK74" i="101"/>
  <c r="CB74" i="101"/>
  <c r="CA74" i="101"/>
  <c r="BR74" i="101"/>
  <c r="BQ74" i="101"/>
  <c r="BH74" i="101"/>
  <c r="BG74" i="101"/>
  <c r="AX74" i="101"/>
  <c r="AW74" i="101"/>
  <c r="AN74" i="101"/>
  <c r="AM74" i="101"/>
  <c r="AD74" i="101"/>
  <c r="AC74" i="101"/>
  <c r="CU74" i="101" s="1"/>
  <c r="T74" i="101"/>
  <c r="S74" i="101"/>
  <c r="J74" i="101"/>
  <c r="I74" i="101"/>
  <c r="DE74" i="101" s="1"/>
  <c r="ER73" i="101"/>
  <c r="ER77" i="101" s="1"/>
  <c r="EQ73" i="101"/>
  <c r="EQ77" i="101" s="1"/>
  <c r="EP73" i="101"/>
  <c r="EO73" i="101"/>
  <c r="EN73" i="101"/>
  <c r="EN77" i="101" s="1"/>
  <c r="EM73" i="101"/>
  <c r="EM77" i="101" s="1"/>
  <c r="EL73" i="101"/>
  <c r="EH73" i="101"/>
  <c r="EH77" i="101" s="1"/>
  <c r="EG73" i="101"/>
  <c r="EG77" i="101" s="1"/>
  <c r="EF73" i="101"/>
  <c r="EF77" i="101" s="1"/>
  <c r="EE73" i="101"/>
  <c r="EE77" i="101" s="1"/>
  <c r="ED73" i="101"/>
  <c r="EC73" i="101"/>
  <c r="EC77" i="101" s="1"/>
  <c r="EB73" i="101"/>
  <c r="EB77" i="101" s="1"/>
  <c r="DX73" i="101"/>
  <c r="DW73" i="101"/>
  <c r="DW77" i="101" s="1"/>
  <c r="DV73" i="101"/>
  <c r="DV77" i="101" s="1"/>
  <c r="DU73" i="101"/>
  <c r="DU77" i="101" s="1"/>
  <c r="DT73" i="101"/>
  <c r="DT77" i="101" s="1"/>
  <c r="DS73" i="101"/>
  <c r="DR73" i="101"/>
  <c r="DR77" i="101" s="1"/>
  <c r="DN73" i="101"/>
  <c r="DN77" i="101" s="1"/>
  <c r="DM73" i="101"/>
  <c r="DL73" i="101"/>
  <c r="DL77" i="101" s="1"/>
  <c r="DK73" i="101"/>
  <c r="DK77" i="101" s="1"/>
  <c r="DJ73" i="101"/>
  <c r="DJ77" i="101" s="1"/>
  <c r="DI73" i="101"/>
  <c r="DI77" i="101" s="1"/>
  <c r="DH73" i="101"/>
  <c r="DD73" i="101"/>
  <c r="DD77" i="101" s="1"/>
  <c r="DC73" i="101"/>
  <c r="DC77" i="101" s="1"/>
  <c r="DB73" i="101"/>
  <c r="DA73" i="101"/>
  <c r="DA77" i="101" s="1"/>
  <c r="CZ73" i="101"/>
  <c r="CZ77" i="101" s="1"/>
  <c r="CY73" i="101"/>
  <c r="CY77" i="101" s="1"/>
  <c r="CX73" i="101"/>
  <c r="CX77" i="101" s="1"/>
  <c r="CT73" i="101"/>
  <c r="CS73" i="101"/>
  <c r="CS77" i="101" s="1"/>
  <c r="CR73" i="101"/>
  <c r="CR77" i="101" s="1"/>
  <c r="CQ73" i="101"/>
  <c r="CP73" i="101"/>
  <c r="CP77" i="101" s="1"/>
  <c r="CO73" i="101"/>
  <c r="CO77" i="101" s="1"/>
  <c r="CN73" i="101"/>
  <c r="CN77" i="101" s="1"/>
  <c r="CL73" i="101"/>
  <c r="CK73" i="101"/>
  <c r="CB73" i="101"/>
  <c r="CA73" i="101"/>
  <c r="BR73" i="101"/>
  <c r="BQ73" i="101"/>
  <c r="BH73" i="101"/>
  <c r="BG73" i="101"/>
  <c r="AX73" i="101"/>
  <c r="AW73" i="101"/>
  <c r="AN73" i="101"/>
  <c r="AM73" i="101"/>
  <c r="AD73" i="101"/>
  <c r="AC73" i="101"/>
  <c r="CU73" i="101" s="1"/>
  <c r="T73" i="101"/>
  <c r="S73" i="101"/>
  <c r="J73" i="101"/>
  <c r="I73" i="101"/>
  <c r="AE15" i="102"/>
  <c r="AA15" i="102"/>
  <c r="ER71" i="101"/>
  <c r="EQ71" i="101"/>
  <c r="EP71" i="101"/>
  <c r="EO71" i="101"/>
  <c r="EN71" i="101"/>
  <c r="EM71" i="101"/>
  <c r="EL71" i="101"/>
  <c r="EH71" i="101"/>
  <c r="EG71" i="101"/>
  <c r="EF71" i="101"/>
  <c r="EE71" i="101"/>
  <c r="ED71" i="101"/>
  <c r="EC71" i="101"/>
  <c r="EB71" i="101"/>
  <c r="DX71" i="101"/>
  <c r="DW71" i="101"/>
  <c r="DV71" i="101"/>
  <c r="DU71" i="101"/>
  <c r="DT71" i="101"/>
  <c r="DS71" i="101"/>
  <c r="DR71" i="101"/>
  <c r="DN71" i="101"/>
  <c r="DM71" i="101"/>
  <c r="DL71" i="101"/>
  <c r="DK71" i="101"/>
  <c r="DJ71" i="101"/>
  <c r="DI71" i="101"/>
  <c r="DH71" i="101"/>
  <c r="DD71" i="101"/>
  <c r="DC71" i="101"/>
  <c r="DB71" i="101"/>
  <c r="DA71" i="101"/>
  <c r="CZ71" i="101"/>
  <c r="CY71" i="101"/>
  <c r="CX71" i="101"/>
  <c r="CT71" i="101"/>
  <c r="CS71" i="101"/>
  <c r="CR71" i="101"/>
  <c r="CQ71" i="101"/>
  <c r="CP71" i="101"/>
  <c r="CO71" i="101"/>
  <c r="CN71" i="101"/>
  <c r="CL71" i="101"/>
  <c r="CK71" i="101"/>
  <c r="CB71" i="101"/>
  <c r="CA71" i="101"/>
  <c r="BR71" i="101"/>
  <c r="BQ71" i="101"/>
  <c r="BH71" i="101"/>
  <c r="BG71" i="101"/>
  <c r="AX71" i="101"/>
  <c r="AW71" i="101"/>
  <c r="AN71" i="101"/>
  <c r="AM71" i="101"/>
  <c r="AD71" i="101"/>
  <c r="AC71" i="101"/>
  <c r="CU71" i="101" s="1"/>
  <c r="T71" i="101"/>
  <c r="S71" i="101"/>
  <c r="J71" i="101"/>
  <c r="I71" i="101"/>
  <c r="ER70" i="101"/>
  <c r="EQ70" i="101"/>
  <c r="EP70" i="101"/>
  <c r="EO70" i="101"/>
  <c r="EN70" i="101"/>
  <c r="EM70" i="101"/>
  <c r="EL70" i="101"/>
  <c r="EH70" i="101"/>
  <c r="EG70" i="101"/>
  <c r="EF70" i="101"/>
  <c r="EE70" i="101"/>
  <c r="ED70" i="101"/>
  <c r="EC70" i="101"/>
  <c r="EB70" i="101"/>
  <c r="DX70" i="101"/>
  <c r="DW70" i="101"/>
  <c r="DV70" i="101"/>
  <c r="DU70" i="101"/>
  <c r="DT70" i="101"/>
  <c r="DS70" i="101"/>
  <c r="DR70" i="101"/>
  <c r="DN70" i="101"/>
  <c r="DM70" i="101"/>
  <c r="DL70" i="101"/>
  <c r="DK70" i="101"/>
  <c r="DJ70" i="101"/>
  <c r="DI70" i="101"/>
  <c r="DH70" i="101"/>
  <c r="DD70" i="101"/>
  <c r="DC70" i="101"/>
  <c r="DB70" i="101"/>
  <c r="DA70" i="101"/>
  <c r="CZ70" i="101"/>
  <c r="CY70" i="101"/>
  <c r="CX70" i="101"/>
  <c r="CT70" i="101"/>
  <c r="CS70" i="101"/>
  <c r="CR70" i="101"/>
  <c r="CQ70" i="101"/>
  <c r="CP70" i="101"/>
  <c r="CO70" i="101"/>
  <c r="CN70" i="101"/>
  <c r="CL70" i="101"/>
  <c r="CK70" i="101"/>
  <c r="CB70" i="101"/>
  <c r="CA70" i="101"/>
  <c r="BR70" i="101"/>
  <c r="BQ70" i="101"/>
  <c r="BH70" i="101"/>
  <c r="BG70" i="101"/>
  <c r="AX70" i="101"/>
  <c r="AW70" i="101"/>
  <c r="AN70" i="101"/>
  <c r="AM70" i="101"/>
  <c r="DY70" i="101" s="1"/>
  <c r="AD70" i="101"/>
  <c r="AC70" i="101"/>
  <c r="T70" i="101"/>
  <c r="S70" i="101"/>
  <c r="DO70" i="101" s="1"/>
  <c r="J70" i="101"/>
  <c r="I70" i="101"/>
  <c r="ER69" i="101"/>
  <c r="EQ69" i="101"/>
  <c r="EP69" i="101"/>
  <c r="EO69" i="101"/>
  <c r="EN69" i="101"/>
  <c r="EM69" i="101"/>
  <c r="EL69" i="101"/>
  <c r="EH69" i="101"/>
  <c r="EG69" i="101"/>
  <c r="EF69" i="101"/>
  <c r="EE69" i="101"/>
  <c r="ED69" i="101"/>
  <c r="EC69" i="101"/>
  <c r="EB69" i="101"/>
  <c r="DX69" i="101"/>
  <c r="DW69" i="101"/>
  <c r="DV69" i="101"/>
  <c r="DU69" i="101"/>
  <c r="DT69" i="101"/>
  <c r="DS69" i="101"/>
  <c r="DR69" i="101"/>
  <c r="DN69" i="101"/>
  <c r="DM69" i="101"/>
  <c r="DL69" i="101"/>
  <c r="DK69" i="101"/>
  <c r="DJ69" i="101"/>
  <c r="DI69" i="101"/>
  <c r="DH69" i="101"/>
  <c r="DD69" i="101"/>
  <c r="DC69" i="101"/>
  <c r="DB69" i="101"/>
  <c r="DA69" i="101"/>
  <c r="CZ69" i="101"/>
  <c r="CY69" i="101"/>
  <c r="CX69" i="101"/>
  <c r="CT69" i="101"/>
  <c r="CS69" i="101"/>
  <c r="CR69" i="101"/>
  <c r="CQ69" i="101"/>
  <c r="CP69" i="101"/>
  <c r="CO69" i="101"/>
  <c r="CN69" i="101"/>
  <c r="CL69" i="101"/>
  <c r="CK69" i="101"/>
  <c r="CB69" i="101"/>
  <c r="CA69" i="101"/>
  <c r="BR69" i="101"/>
  <c r="BQ69" i="101"/>
  <c r="BH69" i="101"/>
  <c r="BG69" i="101"/>
  <c r="AX69" i="101"/>
  <c r="AW69" i="101"/>
  <c r="AN69" i="101"/>
  <c r="AM69" i="101"/>
  <c r="AD69" i="101"/>
  <c r="AC69" i="101"/>
  <c r="T69" i="101"/>
  <c r="S69" i="101"/>
  <c r="DO69" i="101" s="1"/>
  <c r="J69" i="101"/>
  <c r="I69" i="101"/>
  <c r="ER68" i="101"/>
  <c r="ER72" i="101" s="1"/>
  <c r="EQ68" i="101"/>
  <c r="EP68" i="101"/>
  <c r="EP72" i="101" s="1"/>
  <c r="EO68" i="101"/>
  <c r="EO72" i="101" s="1"/>
  <c r="EN68" i="101"/>
  <c r="EM68" i="101"/>
  <c r="EM72" i="101" s="1"/>
  <c r="EL68" i="101"/>
  <c r="EH68" i="101"/>
  <c r="EH72" i="101" s="1"/>
  <c r="EG68" i="101"/>
  <c r="EG72" i="101" s="1"/>
  <c r="EF68" i="101"/>
  <c r="EE68" i="101"/>
  <c r="EE72" i="101" s="1"/>
  <c r="ED68" i="101"/>
  <c r="ED72" i="101" s="1"/>
  <c r="EC68" i="101"/>
  <c r="EB68" i="101"/>
  <c r="DX68" i="101"/>
  <c r="DX72" i="101" s="1"/>
  <c r="DW68" i="101"/>
  <c r="DW72" i="101" s="1"/>
  <c r="DV68" i="101"/>
  <c r="DV72" i="101" s="1"/>
  <c r="DU68" i="101"/>
  <c r="DT68" i="101"/>
  <c r="DT72" i="101" s="1"/>
  <c r="DS68" i="101"/>
  <c r="DS72" i="101" s="1"/>
  <c r="DR68" i="101"/>
  <c r="DN68" i="101"/>
  <c r="DN72" i="101" s="1"/>
  <c r="DM68" i="101"/>
  <c r="DM72" i="101" s="1"/>
  <c r="DL68" i="101"/>
  <c r="DL72" i="101" s="1"/>
  <c r="DK68" i="101"/>
  <c r="DK72" i="101" s="1"/>
  <c r="DJ68" i="101"/>
  <c r="DI68" i="101"/>
  <c r="DI72" i="101" s="1"/>
  <c r="DH68" i="101"/>
  <c r="DH72" i="101" s="1"/>
  <c r="DD68" i="101"/>
  <c r="DC68" i="101"/>
  <c r="DC72" i="101" s="1"/>
  <c r="DB68" i="101"/>
  <c r="DB72" i="101" s="1"/>
  <c r="DA68" i="101"/>
  <c r="DA72" i="101" s="1"/>
  <c r="CZ68" i="101"/>
  <c r="CZ72" i="101" s="1"/>
  <c r="CY68" i="101"/>
  <c r="CX68" i="101"/>
  <c r="CX72" i="101" s="1"/>
  <c r="CT68" i="101"/>
  <c r="CT72" i="101" s="1"/>
  <c r="CS68" i="101"/>
  <c r="CR68" i="101"/>
  <c r="CR72" i="101" s="1"/>
  <c r="CQ68" i="101"/>
  <c r="CQ72" i="101" s="1"/>
  <c r="CP68" i="101"/>
  <c r="CP72" i="101" s="1"/>
  <c r="CO68" i="101"/>
  <c r="CO72" i="101" s="1"/>
  <c r="CN68" i="101"/>
  <c r="CL68" i="101"/>
  <c r="CK68" i="101"/>
  <c r="CB68" i="101"/>
  <c r="CA68" i="101"/>
  <c r="BR68" i="101"/>
  <c r="BQ68" i="101"/>
  <c r="BH68" i="101"/>
  <c r="BG68" i="101"/>
  <c r="AX68" i="101"/>
  <c r="AW68" i="101"/>
  <c r="AN68" i="101"/>
  <c r="AM68" i="101"/>
  <c r="DY68" i="101" s="1"/>
  <c r="AD68" i="101"/>
  <c r="AC68" i="101"/>
  <c r="T68" i="101"/>
  <c r="S68" i="101"/>
  <c r="DO68" i="101" s="1"/>
  <c r="J68" i="101"/>
  <c r="I68" i="101"/>
  <c r="AC44" i="102"/>
  <c r="ER66" i="101"/>
  <c r="EQ66" i="101"/>
  <c r="EP66" i="101"/>
  <c r="EO66" i="101"/>
  <c r="EN66" i="101"/>
  <c r="EM66" i="101"/>
  <c r="EL66" i="101"/>
  <c r="EH66" i="101"/>
  <c r="EG66" i="101"/>
  <c r="EF66" i="101"/>
  <c r="EE66" i="101"/>
  <c r="ED66" i="101"/>
  <c r="EC66" i="101"/>
  <c r="EB66" i="101"/>
  <c r="DX66" i="101"/>
  <c r="DW66" i="101"/>
  <c r="DV66" i="101"/>
  <c r="DU66" i="101"/>
  <c r="DT66" i="101"/>
  <c r="DS66" i="101"/>
  <c r="DR66" i="101"/>
  <c r="DN66" i="101"/>
  <c r="DM66" i="101"/>
  <c r="DL66" i="101"/>
  <c r="DK66" i="101"/>
  <c r="DJ66" i="101"/>
  <c r="DI66" i="101"/>
  <c r="DH66" i="101"/>
  <c r="DD66" i="101"/>
  <c r="DC66" i="101"/>
  <c r="DB66" i="101"/>
  <c r="DA66" i="101"/>
  <c r="CZ66" i="101"/>
  <c r="CY66" i="101"/>
  <c r="CX66" i="101"/>
  <c r="CT66" i="101"/>
  <c r="CS66" i="101"/>
  <c r="CR66" i="101"/>
  <c r="CQ66" i="101"/>
  <c r="CP66" i="101"/>
  <c r="CO66" i="101"/>
  <c r="CN66" i="101"/>
  <c r="CL66" i="101"/>
  <c r="CK66" i="101"/>
  <c r="CB66" i="101"/>
  <c r="CA66" i="101"/>
  <c r="BR66" i="101"/>
  <c r="BQ66" i="101"/>
  <c r="BH66" i="101"/>
  <c r="BG66" i="101"/>
  <c r="AX66" i="101"/>
  <c r="AW66" i="101"/>
  <c r="AN66" i="101"/>
  <c r="AM66" i="101"/>
  <c r="AD66" i="101"/>
  <c r="AC66" i="101"/>
  <c r="T66" i="101"/>
  <c r="S66" i="101"/>
  <c r="J66" i="101"/>
  <c r="I66" i="101"/>
  <c r="EI66" i="101" s="1"/>
  <c r="ER65" i="101"/>
  <c r="EQ65" i="101"/>
  <c r="EP65" i="101"/>
  <c r="EO65" i="101"/>
  <c r="EN65" i="101"/>
  <c r="EM65" i="101"/>
  <c r="EL65" i="101"/>
  <c r="EH65" i="101"/>
  <c r="EG65" i="101"/>
  <c r="EF65" i="101"/>
  <c r="EE65" i="101"/>
  <c r="ED65" i="101"/>
  <c r="EC65" i="101"/>
  <c r="EB65" i="101"/>
  <c r="DX65" i="101"/>
  <c r="DW65" i="101"/>
  <c r="DV65" i="101"/>
  <c r="DU65" i="101"/>
  <c r="DT65" i="101"/>
  <c r="DS65" i="101"/>
  <c r="DR65" i="101"/>
  <c r="DN65" i="101"/>
  <c r="DM65" i="101"/>
  <c r="DL65" i="101"/>
  <c r="DK65" i="101"/>
  <c r="DJ65" i="101"/>
  <c r="DI65" i="101"/>
  <c r="DH65" i="101"/>
  <c r="DD65" i="101"/>
  <c r="DC65" i="101"/>
  <c r="DB65" i="101"/>
  <c r="DA65" i="101"/>
  <c r="CZ65" i="101"/>
  <c r="CY65" i="101"/>
  <c r="CX65" i="101"/>
  <c r="CT65" i="101"/>
  <c r="CS65" i="101"/>
  <c r="CR65" i="101"/>
  <c r="CQ65" i="101"/>
  <c r="CP65" i="101"/>
  <c r="CO65" i="101"/>
  <c r="CN65" i="101"/>
  <c r="CL65" i="101"/>
  <c r="CK65" i="101"/>
  <c r="CB65" i="101"/>
  <c r="CA65" i="101"/>
  <c r="BR65" i="101"/>
  <c r="BQ65" i="101"/>
  <c r="BH65" i="101"/>
  <c r="BG65" i="101"/>
  <c r="AX65" i="101"/>
  <c r="AW65" i="101"/>
  <c r="AN65" i="101"/>
  <c r="AM65" i="101"/>
  <c r="AD65" i="101"/>
  <c r="AC65" i="101"/>
  <c r="CU65" i="101" s="1"/>
  <c r="T65" i="101"/>
  <c r="S65" i="101"/>
  <c r="J65" i="101"/>
  <c r="I65" i="101"/>
  <c r="EI65" i="101" s="1"/>
  <c r="ER64" i="101"/>
  <c r="EQ64" i="101"/>
  <c r="EP64" i="101"/>
  <c r="EO64" i="101"/>
  <c r="EN64" i="101"/>
  <c r="EM64" i="101"/>
  <c r="EL64" i="101"/>
  <c r="EH64" i="101"/>
  <c r="EG64" i="101"/>
  <c r="EF64" i="101"/>
  <c r="EE64" i="101"/>
  <c r="ED64" i="101"/>
  <c r="EC64" i="101"/>
  <c r="EB64" i="101"/>
  <c r="DX64" i="101"/>
  <c r="DW64" i="101"/>
  <c r="DV64" i="101"/>
  <c r="DU64" i="101"/>
  <c r="DT64" i="101"/>
  <c r="DS64" i="101"/>
  <c r="DR64" i="101"/>
  <c r="DN64" i="101"/>
  <c r="DM64" i="101"/>
  <c r="DL64" i="101"/>
  <c r="DK64" i="101"/>
  <c r="DJ64" i="101"/>
  <c r="DI64" i="101"/>
  <c r="DH64" i="101"/>
  <c r="DD64" i="101"/>
  <c r="DC64" i="101"/>
  <c r="DB64" i="101"/>
  <c r="DA64" i="101"/>
  <c r="CZ64" i="101"/>
  <c r="CY64" i="101"/>
  <c r="CX64" i="101"/>
  <c r="CT64" i="101"/>
  <c r="CS64" i="101"/>
  <c r="CR64" i="101"/>
  <c r="CQ64" i="101"/>
  <c r="CP64" i="101"/>
  <c r="CO64" i="101"/>
  <c r="CN64" i="101"/>
  <c r="CL64" i="101"/>
  <c r="CK64" i="101"/>
  <c r="CB64" i="101"/>
  <c r="CA64" i="101"/>
  <c r="BR64" i="101"/>
  <c r="BQ64" i="101"/>
  <c r="BH64" i="101"/>
  <c r="BG64" i="101"/>
  <c r="AX64" i="101"/>
  <c r="AW64" i="101"/>
  <c r="AN64" i="101"/>
  <c r="AM64" i="101"/>
  <c r="AD64" i="101"/>
  <c r="AC64" i="101"/>
  <c r="CU64" i="101" s="1"/>
  <c r="T64" i="101"/>
  <c r="S64" i="101"/>
  <c r="J64" i="101"/>
  <c r="I64" i="101"/>
  <c r="EI64" i="101" s="1"/>
  <c r="ER63" i="101"/>
  <c r="EQ63" i="101"/>
  <c r="EQ67" i="101" s="1"/>
  <c r="EP63" i="101"/>
  <c r="EP67" i="101" s="1"/>
  <c r="EO63" i="101"/>
  <c r="EN63" i="101"/>
  <c r="EN67" i="101" s="1"/>
  <c r="EM63" i="101"/>
  <c r="EL63" i="101"/>
  <c r="EH63" i="101"/>
  <c r="EH67" i="101" s="1"/>
  <c r="EG63" i="101"/>
  <c r="EF63" i="101"/>
  <c r="EF67" i="101" s="1"/>
  <c r="EE63" i="101"/>
  <c r="EE67" i="101" s="1"/>
  <c r="ED63" i="101"/>
  <c r="EC63" i="101"/>
  <c r="EC67" i="101" s="1"/>
  <c r="EB63" i="101"/>
  <c r="DX63" i="101"/>
  <c r="DX67" i="101" s="1"/>
  <c r="DW63" i="101"/>
  <c r="DW67" i="101" s="1"/>
  <c r="DV63" i="101"/>
  <c r="DU63" i="101"/>
  <c r="DU67" i="101" s="1"/>
  <c r="DT63" i="101"/>
  <c r="DT67" i="101" s="1"/>
  <c r="DS63" i="101"/>
  <c r="DR63" i="101"/>
  <c r="DN63" i="101"/>
  <c r="DN67" i="101" s="1"/>
  <c r="DM63" i="101"/>
  <c r="DM67" i="101" s="1"/>
  <c r="DL63" i="101"/>
  <c r="DL67" i="101" s="1"/>
  <c r="DK63" i="101"/>
  <c r="DJ63" i="101"/>
  <c r="DJ67" i="101" s="1"/>
  <c r="DI63" i="101"/>
  <c r="DI67" i="101" s="1"/>
  <c r="DH63" i="101"/>
  <c r="DD63" i="101"/>
  <c r="DD67" i="101" s="1"/>
  <c r="DC63" i="101"/>
  <c r="DC67" i="101" s="1"/>
  <c r="DB63" i="101"/>
  <c r="DB67" i="101" s="1"/>
  <c r="DA63" i="101"/>
  <c r="DA67" i="101" s="1"/>
  <c r="CZ63" i="101"/>
  <c r="CY63" i="101"/>
  <c r="CY67" i="101" s="1"/>
  <c r="CX63" i="101"/>
  <c r="CX67" i="101" s="1"/>
  <c r="CT63" i="101"/>
  <c r="CS63" i="101"/>
  <c r="CS67" i="101" s="1"/>
  <c r="CR63" i="101"/>
  <c r="CR67" i="101" s="1"/>
  <c r="CQ63" i="101"/>
  <c r="CQ67" i="101" s="1"/>
  <c r="CP63" i="101"/>
  <c r="CP67" i="101" s="1"/>
  <c r="CO63" i="101"/>
  <c r="CN63" i="101"/>
  <c r="CN67" i="101" s="1"/>
  <c r="CL63" i="101"/>
  <c r="CK63" i="101"/>
  <c r="CB63" i="101"/>
  <c r="CA63" i="101"/>
  <c r="BR63" i="101"/>
  <c r="BQ63" i="101"/>
  <c r="BH63" i="101"/>
  <c r="BG63" i="101"/>
  <c r="AX63" i="101"/>
  <c r="AW63" i="101"/>
  <c r="AN63" i="101"/>
  <c r="AM63" i="101"/>
  <c r="AD63" i="101"/>
  <c r="AC63" i="101"/>
  <c r="T63" i="101"/>
  <c r="S63" i="101"/>
  <c r="J63" i="101"/>
  <c r="I63" i="101"/>
  <c r="EI63" i="101" s="1"/>
  <c r="AC43" i="102"/>
  <c r="AB13" i="102"/>
  <c r="Z43" i="102"/>
  <c r="ER61" i="101"/>
  <c r="EQ61" i="101"/>
  <c r="EP61" i="101"/>
  <c r="EO61" i="101"/>
  <c r="EN61" i="101"/>
  <c r="EM61" i="101"/>
  <c r="EL61" i="101"/>
  <c r="EH61" i="101"/>
  <c r="EG61" i="101"/>
  <c r="EF61" i="101"/>
  <c r="EE61" i="101"/>
  <c r="ED61" i="101"/>
  <c r="EC61" i="101"/>
  <c r="EB61" i="101"/>
  <c r="DX61" i="101"/>
  <c r="DW61" i="101"/>
  <c r="DV61" i="101"/>
  <c r="DU61" i="101"/>
  <c r="DT61" i="101"/>
  <c r="DS61" i="101"/>
  <c r="DR61" i="101"/>
  <c r="DN61" i="101"/>
  <c r="DM61" i="101"/>
  <c r="DL61" i="101"/>
  <c r="DK61" i="101"/>
  <c r="DJ61" i="101"/>
  <c r="DI61" i="101"/>
  <c r="DH61" i="101"/>
  <c r="DD61" i="101"/>
  <c r="DC61" i="101"/>
  <c r="DB61" i="101"/>
  <c r="DA61" i="101"/>
  <c r="CZ61" i="101"/>
  <c r="CY61" i="101"/>
  <c r="CX61" i="101"/>
  <c r="CT61" i="101"/>
  <c r="CS61" i="101"/>
  <c r="CR61" i="101"/>
  <c r="CQ61" i="101"/>
  <c r="CP61" i="101"/>
  <c r="CO61" i="101"/>
  <c r="CN61" i="101"/>
  <c r="CL61" i="101"/>
  <c r="CK61" i="101"/>
  <c r="CB61" i="101"/>
  <c r="CA61" i="101"/>
  <c r="BR61" i="101"/>
  <c r="BQ61" i="101"/>
  <c r="BH61" i="101"/>
  <c r="BG61" i="101"/>
  <c r="AX61" i="101"/>
  <c r="AW61" i="101"/>
  <c r="AN61" i="101"/>
  <c r="AM61" i="101"/>
  <c r="DY61" i="101" s="1"/>
  <c r="AD61" i="101"/>
  <c r="AC61" i="101"/>
  <c r="T61" i="101"/>
  <c r="S61" i="101"/>
  <c r="J61" i="101"/>
  <c r="I61" i="101"/>
  <c r="ER60" i="101"/>
  <c r="EQ60" i="101"/>
  <c r="EP60" i="101"/>
  <c r="EO60" i="101"/>
  <c r="EN60" i="101"/>
  <c r="EM60" i="101"/>
  <c r="EL60" i="101"/>
  <c r="EH60" i="101"/>
  <c r="EG60" i="101"/>
  <c r="EF60" i="101"/>
  <c r="EE60" i="101"/>
  <c r="ED60" i="101"/>
  <c r="EC60" i="101"/>
  <c r="EB60" i="101"/>
  <c r="DX60" i="101"/>
  <c r="DW60" i="101"/>
  <c r="DV60" i="101"/>
  <c r="DU60" i="101"/>
  <c r="DT60" i="101"/>
  <c r="DS60" i="101"/>
  <c r="DR60" i="101"/>
  <c r="DN60" i="101"/>
  <c r="DM60" i="101"/>
  <c r="DL60" i="101"/>
  <c r="DK60" i="101"/>
  <c r="DJ60" i="101"/>
  <c r="DI60" i="101"/>
  <c r="DH60" i="101"/>
  <c r="DD60" i="101"/>
  <c r="DC60" i="101"/>
  <c r="DB60" i="101"/>
  <c r="DA60" i="101"/>
  <c r="CZ60" i="101"/>
  <c r="CY60" i="101"/>
  <c r="CX60" i="101"/>
  <c r="CT60" i="101"/>
  <c r="CS60" i="101"/>
  <c r="CR60" i="101"/>
  <c r="CQ60" i="101"/>
  <c r="CP60" i="101"/>
  <c r="CO60" i="101"/>
  <c r="CN60" i="101"/>
  <c r="CL60" i="101"/>
  <c r="CK60" i="101"/>
  <c r="CB60" i="101"/>
  <c r="CA60" i="101"/>
  <c r="BR60" i="101"/>
  <c r="BQ60" i="101"/>
  <c r="BH60" i="101"/>
  <c r="BG60" i="101"/>
  <c r="AX60" i="101"/>
  <c r="AW60" i="101"/>
  <c r="AN60" i="101"/>
  <c r="AM60" i="101"/>
  <c r="AD60" i="101"/>
  <c r="AC60" i="101"/>
  <c r="T60" i="101"/>
  <c r="S60" i="101"/>
  <c r="J60" i="101"/>
  <c r="I60" i="101"/>
  <c r="ER59" i="101"/>
  <c r="EQ59" i="101"/>
  <c r="EP59" i="101"/>
  <c r="EO59" i="101"/>
  <c r="EN59" i="101"/>
  <c r="EM59" i="101"/>
  <c r="EL59" i="101"/>
  <c r="EH59" i="101"/>
  <c r="EG59" i="101"/>
  <c r="EF59" i="101"/>
  <c r="EE59" i="101"/>
  <c r="ED59" i="101"/>
  <c r="EC59" i="101"/>
  <c r="EB59" i="101"/>
  <c r="DX59" i="101"/>
  <c r="DW59" i="101"/>
  <c r="DV59" i="101"/>
  <c r="DU59" i="101"/>
  <c r="DT59" i="101"/>
  <c r="DS59" i="101"/>
  <c r="DR59" i="101"/>
  <c r="DN59" i="101"/>
  <c r="DM59" i="101"/>
  <c r="DL59" i="101"/>
  <c r="DK59" i="101"/>
  <c r="DJ59" i="101"/>
  <c r="DI59" i="101"/>
  <c r="DH59" i="101"/>
  <c r="DD59" i="101"/>
  <c r="DC59" i="101"/>
  <c r="DB59" i="101"/>
  <c r="DA59" i="101"/>
  <c r="CZ59" i="101"/>
  <c r="CY59" i="101"/>
  <c r="CX59" i="101"/>
  <c r="CT59" i="101"/>
  <c r="CS59" i="101"/>
  <c r="CR59" i="101"/>
  <c r="CQ59" i="101"/>
  <c r="CP59" i="101"/>
  <c r="CO59" i="101"/>
  <c r="CN59" i="101"/>
  <c r="CL59" i="101"/>
  <c r="CK59" i="101"/>
  <c r="CB59" i="101"/>
  <c r="CA59" i="101"/>
  <c r="BR59" i="101"/>
  <c r="BQ59" i="101"/>
  <c r="BH59" i="101"/>
  <c r="BG59" i="101"/>
  <c r="AX59" i="101"/>
  <c r="AW59" i="101"/>
  <c r="AN59" i="101"/>
  <c r="AM59" i="101"/>
  <c r="AD59" i="101"/>
  <c r="AC59" i="101"/>
  <c r="T59" i="101"/>
  <c r="S59" i="101"/>
  <c r="DO59" i="101" s="1"/>
  <c r="J59" i="101"/>
  <c r="I59" i="101"/>
  <c r="ER58" i="101"/>
  <c r="EQ58" i="101"/>
  <c r="EQ62" i="101" s="1"/>
  <c r="EP58" i="101"/>
  <c r="EP62" i="101" s="1"/>
  <c r="EO58" i="101"/>
  <c r="EO62" i="101" s="1"/>
  <c r="EN58" i="101"/>
  <c r="EN62" i="101" s="1"/>
  <c r="EM58" i="101"/>
  <c r="EL58" i="101"/>
  <c r="EL62" i="101" s="1"/>
  <c r="EH58" i="101"/>
  <c r="EH62" i="101" s="1"/>
  <c r="EG58" i="101"/>
  <c r="EF58" i="101"/>
  <c r="EF62" i="101" s="1"/>
  <c r="EE58" i="101"/>
  <c r="EE62" i="101" s="1"/>
  <c r="ED58" i="101"/>
  <c r="ED62" i="101" s="1"/>
  <c r="EC58" i="101"/>
  <c r="EC62" i="101" s="1"/>
  <c r="EB58" i="101"/>
  <c r="DX58" i="101"/>
  <c r="DX62" i="101" s="1"/>
  <c r="DW58" i="101"/>
  <c r="DW62" i="101" s="1"/>
  <c r="DV58" i="101"/>
  <c r="DU58" i="101"/>
  <c r="DU62" i="101" s="1"/>
  <c r="DT58" i="101"/>
  <c r="DT62" i="101" s="1"/>
  <c r="DS58" i="101"/>
  <c r="DS62" i="101" s="1"/>
  <c r="DR58" i="101"/>
  <c r="DN58" i="101"/>
  <c r="DM58" i="101"/>
  <c r="DM62" i="101" s="1"/>
  <c r="DL58" i="101"/>
  <c r="DL62" i="101" s="1"/>
  <c r="DK58" i="101"/>
  <c r="DJ58" i="101"/>
  <c r="DJ62" i="101" s="1"/>
  <c r="DI58" i="101"/>
  <c r="DI62" i="101" s="1"/>
  <c r="DH58" i="101"/>
  <c r="DH62" i="101" s="1"/>
  <c r="DD58" i="101"/>
  <c r="DD62" i="101" s="1"/>
  <c r="DC58" i="101"/>
  <c r="DB58" i="101"/>
  <c r="DB62" i="101" s="1"/>
  <c r="DA58" i="101"/>
  <c r="DA62" i="101" s="1"/>
  <c r="CZ58" i="101"/>
  <c r="CY58" i="101"/>
  <c r="CY62" i="101" s="1"/>
  <c r="CX58" i="101"/>
  <c r="CX62" i="101" s="1"/>
  <c r="CT58" i="101"/>
  <c r="CT62" i="101" s="1"/>
  <c r="CS58" i="101"/>
  <c r="CS62" i="101" s="1"/>
  <c r="CR58" i="101"/>
  <c r="CQ58" i="101"/>
  <c r="CQ62" i="101" s="1"/>
  <c r="CP58" i="101"/>
  <c r="CP62" i="101" s="1"/>
  <c r="CO58" i="101"/>
  <c r="CN58" i="101"/>
  <c r="CN62" i="101" s="1"/>
  <c r="CL58" i="101"/>
  <c r="CK58" i="101"/>
  <c r="CB58" i="101"/>
  <c r="CA58" i="101"/>
  <c r="BR58" i="101"/>
  <c r="BQ58" i="101"/>
  <c r="BH58" i="101"/>
  <c r="BG58" i="101"/>
  <c r="AX58" i="101"/>
  <c r="AW58" i="101"/>
  <c r="AN58" i="101"/>
  <c r="AM58" i="101"/>
  <c r="AD58" i="101"/>
  <c r="AC58" i="101"/>
  <c r="T58" i="101"/>
  <c r="S58" i="101"/>
  <c r="J58" i="101"/>
  <c r="I58" i="101"/>
  <c r="EI58" i="101" s="1"/>
  <c r="AC42" i="102"/>
  <c r="Z42" i="102"/>
  <c r="ER56" i="101"/>
  <c r="EQ56" i="101"/>
  <c r="EP56" i="101"/>
  <c r="EO56" i="101"/>
  <c r="EN56" i="101"/>
  <c r="EM56" i="101"/>
  <c r="EL56" i="101"/>
  <c r="EH56" i="101"/>
  <c r="EG56" i="101"/>
  <c r="EF56" i="101"/>
  <c r="EE56" i="101"/>
  <c r="ED56" i="101"/>
  <c r="EC56" i="101"/>
  <c r="EB56" i="101"/>
  <c r="DX56" i="101"/>
  <c r="DW56" i="101"/>
  <c r="DV56" i="101"/>
  <c r="DU56" i="101"/>
  <c r="DT56" i="101"/>
  <c r="DS56" i="101"/>
  <c r="DR56" i="101"/>
  <c r="DN56" i="101"/>
  <c r="DM56" i="101"/>
  <c r="DL56" i="101"/>
  <c r="DK56" i="101"/>
  <c r="DJ56" i="101"/>
  <c r="DI56" i="101"/>
  <c r="DH56" i="101"/>
  <c r="DD56" i="101"/>
  <c r="DC56" i="101"/>
  <c r="DB56" i="101"/>
  <c r="DA56" i="101"/>
  <c r="CZ56" i="101"/>
  <c r="CY56" i="101"/>
  <c r="CX56" i="101"/>
  <c r="CT56" i="101"/>
  <c r="CS56" i="101"/>
  <c r="CR56" i="101"/>
  <c r="CQ56" i="101"/>
  <c r="CP56" i="101"/>
  <c r="CO56" i="101"/>
  <c r="CN56" i="101"/>
  <c r="CL56" i="101"/>
  <c r="CK56" i="101"/>
  <c r="CB56" i="101"/>
  <c r="CA56" i="101"/>
  <c r="BR56" i="101"/>
  <c r="BQ56" i="101"/>
  <c r="BH56" i="101"/>
  <c r="BG56" i="101"/>
  <c r="AX56" i="101"/>
  <c r="AW56" i="101"/>
  <c r="AN56" i="101"/>
  <c r="AM56" i="101"/>
  <c r="AD56" i="101"/>
  <c r="AC56" i="101"/>
  <c r="T56" i="101"/>
  <c r="S56" i="101"/>
  <c r="J56" i="101"/>
  <c r="I56" i="101"/>
  <c r="ER55" i="101"/>
  <c r="EQ55" i="101"/>
  <c r="EP55" i="101"/>
  <c r="EO55" i="101"/>
  <c r="EN55" i="101"/>
  <c r="EM55" i="101"/>
  <c r="EL55" i="101"/>
  <c r="EH55" i="101"/>
  <c r="EG55" i="101"/>
  <c r="EF55" i="101"/>
  <c r="EE55" i="101"/>
  <c r="ED55" i="101"/>
  <c r="EC55" i="101"/>
  <c r="EB55" i="101"/>
  <c r="DX55" i="101"/>
  <c r="DW55" i="101"/>
  <c r="DV55" i="101"/>
  <c r="DU55" i="101"/>
  <c r="DT55" i="101"/>
  <c r="DS55" i="101"/>
  <c r="DR55" i="101"/>
  <c r="DN55" i="101"/>
  <c r="DM55" i="101"/>
  <c r="DL55" i="101"/>
  <c r="DK55" i="101"/>
  <c r="DJ55" i="101"/>
  <c r="DI55" i="101"/>
  <c r="DH55" i="101"/>
  <c r="DD55" i="101"/>
  <c r="DC55" i="101"/>
  <c r="DB55" i="101"/>
  <c r="DA55" i="101"/>
  <c r="CZ55" i="101"/>
  <c r="CY55" i="101"/>
  <c r="CX55" i="101"/>
  <c r="CT55" i="101"/>
  <c r="CS55" i="101"/>
  <c r="CR55" i="101"/>
  <c r="CQ55" i="101"/>
  <c r="CP55" i="101"/>
  <c r="CO55" i="101"/>
  <c r="CN55" i="101"/>
  <c r="CL55" i="101"/>
  <c r="CK55" i="101"/>
  <c r="CB55" i="101"/>
  <c r="CA55" i="101"/>
  <c r="BR55" i="101"/>
  <c r="BQ55" i="101"/>
  <c r="BH55" i="101"/>
  <c r="BG55" i="101"/>
  <c r="AX55" i="101"/>
  <c r="AW55" i="101"/>
  <c r="AN55" i="101"/>
  <c r="AM55" i="101"/>
  <c r="AD55" i="101"/>
  <c r="AC55" i="101"/>
  <c r="T55" i="101"/>
  <c r="S55" i="101"/>
  <c r="J55" i="101"/>
  <c r="I55" i="101"/>
  <c r="ER54" i="101"/>
  <c r="EQ54" i="101"/>
  <c r="EP54" i="101"/>
  <c r="EO54" i="101"/>
  <c r="EN54" i="101"/>
  <c r="EM54" i="101"/>
  <c r="EL54" i="101"/>
  <c r="ET54" i="101" s="1"/>
  <c r="EH54" i="101"/>
  <c r="EG54" i="101"/>
  <c r="EF54" i="101"/>
  <c r="EE54" i="101"/>
  <c r="ED54" i="101"/>
  <c r="EC54" i="101"/>
  <c r="EB54" i="101"/>
  <c r="DX54" i="101"/>
  <c r="DW54" i="101"/>
  <c r="DV54" i="101"/>
  <c r="DU54" i="101"/>
  <c r="DT54" i="101"/>
  <c r="DS54" i="101"/>
  <c r="DR54" i="101"/>
  <c r="DN54" i="101"/>
  <c r="DM54" i="101"/>
  <c r="DL54" i="101"/>
  <c r="DK54" i="101"/>
  <c r="DJ54" i="101"/>
  <c r="DI54" i="101"/>
  <c r="DH54" i="101"/>
  <c r="DD54" i="101"/>
  <c r="DC54" i="101"/>
  <c r="DB54" i="101"/>
  <c r="DA54" i="101"/>
  <c r="CZ54" i="101"/>
  <c r="CY54" i="101"/>
  <c r="CX54" i="101"/>
  <c r="CT54" i="101"/>
  <c r="CS54" i="101"/>
  <c r="CR54" i="101"/>
  <c r="CQ54" i="101"/>
  <c r="CP54" i="101"/>
  <c r="CO54" i="101"/>
  <c r="CN54" i="101"/>
  <c r="CL54" i="101"/>
  <c r="CK54" i="101"/>
  <c r="CB54" i="101"/>
  <c r="CA54" i="101"/>
  <c r="BR54" i="101"/>
  <c r="BQ54" i="101"/>
  <c r="BH54" i="101"/>
  <c r="BG54" i="101"/>
  <c r="AX54" i="101"/>
  <c r="AW54" i="101"/>
  <c r="AN54" i="101"/>
  <c r="AM54" i="101"/>
  <c r="AD54" i="101"/>
  <c r="AC54" i="101"/>
  <c r="T54" i="101"/>
  <c r="S54" i="101"/>
  <c r="J54" i="101"/>
  <c r="I54" i="101"/>
  <c r="EI54" i="101" s="1"/>
  <c r="ER53" i="101"/>
  <c r="ER57" i="101" s="1"/>
  <c r="EQ53" i="101"/>
  <c r="EQ57" i="101" s="1"/>
  <c r="EP53" i="101"/>
  <c r="EP57" i="101" s="1"/>
  <c r="EO53" i="101"/>
  <c r="EN53" i="101"/>
  <c r="EN57" i="101" s="1"/>
  <c r="EM53" i="101"/>
  <c r="EM57" i="101" s="1"/>
  <c r="EL53" i="101"/>
  <c r="EH53" i="101"/>
  <c r="EH57" i="101" s="1"/>
  <c r="EG53" i="101"/>
  <c r="EG57" i="101" s="1"/>
  <c r="EF53" i="101"/>
  <c r="EF57" i="101" s="1"/>
  <c r="EE53" i="101"/>
  <c r="EE57" i="101" s="1"/>
  <c r="ED53" i="101"/>
  <c r="EC53" i="101"/>
  <c r="EC57" i="101" s="1"/>
  <c r="EB53" i="101"/>
  <c r="EB57" i="101" s="1"/>
  <c r="DX53" i="101"/>
  <c r="DW53" i="101"/>
  <c r="DW57" i="101" s="1"/>
  <c r="DV53" i="101"/>
  <c r="DV57" i="101" s="1"/>
  <c r="DU53" i="101"/>
  <c r="DU57" i="101" s="1"/>
  <c r="DT53" i="101"/>
  <c r="DT57" i="101" s="1"/>
  <c r="DS53" i="101"/>
  <c r="DR53" i="101"/>
  <c r="DN53" i="101"/>
  <c r="DN57" i="101" s="1"/>
  <c r="DM53" i="101"/>
  <c r="DL53" i="101"/>
  <c r="DL57" i="101" s="1"/>
  <c r="DK53" i="101"/>
  <c r="DK57" i="101" s="1"/>
  <c r="DJ53" i="101"/>
  <c r="DJ57" i="101" s="1"/>
  <c r="DI53" i="101"/>
  <c r="DI57" i="101" s="1"/>
  <c r="DH53" i="101"/>
  <c r="DD53" i="101"/>
  <c r="DD57" i="101" s="1"/>
  <c r="DC53" i="101"/>
  <c r="DC57" i="101" s="1"/>
  <c r="DB53" i="101"/>
  <c r="DA53" i="101"/>
  <c r="DA57" i="101" s="1"/>
  <c r="CZ53" i="101"/>
  <c r="CZ57" i="101" s="1"/>
  <c r="CY53" i="101"/>
  <c r="CY57" i="101" s="1"/>
  <c r="CX53" i="101"/>
  <c r="CX57" i="101" s="1"/>
  <c r="CT53" i="101"/>
  <c r="CS53" i="101"/>
  <c r="CS57" i="101" s="1"/>
  <c r="CR53" i="101"/>
  <c r="CR57" i="101" s="1"/>
  <c r="CQ53" i="101"/>
  <c r="CP53" i="101"/>
  <c r="CP57" i="101" s="1"/>
  <c r="CO53" i="101"/>
  <c r="CO57" i="101" s="1"/>
  <c r="CN53" i="101"/>
  <c r="CN57" i="101" s="1"/>
  <c r="CL53" i="101"/>
  <c r="CK53" i="101"/>
  <c r="CB53" i="101"/>
  <c r="CA53" i="101"/>
  <c r="BR53" i="101"/>
  <c r="BQ53" i="101"/>
  <c r="BH53" i="101"/>
  <c r="BG53" i="101"/>
  <c r="AX53" i="101"/>
  <c r="AW53" i="101"/>
  <c r="AN53" i="101"/>
  <c r="AM53" i="101"/>
  <c r="AD53" i="101"/>
  <c r="AC53" i="101"/>
  <c r="CU53" i="101" s="1"/>
  <c r="T53" i="101"/>
  <c r="S53" i="101"/>
  <c r="J53" i="101"/>
  <c r="I53" i="101"/>
  <c r="Y41" i="102"/>
  <c r="ER51" i="101"/>
  <c r="EQ51" i="101"/>
  <c r="EP51" i="101"/>
  <c r="EO51" i="101"/>
  <c r="EN51" i="101"/>
  <c r="EM51" i="101"/>
  <c r="EL51" i="101"/>
  <c r="EH51" i="101"/>
  <c r="EG51" i="101"/>
  <c r="EF51" i="101"/>
  <c r="EE51" i="101"/>
  <c r="ED51" i="101"/>
  <c r="EC51" i="101"/>
  <c r="EB51" i="101"/>
  <c r="DX51" i="101"/>
  <c r="DW51" i="101"/>
  <c r="DV51" i="101"/>
  <c r="DU51" i="101"/>
  <c r="DT51" i="101"/>
  <c r="DS51" i="101"/>
  <c r="DR51" i="101"/>
  <c r="DN51" i="101"/>
  <c r="DM51" i="101"/>
  <c r="DL51" i="101"/>
  <c r="DK51" i="101"/>
  <c r="DJ51" i="101"/>
  <c r="DI51" i="101"/>
  <c r="DH51" i="101"/>
  <c r="DD51" i="101"/>
  <c r="DC51" i="101"/>
  <c r="DB51" i="101"/>
  <c r="DA51" i="101"/>
  <c r="CZ51" i="101"/>
  <c r="CY51" i="101"/>
  <c r="CX51" i="101"/>
  <c r="CT51" i="101"/>
  <c r="CS51" i="101"/>
  <c r="CR51" i="101"/>
  <c r="CQ51" i="101"/>
  <c r="CP51" i="101"/>
  <c r="CO51" i="101"/>
  <c r="CN51" i="101"/>
  <c r="CL51" i="101"/>
  <c r="CK51" i="101"/>
  <c r="CB51" i="101"/>
  <c r="CA51" i="101"/>
  <c r="BR51" i="101"/>
  <c r="BQ51" i="101"/>
  <c r="BH51" i="101"/>
  <c r="BG51" i="101"/>
  <c r="AX51" i="101"/>
  <c r="AW51" i="101"/>
  <c r="AN51" i="101"/>
  <c r="AM51" i="101"/>
  <c r="AD51" i="101"/>
  <c r="AC51" i="101"/>
  <c r="T51" i="101"/>
  <c r="S51" i="101"/>
  <c r="DO51" i="101" s="1"/>
  <c r="J51" i="101"/>
  <c r="I51" i="101"/>
  <c r="ER50" i="101"/>
  <c r="EQ50" i="101"/>
  <c r="EP50" i="101"/>
  <c r="EO50" i="101"/>
  <c r="EN50" i="101"/>
  <c r="EM50" i="101"/>
  <c r="EL50" i="101"/>
  <c r="EH50" i="101"/>
  <c r="EG50" i="101"/>
  <c r="EF50" i="101"/>
  <c r="EE50" i="101"/>
  <c r="ED50" i="101"/>
  <c r="EC50" i="101"/>
  <c r="EB50" i="101"/>
  <c r="DX50" i="101"/>
  <c r="DW50" i="101"/>
  <c r="DV50" i="101"/>
  <c r="DU50" i="101"/>
  <c r="DT50" i="101"/>
  <c r="DS50" i="101"/>
  <c r="DR50" i="101"/>
  <c r="DN50" i="101"/>
  <c r="DM50" i="101"/>
  <c r="DL50" i="101"/>
  <c r="DK50" i="101"/>
  <c r="DJ50" i="101"/>
  <c r="DI50" i="101"/>
  <c r="DH50" i="101"/>
  <c r="DD50" i="101"/>
  <c r="DC50" i="101"/>
  <c r="DB50" i="101"/>
  <c r="DA50" i="101"/>
  <c r="CZ50" i="101"/>
  <c r="CY50" i="101"/>
  <c r="CX50" i="101"/>
  <c r="CT50" i="101"/>
  <c r="CS50" i="101"/>
  <c r="CR50" i="101"/>
  <c r="CQ50" i="101"/>
  <c r="CP50" i="101"/>
  <c r="CO50" i="101"/>
  <c r="CN50" i="101"/>
  <c r="CL50" i="101"/>
  <c r="CK50" i="101"/>
  <c r="CB50" i="101"/>
  <c r="CA50" i="101"/>
  <c r="BR50" i="101"/>
  <c r="BQ50" i="101"/>
  <c r="BH50" i="101"/>
  <c r="BG50" i="101"/>
  <c r="AX50" i="101"/>
  <c r="AW50" i="101"/>
  <c r="AN50" i="101"/>
  <c r="AM50" i="101"/>
  <c r="AD50" i="101"/>
  <c r="AC50" i="101"/>
  <c r="T50" i="101"/>
  <c r="S50" i="101"/>
  <c r="J50" i="101"/>
  <c r="I50" i="101"/>
  <c r="ER49" i="101"/>
  <c r="EQ49" i="101"/>
  <c r="EP49" i="101"/>
  <c r="EO49" i="101"/>
  <c r="EN49" i="101"/>
  <c r="EM49" i="101"/>
  <c r="EL49" i="101"/>
  <c r="EH49" i="101"/>
  <c r="EG49" i="101"/>
  <c r="EF49" i="101"/>
  <c r="EE49" i="101"/>
  <c r="ED49" i="101"/>
  <c r="EC49" i="101"/>
  <c r="EB49" i="101"/>
  <c r="DX49" i="101"/>
  <c r="DW49" i="101"/>
  <c r="DV49" i="101"/>
  <c r="DU49" i="101"/>
  <c r="DT49" i="101"/>
  <c r="DS49" i="101"/>
  <c r="DR49" i="101"/>
  <c r="DN49" i="101"/>
  <c r="DM49" i="101"/>
  <c r="DL49" i="101"/>
  <c r="DK49" i="101"/>
  <c r="DJ49" i="101"/>
  <c r="DI49" i="101"/>
  <c r="DH49" i="101"/>
  <c r="DD49" i="101"/>
  <c r="DC49" i="101"/>
  <c r="DB49" i="101"/>
  <c r="DA49" i="101"/>
  <c r="CZ49" i="101"/>
  <c r="CY49" i="101"/>
  <c r="CX49" i="101"/>
  <c r="CT49" i="101"/>
  <c r="CS49" i="101"/>
  <c r="CR49" i="101"/>
  <c r="CQ49" i="101"/>
  <c r="CP49" i="101"/>
  <c r="CO49" i="101"/>
  <c r="CN49" i="101"/>
  <c r="CL49" i="101"/>
  <c r="CK49" i="101"/>
  <c r="CB49" i="101"/>
  <c r="CA49" i="101"/>
  <c r="BR49" i="101"/>
  <c r="BQ49" i="101"/>
  <c r="BH49" i="101"/>
  <c r="BG49" i="101"/>
  <c r="AX49" i="101"/>
  <c r="AW49" i="101"/>
  <c r="AN49" i="101"/>
  <c r="AM49" i="101"/>
  <c r="AD49" i="101"/>
  <c r="AC49" i="101"/>
  <c r="T49" i="101"/>
  <c r="S49" i="101"/>
  <c r="J49" i="101"/>
  <c r="I49" i="101"/>
  <c r="ER48" i="101"/>
  <c r="ER52" i="101" s="1"/>
  <c r="EQ48" i="101"/>
  <c r="EQ52" i="101" s="1"/>
  <c r="EP48" i="101"/>
  <c r="EO48" i="101"/>
  <c r="EO52" i="101" s="1"/>
  <c r="EN48" i="101"/>
  <c r="EN52" i="101" s="1"/>
  <c r="EM48" i="101"/>
  <c r="EL48" i="101"/>
  <c r="EL52" i="101" s="1"/>
  <c r="EH48" i="101"/>
  <c r="EH52" i="101" s="1"/>
  <c r="EG48" i="101"/>
  <c r="EG52" i="101" s="1"/>
  <c r="EF48" i="101"/>
  <c r="EF52" i="101" s="1"/>
  <c r="EE48" i="101"/>
  <c r="ED48" i="101"/>
  <c r="ED52" i="101" s="1"/>
  <c r="EC48" i="101"/>
  <c r="EC52" i="101" s="1"/>
  <c r="EB48" i="101"/>
  <c r="DX48" i="101"/>
  <c r="DX52" i="101" s="1"/>
  <c r="DW48" i="101"/>
  <c r="DW52" i="101" s="1"/>
  <c r="DV48" i="101"/>
  <c r="DV52" i="101" s="1"/>
  <c r="DU48" i="101"/>
  <c r="DU52" i="101" s="1"/>
  <c r="DT48" i="101"/>
  <c r="DS48" i="101"/>
  <c r="DS52" i="101" s="1"/>
  <c r="DR48" i="101"/>
  <c r="DR52" i="101" s="1"/>
  <c r="DN48" i="101"/>
  <c r="DM48" i="101"/>
  <c r="DM52" i="101" s="1"/>
  <c r="DL48" i="101"/>
  <c r="DL52" i="101" s="1"/>
  <c r="DK48" i="101"/>
  <c r="DK52" i="101" s="1"/>
  <c r="DJ48" i="101"/>
  <c r="DJ52" i="101" s="1"/>
  <c r="DI48" i="101"/>
  <c r="DH48" i="101"/>
  <c r="DD48" i="101"/>
  <c r="DD52" i="101" s="1"/>
  <c r="DC48" i="101"/>
  <c r="DB48" i="101"/>
  <c r="DB52" i="101" s="1"/>
  <c r="DA48" i="101"/>
  <c r="DA52" i="101" s="1"/>
  <c r="CZ48" i="101"/>
  <c r="CZ52" i="101" s="1"/>
  <c r="CY48" i="101"/>
  <c r="CY52" i="101" s="1"/>
  <c r="CX48" i="101"/>
  <c r="CT48" i="101"/>
  <c r="CT52" i="101" s="1"/>
  <c r="CS48" i="101"/>
  <c r="CS52" i="101" s="1"/>
  <c r="CR48" i="101"/>
  <c r="CQ48" i="101"/>
  <c r="CQ52" i="101" s="1"/>
  <c r="CP48" i="101"/>
  <c r="CP52" i="101" s="1"/>
  <c r="CO48" i="101"/>
  <c r="CO52" i="101" s="1"/>
  <c r="CN48" i="101"/>
  <c r="CN52" i="101" s="1"/>
  <c r="CL48" i="101"/>
  <c r="CK48" i="101"/>
  <c r="CB48" i="101"/>
  <c r="CA48" i="101"/>
  <c r="BR48" i="101"/>
  <c r="BQ48" i="101"/>
  <c r="BH48" i="101"/>
  <c r="BG48" i="101"/>
  <c r="AX48" i="101"/>
  <c r="AW48" i="101"/>
  <c r="AN48" i="101"/>
  <c r="AM48" i="101"/>
  <c r="AD48" i="101"/>
  <c r="AC48" i="101"/>
  <c r="T48" i="101"/>
  <c r="S48" i="101"/>
  <c r="J48" i="101"/>
  <c r="I48" i="101"/>
  <c r="AE40" i="102"/>
  <c r="X40" i="102"/>
  <c r="ER46" i="101"/>
  <c r="EQ46" i="101"/>
  <c r="EP46" i="101"/>
  <c r="EO46" i="101"/>
  <c r="EN46" i="101"/>
  <c r="EM46" i="101"/>
  <c r="EL46" i="101"/>
  <c r="EH46" i="101"/>
  <c r="EG46" i="101"/>
  <c r="EF46" i="101"/>
  <c r="EE46" i="101"/>
  <c r="ED46" i="101"/>
  <c r="EC46" i="101"/>
  <c r="EB46" i="101"/>
  <c r="DX46" i="101"/>
  <c r="DW46" i="101"/>
  <c r="DV46" i="101"/>
  <c r="DU46" i="101"/>
  <c r="DT46" i="101"/>
  <c r="DS46" i="101"/>
  <c r="DR46" i="101"/>
  <c r="DN46" i="101"/>
  <c r="DM46" i="101"/>
  <c r="DL46" i="101"/>
  <c r="DK46" i="101"/>
  <c r="DJ46" i="101"/>
  <c r="DI46" i="101"/>
  <c r="DH46" i="101"/>
  <c r="DD46" i="101"/>
  <c r="DC46" i="101"/>
  <c r="DB46" i="101"/>
  <c r="DA46" i="101"/>
  <c r="CZ46" i="101"/>
  <c r="CY46" i="101"/>
  <c r="CX46" i="101"/>
  <c r="CT46" i="101"/>
  <c r="CS46" i="101"/>
  <c r="CR46" i="101"/>
  <c r="CQ46" i="101"/>
  <c r="CP46" i="101"/>
  <c r="CO46" i="101"/>
  <c r="CN46" i="101"/>
  <c r="CL46" i="101"/>
  <c r="CK46" i="101"/>
  <c r="CB46" i="101"/>
  <c r="CA46" i="101"/>
  <c r="BR46" i="101"/>
  <c r="BQ46" i="101"/>
  <c r="BH46" i="101"/>
  <c r="BG46" i="101"/>
  <c r="AX46" i="101"/>
  <c r="AW46" i="101"/>
  <c r="AN46" i="101"/>
  <c r="AM46" i="101"/>
  <c r="AD46" i="101"/>
  <c r="AC46" i="101"/>
  <c r="T46" i="101"/>
  <c r="S46" i="101"/>
  <c r="J46" i="101"/>
  <c r="I46" i="101"/>
  <c r="EI46" i="101" s="1"/>
  <c r="ER45" i="101"/>
  <c r="EQ45" i="101"/>
  <c r="EP45" i="101"/>
  <c r="EO45" i="101"/>
  <c r="EN45" i="101"/>
  <c r="EM45" i="101"/>
  <c r="EL45" i="101"/>
  <c r="ET45" i="101" s="1"/>
  <c r="EH45" i="101"/>
  <c r="EG45" i="101"/>
  <c r="EF45" i="101"/>
  <c r="EE45" i="101"/>
  <c r="ED45" i="101"/>
  <c r="EC45" i="101"/>
  <c r="EB45" i="101"/>
  <c r="DX45" i="101"/>
  <c r="DW45" i="101"/>
  <c r="DV45" i="101"/>
  <c r="DU45" i="101"/>
  <c r="DT45" i="101"/>
  <c r="DS45" i="101"/>
  <c r="DR45" i="101"/>
  <c r="DN45" i="101"/>
  <c r="DM45" i="101"/>
  <c r="DL45" i="101"/>
  <c r="DK45" i="101"/>
  <c r="DJ45" i="101"/>
  <c r="DI45" i="101"/>
  <c r="DH45" i="101"/>
  <c r="DD45" i="101"/>
  <c r="DC45" i="101"/>
  <c r="DB45" i="101"/>
  <c r="DA45" i="101"/>
  <c r="CZ45" i="101"/>
  <c r="CY45" i="101"/>
  <c r="CX45" i="101"/>
  <c r="CT45" i="101"/>
  <c r="CS45" i="101"/>
  <c r="CR45" i="101"/>
  <c r="CQ45" i="101"/>
  <c r="CP45" i="101"/>
  <c r="CO45" i="101"/>
  <c r="CN45" i="101"/>
  <c r="CL45" i="101"/>
  <c r="CK45" i="101"/>
  <c r="CB45" i="101"/>
  <c r="CA45" i="101"/>
  <c r="BR45" i="101"/>
  <c r="BQ45" i="101"/>
  <c r="BH45" i="101"/>
  <c r="BG45" i="101"/>
  <c r="AX45" i="101"/>
  <c r="AW45" i="101"/>
  <c r="AN45" i="101"/>
  <c r="AM45" i="101"/>
  <c r="AD45" i="101"/>
  <c r="AC45" i="101"/>
  <c r="T45" i="101"/>
  <c r="S45" i="101"/>
  <c r="J45" i="101"/>
  <c r="I45" i="101"/>
  <c r="EI45" i="101" s="1"/>
  <c r="ER44" i="101"/>
  <c r="EQ44" i="101"/>
  <c r="EP44" i="101"/>
  <c r="EO44" i="101"/>
  <c r="EN44" i="101"/>
  <c r="EM44" i="101"/>
  <c r="EL44" i="101"/>
  <c r="EH44" i="101"/>
  <c r="EG44" i="101"/>
  <c r="EF44" i="101"/>
  <c r="EE44" i="101"/>
  <c r="ED44" i="101"/>
  <c r="EC44" i="101"/>
  <c r="EB44" i="101"/>
  <c r="DX44" i="101"/>
  <c r="DW44" i="101"/>
  <c r="DV44" i="101"/>
  <c r="DU44" i="101"/>
  <c r="DT44" i="101"/>
  <c r="DS44" i="101"/>
  <c r="DR44" i="101"/>
  <c r="DN44" i="101"/>
  <c r="DM44" i="101"/>
  <c r="DL44" i="101"/>
  <c r="DK44" i="101"/>
  <c r="DJ44" i="101"/>
  <c r="DI44" i="101"/>
  <c r="DH44" i="101"/>
  <c r="DD44" i="101"/>
  <c r="DC44" i="101"/>
  <c r="DB44" i="101"/>
  <c r="DA44" i="101"/>
  <c r="CZ44" i="101"/>
  <c r="CY44" i="101"/>
  <c r="CX44" i="101"/>
  <c r="CT44" i="101"/>
  <c r="CS44" i="101"/>
  <c r="CR44" i="101"/>
  <c r="CQ44" i="101"/>
  <c r="CP44" i="101"/>
  <c r="CO44" i="101"/>
  <c r="CN44" i="101"/>
  <c r="CL44" i="101"/>
  <c r="CK44" i="101"/>
  <c r="CB44" i="101"/>
  <c r="CA44" i="101"/>
  <c r="BR44" i="101"/>
  <c r="BQ44" i="101"/>
  <c r="BH44" i="101"/>
  <c r="BG44" i="101"/>
  <c r="AX44" i="101"/>
  <c r="AW44" i="101"/>
  <c r="AN44" i="101"/>
  <c r="AM44" i="101"/>
  <c r="AD44" i="101"/>
  <c r="AC44" i="101"/>
  <c r="T44" i="101"/>
  <c r="S44" i="101"/>
  <c r="J44" i="101"/>
  <c r="I44" i="101"/>
  <c r="ER43" i="101"/>
  <c r="EQ43" i="101"/>
  <c r="EP43" i="101"/>
  <c r="EO43" i="101"/>
  <c r="EN43" i="101"/>
  <c r="EN47" i="101" s="1"/>
  <c r="EM43" i="101"/>
  <c r="EM47" i="101" s="1"/>
  <c r="EL43" i="101"/>
  <c r="EL47" i="101" s="1"/>
  <c r="EH43" i="101"/>
  <c r="EG43" i="101"/>
  <c r="EF43" i="101"/>
  <c r="EE43" i="101"/>
  <c r="ED43" i="101"/>
  <c r="EC43" i="101"/>
  <c r="EC47" i="101" s="1"/>
  <c r="EB43" i="101"/>
  <c r="DX43" i="101"/>
  <c r="DX47" i="101" s="1"/>
  <c r="DW43" i="101"/>
  <c r="DW47" i="101" s="1"/>
  <c r="DV43" i="101"/>
  <c r="DU43" i="101"/>
  <c r="DT43" i="101"/>
  <c r="DS43" i="101"/>
  <c r="DR43" i="101"/>
  <c r="DR47" i="101" s="1"/>
  <c r="DN43" i="101"/>
  <c r="DN47" i="101" s="1"/>
  <c r="DM43" i="101"/>
  <c r="DM47" i="101" s="1"/>
  <c r="DL43" i="101"/>
  <c r="DL47" i="101" s="1"/>
  <c r="DK43" i="101"/>
  <c r="DJ43" i="101"/>
  <c r="DI43" i="101"/>
  <c r="DH43" i="101"/>
  <c r="DD43" i="101"/>
  <c r="DD47" i="101" s="1"/>
  <c r="DC43" i="101"/>
  <c r="DC47" i="101" s="1"/>
  <c r="DB43" i="101"/>
  <c r="DB47" i="101" s="1"/>
  <c r="DA43" i="101"/>
  <c r="DA47" i="101" s="1"/>
  <c r="CZ43" i="101"/>
  <c r="CY43" i="101"/>
  <c r="CX43" i="101"/>
  <c r="CT43" i="101"/>
  <c r="CS43" i="101"/>
  <c r="CS47" i="101" s="1"/>
  <c r="CR43" i="101"/>
  <c r="CR47" i="101" s="1"/>
  <c r="CQ43" i="101"/>
  <c r="CQ47" i="101" s="1"/>
  <c r="CP43" i="101"/>
  <c r="CP47" i="101" s="1"/>
  <c r="CO43" i="101"/>
  <c r="CN43" i="101"/>
  <c r="CL43" i="101"/>
  <c r="CK43" i="101"/>
  <c r="CB43" i="101"/>
  <c r="CA43" i="101"/>
  <c r="BR43" i="101"/>
  <c r="BQ43" i="101"/>
  <c r="BH43" i="101"/>
  <c r="BG43" i="101"/>
  <c r="AX43" i="101"/>
  <c r="AW43" i="101"/>
  <c r="AN43" i="101"/>
  <c r="AM43" i="101"/>
  <c r="AD43" i="101"/>
  <c r="AC43" i="101"/>
  <c r="T43" i="101"/>
  <c r="S43" i="101"/>
  <c r="J43" i="101"/>
  <c r="I43" i="101"/>
  <c r="ER41" i="101"/>
  <c r="EQ41" i="101"/>
  <c r="EP41" i="101"/>
  <c r="EO41" i="101"/>
  <c r="EN41" i="101"/>
  <c r="EM41" i="101"/>
  <c r="EL41" i="101"/>
  <c r="EH41" i="101"/>
  <c r="EG41" i="101"/>
  <c r="EF41" i="101"/>
  <c r="EE41" i="101"/>
  <c r="ED41" i="101"/>
  <c r="EC41" i="101"/>
  <c r="EB41" i="101"/>
  <c r="DX41" i="101"/>
  <c r="DW41" i="101"/>
  <c r="DV41" i="101"/>
  <c r="DU41" i="101"/>
  <c r="DT41" i="101"/>
  <c r="DS41" i="101"/>
  <c r="DR41" i="101"/>
  <c r="DN41" i="101"/>
  <c r="DM41" i="101"/>
  <c r="DL41" i="101"/>
  <c r="DK41" i="101"/>
  <c r="DJ41" i="101"/>
  <c r="DI41" i="101"/>
  <c r="DH41" i="101"/>
  <c r="DD41" i="101"/>
  <c r="DC41" i="101"/>
  <c r="DB41" i="101"/>
  <c r="DA41" i="101"/>
  <c r="CZ41" i="101"/>
  <c r="CY41" i="101"/>
  <c r="CX41" i="101"/>
  <c r="CT41" i="101"/>
  <c r="CS41" i="101"/>
  <c r="CR41" i="101"/>
  <c r="CQ41" i="101"/>
  <c r="CP41" i="101"/>
  <c r="CO41" i="101"/>
  <c r="CN41" i="101"/>
  <c r="CL41" i="101"/>
  <c r="CK41" i="101"/>
  <c r="CB41" i="101"/>
  <c r="CA41" i="101"/>
  <c r="BR41" i="101"/>
  <c r="BQ41" i="101"/>
  <c r="BH41" i="101"/>
  <c r="BG41" i="101"/>
  <c r="AX41" i="101"/>
  <c r="AW41" i="101"/>
  <c r="AN41" i="101"/>
  <c r="AM41" i="101"/>
  <c r="AD41" i="101"/>
  <c r="AC41" i="101"/>
  <c r="T41" i="101"/>
  <c r="S41" i="101"/>
  <c r="J41" i="101"/>
  <c r="I41" i="101"/>
  <c r="ER40" i="101"/>
  <c r="EQ40" i="101"/>
  <c r="EP40" i="101"/>
  <c r="EO40" i="101"/>
  <c r="EN40" i="101"/>
  <c r="EM40" i="101"/>
  <c r="EL40" i="101"/>
  <c r="EH40" i="101"/>
  <c r="EG40" i="101"/>
  <c r="EF40" i="101"/>
  <c r="EE40" i="101"/>
  <c r="ED40" i="101"/>
  <c r="EC40" i="101"/>
  <c r="EB40" i="101"/>
  <c r="DX40" i="101"/>
  <c r="DW40" i="101"/>
  <c r="DV40" i="101"/>
  <c r="DU40" i="101"/>
  <c r="DT40" i="101"/>
  <c r="DS40" i="101"/>
  <c r="DR40" i="101"/>
  <c r="DN40" i="101"/>
  <c r="DM40" i="101"/>
  <c r="DL40" i="101"/>
  <c r="DK40" i="101"/>
  <c r="DJ40" i="101"/>
  <c r="DI40" i="101"/>
  <c r="DH40" i="101"/>
  <c r="DD40" i="101"/>
  <c r="DC40" i="101"/>
  <c r="DB40" i="101"/>
  <c r="DA40" i="101"/>
  <c r="CZ40" i="101"/>
  <c r="CY40" i="101"/>
  <c r="CX40" i="101"/>
  <c r="CT40" i="101"/>
  <c r="CS40" i="101"/>
  <c r="CR40" i="101"/>
  <c r="CQ40" i="101"/>
  <c r="CP40" i="101"/>
  <c r="CO40" i="101"/>
  <c r="CN40" i="101"/>
  <c r="CL40" i="101"/>
  <c r="CK40" i="101"/>
  <c r="CB40" i="101"/>
  <c r="CA40" i="101"/>
  <c r="BR40" i="101"/>
  <c r="BQ40" i="101"/>
  <c r="BH40" i="101"/>
  <c r="BG40" i="101"/>
  <c r="AX40" i="101"/>
  <c r="AW40" i="101"/>
  <c r="AN40" i="101"/>
  <c r="AM40" i="101"/>
  <c r="AD40" i="101"/>
  <c r="AC40" i="101"/>
  <c r="T40" i="101"/>
  <c r="S40" i="101"/>
  <c r="J40" i="101"/>
  <c r="I40" i="101"/>
  <c r="ER39" i="101"/>
  <c r="EQ39" i="101"/>
  <c r="EP39" i="101"/>
  <c r="EO39" i="101"/>
  <c r="EN39" i="101"/>
  <c r="EM39" i="101"/>
  <c r="EL39" i="101"/>
  <c r="EH39" i="101"/>
  <c r="EG39" i="101"/>
  <c r="EF39" i="101"/>
  <c r="EE39" i="101"/>
  <c r="ED39" i="101"/>
  <c r="EC39" i="101"/>
  <c r="EB39" i="101"/>
  <c r="DX39" i="101"/>
  <c r="DW39" i="101"/>
  <c r="DV39" i="101"/>
  <c r="DU39" i="101"/>
  <c r="DT39" i="101"/>
  <c r="DS39" i="101"/>
  <c r="DR39" i="101"/>
  <c r="DN39" i="101"/>
  <c r="DM39" i="101"/>
  <c r="DL39" i="101"/>
  <c r="DK39" i="101"/>
  <c r="DJ39" i="101"/>
  <c r="DI39" i="101"/>
  <c r="DH39" i="101"/>
  <c r="DD39" i="101"/>
  <c r="DC39" i="101"/>
  <c r="DB39" i="101"/>
  <c r="DA39" i="101"/>
  <c r="CZ39" i="101"/>
  <c r="CY39" i="101"/>
  <c r="CX39" i="101"/>
  <c r="CT39" i="101"/>
  <c r="CS39" i="101"/>
  <c r="CR39" i="101"/>
  <c r="CQ39" i="101"/>
  <c r="CP39" i="101"/>
  <c r="CO39" i="101"/>
  <c r="CN39" i="101"/>
  <c r="CL39" i="101"/>
  <c r="CK39" i="101"/>
  <c r="CB39" i="101"/>
  <c r="CA39" i="101"/>
  <c r="BR39" i="101"/>
  <c r="BQ39" i="101"/>
  <c r="BH39" i="101"/>
  <c r="BG39" i="101"/>
  <c r="AX39" i="101"/>
  <c r="AW39" i="101"/>
  <c r="AN39" i="101"/>
  <c r="AM39" i="101"/>
  <c r="AD39" i="101"/>
  <c r="AC39" i="101"/>
  <c r="T39" i="101"/>
  <c r="S39" i="101"/>
  <c r="J39" i="101"/>
  <c r="I39" i="101"/>
  <c r="ER38" i="101"/>
  <c r="EQ38" i="101"/>
  <c r="EP38" i="101"/>
  <c r="EO38" i="101"/>
  <c r="EN38" i="101"/>
  <c r="EN42" i="101" s="1"/>
  <c r="EM38" i="101"/>
  <c r="EM42" i="101" s="1"/>
  <c r="EL38" i="101"/>
  <c r="EL42" i="101" s="1"/>
  <c r="EH38" i="101"/>
  <c r="EH42" i="101" s="1"/>
  <c r="EG38" i="101"/>
  <c r="EF38" i="101"/>
  <c r="EE38" i="101"/>
  <c r="ED38" i="101"/>
  <c r="EC38" i="101"/>
  <c r="EC42" i="101" s="1"/>
  <c r="EB38" i="101"/>
  <c r="EB42" i="101" s="1"/>
  <c r="DX38" i="101"/>
  <c r="DX42" i="101" s="1"/>
  <c r="DW38" i="101"/>
  <c r="DW42" i="101" s="1"/>
  <c r="DV38" i="101"/>
  <c r="DU38" i="101"/>
  <c r="DT38" i="101"/>
  <c r="DS38" i="101"/>
  <c r="DR38" i="101"/>
  <c r="DR42" i="101" s="1"/>
  <c r="DN38" i="101"/>
  <c r="DN42" i="101" s="1"/>
  <c r="DM38" i="101"/>
  <c r="DM42" i="101" s="1"/>
  <c r="DL38" i="101"/>
  <c r="DL42" i="101" s="1"/>
  <c r="DK38" i="101"/>
  <c r="DJ38" i="101"/>
  <c r="DI38" i="101"/>
  <c r="DH38" i="101"/>
  <c r="DD38" i="101"/>
  <c r="DD42" i="101" s="1"/>
  <c r="DC38" i="101"/>
  <c r="DC42" i="101" s="1"/>
  <c r="DB38" i="101"/>
  <c r="DB42" i="101" s="1"/>
  <c r="DA38" i="101"/>
  <c r="DA42" i="101" s="1"/>
  <c r="CZ38" i="101"/>
  <c r="CY38" i="101"/>
  <c r="CX38" i="101"/>
  <c r="CT38" i="101"/>
  <c r="CS38" i="101"/>
  <c r="CS42" i="101" s="1"/>
  <c r="CR38" i="101"/>
  <c r="CR42" i="101" s="1"/>
  <c r="CQ38" i="101"/>
  <c r="CQ42" i="101" s="1"/>
  <c r="CP38" i="101"/>
  <c r="CP42" i="101" s="1"/>
  <c r="CO38" i="101"/>
  <c r="CN38" i="101"/>
  <c r="CL38" i="101"/>
  <c r="CK38" i="101"/>
  <c r="CB38" i="101"/>
  <c r="CA38" i="101"/>
  <c r="BR38" i="101"/>
  <c r="BQ38" i="101"/>
  <c r="BH38" i="101"/>
  <c r="BG38" i="101"/>
  <c r="AX38" i="101"/>
  <c r="AW38" i="101"/>
  <c r="AN38" i="101"/>
  <c r="AM38" i="101"/>
  <c r="AD38" i="101"/>
  <c r="AC38" i="101"/>
  <c r="T38" i="101"/>
  <c r="S38" i="101"/>
  <c r="J38" i="101"/>
  <c r="I38" i="101"/>
  <c r="AE38" i="102"/>
  <c r="AC8" i="102"/>
  <c r="AA38" i="102"/>
  <c r="X38" i="102"/>
  <c r="ER36" i="101"/>
  <c r="EQ36" i="101"/>
  <c r="EP36" i="101"/>
  <c r="EO36" i="101"/>
  <c r="EN36" i="101"/>
  <c r="EM36" i="101"/>
  <c r="EL36" i="101"/>
  <c r="EH36" i="101"/>
  <c r="EG36" i="101"/>
  <c r="EF36" i="101"/>
  <c r="EE36" i="101"/>
  <c r="ED36" i="101"/>
  <c r="EC36" i="101"/>
  <c r="EB36" i="101"/>
  <c r="DX36" i="101"/>
  <c r="DW36" i="101"/>
  <c r="DV36" i="101"/>
  <c r="DU36" i="101"/>
  <c r="DT36" i="101"/>
  <c r="DS36" i="101"/>
  <c r="DR36" i="101"/>
  <c r="DN36" i="101"/>
  <c r="DM36" i="101"/>
  <c r="DL36" i="101"/>
  <c r="DK36" i="101"/>
  <c r="DJ36" i="101"/>
  <c r="DI36" i="101"/>
  <c r="DH36" i="101"/>
  <c r="DD36" i="101"/>
  <c r="DC36" i="101"/>
  <c r="DB36" i="101"/>
  <c r="DA36" i="101"/>
  <c r="CZ36" i="101"/>
  <c r="CY36" i="101"/>
  <c r="CX36" i="101"/>
  <c r="CT36" i="101"/>
  <c r="CS36" i="101"/>
  <c r="CR36" i="101"/>
  <c r="CQ36" i="101"/>
  <c r="CP36" i="101"/>
  <c r="CO36" i="101"/>
  <c r="CN36" i="101"/>
  <c r="CL36" i="101"/>
  <c r="CK36" i="101"/>
  <c r="CB36" i="101"/>
  <c r="CA36" i="101"/>
  <c r="BR36" i="101"/>
  <c r="BQ36" i="101"/>
  <c r="BH36" i="101"/>
  <c r="BG36" i="101"/>
  <c r="AX36" i="101"/>
  <c r="AW36" i="101"/>
  <c r="AN36" i="101"/>
  <c r="AM36" i="101"/>
  <c r="AD36" i="101"/>
  <c r="AC36" i="101"/>
  <c r="CU36" i="101" s="1"/>
  <c r="T36" i="101"/>
  <c r="S36" i="101"/>
  <c r="J36" i="101"/>
  <c r="I36" i="101"/>
  <c r="ER35" i="101"/>
  <c r="EQ35" i="101"/>
  <c r="EP35" i="101"/>
  <c r="EO35" i="101"/>
  <c r="EN35" i="101"/>
  <c r="EM35" i="101"/>
  <c r="EL35" i="101"/>
  <c r="EH35" i="101"/>
  <c r="EG35" i="101"/>
  <c r="EF35" i="101"/>
  <c r="EE35" i="101"/>
  <c r="ED35" i="101"/>
  <c r="EC35" i="101"/>
  <c r="EB35" i="101"/>
  <c r="DX35" i="101"/>
  <c r="DW35" i="101"/>
  <c r="DV35" i="101"/>
  <c r="DU35" i="101"/>
  <c r="DT35" i="101"/>
  <c r="DS35" i="101"/>
  <c r="DR35" i="101"/>
  <c r="DN35" i="101"/>
  <c r="DM35" i="101"/>
  <c r="DL35" i="101"/>
  <c r="DK35" i="101"/>
  <c r="DJ35" i="101"/>
  <c r="DI35" i="101"/>
  <c r="DH35" i="101"/>
  <c r="DD35" i="101"/>
  <c r="DC35" i="101"/>
  <c r="DB35" i="101"/>
  <c r="DA35" i="101"/>
  <c r="CZ35" i="101"/>
  <c r="CY35" i="101"/>
  <c r="CX35" i="101"/>
  <c r="CT35" i="101"/>
  <c r="CS35" i="101"/>
  <c r="CR35" i="101"/>
  <c r="CQ35" i="101"/>
  <c r="CP35" i="101"/>
  <c r="CO35" i="101"/>
  <c r="CN35" i="101"/>
  <c r="CL35" i="101"/>
  <c r="CK35" i="101"/>
  <c r="CB35" i="101"/>
  <c r="CA35" i="101"/>
  <c r="BR35" i="101"/>
  <c r="BQ35" i="101"/>
  <c r="BH35" i="101"/>
  <c r="BG35" i="101"/>
  <c r="AX35" i="101"/>
  <c r="AW35" i="101"/>
  <c r="DY35" i="101" s="1"/>
  <c r="AN35" i="101"/>
  <c r="AM35" i="101"/>
  <c r="AD35" i="101"/>
  <c r="AC35" i="101"/>
  <c r="CU35" i="101" s="1"/>
  <c r="T35" i="101"/>
  <c r="S35" i="101"/>
  <c r="J35" i="101"/>
  <c r="I35" i="101"/>
  <c r="DE35" i="101" s="1"/>
  <c r="ER34" i="101"/>
  <c r="EQ34" i="101"/>
  <c r="EP34" i="101"/>
  <c r="EO34" i="101"/>
  <c r="EN34" i="101"/>
  <c r="EM34" i="101"/>
  <c r="EL34" i="101"/>
  <c r="EH34" i="101"/>
  <c r="EG34" i="101"/>
  <c r="EF34" i="101"/>
  <c r="EE34" i="101"/>
  <c r="ED34" i="101"/>
  <c r="EC34" i="101"/>
  <c r="EB34" i="101"/>
  <c r="DX34" i="101"/>
  <c r="DW34" i="101"/>
  <c r="DV34" i="101"/>
  <c r="DU34" i="101"/>
  <c r="DT34" i="101"/>
  <c r="DS34" i="101"/>
  <c r="DR34" i="101"/>
  <c r="DN34" i="101"/>
  <c r="DM34" i="101"/>
  <c r="DL34" i="101"/>
  <c r="DK34" i="101"/>
  <c r="DJ34" i="101"/>
  <c r="DI34" i="101"/>
  <c r="DH34" i="101"/>
  <c r="DD34" i="101"/>
  <c r="DC34" i="101"/>
  <c r="DB34" i="101"/>
  <c r="DA34" i="101"/>
  <c r="CZ34" i="101"/>
  <c r="CY34" i="101"/>
  <c r="CX34" i="101"/>
  <c r="CT34" i="101"/>
  <c r="CS34" i="101"/>
  <c r="CR34" i="101"/>
  <c r="CQ34" i="101"/>
  <c r="CP34" i="101"/>
  <c r="CO34" i="101"/>
  <c r="CN34" i="101"/>
  <c r="CL34" i="101"/>
  <c r="CK34" i="101"/>
  <c r="CB34" i="101"/>
  <c r="CA34" i="101"/>
  <c r="BR34" i="101"/>
  <c r="BQ34" i="101"/>
  <c r="ES34" i="101" s="1"/>
  <c r="BH34" i="101"/>
  <c r="BG34" i="101"/>
  <c r="AX34" i="101"/>
  <c r="AW34" i="101"/>
  <c r="AN34" i="101"/>
  <c r="AM34" i="101"/>
  <c r="AD34" i="101"/>
  <c r="AC34" i="101"/>
  <c r="CU34" i="101" s="1"/>
  <c r="T34" i="101"/>
  <c r="S34" i="101"/>
  <c r="J34" i="101"/>
  <c r="I34" i="101"/>
  <c r="ER33" i="101"/>
  <c r="EQ33" i="101"/>
  <c r="EQ37" i="101" s="1"/>
  <c r="EP33" i="101"/>
  <c r="EP37" i="101" s="1"/>
  <c r="EO33" i="101"/>
  <c r="EO37" i="101" s="1"/>
  <c r="EN33" i="101"/>
  <c r="EM33" i="101"/>
  <c r="EL33" i="101"/>
  <c r="EH33" i="101"/>
  <c r="EG33" i="101"/>
  <c r="EG37" i="101" s="1"/>
  <c r="EF33" i="101"/>
  <c r="EF37" i="101" s="1"/>
  <c r="EE33" i="101"/>
  <c r="EE37" i="101" s="1"/>
  <c r="ED33" i="101"/>
  <c r="ED37" i="101" s="1"/>
  <c r="EC33" i="101"/>
  <c r="EB33" i="101"/>
  <c r="DX33" i="101"/>
  <c r="DW33" i="101"/>
  <c r="DV33" i="101"/>
  <c r="DV37" i="101" s="1"/>
  <c r="DU33" i="101"/>
  <c r="DU37" i="101" s="1"/>
  <c r="DT33" i="101"/>
  <c r="DT37" i="101" s="1"/>
  <c r="DS33" i="101"/>
  <c r="DS37" i="101" s="1"/>
  <c r="DR33" i="101"/>
  <c r="DN33" i="101"/>
  <c r="DM33" i="101"/>
  <c r="DL33" i="101"/>
  <c r="DK33" i="101"/>
  <c r="DK37" i="101" s="1"/>
  <c r="DJ33" i="101"/>
  <c r="DJ37" i="101" s="1"/>
  <c r="DI33" i="101"/>
  <c r="DI37" i="101" s="1"/>
  <c r="DH33" i="101"/>
  <c r="DH37" i="101" s="1"/>
  <c r="DD33" i="101"/>
  <c r="DC33" i="101"/>
  <c r="DB33" i="101"/>
  <c r="DA33" i="101"/>
  <c r="CZ33" i="101"/>
  <c r="CZ37" i="101" s="1"/>
  <c r="CY33" i="101"/>
  <c r="CY37" i="101" s="1"/>
  <c r="CX33" i="101"/>
  <c r="CX37" i="101" s="1"/>
  <c r="CT33" i="101"/>
  <c r="CT37" i="101" s="1"/>
  <c r="CS33" i="101"/>
  <c r="CR33" i="101"/>
  <c r="CQ33" i="101"/>
  <c r="CP33" i="101"/>
  <c r="CO33" i="101"/>
  <c r="CO37" i="101" s="1"/>
  <c r="CN33" i="101"/>
  <c r="CL33" i="101"/>
  <c r="CK33" i="101"/>
  <c r="CB33" i="101"/>
  <c r="CA33" i="101"/>
  <c r="BR33" i="101"/>
  <c r="BQ33" i="101"/>
  <c r="BH33" i="101"/>
  <c r="BG33" i="101"/>
  <c r="AX33" i="101"/>
  <c r="AW33" i="101"/>
  <c r="AN33" i="101"/>
  <c r="AM33" i="101"/>
  <c r="AD33" i="101"/>
  <c r="AC33" i="101"/>
  <c r="T33" i="101"/>
  <c r="S33" i="101"/>
  <c r="J33" i="101"/>
  <c r="I33" i="101"/>
  <c r="EI33" i="101" s="1"/>
  <c r="AC7" i="102"/>
  <c r="AB37" i="102"/>
  <c r="W37" i="102"/>
  <c r="ER31" i="101"/>
  <c r="EQ31" i="101"/>
  <c r="EP31" i="101"/>
  <c r="EO31" i="101"/>
  <c r="EN31" i="101"/>
  <c r="EM31" i="101"/>
  <c r="EL31" i="101"/>
  <c r="EH31" i="101"/>
  <c r="EG31" i="101"/>
  <c r="EF31" i="101"/>
  <c r="EE31" i="101"/>
  <c r="ED31" i="101"/>
  <c r="EC31" i="101"/>
  <c r="EB31" i="101"/>
  <c r="DX31" i="101"/>
  <c r="DW31" i="101"/>
  <c r="DV31" i="101"/>
  <c r="DU31" i="101"/>
  <c r="DT31" i="101"/>
  <c r="DS31" i="101"/>
  <c r="DR31" i="101"/>
  <c r="DZ31" i="101" s="1"/>
  <c r="DN31" i="101"/>
  <c r="DM31" i="101"/>
  <c r="DL31" i="101"/>
  <c r="DK31" i="101"/>
  <c r="DJ31" i="101"/>
  <c r="DI31" i="101"/>
  <c r="DH31" i="101"/>
  <c r="DD31" i="101"/>
  <c r="DC31" i="101"/>
  <c r="DB31" i="101"/>
  <c r="DA31" i="101"/>
  <c r="CZ31" i="101"/>
  <c r="CY31" i="101"/>
  <c r="CX31" i="101"/>
  <c r="CT31" i="101"/>
  <c r="CS31" i="101"/>
  <c r="CR31" i="101"/>
  <c r="CQ31" i="101"/>
  <c r="CP31" i="101"/>
  <c r="CO31" i="101"/>
  <c r="CN31" i="101"/>
  <c r="CL31" i="101"/>
  <c r="CK31" i="101"/>
  <c r="CB31" i="101"/>
  <c r="CA31" i="101"/>
  <c r="BR31" i="101"/>
  <c r="BQ31" i="101"/>
  <c r="BH31" i="101"/>
  <c r="BG31" i="101"/>
  <c r="AX31" i="101"/>
  <c r="AW31" i="101"/>
  <c r="AN31" i="101"/>
  <c r="AM31" i="101"/>
  <c r="AD31" i="101"/>
  <c r="AC31" i="101"/>
  <c r="T31" i="101"/>
  <c r="S31" i="101"/>
  <c r="J31" i="101"/>
  <c r="I31" i="101"/>
  <c r="DE31" i="101" s="1"/>
  <c r="ER30" i="101"/>
  <c r="EQ30" i="101"/>
  <c r="EP30" i="101"/>
  <c r="EO30" i="101"/>
  <c r="EN30" i="101"/>
  <c r="EM30" i="101"/>
  <c r="EL30" i="101"/>
  <c r="EH30" i="101"/>
  <c r="EG30" i="101"/>
  <c r="EF30" i="101"/>
  <c r="EE30" i="101"/>
  <c r="ED30" i="101"/>
  <c r="EC30" i="101"/>
  <c r="EB30" i="101"/>
  <c r="DX30" i="101"/>
  <c r="DW30" i="101"/>
  <c r="DV30" i="101"/>
  <c r="DU30" i="101"/>
  <c r="DT30" i="101"/>
  <c r="DS30" i="101"/>
  <c r="DR30" i="101"/>
  <c r="DN30" i="101"/>
  <c r="DM30" i="101"/>
  <c r="DL30" i="101"/>
  <c r="DK30" i="101"/>
  <c r="DJ30" i="101"/>
  <c r="DI30" i="101"/>
  <c r="DH30" i="101"/>
  <c r="DD30" i="101"/>
  <c r="DC30" i="101"/>
  <c r="DB30" i="101"/>
  <c r="DA30" i="101"/>
  <c r="CZ30" i="101"/>
  <c r="CY30" i="101"/>
  <c r="CX30" i="101"/>
  <c r="CT30" i="101"/>
  <c r="CS30" i="101"/>
  <c r="CR30" i="101"/>
  <c r="CQ30" i="101"/>
  <c r="CP30" i="101"/>
  <c r="CO30" i="101"/>
  <c r="CN30" i="101"/>
  <c r="CL30" i="101"/>
  <c r="CK30" i="101"/>
  <c r="CB30" i="101"/>
  <c r="CA30" i="101"/>
  <c r="BR30" i="101"/>
  <c r="BQ30" i="101"/>
  <c r="ES30" i="101" s="1"/>
  <c r="BH30" i="101"/>
  <c r="BG30" i="101"/>
  <c r="AX30" i="101"/>
  <c r="AW30" i="101"/>
  <c r="AN30" i="101"/>
  <c r="AM30" i="101"/>
  <c r="AD30" i="101"/>
  <c r="AC30" i="101"/>
  <c r="CU30" i="101" s="1"/>
  <c r="T30" i="101"/>
  <c r="S30" i="101"/>
  <c r="J30" i="101"/>
  <c r="I30" i="101"/>
  <c r="ER29" i="101"/>
  <c r="EQ29" i="101"/>
  <c r="EP29" i="101"/>
  <c r="EO29" i="101"/>
  <c r="EN29" i="101"/>
  <c r="EM29" i="101"/>
  <c r="EL29" i="101"/>
  <c r="EH29" i="101"/>
  <c r="EG29" i="101"/>
  <c r="EF29" i="101"/>
  <c r="EE29" i="101"/>
  <c r="ED29" i="101"/>
  <c r="EC29" i="101"/>
  <c r="EB29" i="101"/>
  <c r="DX29" i="101"/>
  <c r="DW29" i="101"/>
  <c r="DV29" i="101"/>
  <c r="DU29" i="101"/>
  <c r="DT29" i="101"/>
  <c r="DS29" i="101"/>
  <c r="DR29" i="101"/>
  <c r="DN29" i="101"/>
  <c r="DM29" i="101"/>
  <c r="DL29" i="101"/>
  <c r="DK29" i="101"/>
  <c r="DJ29" i="101"/>
  <c r="DI29" i="101"/>
  <c r="DH29" i="101"/>
  <c r="DD29" i="101"/>
  <c r="DC29" i="101"/>
  <c r="DB29" i="101"/>
  <c r="DA29" i="101"/>
  <c r="CZ29" i="101"/>
  <c r="CY29" i="101"/>
  <c r="CX29" i="101"/>
  <c r="CT29" i="101"/>
  <c r="CS29" i="101"/>
  <c r="CR29" i="101"/>
  <c r="CQ29" i="101"/>
  <c r="CP29" i="101"/>
  <c r="CO29" i="101"/>
  <c r="CN29" i="101"/>
  <c r="CL29" i="101"/>
  <c r="CK29" i="101"/>
  <c r="CB29" i="101"/>
  <c r="CA29" i="101"/>
  <c r="BR29" i="101"/>
  <c r="BQ29" i="101"/>
  <c r="BH29" i="101"/>
  <c r="BG29" i="101"/>
  <c r="AX29" i="101"/>
  <c r="AW29" i="101"/>
  <c r="AN29" i="101"/>
  <c r="AM29" i="101"/>
  <c r="AD29" i="101"/>
  <c r="AC29" i="101"/>
  <c r="CU29" i="101" s="1"/>
  <c r="T29" i="101"/>
  <c r="S29" i="101"/>
  <c r="J29" i="101"/>
  <c r="I29" i="101"/>
  <c r="DE29" i="101" s="1"/>
  <c r="ER28" i="101"/>
  <c r="EQ28" i="101"/>
  <c r="EP28" i="101"/>
  <c r="EO28" i="101"/>
  <c r="EN28" i="101"/>
  <c r="EM28" i="101"/>
  <c r="EM32" i="101" s="1"/>
  <c r="EL28" i="101"/>
  <c r="EH28" i="101"/>
  <c r="EH32" i="101" s="1"/>
  <c r="EG28" i="101"/>
  <c r="EG32" i="101" s="1"/>
  <c r="EF28" i="101"/>
  <c r="EE28" i="101"/>
  <c r="EE32" i="101" s="1"/>
  <c r="ED28" i="101"/>
  <c r="EC28" i="101"/>
  <c r="EB28" i="101"/>
  <c r="EB32" i="101" s="1"/>
  <c r="DX28" i="101"/>
  <c r="DX32" i="101" s="1"/>
  <c r="DW28" i="101"/>
  <c r="DW32" i="101" s="1"/>
  <c r="DV28" i="101"/>
  <c r="DV32" i="101" s="1"/>
  <c r="DU28" i="101"/>
  <c r="DT28" i="101"/>
  <c r="DT32" i="101" s="1"/>
  <c r="DS28" i="101"/>
  <c r="DR28" i="101"/>
  <c r="DN28" i="101"/>
  <c r="DN32" i="101" s="1"/>
  <c r="DM28" i="101"/>
  <c r="DM32" i="101" s="1"/>
  <c r="DL28" i="101"/>
  <c r="DL32" i="101" s="1"/>
  <c r="DK28" i="101"/>
  <c r="DK32" i="101" s="1"/>
  <c r="DJ28" i="101"/>
  <c r="DI28" i="101"/>
  <c r="DI32" i="101" s="1"/>
  <c r="DH28" i="101"/>
  <c r="DD28" i="101"/>
  <c r="DC28" i="101"/>
  <c r="DC32" i="101" s="1"/>
  <c r="DB28" i="101"/>
  <c r="DB32" i="101" s="1"/>
  <c r="DA28" i="101"/>
  <c r="DA32" i="101" s="1"/>
  <c r="CZ28" i="101"/>
  <c r="CZ32" i="101" s="1"/>
  <c r="CY28" i="101"/>
  <c r="CX28" i="101"/>
  <c r="CT28" i="101"/>
  <c r="CS28" i="101"/>
  <c r="CR28" i="101"/>
  <c r="CR32" i="101" s="1"/>
  <c r="CQ28" i="101"/>
  <c r="CQ32" i="101" s="1"/>
  <c r="CP28" i="101"/>
  <c r="CP32" i="101" s="1"/>
  <c r="CO28" i="101"/>
  <c r="CO32" i="101" s="1"/>
  <c r="CN28" i="101"/>
  <c r="CL28" i="101"/>
  <c r="CK28" i="101"/>
  <c r="CB28" i="101"/>
  <c r="CA28" i="101"/>
  <c r="BR28" i="101"/>
  <c r="BQ28" i="101"/>
  <c r="BH28" i="101"/>
  <c r="BG28" i="101"/>
  <c r="AX28" i="101"/>
  <c r="AW28" i="101"/>
  <c r="AN28" i="101"/>
  <c r="AM28" i="101"/>
  <c r="DY28" i="101" s="1"/>
  <c r="AD28" i="101"/>
  <c r="AC28" i="101"/>
  <c r="T28" i="101"/>
  <c r="S28" i="101"/>
  <c r="J28" i="101"/>
  <c r="I28" i="101"/>
  <c r="AC6" i="102"/>
  <c r="ER26" i="101"/>
  <c r="EQ26" i="101"/>
  <c r="EP26" i="101"/>
  <c r="EO26" i="101"/>
  <c r="EN26" i="101"/>
  <c r="EM26" i="101"/>
  <c r="EL26" i="101"/>
  <c r="EH26" i="101"/>
  <c r="EG26" i="101"/>
  <c r="EF26" i="101"/>
  <c r="EE26" i="101"/>
  <c r="ED26" i="101"/>
  <c r="EC26" i="101"/>
  <c r="EB26" i="101"/>
  <c r="DX26" i="101"/>
  <c r="DW26" i="101"/>
  <c r="DV26" i="101"/>
  <c r="DU26" i="101"/>
  <c r="DT26" i="101"/>
  <c r="DS26" i="101"/>
  <c r="DR26" i="101"/>
  <c r="DN26" i="101"/>
  <c r="DM26" i="101"/>
  <c r="DL26" i="101"/>
  <c r="DK26" i="101"/>
  <c r="DJ26" i="101"/>
  <c r="DI26" i="101"/>
  <c r="DH26" i="101"/>
  <c r="DD26" i="101"/>
  <c r="DC26" i="101"/>
  <c r="DB26" i="101"/>
  <c r="DA26" i="101"/>
  <c r="CZ26" i="101"/>
  <c r="CY26" i="101"/>
  <c r="CX26" i="101"/>
  <c r="CT26" i="101"/>
  <c r="CS26" i="101"/>
  <c r="CR26" i="101"/>
  <c r="CQ26" i="101"/>
  <c r="CP26" i="101"/>
  <c r="CO26" i="101"/>
  <c r="CN26" i="101"/>
  <c r="CL26" i="101"/>
  <c r="CK26" i="101"/>
  <c r="CB26" i="101"/>
  <c r="CA26" i="101"/>
  <c r="BR26" i="101"/>
  <c r="BQ26" i="101"/>
  <c r="BH26" i="101"/>
  <c r="BG26" i="101"/>
  <c r="AX26" i="101"/>
  <c r="AW26" i="101"/>
  <c r="AN26" i="101"/>
  <c r="AM26" i="101"/>
  <c r="AD26" i="101"/>
  <c r="AC26" i="101"/>
  <c r="T26" i="101"/>
  <c r="S26" i="101"/>
  <c r="J26" i="101"/>
  <c r="I26" i="101"/>
  <c r="EI26" i="101" s="1"/>
  <c r="ER25" i="101"/>
  <c r="EQ25" i="101"/>
  <c r="EP25" i="101"/>
  <c r="EO25" i="101"/>
  <c r="EN25" i="101"/>
  <c r="EM25" i="101"/>
  <c r="EL25" i="101"/>
  <c r="EH25" i="101"/>
  <c r="EG25" i="101"/>
  <c r="EF25" i="101"/>
  <c r="EE25" i="101"/>
  <c r="ED25" i="101"/>
  <c r="EC25" i="101"/>
  <c r="EB25" i="101"/>
  <c r="DX25" i="101"/>
  <c r="DW25" i="101"/>
  <c r="DV25" i="101"/>
  <c r="DU25" i="101"/>
  <c r="DT25" i="101"/>
  <c r="DS25" i="101"/>
  <c r="DR25" i="101"/>
  <c r="DN25" i="101"/>
  <c r="DM25" i="101"/>
  <c r="DL25" i="101"/>
  <c r="DK25" i="101"/>
  <c r="DJ25" i="101"/>
  <c r="DI25" i="101"/>
  <c r="DH25" i="101"/>
  <c r="DD25" i="101"/>
  <c r="DC25" i="101"/>
  <c r="DB25" i="101"/>
  <c r="DA25" i="101"/>
  <c r="CZ25" i="101"/>
  <c r="CY25" i="101"/>
  <c r="CX25" i="101"/>
  <c r="CT25" i="101"/>
  <c r="CS25" i="101"/>
  <c r="CR25" i="101"/>
  <c r="CQ25" i="101"/>
  <c r="CP25" i="101"/>
  <c r="CO25" i="101"/>
  <c r="CN25" i="101"/>
  <c r="CL25" i="101"/>
  <c r="CK25" i="101"/>
  <c r="CB25" i="101"/>
  <c r="CA25" i="101"/>
  <c r="BR25" i="101"/>
  <c r="BQ25" i="101"/>
  <c r="BH25" i="101"/>
  <c r="BG25" i="101"/>
  <c r="AX25" i="101"/>
  <c r="AW25" i="101"/>
  <c r="AN25" i="101"/>
  <c r="AM25" i="101"/>
  <c r="AD25" i="101"/>
  <c r="AC25" i="101"/>
  <c r="CU25" i="101" s="1"/>
  <c r="T25" i="101"/>
  <c r="S25" i="101"/>
  <c r="J25" i="101"/>
  <c r="I25" i="101"/>
  <c r="ER24" i="101"/>
  <c r="EQ24" i="101"/>
  <c r="EP24" i="101"/>
  <c r="EO24" i="101"/>
  <c r="EN24" i="101"/>
  <c r="EM24" i="101"/>
  <c r="EL24" i="101"/>
  <c r="EH24" i="101"/>
  <c r="EG24" i="101"/>
  <c r="EF24" i="101"/>
  <c r="EE24" i="101"/>
  <c r="ED24" i="101"/>
  <c r="EC24" i="101"/>
  <c r="EB24" i="101"/>
  <c r="DX24" i="101"/>
  <c r="DW24" i="101"/>
  <c r="DV24" i="101"/>
  <c r="DU24" i="101"/>
  <c r="DT24" i="101"/>
  <c r="DS24" i="101"/>
  <c r="DR24" i="101"/>
  <c r="DN24" i="101"/>
  <c r="DM24" i="101"/>
  <c r="DL24" i="101"/>
  <c r="DK24" i="101"/>
  <c r="DJ24" i="101"/>
  <c r="DI24" i="101"/>
  <c r="DH24" i="101"/>
  <c r="DD24" i="101"/>
  <c r="DC24" i="101"/>
  <c r="DB24" i="101"/>
  <c r="DA24" i="101"/>
  <c r="CZ24" i="101"/>
  <c r="CY24" i="101"/>
  <c r="CX24" i="101"/>
  <c r="CT24" i="101"/>
  <c r="CS24" i="101"/>
  <c r="CR24" i="101"/>
  <c r="CQ24" i="101"/>
  <c r="CP24" i="101"/>
  <c r="CO24" i="101"/>
  <c r="CN24" i="101"/>
  <c r="CL24" i="101"/>
  <c r="CK24" i="101"/>
  <c r="CB24" i="101"/>
  <c r="CA24" i="101"/>
  <c r="BR24" i="101"/>
  <c r="BQ24" i="101"/>
  <c r="BH24" i="101"/>
  <c r="BG24" i="101"/>
  <c r="AX24" i="101"/>
  <c r="AW24" i="101"/>
  <c r="AN24" i="101"/>
  <c r="AM24" i="101"/>
  <c r="AD24" i="101"/>
  <c r="AC24" i="101"/>
  <c r="T24" i="101"/>
  <c r="S24" i="101"/>
  <c r="J24" i="101"/>
  <c r="I24" i="101"/>
  <c r="ER23" i="101"/>
  <c r="EQ23" i="101"/>
  <c r="EQ27" i="101" s="1"/>
  <c r="EP23" i="101"/>
  <c r="EO23" i="101"/>
  <c r="EN23" i="101"/>
  <c r="EN27" i="101" s="1"/>
  <c r="EM23" i="101"/>
  <c r="EM27" i="101" s="1"/>
  <c r="EL23" i="101"/>
  <c r="EL27" i="101" s="1"/>
  <c r="EH23" i="101"/>
  <c r="EH27" i="101" s="1"/>
  <c r="EG23" i="101"/>
  <c r="EF23" i="101"/>
  <c r="EF27" i="101" s="1"/>
  <c r="EE23" i="101"/>
  <c r="ED23" i="101"/>
  <c r="EC23" i="101"/>
  <c r="EC27" i="101" s="1"/>
  <c r="EB23" i="101"/>
  <c r="EB27" i="101" s="1"/>
  <c r="DX23" i="101"/>
  <c r="DX27" i="101" s="1"/>
  <c r="DW23" i="101"/>
  <c r="DW27" i="101" s="1"/>
  <c r="DV23" i="101"/>
  <c r="DU23" i="101"/>
  <c r="DU27" i="101" s="1"/>
  <c r="DT23" i="101"/>
  <c r="DS23" i="101"/>
  <c r="DR23" i="101"/>
  <c r="DN23" i="101"/>
  <c r="DN27" i="101" s="1"/>
  <c r="DM23" i="101"/>
  <c r="DM27" i="101" s="1"/>
  <c r="DL23" i="101"/>
  <c r="DL27" i="101" s="1"/>
  <c r="DK23" i="101"/>
  <c r="DJ23" i="101"/>
  <c r="DJ27" i="101" s="1"/>
  <c r="DI23" i="101"/>
  <c r="DH23" i="101"/>
  <c r="DD23" i="101"/>
  <c r="DD27" i="101" s="1"/>
  <c r="DC23" i="101"/>
  <c r="DC27" i="101" s="1"/>
  <c r="DB23" i="101"/>
  <c r="DB27" i="101" s="1"/>
  <c r="DA23" i="101"/>
  <c r="DA27" i="101" s="1"/>
  <c r="CZ23" i="101"/>
  <c r="CY23" i="101"/>
  <c r="CY27" i="101" s="1"/>
  <c r="CX23" i="101"/>
  <c r="CT23" i="101"/>
  <c r="CS23" i="101"/>
  <c r="CS27" i="101" s="1"/>
  <c r="CR23" i="101"/>
  <c r="CR27" i="101" s="1"/>
  <c r="CQ23" i="101"/>
  <c r="CQ27" i="101" s="1"/>
  <c r="CP23" i="101"/>
  <c r="CP27" i="101" s="1"/>
  <c r="CO23" i="101"/>
  <c r="CN23" i="101"/>
  <c r="CN27" i="101" s="1"/>
  <c r="CL23" i="101"/>
  <c r="CK23" i="101"/>
  <c r="CB23" i="101"/>
  <c r="CA23" i="101"/>
  <c r="BR23" i="101"/>
  <c r="BQ23" i="101"/>
  <c r="BH23" i="101"/>
  <c r="BG23" i="101"/>
  <c r="AX23" i="101"/>
  <c r="AW23" i="101"/>
  <c r="AN23" i="101"/>
  <c r="AM23" i="101"/>
  <c r="AD23" i="101"/>
  <c r="AC23" i="101"/>
  <c r="T23" i="101"/>
  <c r="S23" i="101"/>
  <c r="J23" i="101"/>
  <c r="I23" i="101"/>
  <c r="AC35" i="102"/>
  <c r="AB5" i="102"/>
  <c r="AB35" i="102"/>
  <c r="Z35" i="102"/>
  <c r="W35" i="102"/>
  <c r="ER21" i="101"/>
  <c r="EQ21" i="101"/>
  <c r="EP21" i="101"/>
  <c r="EO21" i="101"/>
  <c r="EN21" i="101"/>
  <c r="EM21" i="101"/>
  <c r="EL21" i="101"/>
  <c r="EH21" i="101"/>
  <c r="EG21" i="101"/>
  <c r="EF21" i="101"/>
  <c r="EE21" i="101"/>
  <c r="ED21" i="101"/>
  <c r="EC21" i="101"/>
  <c r="EB21" i="101"/>
  <c r="DX21" i="101"/>
  <c r="DW21" i="101"/>
  <c r="DV21" i="101"/>
  <c r="DU21" i="101"/>
  <c r="DT21" i="101"/>
  <c r="DS21" i="101"/>
  <c r="DR21" i="101"/>
  <c r="DN21" i="101"/>
  <c r="DM21" i="101"/>
  <c r="DL21" i="101"/>
  <c r="DK21" i="101"/>
  <c r="DJ21" i="101"/>
  <c r="DI21" i="101"/>
  <c r="DH21" i="101"/>
  <c r="DD21" i="101"/>
  <c r="DC21" i="101"/>
  <c r="DB21" i="101"/>
  <c r="DA21" i="101"/>
  <c r="CZ21" i="101"/>
  <c r="CY21" i="101"/>
  <c r="CX21" i="101"/>
  <c r="CT21" i="101"/>
  <c r="CS21" i="101"/>
  <c r="CR21" i="101"/>
  <c r="CQ21" i="101"/>
  <c r="CP21" i="101"/>
  <c r="CO21" i="101"/>
  <c r="CN21" i="101"/>
  <c r="CL21" i="101"/>
  <c r="CK21" i="101"/>
  <c r="CB21" i="101"/>
  <c r="CA21" i="101"/>
  <c r="BR21" i="101"/>
  <c r="BQ21" i="101"/>
  <c r="BH21" i="101"/>
  <c r="BG21" i="101"/>
  <c r="AX21" i="101"/>
  <c r="AW21" i="101"/>
  <c r="AN21" i="101"/>
  <c r="AM21" i="101"/>
  <c r="AD21" i="101"/>
  <c r="AC21" i="101"/>
  <c r="T21" i="101"/>
  <c r="S21" i="101"/>
  <c r="J21" i="101"/>
  <c r="I21" i="101"/>
  <c r="DE21" i="101" s="1"/>
  <c r="ER20" i="101"/>
  <c r="EQ20" i="101"/>
  <c r="EP20" i="101"/>
  <c r="EO20" i="101"/>
  <c r="EN20" i="101"/>
  <c r="EM20" i="101"/>
  <c r="EL20" i="101"/>
  <c r="EH20" i="101"/>
  <c r="EG20" i="101"/>
  <c r="EF20" i="101"/>
  <c r="EE20" i="101"/>
  <c r="ED20" i="101"/>
  <c r="EC20" i="101"/>
  <c r="EB20" i="101"/>
  <c r="DX20" i="101"/>
  <c r="DW20" i="101"/>
  <c r="DV20" i="101"/>
  <c r="DU20" i="101"/>
  <c r="DT20" i="101"/>
  <c r="DS20" i="101"/>
  <c r="DR20" i="101"/>
  <c r="DN20" i="101"/>
  <c r="DM20" i="101"/>
  <c r="DL20" i="101"/>
  <c r="DK20" i="101"/>
  <c r="DJ20" i="101"/>
  <c r="DI20" i="101"/>
  <c r="DH20" i="101"/>
  <c r="DD20" i="101"/>
  <c r="DC20" i="101"/>
  <c r="DB20" i="101"/>
  <c r="DA20" i="101"/>
  <c r="CZ20" i="101"/>
  <c r="CY20" i="101"/>
  <c r="CX20" i="101"/>
  <c r="CT20" i="101"/>
  <c r="CS20" i="101"/>
  <c r="CR20" i="101"/>
  <c r="CQ20" i="101"/>
  <c r="CP20" i="101"/>
  <c r="CO20" i="101"/>
  <c r="CN20" i="101"/>
  <c r="CL20" i="101"/>
  <c r="CK20" i="101"/>
  <c r="CB20" i="101"/>
  <c r="CA20" i="101"/>
  <c r="BR20" i="101"/>
  <c r="BQ20" i="101"/>
  <c r="BH20" i="101"/>
  <c r="BG20" i="101"/>
  <c r="AX20" i="101"/>
  <c r="AW20" i="101"/>
  <c r="AN20" i="101"/>
  <c r="AM20" i="101"/>
  <c r="AD20" i="101"/>
  <c r="AC20" i="101"/>
  <c r="T20" i="101"/>
  <c r="S20" i="101"/>
  <c r="J20" i="101"/>
  <c r="I20" i="101"/>
  <c r="ER19" i="101"/>
  <c r="EQ19" i="101"/>
  <c r="EP19" i="101"/>
  <c r="EO19" i="101"/>
  <c r="EN19" i="101"/>
  <c r="EM19" i="101"/>
  <c r="EL19" i="101"/>
  <c r="EH19" i="101"/>
  <c r="EG19" i="101"/>
  <c r="EF19" i="101"/>
  <c r="EE19" i="101"/>
  <c r="ED19" i="101"/>
  <c r="EC19" i="101"/>
  <c r="EB19" i="101"/>
  <c r="DX19" i="101"/>
  <c r="DW19" i="101"/>
  <c r="DV19" i="101"/>
  <c r="DU19" i="101"/>
  <c r="DT19" i="101"/>
  <c r="DS19" i="101"/>
  <c r="DR19" i="101"/>
  <c r="DN19" i="101"/>
  <c r="DM19" i="101"/>
  <c r="DL19" i="101"/>
  <c r="DK19" i="101"/>
  <c r="DJ19" i="101"/>
  <c r="DI19" i="101"/>
  <c r="DH19" i="101"/>
  <c r="DD19" i="101"/>
  <c r="DC19" i="101"/>
  <c r="DB19" i="101"/>
  <c r="DA19" i="101"/>
  <c r="CZ19" i="101"/>
  <c r="CY19" i="101"/>
  <c r="CX19" i="101"/>
  <c r="CT19" i="101"/>
  <c r="CS19" i="101"/>
  <c r="CR19" i="101"/>
  <c r="CQ19" i="101"/>
  <c r="CP19" i="101"/>
  <c r="CO19" i="101"/>
  <c r="CN19" i="101"/>
  <c r="CL19" i="101"/>
  <c r="CK19" i="101"/>
  <c r="CB19" i="101"/>
  <c r="CA19" i="101"/>
  <c r="BR19" i="101"/>
  <c r="BQ19" i="101"/>
  <c r="BH19" i="101"/>
  <c r="BG19" i="101"/>
  <c r="AX19" i="101"/>
  <c r="AW19" i="101"/>
  <c r="AN19" i="101"/>
  <c r="AM19" i="101"/>
  <c r="AD19" i="101"/>
  <c r="AC19" i="101"/>
  <c r="T19" i="101"/>
  <c r="S19" i="101"/>
  <c r="J19" i="101"/>
  <c r="I19" i="101"/>
  <c r="DE19" i="101" s="1"/>
  <c r="ER18" i="101"/>
  <c r="ER22" i="101" s="1"/>
  <c r="EQ18" i="101"/>
  <c r="EQ22" i="101" s="1"/>
  <c r="EP18" i="101"/>
  <c r="EP22" i="101" s="1"/>
  <c r="EO18" i="101"/>
  <c r="EN18" i="101"/>
  <c r="EN22" i="101" s="1"/>
  <c r="EM18" i="101"/>
  <c r="EL18" i="101"/>
  <c r="EH18" i="101"/>
  <c r="EH22" i="101" s="1"/>
  <c r="EG18" i="101"/>
  <c r="EF18" i="101"/>
  <c r="EF22" i="101" s="1"/>
  <c r="EE18" i="101"/>
  <c r="EE22" i="101" s="1"/>
  <c r="ED18" i="101"/>
  <c r="EC18" i="101"/>
  <c r="EB18" i="101"/>
  <c r="DX18" i="101"/>
  <c r="DW18" i="101"/>
  <c r="DW22" i="101" s="1"/>
  <c r="DV18" i="101"/>
  <c r="DU18" i="101"/>
  <c r="DU22" i="101" s="1"/>
  <c r="DT18" i="101"/>
  <c r="DT22" i="101" s="1"/>
  <c r="DS18" i="101"/>
  <c r="DR18" i="101"/>
  <c r="DN18" i="101"/>
  <c r="DM18" i="101"/>
  <c r="DL18" i="101"/>
  <c r="DL22" i="101" s="1"/>
  <c r="DK18" i="101"/>
  <c r="DJ18" i="101"/>
  <c r="DJ22" i="101" s="1"/>
  <c r="DI18" i="101"/>
  <c r="DI22" i="101" s="1"/>
  <c r="DH18" i="101"/>
  <c r="DD18" i="101"/>
  <c r="DC18" i="101"/>
  <c r="DB18" i="101"/>
  <c r="DA18" i="101"/>
  <c r="DA22" i="101" s="1"/>
  <c r="CZ18" i="101"/>
  <c r="CY18" i="101"/>
  <c r="CY22" i="101" s="1"/>
  <c r="CX18" i="101"/>
  <c r="CX22" i="101" s="1"/>
  <c r="CT18" i="101"/>
  <c r="CS18" i="101"/>
  <c r="CR18" i="101"/>
  <c r="CQ18" i="101"/>
  <c r="CP18" i="101"/>
  <c r="CP22" i="101" s="1"/>
  <c r="CO18" i="101"/>
  <c r="CN18" i="101"/>
  <c r="CN22" i="101" s="1"/>
  <c r="CL18" i="101"/>
  <c r="CK18" i="101"/>
  <c r="CB18" i="101"/>
  <c r="CA18" i="101"/>
  <c r="BR18" i="101"/>
  <c r="BQ18" i="101"/>
  <c r="ES18" i="101" s="1"/>
  <c r="BH18" i="101"/>
  <c r="BG18" i="101"/>
  <c r="AX18" i="101"/>
  <c r="AW18" i="101"/>
  <c r="AN18" i="101"/>
  <c r="AM18" i="101"/>
  <c r="AD18" i="101"/>
  <c r="AC18" i="101"/>
  <c r="CU18" i="101" s="1"/>
  <c r="T18" i="101"/>
  <c r="S18" i="101"/>
  <c r="DO18" i="101" s="1"/>
  <c r="J18" i="101"/>
  <c r="I18" i="101"/>
  <c r="AC4" i="102"/>
  <c r="AB4" i="102"/>
  <c r="ER16" i="101"/>
  <c r="EQ16" i="101"/>
  <c r="EP16" i="101"/>
  <c r="EO16" i="101"/>
  <c r="EN16" i="101"/>
  <c r="EM16" i="101"/>
  <c r="EL16" i="101"/>
  <c r="EH16" i="101"/>
  <c r="EG16" i="101"/>
  <c r="EF16" i="101"/>
  <c r="EE16" i="101"/>
  <c r="ED16" i="101"/>
  <c r="EC16" i="101"/>
  <c r="EB16" i="101"/>
  <c r="DX16" i="101"/>
  <c r="DW16" i="101"/>
  <c r="DV16" i="101"/>
  <c r="DU16" i="101"/>
  <c r="DT16" i="101"/>
  <c r="DS16" i="101"/>
  <c r="DR16" i="101"/>
  <c r="DN16" i="101"/>
  <c r="DM16" i="101"/>
  <c r="DL16" i="101"/>
  <c r="DK16" i="101"/>
  <c r="DJ16" i="101"/>
  <c r="DI16" i="101"/>
  <c r="DH16" i="101"/>
  <c r="DD16" i="101"/>
  <c r="DC16" i="101"/>
  <c r="DB16" i="101"/>
  <c r="DA16" i="101"/>
  <c r="CZ16" i="101"/>
  <c r="CY16" i="101"/>
  <c r="CX16" i="101"/>
  <c r="CT16" i="101"/>
  <c r="CS16" i="101"/>
  <c r="CR16" i="101"/>
  <c r="CQ16" i="101"/>
  <c r="CP16" i="101"/>
  <c r="CO16" i="101"/>
  <c r="CN16" i="101"/>
  <c r="CL16" i="101"/>
  <c r="CK16" i="101"/>
  <c r="CB16" i="101"/>
  <c r="CA16" i="101"/>
  <c r="BR16" i="101"/>
  <c r="BQ16" i="101"/>
  <c r="BH16" i="101"/>
  <c r="BG16" i="101"/>
  <c r="AX16" i="101"/>
  <c r="AW16" i="101"/>
  <c r="AN16" i="101"/>
  <c r="AM16" i="101"/>
  <c r="AD16" i="101"/>
  <c r="AC16" i="101"/>
  <c r="T16" i="101"/>
  <c r="S16" i="101"/>
  <c r="DO16" i="101" s="1"/>
  <c r="J16" i="101"/>
  <c r="I16" i="101"/>
  <c r="ER15" i="101"/>
  <c r="EQ15" i="101"/>
  <c r="EP15" i="101"/>
  <c r="EO15" i="101"/>
  <c r="EN15" i="101"/>
  <c r="EM15" i="101"/>
  <c r="EL15" i="101"/>
  <c r="EH15" i="101"/>
  <c r="EG15" i="101"/>
  <c r="EF15" i="101"/>
  <c r="EE15" i="101"/>
  <c r="ED15" i="101"/>
  <c r="EC15" i="101"/>
  <c r="EB15" i="101"/>
  <c r="DX15" i="101"/>
  <c r="DW15" i="101"/>
  <c r="DV15" i="101"/>
  <c r="DU15" i="101"/>
  <c r="DT15" i="101"/>
  <c r="DS15" i="101"/>
  <c r="DR15" i="101"/>
  <c r="DN15" i="101"/>
  <c r="DM15" i="101"/>
  <c r="DL15" i="101"/>
  <c r="DK15" i="101"/>
  <c r="DJ15" i="101"/>
  <c r="DI15" i="101"/>
  <c r="DH15" i="101"/>
  <c r="DD15" i="101"/>
  <c r="DC15" i="101"/>
  <c r="DB15" i="101"/>
  <c r="DA15" i="101"/>
  <c r="CZ15" i="101"/>
  <c r="CY15" i="101"/>
  <c r="CX15" i="101"/>
  <c r="CT15" i="101"/>
  <c r="CS15" i="101"/>
  <c r="CR15" i="101"/>
  <c r="CQ15" i="101"/>
  <c r="CP15" i="101"/>
  <c r="CO15" i="101"/>
  <c r="CN15" i="101"/>
  <c r="CL15" i="101"/>
  <c r="CK15" i="101"/>
  <c r="CB15" i="101"/>
  <c r="CA15" i="101"/>
  <c r="BR15" i="101"/>
  <c r="BQ15" i="101"/>
  <c r="BH15" i="101"/>
  <c r="BG15" i="101"/>
  <c r="AX15" i="101"/>
  <c r="AW15" i="101"/>
  <c r="AN15" i="101"/>
  <c r="AM15" i="101"/>
  <c r="AD15" i="101"/>
  <c r="AC15" i="101"/>
  <c r="T15" i="101"/>
  <c r="S15" i="101"/>
  <c r="J15" i="101"/>
  <c r="I15" i="101"/>
  <c r="ER14" i="101"/>
  <c r="EQ14" i="101"/>
  <c r="EP14" i="101"/>
  <c r="EO14" i="101"/>
  <c r="EN14" i="101"/>
  <c r="EM14" i="101"/>
  <c r="EL14" i="101"/>
  <c r="EH14" i="101"/>
  <c r="EG14" i="101"/>
  <c r="EF14" i="101"/>
  <c r="EE14" i="101"/>
  <c r="ED14" i="101"/>
  <c r="EC14" i="101"/>
  <c r="EB14" i="101"/>
  <c r="DX14" i="101"/>
  <c r="DW14" i="101"/>
  <c r="DV14" i="101"/>
  <c r="DU14" i="101"/>
  <c r="DT14" i="101"/>
  <c r="DS14" i="101"/>
  <c r="DR14" i="101"/>
  <c r="DN14" i="101"/>
  <c r="DM14" i="101"/>
  <c r="DL14" i="101"/>
  <c r="DK14" i="101"/>
  <c r="DJ14" i="101"/>
  <c r="DI14" i="101"/>
  <c r="DH14" i="101"/>
  <c r="DD14" i="101"/>
  <c r="DC14" i="101"/>
  <c r="DB14" i="101"/>
  <c r="DA14" i="101"/>
  <c r="CZ14" i="101"/>
  <c r="CY14" i="101"/>
  <c r="CX14" i="101"/>
  <c r="CT14" i="101"/>
  <c r="CS14" i="101"/>
  <c r="CR14" i="101"/>
  <c r="CQ14" i="101"/>
  <c r="CP14" i="101"/>
  <c r="CO14" i="101"/>
  <c r="CN14" i="101"/>
  <c r="CL14" i="101"/>
  <c r="CK14" i="101"/>
  <c r="CB14" i="101"/>
  <c r="CA14" i="101"/>
  <c r="BR14" i="101"/>
  <c r="BQ14" i="101"/>
  <c r="BH14" i="101"/>
  <c r="BG14" i="101"/>
  <c r="AX14" i="101"/>
  <c r="AW14" i="101"/>
  <c r="AN14" i="101"/>
  <c r="AM14" i="101"/>
  <c r="AD14" i="101"/>
  <c r="AC14" i="101"/>
  <c r="T14" i="101"/>
  <c r="S14" i="101"/>
  <c r="DO14" i="101" s="1"/>
  <c r="J14" i="101"/>
  <c r="I14" i="101"/>
  <c r="EI14" i="101" s="1"/>
  <c r="A14" i="101"/>
  <c r="A15" i="101" s="1"/>
  <c r="A16" i="101" s="1"/>
  <c r="A18" i="101" s="1"/>
  <c r="A19" i="101" s="1"/>
  <c r="A20" i="101" s="1"/>
  <c r="A21" i="101" s="1"/>
  <c r="A23" i="101" s="1"/>
  <c r="A24" i="101" s="1"/>
  <c r="A25" i="101" s="1"/>
  <c r="A26" i="101" s="1"/>
  <c r="A28" i="101" s="1"/>
  <c r="A29" i="101" s="1"/>
  <c r="A30" i="101" s="1"/>
  <c r="A31" i="101" s="1"/>
  <c r="A33" i="101" s="1"/>
  <c r="A34" i="101" s="1"/>
  <c r="A35" i="101" s="1"/>
  <c r="A36" i="101" s="1"/>
  <c r="A38" i="101" s="1"/>
  <c r="A39" i="101" s="1"/>
  <c r="A40" i="101" s="1"/>
  <c r="A41" i="101" s="1"/>
  <c r="A43" i="101" s="1"/>
  <c r="A44" i="101" s="1"/>
  <c r="A45" i="101" s="1"/>
  <c r="A46" i="101" s="1"/>
  <c r="A48" i="101" s="1"/>
  <c r="A49" i="101" s="1"/>
  <c r="A50" i="101" s="1"/>
  <c r="A51" i="101" s="1"/>
  <c r="A53" i="101" s="1"/>
  <c r="A54" i="101" s="1"/>
  <c r="A55" i="101" s="1"/>
  <c r="A56" i="101" s="1"/>
  <c r="A58" i="101" s="1"/>
  <c r="A59" i="101" s="1"/>
  <c r="A60" i="101" s="1"/>
  <c r="A61" i="101" s="1"/>
  <c r="A63" i="101" s="1"/>
  <c r="A64" i="101" s="1"/>
  <c r="A65" i="101" s="1"/>
  <c r="A66" i="101" s="1"/>
  <c r="A68" i="101" s="1"/>
  <c r="A69" i="101" s="1"/>
  <c r="A70" i="101" s="1"/>
  <c r="A71" i="101" s="1"/>
  <c r="A73" i="101" s="1"/>
  <c r="A74" i="101" s="1"/>
  <c r="A75" i="101" s="1"/>
  <c r="A76" i="101" s="1"/>
  <c r="A78" i="101" s="1"/>
  <c r="A79" i="101" s="1"/>
  <c r="A80" i="101" s="1"/>
  <c r="A81" i="101" s="1"/>
  <c r="A83" i="101" s="1"/>
  <c r="A84" i="101" s="1"/>
  <c r="A85" i="101" s="1"/>
  <c r="A86" i="101" s="1"/>
  <c r="A88" i="101" s="1"/>
  <c r="A89" i="101" s="1"/>
  <c r="A90" i="101" s="1"/>
  <c r="A91" i="101" s="1"/>
  <c r="A93" i="101" s="1"/>
  <c r="A94" i="101" s="1"/>
  <c r="A95" i="101" s="1"/>
  <c r="A96" i="101" s="1"/>
  <c r="A98" i="101" s="1"/>
  <c r="A99" i="101" s="1"/>
  <c r="A100" i="101" s="1"/>
  <c r="A101" i="101" s="1"/>
  <c r="A103" i="101" s="1"/>
  <c r="A104" i="101" s="1"/>
  <c r="A105" i="101" s="1"/>
  <c r="A106" i="101" s="1"/>
  <c r="A108" i="101" s="1"/>
  <c r="A109" i="101" s="1"/>
  <c r="A110" i="101" s="1"/>
  <c r="A111" i="101" s="1"/>
  <c r="A113" i="101" s="1"/>
  <c r="A114" i="101" s="1"/>
  <c r="A115" i="101" s="1"/>
  <c r="A116" i="101" s="1"/>
  <c r="A118" i="101" s="1"/>
  <c r="A119" i="101" s="1"/>
  <c r="A120" i="101" s="1"/>
  <c r="A121" i="101" s="1"/>
  <c r="A123" i="101" s="1"/>
  <c r="A124" i="101" s="1"/>
  <c r="A125" i="101" s="1"/>
  <c r="A126" i="101" s="1"/>
  <c r="A128" i="101" s="1"/>
  <c r="A129" i="101" s="1"/>
  <c r="A130" i="101" s="1"/>
  <c r="A131" i="101" s="1"/>
  <c r="ER13" i="101"/>
  <c r="EQ13" i="101"/>
  <c r="EP13" i="101"/>
  <c r="EO13" i="101"/>
  <c r="EN13" i="101"/>
  <c r="EM13" i="101"/>
  <c r="EL13" i="101"/>
  <c r="EL17" i="101" s="1"/>
  <c r="EH13" i="101"/>
  <c r="EH17" i="101" s="1"/>
  <c r="EG13" i="101"/>
  <c r="EF13" i="101"/>
  <c r="EE13" i="101"/>
  <c r="ED13" i="101"/>
  <c r="EC13" i="101"/>
  <c r="EB13" i="101"/>
  <c r="DX13" i="101"/>
  <c r="DX17" i="101" s="1"/>
  <c r="DW13" i="101"/>
  <c r="DW17" i="101" s="1"/>
  <c r="DV13" i="101"/>
  <c r="DU13" i="101"/>
  <c r="DT13" i="101"/>
  <c r="DS13" i="101"/>
  <c r="DR13" i="101"/>
  <c r="DN13" i="101"/>
  <c r="DM13" i="101"/>
  <c r="DM17" i="101" s="1"/>
  <c r="DL13" i="101"/>
  <c r="DL17" i="101" s="1"/>
  <c r="DK13" i="101"/>
  <c r="DJ13" i="101"/>
  <c r="DI13" i="101"/>
  <c r="DH13" i="101"/>
  <c r="DD13" i="101"/>
  <c r="DC13" i="101"/>
  <c r="DB13" i="101"/>
  <c r="DB17" i="101" s="1"/>
  <c r="DA13" i="101"/>
  <c r="DA17" i="101" s="1"/>
  <c r="CZ13" i="101"/>
  <c r="CY13" i="101"/>
  <c r="CX13" i="101"/>
  <c r="CT13" i="101"/>
  <c r="CS13" i="101"/>
  <c r="CR13" i="101"/>
  <c r="CQ13" i="101"/>
  <c r="CQ17" i="101" s="1"/>
  <c r="CP13" i="101"/>
  <c r="CP17" i="101" s="1"/>
  <c r="CO13" i="101"/>
  <c r="CN13" i="101"/>
  <c r="CL13" i="101"/>
  <c r="CK13" i="101"/>
  <c r="CB13" i="101"/>
  <c r="CA13" i="101"/>
  <c r="BR13" i="101"/>
  <c r="BQ13" i="101"/>
  <c r="BH13" i="101"/>
  <c r="BG13" i="101"/>
  <c r="AX13" i="101"/>
  <c r="AW13" i="101"/>
  <c r="EI13" i="101" s="1"/>
  <c r="AN13" i="101"/>
  <c r="AM13" i="101"/>
  <c r="AD13" i="101"/>
  <c r="AC13" i="101"/>
  <c r="CU13" i="101" s="1"/>
  <c r="U13" i="101"/>
  <c r="U14" i="101" s="1"/>
  <c r="U15" i="101" s="1"/>
  <c r="U16" i="101" s="1"/>
  <c r="U18" i="101" s="1"/>
  <c r="U19" i="101" s="1"/>
  <c r="U20" i="101" s="1"/>
  <c r="U21" i="101" s="1"/>
  <c r="U23" i="101" s="1"/>
  <c r="U24" i="101" s="1"/>
  <c r="U25" i="101" s="1"/>
  <c r="U26" i="101" s="1"/>
  <c r="U28" i="101" s="1"/>
  <c r="U29" i="101" s="1"/>
  <c r="U30" i="101" s="1"/>
  <c r="U31" i="101" s="1"/>
  <c r="U33" i="101" s="1"/>
  <c r="U34" i="101" s="1"/>
  <c r="U35" i="101" s="1"/>
  <c r="U36" i="101" s="1"/>
  <c r="U38" i="101" s="1"/>
  <c r="U39" i="101" s="1"/>
  <c r="U40" i="101" s="1"/>
  <c r="U41" i="101" s="1"/>
  <c r="U43" i="101" s="1"/>
  <c r="U44" i="101" s="1"/>
  <c r="U45" i="101" s="1"/>
  <c r="U46" i="101" s="1"/>
  <c r="U48" i="101" s="1"/>
  <c r="U49" i="101" s="1"/>
  <c r="U50" i="101" s="1"/>
  <c r="U51" i="101" s="1"/>
  <c r="U53" i="101" s="1"/>
  <c r="U54" i="101" s="1"/>
  <c r="U55" i="101" s="1"/>
  <c r="U56" i="101" s="1"/>
  <c r="U58" i="101" s="1"/>
  <c r="U59" i="101" s="1"/>
  <c r="U60" i="101" s="1"/>
  <c r="U61" i="101" s="1"/>
  <c r="U63" i="101" s="1"/>
  <c r="U64" i="101" s="1"/>
  <c r="U65" i="101" s="1"/>
  <c r="U66" i="101" s="1"/>
  <c r="U68" i="101" s="1"/>
  <c r="U69" i="101" s="1"/>
  <c r="U70" i="101" s="1"/>
  <c r="U71" i="101" s="1"/>
  <c r="U73" i="101" s="1"/>
  <c r="U74" i="101" s="1"/>
  <c r="U75" i="101" s="1"/>
  <c r="U76" i="101" s="1"/>
  <c r="U78" i="101" s="1"/>
  <c r="U79" i="101" s="1"/>
  <c r="U80" i="101" s="1"/>
  <c r="U81" i="101" s="1"/>
  <c r="U83" i="101" s="1"/>
  <c r="U84" i="101" s="1"/>
  <c r="U85" i="101" s="1"/>
  <c r="U86" i="101" s="1"/>
  <c r="U88" i="101" s="1"/>
  <c r="U89" i="101" s="1"/>
  <c r="U90" i="101" s="1"/>
  <c r="U91" i="101" s="1"/>
  <c r="U93" i="101" s="1"/>
  <c r="U94" i="101" s="1"/>
  <c r="U95" i="101" s="1"/>
  <c r="U96" i="101" s="1"/>
  <c r="U98" i="101" s="1"/>
  <c r="U99" i="101" s="1"/>
  <c r="U100" i="101" s="1"/>
  <c r="U101" i="101" s="1"/>
  <c r="U103" i="101" s="1"/>
  <c r="U104" i="101" s="1"/>
  <c r="U105" i="101" s="1"/>
  <c r="U106" i="101" s="1"/>
  <c r="U108" i="101" s="1"/>
  <c r="U109" i="101" s="1"/>
  <c r="U110" i="101" s="1"/>
  <c r="U111" i="101" s="1"/>
  <c r="U113" i="101" s="1"/>
  <c r="U114" i="101" s="1"/>
  <c r="U115" i="101" s="1"/>
  <c r="U116" i="101" s="1"/>
  <c r="U118" i="101" s="1"/>
  <c r="U119" i="101" s="1"/>
  <c r="U120" i="101" s="1"/>
  <c r="U121" i="101" s="1"/>
  <c r="U123" i="101" s="1"/>
  <c r="U124" i="101" s="1"/>
  <c r="U125" i="101" s="1"/>
  <c r="U126" i="101" s="1"/>
  <c r="U128" i="101" s="1"/>
  <c r="U129" i="101" s="1"/>
  <c r="U130" i="101" s="1"/>
  <c r="U131" i="101" s="1"/>
  <c r="T13" i="101"/>
  <c r="S13" i="101"/>
  <c r="K13" i="101"/>
  <c r="K14" i="101" s="1"/>
  <c r="K15" i="101" s="1"/>
  <c r="K16" i="101" s="1"/>
  <c r="K18" i="101" s="1"/>
  <c r="K19" i="101" s="1"/>
  <c r="K20" i="101" s="1"/>
  <c r="K21" i="101" s="1"/>
  <c r="K23" i="101" s="1"/>
  <c r="K24" i="101" s="1"/>
  <c r="K25" i="101" s="1"/>
  <c r="K26" i="101" s="1"/>
  <c r="K28" i="101" s="1"/>
  <c r="K29" i="101" s="1"/>
  <c r="K30" i="101" s="1"/>
  <c r="K31" i="101" s="1"/>
  <c r="K33" i="101" s="1"/>
  <c r="K34" i="101" s="1"/>
  <c r="K35" i="101" s="1"/>
  <c r="K36" i="101" s="1"/>
  <c r="K38" i="101" s="1"/>
  <c r="K39" i="101" s="1"/>
  <c r="K40" i="101" s="1"/>
  <c r="K41" i="101" s="1"/>
  <c r="K43" i="101" s="1"/>
  <c r="K44" i="101" s="1"/>
  <c r="K45" i="101" s="1"/>
  <c r="K46" i="101" s="1"/>
  <c r="K48" i="101" s="1"/>
  <c r="K49" i="101" s="1"/>
  <c r="K50" i="101" s="1"/>
  <c r="K51" i="101" s="1"/>
  <c r="K53" i="101" s="1"/>
  <c r="K54" i="101" s="1"/>
  <c r="K55" i="101" s="1"/>
  <c r="K56" i="101" s="1"/>
  <c r="K58" i="101" s="1"/>
  <c r="K59" i="101" s="1"/>
  <c r="K60" i="101" s="1"/>
  <c r="K61" i="101" s="1"/>
  <c r="K63" i="101" s="1"/>
  <c r="K64" i="101" s="1"/>
  <c r="K65" i="101" s="1"/>
  <c r="K66" i="101" s="1"/>
  <c r="K68" i="101" s="1"/>
  <c r="K69" i="101" s="1"/>
  <c r="K70" i="101" s="1"/>
  <c r="K71" i="101" s="1"/>
  <c r="K73" i="101" s="1"/>
  <c r="K74" i="101" s="1"/>
  <c r="K75" i="101" s="1"/>
  <c r="K76" i="101" s="1"/>
  <c r="K78" i="101" s="1"/>
  <c r="K79" i="101" s="1"/>
  <c r="K80" i="101" s="1"/>
  <c r="K81" i="101" s="1"/>
  <c r="K83" i="101" s="1"/>
  <c r="K84" i="101" s="1"/>
  <c r="K85" i="101" s="1"/>
  <c r="K86" i="101" s="1"/>
  <c r="K88" i="101" s="1"/>
  <c r="K89" i="101" s="1"/>
  <c r="K90" i="101" s="1"/>
  <c r="K91" i="101" s="1"/>
  <c r="K93" i="101" s="1"/>
  <c r="K94" i="101" s="1"/>
  <c r="K95" i="101" s="1"/>
  <c r="K96" i="101" s="1"/>
  <c r="K98" i="101" s="1"/>
  <c r="K99" i="101" s="1"/>
  <c r="K100" i="101" s="1"/>
  <c r="K101" i="101" s="1"/>
  <c r="K103" i="101" s="1"/>
  <c r="K104" i="101" s="1"/>
  <c r="K105" i="101" s="1"/>
  <c r="K106" i="101" s="1"/>
  <c r="K108" i="101" s="1"/>
  <c r="K109" i="101" s="1"/>
  <c r="K110" i="101" s="1"/>
  <c r="K111" i="101" s="1"/>
  <c r="K113" i="101" s="1"/>
  <c r="K114" i="101" s="1"/>
  <c r="K115" i="101" s="1"/>
  <c r="K116" i="101" s="1"/>
  <c r="K118" i="101" s="1"/>
  <c r="K119" i="101" s="1"/>
  <c r="K120" i="101" s="1"/>
  <c r="K121" i="101" s="1"/>
  <c r="K123" i="101" s="1"/>
  <c r="K124" i="101" s="1"/>
  <c r="K125" i="101" s="1"/>
  <c r="K126" i="101" s="1"/>
  <c r="K128" i="101" s="1"/>
  <c r="K129" i="101" s="1"/>
  <c r="K130" i="101" s="1"/>
  <c r="K131" i="101" s="1"/>
  <c r="J13" i="101"/>
  <c r="I13" i="101"/>
  <c r="S9" i="101"/>
  <c r="AC9" i="101" s="1"/>
  <c r="AM9" i="101" s="1"/>
  <c r="AW9" i="101" s="1"/>
  <c r="BG9" i="101" s="1"/>
  <c r="BQ9" i="101" s="1"/>
  <c r="CA9" i="101" s="1"/>
  <c r="CK9" i="101" s="1"/>
  <c r="CU9" i="101" s="1"/>
  <c r="DE9" i="101" s="1"/>
  <c r="DO9" i="101" s="1"/>
  <c r="DY9" i="101" s="1"/>
  <c r="EI9" i="101" s="1"/>
  <c r="ES9" i="101" s="1"/>
  <c r="L9" i="101"/>
  <c r="V9" i="101" s="1"/>
  <c r="AF9" i="101" s="1"/>
  <c r="AP9" i="101" s="1"/>
  <c r="AZ9" i="101" s="1"/>
  <c r="BJ9" i="101" s="1"/>
  <c r="BT9" i="101" s="1"/>
  <c r="CD9" i="101" s="1"/>
  <c r="CN9" i="101" s="1"/>
  <c r="CX9" i="101" s="1"/>
  <c r="DH9" i="101" s="1"/>
  <c r="DR9" i="101" s="1"/>
  <c r="EB9" i="101" s="1"/>
  <c r="EL9" i="101" s="1"/>
  <c r="I9" i="101"/>
  <c r="V7" i="101"/>
  <c r="AF7" i="101" s="1"/>
  <c r="AP7" i="101" s="1"/>
  <c r="AZ7" i="101" s="1"/>
  <c r="BJ7" i="101" s="1"/>
  <c r="BT7" i="101" s="1"/>
  <c r="CD7" i="101" s="1"/>
  <c r="CN7" i="101" s="1"/>
  <c r="CX7" i="101" s="1"/>
  <c r="DH7" i="101" s="1"/>
  <c r="DR7" i="101" s="1"/>
  <c r="EB7" i="101" s="1"/>
  <c r="EL7" i="101" s="1"/>
  <c r="S7" i="101"/>
  <c r="AC7" i="101" s="1"/>
  <c r="AM7" i="101" s="1"/>
  <c r="L7" i="101"/>
  <c r="T4" i="101"/>
  <c r="AD4" i="101" s="1"/>
  <c r="AN4" i="101" s="1"/>
  <c r="AX4" i="101" s="1"/>
  <c r="BH4" i="101" s="1"/>
  <c r="BR4" i="101" s="1"/>
  <c r="CB4" i="101" s="1"/>
  <c r="CL4" i="101" s="1"/>
  <c r="CV4" i="101" s="1"/>
  <c r="DF4" i="101" s="1"/>
  <c r="DP4" i="101" s="1"/>
  <c r="DZ4" i="101" s="1"/>
  <c r="EJ4" i="101" s="1"/>
  <c r="ET4" i="101" s="1"/>
  <c r="T3" i="101"/>
  <c r="J3" i="101"/>
  <c r="T2" i="101"/>
  <c r="AD2" i="101" s="1"/>
  <c r="AN2" i="101" s="1"/>
  <c r="AX2" i="101" s="1"/>
  <c r="BH2" i="101" s="1"/>
  <c r="BR2" i="101" s="1"/>
  <c r="CB2" i="101" s="1"/>
  <c r="CL2" i="101" s="1"/>
  <c r="CV2" i="101" s="1"/>
  <c r="DF2" i="101" s="1"/>
  <c r="DP2" i="101" s="1"/>
  <c r="DZ2" i="101" s="1"/>
  <c r="EJ2" i="101" s="1"/>
  <c r="ET2" i="101" s="1"/>
  <c r="CN17" i="101" l="1"/>
  <c r="CY17" i="101"/>
  <c r="DJ17" i="101"/>
  <c r="DU17" i="101"/>
  <c r="EF17" i="101"/>
  <c r="DO23" i="101"/>
  <c r="DY24" i="101"/>
  <c r="DY26" i="101"/>
  <c r="EP32" i="101"/>
  <c r="CR37" i="101"/>
  <c r="DC37" i="101"/>
  <c r="DN37" i="101"/>
  <c r="EM37" i="101"/>
  <c r="CN42" i="101"/>
  <c r="CV42" i="101" s="1"/>
  <c r="CY42" i="101"/>
  <c r="DJ42" i="101"/>
  <c r="DU42" i="101"/>
  <c r="EF42" i="101"/>
  <c r="EQ42" i="101"/>
  <c r="DO40" i="101"/>
  <c r="DO43" i="101"/>
  <c r="CY47" i="101"/>
  <c r="DE47" i="101" s="1"/>
  <c r="DJ47" i="101"/>
  <c r="DU47" i="101"/>
  <c r="EF47" i="101"/>
  <c r="EQ47" i="101"/>
  <c r="DY44" i="101"/>
  <c r="ES44" i="101"/>
  <c r="ER17" i="101"/>
  <c r="DY14" i="101"/>
  <c r="DO15" i="101"/>
  <c r="DY16" i="101"/>
  <c r="ES16" i="101"/>
  <c r="DE18" i="101"/>
  <c r="CT22" i="101"/>
  <c r="DH22" i="101"/>
  <c r="DS22" i="101"/>
  <c r="ED22" i="101"/>
  <c r="EO22" i="101"/>
  <c r="CU21" i="101"/>
  <c r="CO27" i="101"/>
  <c r="CZ27" i="101"/>
  <c r="DK27" i="101"/>
  <c r="DV27" i="101"/>
  <c r="EG27" i="101"/>
  <c r="EI27" i="101" s="1"/>
  <c r="ER27" i="101"/>
  <c r="DO28" i="101"/>
  <c r="CN32" i="101"/>
  <c r="CY32" i="101"/>
  <c r="DJ32" i="101"/>
  <c r="DU32" i="101"/>
  <c r="EF32" i="101"/>
  <c r="EQ32" i="101"/>
  <c r="CS37" i="101"/>
  <c r="DD37" i="101"/>
  <c r="DR37" i="101"/>
  <c r="EC37" i="101"/>
  <c r="CO42" i="101"/>
  <c r="CZ42" i="101"/>
  <c r="DK42" i="101"/>
  <c r="DV42" i="101"/>
  <c r="EG42" i="101"/>
  <c r="ER42" i="101"/>
  <c r="DZ39" i="101"/>
  <c r="CO47" i="101"/>
  <c r="CZ47" i="101"/>
  <c r="DK47" i="101"/>
  <c r="DV47" i="101"/>
  <c r="EG47" i="101"/>
  <c r="ER47" i="101"/>
  <c r="CR17" i="101"/>
  <c r="DC17" i="101"/>
  <c r="DN17" i="101"/>
  <c r="EB17" i="101"/>
  <c r="DO24" i="101"/>
  <c r="DO26" i="101"/>
  <c r="DO39" i="101"/>
  <c r="DY40" i="101"/>
  <c r="DO44" i="101"/>
  <c r="CV44" i="101"/>
  <c r="DY45" i="101"/>
  <c r="DO46" i="101"/>
  <c r="EN17" i="101"/>
  <c r="DZ40" i="101"/>
  <c r="EH47" i="101"/>
  <c r="CT27" i="101"/>
  <c r="DH27" i="101"/>
  <c r="DS27" i="101"/>
  <c r="ED27" i="101"/>
  <c r="EO27" i="101"/>
  <c r="DE25" i="101"/>
  <c r="CS32" i="101"/>
  <c r="DD32" i="101"/>
  <c r="DR32" i="101"/>
  <c r="EC32" i="101"/>
  <c r="CP37" i="101"/>
  <c r="DA37" i="101"/>
  <c r="DL37" i="101"/>
  <c r="DW37" i="101"/>
  <c r="EH37" i="101"/>
  <c r="DE34" i="101"/>
  <c r="DE36" i="101"/>
  <c r="CT42" i="101"/>
  <c r="DS42" i="101"/>
  <c r="DZ42" i="101" s="1"/>
  <c r="ED42" i="101"/>
  <c r="EO42" i="101"/>
  <c r="CT47" i="101"/>
  <c r="DH47" i="101"/>
  <c r="DS47" i="101"/>
  <c r="ED47" i="101"/>
  <c r="EO47" i="101"/>
  <c r="ET47" i="101" s="1"/>
  <c r="CR52" i="101"/>
  <c r="CU52" i="101" s="1"/>
  <c r="DC52" i="101"/>
  <c r="DN52" i="101"/>
  <c r="EB52" i="101"/>
  <c r="EM52" i="101"/>
  <c r="CT17" i="101"/>
  <c r="DH17" i="101"/>
  <c r="DS17" i="101"/>
  <c r="ED17" i="101"/>
  <c r="EJ17" i="101" s="1"/>
  <c r="EO17" i="101"/>
  <c r="CQ22" i="101"/>
  <c r="DB22" i="101"/>
  <c r="DM22" i="101"/>
  <c r="DX22" i="101"/>
  <c r="EL22" i="101"/>
  <c r="DI17" i="101"/>
  <c r="DT17" i="101"/>
  <c r="EE17" i="101"/>
  <c r="EP17" i="101"/>
  <c r="CR22" i="101"/>
  <c r="DC22" i="101"/>
  <c r="DN22" i="101"/>
  <c r="EB22" i="101"/>
  <c r="EM22" i="101"/>
  <c r="CX27" i="101"/>
  <c r="DE27" i="101" s="1"/>
  <c r="DI27" i="101"/>
  <c r="DT27" i="101"/>
  <c r="EE27" i="101"/>
  <c r="EP27" i="101"/>
  <c r="CT32" i="101"/>
  <c r="DH32" i="101"/>
  <c r="DS32" i="101"/>
  <c r="ED32" i="101"/>
  <c r="EI32" i="101" s="1"/>
  <c r="EO32" i="101"/>
  <c r="DE30" i="101"/>
  <c r="CU31" i="101"/>
  <c r="CQ37" i="101"/>
  <c r="DB37" i="101"/>
  <c r="DM37" i="101"/>
  <c r="DX37" i="101"/>
  <c r="DY37" i="101" s="1"/>
  <c r="CX42" i="101"/>
  <c r="DE42" i="101" s="1"/>
  <c r="DI42" i="101"/>
  <c r="DT42" i="101"/>
  <c r="EE42" i="101"/>
  <c r="EP42" i="101"/>
  <c r="CX47" i="101"/>
  <c r="DI47" i="101"/>
  <c r="DT47" i="101"/>
  <c r="EE47" i="101"/>
  <c r="EP47" i="101"/>
  <c r="DE57" i="101"/>
  <c r="DY54" i="101"/>
  <c r="DE71" i="101"/>
  <c r="DY76" i="101"/>
  <c r="DO78" i="101"/>
  <c r="DY79" i="101"/>
  <c r="DO80" i="101"/>
  <c r="EN87" i="101"/>
  <c r="CR92" i="101"/>
  <c r="DC92" i="101"/>
  <c r="EB92" i="101"/>
  <c r="DW97" i="101"/>
  <c r="EH97" i="101"/>
  <c r="DD102" i="101"/>
  <c r="EO122" i="101"/>
  <c r="DX127" i="101"/>
  <c r="CU48" i="101"/>
  <c r="DE49" i="101"/>
  <c r="CU50" i="101"/>
  <c r="ES50" i="101"/>
  <c r="DO64" i="101"/>
  <c r="DO66" i="101"/>
  <c r="DF69" i="101"/>
  <c r="ER82" i="101"/>
  <c r="CS92" i="101"/>
  <c r="EM92" i="101"/>
  <c r="DO89" i="101"/>
  <c r="DB97" i="101"/>
  <c r="DM97" i="101"/>
  <c r="DX97" i="101"/>
  <c r="DW102" i="101"/>
  <c r="DY102" i="101" s="1"/>
  <c r="EH102" i="101"/>
  <c r="CX107" i="101"/>
  <c r="DI107" i="101"/>
  <c r="DT107" i="101"/>
  <c r="EE107" i="101"/>
  <c r="EP107" i="101"/>
  <c r="CS112" i="101"/>
  <c r="DD112" i="101"/>
  <c r="DR112" i="101"/>
  <c r="EC112" i="101"/>
  <c r="EN112" i="101"/>
  <c r="CQ117" i="101"/>
  <c r="DB117" i="101"/>
  <c r="DM117" i="101"/>
  <c r="DX117" i="101"/>
  <c r="DE116" i="101"/>
  <c r="CX122" i="101"/>
  <c r="DI122" i="101"/>
  <c r="DT122" i="101"/>
  <c r="EE122" i="101"/>
  <c r="EP122" i="101"/>
  <c r="CR127" i="101"/>
  <c r="DC127" i="101"/>
  <c r="DC133" i="101" s="1"/>
  <c r="DN127" i="101"/>
  <c r="DN133" i="101" s="1"/>
  <c r="EM127" i="101"/>
  <c r="DE124" i="101"/>
  <c r="ES128" i="101"/>
  <c r="CV51" i="101"/>
  <c r="CQ57" i="101"/>
  <c r="DB57" i="101"/>
  <c r="DM57" i="101"/>
  <c r="DX57" i="101"/>
  <c r="EL57" i="101"/>
  <c r="CO62" i="101"/>
  <c r="CZ62" i="101"/>
  <c r="DE62" i="101" s="1"/>
  <c r="DK62" i="101"/>
  <c r="DV62" i="101"/>
  <c r="EG62" i="101"/>
  <c r="ER62" i="101"/>
  <c r="CT67" i="101"/>
  <c r="DH67" i="101"/>
  <c r="DS67" i="101"/>
  <c r="ED67" i="101"/>
  <c r="EO67" i="101"/>
  <c r="ES64" i="101"/>
  <c r="ES66" i="101"/>
  <c r="CS72" i="101"/>
  <c r="DD72" i="101"/>
  <c r="DE72" i="101" s="1"/>
  <c r="DR72" i="101"/>
  <c r="EC72" i="101"/>
  <c r="EN72" i="101"/>
  <c r="CQ77" i="101"/>
  <c r="DB77" i="101"/>
  <c r="DM77" i="101"/>
  <c r="DX77" i="101"/>
  <c r="CQ82" i="101"/>
  <c r="DB82" i="101"/>
  <c r="DM82" i="101"/>
  <c r="DX82" i="101"/>
  <c r="EL82" i="101"/>
  <c r="CN87" i="101"/>
  <c r="CY87" i="101"/>
  <c r="DJ87" i="101"/>
  <c r="DJ133" i="101" s="1"/>
  <c r="DU87" i="101"/>
  <c r="DU133" i="101" s="1"/>
  <c r="EF87" i="101"/>
  <c r="EQ87" i="101"/>
  <c r="DY84" i="101"/>
  <c r="EO92" i="101"/>
  <c r="CS97" i="101"/>
  <c r="DR97" i="101"/>
  <c r="DY97" i="101" s="1"/>
  <c r="EC97" i="101"/>
  <c r="EN97" i="101"/>
  <c r="CR102" i="101"/>
  <c r="DC102" i="101"/>
  <c r="EM102" i="101"/>
  <c r="ET102" i="101" s="1"/>
  <c r="CO107" i="101"/>
  <c r="CZ107" i="101"/>
  <c r="DK107" i="101"/>
  <c r="DV107" i="101"/>
  <c r="EG107" i="101"/>
  <c r="EG133" i="101" s="1"/>
  <c r="DI112" i="101"/>
  <c r="DT112" i="101"/>
  <c r="EE112" i="101"/>
  <c r="EP112" i="101"/>
  <c r="CO122" i="101"/>
  <c r="CZ122" i="101"/>
  <c r="DK122" i="101"/>
  <c r="DV122" i="101"/>
  <c r="DY122" i="101" s="1"/>
  <c r="EG122" i="101"/>
  <c r="CT127" i="101"/>
  <c r="DS127" i="101"/>
  <c r="ED127" i="101"/>
  <c r="EO127" i="101"/>
  <c r="DO56" i="101"/>
  <c r="DF67" i="101"/>
  <c r="EL67" i="101"/>
  <c r="ES78" i="101"/>
  <c r="EN132" i="101"/>
  <c r="DE48" i="101"/>
  <c r="CU49" i="101"/>
  <c r="DE50" i="101"/>
  <c r="ET62" i="101"/>
  <c r="DO63" i="101"/>
  <c r="EB67" i="101"/>
  <c r="DY66" i="101"/>
  <c r="EJ66" i="101"/>
  <c r="CS82" i="101"/>
  <c r="DD82" i="101"/>
  <c r="DR82" i="101"/>
  <c r="DZ82" i="101" s="1"/>
  <c r="EC82" i="101"/>
  <c r="EN82" i="101"/>
  <c r="CO92" i="101"/>
  <c r="DO90" i="101"/>
  <c r="DY91" i="101"/>
  <c r="CQ107" i="101"/>
  <c r="DB107" i="101"/>
  <c r="DM107" i="101"/>
  <c r="DX107" i="101"/>
  <c r="EL107" i="101"/>
  <c r="CX117" i="101"/>
  <c r="DI117" i="101"/>
  <c r="DT117" i="101"/>
  <c r="EE117" i="101"/>
  <c r="EP117" i="101"/>
  <c r="DE115" i="101"/>
  <c r="DY115" i="101"/>
  <c r="CU116" i="101"/>
  <c r="DO123" i="101"/>
  <c r="ES129" i="101"/>
  <c r="DY130" i="101"/>
  <c r="ES131" i="101"/>
  <c r="CX52" i="101"/>
  <c r="DI52" i="101"/>
  <c r="DT52" i="101"/>
  <c r="DZ52" i="101" s="1"/>
  <c r="EE52" i="101"/>
  <c r="EP52" i="101"/>
  <c r="DE53" i="101"/>
  <c r="CT57" i="101"/>
  <c r="DH57" i="101"/>
  <c r="DS57" i="101"/>
  <c r="ED57" i="101"/>
  <c r="EI57" i="101" s="1"/>
  <c r="EO57" i="101"/>
  <c r="ES57" i="101" s="1"/>
  <c r="DY58" i="101"/>
  <c r="CR62" i="101"/>
  <c r="DC62" i="101"/>
  <c r="DN62" i="101"/>
  <c r="EB62" i="101"/>
  <c r="EM62" i="101"/>
  <c r="ES62" i="101" s="1"/>
  <c r="CO67" i="101"/>
  <c r="CU67" i="101" s="1"/>
  <c r="CZ67" i="101"/>
  <c r="DK67" i="101"/>
  <c r="DV67" i="101"/>
  <c r="EG67" i="101"/>
  <c r="ER67" i="101"/>
  <c r="CV65" i="101"/>
  <c r="CY72" i="101"/>
  <c r="DJ72" i="101"/>
  <c r="DP72" i="101" s="1"/>
  <c r="DU72" i="101"/>
  <c r="EF72" i="101"/>
  <c r="EQ72" i="101"/>
  <c r="DY71" i="101"/>
  <c r="DE73" i="101"/>
  <c r="DY73" i="101"/>
  <c r="CT77" i="101"/>
  <c r="CU77" i="101" s="1"/>
  <c r="DS77" i="101"/>
  <c r="DY77" i="101" s="1"/>
  <c r="ED77" i="101"/>
  <c r="EO77" i="101"/>
  <c r="CT82" i="101"/>
  <c r="DH82" i="101"/>
  <c r="DS82" i="101"/>
  <c r="ED82" i="101"/>
  <c r="EL87" i="101"/>
  <c r="CN97" i="101"/>
  <c r="CU97" i="101" s="1"/>
  <c r="CY97" i="101"/>
  <c r="CY133" i="101" s="1"/>
  <c r="DJ97" i="101"/>
  <c r="DU97" i="101"/>
  <c r="EF97" i="101"/>
  <c r="DT102" i="101"/>
  <c r="EE102" i="101"/>
  <c r="EP102" i="101"/>
  <c r="ET101" i="101"/>
  <c r="CR107" i="101"/>
  <c r="DC107" i="101"/>
  <c r="DN107" i="101"/>
  <c r="EB107" i="101"/>
  <c r="EM107" i="101"/>
  <c r="CP112" i="101"/>
  <c r="DA112" i="101"/>
  <c r="DL112" i="101"/>
  <c r="DP112" i="101" s="1"/>
  <c r="DW112" i="101"/>
  <c r="ES110" i="101"/>
  <c r="DE111" i="101"/>
  <c r="CY117" i="101"/>
  <c r="DJ117" i="101"/>
  <c r="DU117" i="101"/>
  <c r="EF117" i="101"/>
  <c r="EF133" i="101" s="1"/>
  <c r="EQ117" i="101"/>
  <c r="DY118" i="101"/>
  <c r="CR122" i="101"/>
  <c r="DC122" i="101"/>
  <c r="DN122" i="101"/>
  <c r="EM122" i="101"/>
  <c r="CO127" i="101"/>
  <c r="CZ127" i="101"/>
  <c r="DK127" i="101"/>
  <c r="DK133" i="101" s="1"/>
  <c r="DV127" i="101"/>
  <c r="EG127" i="101"/>
  <c r="ER127" i="101"/>
  <c r="DI132" i="101"/>
  <c r="DT132" i="101"/>
  <c r="EE132" i="101"/>
  <c r="EP132" i="101"/>
  <c r="ET129" i="101"/>
  <c r="DF130" i="101"/>
  <c r="ET131" i="101"/>
  <c r="DF82" i="101"/>
  <c r="EQ132" i="101"/>
  <c r="DF13" i="101"/>
  <c r="CX17" i="101"/>
  <c r="DZ23" i="101"/>
  <c r="DR27" i="101"/>
  <c r="DZ27" i="101" s="1"/>
  <c r="DF28" i="101"/>
  <c r="CX32" i="101"/>
  <c r="DF32" i="101" s="1"/>
  <c r="ET28" i="101"/>
  <c r="EL32" i="101"/>
  <c r="ET33" i="101"/>
  <c r="EL37" i="101"/>
  <c r="DP38" i="101"/>
  <c r="DH42" i="101"/>
  <c r="DP48" i="101"/>
  <c r="DH52" i="101"/>
  <c r="CU57" i="101"/>
  <c r="CV57" i="101"/>
  <c r="DZ58" i="101"/>
  <c r="DR62" i="101"/>
  <c r="DZ62" i="101" s="1"/>
  <c r="DZ63" i="101"/>
  <c r="DR67" i="101"/>
  <c r="DZ67" i="101" s="1"/>
  <c r="ET63" i="101"/>
  <c r="EM67" i="101"/>
  <c r="ES67" i="101" s="1"/>
  <c r="DP82" i="101"/>
  <c r="DO82" i="101"/>
  <c r="DZ88" i="101"/>
  <c r="DR92" i="101"/>
  <c r="DF93" i="101"/>
  <c r="CX97" i="101"/>
  <c r="ET93" i="101"/>
  <c r="EL97" i="101"/>
  <c r="EJ98" i="101"/>
  <c r="EB102" i="101"/>
  <c r="DZ103" i="101"/>
  <c r="DR107" i="101"/>
  <c r="DF108" i="101"/>
  <c r="CX112" i="101"/>
  <c r="ET108" i="101"/>
  <c r="EL112" i="101"/>
  <c r="DZ122" i="101"/>
  <c r="DP123" i="101"/>
  <c r="DH127" i="101"/>
  <c r="CU132" i="101"/>
  <c r="CV132" i="101"/>
  <c r="EI132" i="101"/>
  <c r="EJ132" i="101"/>
  <c r="EI18" i="101"/>
  <c r="DZ24" i="101"/>
  <c r="DZ25" i="101"/>
  <c r="CV26" i="101"/>
  <c r="EJ26" i="101"/>
  <c r="DF29" i="101"/>
  <c r="EI29" i="101"/>
  <c r="DP30" i="101"/>
  <c r="DF37" i="101"/>
  <c r="DF34" i="101"/>
  <c r="EI34" i="101"/>
  <c r="DP35" i="101"/>
  <c r="DP36" i="101"/>
  <c r="DE38" i="101"/>
  <c r="CU38" i="101"/>
  <c r="ES38" i="101"/>
  <c r="DY42" i="101"/>
  <c r="DE39" i="101"/>
  <c r="CU39" i="101"/>
  <c r="DY39" i="101"/>
  <c r="DE40" i="101"/>
  <c r="CU40" i="101"/>
  <c r="DE41" i="101"/>
  <c r="CU41" i="101"/>
  <c r="DZ47" i="101"/>
  <c r="DO49" i="101"/>
  <c r="DP49" i="101"/>
  <c r="DF55" i="101"/>
  <c r="ET55" i="101"/>
  <c r="DF56" i="101"/>
  <c r="ET56" i="101"/>
  <c r="CV59" i="101"/>
  <c r="EJ59" i="101"/>
  <c r="DO60" i="101"/>
  <c r="CV60" i="101"/>
  <c r="EJ60" i="101"/>
  <c r="CV61" i="101"/>
  <c r="EJ61" i="101"/>
  <c r="DY64" i="101"/>
  <c r="ET67" i="101"/>
  <c r="DY72" i="101"/>
  <c r="DE69" i="101"/>
  <c r="DF77" i="101"/>
  <c r="EL77" i="101"/>
  <c r="EP77" i="101"/>
  <c r="EO82" i="101"/>
  <c r="DE80" i="101"/>
  <c r="CU80" i="101"/>
  <c r="CQ87" i="101"/>
  <c r="CX87" i="101"/>
  <c r="DB87" i="101"/>
  <c r="DI87" i="101"/>
  <c r="DM87" i="101"/>
  <c r="DT87" i="101"/>
  <c r="DX87" i="101"/>
  <c r="EE87" i="101"/>
  <c r="DE85" i="101"/>
  <c r="CU85" i="101"/>
  <c r="DY85" i="101"/>
  <c r="DE86" i="101"/>
  <c r="CU86" i="101"/>
  <c r="CZ92" i="101"/>
  <c r="DK92" i="101"/>
  <c r="DV92" i="101"/>
  <c r="EC92" i="101"/>
  <c r="EG92" i="101"/>
  <c r="CV89" i="101"/>
  <c r="EJ89" i="101"/>
  <c r="DY90" i="101"/>
  <c r="ES90" i="101"/>
  <c r="CV90" i="101"/>
  <c r="EJ90" i="101"/>
  <c r="CV91" i="101"/>
  <c r="DN92" i="101"/>
  <c r="EJ91" i="101"/>
  <c r="DF94" i="101"/>
  <c r="ET94" i="101"/>
  <c r="DF95" i="101"/>
  <c r="CU96" i="101"/>
  <c r="ES96" i="101"/>
  <c r="DP96" i="101"/>
  <c r="CO102" i="101"/>
  <c r="CS102" i="101"/>
  <c r="CZ102" i="101"/>
  <c r="DK102" i="101"/>
  <c r="ES102" i="101"/>
  <c r="DO99" i="101"/>
  <c r="CV99" i="101"/>
  <c r="DN102" i="101"/>
  <c r="EJ99" i="101"/>
  <c r="DO100" i="101"/>
  <c r="DY100" i="101"/>
  <c r="ES100" i="101"/>
  <c r="CV100" i="101"/>
  <c r="EJ100" i="101"/>
  <c r="DY101" i="101"/>
  <c r="CV101" i="101"/>
  <c r="EJ101" i="101"/>
  <c r="EN107" i="101"/>
  <c r="ER107" i="101"/>
  <c r="DZ104" i="101"/>
  <c r="DZ105" i="101"/>
  <c r="DO106" i="101"/>
  <c r="DY106" i="101"/>
  <c r="CV106" i="101"/>
  <c r="EJ106" i="101"/>
  <c r="DF109" i="101"/>
  <c r="CO117" i="101"/>
  <c r="CS117" i="101"/>
  <c r="CZ117" i="101"/>
  <c r="DD117" i="101"/>
  <c r="DK117" i="101"/>
  <c r="DR117" i="101"/>
  <c r="DV117" i="101"/>
  <c r="EC117" i="101"/>
  <c r="EG117" i="101"/>
  <c r="EN117" i="101"/>
  <c r="ER117" i="101"/>
  <c r="EN122" i="101"/>
  <c r="EN133" i="101" s="1"/>
  <c r="ER122" i="101"/>
  <c r="CU125" i="101"/>
  <c r="DP125" i="101"/>
  <c r="DE126" i="101"/>
  <c r="CU126" i="101"/>
  <c r="DY126" i="101"/>
  <c r="ES126" i="101"/>
  <c r="CR133" i="101"/>
  <c r="CU27" i="101"/>
  <c r="CV27" i="101"/>
  <c r="EJ27" i="101"/>
  <c r="DP32" i="101"/>
  <c r="DO32" i="101"/>
  <c r="DP37" i="101"/>
  <c r="DO37" i="101"/>
  <c r="CV43" i="101"/>
  <c r="CN47" i="101"/>
  <c r="EJ43" i="101"/>
  <c r="EB47" i="101"/>
  <c r="CU62" i="101"/>
  <c r="CV62" i="101"/>
  <c r="EI62" i="101"/>
  <c r="EJ62" i="101"/>
  <c r="DP73" i="101"/>
  <c r="DH77" i="101"/>
  <c r="CV113" i="101"/>
  <c r="CN117" i="101"/>
  <c r="EJ113" i="101"/>
  <c r="EB117" i="101"/>
  <c r="CV118" i="101"/>
  <c r="CN122" i="101"/>
  <c r="EJ118" i="101"/>
  <c r="EB122" i="101"/>
  <c r="DZ123" i="101"/>
  <c r="DR127" i="101"/>
  <c r="DZ127" i="101" s="1"/>
  <c r="DF128" i="101"/>
  <c r="CX132" i="101"/>
  <c r="ET128" i="101"/>
  <c r="EL132" i="101"/>
  <c r="ES132" i="101" s="1"/>
  <c r="CV14" i="101"/>
  <c r="EJ14" i="101"/>
  <c r="ES27" i="101"/>
  <c r="ES24" i="101"/>
  <c r="DY25" i="101"/>
  <c r="ET26" i="101"/>
  <c r="DE28" i="101"/>
  <c r="CU28" i="101"/>
  <c r="DY32" i="101"/>
  <c r="DZ41" i="101"/>
  <c r="EJ44" i="101"/>
  <c r="CV45" i="101"/>
  <c r="EJ45" i="101"/>
  <c r="DZ50" i="101"/>
  <c r="EJ51" i="101"/>
  <c r="DF57" i="101"/>
  <c r="EI53" i="101"/>
  <c r="ET61" i="101"/>
  <c r="DE67" i="101"/>
  <c r="DP64" i="101"/>
  <c r="DY65" i="101"/>
  <c r="DO75" i="101"/>
  <c r="DP75" i="101"/>
  <c r="DE76" i="101"/>
  <c r="CU76" i="101"/>
  <c r="ES76" i="101"/>
  <c r="EI109" i="101"/>
  <c r="EH112" i="101"/>
  <c r="EP133" i="101"/>
  <c r="DZ18" i="101"/>
  <c r="DR22" i="101"/>
  <c r="EI42" i="101"/>
  <c r="EJ42" i="101"/>
  <c r="EI52" i="101"/>
  <c r="EJ52" i="101"/>
  <c r="DP57" i="101"/>
  <c r="DO57" i="101"/>
  <c r="CV68" i="101"/>
  <c r="CN72" i="101"/>
  <c r="EJ68" i="101"/>
  <c r="EB72" i="101"/>
  <c r="CV78" i="101"/>
  <c r="CN82" i="101"/>
  <c r="EJ78" i="101"/>
  <c r="EB82" i="101"/>
  <c r="DZ83" i="101"/>
  <c r="DR87" i="101"/>
  <c r="DY112" i="101"/>
  <c r="DZ112" i="101"/>
  <c r="ET113" i="101"/>
  <c r="EL117" i="101"/>
  <c r="DE122" i="101"/>
  <c r="DF122" i="101"/>
  <c r="ET118" i="101"/>
  <c r="EL122" i="101"/>
  <c r="CV123" i="101"/>
  <c r="CN127" i="101"/>
  <c r="EJ123" i="101"/>
  <c r="EB127" i="101"/>
  <c r="DP132" i="101"/>
  <c r="DO132" i="101"/>
  <c r="DY132" i="101"/>
  <c r="CO17" i="101"/>
  <c r="CU17" i="101" s="1"/>
  <c r="CS17" i="101"/>
  <c r="CZ17" i="101"/>
  <c r="DE17" i="101" s="1"/>
  <c r="DD17" i="101"/>
  <c r="DK17" i="101"/>
  <c r="DP17" i="101" s="1"/>
  <c r="DR17" i="101"/>
  <c r="DV17" i="101"/>
  <c r="EC17" i="101"/>
  <c r="EG17" i="101"/>
  <c r="EM17" i="101"/>
  <c r="EQ17" i="101"/>
  <c r="ES17" i="101" s="1"/>
  <c r="ET14" i="101"/>
  <c r="DF15" i="101"/>
  <c r="ET15" i="101"/>
  <c r="DF16" i="101"/>
  <c r="ET16" i="101"/>
  <c r="CO22" i="101"/>
  <c r="CS22" i="101"/>
  <c r="CZ22" i="101"/>
  <c r="DE22" i="101" s="1"/>
  <c r="DD22" i="101"/>
  <c r="DK22" i="101"/>
  <c r="DO22" i="101" s="1"/>
  <c r="DV22" i="101"/>
  <c r="EC22" i="101"/>
  <c r="EI22" i="101" s="1"/>
  <c r="EG22" i="101"/>
  <c r="ES22" i="101"/>
  <c r="DO19" i="101"/>
  <c r="CV19" i="101"/>
  <c r="EJ19" i="101"/>
  <c r="DO20" i="101"/>
  <c r="DY20" i="101"/>
  <c r="ES20" i="101"/>
  <c r="CV20" i="101"/>
  <c r="EJ20" i="101"/>
  <c r="DY21" i="101"/>
  <c r="CV21" i="101"/>
  <c r="EJ21" i="101"/>
  <c r="ET27" i="101"/>
  <c r="EI25" i="101"/>
  <c r="DZ32" i="101"/>
  <c r="EN32" i="101"/>
  <c r="ER32" i="101"/>
  <c r="DO31" i="101"/>
  <c r="DZ37" i="101"/>
  <c r="EN37" i="101"/>
  <c r="ER37" i="101"/>
  <c r="ES42" i="101"/>
  <c r="DF46" i="101"/>
  <c r="DE52" i="101"/>
  <c r="ES52" i="101"/>
  <c r="DO53" i="101"/>
  <c r="DF62" i="101"/>
  <c r="ES70" i="101"/>
  <c r="DZ76" i="101"/>
  <c r="DE82" i="101"/>
  <c r="ES82" i="101"/>
  <c r="CV79" i="101"/>
  <c r="EJ79" i="101"/>
  <c r="CO87" i="101"/>
  <c r="CS87" i="101"/>
  <c r="CU87" i="101" s="1"/>
  <c r="CZ87" i="101"/>
  <c r="DD87" i="101"/>
  <c r="DK87" i="101"/>
  <c r="DV87" i="101"/>
  <c r="EC87" i="101"/>
  <c r="EI87" i="101" s="1"/>
  <c r="EG87" i="101"/>
  <c r="ES87" i="101"/>
  <c r="CV84" i="101"/>
  <c r="EJ84" i="101"/>
  <c r="CQ92" i="101"/>
  <c r="CX92" i="101"/>
  <c r="DB92" i="101"/>
  <c r="DF92" i="101" s="1"/>
  <c r="DI92" i="101"/>
  <c r="DP92" i="101" s="1"/>
  <c r="DM92" i="101"/>
  <c r="DT92" i="101"/>
  <c r="DX92" i="101"/>
  <c r="EE92" i="101"/>
  <c r="DZ97" i="101"/>
  <c r="DD97" i="101"/>
  <c r="CQ102" i="101"/>
  <c r="CX102" i="101"/>
  <c r="DE102" i="101" s="1"/>
  <c r="DB102" i="101"/>
  <c r="DI102" i="101"/>
  <c r="DM102" i="101"/>
  <c r="DM133" i="101" s="1"/>
  <c r="ER112" i="101"/>
  <c r="DZ111" i="101"/>
  <c r="DF114" i="101"/>
  <c r="DP115" i="101"/>
  <c r="DP116" i="101"/>
  <c r="DF119" i="101"/>
  <c r="ET119" i="101"/>
  <c r="DF120" i="101"/>
  <c r="ET120" i="101"/>
  <c r="DF121" i="101"/>
  <c r="DE127" i="101"/>
  <c r="CV124" i="101"/>
  <c r="CU22" i="101"/>
  <c r="CV22" i="101"/>
  <c r="DP27" i="101"/>
  <c r="DO27" i="101"/>
  <c r="CU32" i="101"/>
  <c r="CV32" i="101"/>
  <c r="CV33" i="101"/>
  <c r="CN37" i="101"/>
  <c r="EJ33" i="101"/>
  <c r="EB37" i="101"/>
  <c r="DP47" i="101"/>
  <c r="DO47" i="101"/>
  <c r="DZ53" i="101"/>
  <c r="DR57" i="101"/>
  <c r="DP62" i="101"/>
  <c r="DO62" i="101"/>
  <c r="DP67" i="101"/>
  <c r="DO67" i="101"/>
  <c r="EI67" i="101"/>
  <c r="EJ67" i="101"/>
  <c r="ET68" i="101"/>
  <c r="EL72" i="101"/>
  <c r="ET72" i="101" s="1"/>
  <c r="EI77" i="101"/>
  <c r="EJ77" i="101"/>
  <c r="EI97" i="101"/>
  <c r="EJ97" i="101"/>
  <c r="CU112" i="101"/>
  <c r="CV112" i="101"/>
  <c r="DP122" i="101"/>
  <c r="DO122" i="101"/>
  <c r="ET123" i="101"/>
  <c r="EL127" i="101"/>
  <c r="ET127" i="101" s="1"/>
  <c r="DZ132" i="101"/>
  <c r="DR133" i="101"/>
  <c r="DY13" i="101"/>
  <c r="CV17" i="101"/>
  <c r="DE15" i="101"/>
  <c r="CU15" i="101"/>
  <c r="DY15" i="101"/>
  <c r="DY18" i="101"/>
  <c r="ET22" i="101"/>
  <c r="ET21" i="101"/>
  <c r="DE23" i="101"/>
  <c r="CU23" i="101"/>
  <c r="DE32" i="101"/>
  <c r="ES32" i="101"/>
  <c r="DY29" i="101"/>
  <c r="DY33" i="101"/>
  <c r="DE37" i="101"/>
  <c r="ES37" i="101"/>
  <c r="DO34" i="101"/>
  <c r="DY34" i="101"/>
  <c r="ET42" i="101"/>
  <c r="EI41" i="101"/>
  <c r="DY47" i="101"/>
  <c r="DF52" i="101"/>
  <c r="ET52" i="101"/>
  <c r="EI50" i="101"/>
  <c r="CV54" i="101"/>
  <c r="EJ54" i="101"/>
  <c r="DO55" i="101"/>
  <c r="ES56" i="101"/>
  <c r="DE63" i="101"/>
  <c r="CU63" i="101"/>
  <c r="DY67" i="101"/>
  <c r="EJ65" i="101"/>
  <c r="DF72" i="101"/>
  <c r="ET69" i="101"/>
  <c r="DF70" i="101"/>
  <c r="ET70" i="101"/>
  <c r="DF71" i="101"/>
  <c r="EI71" i="101"/>
  <c r="DE77" i="101"/>
  <c r="ES77" i="101"/>
  <c r="ET82" i="101"/>
  <c r="ET79" i="101"/>
  <c r="DF80" i="101"/>
  <c r="DE81" i="101"/>
  <c r="CU81" i="101"/>
  <c r="DY81" i="101"/>
  <c r="DP81" i="101"/>
  <c r="DY83" i="101"/>
  <c r="DE87" i="101"/>
  <c r="ET87" i="101"/>
  <c r="ET84" i="101"/>
  <c r="DF85" i="101"/>
  <c r="ET85" i="101"/>
  <c r="DF86" i="101"/>
  <c r="ET86" i="101"/>
  <c r="DE88" i="101"/>
  <c r="CU88" i="101"/>
  <c r="ES88" i="101"/>
  <c r="CP92" i="101"/>
  <c r="CT92" i="101"/>
  <c r="DA92" i="101"/>
  <c r="DH92" i="101"/>
  <c r="DL92" i="101"/>
  <c r="DS92" i="101"/>
  <c r="DW92" i="101"/>
  <c r="ED92" i="101"/>
  <c r="DD92" i="101"/>
  <c r="DO93" i="101"/>
  <c r="EM97" i="101"/>
  <c r="EQ97" i="101"/>
  <c r="DY94" i="101"/>
  <c r="ES94" i="101"/>
  <c r="DN97" i="101"/>
  <c r="DP97" i="101" s="1"/>
  <c r="DY95" i="101"/>
  <c r="DE98" i="101"/>
  <c r="CU98" i="101"/>
  <c r="CP102" i="101"/>
  <c r="CT102" i="101"/>
  <c r="DA102" i="101"/>
  <c r="DH102" i="101"/>
  <c r="DL102" i="101"/>
  <c r="DE103" i="101"/>
  <c r="CU103" i="101"/>
  <c r="DY103" i="101"/>
  <c r="CP107" i="101"/>
  <c r="CV107" i="101" s="1"/>
  <c r="CT107" i="101"/>
  <c r="DA107" i="101"/>
  <c r="DE107" i="101" s="1"/>
  <c r="DH107" i="101"/>
  <c r="DL107" i="101"/>
  <c r="DS107" i="101"/>
  <c r="DW107" i="101"/>
  <c r="ED107" i="101"/>
  <c r="EH107" i="101"/>
  <c r="EO107" i="101"/>
  <c r="ET107" i="101" s="1"/>
  <c r="DE104" i="101"/>
  <c r="CU104" i="101"/>
  <c r="DE105" i="101"/>
  <c r="CU105" i="101"/>
  <c r="DO105" i="101"/>
  <c r="DO108" i="101"/>
  <c r="DY108" i="101"/>
  <c r="ES108" i="101"/>
  <c r="DY109" i="101"/>
  <c r="CP117" i="101"/>
  <c r="CP133" i="101" s="1"/>
  <c r="CT117" i="101"/>
  <c r="DA117" i="101"/>
  <c r="DH117" i="101"/>
  <c r="DL117" i="101"/>
  <c r="DS117" i="101"/>
  <c r="DY117" i="101" s="1"/>
  <c r="DW117" i="101"/>
  <c r="ED117" i="101"/>
  <c r="EH117" i="101"/>
  <c r="EO117" i="101"/>
  <c r="DE114" i="101"/>
  <c r="CU114" i="101"/>
  <c r="ES114" i="101"/>
  <c r="DE119" i="101"/>
  <c r="CU119" i="101"/>
  <c r="DY119" i="101"/>
  <c r="DE120" i="101"/>
  <c r="CU120" i="101"/>
  <c r="DE121" i="101"/>
  <c r="CU121" i="101"/>
  <c r="DO121" i="101"/>
  <c r="DF127" i="101"/>
  <c r="CS133" i="101"/>
  <c r="CZ133" i="101"/>
  <c r="DF102" i="101"/>
  <c r="DE97" i="101"/>
  <c r="DF97" i="101"/>
  <c r="DD133" i="101"/>
  <c r="EH92" i="101"/>
  <c r="EJ92" i="101" s="1"/>
  <c r="ER92" i="101"/>
  <c r="ET92" i="101" s="1"/>
  <c r="EI112" i="101"/>
  <c r="EJ112" i="101"/>
  <c r="ER133" i="101"/>
  <c r="ET112" i="101"/>
  <c r="ES112" i="101"/>
  <c r="DE75" i="101"/>
  <c r="EI75" i="101"/>
  <c r="W49" i="102"/>
  <c r="DE96" i="101"/>
  <c r="EI96" i="101"/>
  <c r="DE110" i="101"/>
  <c r="EI110" i="101"/>
  <c r="DZ14" i="101"/>
  <c r="CV15" i="101"/>
  <c r="EJ15" i="101"/>
  <c r="CV16" i="101"/>
  <c r="EJ16" i="101"/>
  <c r="AE4" i="102"/>
  <c r="CV18" i="101"/>
  <c r="EJ18" i="101"/>
  <c r="ET18" i="101"/>
  <c r="DF19" i="101"/>
  <c r="ET19" i="101"/>
  <c r="DF20" i="101"/>
  <c r="ET20" i="101"/>
  <c r="DF21" i="101"/>
  <c r="EI21" i="101"/>
  <c r="AA5" i="102"/>
  <c r="AE5" i="102"/>
  <c r="DY23" i="101"/>
  <c r="ES23" i="101"/>
  <c r="DP23" i="101"/>
  <c r="DE24" i="101"/>
  <c r="CU24" i="101"/>
  <c r="DP24" i="101"/>
  <c r="DO25" i="101"/>
  <c r="DP25" i="101"/>
  <c r="DZ26" i="101"/>
  <c r="Y36" i="102"/>
  <c r="ES28" i="101"/>
  <c r="CV28" i="101"/>
  <c r="EJ28" i="101"/>
  <c r="CV29" i="101"/>
  <c r="EJ29" i="101"/>
  <c r="ET29" i="101"/>
  <c r="DF30" i="101"/>
  <c r="EI30" i="101"/>
  <c r="DY31" i="101"/>
  <c r="ES31" i="101"/>
  <c r="DP31" i="101"/>
  <c r="AA7" i="102"/>
  <c r="AE7" i="102"/>
  <c r="DZ33" i="101"/>
  <c r="CV34" i="101"/>
  <c r="EJ34" i="101"/>
  <c r="ET34" i="101"/>
  <c r="DF35" i="101"/>
  <c r="ET35" i="101"/>
  <c r="DF36" i="101"/>
  <c r="ET36" i="101"/>
  <c r="AC38" i="102"/>
  <c r="DF38" i="101"/>
  <c r="EI38" i="101"/>
  <c r="ES39" i="101"/>
  <c r="DP39" i="101"/>
  <c r="DP40" i="101"/>
  <c r="DO41" i="101"/>
  <c r="DP41" i="101"/>
  <c r="W39" i="102"/>
  <c r="AB39" i="102"/>
  <c r="AE9" i="102"/>
  <c r="DZ43" i="101"/>
  <c r="DZ44" i="101"/>
  <c r="DZ45" i="101"/>
  <c r="CV46" i="101"/>
  <c r="EJ46" i="101"/>
  <c r="ET46" i="101"/>
  <c r="Z40" i="102"/>
  <c r="AC40" i="102"/>
  <c r="DF48" i="101"/>
  <c r="ET48" i="101"/>
  <c r="DF49" i="101"/>
  <c r="EI49" i="101"/>
  <c r="DP50" i="101"/>
  <c r="DZ51" i="101"/>
  <c r="W41" i="102"/>
  <c r="AB41" i="102"/>
  <c r="AC11" i="102"/>
  <c r="DP53" i="101"/>
  <c r="DZ54" i="101"/>
  <c r="CV55" i="101"/>
  <c r="EJ55" i="101"/>
  <c r="ES73" i="101"/>
  <c r="Y46" i="102"/>
  <c r="DO13" i="101"/>
  <c r="DP13" i="101"/>
  <c r="DF18" i="101"/>
  <c r="CU19" i="101"/>
  <c r="DY19" i="101"/>
  <c r="ES19" i="101"/>
  <c r="DP19" i="101"/>
  <c r="DE20" i="101"/>
  <c r="CU20" i="101"/>
  <c r="DP20" i="101"/>
  <c r="DO21" i="101"/>
  <c r="DP21" i="101"/>
  <c r="ES35" i="101"/>
  <c r="Y44" i="102"/>
  <c r="ES81" i="101"/>
  <c r="DE61" i="101"/>
  <c r="EI61" i="101"/>
  <c r="DE68" i="101"/>
  <c r="EI68" i="101"/>
  <c r="DE79" i="101"/>
  <c r="EI79" i="101"/>
  <c r="DE84" i="101"/>
  <c r="EI84" i="101"/>
  <c r="DZ13" i="101"/>
  <c r="DF14" i="101"/>
  <c r="ES15" i="101"/>
  <c r="DP15" i="101"/>
  <c r="DE16" i="101"/>
  <c r="CU16" i="101"/>
  <c r="DP16" i="101"/>
  <c r="J17" i="101"/>
  <c r="AA34" i="102"/>
  <c r="AE34" i="102"/>
  <c r="DP18" i="101"/>
  <c r="DZ19" i="101"/>
  <c r="DZ20" i="101"/>
  <c r="DZ21" i="101"/>
  <c r="CV23" i="101"/>
  <c r="EJ23" i="101"/>
  <c r="CV24" i="101"/>
  <c r="EJ24" i="101"/>
  <c r="CV25" i="101"/>
  <c r="EJ25" i="101"/>
  <c r="ET25" i="101"/>
  <c r="DF26" i="101"/>
  <c r="X36" i="102"/>
  <c r="AE36" i="102"/>
  <c r="DP28" i="101"/>
  <c r="DO29" i="101"/>
  <c r="DP29" i="101"/>
  <c r="DZ30" i="101"/>
  <c r="CV31" i="101"/>
  <c r="EJ31" i="101"/>
  <c r="DF33" i="101"/>
  <c r="DP34" i="101"/>
  <c r="DZ35" i="101"/>
  <c r="DZ36" i="101"/>
  <c r="AB8" i="102"/>
  <c r="DZ38" i="101"/>
  <c r="CV39" i="101"/>
  <c r="EJ39" i="101"/>
  <c r="ES40" i="101"/>
  <c r="CV40" i="101"/>
  <c r="EJ40" i="101"/>
  <c r="DY41" i="101"/>
  <c r="CV41" i="101"/>
  <c r="EJ41" i="101"/>
  <c r="ET41" i="101"/>
  <c r="Z39" i="102"/>
  <c r="AB9" i="102"/>
  <c r="AC39" i="102"/>
  <c r="DF43" i="101"/>
  <c r="ET43" i="101"/>
  <c r="DF44" i="101"/>
  <c r="ET44" i="101"/>
  <c r="DF45" i="101"/>
  <c r="DE46" i="101"/>
  <c r="CU46" i="101"/>
  <c r="DY46" i="101"/>
  <c r="ES46" i="101"/>
  <c r="DP46" i="101"/>
  <c r="W40" i="102"/>
  <c r="AB40" i="102"/>
  <c r="DZ48" i="101"/>
  <c r="DZ49" i="101"/>
  <c r="DO50" i="101"/>
  <c r="DY50" i="101"/>
  <c r="CV50" i="101"/>
  <c r="EJ50" i="101"/>
  <c r="ET50" i="101"/>
  <c r="DF51" i="101"/>
  <c r="ET51" i="101"/>
  <c r="Z41" i="102"/>
  <c r="F52" i="102" s="1"/>
  <c r="AC41" i="102"/>
  <c r="DY53" i="101"/>
  <c r="CV53" i="101"/>
  <c r="EJ53" i="101"/>
  <c r="ET53" i="101"/>
  <c r="DF54" i="101"/>
  <c r="DE55" i="101"/>
  <c r="CU55" i="101"/>
  <c r="DY55" i="101"/>
  <c r="ES55" i="101"/>
  <c r="DP55" i="101"/>
  <c r="DE56" i="101"/>
  <c r="CU56" i="101"/>
  <c r="DY56" i="101"/>
  <c r="DF58" i="101"/>
  <c r="DE59" i="101"/>
  <c r="CU59" i="101"/>
  <c r="DY59" i="101"/>
  <c r="ES59" i="101"/>
  <c r="DP59" i="101"/>
  <c r="DE60" i="101"/>
  <c r="CU60" i="101"/>
  <c r="DY60" i="101"/>
  <c r="ES60" i="101"/>
  <c r="DP60" i="101"/>
  <c r="CU61" i="101"/>
  <c r="DO61" i="101"/>
  <c r="DP61" i="101"/>
  <c r="DF63" i="101"/>
  <c r="EJ64" i="101"/>
  <c r="CU68" i="101"/>
  <c r="ES68" i="101"/>
  <c r="DP68" i="101"/>
  <c r="DO73" i="101"/>
  <c r="CV73" i="101"/>
  <c r="EJ73" i="101"/>
  <c r="DO74" i="101"/>
  <c r="DY74" i="101"/>
  <c r="ES74" i="101"/>
  <c r="CV74" i="101"/>
  <c r="EJ74" i="101"/>
  <c r="DY75" i="101"/>
  <c r="CV75" i="101"/>
  <c r="EJ75" i="101"/>
  <c r="DE78" i="101"/>
  <c r="CU78" i="101"/>
  <c r="DP78" i="101"/>
  <c r="CU79" i="101"/>
  <c r="DO79" i="101"/>
  <c r="DP79" i="101"/>
  <c r="DF83" i="101"/>
  <c r="CU84" i="101"/>
  <c r="ES84" i="101"/>
  <c r="DP84" i="101"/>
  <c r="ET91" i="101"/>
  <c r="Z49" i="102"/>
  <c r="AB19" i="102"/>
  <c r="AC49" i="102"/>
  <c r="DZ93" i="101"/>
  <c r="ES115" i="101"/>
  <c r="W43" i="102"/>
  <c r="AD44" i="102"/>
  <c r="DE91" i="101"/>
  <c r="EI91" i="101"/>
  <c r="DE13" i="101"/>
  <c r="CV13" i="101"/>
  <c r="EJ13" i="101"/>
  <c r="ET13" i="101"/>
  <c r="DE14" i="101"/>
  <c r="CU14" i="101"/>
  <c r="ES14" i="101"/>
  <c r="DP14" i="101"/>
  <c r="DZ15" i="101"/>
  <c r="DZ16" i="101"/>
  <c r="DF23" i="101"/>
  <c r="ET23" i="101"/>
  <c r="DF24" i="101"/>
  <c r="ET24" i="101"/>
  <c r="DF25" i="101"/>
  <c r="DE26" i="101"/>
  <c r="CU26" i="101"/>
  <c r="ES26" i="101"/>
  <c r="DP26" i="101"/>
  <c r="AB6" i="102"/>
  <c r="DZ28" i="101"/>
  <c r="DZ29" i="101"/>
  <c r="DO30" i="101"/>
  <c r="DY30" i="101"/>
  <c r="CV30" i="101"/>
  <c r="EJ30" i="101"/>
  <c r="ET30" i="101"/>
  <c r="DF31" i="101"/>
  <c r="ET31" i="101"/>
  <c r="Z37" i="102"/>
  <c r="AC37" i="102"/>
  <c r="DE33" i="101"/>
  <c r="CU33" i="101"/>
  <c r="DO33" i="101"/>
  <c r="DP33" i="101"/>
  <c r="DZ34" i="101"/>
  <c r="DO35" i="101"/>
  <c r="CV35" i="101"/>
  <c r="EJ35" i="101"/>
  <c r="DO36" i="101"/>
  <c r="DY36" i="101"/>
  <c r="ES36" i="101"/>
  <c r="CV36" i="101"/>
  <c r="EJ36" i="101"/>
  <c r="AE8" i="102"/>
  <c r="DO38" i="101"/>
  <c r="DY38" i="101"/>
  <c r="CV38" i="101"/>
  <c r="EJ38" i="101"/>
  <c r="ET38" i="101"/>
  <c r="DF39" i="101"/>
  <c r="ET39" i="101"/>
  <c r="DF40" i="101"/>
  <c r="ET40" i="101"/>
  <c r="DF41" i="101"/>
  <c r="X39" i="102"/>
  <c r="AA39" i="102"/>
  <c r="AE39" i="102"/>
  <c r="DE43" i="101"/>
  <c r="CU43" i="101"/>
  <c r="DY43" i="101"/>
  <c r="ES43" i="101"/>
  <c r="DP43" i="101"/>
  <c r="DE44" i="101"/>
  <c r="CU44" i="101"/>
  <c r="DP44" i="101"/>
  <c r="DE45" i="101"/>
  <c r="CU45" i="101"/>
  <c r="DO45" i="101"/>
  <c r="DP45" i="101"/>
  <c r="DZ46" i="101"/>
  <c r="Y40" i="102"/>
  <c r="AB10" i="102"/>
  <c r="AC10" i="102"/>
  <c r="DO48" i="101"/>
  <c r="DY48" i="101"/>
  <c r="ES48" i="101"/>
  <c r="CV48" i="101"/>
  <c r="EJ48" i="101"/>
  <c r="DY49" i="101"/>
  <c r="CV49" i="101"/>
  <c r="EJ49" i="101"/>
  <c r="ET49" i="101"/>
  <c r="DF50" i="101"/>
  <c r="DE51" i="101"/>
  <c r="CU51" i="101"/>
  <c r="DY51" i="101"/>
  <c r="ES51" i="101"/>
  <c r="DP51" i="101"/>
  <c r="AA11" i="102"/>
  <c r="AE11" i="102"/>
  <c r="DF53" i="101"/>
  <c r="DE54" i="101"/>
  <c r="CU54" i="101"/>
  <c r="DO54" i="101"/>
  <c r="DP54" i="101"/>
  <c r="DZ55" i="101"/>
  <c r="DZ56" i="101"/>
  <c r="AB12" i="102"/>
  <c r="AB43" i="102"/>
  <c r="AE13" i="102"/>
  <c r="ET64" i="101"/>
  <c r="DP66" i="101"/>
  <c r="DZ69" i="101"/>
  <c r="DZ70" i="101"/>
  <c r="DZ71" i="101"/>
  <c r="ET75" i="101"/>
  <c r="DF76" i="101"/>
  <c r="X46" i="102"/>
  <c r="AE46" i="102"/>
  <c r="DZ80" i="101"/>
  <c r="DO81" i="101"/>
  <c r="CV81" i="101"/>
  <c r="EJ81" i="101"/>
  <c r="DZ85" i="101"/>
  <c r="DZ86" i="101"/>
  <c r="AB18" i="102"/>
  <c r="DF88" i="101"/>
  <c r="DE89" i="101"/>
  <c r="CU89" i="101"/>
  <c r="DY89" i="101"/>
  <c r="ES89" i="101"/>
  <c r="DP89" i="101"/>
  <c r="DE90" i="101"/>
  <c r="CU90" i="101"/>
  <c r="DP90" i="101"/>
  <c r="CU91" i="101"/>
  <c r="DO91" i="101"/>
  <c r="DP91" i="101"/>
  <c r="DP56" i="101"/>
  <c r="X42" i="102"/>
  <c r="AA42" i="102"/>
  <c r="AC12" i="102"/>
  <c r="AE42" i="102"/>
  <c r="CV58" i="101"/>
  <c r="EJ58" i="101"/>
  <c r="ET58" i="101"/>
  <c r="DF59" i="101"/>
  <c r="ET59" i="101"/>
  <c r="DF60" i="101"/>
  <c r="ET60" i="101"/>
  <c r="DF61" i="101"/>
  <c r="X43" i="102"/>
  <c r="AA43" i="102"/>
  <c r="AE43" i="102"/>
  <c r="CV63" i="101"/>
  <c r="DP65" i="101"/>
  <c r="DF66" i="101"/>
  <c r="ET66" i="101"/>
  <c r="AE14" i="102"/>
  <c r="DZ68" i="101"/>
  <c r="CV69" i="101"/>
  <c r="EJ69" i="101"/>
  <c r="CV70" i="101"/>
  <c r="EJ70" i="101"/>
  <c r="CV71" i="101"/>
  <c r="EJ71" i="101"/>
  <c r="ET71" i="101"/>
  <c r="Z45" i="102"/>
  <c r="AB15" i="102"/>
  <c r="AC45" i="102"/>
  <c r="DF73" i="101"/>
  <c r="ET73" i="101"/>
  <c r="DF74" i="101"/>
  <c r="ET74" i="101"/>
  <c r="DF75" i="101"/>
  <c r="DP76" i="101"/>
  <c r="AB16" i="102"/>
  <c r="DZ78" i="101"/>
  <c r="DZ79" i="101"/>
  <c r="CV80" i="101"/>
  <c r="EJ80" i="101"/>
  <c r="ET80" i="101"/>
  <c r="DF81" i="101"/>
  <c r="ET81" i="101"/>
  <c r="Z47" i="102"/>
  <c r="AC47" i="102"/>
  <c r="DE83" i="101"/>
  <c r="CU83" i="101"/>
  <c r="DO83" i="101"/>
  <c r="DP83" i="101"/>
  <c r="DZ84" i="101"/>
  <c r="DO85" i="101"/>
  <c r="CV85" i="101"/>
  <c r="EJ85" i="101"/>
  <c r="DO86" i="101"/>
  <c r="DY86" i="101"/>
  <c r="ES86" i="101"/>
  <c r="CV86" i="101"/>
  <c r="EJ86" i="101"/>
  <c r="AE18" i="102"/>
  <c r="DO88" i="101"/>
  <c r="DY88" i="101"/>
  <c r="CV88" i="101"/>
  <c r="EJ88" i="101"/>
  <c r="ET88" i="101"/>
  <c r="DF89" i="101"/>
  <c r="ET89" i="101"/>
  <c r="DF90" i="101"/>
  <c r="ET90" i="101"/>
  <c r="DF91" i="101"/>
  <c r="AA19" i="102"/>
  <c r="AE19" i="102"/>
  <c r="DE93" i="101"/>
  <c r="CU93" i="101"/>
  <c r="DY93" i="101"/>
  <c r="ES93" i="101"/>
  <c r="DP93" i="101"/>
  <c r="DE94" i="101"/>
  <c r="CU94" i="101"/>
  <c r="DP94" i="101"/>
  <c r="DE95" i="101"/>
  <c r="CU95" i="101"/>
  <c r="DO95" i="101"/>
  <c r="DP95" i="101"/>
  <c r="DZ96" i="101"/>
  <c r="Y50" i="102"/>
  <c r="D28" i="102" s="1"/>
  <c r="DY98" i="101"/>
  <c r="CV98" i="101"/>
  <c r="DF99" i="101"/>
  <c r="ET99" i="101"/>
  <c r="DF100" i="101"/>
  <c r="ET100" i="101"/>
  <c r="DF101" i="101"/>
  <c r="AA21" i="102"/>
  <c r="AE21" i="102"/>
  <c r="DO103" i="101"/>
  <c r="CV103" i="101"/>
  <c r="EJ103" i="101"/>
  <c r="DO104" i="101"/>
  <c r="DY104" i="101"/>
  <c r="ES104" i="101"/>
  <c r="CV104" i="101"/>
  <c r="EJ104" i="101"/>
  <c r="DY105" i="101"/>
  <c r="CV105" i="101"/>
  <c r="EJ105" i="101"/>
  <c r="ET105" i="101"/>
  <c r="DF106" i="101"/>
  <c r="X52" i="102"/>
  <c r="AE52" i="102"/>
  <c r="DE108" i="101"/>
  <c r="CU108" i="101"/>
  <c r="DP108" i="101"/>
  <c r="DE109" i="101"/>
  <c r="CU109" i="101"/>
  <c r="DO109" i="101"/>
  <c r="DP109" i="101"/>
  <c r="DZ110" i="101"/>
  <c r="DO111" i="101"/>
  <c r="CV111" i="101"/>
  <c r="EJ111" i="101"/>
  <c r="DF113" i="101"/>
  <c r="DP114" i="101"/>
  <c r="DZ115" i="101"/>
  <c r="DZ116" i="101"/>
  <c r="AA24" i="102"/>
  <c r="AB24" i="102"/>
  <c r="AE24" i="102"/>
  <c r="DF118" i="101"/>
  <c r="ES119" i="101"/>
  <c r="DP119" i="101"/>
  <c r="DP120" i="101"/>
  <c r="DP121" i="101"/>
  <c r="W55" i="102"/>
  <c r="AB55" i="102"/>
  <c r="DZ125" i="101"/>
  <c r="DO126" i="101"/>
  <c r="DP128" i="101"/>
  <c r="DP129" i="101"/>
  <c r="DP130" i="101"/>
  <c r="DP131" i="101"/>
  <c r="DZ94" i="101"/>
  <c r="DZ95" i="101"/>
  <c r="DO96" i="101"/>
  <c r="DY96" i="101"/>
  <c r="CV96" i="101"/>
  <c r="EJ96" i="101"/>
  <c r="ET96" i="101"/>
  <c r="AC20" i="102"/>
  <c r="G12" i="102" s="1"/>
  <c r="DF98" i="101"/>
  <c r="CU99" i="101"/>
  <c r="DY99" i="101"/>
  <c r="ES99" i="101"/>
  <c r="DP99" i="101"/>
  <c r="DE100" i="101"/>
  <c r="CU100" i="101"/>
  <c r="DP100" i="101"/>
  <c r="DE101" i="101"/>
  <c r="CU101" i="101"/>
  <c r="DO101" i="101"/>
  <c r="DP101" i="101"/>
  <c r="W51" i="102"/>
  <c r="AB51" i="102"/>
  <c r="DF103" i="101"/>
  <c r="ET103" i="101"/>
  <c r="DF104" i="101"/>
  <c r="ET104" i="101"/>
  <c r="DF105" i="101"/>
  <c r="DE106" i="101"/>
  <c r="CU106" i="101"/>
  <c r="ES106" i="101"/>
  <c r="DP106" i="101"/>
  <c r="AB22" i="102"/>
  <c r="DZ108" i="101"/>
  <c r="DZ109" i="101"/>
  <c r="DO110" i="101"/>
  <c r="DY110" i="101"/>
  <c r="CV110" i="101"/>
  <c r="EJ110" i="101"/>
  <c r="ET110" i="101"/>
  <c r="DF111" i="101"/>
  <c r="ET111" i="101"/>
  <c r="Z53" i="102"/>
  <c r="AC53" i="102"/>
  <c r="DE113" i="101"/>
  <c r="CU113" i="101"/>
  <c r="DO113" i="101"/>
  <c r="DP113" i="101"/>
  <c r="DZ114" i="101"/>
  <c r="DO115" i="101"/>
  <c r="CV115" i="101"/>
  <c r="EJ115" i="101"/>
  <c r="DO116" i="101"/>
  <c r="DY116" i="101"/>
  <c r="ES116" i="101"/>
  <c r="CV116" i="101"/>
  <c r="EJ116" i="101"/>
  <c r="DE118" i="101"/>
  <c r="CU118" i="101"/>
  <c r="ES118" i="101"/>
  <c r="DP118" i="101"/>
  <c r="DZ119" i="101"/>
  <c r="DZ120" i="101"/>
  <c r="DZ121" i="101"/>
  <c r="AB25" i="102"/>
  <c r="CU123" i="101"/>
  <c r="DF123" i="101"/>
  <c r="EI124" i="101"/>
  <c r="ES124" i="101"/>
  <c r="EJ124" i="101"/>
  <c r="DO125" i="101"/>
  <c r="CV125" i="101"/>
  <c r="EJ125" i="101"/>
  <c r="ET126" i="101"/>
  <c r="Z56" i="102"/>
  <c r="AC56" i="102"/>
  <c r="DZ128" i="101"/>
  <c r="DZ129" i="101"/>
  <c r="DZ130" i="101"/>
  <c r="DZ131" i="101"/>
  <c r="CV56" i="101"/>
  <c r="EJ56" i="101"/>
  <c r="AE12" i="102"/>
  <c r="DE58" i="101"/>
  <c r="CU58" i="101"/>
  <c r="DO58" i="101"/>
  <c r="DP58" i="101"/>
  <c r="DZ59" i="101"/>
  <c r="DZ60" i="101"/>
  <c r="DZ61" i="101"/>
  <c r="DP63" i="101"/>
  <c r="CV64" i="101"/>
  <c r="ES65" i="101"/>
  <c r="DZ65" i="101"/>
  <c r="DZ66" i="101"/>
  <c r="AC14" i="102"/>
  <c r="DF68" i="101"/>
  <c r="CU69" i="101"/>
  <c r="DY69" i="101"/>
  <c r="ES69" i="101"/>
  <c r="DP69" i="101"/>
  <c r="DE70" i="101"/>
  <c r="CU70" i="101"/>
  <c r="DP70" i="101"/>
  <c r="DO71" i="101"/>
  <c r="DP71" i="101"/>
  <c r="W45" i="102"/>
  <c r="AB45" i="102"/>
  <c r="DZ73" i="101"/>
  <c r="DZ74" i="101"/>
  <c r="DZ75" i="101"/>
  <c r="CV76" i="101"/>
  <c r="EJ76" i="101"/>
  <c r="ET76" i="101"/>
  <c r="AC16" i="102"/>
  <c r="DF78" i="101"/>
  <c r="ET78" i="101"/>
  <c r="DF79" i="101"/>
  <c r="ES80" i="101"/>
  <c r="DP80" i="101"/>
  <c r="DZ81" i="101"/>
  <c r="W47" i="102"/>
  <c r="AB47" i="102"/>
  <c r="AC17" i="102"/>
  <c r="CV83" i="101"/>
  <c r="EJ83" i="101"/>
  <c r="ET83" i="101"/>
  <c r="DF84" i="101"/>
  <c r="ES85" i="101"/>
  <c r="DP85" i="101"/>
  <c r="DP86" i="101"/>
  <c r="X48" i="102"/>
  <c r="AA48" i="102"/>
  <c r="AE48" i="102"/>
  <c r="DP88" i="101"/>
  <c r="DZ89" i="101"/>
  <c r="DZ90" i="101"/>
  <c r="DZ91" i="101"/>
  <c r="CV93" i="101"/>
  <c r="EJ93" i="101"/>
  <c r="CV94" i="101"/>
  <c r="EJ94" i="101"/>
  <c r="CV95" i="101"/>
  <c r="EJ95" i="101"/>
  <c r="ET95" i="101"/>
  <c r="DF96" i="101"/>
  <c r="X50" i="102"/>
  <c r="F28" i="102" s="1"/>
  <c r="AE50" i="102"/>
  <c r="H8" i="102" s="1"/>
  <c r="DP98" i="101"/>
  <c r="DZ99" i="101"/>
  <c r="DZ100" i="101"/>
  <c r="DZ101" i="101"/>
  <c r="ES103" i="101"/>
  <c r="DP103" i="101"/>
  <c r="DP104" i="101"/>
  <c r="DP105" i="101"/>
  <c r="DZ106" i="101"/>
  <c r="Y52" i="102"/>
  <c r="CV108" i="101"/>
  <c r="EJ108" i="101"/>
  <c r="CV109" i="101"/>
  <c r="EJ109" i="101"/>
  <c r="ET109" i="101"/>
  <c r="DF110" i="101"/>
  <c r="ES111" i="101"/>
  <c r="DP111" i="101"/>
  <c r="AA23" i="102"/>
  <c r="AC23" i="102"/>
  <c r="AE23" i="102"/>
  <c r="DZ113" i="101"/>
  <c r="DO114" i="101"/>
  <c r="DY114" i="101"/>
  <c r="CV114" i="101"/>
  <c r="EJ114" i="101"/>
  <c r="ET114" i="101"/>
  <c r="DF115" i="101"/>
  <c r="ET115" i="101"/>
  <c r="DF116" i="101"/>
  <c r="ET116" i="101"/>
  <c r="AC24" i="102"/>
  <c r="DZ118" i="101"/>
  <c r="DO119" i="101"/>
  <c r="CV119" i="101"/>
  <c r="EJ119" i="101"/>
  <c r="DO120" i="101"/>
  <c r="DY120" i="101"/>
  <c r="ES120" i="101"/>
  <c r="CV120" i="101"/>
  <c r="EJ120" i="101"/>
  <c r="DY121" i="101"/>
  <c r="CV121" i="101"/>
  <c r="EJ121" i="101"/>
  <c r="ET121" i="101"/>
  <c r="Z55" i="102"/>
  <c r="AC55" i="102"/>
  <c r="DF125" i="101"/>
  <c r="ET125" i="101"/>
  <c r="DF126" i="101"/>
  <c r="CV128" i="101"/>
  <c r="EJ128" i="101"/>
  <c r="DO129" i="101"/>
  <c r="DY129" i="101"/>
  <c r="CV129" i="101"/>
  <c r="EJ129" i="101"/>
  <c r="CV130" i="101"/>
  <c r="EJ130" i="101"/>
  <c r="DO131" i="101"/>
  <c r="DY131" i="101"/>
  <c r="CV131" i="101"/>
  <c r="EJ131" i="101"/>
  <c r="AN3" i="101"/>
  <c r="AW7" i="101"/>
  <c r="W4" i="102"/>
  <c r="Z4" i="102"/>
  <c r="X5" i="102"/>
  <c r="AD5" i="102"/>
  <c r="W6" i="102"/>
  <c r="Z6" i="102"/>
  <c r="X7" i="102"/>
  <c r="AD7" i="102"/>
  <c r="W8" i="102"/>
  <c r="Z8" i="102"/>
  <c r="X9" i="102"/>
  <c r="W10" i="102"/>
  <c r="X11" i="102"/>
  <c r="W12" i="102"/>
  <c r="Z12" i="102"/>
  <c r="X13" i="102"/>
  <c r="X14" i="102"/>
  <c r="AD15" i="102"/>
  <c r="AD17" i="102"/>
  <c r="W18" i="102"/>
  <c r="W20" i="102"/>
  <c r="E23" i="102" s="1"/>
  <c r="AD3" i="101"/>
  <c r="AE13" i="101"/>
  <c r="ES13" i="101"/>
  <c r="EI15" i="101"/>
  <c r="W34" i="102"/>
  <c r="AB34" i="102"/>
  <c r="EI19" i="101"/>
  <c r="ES21" i="101"/>
  <c r="Y35" i="102"/>
  <c r="AD35" i="102"/>
  <c r="AC5" i="102"/>
  <c r="EI23" i="101"/>
  <c r="ES25" i="101"/>
  <c r="Z36" i="102"/>
  <c r="AA6" i="102"/>
  <c r="AC36" i="102"/>
  <c r="AE6" i="102"/>
  <c r="ES29" i="101"/>
  <c r="EI31" i="101"/>
  <c r="X37" i="102"/>
  <c r="AA37" i="102"/>
  <c r="AB7" i="102"/>
  <c r="AE37" i="102"/>
  <c r="ES33" i="101"/>
  <c r="EI35" i="101"/>
  <c r="W38" i="102"/>
  <c r="AB38" i="102"/>
  <c r="EI39" i="101"/>
  <c r="ES41" i="101"/>
  <c r="Y39" i="102"/>
  <c r="AD39" i="102"/>
  <c r="AC9" i="102"/>
  <c r="EI43" i="101"/>
  <c r="ES45" i="101"/>
  <c r="AA10" i="102"/>
  <c r="AE10" i="102"/>
  <c r="ES49" i="101"/>
  <c r="EI51" i="101"/>
  <c r="X41" i="102"/>
  <c r="AA41" i="102"/>
  <c r="G52" i="102" s="1"/>
  <c r="AB11" i="102"/>
  <c r="AE41" i="102"/>
  <c r="ES53" i="101"/>
  <c r="EI55" i="101"/>
  <c r="W42" i="102"/>
  <c r="AB42" i="102"/>
  <c r="H52" i="102" s="1"/>
  <c r="EI59" i="101"/>
  <c r="ES61" i="101"/>
  <c r="Y43" i="102"/>
  <c r="AD43" i="102"/>
  <c r="AC13" i="102"/>
  <c r="ES63" i="101"/>
  <c r="DZ64" i="101"/>
  <c r="DF65" i="101"/>
  <c r="CV66" i="101"/>
  <c r="W16" i="102"/>
  <c r="X19" i="102"/>
  <c r="EI16" i="101"/>
  <c r="EI20" i="101"/>
  <c r="EI24" i="101"/>
  <c r="AD36" i="102"/>
  <c r="EI28" i="101"/>
  <c r="EI36" i="101"/>
  <c r="EI40" i="101"/>
  <c r="EI44" i="101"/>
  <c r="AD40" i="102"/>
  <c r="EI48" i="101"/>
  <c r="ES54" i="101"/>
  <c r="EI56" i="101"/>
  <c r="ES58" i="101"/>
  <c r="EI60" i="101"/>
  <c r="DY63" i="101"/>
  <c r="DE64" i="101"/>
  <c r="DF64" i="101"/>
  <c r="DO65" i="101"/>
  <c r="DE65" i="101"/>
  <c r="CU66" i="101"/>
  <c r="DE66" i="101"/>
  <c r="X44" i="102"/>
  <c r="AA44" i="102"/>
  <c r="AB14" i="102"/>
  <c r="AE44" i="102"/>
  <c r="X15" i="102"/>
  <c r="X17" i="102"/>
  <c r="Z18" i="102"/>
  <c r="Z20" i="102"/>
  <c r="F49" i="102" s="1"/>
  <c r="I17" i="101"/>
  <c r="I133" i="101" s="1"/>
  <c r="Z34" i="102"/>
  <c r="AA4" i="102"/>
  <c r="AC34" i="102"/>
  <c r="X35" i="102"/>
  <c r="AA35" i="102"/>
  <c r="AE35" i="102"/>
  <c r="W36" i="102"/>
  <c r="AB36" i="102"/>
  <c r="Y37" i="102"/>
  <c r="AD37" i="102"/>
  <c r="Z38" i="102"/>
  <c r="AA8" i="102"/>
  <c r="AD41" i="102"/>
  <c r="AA12" i="102"/>
  <c r="EJ63" i="101"/>
  <c r="ET65" i="101"/>
  <c r="Z44" i="102"/>
  <c r="AA14" i="102"/>
  <c r="Z16" i="102"/>
  <c r="AD19" i="102"/>
  <c r="Y34" i="102"/>
  <c r="AD34" i="102"/>
  <c r="AA36" i="102"/>
  <c r="Y38" i="102"/>
  <c r="AD38" i="102"/>
  <c r="AA9" i="102"/>
  <c r="AA40" i="102"/>
  <c r="Y42" i="102"/>
  <c r="D27" i="102" s="1"/>
  <c r="AD42" i="102"/>
  <c r="AA13" i="102"/>
  <c r="DE99" i="101"/>
  <c r="EI99" i="101"/>
  <c r="Z22" i="102"/>
  <c r="X25" i="102"/>
  <c r="W44" i="102"/>
  <c r="AB44" i="102"/>
  <c r="EI69" i="101"/>
  <c r="ES71" i="101"/>
  <c r="Y45" i="102"/>
  <c r="AD45" i="102"/>
  <c r="AC15" i="102"/>
  <c r="EI73" i="101"/>
  <c r="ES75" i="101"/>
  <c r="Z46" i="102"/>
  <c r="AA16" i="102"/>
  <c r="AC46" i="102"/>
  <c r="AE16" i="102"/>
  <c r="ES79" i="101"/>
  <c r="EI81" i="101"/>
  <c r="X47" i="102"/>
  <c r="AA47" i="102"/>
  <c r="AB17" i="102"/>
  <c r="AE47" i="102"/>
  <c r="ES83" i="101"/>
  <c r="EI85" i="101"/>
  <c r="W48" i="102"/>
  <c r="AB48" i="102"/>
  <c r="EI89" i="101"/>
  <c r="ES91" i="101"/>
  <c r="Y49" i="102"/>
  <c r="AD49" i="102"/>
  <c r="AC19" i="102"/>
  <c r="EI93" i="101"/>
  <c r="ES95" i="101"/>
  <c r="Z50" i="102"/>
  <c r="F53" i="102" s="1"/>
  <c r="AA20" i="102"/>
  <c r="G49" i="102" s="1"/>
  <c r="AC50" i="102"/>
  <c r="AE20" i="102"/>
  <c r="H12" i="102" s="1"/>
  <c r="ET98" i="101"/>
  <c r="X21" i="102"/>
  <c r="AD23" i="102"/>
  <c r="X24" i="102"/>
  <c r="W24" i="102"/>
  <c r="EI70" i="101"/>
  <c r="EI74" i="101"/>
  <c r="AD46" i="102"/>
  <c r="EI78" i="101"/>
  <c r="EI86" i="101"/>
  <c r="EI90" i="101"/>
  <c r="EI94" i="101"/>
  <c r="AD50" i="102"/>
  <c r="ES98" i="101"/>
  <c r="DZ98" i="101"/>
  <c r="W22" i="102"/>
  <c r="W25" i="102"/>
  <c r="AD25" i="102"/>
  <c r="X45" i="102"/>
  <c r="AA45" i="102"/>
  <c r="AE45" i="102"/>
  <c r="W46" i="102"/>
  <c r="AB46" i="102"/>
  <c r="Y47" i="102"/>
  <c r="AD47" i="102"/>
  <c r="Z48" i="102"/>
  <c r="AA18" i="102"/>
  <c r="AC48" i="102"/>
  <c r="X49" i="102"/>
  <c r="AA49" i="102"/>
  <c r="AE49" i="102"/>
  <c r="W50" i="102"/>
  <c r="AB50" i="102"/>
  <c r="H53" i="102" s="1"/>
  <c r="EI98" i="101"/>
  <c r="AD21" i="102"/>
  <c r="X23" i="102"/>
  <c r="Z23" i="102"/>
  <c r="Z24" i="102"/>
  <c r="AA46" i="102"/>
  <c r="Y48" i="102"/>
  <c r="AD48" i="102"/>
  <c r="AA50" i="102"/>
  <c r="AE27" i="102"/>
  <c r="ES101" i="101"/>
  <c r="Y51" i="102"/>
  <c r="AD51" i="102"/>
  <c r="AC21" i="102"/>
  <c r="EI103" i="101"/>
  <c r="ES105" i="101"/>
  <c r="Z52" i="102"/>
  <c r="AA22" i="102"/>
  <c r="AC52" i="102"/>
  <c r="AE22" i="102"/>
  <c r="ES109" i="101"/>
  <c r="EI111" i="101"/>
  <c r="X53" i="102"/>
  <c r="AA53" i="102"/>
  <c r="AB23" i="102"/>
  <c r="AE53" i="102"/>
  <c r="ES113" i="101"/>
  <c r="EI115" i="101"/>
  <c r="W54" i="102"/>
  <c r="AB54" i="102"/>
  <c r="EI119" i="101"/>
  <c r="ES121" i="101"/>
  <c r="Y55" i="102"/>
  <c r="AD55" i="102"/>
  <c r="AC25" i="102"/>
  <c r="ES123" i="101"/>
  <c r="DP124" i="101"/>
  <c r="DY124" i="101"/>
  <c r="DZ126" i="101"/>
  <c r="EI126" i="101"/>
  <c r="AA57" i="102"/>
  <c r="AE57" i="102"/>
  <c r="EI100" i="101"/>
  <c r="EI104" i="101"/>
  <c r="AD52" i="102"/>
  <c r="EI108" i="101"/>
  <c r="EI116" i="101"/>
  <c r="EI120" i="101"/>
  <c r="DY123" i="101"/>
  <c r="DF124" i="101"/>
  <c r="DO124" i="101"/>
  <c r="ET124" i="101"/>
  <c r="DY125" i="101"/>
  <c r="ES125" i="101"/>
  <c r="DP126" i="101"/>
  <c r="DE123" i="101"/>
  <c r="EI123" i="101"/>
  <c r="AA26" i="102"/>
  <c r="AE26" i="102"/>
  <c r="W57" i="102"/>
  <c r="Y27" i="102"/>
  <c r="AB57" i="102"/>
  <c r="AD27" i="102"/>
  <c r="X51" i="102"/>
  <c r="AA51" i="102"/>
  <c r="AE51" i="102"/>
  <c r="W52" i="102"/>
  <c r="AB52" i="102"/>
  <c r="Y53" i="102"/>
  <c r="AD53" i="102"/>
  <c r="Z54" i="102"/>
  <c r="AC54" i="102"/>
  <c r="X55" i="102"/>
  <c r="AA55" i="102"/>
  <c r="AE55" i="102"/>
  <c r="Y57" i="102"/>
  <c r="AA52" i="102"/>
  <c r="Y54" i="102"/>
  <c r="AD54" i="102"/>
  <c r="DZ124" i="101"/>
  <c r="CV126" i="101"/>
  <c r="EJ126" i="101"/>
  <c r="X56" i="102"/>
  <c r="Y56" i="102"/>
  <c r="AA56" i="102"/>
  <c r="AB26" i="102"/>
  <c r="AD56" i="102"/>
  <c r="AC26" i="102"/>
  <c r="AE56" i="102"/>
  <c r="DE125" i="101"/>
  <c r="DE129" i="101"/>
  <c r="EI131" i="101"/>
  <c r="E27" i="102"/>
  <c r="G48" i="102"/>
  <c r="E49" i="102"/>
  <c r="E53" i="102"/>
  <c r="E7" i="102"/>
  <c r="G8" i="102"/>
  <c r="E11" i="102"/>
  <c r="DO128" i="101"/>
  <c r="EI128" i="101"/>
  <c r="DE130" i="101"/>
  <c r="ES130" i="101"/>
  <c r="H7" i="102"/>
  <c r="F8" i="102"/>
  <c r="H11" i="102"/>
  <c r="E28" i="102"/>
  <c r="E48" i="102"/>
  <c r="E52" i="102"/>
  <c r="G53" i="102"/>
  <c r="G7" i="102"/>
  <c r="E8" i="102"/>
  <c r="G11" i="102"/>
  <c r="E12" i="102"/>
  <c r="F7" i="102"/>
  <c r="AF40" i="102" l="1"/>
  <c r="F48" i="102"/>
  <c r="DE92" i="101"/>
  <c r="DV133" i="101"/>
  <c r="DE117" i="101"/>
  <c r="CV92" i="101"/>
  <c r="CV87" i="101"/>
  <c r="ET17" i="101"/>
  <c r="DI133" i="101"/>
  <c r="DT133" i="101"/>
  <c r="DZ17" i="101"/>
  <c r="CU42" i="101"/>
  <c r="DO112" i="101"/>
  <c r="EO133" i="101"/>
  <c r="CT133" i="101"/>
  <c r="DZ102" i="101"/>
  <c r="DB133" i="101"/>
  <c r="DF27" i="101"/>
  <c r="DY52" i="101"/>
  <c r="DZ72" i="101"/>
  <c r="ET57" i="101"/>
  <c r="DO92" i="101"/>
  <c r="ED133" i="101"/>
  <c r="DO102" i="101"/>
  <c r="DO133" i="101" s="1"/>
  <c r="DF42" i="101"/>
  <c r="CQ133" i="101"/>
  <c r="DF22" i="101"/>
  <c r="CV52" i="101"/>
  <c r="DP102" i="101"/>
  <c r="CO133" i="101"/>
  <c r="DW133" i="101"/>
  <c r="DY27" i="101"/>
  <c r="CV97" i="101"/>
  <c r="CV77" i="101"/>
  <c r="EJ22" i="101"/>
  <c r="DO87" i="101"/>
  <c r="CV67" i="101"/>
  <c r="DY82" i="101"/>
  <c r="DO72" i="101"/>
  <c r="EJ57" i="101"/>
  <c r="ES92" i="101"/>
  <c r="EQ133" i="101"/>
  <c r="DF47" i="101"/>
  <c r="DO97" i="101"/>
  <c r="DL133" i="101"/>
  <c r="EJ107" i="101"/>
  <c r="CV102" i="101"/>
  <c r="ES97" i="101"/>
  <c r="EJ87" i="101"/>
  <c r="DZ57" i="101"/>
  <c r="EJ32" i="101"/>
  <c r="EE133" i="101"/>
  <c r="DZ77" i="101"/>
  <c r="ES47" i="101"/>
  <c r="F27" i="102"/>
  <c r="H48" i="102"/>
  <c r="EC133" i="101"/>
  <c r="DY62" i="101"/>
  <c r="DX133" i="101"/>
  <c r="CU37" i="101"/>
  <c r="CV37" i="101"/>
  <c r="EI127" i="101"/>
  <c r="EJ127" i="101"/>
  <c r="EJ133" i="101" s="1"/>
  <c r="ES122" i="101"/>
  <c r="ET122" i="101"/>
  <c r="CU82" i="101"/>
  <c r="CV82" i="101"/>
  <c r="CU72" i="101"/>
  <c r="CV72" i="101"/>
  <c r="DY107" i="101"/>
  <c r="DF117" i="101"/>
  <c r="DF107" i="101"/>
  <c r="ET117" i="101"/>
  <c r="DZ87" i="101"/>
  <c r="DZ22" i="101"/>
  <c r="ES117" i="101"/>
  <c r="ES107" i="101"/>
  <c r="DY17" i="101"/>
  <c r="CU107" i="101"/>
  <c r="CU92" i="101"/>
  <c r="DP22" i="101"/>
  <c r="DF87" i="101"/>
  <c r="EB133" i="101"/>
  <c r="DP117" i="101"/>
  <c r="DO117" i="101"/>
  <c r="DF132" i="101"/>
  <c r="CX133" i="101"/>
  <c r="EI122" i="101"/>
  <c r="EJ122" i="101"/>
  <c r="EI117" i="101"/>
  <c r="EJ117" i="101"/>
  <c r="DP77" i="101"/>
  <c r="DO77" i="101"/>
  <c r="EI47" i="101"/>
  <c r="EJ47" i="101"/>
  <c r="DP127" i="101"/>
  <c r="DO127" i="101"/>
  <c r="DP52" i="101"/>
  <c r="DO52" i="101"/>
  <c r="DY92" i="101"/>
  <c r="ES72" i="101"/>
  <c r="EI17" i="101"/>
  <c r="DS133" i="101"/>
  <c r="DO17" i="101"/>
  <c r="ET77" i="101"/>
  <c r="DE132" i="101"/>
  <c r="DE133" i="101" s="1"/>
  <c r="DZ107" i="101"/>
  <c r="ET97" i="101"/>
  <c r="DZ92" i="101"/>
  <c r="ET37" i="101"/>
  <c r="DF17" i="101"/>
  <c r="X34" i="102"/>
  <c r="AF34" i="102" s="1"/>
  <c r="J133" i="101"/>
  <c r="DP107" i="101"/>
  <c r="DO107" i="101"/>
  <c r="EI37" i="101"/>
  <c r="EJ37" i="101"/>
  <c r="CU127" i="101"/>
  <c r="CV127" i="101"/>
  <c r="EI82" i="101"/>
  <c r="EJ82" i="101"/>
  <c r="EI72" i="101"/>
  <c r="EJ72" i="101"/>
  <c r="AF55" i="102"/>
  <c r="AF39" i="102"/>
  <c r="DA133" i="101"/>
  <c r="ES127" i="101"/>
  <c r="DY57" i="101"/>
  <c r="DH133" i="101"/>
  <c r="DY87" i="101"/>
  <c r="EI107" i="101"/>
  <c r="CU102" i="101"/>
  <c r="DP87" i="101"/>
  <c r="ET132" i="101"/>
  <c r="EL133" i="101"/>
  <c r="CU122" i="101"/>
  <c r="CV122" i="101"/>
  <c r="CU117" i="101"/>
  <c r="CV117" i="101"/>
  <c r="CU47" i="101"/>
  <c r="CV47" i="101"/>
  <c r="DE112" i="101"/>
  <c r="DF112" i="101"/>
  <c r="EI102" i="101"/>
  <c r="EJ102" i="101"/>
  <c r="DP42" i="101"/>
  <c r="DO42" i="101"/>
  <c r="DY22" i="101"/>
  <c r="DY127" i="101"/>
  <c r="DZ117" i="101"/>
  <c r="EM133" i="101"/>
  <c r="CN133" i="101"/>
  <c r="ET32" i="101"/>
  <c r="EH133" i="101"/>
  <c r="EI92" i="101"/>
  <c r="AF49" i="102"/>
  <c r="AF43" i="102"/>
  <c r="AA58" i="102"/>
  <c r="AF56" i="102"/>
  <c r="AF52" i="102"/>
  <c r="AF45" i="102"/>
  <c r="AE58" i="102"/>
  <c r="AF51" i="102"/>
  <c r="AF50" i="102"/>
  <c r="AF47" i="102"/>
  <c r="AF44" i="102"/>
  <c r="AF35" i="102"/>
  <c r="AF37" i="102"/>
  <c r="AE28" i="102"/>
  <c r="AF53" i="102"/>
  <c r="AF41" i="102"/>
  <c r="Y58" i="102"/>
  <c r="AF36" i="102"/>
  <c r="AF38" i="102"/>
  <c r="AF54" i="102"/>
  <c r="AF48" i="102"/>
  <c r="AF42" i="102"/>
  <c r="AF46" i="102"/>
  <c r="AB58" i="102"/>
  <c r="AC27" i="102"/>
  <c r="AC28" i="102" s="1"/>
  <c r="AD57" i="102"/>
  <c r="AD58" i="102" s="1"/>
  <c r="Z27" i="102"/>
  <c r="AC57" i="102"/>
  <c r="AC58" i="102" s="1"/>
  <c r="AA27" i="102"/>
  <c r="AA28" i="102" s="1"/>
  <c r="Z57" i="102"/>
  <c r="Z58" i="102" s="1"/>
  <c r="X27" i="102"/>
  <c r="AB27" i="102"/>
  <c r="AB28" i="102" s="1"/>
  <c r="W27" i="102"/>
  <c r="X57" i="102"/>
  <c r="Z26" i="102"/>
  <c r="W26" i="102"/>
  <c r="Y23" i="102"/>
  <c r="AD22" i="102"/>
  <c r="Y22" i="102"/>
  <c r="W21" i="102"/>
  <c r="AD26" i="102"/>
  <c r="Y26" i="102"/>
  <c r="X26" i="102"/>
  <c r="Y25" i="102"/>
  <c r="Y21" i="102"/>
  <c r="Z25" i="102"/>
  <c r="AD24" i="102"/>
  <c r="Y24" i="102"/>
  <c r="W23" i="102"/>
  <c r="X22" i="102"/>
  <c r="Z21" i="102"/>
  <c r="Y17" i="102"/>
  <c r="AD20" i="102"/>
  <c r="F12" i="102" s="1"/>
  <c r="Y20" i="102"/>
  <c r="D23" i="102" s="1"/>
  <c r="W19" i="102"/>
  <c r="X18" i="102"/>
  <c r="Z17" i="102"/>
  <c r="AD16" i="102"/>
  <c r="Y16" i="102"/>
  <c r="W15" i="102"/>
  <c r="Y19" i="102"/>
  <c r="Y15" i="102"/>
  <c r="X20" i="102"/>
  <c r="F23" i="102" s="1"/>
  <c r="Z19" i="102"/>
  <c r="AD18" i="102"/>
  <c r="Y18" i="102"/>
  <c r="W17" i="102"/>
  <c r="X16" i="102"/>
  <c r="Z15" i="102"/>
  <c r="Z14" i="102"/>
  <c r="AD11" i="102"/>
  <c r="Y11" i="102"/>
  <c r="Y7" i="102"/>
  <c r="W13" i="102"/>
  <c r="X12" i="102"/>
  <c r="F22" i="102" s="1"/>
  <c r="Z11" i="102"/>
  <c r="AD10" i="102"/>
  <c r="Y10" i="102"/>
  <c r="W9" i="102"/>
  <c r="X8" i="102"/>
  <c r="Z7" i="102"/>
  <c r="AD6" i="102"/>
  <c r="Y6" i="102"/>
  <c r="W5" i="102"/>
  <c r="X4" i="102"/>
  <c r="AD14" i="102"/>
  <c r="Y14" i="102"/>
  <c r="W14" i="102"/>
  <c r="AD13" i="102"/>
  <c r="Y13" i="102"/>
  <c r="Z10" i="102"/>
  <c r="AD9" i="102"/>
  <c r="Y9" i="102"/>
  <c r="Y5" i="102"/>
  <c r="Z13" i="102"/>
  <c r="AD12" i="102"/>
  <c r="Y12" i="102"/>
  <c r="D22" i="102" s="1"/>
  <c r="W11" i="102"/>
  <c r="E22" i="102" s="1"/>
  <c r="X10" i="102"/>
  <c r="Z9" i="102"/>
  <c r="AD8" i="102"/>
  <c r="Y8" i="102"/>
  <c r="W7" i="102"/>
  <c r="X6" i="102"/>
  <c r="Z5" i="102"/>
  <c r="AD4" i="102"/>
  <c r="Y4" i="102"/>
  <c r="W58" i="102"/>
  <c r="AE14" i="101"/>
  <c r="AE15" i="101" s="1"/>
  <c r="AE16" i="101" s="1"/>
  <c r="AE18" i="101" s="1"/>
  <c r="AE19" i="101" s="1"/>
  <c r="AE20" i="101" s="1"/>
  <c r="AE21" i="101" s="1"/>
  <c r="AE23" i="101" s="1"/>
  <c r="AE24" i="101" s="1"/>
  <c r="AE25" i="101" s="1"/>
  <c r="AE26" i="101" s="1"/>
  <c r="AE28" i="101" s="1"/>
  <c r="AE29" i="101" s="1"/>
  <c r="AE30" i="101" s="1"/>
  <c r="AE31" i="101" s="1"/>
  <c r="AE33" i="101" s="1"/>
  <c r="AE34" i="101" s="1"/>
  <c r="AE35" i="101" s="1"/>
  <c r="AE36" i="101" s="1"/>
  <c r="AE38" i="101" s="1"/>
  <c r="AE39" i="101" s="1"/>
  <c r="AE40" i="101" s="1"/>
  <c r="AE41" i="101" s="1"/>
  <c r="AE43" i="101" s="1"/>
  <c r="AE44" i="101" s="1"/>
  <c r="AE45" i="101" s="1"/>
  <c r="AE46" i="101" s="1"/>
  <c r="AE48" i="101" s="1"/>
  <c r="AE49" i="101" s="1"/>
  <c r="AE50" i="101" s="1"/>
  <c r="AE51" i="101" s="1"/>
  <c r="AE53" i="101" s="1"/>
  <c r="AE54" i="101" s="1"/>
  <c r="AE55" i="101" s="1"/>
  <c r="AE56" i="101" s="1"/>
  <c r="AE58" i="101" s="1"/>
  <c r="AE59" i="101" s="1"/>
  <c r="AE60" i="101" s="1"/>
  <c r="AE61" i="101" s="1"/>
  <c r="AE63" i="101" s="1"/>
  <c r="AE64" i="101" s="1"/>
  <c r="AE65" i="101" s="1"/>
  <c r="AE66" i="101" s="1"/>
  <c r="AE68" i="101" s="1"/>
  <c r="AE69" i="101" s="1"/>
  <c r="AE70" i="101" s="1"/>
  <c r="AE71" i="101" s="1"/>
  <c r="AE73" i="101" s="1"/>
  <c r="AE74" i="101" s="1"/>
  <c r="AE75" i="101" s="1"/>
  <c r="AE76" i="101" s="1"/>
  <c r="AE78" i="101" s="1"/>
  <c r="AE79" i="101" s="1"/>
  <c r="AE80" i="101" s="1"/>
  <c r="AE81" i="101" s="1"/>
  <c r="AE83" i="101" s="1"/>
  <c r="AE84" i="101" s="1"/>
  <c r="AE85" i="101" s="1"/>
  <c r="AE86" i="101" s="1"/>
  <c r="AE88" i="101" s="1"/>
  <c r="AE89" i="101" s="1"/>
  <c r="AE90" i="101" s="1"/>
  <c r="AE91" i="101" s="1"/>
  <c r="AE93" i="101" s="1"/>
  <c r="AE94" i="101" s="1"/>
  <c r="AE95" i="101" s="1"/>
  <c r="AE96" i="101" s="1"/>
  <c r="AE98" i="101" s="1"/>
  <c r="AE99" i="101" s="1"/>
  <c r="AE100" i="101" s="1"/>
  <c r="AE101" i="101" s="1"/>
  <c r="AE103" i="101" s="1"/>
  <c r="AE104" i="101" s="1"/>
  <c r="AE105" i="101" s="1"/>
  <c r="AE106" i="101" s="1"/>
  <c r="AE108" i="101" s="1"/>
  <c r="AE109" i="101" s="1"/>
  <c r="AE110" i="101" s="1"/>
  <c r="AE111" i="101" s="1"/>
  <c r="AE113" i="101" s="1"/>
  <c r="AE114" i="101" s="1"/>
  <c r="AE115" i="101" s="1"/>
  <c r="AE116" i="101" s="1"/>
  <c r="AE118" i="101" s="1"/>
  <c r="AE119" i="101" s="1"/>
  <c r="AE120" i="101" s="1"/>
  <c r="AE121" i="101" s="1"/>
  <c r="AE123" i="101" s="1"/>
  <c r="AE124" i="101" s="1"/>
  <c r="AE125" i="101" s="1"/>
  <c r="AE126" i="101" s="1"/>
  <c r="AE128" i="101" s="1"/>
  <c r="AE129" i="101" s="1"/>
  <c r="AE130" i="101" s="1"/>
  <c r="AE131" i="101" s="1"/>
  <c r="AO13" i="101"/>
  <c r="AX3" i="101"/>
  <c r="BG7" i="101"/>
  <c r="F11" i="102" l="1"/>
  <c r="ES133" i="101"/>
  <c r="DZ133" i="101"/>
  <c r="CU133" i="101"/>
  <c r="DY133" i="101"/>
  <c r="ET133" i="101"/>
  <c r="DF133" i="101"/>
  <c r="DP133" i="101"/>
  <c r="EI133" i="101"/>
  <c r="AF22" i="102"/>
  <c r="CV133" i="101"/>
  <c r="AF10" i="102"/>
  <c r="AF6" i="102"/>
  <c r="AF27" i="102"/>
  <c r="AJ38" i="102"/>
  <c r="AF5" i="102"/>
  <c r="AF4" i="102"/>
  <c r="Z28" i="102"/>
  <c r="AF16" i="102"/>
  <c r="AF57" i="102"/>
  <c r="AJ40" i="102" s="1"/>
  <c r="AF24" i="102"/>
  <c r="AF25" i="102"/>
  <c r="W28" i="102"/>
  <c r="AD28" i="102"/>
  <c r="AF8" i="102"/>
  <c r="AF17" i="102"/>
  <c r="AF18" i="102"/>
  <c r="AJ39" i="102"/>
  <c r="AF7" i="102"/>
  <c r="AF15" i="102"/>
  <c r="AF23" i="102"/>
  <c r="AF12" i="102"/>
  <c r="Y28" i="102"/>
  <c r="AF11" i="102"/>
  <c r="AF14" i="102"/>
  <c r="AF9" i="102"/>
  <c r="AF19" i="102"/>
  <c r="AF21" i="102"/>
  <c r="AF26" i="102"/>
  <c r="X28" i="102"/>
  <c r="AF13" i="102"/>
  <c r="AF20" i="102"/>
  <c r="X58" i="102"/>
  <c r="BQ7" i="101"/>
  <c r="BH3" i="101"/>
  <c r="AO14" i="101"/>
  <c r="AO15" i="101" s="1"/>
  <c r="AO16" i="101" s="1"/>
  <c r="AO18" i="101" s="1"/>
  <c r="AO19" i="101" s="1"/>
  <c r="AO20" i="101" s="1"/>
  <c r="AO21" i="101" s="1"/>
  <c r="AO23" i="101" s="1"/>
  <c r="AO24" i="101" s="1"/>
  <c r="AO25" i="101" s="1"/>
  <c r="AO26" i="101" s="1"/>
  <c r="AO28" i="101" s="1"/>
  <c r="AO29" i="101" s="1"/>
  <c r="AO30" i="101" s="1"/>
  <c r="AO31" i="101" s="1"/>
  <c r="AO33" i="101" s="1"/>
  <c r="AO34" i="101" s="1"/>
  <c r="AO35" i="101" s="1"/>
  <c r="AO36" i="101" s="1"/>
  <c r="AO38" i="101" s="1"/>
  <c r="AO39" i="101" s="1"/>
  <c r="AO40" i="101" s="1"/>
  <c r="AO41" i="101" s="1"/>
  <c r="AO43" i="101" s="1"/>
  <c r="AO44" i="101" s="1"/>
  <c r="AO45" i="101" s="1"/>
  <c r="AO46" i="101" s="1"/>
  <c r="AO48" i="101" s="1"/>
  <c r="AO49" i="101" s="1"/>
  <c r="AO50" i="101" s="1"/>
  <c r="AO51" i="101" s="1"/>
  <c r="AO53" i="101" s="1"/>
  <c r="AO54" i="101" s="1"/>
  <c r="AO55" i="101" s="1"/>
  <c r="AO56" i="101" s="1"/>
  <c r="AO58" i="101" s="1"/>
  <c r="AO59" i="101" s="1"/>
  <c r="AO60" i="101" s="1"/>
  <c r="AO61" i="101" s="1"/>
  <c r="AO63" i="101" s="1"/>
  <c r="AO64" i="101" s="1"/>
  <c r="AO65" i="101" s="1"/>
  <c r="AO66" i="101" s="1"/>
  <c r="AO68" i="101" s="1"/>
  <c r="AO69" i="101" s="1"/>
  <c r="AO70" i="101" s="1"/>
  <c r="AO71" i="101" s="1"/>
  <c r="AO73" i="101" s="1"/>
  <c r="AO74" i="101" s="1"/>
  <c r="AO75" i="101" s="1"/>
  <c r="AO76" i="101" s="1"/>
  <c r="AO78" i="101" s="1"/>
  <c r="AO79" i="101" s="1"/>
  <c r="AO80" i="101" s="1"/>
  <c r="AO81" i="101" s="1"/>
  <c r="AO83" i="101" s="1"/>
  <c r="AO84" i="101" s="1"/>
  <c r="AO85" i="101" s="1"/>
  <c r="AO86" i="101" s="1"/>
  <c r="AO88" i="101" s="1"/>
  <c r="AO89" i="101" s="1"/>
  <c r="AO90" i="101" s="1"/>
  <c r="AO91" i="101" s="1"/>
  <c r="AO93" i="101" s="1"/>
  <c r="AO94" i="101" s="1"/>
  <c r="AO95" i="101" s="1"/>
  <c r="AO96" i="101" s="1"/>
  <c r="AO98" i="101" s="1"/>
  <c r="AO99" i="101" s="1"/>
  <c r="AO100" i="101" s="1"/>
  <c r="AO101" i="101" s="1"/>
  <c r="AO103" i="101" s="1"/>
  <c r="AO104" i="101" s="1"/>
  <c r="AO105" i="101" s="1"/>
  <c r="AO106" i="101" s="1"/>
  <c r="AO108" i="101" s="1"/>
  <c r="AO109" i="101" s="1"/>
  <c r="AO110" i="101" s="1"/>
  <c r="AO111" i="101" s="1"/>
  <c r="AO113" i="101" s="1"/>
  <c r="AO114" i="101" s="1"/>
  <c r="AO115" i="101" s="1"/>
  <c r="AO116" i="101" s="1"/>
  <c r="AO118" i="101" s="1"/>
  <c r="AO119" i="101" s="1"/>
  <c r="AO120" i="101" s="1"/>
  <c r="AO121" i="101" s="1"/>
  <c r="AO123" i="101" s="1"/>
  <c r="AO124" i="101" s="1"/>
  <c r="AO125" i="101" s="1"/>
  <c r="AO126" i="101" s="1"/>
  <c r="AO128" i="101" s="1"/>
  <c r="AO129" i="101" s="1"/>
  <c r="AO130" i="101" s="1"/>
  <c r="AO131" i="101" s="1"/>
  <c r="AY13" i="101"/>
  <c r="AF58" i="102"/>
  <c r="AJ37" i="102"/>
  <c r="AF28" i="102" l="1"/>
  <c r="AY14" i="101"/>
  <c r="AY15" i="101" s="1"/>
  <c r="AY16" i="101" s="1"/>
  <c r="AY18" i="101" s="1"/>
  <c r="AY19" i="101" s="1"/>
  <c r="AY20" i="101" s="1"/>
  <c r="AY21" i="101" s="1"/>
  <c r="AY23" i="101" s="1"/>
  <c r="AY24" i="101" s="1"/>
  <c r="AY25" i="101" s="1"/>
  <c r="AY26" i="101" s="1"/>
  <c r="AY28" i="101" s="1"/>
  <c r="AY29" i="101" s="1"/>
  <c r="AY30" i="101" s="1"/>
  <c r="AY31" i="101" s="1"/>
  <c r="AY33" i="101" s="1"/>
  <c r="AY34" i="101" s="1"/>
  <c r="AY35" i="101" s="1"/>
  <c r="AY36" i="101" s="1"/>
  <c r="AY38" i="101" s="1"/>
  <c r="AY39" i="101" s="1"/>
  <c r="AY40" i="101" s="1"/>
  <c r="AY41" i="101" s="1"/>
  <c r="AY43" i="101" s="1"/>
  <c r="AY44" i="101" s="1"/>
  <c r="AY45" i="101" s="1"/>
  <c r="AY46" i="101" s="1"/>
  <c r="AY48" i="101" s="1"/>
  <c r="AY49" i="101" s="1"/>
  <c r="AY50" i="101" s="1"/>
  <c r="AY51" i="101" s="1"/>
  <c r="AY53" i="101" s="1"/>
  <c r="AY54" i="101" s="1"/>
  <c r="AY55" i="101" s="1"/>
  <c r="AY56" i="101" s="1"/>
  <c r="AY58" i="101" s="1"/>
  <c r="AY59" i="101" s="1"/>
  <c r="AY60" i="101" s="1"/>
  <c r="AY61" i="101" s="1"/>
  <c r="AY63" i="101" s="1"/>
  <c r="AY64" i="101" s="1"/>
  <c r="AY65" i="101" s="1"/>
  <c r="AY66" i="101" s="1"/>
  <c r="AY68" i="101" s="1"/>
  <c r="AY69" i="101" s="1"/>
  <c r="AY70" i="101" s="1"/>
  <c r="AY71" i="101" s="1"/>
  <c r="AY73" i="101" s="1"/>
  <c r="AY74" i="101" s="1"/>
  <c r="AY75" i="101" s="1"/>
  <c r="AY76" i="101" s="1"/>
  <c r="AY78" i="101" s="1"/>
  <c r="AY79" i="101" s="1"/>
  <c r="AY80" i="101" s="1"/>
  <c r="AY81" i="101" s="1"/>
  <c r="AY83" i="101" s="1"/>
  <c r="AY84" i="101" s="1"/>
  <c r="AY85" i="101" s="1"/>
  <c r="AY86" i="101" s="1"/>
  <c r="AY88" i="101" s="1"/>
  <c r="AY89" i="101" s="1"/>
  <c r="AY90" i="101" s="1"/>
  <c r="AY91" i="101" s="1"/>
  <c r="AY93" i="101" s="1"/>
  <c r="AY94" i="101" s="1"/>
  <c r="AY95" i="101" s="1"/>
  <c r="AY96" i="101" s="1"/>
  <c r="AY98" i="101" s="1"/>
  <c r="AY99" i="101" s="1"/>
  <c r="AY100" i="101" s="1"/>
  <c r="AY101" i="101" s="1"/>
  <c r="AY103" i="101" s="1"/>
  <c r="AY104" i="101" s="1"/>
  <c r="AY105" i="101" s="1"/>
  <c r="AY106" i="101" s="1"/>
  <c r="AY108" i="101" s="1"/>
  <c r="AY109" i="101" s="1"/>
  <c r="AY110" i="101" s="1"/>
  <c r="AY111" i="101" s="1"/>
  <c r="AY113" i="101" s="1"/>
  <c r="AY114" i="101" s="1"/>
  <c r="AY115" i="101" s="1"/>
  <c r="AY116" i="101" s="1"/>
  <c r="AY118" i="101" s="1"/>
  <c r="AY119" i="101" s="1"/>
  <c r="AY120" i="101" s="1"/>
  <c r="AY121" i="101" s="1"/>
  <c r="AY123" i="101" s="1"/>
  <c r="AY124" i="101" s="1"/>
  <c r="AY125" i="101" s="1"/>
  <c r="AY126" i="101" s="1"/>
  <c r="AY128" i="101" s="1"/>
  <c r="AY129" i="101" s="1"/>
  <c r="AY130" i="101" s="1"/>
  <c r="AY131" i="101" s="1"/>
  <c r="BI13" i="101"/>
  <c r="CA7" i="101"/>
  <c r="BR3" i="101"/>
  <c r="CB3" i="101" l="1"/>
  <c r="CK7" i="101"/>
  <c r="BI14" i="101"/>
  <c r="BI15" i="101" s="1"/>
  <c r="BI16" i="101" s="1"/>
  <c r="BI18" i="101" s="1"/>
  <c r="BI19" i="101" s="1"/>
  <c r="BI20" i="101" s="1"/>
  <c r="BI21" i="101" s="1"/>
  <c r="BI23" i="101" s="1"/>
  <c r="BI24" i="101" s="1"/>
  <c r="BI25" i="101" s="1"/>
  <c r="BI26" i="101" s="1"/>
  <c r="BI28" i="101" s="1"/>
  <c r="BI29" i="101" s="1"/>
  <c r="BI30" i="101" s="1"/>
  <c r="BI31" i="101" s="1"/>
  <c r="BI33" i="101" s="1"/>
  <c r="BI34" i="101" s="1"/>
  <c r="BI35" i="101" s="1"/>
  <c r="BI36" i="101" s="1"/>
  <c r="BI38" i="101" s="1"/>
  <c r="BI39" i="101" s="1"/>
  <c r="BI40" i="101" s="1"/>
  <c r="BI41" i="101" s="1"/>
  <c r="BI43" i="101" s="1"/>
  <c r="BI44" i="101" s="1"/>
  <c r="BI45" i="101" s="1"/>
  <c r="BI46" i="101" s="1"/>
  <c r="BI48" i="101" s="1"/>
  <c r="BI49" i="101" s="1"/>
  <c r="BI50" i="101" s="1"/>
  <c r="BI51" i="101" s="1"/>
  <c r="BI53" i="101" s="1"/>
  <c r="BI54" i="101" s="1"/>
  <c r="BI55" i="101" s="1"/>
  <c r="BI56" i="101" s="1"/>
  <c r="BI58" i="101" s="1"/>
  <c r="BI59" i="101" s="1"/>
  <c r="BI60" i="101" s="1"/>
  <c r="BI61" i="101" s="1"/>
  <c r="BI63" i="101" s="1"/>
  <c r="BI64" i="101" s="1"/>
  <c r="BI65" i="101" s="1"/>
  <c r="BI66" i="101" s="1"/>
  <c r="BI68" i="101" s="1"/>
  <c r="BI69" i="101" s="1"/>
  <c r="BI70" i="101" s="1"/>
  <c r="BI71" i="101" s="1"/>
  <c r="BI73" i="101" s="1"/>
  <c r="BI74" i="101" s="1"/>
  <c r="BI75" i="101" s="1"/>
  <c r="BI76" i="101" s="1"/>
  <c r="BI78" i="101" s="1"/>
  <c r="BI79" i="101" s="1"/>
  <c r="BI80" i="101" s="1"/>
  <c r="BI81" i="101" s="1"/>
  <c r="BI83" i="101" s="1"/>
  <c r="BI84" i="101" s="1"/>
  <c r="BI85" i="101" s="1"/>
  <c r="BI86" i="101" s="1"/>
  <c r="BI88" i="101" s="1"/>
  <c r="BI89" i="101" s="1"/>
  <c r="BI90" i="101" s="1"/>
  <c r="BI91" i="101" s="1"/>
  <c r="BI93" i="101" s="1"/>
  <c r="BI94" i="101" s="1"/>
  <c r="BI95" i="101" s="1"/>
  <c r="BI96" i="101" s="1"/>
  <c r="BI98" i="101" s="1"/>
  <c r="BI99" i="101" s="1"/>
  <c r="BI100" i="101" s="1"/>
  <c r="BI101" i="101" s="1"/>
  <c r="BI103" i="101" s="1"/>
  <c r="BI104" i="101" s="1"/>
  <c r="BI105" i="101" s="1"/>
  <c r="BI106" i="101" s="1"/>
  <c r="BI108" i="101" s="1"/>
  <c r="BI109" i="101" s="1"/>
  <c r="BI110" i="101" s="1"/>
  <c r="BI111" i="101" s="1"/>
  <c r="BI113" i="101" s="1"/>
  <c r="BI114" i="101" s="1"/>
  <c r="BI115" i="101" s="1"/>
  <c r="BI116" i="101" s="1"/>
  <c r="BI118" i="101" s="1"/>
  <c r="BI119" i="101" s="1"/>
  <c r="BI120" i="101" s="1"/>
  <c r="BI121" i="101" s="1"/>
  <c r="BI123" i="101" s="1"/>
  <c r="BI124" i="101" s="1"/>
  <c r="BI125" i="101" s="1"/>
  <c r="BI126" i="101" s="1"/>
  <c r="BI128" i="101" s="1"/>
  <c r="BI129" i="101" s="1"/>
  <c r="BI130" i="101" s="1"/>
  <c r="BI131" i="101" s="1"/>
  <c r="BS13" i="101"/>
  <c r="BS14" i="101" l="1"/>
  <c r="BS15" i="101" s="1"/>
  <c r="BS16" i="101" s="1"/>
  <c r="BS18" i="101" s="1"/>
  <c r="BS19" i="101" s="1"/>
  <c r="BS20" i="101" s="1"/>
  <c r="BS21" i="101" s="1"/>
  <c r="BS23" i="101" s="1"/>
  <c r="BS24" i="101" s="1"/>
  <c r="BS25" i="101" s="1"/>
  <c r="BS26" i="101" s="1"/>
  <c r="BS28" i="101" s="1"/>
  <c r="BS29" i="101" s="1"/>
  <c r="BS30" i="101" s="1"/>
  <c r="BS31" i="101" s="1"/>
  <c r="BS33" i="101" s="1"/>
  <c r="BS34" i="101" s="1"/>
  <c r="BS35" i="101" s="1"/>
  <c r="BS36" i="101" s="1"/>
  <c r="BS38" i="101" s="1"/>
  <c r="BS39" i="101" s="1"/>
  <c r="BS40" i="101" s="1"/>
  <c r="BS41" i="101" s="1"/>
  <c r="BS43" i="101" s="1"/>
  <c r="BS44" i="101" s="1"/>
  <c r="BS45" i="101" s="1"/>
  <c r="BS46" i="101" s="1"/>
  <c r="BS48" i="101" s="1"/>
  <c r="BS49" i="101" s="1"/>
  <c r="BS50" i="101" s="1"/>
  <c r="BS51" i="101" s="1"/>
  <c r="BS53" i="101" s="1"/>
  <c r="BS54" i="101" s="1"/>
  <c r="BS55" i="101" s="1"/>
  <c r="BS56" i="101" s="1"/>
  <c r="BS58" i="101" s="1"/>
  <c r="BS59" i="101" s="1"/>
  <c r="BS60" i="101" s="1"/>
  <c r="BS61" i="101" s="1"/>
  <c r="BS63" i="101" s="1"/>
  <c r="BS64" i="101" s="1"/>
  <c r="BS65" i="101" s="1"/>
  <c r="BS66" i="101" s="1"/>
  <c r="BS68" i="101" s="1"/>
  <c r="BS69" i="101" s="1"/>
  <c r="BS70" i="101" s="1"/>
  <c r="BS71" i="101" s="1"/>
  <c r="BS73" i="101" s="1"/>
  <c r="BS74" i="101" s="1"/>
  <c r="BS75" i="101" s="1"/>
  <c r="BS76" i="101" s="1"/>
  <c r="BS78" i="101" s="1"/>
  <c r="BS79" i="101" s="1"/>
  <c r="BS80" i="101" s="1"/>
  <c r="BS81" i="101" s="1"/>
  <c r="BS83" i="101" s="1"/>
  <c r="BS84" i="101" s="1"/>
  <c r="BS85" i="101" s="1"/>
  <c r="BS86" i="101" s="1"/>
  <c r="BS88" i="101" s="1"/>
  <c r="BS89" i="101" s="1"/>
  <c r="BS90" i="101" s="1"/>
  <c r="BS91" i="101" s="1"/>
  <c r="BS93" i="101" s="1"/>
  <c r="BS94" i="101" s="1"/>
  <c r="BS95" i="101" s="1"/>
  <c r="BS96" i="101" s="1"/>
  <c r="BS98" i="101" s="1"/>
  <c r="BS99" i="101" s="1"/>
  <c r="BS100" i="101" s="1"/>
  <c r="BS101" i="101" s="1"/>
  <c r="BS103" i="101" s="1"/>
  <c r="BS104" i="101" s="1"/>
  <c r="BS105" i="101" s="1"/>
  <c r="BS106" i="101" s="1"/>
  <c r="BS108" i="101" s="1"/>
  <c r="BS109" i="101" s="1"/>
  <c r="BS110" i="101" s="1"/>
  <c r="BS111" i="101" s="1"/>
  <c r="BS113" i="101" s="1"/>
  <c r="BS114" i="101" s="1"/>
  <c r="BS115" i="101" s="1"/>
  <c r="BS116" i="101" s="1"/>
  <c r="BS118" i="101" s="1"/>
  <c r="BS119" i="101" s="1"/>
  <c r="BS120" i="101" s="1"/>
  <c r="BS121" i="101" s="1"/>
  <c r="BS123" i="101" s="1"/>
  <c r="BS124" i="101" s="1"/>
  <c r="BS125" i="101" s="1"/>
  <c r="BS126" i="101" s="1"/>
  <c r="BS128" i="101" s="1"/>
  <c r="BS129" i="101" s="1"/>
  <c r="BS130" i="101" s="1"/>
  <c r="BS131" i="101" s="1"/>
  <c r="CC13" i="101"/>
  <c r="CL3" i="101"/>
  <c r="CU7" i="101"/>
  <c r="DE7" i="101" l="1"/>
  <c r="CV3" i="101"/>
  <c r="CC14" i="101"/>
  <c r="CC15" i="101" s="1"/>
  <c r="CC16" i="101" s="1"/>
  <c r="CC18" i="101" s="1"/>
  <c r="CC19" i="101" s="1"/>
  <c r="CC20" i="101" s="1"/>
  <c r="CC21" i="101" s="1"/>
  <c r="CC23" i="101" s="1"/>
  <c r="CC24" i="101" s="1"/>
  <c r="CC25" i="101" s="1"/>
  <c r="CC26" i="101" s="1"/>
  <c r="CC28" i="101" s="1"/>
  <c r="CC29" i="101" s="1"/>
  <c r="CC30" i="101" s="1"/>
  <c r="CC31" i="101" s="1"/>
  <c r="CC33" i="101" s="1"/>
  <c r="CC34" i="101" s="1"/>
  <c r="CC35" i="101" s="1"/>
  <c r="CC36" i="101" s="1"/>
  <c r="CC38" i="101" s="1"/>
  <c r="CC39" i="101" s="1"/>
  <c r="CC40" i="101" s="1"/>
  <c r="CC41" i="101" s="1"/>
  <c r="CC43" i="101" s="1"/>
  <c r="CC44" i="101" s="1"/>
  <c r="CC45" i="101" s="1"/>
  <c r="CC46" i="101" s="1"/>
  <c r="CC48" i="101" s="1"/>
  <c r="CC49" i="101" s="1"/>
  <c r="CC50" i="101" s="1"/>
  <c r="CC51" i="101" s="1"/>
  <c r="CC53" i="101" s="1"/>
  <c r="CC54" i="101" s="1"/>
  <c r="CC55" i="101" s="1"/>
  <c r="CC56" i="101" s="1"/>
  <c r="CC58" i="101" s="1"/>
  <c r="CC59" i="101" s="1"/>
  <c r="CC60" i="101" s="1"/>
  <c r="CC61" i="101" s="1"/>
  <c r="CC63" i="101" s="1"/>
  <c r="CC64" i="101" s="1"/>
  <c r="CC65" i="101" s="1"/>
  <c r="CC66" i="101" s="1"/>
  <c r="CC68" i="101" s="1"/>
  <c r="CC69" i="101" s="1"/>
  <c r="CC70" i="101" s="1"/>
  <c r="CC71" i="101" s="1"/>
  <c r="CC73" i="101" s="1"/>
  <c r="CC74" i="101" s="1"/>
  <c r="CC75" i="101" s="1"/>
  <c r="CC76" i="101" s="1"/>
  <c r="CC78" i="101" s="1"/>
  <c r="CC79" i="101" s="1"/>
  <c r="CC80" i="101" s="1"/>
  <c r="CC81" i="101" s="1"/>
  <c r="CC83" i="101" s="1"/>
  <c r="CC84" i="101" s="1"/>
  <c r="CC85" i="101" s="1"/>
  <c r="CC86" i="101" s="1"/>
  <c r="CC88" i="101" s="1"/>
  <c r="CC89" i="101" s="1"/>
  <c r="CC90" i="101" s="1"/>
  <c r="CC91" i="101" s="1"/>
  <c r="CC93" i="101" s="1"/>
  <c r="CC94" i="101" s="1"/>
  <c r="CC95" i="101" s="1"/>
  <c r="CC96" i="101" s="1"/>
  <c r="CC98" i="101" s="1"/>
  <c r="CC99" i="101" s="1"/>
  <c r="CC100" i="101" s="1"/>
  <c r="CC101" i="101" s="1"/>
  <c r="CC103" i="101" s="1"/>
  <c r="CC104" i="101" s="1"/>
  <c r="CC105" i="101" s="1"/>
  <c r="CC106" i="101" s="1"/>
  <c r="CC108" i="101" s="1"/>
  <c r="CC109" i="101" s="1"/>
  <c r="CC110" i="101" s="1"/>
  <c r="CC111" i="101" s="1"/>
  <c r="CC113" i="101" s="1"/>
  <c r="CC114" i="101" s="1"/>
  <c r="CC115" i="101" s="1"/>
  <c r="CC116" i="101" s="1"/>
  <c r="CC118" i="101" s="1"/>
  <c r="CC119" i="101" s="1"/>
  <c r="CC120" i="101" s="1"/>
  <c r="CC121" i="101" s="1"/>
  <c r="CC123" i="101" s="1"/>
  <c r="CC124" i="101" s="1"/>
  <c r="CC125" i="101" s="1"/>
  <c r="CC126" i="101" s="1"/>
  <c r="CC128" i="101" s="1"/>
  <c r="CC129" i="101" s="1"/>
  <c r="CC130" i="101" s="1"/>
  <c r="CC131" i="101" s="1"/>
  <c r="CM13" i="101"/>
  <c r="CM14" i="101" l="1"/>
  <c r="CM15" i="101" s="1"/>
  <c r="CM16" i="101" s="1"/>
  <c r="CM18" i="101" s="1"/>
  <c r="CM19" i="101" s="1"/>
  <c r="CM20" i="101" s="1"/>
  <c r="CM21" i="101" s="1"/>
  <c r="CM23" i="101" s="1"/>
  <c r="CM24" i="101" s="1"/>
  <c r="CM25" i="101" s="1"/>
  <c r="CM26" i="101" s="1"/>
  <c r="CM28" i="101" s="1"/>
  <c r="CM29" i="101" s="1"/>
  <c r="CM30" i="101" s="1"/>
  <c r="CM31" i="101" s="1"/>
  <c r="CM33" i="101" s="1"/>
  <c r="CM34" i="101" s="1"/>
  <c r="CM35" i="101" s="1"/>
  <c r="CM36" i="101" s="1"/>
  <c r="CM38" i="101" s="1"/>
  <c r="CM39" i="101" s="1"/>
  <c r="CM40" i="101" s="1"/>
  <c r="CM41" i="101" s="1"/>
  <c r="CM43" i="101" s="1"/>
  <c r="CM44" i="101" s="1"/>
  <c r="CM45" i="101" s="1"/>
  <c r="CM46" i="101" s="1"/>
  <c r="CM48" i="101" s="1"/>
  <c r="CM49" i="101" s="1"/>
  <c r="CM50" i="101" s="1"/>
  <c r="CM51" i="101" s="1"/>
  <c r="CM53" i="101" s="1"/>
  <c r="CM54" i="101" s="1"/>
  <c r="CM55" i="101" s="1"/>
  <c r="CM56" i="101" s="1"/>
  <c r="CM58" i="101" s="1"/>
  <c r="CM59" i="101" s="1"/>
  <c r="CM60" i="101" s="1"/>
  <c r="CM61" i="101" s="1"/>
  <c r="CM63" i="101" s="1"/>
  <c r="CM64" i="101" s="1"/>
  <c r="CM65" i="101" s="1"/>
  <c r="CM66" i="101" s="1"/>
  <c r="CM68" i="101" s="1"/>
  <c r="CM69" i="101" s="1"/>
  <c r="CM70" i="101" s="1"/>
  <c r="CM71" i="101" s="1"/>
  <c r="CM73" i="101" s="1"/>
  <c r="CM74" i="101" s="1"/>
  <c r="CM75" i="101" s="1"/>
  <c r="CM76" i="101" s="1"/>
  <c r="CM78" i="101" s="1"/>
  <c r="CM79" i="101" s="1"/>
  <c r="CM80" i="101" s="1"/>
  <c r="CM81" i="101" s="1"/>
  <c r="CM83" i="101" s="1"/>
  <c r="CM84" i="101" s="1"/>
  <c r="CM85" i="101" s="1"/>
  <c r="CM86" i="101" s="1"/>
  <c r="CM88" i="101" s="1"/>
  <c r="CM89" i="101" s="1"/>
  <c r="CM90" i="101" s="1"/>
  <c r="CM91" i="101" s="1"/>
  <c r="CM93" i="101" s="1"/>
  <c r="CM94" i="101" s="1"/>
  <c r="CM95" i="101" s="1"/>
  <c r="CM96" i="101" s="1"/>
  <c r="CM98" i="101" s="1"/>
  <c r="CM99" i="101" s="1"/>
  <c r="CM100" i="101" s="1"/>
  <c r="CM101" i="101" s="1"/>
  <c r="CM103" i="101" s="1"/>
  <c r="CM104" i="101" s="1"/>
  <c r="CM105" i="101" s="1"/>
  <c r="CM106" i="101" s="1"/>
  <c r="CM108" i="101" s="1"/>
  <c r="CM109" i="101" s="1"/>
  <c r="CM110" i="101" s="1"/>
  <c r="CM111" i="101" s="1"/>
  <c r="CM113" i="101" s="1"/>
  <c r="CM114" i="101" s="1"/>
  <c r="CM115" i="101" s="1"/>
  <c r="CM116" i="101" s="1"/>
  <c r="CM118" i="101" s="1"/>
  <c r="CM119" i="101" s="1"/>
  <c r="CM120" i="101" s="1"/>
  <c r="CM121" i="101" s="1"/>
  <c r="CM123" i="101" s="1"/>
  <c r="CM124" i="101" s="1"/>
  <c r="CM125" i="101" s="1"/>
  <c r="CM126" i="101" s="1"/>
  <c r="CM128" i="101" s="1"/>
  <c r="CM129" i="101" s="1"/>
  <c r="CM130" i="101" s="1"/>
  <c r="CM131" i="101" s="1"/>
  <c r="CW13" i="101"/>
  <c r="DO7" i="101"/>
  <c r="DF3" i="101"/>
  <c r="DP3" i="101" l="1"/>
  <c r="DY7" i="101"/>
  <c r="DG13" i="101"/>
  <c r="CW14" i="101"/>
  <c r="CW15" i="101" s="1"/>
  <c r="CW16" i="101" s="1"/>
  <c r="CW18" i="101" s="1"/>
  <c r="CW19" i="101" s="1"/>
  <c r="CW20" i="101" s="1"/>
  <c r="CW21" i="101" s="1"/>
  <c r="CW23" i="101" s="1"/>
  <c r="CW24" i="101" s="1"/>
  <c r="CW25" i="101" s="1"/>
  <c r="CW26" i="101" s="1"/>
  <c r="CW28" i="101" s="1"/>
  <c r="CW29" i="101" s="1"/>
  <c r="CW30" i="101" s="1"/>
  <c r="CW31" i="101" s="1"/>
  <c r="CW33" i="101" s="1"/>
  <c r="CW34" i="101" s="1"/>
  <c r="CW35" i="101" s="1"/>
  <c r="CW36" i="101" s="1"/>
  <c r="CW38" i="101" s="1"/>
  <c r="CW39" i="101" s="1"/>
  <c r="CW40" i="101" s="1"/>
  <c r="CW41" i="101" s="1"/>
  <c r="CW43" i="101" s="1"/>
  <c r="CW44" i="101" s="1"/>
  <c r="CW45" i="101" s="1"/>
  <c r="CW46" i="101" s="1"/>
  <c r="CW48" i="101" s="1"/>
  <c r="CW49" i="101" s="1"/>
  <c r="CW50" i="101" s="1"/>
  <c r="CW51" i="101" s="1"/>
  <c r="CW53" i="101" s="1"/>
  <c r="CW54" i="101" s="1"/>
  <c r="CW55" i="101" s="1"/>
  <c r="CW56" i="101" s="1"/>
  <c r="CW58" i="101" s="1"/>
  <c r="CW59" i="101" s="1"/>
  <c r="CW60" i="101" s="1"/>
  <c r="CW61" i="101" s="1"/>
  <c r="CW63" i="101" s="1"/>
  <c r="CW64" i="101" s="1"/>
  <c r="CW65" i="101" s="1"/>
  <c r="CW66" i="101" s="1"/>
  <c r="CW68" i="101" s="1"/>
  <c r="CW69" i="101" s="1"/>
  <c r="CW70" i="101" s="1"/>
  <c r="CW71" i="101" s="1"/>
  <c r="CW73" i="101" s="1"/>
  <c r="CW74" i="101" s="1"/>
  <c r="CW75" i="101" s="1"/>
  <c r="CW76" i="101" s="1"/>
  <c r="CW78" i="101" s="1"/>
  <c r="CW79" i="101" s="1"/>
  <c r="CW80" i="101" s="1"/>
  <c r="CW81" i="101" s="1"/>
  <c r="CW83" i="101" s="1"/>
  <c r="CW84" i="101" s="1"/>
  <c r="CW85" i="101" s="1"/>
  <c r="CW86" i="101" s="1"/>
  <c r="CW88" i="101" s="1"/>
  <c r="CW89" i="101" s="1"/>
  <c r="CW90" i="101" s="1"/>
  <c r="CW91" i="101" s="1"/>
  <c r="CW93" i="101" s="1"/>
  <c r="CW94" i="101" s="1"/>
  <c r="CW95" i="101" s="1"/>
  <c r="CW96" i="101" s="1"/>
  <c r="CW98" i="101" s="1"/>
  <c r="CW99" i="101" s="1"/>
  <c r="CW100" i="101" s="1"/>
  <c r="CW101" i="101" s="1"/>
  <c r="CW103" i="101" s="1"/>
  <c r="CW104" i="101" s="1"/>
  <c r="CW105" i="101" s="1"/>
  <c r="CW106" i="101" s="1"/>
  <c r="CW108" i="101" s="1"/>
  <c r="CW109" i="101" s="1"/>
  <c r="CW110" i="101" s="1"/>
  <c r="CW111" i="101" s="1"/>
  <c r="CW113" i="101" s="1"/>
  <c r="CW114" i="101" s="1"/>
  <c r="CW115" i="101" s="1"/>
  <c r="CW116" i="101" s="1"/>
  <c r="CW118" i="101" s="1"/>
  <c r="CW119" i="101" s="1"/>
  <c r="CW120" i="101" s="1"/>
  <c r="CW121" i="101" s="1"/>
  <c r="CW123" i="101" s="1"/>
  <c r="CW124" i="101" s="1"/>
  <c r="CW125" i="101" s="1"/>
  <c r="CW126" i="101" s="1"/>
  <c r="CW128" i="101" s="1"/>
  <c r="CW129" i="101" s="1"/>
  <c r="CW130" i="101" s="1"/>
  <c r="CW131" i="101" s="1"/>
  <c r="DG14" i="101" l="1"/>
  <c r="DG15" i="101" s="1"/>
  <c r="DG16" i="101" s="1"/>
  <c r="DG18" i="101" s="1"/>
  <c r="DG19" i="101" s="1"/>
  <c r="DG20" i="101" s="1"/>
  <c r="DG21" i="101" s="1"/>
  <c r="DG23" i="101" s="1"/>
  <c r="DG24" i="101" s="1"/>
  <c r="DG25" i="101" s="1"/>
  <c r="DG26" i="101" s="1"/>
  <c r="DG28" i="101" s="1"/>
  <c r="DG29" i="101" s="1"/>
  <c r="DG30" i="101" s="1"/>
  <c r="DG31" i="101" s="1"/>
  <c r="DG33" i="101" s="1"/>
  <c r="DG34" i="101" s="1"/>
  <c r="DG35" i="101" s="1"/>
  <c r="DG36" i="101" s="1"/>
  <c r="DG38" i="101" s="1"/>
  <c r="DG39" i="101" s="1"/>
  <c r="DG40" i="101" s="1"/>
  <c r="DG41" i="101" s="1"/>
  <c r="DG43" i="101" s="1"/>
  <c r="DG44" i="101" s="1"/>
  <c r="DG45" i="101" s="1"/>
  <c r="DG46" i="101" s="1"/>
  <c r="DG48" i="101" s="1"/>
  <c r="DG49" i="101" s="1"/>
  <c r="DG50" i="101" s="1"/>
  <c r="DG51" i="101" s="1"/>
  <c r="DG53" i="101" s="1"/>
  <c r="DG54" i="101" s="1"/>
  <c r="DG55" i="101" s="1"/>
  <c r="DG56" i="101" s="1"/>
  <c r="DG58" i="101" s="1"/>
  <c r="DG59" i="101" s="1"/>
  <c r="DG60" i="101" s="1"/>
  <c r="DG61" i="101" s="1"/>
  <c r="DG63" i="101" s="1"/>
  <c r="DG64" i="101" s="1"/>
  <c r="DG65" i="101" s="1"/>
  <c r="DG66" i="101" s="1"/>
  <c r="DG68" i="101" s="1"/>
  <c r="DG69" i="101" s="1"/>
  <c r="DG70" i="101" s="1"/>
  <c r="DG71" i="101" s="1"/>
  <c r="DG73" i="101" s="1"/>
  <c r="DG74" i="101" s="1"/>
  <c r="DG75" i="101" s="1"/>
  <c r="DG76" i="101" s="1"/>
  <c r="DG78" i="101" s="1"/>
  <c r="DG79" i="101" s="1"/>
  <c r="DG80" i="101" s="1"/>
  <c r="DG81" i="101" s="1"/>
  <c r="DG83" i="101" s="1"/>
  <c r="DG84" i="101" s="1"/>
  <c r="DG85" i="101" s="1"/>
  <c r="DG86" i="101" s="1"/>
  <c r="DG88" i="101" s="1"/>
  <c r="DG89" i="101" s="1"/>
  <c r="DG90" i="101" s="1"/>
  <c r="DG91" i="101" s="1"/>
  <c r="DG93" i="101" s="1"/>
  <c r="DG94" i="101" s="1"/>
  <c r="DG95" i="101" s="1"/>
  <c r="DG96" i="101" s="1"/>
  <c r="DG98" i="101" s="1"/>
  <c r="DG99" i="101" s="1"/>
  <c r="DG100" i="101" s="1"/>
  <c r="DG101" i="101" s="1"/>
  <c r="DG103" i="101" s="1"/>
  <c r="DG104" i="101" s="1"/>
  <c r="DG105" i="101" s="1"/>
  <c r="DG106" i="101" s="1"/>
  <c r="DG108" i="101" s="1"/>
  <c r="DG109" i="101" s="1"/>
  <c r="DG110" i="101" s="1"/>
  <c r="DG111" i="101" s="1"/>
  <c r="DG113" i="101" s="1"/>
  <c r="DG114" i="101" s="1"/>
  <c r="DG115" i="101" s="1"/>
  <c r="DG116" i="101" s="1"/>
  <c r="DG118" i="101" s="1"/>
  <c r="DG119" i="101" s="1"/>
  <c r="DG120" i="101" s="1"/>
  <c r="DG121" i="101" s="1"/>
  <c r="DG123" i="101" s="1"/>
  <c r="DG124" i="101" s="1"/>
  <c r="DG125" i="101" s="1"/>
  <c r="DG126" i="101" s="1"/>
  <c r="DG128" i="101" s="1"/>
  <c r="DG129" i="101" s="1"/>
  <c r="DG130" i="101" s="1"/>
  <c r="DG131" i="101" s="1"/>
  <c r="DQ13" i="101"/>
  <c r="DZ3" i="101"/>
  <c r="EI7" i="101"/>
  <c r="ES7" i="101" l="1"/>
  <c r="ET3" i="101" s="1"/>
  <c r="EJ3" i="101"/>
  <c r="EA13" i="101"/>
  <c r="DQ14" i="101"/>
  <c r="DQ15" i="101" s="1"/>
  <c r="DQ16" i="101" s="1"/>
  <c r="DQ18" i="101" s="1"/>
  <c r="DQ19" i="101" s="1"/>
  <c r="DQ20" i="101" s="1"/>
  <c r="DQ21" i="101" s="1"/>
  <c r="DQ23" i="101" s="1"/>
  <c r="DQ24" i="101" s="1"/>
  <c r="DQ25" i="101" s="1"/>
  <c r="DQ26" i="101" s="1"/>
  <c r="DQ28" i="101" s="1"/>
  <c r="DQ29" i="101" s="1"/>
  <c r="DQ30" i="101" s="1"/>
  <c r="DQ31" i="101" s="1"/>
  <c r="DQ33" i="101" s="1"/>
  <c r="DQ34" i="101" s="1"/>
  <c r="DQ35" i="101" s="1"/>
  <c r="DQ36" i="101" s="1"/>
  <c r="DQ38" i="101" s="1"/>
  <c r="DQ39" i="101" s="1"/>
  <c r="DQ40" i="101" s="1"/>
  <c r="DQ41" i="101" s="1"/>
  <c r="DQ43" i="101" s="1"/>
  <c r="DQ44" i="101" s="1"/>
  <c r="DQ45" i="101" s="1"/>
  <c r="DQ46" i="101" s="1"/>
  <c r="DQ48" i="101" s="1"/>
  <c r="DQ49" i="101" s="1"/>
  <c r="DQ50" i="101" s="1"/>
  <c r="DQ51" i="101" s="1"/>
  <c r="DQ53" i="101" s="1"/>
  <c r="DQ54" i="101" s="1"/>
  <c r="DQ55" i="101" s="1"/>
  <c r="DQ56" i="101" s="1"/>
  <c r="DQ58" i="101" s="1"/>
  <c r="DQ59" i="101" s="1"/>
  <c r="DQ60" i="101" s="1"/>
  <c r="DQ61" i="101" s="1"/>
  <c r="DQ63" i="101" s="1"/>
  <c r="DQ64" i="101" s="1"/>
  <c r="DQ65" i="101" s="1"/>
  <c r="DQ66" i="101" s="1"/>
  <c r="DQ68" i="101" s="1"/>
  <c r="DQ69" i="101" s="1"/>
  <c r="DQ70" i="101" s="1"/>
  <c r="DQ71" i="101" s="1"/>
  <c r="DQ73" i="101" s="1"/>
  <c r="DQ74" i="101" s="1"/>
  <c r="DQ75" i="101" s="1"/>
  <c r="DQ76" i="101" s="1"/>
  <c r="DQ78" i="101" s="1"/>
  <c r="DQ79" i="101" s="1"/>
  <c r="DQ80" i="101" s="1"/>
  <c r="DQ81" i="101" s="1"/>
  <c r="DQ83" i="101" s="1"/>
  <c r="DQ84" i="101" s="1"/>
  <c r="DQ85" i="101" s="1"/>
  <c r="DQ86" i="101" s="1"/>
  <c r="DQ88" i="101" s="1"/>
  <c r="DQ89" i="101" s="1"/>
  <c r="DQ90" i="101" s="1"/>
  <c r="DQ91" i="101" s="1"/>
  <c r="DQ93" i="101" s="1"/>
  <c r="DQ94" i="101" s="1"/>
  <c r="DQ95" i="101" s="1"/>
  <c r="DQ96" i="101" s="1"/>
  <c r="DQ98" i="101" s="1"/>
  <c r="DQ99" i="101" s="1"/>
  <c r="DQ100" i="101" s="1"/>
  <c r="DQ101" i="101" s="1"/>
  <c r="DQ103" i="101" s="1"/>
  <c r="DQ104" i="101" s="1"/>
  <c r="DQ105" i="101" s="1"/>
  <c r="DQ106" i="101" s="1"/>
  <c r="DQ108" i="101" s="1"/>
  <c r="DQ109" i="101" s="1"/>
  <c r="DQ110" i="101" s="1"/>
  <c r="DQ111" i="101" s="1"/>
  <c r="DQ113" i="101" s="1"/>
  <c r="DQ114" i="101" s="1"/>
  <c r="DQ115" i="101" s="1"/>
  <c r="DQ116" i="101" s="1"/>
  <c r="DQ118" i="101" s="1"/>
  <c r="DQ119" i="101" s="1"/>
  <c r="DQ120" i="101" s="1"/>
  <c r="DQ121" i="101" s="1"/>
  <c r="DQ123" i="101" s="1"/>
  <c r="DQ124" i="101" s="1"/>
  <c r="DQ125" i="101" s="1"/>
  <c r="DQ126" i="101" s="1"/>
  <c r="DQ128" i="101" s="1"/>
  <c r="DQ129" i="101" s="1"/>
  <c r="DQ130" i="101" s="1"/>
  <c r="DQ131" i="101" s="1"/>
  <c r="EA14" i="101" l="1"/>
  <c r="EA15" i="101" s="1"/>
  <c r="EA16" i="101" s="1"/>
  <c r="EA18" i="101" s="1"/>
  <c r="EA19" i="101" s="1"/>
  <c r="EA20" i="101" s="1"/>
  <c r="EA21" i="101" s="1"/>
  <c r="EA23" i="101" s="1"/>
  <c r="EA24" i="101" s="1"/>
  <c r="EA25" i="101" s="1"/>
  <c r="EA26" i="101" s="1"/>
  <c r="EA28" i="101" s="1"/>
  <c r="EA29" i="101" s="1"/>
  <c r="EA30" i="101" s="1"/>
  <c r="EA31" i="101" s="1"/>
  <c r="EA33" i="101" s="1"/>
  <c r="EA34" i="101" s="1"/>
  <c r="EA35" i="101" s="1"/>
  <c r="EA36" i="101" s="1"/>
  <c r="EA38" i="101" s="1"/>
  <c r="EA39" i="101" s="1"/>
  <c r="EA40" i="101" s="1"/>
  <c r="EA41" i="101" s="1"/>
  <c r="EA43" i="101" s="1"/>
  <c r="EA44" i="101" s="1"/>
  <c r="EA45" i="101" s="1"/>
  <c r="EA46" i="101" s="1"/>
  <c r="EA48" i="101" s="1"/>
  <c r="EA49" i="101" s="1"/>
  <c r="EA50" i="101" s="1"/>
  <c r="EA51" i="101" s="1"/>
  <c r="EA53" i="101" s="1"/>
  <c r="EA54" i="101" s="1"/>
  <c r="EA55" i="101" s="1"/>
  <c r="EA56" i="101" s="1"/>
  <c r="EA58" i="101" s="1"/>
  <c r="EA59" i="101" s="1"/>
  <c r="EA60" i="101" s="1"/>
  <c r="EA61" i="101" s="1"/>
  <c r="EA63" i="101" s="1"/>
  <c r="EA64" i="101" s="1"/>
  <c r="EA65" i="101" s="1"/>
  <c r="EA66" i="101" s="1"/>
  <c r="EA68" i="101" s="1"/>
  <c r="EA69" i="101" s="1"/>
  <c r="EA70" i="101" s="1"/>
  <c r="EA71" i="101" s="1"/>
  <c r="EA73" i="101" s="1"/>
  <c r="EA74" i="101" s="1"/>
  <c r="EA75" i="101" s="1"/>
  <c r="EA76" i="101" s="1"/>
  <c r="EA78" i="101" s="1"/>
  <c r="EA79" i="101" s="1"/>
  <c r="EA80" i="101" s="1"/>
  <c r="EA81" i="101" s="1"/>
  <c r="EA83" i="101" s="1"/>
  <c r="EA84" i="101" s="1"/>
  <c r="EA85" i="101" s="1"/>
  <c r="EA86" i="101" s="1"/>
  <c r="EA88" i="101" s="1"/>
  <c r="EA89" i="101" s="1"/>
  <c r="EA90" i="101" s="1"/>
  <c r="EA91" i="101" s="1"/>
  <c r="EA93" i="101" s="1"/>
  <c r="EA94" i="101" s="1"/>
  <c r="EA95" i="101" s="1"/>
  <c r="EA96" i="101" s="1"/>
  <c r="EA98" i="101" s="1"/>
  <c r="EA99" i="101" s="1"/>
  <c r="EA100" i="101" s="1"/>
  <c r="EA101" i="101" s="1"/>
  <c r="EA103" i="101" s="1"/>
  <c r="EA104" i="101" s="1"/>
  <c r="EA105" i="101" s="1"/>
  <c r="EA106" i="101" s="1"/>
  <c r="EA108" i="101" s="1"/>
  <c r="EA109" i="101" s="1"/>
  <c r="EA110" i="101" s="1"/>
  <c r="EA111" i="101" s="1"/>
  <c r="EA113" i="101" s="1"/>
  <c r="EA114" i="101" s="1"/>
  <c r="EA115" i="101" s="1"/>
  <c r="EA116" i="101" s="1"/>
  <c r="EA118" i="101" s="1"/>
  <c r="EA119" i="101" s="1"/>
  <c r="EA120" i="101" s="1"/>
  <c r="EA121" i="101" s="1"/>
  <c r="EA123" i="101" s="1"/>
  <c r="EA124" i="101" s="1"/>
  <c r="EA125" i="101" s="1"/>
  <c r="EA126" i="101" s="1"/>
  <c r="EA128" i="101" s="1"/>
  <c r="EA129" i="101" s="1"/>
  <c r="EA130" i="101" s="1"/>
  <c r="EA131" i="101" s="1"/>
  <c r="EK13" i="101"/>
  <c r="EK14" i="101" s="1"/>
  <c r="EK15" i="101" s="1"/>
  <c r="EK16" i="101" s="1"/>
  <c r="EK18" i="101" s="1"/>
  <c r="EK19" i="101" s="1"/>
  <c r="EK20" i="101" s="1"/>
  <c r="EK21" i="101" s="1"/>
  <c r="EK23" i="101" s="1"/>
  <c r="EK24" i="101" s="1"/>
  <c r="EK25" i="101" s="1"/>
  <c r="EK26" i="101" s="1"/>
  <c r="EK28" i="101" s="1"/>
  <c r="EK29" i="101" s="1"/>
  <c r="EK30" i="101" s="1"/>
  <c r="EK31" i="101" s="1"/>
  <c r="EK33" i="101" s="1"/>
  <c r="EK34" i="101" s="1"/>
  <c r="EK35" i="101" s="1"/>
  <c r="EK36" i="101" s="1"/>
  <c r="EK38" i="101" s="1"/>
  <c r="EK39" i="101" s="1"/>
  <c r="EK40" i="101" s="1"/>
  <c r="EK41" i="101" s="1"/>
  <c r="EK43" i="101" s="1"/>
  <c r="EK44" i="101" s="1"/>
  <c r="EK45" i="101" s="1"/>
  <c r="EK46" i="101" s="1"/>
  <c r="EK48" i="101" s="1"/>
  <c r="EK49" i="101" s="1"/>
  <c r="EK50" i="101" s="1"/>
  <c r="EK51" i="101" s="1"/>
  <c r="EK53" i="101" s="1"/>
  <c r="EK54" i="101" s="1"/>
  <c r="EK55" i="101" s="1"/>
  <c r="EK56" i="101" s="1"/>
  <c r="EK58" i="101" s="1"/>
  <c r="EK59" i="101" s="1"/>
  <c r="EK60" i="101" s="1"/>
  <c r="EK61" i="101" s="1"/>
  <c r="EK63" i="101" s="1"/>
  <c r="EK64" i="101" s="1"/>
  <c r="EK65" i="101" s="1"/>
  <c r="EK66" i="101" s="1"/>
  <c r="EK68" i="101" s="1"/>
  <c r="EK69" i="101" s="1"/>
  <c r="EK70" i="101" s="1"/>
  <c r="EK71" i="101" s="1"/>
  <c r="EK73" i="101" s="1"/>
  <c r="EK74" i="101" s="1"/>
  <c r="EK75" i="101" s="1"/>
  <c r="EK76" i="101" s="1"/>
  <c r="EK78" i="101" s="1"/>
  <c r="EK79" i="101" s="1"/>
  <c r="EK80" i="101" s="1"/>
  <c r="EK81" i="101" s="1"/>
  <c r="EK83" i="101" s="1"/>
  <c r="EK84" i="101" s="1"/>
  <c r="EK85" i="101" s="1"/>
  <c r="EK86" i="101" s="1"/>
  <c r="EK88" i="101" s="1"/>
  <c r="EK89" i="101" s="1"/>
  <c r="EK90" i="101" s="1"/>
  <c r="EK91" i="101" s="1"/>
  <c r="EK93" i="101" s="1"/>
  <c r="EK94" i="101" s="1"/>
  <c r="EK95" i="101" s="1"/>
  <c r="EK96" i="101" s="1"/>
  <c r="EK98" i="101" s="1"/>
  <c r="EK99" i="101" s="1"/>
  <c r="EK100" i="101" s="1"/>
  <c r="EK101" i="101" s="1"/>
  <c r="EK103" i="101" s="1"/>
  <c r="EK104" i="101" s="1"/>
  <c r="EK105" i="101" s="1"/>
  <c r="EK106" i="101" s="1"/>
  <c r="EK108" i="101" s="1"/>
  <c r="EK109" i="101" s="1"/>
  <c r="EK110" i="101" s="1"/>
  <c r="EK111" i="101" s="1"/>
  <c r="EK113" i="101" s="1"/>
  <c r="EK114" i="101" s="1"/>
  <c r="EK115" i="101" s="1"/>
  <c r="EK116" i="101" s="1"/>
  <c r="EK118" i="101" s="1"/>
  <c r="EK119" i="101" s="1"/>
  <c r="EK120" i="101" s="1"/>
  <c r="EK121" i="101" s="1"/>
  <c r="EK123" i="101" s="1"/>
  <c r="EK124" i="101" s="1"/>
  <c r="EK125" i="101" s="1"/>
  <c r="EK126" i="101" s="1"/>
  <c r="EK128" i="101" s="1"/>
  <c r="EK129" i="101" s="1"/>
  <c r="EK130" i="101" s="1"/>
  <c r="EK131" i="101" s="1"/>
  <c r="Z66" i="100" l="1"/>
  <c r="AI64" i="100"/>
  <c r="Z64" i="100"/>
  <c r="AN62" i="100"/>
  <c r="AK62" i="100"/>
  <c r="AH62" i="100"/>
  <c r="Z62" i="100"/>
  <c r="C28" i="100"/>
  <c r="C27" i="100"/>
  <c r="C23" i="100"/>
  <c r="C22" i="100"/>
  <c r="ER131" i="99"/>
  <c r="EQ131" i="99"/>
  <c r="EP131" i="99"/>
  <c r="EO131" i="99"/>
  <c r="EN131" i="99"/>
  <c r="EM131" i="99"/>
  <c r="EL131" i="99"/>
  <c r="EH131" i="99"/>
  <c r="EG131" i="99"/>
  <c r="EF131" i="99"/>
  <c r="EE131" i="99"/>
  <c r="ED131" i="99"/>
  <c r="EC131" i="99"/>
  <c r="EB131" i="99"/>
  <c r="DX131" i="99"/>
  <c r="DW131" i="99"/>
  <c r="DV131" i="99"/>
  <c r="DU131" i="99"/>
  <c r="DT131" i="99"/>
  <c r="DS131" i="99"/>
  <c r="DR131" i="99"/>
  <c r="DN131" i="99"/>
  <c r="DM131" i="99"/>
  <c r="DL131" i="99"/>
  <c r="DK131" i="99"/>
  <c r="DJ131" i="99"/>
  <c r="DI131" i="99"/>
  <c r="DH131" i="99"/>
  <c r="DD131" i="99"/>
  <c r="DC131" i="99"/>
  <c r="DB131" i="99"/>
  <c r="DA131" i="99"/>
  <c r="CZ131" i="99"/>
  <c r="CY131" i="99"/>
  <c r="CX131" i="99"/>
  <c r="CT131" i="99"/>
  <c r="CS131" i="99"/>
  <c r="CR131" i="99"/>
  <c r="CQ131" i="99"/>
  <c r="CP131" i="99"/>
  <c r="CO131" i="99"/>
  <c r="CN131" i="99"/>
  <c r="CL131" i="99"/>
  <c r="CK131" i="99"/>
  <c r="CB131" i="99"/>
  <c r="CA131" i="99"/>
  <c r="BR131" i="99"/>
  <c r="BQ131" i="99"/>
  <c r="BH131" i="99"/>
  <c r="BG131" i="99"/>
  <c r="AX131" i="99"/>
  <c r="AW131" i="99"/>
  <c r="AN131" i="99"/>
  <c r="AM131" i="99"/>
  <c r="AD131" i="99"/>
  <c r="AC131" i="99"/>
  <c r="CU131" i="99" s="1"/>
  <c r="T131" i="99"/>
  <c r="S131" i="99"/>
  <c r="J131" i="99"/>
  <c r="I131" i="99"/>
  <c r="DE131" i="99" s="1"/>
  <c r="ER130" i="99"/>
  <c r="EQ130" i="99"/>
  <c r="EP130" i="99"/>
  <c r="EO130" i="99"/>
  <c r="EN130" i="99"/>
  <c r="EM130" i="99"/>
  <c r="EL130" i="99"/>
  <c r="EH130" i="99"/>
  <c r="EG130" i="99"/>
  <c r="EF130" i="99"/>
  <c r="EE130" i="99"/>
  <c r="ED130" i="99"/>
  <c r="EC130" i="99"/>
  <c r="EB130" i="99"/>
  <c r="DX130" i="99"/>
  <c r="DW130" i="99"/>
  <c r="DV130" i="99"/>
  <c r="DU130" i="99"/>
  <c r="DT130" i="99"/>
  <c r="DS130" i="99"/>
  <c r="DR130" i="99"/>
  <c r="DN130" i="99"/>
  <c r="DM130" i="99"/>
  <c r="DL130" i="99"/>
  <c r="DK130" i="99"/>
  <c r="DJ130" i="99"/>
  <c r="DI130" i="99"/>
  <c r="DH130" i="99"/>
  <c r="DD130" i="99"/>
  <c r="DC130" i="99"/>
  <c r="DB130" i="99"/>
  <c r="DA130" i="99"/>
  <c r="CZ130" i="99"/>
  <c r="CY130" i="99"/>
  <c r="CX130" i="99"/>
  <c r="CT130" i="99"/>
  <c r="CS130" i="99"/>
  <c r="CR130" i="99"/>
  <c r="CQ130" i="99"/>
  <c r="CP130" i="99"/>
  <c r="CO130" i="99"/>
  <c r="CN130" i="99"/>
  <c r="CL130" i="99"/>
  <c r="CK130" i="99"/>
  <c r="CB130" i="99"/>
  <c r="CA130" i="99"/>
  <c r="BR130" i="99"/>
  <c r="BQ130" i="99"/>
  <c r="BH130" i="99"/>
  <c r="BG130" i="99"/>
  <c r="AX130" i="99"/>
  <c r="AW130" i="99"/>
  <c r="AN130" i="99"/>
  <c r="AM130" i="99"/>
  <c r="AD130" i="99"/>
  <c r="AC130" i="99"/>
  <c r="CU130" i="99" s="1"/>
  <c r="T130" i="99"/>
  <c r="S130" i="99"/>
  <c r="J130" i="99"/>
  <c r="I130" i="99"/>
  <c r="EI130" i="99" s="1"/>
  <c r="ER129" i="99"/>
  <c r="EQ129" i="99"/>
  <c r="EP129" i="99"/>
  <c r="EO129" i="99"/>
  <c r="EN129" i="99"/>
  <c r="EM129" i="99"/>
  <c r="EL129" i="99"/>
  <c r="EH129" i="99"/>
  <c r="EG129" i="99"/>
  <c r="EF129" i="99"/>
  <c r="EE129" i="99"/>
  <c r="ED129" i="99"/>
  <c r="EC129" i="99"/>
  <c r="EB129" i="99"/>
  <c r="DX129" i="99"/>
  <c r="DW129" i="99"/>
  <c r="DV129" i="99"/>
  <c r="DU129" i="99"/>
  <c r="DT129" i="99"/>
  <c r="DS129" i="99"/>
  <c r="DR129" i="99"/>
  <c r="DN129" i="99"/>
  <c r="DM129" i="99"/>
  <c r="DL129" i="99"/>
  <c r="DK129" i="99"/>
  <c r="DJ129" i="99"/>
  <c r="DI129" i="99"/>
  <c r="DH129" i="99"/>
  <c r="DD129" i="99"/>
  <c r="DC129" i="99"/>
  <c r="DB129" i="99"/>
  <c r="DA129" i="99"/>
  <c r="CZ129" i="99"/>
  <c r="CY129" i="99"/>
  <c r="CX129" i="99"/>
  <c r="CT129" i="99"/>
  <c r="CS129" i="99"/>
  <c r="CR129" i="99"/>
  <c r="CQ129" i="99"/>
  <c r="CP129" i="99"/>
  <c r="CO129" i="99"/>
  <c r="CN129" i="99"/>
  <c r="CL129" i="99"/>
  <c r="CK129" i="99"/>
  <c r="CB129" i="99"/>
  <c r="CA129" i="99"/>
  <c r="BR129" i="99"/>
  <c r="BQ129" i="99"/>
  <c r="BH129" i="99"/>
  <c r="BG129" i="99"/>
  <c r="AX129" i="99"/>
  <c r="AW129" i="99"/>
  <c r="AN129" i="99"/>
  <c r="AM129" i="99"/>
  <c r="AD129" i="99"/>
  <c r="AC129" i="99"/>
  <c r="CU129" i="99" s="1"/>
  <c r="T129" i="99"/>
  <c r="S129" i="99"/>
  <c r="J129" i="99"/>
  <c r="I129" i="99"/>
  <c r="EI129" i="99" s="1"/>
  <c r="ER128" i="99"/>
  <c r="ER132" i="99" s="1"/>
  <c r="EQ128" i="99"/>
  <c r="EQ132" i="99" s="1"/>
  <c r="EP128" i="99"/>
  <c r="EP132" i="99" s="1"/>
  <c r="EO128" i="99"/>
  <c r="EO132" i="99" s="1"/>
  <c r="EN128" i="99"/>
  <c r="EM128" i="99"/>
  <c r="EM132" i="99" s="1"/>
  <c r="EL128" i="99"/>
  <c r="EL132" i="99" s="1"/>
  <c r="EH128" i="99"/>
  <c r="EH132" i="99" s="1"/>
  <c r="EG128" i="99"/>
  <c r="EG132" i="99" s="1"/>
  <c r="EF128" i="99"/>
  <c r="EF132" i="99" s="1"/>
  <c r="EE128" i="99"/>
  <c r="EE132" i="99" s="1"/>
  <c r="ED128" i="99"/>
  <c r="ED132" i="99" s="1"/>
  <c r="EC128" i="99"/>
  <c r="EB128" i="99"/>
  <c r="EB132" i="99" s="1"/>
  <c r="DX128" i="99"/>
  <c r="DW128" i="99"/>
  <c r="DW132" i="99" s="1"/>
  <c r="DV128" i="99"/>
  <c r="DV132" i="99" s="1"/>
  <c r="DU128" i="99"/>
  <c r="DU132" i="99" s="1"/>
  <c r="DT128" i="99"/>
  <c r="DT132" i="99" s="1"/>
  <c r="DS128" i="99"/>
  <c r="DS132" i="99" s="1"/>
  <c r="DR128" i="99"/>
  <c r="DN128" i="99"/>
  <c r="DM128" i="99"/>
  <c r="DM132" i="99" s="1"/>
  <c r="DL128" i="99"/>
  <c r="DL132" i="99" s="1"/>
  <c r="DK128" i="99"/>
  <c r="DK132" i="99" s="1"/>
  <c r="DJ128" i="99"/>
  <c r="DJ132" i="99" s="1"/>
  <c r="DI128" i="99"/>
  <c r="DI132" i="99" s="1"/>
  <c r="DH128" i="99"/>
  <c r="DD128" i="99"/>
  <c r="DC128" i="99"/>
  <c r="DC132" i="99" s="1"/>
  <c r="DB128" i="99"/>
  <c r="DB132" i="99" s="1"/>
  <c r="DA128" i="99"/>
  <c r="DA132" i="99" s="1"/>
  <c r="CZ128" i="99"/>
  <c r="CZ132" i="99" s="1"/>
  <c r="CY128" i="99"/>
  <c r="CY132" i="99" s="1"/>
  <c r="CX128" i="99"/>
  <c r="CX132" i="99" s="1"/>
  <c r="CT128" i="99"/>
  <c r="CT132" i="99" s="1"/>
  <c r="CS128" i="99"/>
  <c r="CR128" i="99"/>
  <c r="CR132" i="99" s="1"/>
  <c r="CQ128" i="99"/>
  <c r="CQ132" i="99" s="1"/>
  <c r="CP128" i="99"/>
  <c r="CP132" i="99" s="1"/>
  <c r="CO128" i="99"/>
  <c r="CO132" i="99" s="1"/>
  <c r="CN128" i="99"/>
  <c r="CN132" i="99" s="1"/>
  <c r="CL128" i="99"/>
  <c r="CK128" i="99"/>
  <c r="CB128" i="99"/>
  <c r="CA128" i="99"/>
  <c r="BR128" i="99"/>
  <c r="BQ128" i="99"/>
  <c r="ES128" i="99" s="1"/>
  <c r="BH128" i="99"/>
  <c r="BG128" i="99"/>
  <c r="AX128" i="99"/>
  <c r="AW128" i="99"/>
  <c r="DY128" i="99" s="1"/>
  <c r="AN128" i="99"/>
  <c r="AM128" i="99"/>
  <c r="AD128" i="99"/>
  <c r="AC128" i="99"/>
  <c r="CU128" i="99" s="1"/>
  <c r="T128" i="99"/>
  <c r="S128" i="99"/>
  <c r="J128" i="99"/>
  <c r="I128" i="99"/>
  <c r="ER126" i="99"/>
  <c r="EQ126" i="99"/>
  <c r="EP126" i="99"/>
  <c r="EO126" i="99"/>
  <c r="EN126" i="99"/>
  <c r="EM126" i="99"/>
  <c r="EL126" i="99"/>
  <c r="EH126" i="99"/>
  <c r="EG126" i="99"/>
  <c r="EF126" i="99"/>
  <c r="EE126" i="99"/>
  <c r="ED126" i="99"/>
  <c r="EC126" i="99"/>
  <c r="EB126" i="99"/>
  <c r="DX126" i="99"/>
  <c r="DW126" i="99"/>
  <c r="DV126" i="99"/>
  <c r="DU126" i="99"/>
  <c r="DT126" i="99"/>
  <c r="DS126" i="99"/>
  <c r="DR126" i="99"/>
  <c r="DN126" i="99"/>
  <c r="DM126" i="99"/>
  <c r="DL126" i="99"/>
  <c r="DK126" i="99"/>
  <c r="DJ126" i="99"/>
  <c r="DI126" i="99"/>
  <c r="DH126" i="99"/>
  <c r="DD126" i="99"/>
  <c r="DC126" i="99"/>
  <c r="DB126" i="99"/>
  <c r="DA126" i="99"/>
  <c r="CZ126" i="99"/>
  <c r="CY126" i="99"/>
  <c r="CX126" i="99"/>
  <c r="CT126" i="99"/>
  <c r="CS126" i="99"/>
  <c r="CR126" i="99"/>
  <c r="CQ126" i="99"/>
  <c r="CP126" i="99"/>
  <c r="CO126" i="99"/>
  <c r="CN126" i="99"/>
  <c r="CL126" i="99"/>
  <c r="CK126" i="99"/>
  <c r="CB126" i="99"/>
  <c r="CA126" i="99"/>
  <c r="BR126" i="99"/>
  <c r="BQ126" i="99"/>
  <c r="BH126" i="99"/>
  <c r="BG126" i="99"/>
  <c r="AX126" i="99"/>
  <c r="AW126" i="99"/>
  <c r="AN126" i="99"/>
  <c r="AM126" i="99"/>
  <c r="AD126" i="99"/>
  <c r="AC126" i="99"/>
  <c r="T126" i="99"/>
  <c r="S126" i="99"/>
  <c r="J126" i="99"/>
  <c r="I126" i="99"/>
  <c r="ER125" i="99"/>
  <c r="EQ125" i="99"/>
  <c r="EP125" i="99"/>
  <c r="EO125" i="99"/>
  <c r="EN125" i="99"/>
  <c r="EM125" i="99"/>
  <c r="EL125" i="99"/>
  <c r="EH125" i="99"/>
  <c r="EG125" i="99"/>
  <c r="EF125" i="99"/>
  <c r="EE125" i="99"/>
  <c r="ED125" i="99"/>
  <c r="EC125" i="99"/>
  <c r="EB125" i="99"/>
  <c r="DX125" i="99"/>
  <c r="DW125" i="99"/>
  <c r="DV125" i="99"/>
  <c r="DU125" i="99"/>
  <c r="DT125" i="99"/>
  <c r="DS125" i="99"/>
  <c r="DR125" i="99"/>
  <c r="DN125" i="99"/>
  <c r="DM125" i="99"/>
  <c r="DL125" i="99"/>
  <c r="DK125" i="99"/>
  <c r="DJ125" i="99"/>
  <c r="DI125" i="99"/>
  <c r="DH125" i="99"/>
  <c r="DD125" i="99"/>
  <c r="DC125" i="99"/>
  <c r="DB125" i="99"/>
  <c r="DA125" i="99"/>
  <c r="CZ125" i="99"/>
  <c r="CY125" i="99"/>
  <c r="CX125" i="99"/>
  <c r="CT125" i="99"/>
  <c r="CS125" i="99"/>
  <c r="CR125" i="99"/>
  <c r="CQ125" i="99"/>
  <c r="CP125" i="99"/>
  <c r="CO125" i="99"/>
  <c r="CN125" i="99"/>
  <c r="CL125" i="99"/>
  <c r="CK125" i="99"/>
  <c r="CB125" i="99"/>
  <c r="CA125" i="99"/>
  <c r="BR125" i="99"/>
  <c r="BQ125" i="99"/>
  <c r="BH125" i="99"/>
  <c r="BG125" i="99"/>
  <c r="AX125" i="99"/>
  <c r="AW125" i="99"/>
  <c r="AN125" i="99"/>
  <c r="AM125" i="99"/>
  <c r="AD125" i="99"/>
  <c r="AC125" i="99"/>
  <c r="T125" i="99"/>
  <c r="S125" i="99"/>
  <c r="J125" i="99"/>
  <c r="I125" i="99"/>
  <c r="EI125" i="99" s="1"/>
  <c r="ER124" i="99"/>
  <c r="EQ124" i="99"/>
  <c r="EP124" i="99"/>
  <c r="EO124" i="99"/>
  <c r="EN124" i="99"/>
  <c r="EM124" i="99"/>
  <c r="EL124" i="99"/>
  <c r="EH124" i="99"/>
  <c r="EG124" i="99"/>
  <c r="EF124" i="99"/>
  <c r="EE124" i="99"/>
  <c r="ED124" i="99"/>
  <c r="EC124" i="99"/>
  <c r="EB124" i="99"/>
  <c r="DX124" i="99"/>
  <c r="DW124" i="99"/>
  <c r="DV124" i="99"/>
  <c r="DU124" i="99"/>
  <c r="DT124" i="99"/>
  <c r="DS124" i="99"/>
  <c r="DR124" i="99"/>
  <c r="DN124" i="99"/>
  <c r="DM124" i="99"/>
  <c r="DL124" i="99"/>
  <c r="DK124" i="99"/>
  <c r="DJ124" i="99"/>
  <c r="DI124" i="99"/>
  <c r="DH124" i="99"/>
  <c r="DD124" i="99"/>
  <c r="DC124" i="99"/>
  <c r="DB124" i="99"/>
  <c r="DA124" i="99"/>
  <c r="CZ124" i="99"/>
  <c r="CY124" i="99"/>
  <c r="CX124" i="99"/>
  <c r="CT124" i="99"/>
  <c r="CS124" i="99"/>
  <c r="CR124" i="99"/>
  <c r="CQ124" i="99"/>
  <c r="CP124" i="99"/>
  <c r="CO124" i="99"/>
  <c r="CN124" i="99"/>
  <c r="CL124" i="99"/>
  <c r="CK124" i="99"/>
  <c r="CB124" i="99"/>
  <c r="CA124" i="99"/>
  <c r="BR124" i="99"/>
  <c r="BQ124" i="99"/>
  <c r="BH124" i="99"/>
  <c r="BG124" i="99"/>
  <c r="AX124" i="99"/>
  <c r="AW124" i="99"/>
  <c r="AN124" i="99"/>
  <c r="AM124" i="99"/>
  <c r="AD124" i="99"/>
  <c r="AC124" i="99"/>
  <c r="CU124" i="99" s="1"/>
  <c r="T124" i="99"/>
  <c r="S124" i="99"/>
  <c r="J124" i="99"/>
  <c r="I124" i="99"/>
  <c r="DE124" i="99" s="1"/>
  <c r="ER123" i="99"/>
  <c r="ER127" i="99" s="1"/>
  <c r="EQ123" i="99"/>
  <c r="EP123" i="99"/>
  <c r="EO123" i="99"/>
  <c r="EO127" i="99" s="1"/>
  <c r="EN123" i="99"/>
  <c r="EM123" i="99"/>
  <c r="EL123" i="99"/>
  <c r="EH123" i="99"/>
  <c r="EH127" i="99" s="1"/>
  <c r="EG123" i="99"/>
  <c r="EG127" i="99" s="1"/>
  <c r="EF123" i="99"/>
  <c r="EE123" i="99"/>
  <c r="ED123" i="99"/>
  <c r="ED127" i="99" s="1"/>
  <c r="EC123" i="99"/>
  <c r="EB123" i="99"/>
  <c r="DX123" i="99"/>
  <c r="DW123" i="99"/>
  <c r="DW127" i="99" s="1"/>
  <c r="DV123" i="99"/>
  <c r="DV127" i="99" s="1"/>
  <c r="DU123" i="99"/>
  <c r="DU127" i="99" s="1"/>
  <c r="DT123" i="99"/>
  <c r="DS123" i="99"/>
  <c r="DR123" i="99"/>
  <c r="DN123" i="99"/>
  <c r="DN127" i="99" s="1"/>
  <c r="DM123" i="99"/>
  <c r="DL123" i="99"/>
  <c r="DL127" i="99" s="1"/>
  <c r="DK123" i="99"/>
  <c r="DK127" i="99" s="1"/>
  <c r="DJ123" i="99"/>
  <c r="DJ127" i="99" s="1"/>
  <c r="DI123" i="99"/>
  <c r="DH123" i="99"/>
  <c r="DH127" i="99" s="1"/>
  <c r="DD123" i="99"/>
  <c r="DC123" i="99"/>
  <c r="DB123" i="99"/>
  <c r="DA123" i="99"/>
  <c r="DA127" i="99" s="1"/>
  <c r="CZ123" i="99"/>
  <c r="CZ127" i="99" s="1"/>
  <c r="CY123" i="99"/>
  <c r="CX123" i="99"/>
  <c r="CT123" i="99"/>
  <c r="CT127" i="99" s="1"/>
  <c r="CS123" i="99"/>
  <c r="CR123" i="99"/>
  <c r="CR127" i="99" s="1"/>
  <c r="CQ123" i="99"/>
  <c r="CP123" i="99"/>
  <c r="CP127" i="99" s="1"/>
  <c r="CO123" i="99"/>
  <c r="CO127" i="99" s="1"/>
  <c r="CN123" i="99"/>
  <c r="CN127" i="99" s="1"/>
  <c r="CL123" i="99"/>
  <c r="CK123" i="99"/>
  <c r="CB123" i="99"/>
  <c r="CA123" i="99"/>
  <c r="BR123" i="99"/>
  <c r="BQ123" i="99"/>
  <c r="BH123" i="99"/>
  <c r="BG123" i="99"/>
  <c r="AX123" i="99"/>
  <c r="AW123" i="99"/>
  <c r="AN123" i="99"/>
  <c r="AM123" i="99"/>
  <c r="AD123" i="99"/>
  <c r="AC123" i="99"/>
  <c r="CU123" i="99" s="1"/>
  <c r="T123" i="99"/>
  <c r="S123" i="99"/>
  <c r="J123" i="99"/>
  <c r="I123" i="99"/>
  <c r="AC55" i="100"/>
  <c r="W55" i="100"/>
  <c r="ER121" i="99"/>
  <c r="EQ121" i="99"/>
  <c r="EP121" i="99"/>
  <c r="EO121" i="99"/>
  <c r="EN121" i="99"/>
  <c r="EM121" i="99"/>
  <c r="EL121" i="99"/>
  <c r="EH121" i="99"/>
  <c r="EG121" i="99"/>
  <c r="EF121" i="99"/>
  <c r="EE121" i="99"/>
  <c r="ED121" i="99"/>
  <c r="EC121" i="99"/>
  <c r="EB121" i="99"/>
  <c r="DX121" i="99"/>
  <c r="DW121" i="99"/>
  <c r="DV121" i="99"/>
  <c r="DU121" i="99"/>
  <c r="DT121" i="99"/>
  <c r="DS121" i="99"/>
  <c r="DR121" i="99"/>
  <c r="DN121" i="99"/>
  <c r="DM121" i="99"/>
  <c r="DL121" i="99"/>
  <c r="DK121" i="99"/>
  <c r="DJ121" i="99"/>
  <c r="DI121" i="99"/>
  <c r="DH121" i="99"/>
  <c r="DD121" i="99"/>
  <c r="DC121" i="99"/>
  <c r="DB121" i="99"/>
  <c r="DA121" i="99"/>
  <c r="CZ121" i="99"/>
  <c r="CY121" i="99"/>
  <c r="CX121" i="99"/>
  <c r="CT121" i="99"/>
  <c r="CS121" i="99"/>
  <c r="CR121" i="99"/>
  <c r="CQ121" i="99"/>
  <c r="CP121" i="99"/>
  <c r="CO121" i="99"/>
  <c r="CN121" i="99"/>
  <c r="CL121" i="99"/>
  <c r="CK121" i="99"/>
  <c r="CB121" i="99"/>
  <c r="CA121" i="99"/>
  <c r="BR121" i="99"/>
  <c r="BQ121" i="99"/>
  <c r="BH121" i="99"/>
  <c r="BG121" i="99"/>
  <c r="AX121" i="99"/>
  <c r="AW121" i="99"/>
  <c r="AN121" i="99"/>
  <c r="AM121" i="99"/>
  <c r="AD121" i="99"/>
  <c r="AC121" i="99"/>
  <c r="T121" i="99"/>
  <c r="S121" i="99"/>
  <c r="J121" i="99"/>
  <c r="I121" i="99"/>
  <c r="ER120" i="99"/>
  <c r="EQ120" i="99"/>
  <c r="EP120" i="99"/>
  <c r="EO120" i="99"/>
  <c r="EN120" i="99"/>
  <c r="EM120" i="99"/>
  <c r="EL120" i="99"/>
  <c r="EH120" i="99"/>
  <c r="EG120" i="99"/>
  <c r="EF120" i="99"/>
  <c r="EE120" i="99"/>
  <c r="ED120" i="99"/>
  <c r="EC120" i="99"/>
  <c r="EB120" i="99"/>
  <c r="DX120" i="99"/>
  <c r="DW120" i="99"/>
  <c r="DV120" i="99"/>
  <c r="DU120" i="99"/>
  <c r="DT120" i="99"/>
  <c r="DS120" i="99"/>
  <c r="DR120" i="99"/>
  <c r="DN120" i="99"/>
  <c r="DM120" i="99"/>
  <c r="DL120" i="99"/>
  <c r="DK120" i="99"/>
  <c r="DJ120" i="99"/>
  <c r="DI120" i="99"/>
  <c r="DH120" i="99"/>
  <c r="DD120" i="99"/>
  <c r="DC120" i="99"/>
  <c r="DB120" i="99"/>
  <c r="DA120" i="99"/>
  <c r="CZ120" i="99"/>
  <c r="CY120" i="99"/>
  <c r="CX120" i="99"/>
  <c r="CT120" i="99"/>
  <c r="CS120" i="99"/>
  <c r="CR120" i="99"/>
  <c r="CQ120" i="99"/>
  <c r="CP120" i="99"/>
  <c r="CO120" i="99"/>
  <c r="CN120" i="99"/>
  <c r="CL120" i="99"/>
  <c r="CK120" i="99"/>
  <c r="CB120" i="99"/>
  <c r="CA120" i="99"/>
  <c r="BR120" i="99"/>
  <c r="BQ120" i="99"/>
  <c r="BH120" i="99"/>
  <c r="BG120" i="99"/>
  <c r="AX120" i="99"/>
  <c r="AW120" i="99"/>
  <c r="AN120" i="99"/>
  <c r="AM120" i="99"/>
  <c r="DY120" i="99" s="1"/>
  <c r="AD120" i="99"/>
  <c r="AC120" i="99"/>
  <c r="T120" i="99"/>
  <c r="S120" i="99"/>
  <c r="DO120" i="99" s="1"/>
  <c r="J120" i="99"/>
  <c r="I120" i="99"/>
  <c r="ER119" i="99"/>
  <c r="EQ119" i="99"/>
  <c r="EP119" i="99"/>
  <c r="EO119" i="99"/>
  <c r="EN119" i="99"/>
  <c r="EM119" i="99"/>
  <c r="EL119" i="99"/>
  <c r="EH119" i="99"/>
  <c r="EG119" i="99"/>
  <c r="EF119" i="99"/>
  <c r="EE119" i="99"/>
  <c r="ED119" i="99"/>
  <c r="EC119" i="99"/>
  <c r="EB119" i="99"/>
  <c r="DX119" i="99"/>
  <c r="DW119" i="99"/>
  <c r="DV119" i="99"/>
  <c r="DU119" i="99"/>
  <c r="DT119" i="99"/>
  <c r="DS119" i="99"/>
  <c r="DR119" i="99"/>
  <c r="DN119" i="99"/>
  <c r="DM119" i="99"/>
  <c r="DL119" i="99"/>
  <c r="DK119" i="99"/>
  <c r="DJ119" i="99"/>
  <c r="DI119" i="99"/>
  <c r="DH119" i="99"/>
  <c r="DD119" i="99"/>
  <c r="DC119" i="99"/>
  <c r="DB119" i="99"/>
  <c r="DA119" i="99"/>
  <c r="CZ119" i="99"/>
  <c r="CY119" i="99"/>
  <c r="CX119" i="99"/>
  <c r="CT119" i="99"/>
  <c r="CS119" i="99"/>
  <c r="CR119" i="99"/>
  <c r="CQ119" i="99"/>
  <c r="CP119" i="99"/>
  <c r="CO119" i="99"/>
  <c r="CN119" i="99"/>
  <c r="CL119" i="99"/>
  <c r="CK119" i="99"/>
  <c r="CB119" i="99"/>
  <c r="CA119" i="99"/>
  <c r="BR119" i="99"/>
  <c r="BQ119" i="99"/>
  <c r="BH119" i="99"/>
  <c r="BG119" i="99"/>
  <c r="AX119" i="99"/>
  <c r="AW119" i="99"/>
  <c r="AN119" i="99"/>
  <c r="AM119" i="99"/>
  <c r="AD119" i="99"/>
  <c r="AC119" i="99"/>
  <c r="T119" i="99"/>
  <c r="S119" i="99"/>
  <c r="DO119" i="99" s="1"/>
  <c r="J119" i="99"/>
  <c r="I119" i="99"/>
  <c r="ER118" i="99"/>
  <c r="ER122" i="99" s="1"/>
  <c r="EQ118" i="99"/>
  <c r="EQ122" i="99" s="1"/>
  <c r="EP118" i="99"/>
  <c r="EO118" i="99"/>
  <c r="EO122" i="99" s="1"/>
  <c r="EN118" i="99"/>
  <c r="EN122" i="99" s="1"/>
  <c r="EM118" i="99"/>
  <c r="EM122" i="99" s="1"/>
  <c r="EL118" i="99"/>
  <c r="EL122" i="99" s="1"/>
  <c r="EH118" i="99"/>
  <c r="EG118" i="99"/>
  <c r="EF118" i="99"/>
  <c r="EF122" i="99" s="1"/>
  <c r="EE118" i="99"/>
  <c r="ED118" i="99"/>
  <c r="EC118" i="99"/>
  <c r="EC122" i="99" s="1"/>
  <c r="EB118" i="99"/>
  <c r="EB122" i="99" s="1"/>
  <c r="DX118" i="99"/>
  <c r="DW118" i="99"/>
  <c r="DV118" i="99"/>
  <c r="DV122" i="99" s="1"/>
  <c r="DU118" i="99"/>
  <c r="DU122" i="99" s="1"/>
  <c r="DT118" i="99"/>
  <c r="DS118" i="99"/>
  <c r="DR118" i="99"/>
  <c r="DR122" i="99" s="1"/>
  <c r="DN118" i="99"/>
  <c r="DN122" i="99" s="1"/>
  <c r="DM118" i="99"/>
  <c r="DL118" i="99"/>
  <c r="DK118" i="99"/>
  <c r="DK122" i="99" s="1"/>
  <c r="DJ118" i="99"/>
  <c r="DJ122" i="99" s="1"/>
  <c r="DI118" i="99"/>
  <c r="DH118" i="99"/>
  <c r="DD118" i="99"/>
  <c r="DD122" i="99" s="1"/>
  <c r="DC118" i="99"/>
  <c r="DC122" i="99" s="1"/>
  <c r="DB118" i="99"/>
  <c r="DA118" i="99"/>
  <c r="CZ118" i="99"/>
  <c r="CZ122" i="99" s="1"/>
  <c r="CY118" i="99"/>
  <c r="CY122" i="99" s="1"/>
  <c r="CX118" i="99"/>
  <c r="CT118" i="99"/>
  <c r="CS118" i="99"/>
  <c r="CS122" i="99" s="1"/>
  <c r="CR118" i="99"/>
  <c r="CR122" i="99" s="1"/>
  <c r="CQ118" i="99"/>
  <c r="CP118" i="99"/>
  <c r="CO118" i="99"/>
  <c r="CO122" i="99" s="1"/>
  <c r="CN118" i="99"/>
  <c r="CN122" i="99" s="1"/>
  <c r="CL118" i="99"/>
  <c r="CK118" i="99"/>
  <c r="CB118" i="99"/>
  <c r="CA118" i="99"/>
  <c r="BR118" i="99"/>
  <c r="BQ118" i="99"/>
  <c r="BH118" i="99"/>
  <c r="BG118" i="99"/>
  <c r="AX118" i="99"/>
  <c r="AW118" i="99"/>
  <c r="AN118" i="99"/>
  <c r="AM118" i="99"/>
  <c r="DY118" i="99" s="1"/>
  <c r="AD118" i="99"/>
  <c r="AC118" i="99"/>
  <c r="T118" i="99"/>
  <c r="S118" i="99"/>
  <c r="DO118" i="99" s="1"/>
  <c r="J118" i="99"/>
  <c r="I118" i="99"/>
  <c r="EI118" i="99" s="1"/>
  <c r="AE24" i="100"/>
  <c r="AB24" i="100"/>
  <c r="AA24" i="100"/>
  <c r="ER116" i="99"/>
  <c r="EQ116" i="99"/>
  <c r="EP116" i="99"/>
  <c r="EO116" i="99"/>
  <c r="EN116" i="99"/>
  <c r="EM116" i="99"/>
  <c r="EL116" i="99"/>
  <c r="EH116" i="99"/>
  <c r="EG116" i="99"/>
  <c r="EF116" i="99"/>
  <c r="EE116" i="99"/>
  <c r="ED116" i="99"/>
  <c r="EC116" i="99"/>
  <c r="EB116" i="99"/>
  <c r="DX116" i="99"/>
  <c r="DW116" i="99"/>
  <c r="DV116" i="99"/>
  <c r="DU116" i="99"/>
  <c r="DT116" i="99"/>
  <c r="DS116" i="99"/>
  <c r="DR116" i="99"/>
  <c r="DN116" i="99"/>
  <c r="DM116" i="99"/>
  <c r="DL116" i="99"/>
  <c r="DK116" i="99"/>
  <c r="DJ116" i="99"/>
  <c r="DI116" i="99"/>
  <c r="DH116" i="99"/>
  <c r="DD116" i="99"/>
  <c r="DC116" i="99"/>
  <c r="DB116" i="99"/>
  <c r="DA116" i="99"/>
  <c r="CZ116" i="99"/>
  <c r="CY116" i="99"/>
  <c r="CX116" i="99"/>
  <c r="CT116" i="99"/>
  <c r="CS116" i="99"/>
  <c r="CR116" i="99"/>
  <c r="CQ116" i="99"/>
  <c r="CP116" i="99"/>
  <c r="CO116" i="99"/>
  <c r="CN116" i="99"/>
  <c r="CL116" i="99"/>
  <c r="CK116" i="99"/>
  <c r="CB116" i="99"/>
  <c r="CA116" i="99"/>
  <c r="ES116" i="99" s="1"/>
  <c r="BR116" i="99"/>
  <c r="BQ116" i="99"/>
  <c r="BH116" i="99"/>
  <c r="BG116" i="99"/>
  <c r="AX116" i="99"/>
  <c r="AW116" i="99"/>
  <c r="AN116" i="99"/>
  <c r="AM116" i="99"/>
  <c r="DY116" i="99" s="1"/>
  <c r="AD116" i="99"/>
  <c r="AC116" i="99"/>
  <c r="T116" i="99"/>
  <c r="S116" i="99"/>
  <c r="DO116" i="99" s="1"/>
  <c r="J116" i="99"/>
  <c r="I116" i="99"/>
  <c r="ER115" i="99"/>
  <c r="EQ115" i="99"/>
  <c r="EP115" i="99"/>
  <c r="EO115" i="99"/>
  <c r="EN115" i="99"/>
  <c r="EM115" i="99"/>
  <c r="EL115" i="99"/>
  <c r="EH115" i="99"/>
  <c r="EG115" i="99"/>
  <c r="EF115" i="99"/>
  <c r="EE115" i="99"/>
  <c r="ED115" i="99"/>
  <c r="EC115" i="99"/>
  <c r="EB115" i="99"/>
  <c r="DX115" i="99"/>
  <c r="DW115" i="99"/>
  <c r="DV115" i="99"/>
  <c r="DU115" i="99"/>
  <c r="DT115" i="99"/>
  <c r="DS115" i="99"/>
  <c r="DR115" i="99"/>
  <c r="DN115" i="99"/>
  <c r="DM115" i="99"/>
  <c r="DL115" i="99"/>
  <c r="DK115" i="99"/>
  <c r="DJ115" i="99"/>
  <c r="DI115" i="99"/>
  <c r="DH115" i="99"/>
  <c r="DD115" i="99"/>
  <c r="DC115" i="99"/>
  <c r="DB115" i="99"/>
  <c r="DA115" i="99"/>
  <c r="CZ115" i="99"/>
  <c r="CY115" i="99"/>
  <c r="CX115" i="99"/>
  <c r="DF115" i="99" s="1"/>
  <c r="CT115" i="99"/>
  <c r="CS115" i="99"/>
  <c r="CR115" i="99"/>
  <c r="CQ115" i="99"/>
  <c r="CP115" i="99"/>
  <c r="CO115" i="99"/>
  <c r="CN115" i="99"/>
  <c r="CL115" i="99"/>
  <c r="CK115" i="99"/>
  <c r="CB115" i="99"/>
  <c r="CA115" i="99"/>
  <c r="BR115" i="99"/>
  <c r="BQ115" i="99"/>
  <c r="BH115" i="99"/>
  <c r="BG115" i="99"/>
  <c r="AX115" i="99"/>
  <c r="AW115" i="99"/>
  <c r="AN115" i="99"/>
  <c r="AM115" i="99"/>
  <c r="AD115" i="99"/>
  <c r="AC115" i="99"/>
  <c r="T115" i="99"/>
  <c r="S115" i="99"/>
  <c r="DO115" i="99" s="1"/>
  <c r="J115" i="99"/>
  <c r="I115" i="99"/>
  <c r="ER114" i="99"/>
  <c r="EQ114" i="99"/>
  <c r="EP114" i="99"/>
  <c r="EO114" i="99"/>
  <c r="EN114" i="99"/>
  <c r="EM114" i="99"/>
  <c r="EL114" i="99"/>
  <c r="ET114" i="99" s="1"/>
  <c r="EH114" i="99"/>
  <c r="EG114" i="99"/>
  <c r="EF114" i="99"/>
  <c r="EE114" i="99"/>
  <c r="ED114" i="99"/>
  <c r="EC114" i="99"/>
  <c r="EB114" i="99"/>
  <c r="DX114" i="99"/>
  <c r="DW114" i="99"/>
  <c r="DV114" i="99"/>
  <c r="DU114" i="99"/>
  <c r="DT114" i="99"/>
  <c r="DS114" i="99"/>
  <c r="DR114" i="99"/>
  <c r="DN114" i="99"/>
  <c r="DM114" i="99"/>
  <c r="DL114" i="99"/>
  <c r="DK114" i="99"/>
  <c r="DJ114" i="99"/>
  <c r="DI114" i="99"/>
  <c r="DH114" i="99"/>
  <c r="DD114" i="99"/>
  <c r="DC114" i="99"/>
  <c r="DB114" i="99"/>
  <c r="DA114" i="99"/>
  <c r="CZ114" i="99"/>
  <c r="CY114" i="99"/>
  <c r="CX114" i="99"/>
  <c r="CT114" i="99"/>
  <c r="CS114" i="99"/>
  <c r="CR114" i="99"/>
  <c r="CQ114" i="99"/>
  <c r="CP114" i="99"/>
  <c r="CO114" i="99"/>
  <c r="CN114" i="99"/>
  <c r="CL114" i="99"/>
  <c r="CK114" i="99"/>
  <c r="CB114" i="99"/>
  <c r="CA114" i="99"/>
  <c r="BR114" i="99"/>
  <c r="BQ114" i="99"/>
  <c r="BH114" i="99"/>
  <c r="BG114" i="99"/>
  <c r="AX114" i="99"/>
  <c r="AW114" i="99"/>
  <c r="AN114" i="99"/>
  <c r="AM114" i="99"/>
  <c r="DY114" i="99" s="1"/>
  <c r="AD114" i="99"/>
  <c r="AC114" i="99"/>
  <c r="T114" i="99"/>
  <c r="S114" i="99"/>
  <c r="DO114" i="99" s="1"/>
  <c r="J114" i="99"/>
  <c r="I114" i="99"/>
  <c r="EI114" i="99" s="1"/>
  <c r="ER113" i="99"/>
  <c r="ER117" i="99" s="1"/>
  <c r="EQ113" i="99"/>
  <c r="EQ117" i="99" s="1"/>
  <c r="EP113" i="99"/>
  <c r="EP117" i="99" s="1"/>
  <c r="EO113" i="99"/>
  <c r="EO117" i="99" s="1"/>
  <c r="EN113" i="99"/>
  <c r="EN117" i="99" s="1"/>
  <c r="EM113" i="99"/>
  <c r="EM117" i="99" s="1"/>
  <c r="EL113" i="99"/>
  <c r="EH113" i="99"/>
  <c r="EG113" i="99"/>
  <c r="EG117" i="99" s="1"/>
  <c r="EF113" i="99"/>
  <c r="EF117" i="99" s="1"/>
  <c r="EE113" i="99"/>
  <c r="ED113" i="99"/>
  <c r="EC113" i="99"/>
  <c r="EC117" i="99" s="1"/>
  <c r="EB113" i="99"/>
  <c r="EB117" i="99" s="1"/>
  <c r="DX113" i="99"/>
  <c r="DW113" i="99"/>
  <c r="DV113" i="99"/>
  <c r="DV117" i="99" s="1"/>
  <c r="DU113" i="99"/>
  <c r="DU117" i="99" s="1"/>
  <c r="DT113" i="99"/>
  <c r="DS113" i="99"/>
  <c r="DR113" i="99"/>
  <c r="DN113" i="99"/>
  <c r="DN117" i="99" s="1"/>
  <c r="DM113" i="99"/>
  <c r="DL113" i="99"/>
  <c r="DK113" i="99"/>
  <c r="DK117" i="99" s="1"/>
  <c r="DJ113" i="99"/>
  <c r="DJ117" i="99" s="1"/>
  <c r="DI113" i="99"/>
  <c r="DH113" i="99"/>
  <c r="DD113" i="99"/>
  <c r="DD117" i="99" s="1"/>
  <c r="DC113" i="99"/>
  <c r="DC117" i="99" s="1"/>
  <c r="DB113" i="99"/>
  <c r="DA113" i="99"/>
  <c r="CZ113" i="99"/>
  <c r="CZ117" i="99" s="1"/>
  <c r="CY113" i="99"/>
  <c r="CY117" i="99" s="1"/>
  <c r="CX113" i="99"/>
  <c r="CT113" i="99"/>
  <c r="CS113" i="99"/>
  <c r="CS117" i="99" s="1"/>
  <c r="CR113" i="99"/>
  <c r="CR117" i="99" s="1"/>
  <c r="CQ113" i="99"/>
  <c r="CP113" i="99"/>
  <c r="CO113" i="99"/>
  <c r="CO117" i="99" s="1"/>
  <c r="CN113" i="99"/>
  <c r="CN117" i="99" s="1"/>
  <c r="CL113" i="99"/>
  <c r="CK113" i="99"/>
  <c r="CB113" i="99"/>
  <c r="CA113" i="99"/>
  <c r="BR113" i="99"/>
  <c r="BQ113" i="99"/>
  <c r="BH113" i="99"/>
  <c r="BG113" i="99"/>
  <c r="AX113" i="99"/>
  <c r="AW113" i="99"/>
  <c r="AN113" i="99"/>
  <c r="AM113" i="99"/>
  <c r="AD113" i="99"/>
  <c r="AC113" i="99"/>
  <c r="T113" i="99"/>
  <c r="S113" i="99"/>
  <c r="J113" i="99"/>
  <c r="I113" i="99"/>
  <c r="EI113" i="99" s="1"/>
  <c r="AC53" i="100"/>
  <c r="Z53" i="100"/>
  <c r="ER111" i="99"/>
  <c r="EQ111" i="99"/>
  <c r="EP111" i="99"/>
  <c r="EO111" i="99"/>
  <c r="EN111" i="99"/>
  <c r="EM111" i="99"/>
  <c r="EL111" i="99"/>
  <c r="EH111" i="99"/>
  <c r="EG111" i="99"/>
  <c r="EF111" i="99"/>
  <c r="EE111" i="99"/>
  <c r="ED111" i="99"/>
  <c r="EC111" i="99"/>
  <c r="EB111" i="99"/>
  <c r="DX111" i="99"/>
  <c r="DW111" i="99"/>
  <c r="DV111" i="99"/>
  <c r="DU111" i="99"/>
  <c r="DT111" i="99"/>
  <c r="DS111" i="99"/>
  <c r="DR111" i="99"/>
  <c r="DN111" i="99"/>
  <c r="DM111" i="99"/>
  <c r="DL111" i="99"/>
  <c r="DK111" i="99"/>
  <c r="DJ111" i="99"/>
  <c r="DI111" i="99"/>
  <c r="DH111" i="99"/>
  <c r="DD111" i="99"/>
  <c r="DC111" i="99"/>
  <c r="DB111" i="99"/>
  <c r="DA111" i="99"/>
  <c r="CZ111" i="99"/>
  <c r="CY111" i="99"/>
  <c r="CX111" i="99"/>
  <c r="CT111" i="99"/>
  <c r="CS111" i="99"/>
  <c r="CR111" i="99"/>
  <c r="CQ111" i="99"/>
  <c r="CP111" i="99"/>
  <c r="CO111" i="99"/>
  <c r="CN111" i="99"/>
  <c r="CL111" i="99"/>
  <c r="CK111" i="99"/>
  <c r="CB111" i="99"/>
  <c r="CA111" i="99"/>
  <c r="BR111" i="99"/>
  <c r="BQ111" i="99"/>
  <c r="BH111" i="99"/>
  <c r="BG111" i="99"/>
  <c r="AX111" i="99"/>
  <c r="AW111" i="99"/>
  <c r="DY111" i="99" s="1"/>
  <c r="AN111" i="99"/>
  <c r="AM111" i="99"/>
  <c r="AD111" i="99"/>
  <c r="AC111" i="99"/>
  <c r="CU111" i="99" s="1"/>
  <c r="T111" i="99"/>
  <c r="S111" i="99"/>
  <c r="J111" i="99"/>
  <c r="I111" i="99"/>
  <c r="DE111" i="99" s="1"/>
  <c r="ER110" i="99"/>
  <c r="EQ110" i="99"/>
  <c r="EP110" i="99"/>
  <c r="EO110" i="99"/>
  <c r="EN110" i="99"/>
  <c r="EM110" i="99"/>
  <c r="EL110" i="99"/>
  <c r="EH110" i="99"/>
  <c r="EG110" i="99"/>
  <c r="EF110" i="99"/>
  <c r="EE110" i="99"/>
  <c r="ED110" i="99"/>
  <c r="EC110" i="99"/>
  <c r="EB110" i="99"/>
  <c r="DX110" i="99"/>
  <c r="DW110" i="99"/>
  <c r="DV110" i="99"/>
  <c r="DU110" i="99"/>
  <c r="DT110" i="99"/>
  <c r="DS110" i="99"/>
  <c r="DR110" i="99"/>
  <c r="DN110" i="99"/>
  <c r="DM110" i="99"/>
  <c r="DL110" i="99"/>
  <c r="DK110" i="99"/>
  <c r="DJ110" i="99"/>
  <c r="DI110" i="99"/>
  <c r="DH110" i="99"/>
  <c r="DD110" i="99"/>
  <c r="DC110" i="99"/>
  <c r="DB110" i="99"/>
  <c r="DA110" i="99"/>
  <c r="CZ110" i="99"/>
  <c r="CY110" i="99"/>
  <c r="CX110" i="99"/>
  <c r="CT110" i="99"/>
  <c r="CS110" i="99"/>
  <c r="CR110" i="99"/>
  <c r="CQ110" i="99"/>
  <c r="CP110" i="99"/>
  <c r="CO110" i="99"/>
  <c r="CN110" i="99"/>
  <c r="CL110" i="99"/>
  <c r="CK110" i="99"/>
  <c r="CB110" i="99"/>
  <c r="CA110" i="99"/>
  <c r="BR110" i="99"/>
  <c r="BQ110" i="99"/>
  <c r="BH110" i="99"/>
  <c r="BG110" i="99"/>
  <c r="AX110" i="99"/>
  <c r="AW110" i="99"/>
  <c r="AN110" i="99"/>
  <c r="AM110" i="99"/>
  <c r="AD110" i="99"/>
  <c r="AC110" i="99"/>
  <c r="T110" i="99"/>
  <c r="S110" i="99"/>
  <c r="J110" i="99"/>
  <c r="I110" i="99"/>
  <c r="EI110" i="99" s="1"/>
  <c r="ER109" i="99"/>
  <c r="EQ109" i="99"/>
  <c r="EP109" i="99"/>
  <c r="EO109" i="99"/>
  <c r="EN109" i="99"/>
  <c r="EM109" i="99"/>
  <c r="EL109" i="99"/>
  <c r="EI109" i="99"/>
  <c r="EH109" i="99"/>
  <c r="EG109" i="99"/>
  <c r="EF109" i="99"/>
  <c r="EE109" i="99"/>
  <c r="ED109" i="99"/>
  <c r="EC109" i="99"/>
  <c r="EB109" i="99"/>
  <c r="DX109" i="99"/>
  <c r="DW109" i="99"/>
  <c r="DV109" i="99"/>
  <c r="DU109" i="99"/>
  <c r="DT109" i="99"/>
  <c r="DS109" i="99"/>
  <c r="DR109" i="99"/>
  <c r="DN109" i="99"/>
  <c r="DM109" i="99"/>
  <c r="DL109" i="99"/>
  <c r="DK109" i="99"/>
  <c r="DJ109" i="99"/>
  <c r="DI109" i="99"/>
  <c r="DH109" i="99"/>
  <c r="DD109" i="99"/>
  <c r="DC109" i="99"/>
  <c r="DB109" i="99"/>
  <c r="DA109" i="99"/>
  <c r="CZ109" i="99"/>
  <c r="CY109" i="99"/>
  <c r="CX109" i="99"/>
  <c r="CT109" i="99"/>
  <c r="CS109" i="99"/>
  <c r="CR109" i="99"/>
  <c r="CQ109" i="99"/>
  <c r="CP109" i="99"/>
  <c r="CO109" i="99"/>
  <c r="CN109" i="99"/>
  <c r="CL109" i="99"/>
  <c r="CK109" i="99"/>
  <c r="CB109" i="99"/>
  <c r="CA109" i="99"/>
  <c r="BR109" i="99"/>
  <c r="BQ109" i="99"/>
  <c r="BH109" i="99"/>
  <c r="BG109" i="99"/>
  <c r="AX109" i="99"/>
  <c r="AW109" i="99"/>
  <c r="AN109" i="99"/>
  <c r="AM109" i="99"/>
  <c r="AD109" i="99"/>
  <c r="AC109" i="99"/>
  <c r="T109" i="99"/>
  <c r="S109" i="99"/>
  <c r="J109" i="99"/>
  <c r="I109" i="99"/>
  <c r="ER108" i="99"/>
  <c r="EQ108" i="99"/>
  <c r="EQ112" i="99" s="1"/>
  <c r="EP108" i="99"/>
  <c r="EP112" i="99" s="1"/>
  <c r="EO108" i="99"/>
  <c r="EN108" i="99"/>
  <c r="EM108" i="99"/>
  <c r="EM112" i="99" s="1"/>
  <c r="EL108" i="99"/>
  <c r="EL112" i="99" s="1"/>
  <c r="EH108" i="99"/>
  <c r="EG108" i="99"/>
  <c r="EF108" i="99"/>
  <c r="EF112" i="99" s="1"/>
  <c r="EE108" i="99"/>
  <c r="ED108" i="99"/>
  <c r="EC108" i="99"/>
  <c r="EB108" i="99"/>
  <c r="EB112" i="99" s="1"/>
  <c r="DX108" i="99"/>
  <c r="DX112" i="99" s="1"/>
  <c r="DW108" i="99"/>
  <c r="DV108" i="99"/>
  <c r="DU108" i="99"/>
  <c r="DU112" i="99" s="1"/>
  <c r="DT108" i="99"/>
  <c r="DS108" i="99"/>
  <c r="DR108" i="99"/>
  <c r="DN108" i="99"/>
  <c r="DN112" i="99" s="1"/>
  <c r="DM108" i="99"/>
  <c r="DM112" i="99" s="1"/>
  <c r="DL108" i="99"/>
  <c r="DK108" i="99"/>
  <c r="DJ108" i="99"/>
  <c r="DJ112" i="99" s="1"/>
  <c r="DI108" i="99"/>
  <c r="DH108" i="99"/>
  <c r="DD108" i="99"/>
  <c r="DC108" i="99"/>
  <c r="DC112" i="99" s="1"/>
  <c r="DB108" i="99"/>
  <c r="DB112" i="99" s="1"/>
  <c r="DA108" i="99"/>
  <c r="CZ108" i="99"/>
  <c r="CY108" i="99"/>
  <c r="CY112" i="99" s="1"/>
  <c r="CX108" i="99"/>
  <c r="CT108" i="99"/>
  <c r="CS108" i="99"/>
  <c r="CR108" i="99"/>
  <c r="CR112" i="99" s="1"/>
  <c r="CQ108" i="99"/>
  <c r="CQ112" i="99" s="1"/>
  <c r="CP108" i="99"/>
  <c r="CO108" i="99"/>
  <c r="CN108" i="99"/>
  <c r="CN112" i="99" s="1"/>
  <c r="CL108" i="99"/>
  <c r="CK108" i="99"/>
  <c r="CB108" i="99"/>
  <c r="CA108" i="99"/>
  <c r="BR108" i="99"/>
  <c r="BQ108" i="99"/>
  <c r="BH108" i="99"/>
  <c r="BG108" i="99"/>
  <c r="AX108" i="99"/>
  <c r="AW108" i="99"/>
  <c r="AN108" i="99"/>
  <c r="AM108" i="99"/>
  <c r="DY108" i="99" s="1"/>
  <c r="AD108" i="99"/>
  <c r="AC108" i="99"/>
  <c r="T108" i="99"/>
  <c r="S108" i="99"/>
  <c r="DO108" i="99" s="1"/>
  <c r="J108" i="99"/>
  <c r="I108" i="99"/>
  <c r="AC22" i="100"/>
  <c r="AB22" i="100"/>
  <c r="ER106" i="99"/>
  <c r="EQ106" i="99"/>
  <c r="EP106" i="99"/>
  <c r="EO106" i="99"/>
  <c r="EN106" i="99"/>
  <c r="EM106" i="99"/>
  <c r="EL106" i="99"/>
  <c r="EH106" i="99"/>
  <c r="EG106" i="99"/>
  <c r="EF106" i="99"/>
  <c r="EE106" i="99"/>
  <c r="ED106" i="99"/>
  <c r="EC106" i="99"/>
  <c r="EB106" i="99"/>
  <c r="DX106" i="99"/>
  <c r="DW106" i="99"/>
  <c r="DV106" i="99"/>
  <c r="DU106" i="99"/>
  <c r="DT106" i="99"/>
  <c r="DS106" i="99"/>
  <c r="DR106" i="99"/>
  <c r="DN106" i="99"/>
  <c r="DM106" i="99"/>
  <c r="DL106" i="99"/>
  <c r="DK106" i="99"/>
  <c r="DJ106" i="99"/>
  <c r="DI106" i="99"/>
  <c r="DH106" i="99"/>
  <c r="DD106" i="99"/>
  <c r="DC106" i="99"/>
  <c r="DB106" i="99"/>
  <c r="DA106" i="99"/>
  <c r="CZ106" i="99"/>
  <c r="CY106" i="99"/>
  <c r="CX106" i="99"/>
  <c r="CT106" i="99"/>
  <c r="CS106" i="99"/>
  <c r="CR106" i="99"/>
  <c r="CQ106" i="99"/>
  <c r="CP106" i="99"/>
  <c r="CO106" i="99"/>
  <c r="CN106" i="99"/>
  <c r="CL106" i="99"/>
  <c r="CK106" i="99"/>
  <c r="CB106" i="99"/>
  <c r="CA106" i="99"/>
  <c r="BR106" i="99"/>
  <c r="BQ106" i="99"/>
  <c r="ES106" i="99" s="1"/>
  <c r="BH106" i="99"/>
  <c r="BG106" i="99"/>
  <c r="AX106" i="99"/>
  <c r="AW106" i="99"/>
  <c r="AN106" i="99"/>
  <c r="AM106" i="99"/>
  <c r="AD106" i="99"/>
  <c r="AC106" i="99"/>
  <c r="CU106" i="99" s="1"/>
  <c r="T106" i="99"/>
  <c r="S106" i="99"/>
  <c r="J106" i="99"/>
  <c r="I106" i="99"/>
  <c r="ER105" i="99"/>
  <c r="EQ105" i="99"/>
  <c r="EP105" i="99"/>
  <c r="EO105" i="99"/>
  <c r="EN105" i="99"/>
  <c r="EM105" i="99"/>
  <c r="EL105" i="99"/>
  <c r="EH105" i="99"/>
  <c r="EG105" i="99"/>
  <c r="EF105" i="99"/>
  <c r="EE105" i="99"/>
  <c r="ED105" i="99"/>
  <c r="EC105" i="99"/>
  <c r="EB105" i="99"/>
  <c r="DX105" i="99"/>
  <c r="DW105" i="99"/>
  <c r="DV105" i="99"/>
  <c r="DU105" i="99"/>
  <c r="DT105" i="99"/>
  <c r="DS105" i="99"/>
  <c r="DR105" i="99"/>
  <c r="DN105" i="99"/>
  <c r="DM105" i="99"/>
  <c r="DL105" i="99"/>
  <c r="DK105" i="99"/>
  <c r="DJ105" i="99"/>
  <c r="DI105" i="99"/>
  <c r="DH105" i="99"/>
  <c r="DD105" i="99"/>
  <c r="DC105" i="99"/>
  <c r="DB105" i="99"/>
  <c r="DA105" i="99"/>
  <c r="CZ105" i="99"/>
  <c r="CY105" i="99"/>
  <c r="CX105" i="99"/>
  <c r="CT105" i="99"/>
  <c r="CS105" i="99"/>
  <c r="CR105" i="99"/>
  <c r="CQ105" i="99"/>
  <c r="CP105" i="99"/>
  <c r="CO105" i="99"/>
  <c r="CN105" i="99"/>
  <c r="CL105" i="99"/>
  <c r="CK105" i="99"/>
  <c r="CB105" i="99"/>
  <c r="CA105" i="99"/>
  <c r="BR105" i="99"/>
  <c r="BQ105" i="99"/>
  <c r="BH105" i="99"/>
  <c r="BG105" i="99"/>
  <c r="AX105" i="99"/>
  <c r="AW105" i="99"/>
  <c r="AN105" i="99"/>
  <c r="AM105" i="99"/>
  <c r="AD105" i="99"/>
  <c r="AC105" i="99"/>
  <c r="CU105" i="99" s="1"/>
  <c r="T105" i="99"/>
  <c r="S105" i="99"/>
  <c r="J105" i="99"/>
  <c r="I105" i="99"/>
  <c r="DE105" i="99" s="1"/>
  <c r="ER104" i="99"/>
  <c r="EQ104" i="99"/>
  <c r="EP104" i="99"/>
  <c r="EO104" i="99"/>
  <c r="EN104" i="99"/>
  <c r="EM104" i="99"/>
  <c r="EL104" i="99"/>
  <c r="EH104" i="99"/>
  <c r="EG104" i="99"/>
  <c r="EF104" i="99"/>
  <c r="EE104" i="99"/>
  <c r="ED104" i="99"/>
  <c r="EC104" i="99"/>
  <c r="EB104" i="99"/>
  <c r="DX104" i="99"/>
  <c r="DW104" i="99"/>
  <c r="DV104" i="99"/>
  <c r="DU104" i="99"/>
  <c r="DT104" i="99"/>
  <c r="DS104" i="99"/>
  <c r="DR104" i="99"/>
  <c r="DN104" i="99"/>
  <c r="DM104" i="99"/>
  <c r="DL104" i="99"/>
  <c r="DK104" i="99"/>
  <c r="DJ104" i="99"/>
  <c r="DI104" i="99"/>
  <c r="DH104" i="99"/>
  <c r="DD104" i="99"/>
  <c r="DC104" i="99"/>
  <c r="DB104" i="99"/>
  <c r="DA104" i="99"/>
  <c r="CZ104" i="99"/>
  <c r="CY104" i="99"/>
  <c r="CX104" i="99"/>
  <c r="CT104" i="99"/>
  <c r="CS104" i="99"/>
  <c r="CR104" i="99"/>
  <c r="CQ104" i="99"/>
  <c r="CP104" i="99"/>
  <c r="CO104" i="99"/>
  <c r="CN104" i="99"/>
  <c r="CL104" i="99"/>
  <c r="CK104" i="99"/>
  <c r="CB104" i="99"/>
  <c r="CA104" i="99"/>
  <c r="BR104" i="99"/>
  <c r="BQ104" i="99"/>
  <c r="BH104" i="99"/>
  <c r="BG104" i="99"/>
  <c r="AX104" i="99"/>
  <c r="AW104" i="99"/>
  <c r="AN104" i="99"/>
  <c r="AM104" i="99"/>
  <c r="AD104" i="99"/>
  <c r="AC104" i="99"/>
  <c r="T104" i="99"/>
  <c r="S104" i="99"/>
  <c r="J104" i="99"/>
  <c r="I104" i="99"/>
  <c r="ER103" i="99"/>
  <c r="EQ103" i="99"/>
  <c r="EP103" i="99"/>
  <c r="EP107" i="99" s="1"/>
  <c r="EO103" i="99"/>
  <c r="EO107" i="99" s="1"/>
  <c r="EN103" i="99"/>
  <c r="EM103" i="99"/>
  <c r="EL103" i="99"/>
  <c r="EH103" i="99"/>
  <c r="EH107" i="99" s="1"/>
  <c r="EG103" i="99"/>
  <c r="EF103" i="99"/>
  <c r="EF107" i="99" s="1"/>
  <c r="EE103" i="99"/>
  <c r="EE107" i="99" s="1"/>
  <c r="ED103" i="99"/>
  <c r="ED107" i="99" s="1"/>
  <c r="EC103" i="99"/>
  <c r="EC107" i="99" s="1"/>
  <c r="EB103" i="99"/>
  <c r="EB107" i="99" s="1"/>
  <c r="DX103" i="99"/>
  <c r="DW103" i="99"/>
  <c r="DW107" i="99" s="1"/>
  <c r="DV103" i="99"/>
  <c r="DU103" i="99"/>
  <c r="DU107" i="99" s="1"/>
  <c r="DT103" i="99"/>
  <c r="DT107" i="99" s="1"/>
  <c r="DS103" i="99"/>
  <c r="DS107" i="99" s="1"/>
  <c r="DR103" i="99"/>
  <c r="DR107" i="99" s="1"/>
  <c r="DN103" i="99"/>
  <c r="DM103" i="99"/>
  <c r="DM107" i="99" s="1"/>
  <c r="DL103" i="99"/>
  <c r="DL107" i="99" s="1"/>
  <c r="DK103" i="99"/>
  <c r="DJ103" i="99"/>
  <c r="DJ107" i="99" s="1"/>
  <c r="DI103" i="99"/>
  <c r="DI107" i="99" s="1"/>
  <c r="DH103" i="99"/>
  <c r="DH107" i="99" s="1"/>
  <c r="DD103" i="99"/>
  <c r="DD107" i="99" s="1"/>
  <c r="DC103" i="99"/>
  <c r="DC107" i="99" s="1"/>
  <c r="DB103" i="99"/>
  <c r="DB107" i="99" s="1"/>
  <c r="DA103" i="99"/>
  <c r="DA107" i="99" s="1"/>
  <c r="CZ103" i="99"/>
  <c r="CY103" i="99"/>
  <c r="CY107" i="99" s="1"/>
  <c r="CX103" i="99"/>
  <c r="CT103" i="99"/>
  <c r="CT107" i="99" s="1"/>
  <c r="CS103" i="99"/>
  <c r="CS107" i="99" s="1"/>
  <c r="CR103" i="99"/>
  <c r="CR107" i="99" s="1"/>
  <c r="CQ103" i="99"/>
  <c r="CQ107" i="99" s="1"/>
  <c r="CP103" i="99"/>
  <c r="CP107" i="99" s="1"/>
  <c r="CO103" i="99"/>
  <c r="CN103" i="99"/>
  <c r="CN107" i="99" s="1"/>
  <c r="CL103" i="99"/>
  <c r="CK103" i="99"/>
  <c r="CB103" i="99"/>
  <c r="CA103" i="99"/>
  <c r="BR103" i="99"/>
  <c r="BQ103" i="99"/>
  <c r="BH103" i="99"/>
  <c r="BG103" i="99"/>
  <c r="AX103" i="99"/>
  <c r="AW103" i="99"/>
  <c r="AN103" i="99"/>
  <c r="AM103" i="99"/>
  <c r="AD103" i="99"/>
  <c r="AC103" i="99"/>
  <c r="T103" i="99"/>
  <c r="S103" i="99"/>
  <c r="J103" i="99"/>
  <c r="I103" i="99"/>
  <c r="DE103" i="99" s="1"/>
  <c r="AC51" i="100"/>
  <c r="AB21" i="100"/>
  <c r="AB51" i="100"/>
  <c r="Z51" i="100"/>
  <c r="W51" i="100"/>
  <c r="ER101" i="99"/>
  <c r="EQ101" i="99"/>
  <c r="EP101" i="99"/>
  <c r="EO101" i="99"/>
  <c r="EN101" i="99"/>
  <c r="EM101" i="99"/>
  <c r="EL101" i="99"/>
  <c r="EH101" i="99"/>
  <c r="EG101" i="99"/>
  <c r="EF101" i="99"/>
  <c r="EE101" i="99"/>
  <c r="ED101" i="99"/>
  <c r="EC101" i="99"/>
  <c r="EB101" i="99"/>
  <c r="DX101" i="99"/>
  <c r="DW101" i="99"/>
  <c r="DV101" i="99"/>
  <c r="DU101" i="99"/>
  <c r="DT101" i="99"/>
  <c r="DS101" i="99"/>
  <c r="DR101" i="99"/>
  <c r="DN101" i="99"/>
  <c r="DM101" i="99"/>
  <c r="DL101" i="99"/>
  <c r="DK101" i="99"/>
  <c r="DJ101" i="99"/>
  <c r="DI101" i="99"/>
  <c r="DH101" i="99"/>
  <c r="DD101" i="99"/>
  <c r="DC101" i="99"/>
  <c r="DB101" i="99"/>
  <c r="DA101" i="99"/>
  <c r="CZ101" i="99"/>
  <c r="CY101" i="99"/>
  <c r="CX101" i="99"/>
  <c r="CT101" i="99"/>
  <c r="CS101" i="99"/>
  <c r="CR101" i="99"/>
  <c r="CQ101" i="99"/>
  <c r="CP101" i="99"/>
  <c r="CO101" i="99"/>
  <c r="CN101" i="99"/>
  <c r="CL101" i="99"/>
  <c r="CK101" i="99"/>
  <c r="CB101" i="99"/>
  <c r="CA101" i="99"/>
  <c r="BR101" i="99"/>
  <c r="BQ101" i="99"/>
  <c r="BH101" i="99"/>
  <c r="BG101" i="99"/>
  <c r="AX101" i="99"/>
  <c r="AW101" i="99"/>
  <c r="AN101" i="99"/>
  <c r="AM101" i="99"/>
  <c r="AD101" i="99"/>
  <c r="AC101" i="99"/>
  <c r="T101" i="99"/>
  <c r="S101" i="99"/>
  <c r="J101" i="99"/>
  <c r="I101" i="99"/>
  <c r="ER100" i="99"/>
  <c r="EQ100" i="99"/>
  <c r="EP100" i="99"/>
  <c r="EO100" i="99"/>
  <c r="EN100" i="99"/>
  <c r="EM100" i="99"/>
  <c r="EL100" i="99"/>
  <c r="EH100" i="99"/>
  <c r="EG100" i="99"/>
  <c r="EF100" i="99"/>
  <c r="EE100" i="99"/>
  <c r="ED100" i="99"/>
  <c r="EC100" i="99"/>
  <c r="EB100" i="99"/>
  <c r="DX100" i="99"/>
  <c r="DW100" i="99"/>
  <c r="DV100" i="99"/>
  <c r="DU100" i="99"/>
  <c r="DT100" i="99"/>
  <c r="DS100" i="99"/>
  <c r="DR100" i="99"/>
  <c r="DN100" i="99"/>
  <c r="DM100" i="99"/>
  <c r="DL100" i="99"/>
  <c r="DK100" i="99"/>
  <c r="DJ100" i="99"/>
  <c r="DI100" i="99"/>
  <c r="DH100" i="99"/>
  <c r="DD100" i="99"/>
  <c r="DC100" i="99"/>
  <c r="DB100" i="99"/>
  <c r="DA100" i="99"/>
  <c r="CZ100" i="99"/>
  <c r="CY100" i="99"/>
  <c r="CX100" i="99"/>
  <c r="CT100" i="99"/>
  <c r="CS100" i="99"/>
  <c r="CR100" i="99"/>
  <c r="CQ100" i="99"/>
  <c r="CP100" i="99"/>
  <c r="CO100" i="99"/>
  <c r="CN100" i="99"/>
  <c r="CL100" i="99"/>
  <c r="CK100" i="99"/>
  <c r="CB100" i="99"/>
  <c r="CA100" i="99"/>
  <c r="BR100" i="99"/>
  <c r="BQ100" i="99"/>
  <c r="BH100" i="99"/>
  <c r="BG100" i="99"/>
  <c r="AX100" i="99"/>
  <c r="AW100" i="99"/>
  <c r="AN100" i="99"/>
  <c r="AM100" i="99"/>
  <c r="AD100" i="99"/>
  <c r="AC100" i="99"/>
  <c r="T100" i="99"/>
  <c r="S100" i="99"/>
  <c r="J100" i="99"/>
  <c r="I100" i="99"/>
  <c r="EI100" i="99" s="1"/>
  <c r="ER99" i="99"/>
  <c r="EQ99" i="99"/>
  <c r="EP99" i="99"/>
  <c r="EO99" i="99"/>
  <c r="EN99" i="99"/>
  <c r="EM99" i="99"/>
  <c r="EL99" i="99"/>
  <c r="EH99" i="99"/>
  <c r="EG99" i="99"/>
  <c r="EF99" i="99"/>
  <c r="EE99" i="99"/>
  <c r="ED99" i="99"/>
  <c r="EC99" i="99"/>
  <c r="EB99" i="99"/>
  <c r="DX99" i="99"/>
  <c r="DW99" i="99"/>
  <c r="DV99" i="99"/>
  <c r="DU99" i="99"/>
  <c r="DT99" i="99"/>
  <c r="DS99" i="99"/>
  <c r="DR99" i="99"/>
  <c r="DN99" i="99"/>
  <c r="DM99" i="99"/>
  <c r="DL99" i="99"/>
  <c r="DK99" i="99"/>
  <c r="DJ99" i="99"/>
  <c r="DI99" i="99"/>
  <c r="DH99" i="99"/>
  <c r="DD99" i="99"/>
  <c r="DC99" i="99"/>
  <c r="DB99" i="99"/>
  <c r="DA99" i="99"/>
  <c r="CZ99" i="99"/>
  <c r="CY99" i="99"/>
  <c r="CX99" i="99"/>
  <c r="CT99" i="99"/>
  <c r="CS99" i="99"/>
  <c r="CR99" i="99"/>
  <c r="CQ99" i="99"/>
  <c r="CP99" i="99"/>
  <c r="CO99" i="99"/>
  <c r="CN99" i="99"/>
  <c r="CL99" i="99"/>
  <c r="CK99" i="99"/>
  <c r="CB99" i="99"/>
  <c r="CA99" i="99"/>
  <c r="BR99" i="99"/>
  <c r="BQ99" i="99"/>
  <c r="BH99" i="99"/>
  <c r="BG99" i="99"/>
  <c r="AX99" i="99"/>
  <c r="AW99" i="99"/>
  <c r="AN99" i="99"/>
  <c r="AM99" i="99"/>
  <c r="AD99" i="99"/>
  <c r="AC99" i="99"/>
  <c r="T99" i="99"/>
  <c r="S99" i="99"/>
  <c r="J99" i="99"/>
  <c r="I99" i="99"/>
  <c r="EI99" i="99" s="1"/>
  <c r="ER98" i="99"/>
  <c r="ER102" i="99" s="1"/>
  <c r="EQ98" i="99"/>
  <c r="EQ102" i="99" s="1"/>
  <c r="EP98" i="99"/>
  <c r="EP102" i="99" s="1"/>
  <c r="EO98" i="99"/>
  <c r="EN98" i="99"/>
  <c r="EN102" i="99" s="1"/>
  <c r="EM98" i="99"/>
  <c r="EL98" i="99"/>
  <c r="EL102" i="99" s="1"/>
  <c r="EH98" i="99"/>
  <c r="EH102" i="99" s="1"/>
  <c r="EG98" i="99"/>
  <c r="EG102" i="99" s="1"/>
  <c r="EF98" i="99"/>
  <c r="EF102" i="99" s="1"/>
  <c r="EE98" i="99"/>
  <c r="EE102" i="99" s="1"/>
  <c r="ED98" i="99"/>
  <c r="EC98" i="99"/>
  <c r="EC102" i="99" s="1"/>
  <c r="EB98" i="99"/>
  <c r="DX98" i="99"/>
  <c r="DX102" i="99" s="1"/>
  <c r="DW98" i="99"/>
  <c r="DW102" i="99" s="1"/>
  <c r="DV98" i="99"/>
  <c r="DV102" i="99" s="1"/>
  <c r="DU98" i="99"/>
  <c r="DU102" i="99" s="1"/>
  <c r="DT98" i="99"/>
  <c r="DT102" i="99" s="1"/>
  <c r="DS98" i="99"/>
  <c r="DR98" i="99"/>
  <c r="DR102" i="99" s="1"/>
  <c r="DN98" i="99"/>
  <c r="DM98" i="99"/>
  <c r="DM102" i="99" s="1"/>
  <c r="DL98" i="99"/>
  <c r="DL102" i="99" s="1"/>
  <c r="DK98" i="99"/>
  <c r="DK102" i="99" s="1"/>
  <c r="DJ98" i="99"/>
  <c r="DJ102" i="99" s="1"/>
  <c r="DI98" i="99"/>
  <c r="DI102" i="99" s="1"/>
  <c r="DH98" i="99"/>
  <c r="DD98" i="99"/>
  <c r="DD102" i="99" s="1"/>
  <c r="DC98" i="99"/>
  <c r="DB98" i="99"/>
  <c r="DB102" i="99" s="1"/>
  <c r="DA98" i="99"/>
  <c r="DA102" i="99" s="1"/>
  <c r="CZ98" i="99"/>
  <c r="CZ102" i="99" s="1"/>
  <c r="CY98" i="99"/>
  <c r="CY102" i="99" s="1"/>
  <c r="CX98" i="99"/>
  <c r="CX102" i="99" s="1"/>
  <c r="CT98" i="99"/>
  <c r="CS98" i="99"/>
  <c r="CS102" i="99" s="1"/>
  <c r="CR98" i="99"/>
  <c r="CQ98" i="99"/>
  <c r="CP98" i="99"/>
  <c r="CO98" i="99"/>
  <c r="CO102" i="99" s="1"/>
  <c r="CN98" i="99"/>
  <c r="CN102" i="99" s="1"/>
  <c r="CL98" i="99"/>
  <c r="CK98" i="99"/>
  <c r="CB98" i="99"/>
  <c r="CA98" i="99"/>
  <c r="BR98" i="99"/>
  <c r="BQ98" i="99"/>
  <c r="BH98" i="99"/>
  <c r="BG98" i="99"/>
  <c r="AX98" i="99"/>
  <c r="AW98" i="99"/>
  <c r="AN98" i="99"/>
  <c r="AM98" i="99"/>
  <c r="AD98" i="99"/>
  <c r="AC98" i="99"/>
  <c r="T98" i="99"/>
  <c r="S98" i="99"/>
  <c r="J98" i="99"/>
  <c r="I98" i="99"/>
  <c r="AE50" i="100"/>
  <c r="AA50" i="100"/>
  <c r="Y50" i="100"/>
  <c r="D28" i="100" s="1"/>
  <c r="ER96" i="99"/>
  <c r="EQ96" i="99"/>
  <c r="EP96" i="99"/>
  <c r="EO96" i="99"/>
  <c r="EN96" i="99"/>
  <c r="EM96" i="99"/>
  <c r="EL96" i="99"/>
  <c r="EH96" i="99"/>
  <c r="EG96" i="99"/>
  <c r="EF96" i="99"/>
  <c r="EE96" i="99"/>
  <c r="ED96" i="99"/>
  <c r="EC96" i="99"/>
  <c r="EB96" i="99"/>
  <c r="DX96" i="99"/>
  <c r="DW96" i="99"/>
  <c r="DV96" i="99"/>
  <c r="DU96" i="99"/>
  <c r="DT96" i="99"/>
  <c r="DS96" i="99"/>
  <c r="DR96" i="99"/>
  <c r="DN96" i="99"/>
  <c r="DM96" i="99"/>
  <c r="DL96" i="99"/>
  <c r="DK96" i="99"/>
  <c r="DJ96" i="99"/>
  <c r="DI96" i="99"/>
  <c r="DH96" i="99"/>
  <c r="DD96" i="99"/>
  <c r="DC96" i="99"/>
  <c r="DB96" i="99"/>
  <c r="DA96" i="99"/>
  <c r="CZ96" i="99"/>
  <c r="CY96" i="99"/>
  <c r="CX96" i="99"/>
  <c r="CT96" i="99"/>
  <c r="CS96" i="99"/>
  <c r="CR96" i="99"/>
  <c r="CQ96" i="99"/>
  <c r="CP96" i="99"/>
  <c r="CO96" i="99"/>
  <c r="CN96" i="99"/>
  <c r="CL96" i="99"/>
  <c r="CK96" i="99"/>
  <c r="CB96" i="99"/>
  <c r="CA96" i="99"/>
  <c r="BR96" i="99"/>
  <c r="BQ96" i="99"/>
  <c r="BH96" i="99"/>
  <c r="BG96" i="99"/>
  <c r="AX96" i="99"/>
  <c r="AW96" i="99"/>
  <c r="AN96" i="99"/>
  <c r="AM96" i="99"/>
  <c r="AD96" i="99"/>
  <c r="AC96" i="99"/>
  <c r="T96" i="99"/>
  <c r="S96" i="99"/>
  <c r="J96" i="99"/>
  <c r="I96" i="99"/>
  <c r="EI96" i="99" s="1"/>
  <c r="ER95" i="99"/>
  <c r="EQ95" i="99"/>
  <c r="EP95" i="99"/>
  <c r="EO95" i="99"/>
  <c r="EN95" i="99"/>
  <c r="EM95" i="99"/>
  <c r="EL95" i="99"/>
  <c r="EH95" i="99"/>
  <c r="EG95" i="99"/>
  <c r="EF95" i="99"/>
  <c r="EE95" i="99"/>
  <c r="ED95" i="99"/>
  <c r="EC95" i="99"/>
  <c r="EB95" i="99"/>
  <c r="DX95" i="99"/>
  <c r="DW95" i="99"/>
  <c r="DV95" i="99"/>
  <c r="DU95" i="99"/>
  <c r="DT95" i="99"/>
  <c r="DS95" i="99"/>
  <c r="DR95" i="99"/>
  <c r="DN95" i="99"/>
  <c r="DM95" i="99"/>
  <c r="DL95" i="99"/>
  <c r="DK95" i="99"/>
  <c r="DJ95" i="99"/>
  <c r="DI95" i="99"/>
  <c r="DH95" i="99"/>
  <c r="DD95" i="99"/>
  <c r="DC95" i="99"/>
  <c r="DB95" i="99"/>
  <c r="DA95" i="99"/>
  <c r="CZ95" i="99"/>
  <c r="CY95" i="99"/>
  <c r="CX95" i="99"/>
  <c r="CT95" i="99"/>
  <c r="CS95" i="99"/>
  <c r="CR95" i="99"/>
  <c r="CQ95" i="99"/>
  <c r="CP95" i="99"/>
  <c r="CO95" i="99"/>
  <c r="CN95" i="99"/>
  <c r="CL95" i="99"/>
  <c r="CK95" i="99"/>
  <c r="CB95" i="99"/>
  <c r="CA95" i="99"/>
  <c r="BR95" i="99"/>
  <c r="BQ95" i="99"/>
  <c r="BH95" i="99"/>
  <c r="BG95" i="99"/>
  <c r="AX95" i="99"/>
  <c r="AW95" i="99"/>
  <c r="AN95" i="99"/>
  <c r="AM95" i="99"/>
  <c r="AD95" i="99"/>
  <c r="AC95" i="99"/>
  <c r="T95" i="99"/>
  <c r="S95" i="99"/>
  <c r="J95" i="99"/>
  <c r="I95" i="99"/>
  <c r="ER94" i="99"/>
  <c r="EQ94" i="99"/>
  <c r="EP94" i="99"/>
  <c r="EO94" i="99"/>
  <c r="EN94" i="99"/>
  <c r="EM94" i="99"/>
  <c r="EL94" i="99"/>
  <c r="EH94" i="99"/>
  <c r="EG94" i="99"/>
  <c r="EF94" i="99"/>
  <c r="EE94" i="99"/>
  <c r="ED94" i="99"/>
  <c r="EC94" i="99"/>
  <c r="EB94" i="99"/>
  <c r="DX94" i="99"/>
  <c r="DW94" i="99"/>
  <c r="DV94" i="99"/>
  <c r="DU94" i="99"/>
  <c r="DT94" i="99"/>
  <c r="DS94" i="99"/>
  <c r="DR94" i="99"/>
  <c r="DN94" i="99"/>
  <c r="DM94" i="99"/>
  <c r="DL94" i="99"/>
  <c r="DK94" i="99"/>
  <c r="DJ94" i="99"/>
  <c r="DI94" i="99"/>
  <c r="DH94" i="99"/>
  <c r="DD94" i="99"/>
  <c r="DC94" i="99"/>
  <c r="DB94" i="99"/>
  <c r="DA94" i="99"/>
  <c r="CZ94" i="99"/>
  <c r="CY94" i="99"/>
  <c r="CX94" i="99"/>
  <c r="CT94" i="99"/>
  <c r="CS94" i="99"/>
  <c r="CR94" i="99"/>
  <c r="CQ94" i="99"/>
  <c r="CP94" i="99"/>
  <c r="CO94" i="99"/>
  <c r="CN94" i="99"/>
  <c r="CL94" i="99"/>
  <c r="CK94" i="99"/>
  <c r="CB94" i="99"/>
  <c r="CA94" i="99"/>
  <c r="BR94" i="99"/>
  <c r="BQ94" i="99"/>
  <c r="BH94" i="99"/>
  <c r="BG94" i="99"/>
  <c r="AX94" i="99"/>
  <c r="AW94" i="99"/>
  <c r="AN94" i="99"/>
  <c r="AM94" i="99"/>
  <c r="AD94" i="99"/>
  <c r="AC94" i="99"/>
  <c r="T94" i="99"/>
  <c r="S94" i="99"/>
  <c r="J94" i="99"/>
  <c r="I94" i="99"/>
  <c r="ER93" i="99"/>
  <c r="EQ93" i="99"/>
  <c r="EQ97" i="99" s="1"/>
  <c r="EP93" i="99"/>
  <c r="EO93" i="99"/>
  <c r="EO97" i="99" s="1"/>
  <c r="EN93" i="99"/>
  <c r="EN97" i="99" s="1"/>
  <c r="EM93" i="99"/>
  <c r="EM97" i="99" s="1"/>
  <c r="EL93" i="99"/>
  <c r="EL97" i="99" s="1"/>
  <c r="EH93" i="99"/>
  <c r="EH97" i="99" s="1"/>
  <c r="EG93" i="99"/>
  <c r="EF93" i="99"/>
  <c r="EF97" i="99" s="1"/>
  <c r="EE93" i="99"/>
  <c r="ED93" i="99"/>
  <c r="ED97" i="99" s="1"/>
  <c r="EC93" i="99"/>
  <c r="EC97" i="99" s="1"/>
  <c r="EB93" i="99"/>
  <c r="DX93" i="99"/>
  <c r="DX97" i="99" s="1"/>
  <c r="DW93" i="99"/>
  <c r="DW97" i="99" s="1"/>
  <c r="DV93" i="99"/>
  <c r="DU93" i="99"/>
  <c r="DU97" i="99" s="1"/>
  <c r="DT93" i="99"/>
  <c r="DS93" i="99"/>
  <c r="DS97" i="99" s="1"/>
  <c r="DR93" i="99"/>
  <c r="DR97" i="99" s="1"/>
  <c r="DN93" i="99"/>
  <c r="DN97" i="99" s="1"/>
  <c r="DM93" i="99"/>
  <c r="DM97" i="99" s="1"/>
  <c r="DL93" i="99"/>
  <c r="DL97" i="99" s="1"/>
  <c r="DK93" i="99"/>
  <c r="DJ93" i="99"/>
  <c r="DJ97" i="99" s="1"/>
  <c r="DI93" i="99"/>
  <c r="DH93" i="99"/>
  <c r="DH97" i="99" s="1"/>
  <c r="DD93" i="99"/>
  <c r="DD97" i="99" s="1"/>
  <c r="DC93" i="99"/>
  <c r="DC97" i="99" s="1"/>
  <c r="DB93" i="99"/>
  <c r="DB97" i="99" s="1"/>
  <c r="DA93" i="99"/>
  <c r="DA97" i="99" s="1"/>
  <c r="CZ93" i="99"/>
  <c r="CY93" i="99"/>
  <c r="CY97" i="99" s="1"/>
  <c r="CX93" i="99"/>
  <c r="CT93" i="99"/>
  <c r="CT97" i="99" s="1"/>
  <c r="CS93" i="99"/>
  <c r="CS97" i="99" s="1"/>
  <c r="CR93" i="99"/>
  <c r="CR97" i="99" s="1"/>
  <c r="CQ93" i="99"/>
  <c r="CQ97" i="99" s="1"/>
  <c r="CP93" i="99"/>
  <c r="CP97" i="99" s="1"/>
  <c r="CO93" i="99"/>
  <c r="CN93" i="99"/>
  <c r="CL93" i="99"/>
  <c r="CK93" i="99"/>
  <c r="CB93" i="99"/>
  <c r="CA93" i="99"/>
  <c r="BR93" i="99"/>
  <c r="BQ93" i="99"/>
  <c r="BH93" i="99"/>
  <c r="BG93" i="99"/>
  <c r="AX93" i="99"/>
  <c r="AW93" i="99"/>
  <c r="AN93" i="99"/>
  <c r="AM93" i="99"/>
  <c r="AD93" i="99"/>
  <c r="AC93" i="99"/>
  <c r="T93" i="99"/>
  <c r="S93" i="99"/>
  <c r="J93" i="99"/>
  <c r="I93" i="99"/>
  <c r="EI93" i="99" s="1"/>
  <c r="AE19" i="100"/>
  <c r="AB19" i="100"/>
  <c r="AA19" i="100"/>
  <c r="ER91" i="99"/>
  <c r="EQ91" i="99"/>
  <c r="EP91" i="99"/>
  <c r="EO91" i="99"/>
  <c r="EN91" i="99"/>
  <c r="EM91" i="99"/>
  <c r="EL91" i="99"/>
  <c r="EH91" i="99"/>
  <c r="EG91" i="99"/>
  <c r="EF91" i="99"/>
  <c r="EE91" i="99"/>
  <c r="ED91" i="99"/>
  <c r="EC91" i="99"/>
  <c r="EB91" i="99"/>
  <c r="DX91" i="99"/>
  <c r="DW91" i="99"/>
  <c r="DV91" i="99"/>
  <c r="DU91" i="99"/>
  <c r="DT91" i="99"/>
  <c r="DS91" i="99"/>
  <c r="DR91" i="99"/>
  <c r="DN91" i="99"/>
  <c r="DM91" i="99"/>
  <c r="DL91" i="99"/>
  <c r="DK91" i="99"/>
  <c r="DJ91" i="99"/>
  <c r="DI91" i="99"/>
  <c r="DH91" i="99"/>
  <c r="DD91" i="99"/>
  <c r="DC91" i="99"/>
  <c r="DB91" i="99"/>
  <c r="DA91" i="99"/>
  <c r="CZ91" i="99"/>
  <c r="CY91" i="99"/>
  <c r="CX91" i="99"/>
  <c r="CT91" i="99"/>
  <c r="CS91" i="99"/>
  <c r="CR91" i="99"/>
  <c r="CQ91" i="99"/>
  <c r="CP91" i="99"/>
  <c r="CO91" i="99"/>
  <c r="CN91" i="99"/>
  <c r="CL91" i="99"/>
  <c r="CK91" i="99"/>
  <c r="CB91" i="99"/>
  <c r="CA91" i="99"/>
  <c r="BR91" i="99"/>
  <c r="BQ91" i="99"/>
  <c r="BH91" i="99"/>
  <c r="BG91" i="99"/>
  <c r="AX91" i="99"/>
  <c r="AW91" i="99"/>
  <c r="AN91" i="99"/>
  <c r="AM91" i="99"/>
  <c r="AD91" i="99"/>
  <c r="AC91" i="99"/>
  <c r="T91" i="99"/>
  <c r="S91" i="99"/>
  <c r="J91" i="99"/>
  <c r="I91" i="99"/>
  <c r="ER90" i="99"/>
  <c r="EQ90" i="99"/>
  <c r="EP90" i="99"/>
  <c r="EO90" i="99"/>
  <c r="EN90" i="99"/>
  <c r="EM90" i="99"/>
  <c r="EL90" i="99"/>
  <c r="EH90" i="99"/>
  <c r="EG90" i="99"/>
  <c r="EF90" i="99"/>
  <c r="EE90" i="99"/>
  <c r="ED90" i="99"/>
  <c r="EC90" i="99"/>
  <c r="EB90" i="99"/>
  <c r="DX90" i="99"/>
  <c r="DW90" i="99"/>
  <c r="DV90" i="99"/>
  <c r="DU90" i="99"/>
  <c r="DT90" i="99"/>
  <c r="DS90" i="99"/>
  <c r="DR90" i="99"/>
  <c r="DN90" i="99"/>
  <c r="DM90" i="99"/>
  <c r="DL90" i="99"/>
  <c r="DK90" i="99"/>
  <c r="DJ90" i="99"/>
  <c r="DI90" i="99"/>
  <c r="DH90" i="99"/>
  <c r="DD90" i="99"/>
  <c r="DC90" i="99"/>
  <c r="DB90" i="99"/>
  <c r="DA90" i="99"/>
  <c r="CZ90" i="99"/>
  <c r="CY90" i="99"/>
  <c r="CX90" i="99"/>
  <c r="CT90" i="99"/>
  <c r="CS90" i="99"/>
  <c r="CR90" i="99"/>
  <c r="CQ90" i="99"/>
  <c r="CP90" i="99"/>
  <c r="CO90" i="99"/>
  <c r="CN90" i="99"/>
  <c r="CL90" i="99"/>
  <c r="CK90" i="99"/>
  <c r="CB90" i="99"/>
  <c r="CA90" i="99"/>
  <c r="BR90" i="99"/>
  <c r="BQ90" i="99"/>
  <c r="BH90" i="99"/>
  <c r="BG90" i="99"/>
  <c r="AX90" i="99"/>
  <c r="AW90" i="99"/>
  <c r="AN90" i="99"/>
  <c r="AM90" i="99"/>
  <c r="AD90" i="99"/>
  <c r="AC90" i="99"/>
  <c r="T90" i="99"/>
  <c r="S90" i="99"/>
  <c r="J90" i="99"/>
  <c r="I90" i="99"/>
  <c r="ER89" i="99"/>
  <c r="EQ89" i="99"/>
  <c r="EP89" i="99"/>
  <c r="EO89" i="99"/>
  <c r="EN89" i="99"/>
  <c r="EM89" i="99"/>
  <c r="EL89" i="99"/>
  <c r="EH89" i="99"/>
  <c r="EG89" i="99"/>
  <c r="EF89" i="99"/>
  <c r="EE89" i="99"/>
  <c r="ED89" i="99"/>
  <c r="EC89" i="99"/>
  <c r="EB89" i="99"/>
  <c r="DX89" i="99"/>
  <c r="DW89" i="99"/>
  <c r="DV89" i="99"/>
  <c r="DU89" i="99"/>
  <c r="DT89" i="99"/>
  <c r="DS89" i="99"/>
  <c r="DR89" i="99"/>
  <c r="DN89" i="99"/>
  <c r="DM89" i="99"/>
  <c r="DL89" i="99"/>
  <c r="DK89" i="99"/>
  <c r="DJ89" i="99"/>
  <c r="DI89" i="99"/>
  <c r="DH89" i="99"/>
  <c r="DD89" i="99"/>
  <c r="DC89" i="99"/>
  <c r="DB89" i="99"/>
  <c r="DA89" i="99"/>
  <c r="CZ89" i="99"/>
  <c r="CY89" i="99"/>
  <c r="CX89" i="99"/>
  <c r="CT89" i="99"/>
  <c r="CS89" i="99"/>
  <c r="CR89" i="99"/>
  <c r="CQ89" i="99"/>
  <c r="CP89" i="99"/>
  <c r="CO89" i="99"/>
  <c r="CN89" i="99"/>
  <c r="CL89" i="99"/>
  <c r="CK89" i="99"/>
  <c r="CB89" i="99"/>
  <c r="CA89" i="99"/>
  <c r="BR89" i="99"/>
  <c r="BQ89" i="99"/>
  <c r="DO89" i="99" s="1"/>
  <c r="BH89" i="99"/>
  <c r="BG89" i="99"/>
  <c r="AX89" i="99"/>
  <c r="AW89" i="99"/>
  <c r="AN89" i="99"/>
  <c r="AM89" i="99"/>
  <c r="AD89" i="99"/>
  <c r="AC89" i="99"/>
  <c r="T89" i="99"/>
  <c r="S89" i="99"/>
  <c r="J89" i="99"/>
  <c r="I89" i="99"/>
  <c r="EI89" i="99" s="1"/>
  <c r="ER88" i="99"/>
  <c r="ER92" i="99" s="1"/>
  <c r="EQ88" i="99"/>
  <c r="EQ92" i="99" s="1"/>
  <c r="EP88" i="99"/>
  <c r="EP92" i="99" s="1"/>
  <c r="EO88" i="99"/>
  <c r="EO92" i="99" s="1"/>
  <c r="EN88" i="99"/>
  <c r="EN92" i="99" s="1"/>
  <c r="EM88" i="99"/>
  <c r="EL88" i="99"/>
  <c r="EL92" i="99" s="1"/>
  <c r="EH88" i="99"/>
  <c r="EG88" i="99"/>
  <c r="EG92" i="99" s="1"/>
  <c r="EF88" i="99"/>
  <c r="EF92" i="99" s="1"/>
  <c r="EE88" i="99"/>
  <c r="EE92" i="99" s="1"/>
  <c r="ED88" i="99"/>
  <c r="ED92" i="99" s="1"/>
  <c r="EC88" i="99"/>
  <c r="EC92" i="99" s="1"/>
  <c r="EB88" i="99"/>
  <c r="DX88" i="99"/>
  <c r="DX92" i="99" s="1"/>
  <c r="DW88" i="99"/>
  <c r="DV88" i="99"/>
  <c r="DV92" i="99" s="1"/>
  <c r="DU88" i="99"/>
  <c r="DU92" i="99" s="1"/>
  <c r="DT88" i="99"/>
  <c r="DT92" i="99" s="1"/>
  <c r="DS88" i="99"/>
  <c r="DS92" i="99" s="1"/>
  <c r="DR88" i="99"/>
  <c r="DR92" i="99" s="1"/>
  <c r="DN88" i="99"/>
  <c r="DM88" i="99"/>
  <c r="DM92" i="99" s="1"/>
  <c r="DL88" i="99"/>
  <c r="DK88" i="99"/>
  <c r="DK92" i="99" s="1"/>
  <c r="DJ88" i="99"/>
  <c r="DJ92" i="99" s="1"/>
  <c r="DI88" i="99"/>
  <c r="DI92" i="99" s="1"/>
  <c r="DH88" i="99"/>
  <c r="DD88" i="99"/>
  <c r="DD92" i="99" s="1"/>
  <c r="DC88" i="99"/>
  <c r="DB88" i="99"/>
  <c r="DB92" i="99" s="1"/>
  <c r="DA88" i="99"/>
  <c r="CZ88" i="99"/>
  <c r="CZ92" i="99" s="1"/>
  <c r="CY88" i="99"/>
  <c r="CY92" i="99" s="1"/>
  <c r="CX88" i="99"/>
  <c r="CX92" i="99" s="1"/>
  <c r="CT88" i="99"/>
  <c r="CT92" i="99" s="1"/>
  <c r="CS88" i="99"/>
  <c r="CS92" i="99" s="1"/>
  <c r="CR88" i="99"/>
  <c r="CQ88" i="99"/>
  <c r="CQ92" i="99" s="1"/>
  <c r="CP88" i="99"/>
  <c r="CO88" i="99"/>
  <c r="CO92" i="99" s="1"/>
  <c r="CN88" i="99"/>
  <c r="CN92" i="99" s="1"/>
  <c r="CL88" i="99"/>
  <c r="CK88" i="99"/>
  <c r="CB88" i="99"/>
  <c r="CA88" i="99"/>
  <c r="BR88" i="99"/>
  <c r="BQ88" i="99"/>
  <c r="BH88" i="99"/>
  <c r="BG88" i="99"/>
  <c r="AX88" i="99"/>
  <c r="AW88" i="99"/>
  <c r="AN88" i="99"/>
  <c r="AM88" i="99"/>
  <c r="AD88" i="99"/>
  <c r="AC88" i="99"/>
  <c r="T88" i="99"/>
  <c r="S88" i="99"/>
  <c r="J88" i="99"/>
  <c r="I88" i="99"/>
  <c r="EI88" i="99" s="1"/>
  <c r="AB48" i="100"/>
  <c r="W48" i="100"/>
  <c r="ER86" i="99"/>
  <c r="EQ86" i="99"/>
  <c r="EP86" i="99"/>
  <c r="EO86" i="99"/>
  <c r="EN86" i="99"/>
  <c r="EM86" i="99"/>
  <c r="EL86" i="99"/>
  <c r="EH86" i="99"/>
  <c r="EG86" i="99"/>
  <c r="EF86" i="99"/>
  <c r="EE86" i="99"/>
  <c r="ED86" i="99"/>
  <c r="EC86" i="99"/>
  <c r="EB86" i="99"/>
  <c r="DX86" i="99"/>
  <c r="DW86" i="99"/>
  <c r="DV86" i="99"/>
  <c r="DU86" i="99"/>
  <c r="DT86" i="99"/>
  <c r="DS86" i="99"/>
  <c r="DR86" i="99"/>
  <c r="DN86" i="99"/>
  <c r="DM86" i="99"/>
  <c r="DL86" i="99"/>
  <c r="DK86" i="99"/>
  <c r="DJ86" i="99"/>
  <c r="DI86" i="99"/>
  <c r="DH86" i="99"/>
  <c r="DD86" i="99"/>
  <c r="DC86" i="99"/>
  <c r="DB86" i="99"/>
  <c r="DA86" i="99"/>
  <c r="CZ86" i="99"/>
  <c r="CY86" i="99"/>
  <c r="CX86" i="99"/>
  <c r="CT86" i="99"/>
  <c r="CS86" i="99"/>
  <c r="CR86" i="99"/>
  <c r="CQ86" i="99"/>
  <c r="CP86" i="99"/>
  <c r="CO86" i="99"/>
  <c r="CN86" i="99"/>
  <c r="CL86" i="99"/>
  <c r="CK86" i="99"/>
  <c r="CB86" i="99"/>
  <c r="CA86" i="99"/>
  <c r="BR86" i="99"/>
  <c r="BQ86" i="99"/>
  <c r="BH86" i="99"/>
  <c r="BG86" i="99"/>
  <c r="AX86" i="99"/>
  <c r="AW86" i="99"/>
  <c r="AN86" i="99"/>
  <c r="AM86" i="99"/>
  <c r="AD86" i="99"/>
  <c r="AC86" i="99"/>
  <c r="T86" i="99"/>
  <c r="S86" i="99"/>
  <c r="J86" i="99"/>
  <c r="I86" i="99"/>
  <c r="ER85" i="99"/>
  <c r="EQ85" i="99"/>
  <c r="EP85" i="99"/>
  <c r="EO85" i="99"/>
  <c r="EN85" i="99"/>
  <c r="EM85" i="99"/>
  <c r="EL85" i="99"/>
  <c r="EH85" i="99"/>
  <c r="EG85" i="99"/>
  <c r="EF85" i="99"/>
  <c r="EE85" i="99"/>
  <c r="ED85" i="99"/>
  <c r="EC85" i="99"/>
  <c r="EB85" i="99"/>
  <c r="DX85" i="99"/>
  <c r="DW85" i="99"/>
  <c r="DV85" i="99"/>
  <c r="DU85" i="99"/>
  <c r="DT85" i="99"/>
  <c r="DS85" i="99"/>
  <c r="DR85" i="99"/>
  <c r="DN85" i="99"/>
  <c r="DM85" i="99"/>
  <c r="DL85" i="99"/>
  <c r="DK85" i="99"/>
  <c r="DJ85" i="99"/>
  <c r="DI85" i="99"/>
  <c r="DH85" i="99"/>
  <c r="DD85" i="99"/>
  <c r="DC85" i="99"/>
  <c r="DB85" i="99"/>
  <c r="DA85" i="99"/>
  <c r="CZ85" i="99"/>
  <c r="CY85" i="99"/>
  <c r="CX85" i="99"/>
  <c r="CT85" i="99"/>
  <c r="CS85" i="99"/>
  <c r="CR85" i="99"/>
  <c r="CQ85" i="99"/>
  <c r="CP85" i="99"/>
  <c r="CO85" i="99"/>
  <c r="CN85" i="99"/>
  <c r="CL85" i="99"/>
  <c r="CK85" i="99"/>
  <c r="CB85" i="99"/>
  <c r="CA85" i="99"/>
  <c r="BR85" i="99"/>
  <c r="BQ85" i="99"/>
  <c r="BH85" i="99"/>
  <c r="BG85" i="99"/>
  <c r="AX85" i="99"/>
  <c r="AW85" i="99"/>
  <c r="AN85" i="99"/>
  <c r="AM85" i="99"/>
  <c r="AD85" i="99"/>
  <c r="AC85" i="99"/>
  <c r="T85" i="99"/>
  <c r="S85" i="99"/>
  <c r="J85" i="99"/>
  <c r="I85" i="99"/>
  <c r="EI85" i="99" s="1"/>
  <c r="ER84" i="99"/>
  <c r="EQ84" i="99"/>
  <c r="EP84" i="99"/>
  <c r="EO84" i="99"/>
  <c r="EN84" i="99"/>
  <c r="EM84" i="99"/>
  <c r="EL84" i="99"/>
  <c r="EH84" i="99"/>
  <c r="EG84" i="99"/>
  <c r="EF84" i="99"/>
  <c r="EE84" i="99"/>
  <c r="ED84" i="99"/>
  <c r="EC84" i="99"/>
  <c r="EB84" i="99"/>
  <c r="DX84" i="99"/>
  <c r="DW84" i="99"/>
  <c r="DV84" i="99"/>
  <c r="DU84" i="99"/>
  <c r="DT84" i="99"/>
  <c r="DS84" i="99"/>
  <c r="DR84" i="99"/>
  <c r="DN84" i="99"/>
  <c r="DM84" i="99"/>
  <c r="DL84" i="99"/>
  <c r="DK84" i="99"/>
  <c r="DJ84" i="99"/>
  <c r="DI84" i="99"/>
  <c r="DH84" i="99"/>
  <c r="DD84" i="99"/>
  <c r="DC84" i="99"/>
  <c r="DB84" i="99"/>
  <c r="DA84" i="99"/>
  <c r="CZ84" i="99"/>
  <c r="CY84" i="99"/>
  <c r="CX84" i="99"/>
  <c r="CT84" i="99"/>
  <c r="CS84" i="99"/>
  <c r="CR84" i="99"/>
  <c r="CQ84" i="99"/>
  <c r="CP84" i="99"/>
  <c r="CO84" i="99"/>
  <c r="CN84" i="99"/>
  <c r="CL84" i="99"/>
  <c r="CK84" i="99"/>
  <c r="CB84" i="99"/>
  <c r="CA84" i="99"/>
  <c r="BR84" i="99"/>
  <c r="BQ84" i="99"/>
  <c r="BH84" i="99"/>
  <c r="BG84" i="99"/>
  <c r="AX84" i="99"/>
  <c r="AW84" i="99"/>
  <c r="AN84" i="99"/>
  <c r="AM84" i="99"/>
  <c r="AD84" i="99"/>
  <c r="AC84" i="99"/>
  <c r="T84" i="99"/>
  <c r="S84" i="99"/>
  <c r="DO84" i="99" s="1"/>
  <c r="J84" i="99"/>
  <c r="I84" i="99"/>
  <c r="EI84" i="99" s="1"/>
  <c r="ER83" i="99"/>
  <c r="ER87" i="99" s="1"/>
  <c r="EQ83" i="99"/>
  <c r="EQ87" i="99" s="1"/>
  <c r="EP83" i="99"/>
  <c r="EP87" i="99" s="1"/>
  <c r="EO83" i="99"/>
  <c r="EN83" i="99"/>
  <c r="EN87" i="99" s="1"/>
  <c r="EM83" i="99"/>
  <c r="EL83" i="99"/>
  <c r="EL87" i="99" s="1"/>
  <c r="EH83" i="99"/>
  <c r="EH87" i="99" s="1"/>
  <c r="EG83" i="99"/>
  <c r="EG87" i="99" s="1"/>
  <c r="EF83" i="99"/>
  <c r="EF87" i="99" s="1"/>
  <c r="EE83" i="99"/>
  <c r="EE87" i="99" s="1"/>
  <c r="ED83" i="99"/>
  <c r="EC83" i="99"/>
  <c r="EC87" i="99" s="1"/>
  <c r="EB83" i="99"/>
  <c r="DX83" i="99"/>
  <c r="DX87" i="99" s="1"/>
  <c r="DW83" i="99"/>
  <c r="DW87" i="99" s="1"/>
  <c r="DV83" i="99"/>
  <c r="DV87" i="99" s="1"/>
  <c r="DU83" i="99"/>
  <c r="DU87" i="99" s="1"/>
  <c r="DT83" i="99"/>
  <c r="DT87" i="99" s="1"/>
  <c r="DS83" i="99"/>
  <c r="DR83" i="99"/>
  <c r="DN83" i="99"/>
  <c r="DM83" i="99"/>
  <c r="DM87" i="99" s="1"/>
  <c r="DL83" i="99"/>
  <c r="DL87" i="99" s="1"/>
  <c r="DK83" i="99"/>
  <c r="DK87" i="99" s="1"/>
  <c r="DJ83" i="99"/>
  <c r="DJ87" i="99" s="1"/>
  <c r="DI83" i="99"/>
  <c r="DI87" i="99" s="1"/>
  <c r="DH83" i="99"/>
  <c r="DD83" i="99"/>
  <c r="DD87" i="99" s="1"/>
  <c r="DC83" i="99"/>
  <c r="DB83" i="99"/>
  <c r="DB87" i="99" s="1"/>
  <c r="DA83" i="99"/>
  <c r="DA87" i="99" s="1"/>
  <c r="CZ83" i="99"/>
  <c r="CZ87" i="99" s="1"/>
  <c r="CY83" i="99"/>
  <c r="CY87" i="99" s="1"/>
  <c r="CX83" i="99"/>
  <c r="CX87" i="99" s="1"/>
  <c r="CT83" i="99"/>
  <c r="CS83" i="99"/>
  <c r="CS87" i="99" s="1"/>
  <c r="CR83" i="99"/>
  <c r="CQ83" i="99"/>
  <c r="CQ87" i="99" s="1"/>
  <c r="CP83" i="99"/>
  <c r="CP87" i="99" s="1"/>
  <c r="CO83" i="99"/>
  <c r="CO87" i="99" s="1"/>
  <c r="CN83" i="99"/>
  <c r="CN87" i="99" s="1"/>
  <c r="CL83" i="99"/>
  <c r="CK83" i="99"/>
  <c r="CB83" i="99"/>
  <c r="CA83" i="99"/>
  <c r="BR83" i="99"/>
  <c r="BQ83" i="99"/>
  <c r="BH83" i="99"/>
  <c r="BG83" i="99"/>
  <c r="AX83" i="99"/>
  <c r="AW83" i="99"/>
  <c r="AN83" i="99"/>
  <c r="AM83" i="99"/>
  <c r="AD83" i="99"/>
  <c r="AC83" i="99"/>
  <c r="T83" i="99"/>
  <c r="S83" i="99"/>
  <c r="J83" i="99"/>
  <c r="I83" i="99"/>
  <c r="AC47" i="100"/>
  <c r="Z47" i="100"/>
  <c r="ER81" i="99"/>
  <c r="EQ81" i="99"/>
  <c r="EP81" i="99"/>
  <c r="EO81" i="99"/>
  <c r="EN81" i="99"/>
  <c r="EM81" i="99"/>
  <c r="EL81" i="99"/>
  <c r="EH81" i="99"/>
  <c r="EG81" i="99"/>
  <c r="EF81" i="99"/>
  <c r="EE81" i="99"/>
  <c r="ED81" i="99"/>
  <c r="EC81" i="99"/>
  <c r="EB81" i="99"/>
  <c r="DX81" i="99"/>
  <c r="DW81" i="99"/>
  <c r="DV81" i="99"/>
  <c r="DU81" i="99"/>
  <c r="DT81" i="99"/>
  <c r="DS81" i="99"/>
  <c r="DR81" i="99"/>
  <c r="DN81" i="99"/>
  <c r="DM81" i="99"/>
  <c r="DL81" i="99"/>
  <c r="DK81" i="99"/>
  <c r="DJ81" i="99"/>
  <c r="DI81" i="99"/>
  <c r="DH81" i="99"/>
  <c r="DD81" i="99"/>
  <c r="DC81" i="99"/>
  <c r="DB81" i="99"/>
  <c r="DA81" i="99"/>
  <c r="CZ81" i="99"/>
  <c r="CY81" i="99"/>
  <c r="CX81" i="99"/>
  <c r="CT81" i="99"/>
  <c r="CS81" i="99"/>
  <c r="CR81" i="99"/>
  <c r="CQ81" i="99"/>
  <c r="CP81" i="99"/>
  <c r="CO81" i="99"/>
  <c r="CN81" i="99"/>
  <c r="CL81" i="99"/>
  <c r="CK81" i="99"/>
  <c r="CB81" i="99"/>
  <c r="CA81" i="99"/>
  <c r="BR81" i="99"/>
  <c r="BQ81" i="99"/>
  <c r="BH81" i="99"/>
  <c r="BG81" i="99"/>
  <c r="AX81" i="99"/>
  <c r="AW81" i="99"/>
  <c r="AN81" i="99"/>
  <c r="AM81" i="99"/>
  <c r="AD81" i="99"/>
  <c r="AC81" i="99"/>
  <c r="CU81" i="99" s="1"/>
  <c r="T81" i="99"/>
  <c r="S81" i="99"/>
  <c r="J81" i="99"/>
  <c r="I81" i="99"/>
  <c r="EI81" i="99" s="1"/>
  <c r="ER80" i="99"/>
  <c r="EQ80" i="99"/>
  <c r="EP80" i="99"/>
  <c r="EO80" i="99"/>
  <c r="EN80" i="99"/>
  <c r="EM80" i="99"/>
  <c r="EL80" i="99"/>
  <c r="EH80" i="99"/>
  <c r="EG80" i="99"/>
  <c r="EF80" i="99"/>
  <c r="EE80" i="99"/>
  <c r="ED80" i="99"/>
  <c r="EC80" i="99"/>
  <c r="EB80" i="99"/>
  <c r="DX80" i="99"/>
  <c r="DW80" i="99"/>
  <c r="DV80" i="99"/>
  <c r="DU80" i="99"/>
  <c r="DT80" i="99"/>
  <c r="DS80" i="99"/>
  <c r="DR80" i="99"/>
  <c r="DN80" i="99"/>
  <c r="DM80" i="99"/>
  <c r="DL80" i="99"/>
  <c r="DK80" i="99"/>
  <c r="DJ80" i="99"/>
  <c r="DI80" i="99"/>
  <c r="DH80" i="99"/>
  <c r="DD80" i="99"/>
  <c r="DC80" i="99"/>
  <c r="DB80" i="99"/>
  <c r="DA80" i="99"/>
  <c r="CZ80" i="99"/>
  <c r="CY80" i="99"/>
  <c r="CX80" i="99"/>
  <c r="CT80" i="99"/>
  <c r="CS80" i="99"/>
  <c r="CR80" i="99"/>
  <c r="CQ80" i="99"/>
  <c r="CP80" i="99"/>
  <c r="CO80" i="99"/>
  <c r="CN80" i="99"/>
  <c r="CL80" i="99"/>
  <c r="CK80" i="99"/>
  <c r="CB80" i="99"/>
  <c r="CA80" i="99"/>
  <c r="BR80" i="99"/>
  <c r="BQ80" i="99"/>
  <c r="BH80" i="99"/>
  <c r="BG80" i="99"/>
  <c r="AX80" i="99"/>
  <c r="AW80" i="99"/>
  <c r="AN80" i="99"/>
  <c r="AM80" i="99"/>
  <c r="AD80" i="99"/>
  <c r="AC80" i="99"/>
  <c r="T80" i="99"/>
  <c r="S80" i="99"/>
  <c r="J80" i="99"/>
  <c r="I80" i="99"/>
  <c r="EI80" i="99" s="1"/>
  <c r="ER79" i="99"/>
  <c r="EQ79" i="99"/>
  <c r="EP79" i="99"/>
  <c r="EO79" i="99"/>
  <c r="EN79" i="99"/>
  <c r="EM79" i="99"/>
  <c r="EL79" i="99"/>
  <c r="EH79" i="99"/>
  <c r="EG79" i="99"/>
  <c r="EF79" i="99"/>
  <c r="EE79" i="99"/>
  <c r="ED79" i="99"/>
  <c r="EC79" i="99"/>
  <c r="EB79" i="99"/>
  <c r="DX79" i="99"/>
  <c r="DW79" i="99"/>
  <c r="DV79" i="99"/>
  <c r="DU79" i="99"/>
  <c r="DT79" i="99"/>
  <c r="DS79" i="99"/>
  <c r="DR79" i="99"/>
  <c r="DN79" i="99"/>
  <c r="DM79" i="99"/>
  <c r="DL79" i="99"/>
  <c r="DK79" i="99"/>
  <c r="DJ79" i="99"/>
  <c r="DI79" i="99"/>
  <c r="DH79" i="99"/>
  <c r="DD79" i="99"/>
  <c r="DC79" i="99"/>
  <c r="DB79" i="99"/>
  <c r="DA79" i="99"/>
  <c r="CZ79" i="99"/>
  <c r="CY79" i="99"/>
  <c r="CX79" i="99"/>
  <c r="CT79" i="99"/>
  <c r="CS79" i="99"/>
  <c r="CR79" i="99"/>
  <c r="CQ79" i="99"/>
  <c r="CP79" i="99"/>
  <c r="CO79" i="99"/>
  <c r="CN79" i="99"/>
  <c r="CL79" i="99"/>
  <c r="CK79" i="99"/>
  <c r="CB79" i="99"/>
  <c r="CA79" i="99"/>
  <c r="BR79" i="99"/>
  <c r="BQ79" i="99"/>
  <c r="BH79" i="99"/>
  <c r="BG79" i="99"/>
  <c r="AX79" i="99"/>
  <c r="AW79" i="99"/>
  <c r="AN79" i="99"/>
  <c r="AM79" i="99"/>
  <c r="AD79" i="99"/>
  <c r="AC79" i="99"/>
  <c r="CU79" i="99" s="1"/>
  <c r="T79" i="99"/>
  <c r="S79" i="99"/>
  <c r="J79" i="99"/>
  <c r="I79" i="99"/>
  <c r="ER78" i="99"/>
  <c r="ER82" i="99" s="1"/>
  <c r="EQ78" i="99"/>
  <c r="EP78" i="99"/>
  <c r="EP82" i="99" s="1"/>
  <c r="EO78" i="99"/>
  <c r="EN78" i="99"/>
  <c r="EN82" i="99" s="1"/>
  <c r="EM78" i="99"/>
  <c r="EM82" i="99" s="1"/>
  <c r="EL78" i="99"/>
  <c r="EH78" i="99"/>
  <c r="EH82" i="99" s="1"/>
  <c r="EG78" i="99"/>
  <c r="EG82" i="99" s="1"/>
  <c r="EF78" i="99"/>
  <c r="EE78" i="99"/>
  <c r="EE82" i="99" s="1"/>
  <c r="ED78" i="99"/>
  <c r="EC78" i="99"/>
  <c r="EC82" i="99" s="1"/>
  <c r="EB78" i="99"/>
  <c r="EB82" i="99" s="1"/>
  <c r="DX78" i="99"/>
  <c r="DX82" i="99" s="1"/>
  <c r="DW78" i="99"/>
  <c r="DW82" i="99" s="1"/>
  <c r="DV78" i="99"/>
  <c r="DV82" i="99" s="1"/>
  <c r="DU78" i="99"/>
  <c r="DT78" i="99"/>
  <c r="DT82" i="99" s="1"/>
  <c r="DS78" i="99"/>
  <c r="DR78" i="99"/>
  <c r="DR82" i="99" s="1"/>
  <c r="DN78" i="99"/>
  <c r="DN82" i="99" s="1"/>
  <c r="DM78" i="99"/>
  <c r="DM82" i="99" s="1"/>
  <c r="DL78" i="99"/>
  <c r="DL82" i="99" s="1"/>
  <c r="DK78" i="99"/>
  <c r="DK82" i="99" s="1"/>
  <c r="DJ78" i="99"/>
  <c r="DI78" i="99"/>
  <c r="DI82" i="99" s="1"/>
  <c r="DH78" i="99"/>
  <c r="DD78" i="99"/>
  <c r="DD82" i="99" s="1"/>
  <c r="DC78" i="99"/>
  <c r="DC82" i="99" s="1"/>
  <c r="DB78" i="99"/>
  <c r="DB82" i="99" s="1"/>
  <c r="DA78" i="99"/>
  <c r="DA82" i="99" s="1"/>
  <c r="CZ78" i="99"/>
  <c r="CZ82" i="99" s="1"/>
  <c r="CY78" i="99"/>
  <c r="CX78" i="99"/>
  <c r="CT78" i="99"/>
  <c r="CS78" i="99"/>
  <c r="CS82" i="99" s="1"/>
  <c r="CR78" i="99"/>
  <c r="CR82" i="99" s="1"/>
  <c r="CQ78" i="99"/>
  <c r="CQ82" i="99" s="1"/>
  <c r="CP78" i="99"/>
  <c r="CP82" i="99" s="1"/>
  <c r="CO78" i="99"/>
  <c r="CO82" i="99" s="1"/>
  <c r="CN78" i="99"/>
  <c r="CL78" i="99"/>
  <c r="CK78" i="99"/>
  <c r="CB78" i="99"/>
  <c r="CA78" i="99"/>
  <c r="BR78" i="99"/>
  <c r="BQ78" i="99"/>
  <c r="BH78" i="99"/>
  <c r="BG78" i="99"/>
  <c r="AX78" i="99"/>
  <c r="AW78" i="99"/>
  <c r="AN78" i="99"/>
  <c r="AM78" i="99"/>
  <c r="AD78" i="99"/>
  <c r="AC78" i="99"/>
  <c r="T78" i="99"/>
  <c r="S78" i="99"/>
  <c r="J78" i="99"/>
  <c r="I78" i="99"/>
  <c r="AE46" i="100"/>
  <c r="AA46" i="100"/>
  <c r="X46" i="100"/>
  <c r="ER76" i="99"/>
  <c r="EQ76" i="99"/>
  <c r="EP76" i="99"/>
  <c r="EO76" i="99"/>
  <c r="EN76" i="99"/>
  <c r="EM76" i="99"/>
  <c r="EL76" i="99"/>
  <c r="EH76" i="99"/>
  <c r="EG76" i="99"/>
  <c r="EF76" i="99"/>
  <c r="EE76" i="99"/>
  <c r="ED76" i="99"/>
  <c r="EC76" i="99"/>
  <c r="EB76" i="99"/>
  <c r="DX76" i="99"/>
  <c r="DW76" i="99"/>
  <c r="DV76" i="99"/>
  <c r="DU76" i="99"/>
  <c r="DT76" i="99"/>
  <c r="DS76" i="99"/>
  <c r="DR76" i="99"/>
  <c r="DN76" i="99"/>
  <c r="DM76" i="99"/>
  <c r="DL76" i="99"/>
  <c r="DK76" i="99"/>
  <c r="DJ76" i="99"/>
  <c r="DI76" i="99"/>
  <c r="DH76" i="99"/>
  <c r="DD76" i="99"/>
  <c r="DC76" i="99"/>
  <c r="DB76" i="99"/>
  <c r="DA76" i="99"/>
  <c r="CZ76" i="99"/>
  <c r="CY76" i="99"/>
  <c r="CX76" i="99"/>
  <c r="CT76" i="99"/>
  <c r="CS76" i="99"/>
  <c r="CR76" i="99"/>
  <c r="CQ76" i="99"/>
  <c r="CP76" i="99"/>
  <c r="CO76" i="99"/>
  <c r="CN76" i="99"/>
  <c r="CL76" i="99"/>
  <c r="CK76" i="99"/>
  <c r="CB76" i="99"/>
  <c r="CA76" i="99"/>
  <c r="BR76" i="99"/>
  <c r="BQ76" i="99"/>
  <c r="BH76" i="99"/>
  <c r="BG76" i="99"/>
  <c r="AX76" i="99"/>
  <c r="AW76" i="99"/>
  <c r="AN76" i="99"/>
  <c r="AM76" i="99"/>
  <c r="AD76" i="99"/>
  <c r="AC76" i="99"/>
  <c r="CU76" i="99" s="1"/>
  <c r="T76" i="99"/>
  <c r="S76" i="99"/>
  <c r="J76" i="99"/>
  <c r="I76" i="99"/>
  <c r="EI76" i="99" s="1"/>
  <c r="ER75" i="99"/>
  <c r="EQ75" i="99"/>
  <c r="EP75" i="99"/>
  <c r="EO75" i="99"/>
  <c r="EN75" i="99"/>
  <c r="EM75" i="99"/>
  <c r="EL75" i="99"/>
  <c r="EH75" i="99"/>
  <c r="EG75" i="99"/>
  <c r="EF75" i="99"/>
  <c r="EE75" i="99"/>
  <c r="ED75" i="99"/>
  <c r="EC75" i="99"/>
  <c r="EB75" i="99"/>
  <c r="DX75" i="99"/>
  <c r="DW75" i="99"/>
  <c r="DV75" i="99"/>
  <c r="DU75" i="99"/>
  <c r="DT75" i="99"/>
  <c r="DS75" i="99"/>
  <c r="DR75" i="99"/>
  <c r="DN75" i="99"/>
  <c r="DM75" i="99"/>
  <c r="DL75" i="99"/>
  <c r="DK75" i="99"/>
  <c r="DJ75" i="99"/>
  <c r="DI75" i="99"/>
  <c r="DH75" i="99"/>
  <c r="DD75" i="99"/>
  <c r="DC75" i="99"/>
  <c r="DB75" i="99"/>
  <c r="DA75" i="99"/>
  <c r="CZ75" i="99"/>
  <c r="CY75" i="99"/>
  <c r="CX75" i="99"/>
  <c r="CT75" i="99"/>
  <c r="CS75" i="99"/>
  <c r="CR75" i="99"/>
  <c r="CQ75" i="99"/>
  <c r="CP75" i="99"/>
  <c r="CO75" i="99"/>
  <c r="CN75" i="99"/>
  <c r="CL75" i="99"/>
  <c r="CK75" i="99"/>
  <c r="CB75" i="99"/>
  <c r="CA75" i="99"/>
  <c r="BR75" i="99"/>
  <c r="BQ75" i="99"/>
  <c r="ES75" i="99" s="1"/>
  <c r="BH75" i="99"/>
  <c r="BG75" i="99"/>
  <c r="AX75" i="99"/>
  <c r="AW75" i="99"/>
  <c r="DY75" i="99" s="1"/>
  <c r="AN75" i="99"/>
  <c r="AM75" i="99"/>
  <c r="AD75" i="99"/>
  <c r="AC75" i="99"/>
  <c r="CU75" i="99" s="1"/>
  <c r="T75" i="99"/>
  <c r="S75" i="99"/>
  <c r="J75" i="99"/>
  <c r="I75" i="99"/>
  <c r="DE75" i="99" s="1"/>
  <c r="ER74" i="99"/>
  <c r="EQ74" i="99"/>
  <c r="EP74" i="99"/>
  <c r="EO74" i="99"/>
  <c r="EN74" i="99"/>
  <c r="EM74" i="99"/>
  <c r="EL74" i="99"/>
  <c r="EH74" i="99"/>
  <c r="EG74" i="99"/>
  <c r="EF74" i="99"/>
  <c r="EE74" i="99"/>
  <c r="ED74" i="99"/>
  <c r="EC74" i="99"/>
  <c r="EB74" i="99"/>
  <c r="DX74" i="99"/>
  <c r="DW74" i="99"/>
  <c r="DV74" i="99"/>
  <c r="DU74" i="99"/>
  <c r="DT74" i="99"/>
  <c r="DS74" i="99"/>
  <c r="DR74" i="99"/>
  <c r="DN74" i="99"/>
  <c r="DM74" i="99"/>
  <c r="DL74" i="99"/>
  <c r="DK74" i="99"/>
  <c r="DJ74" i="99"/>
  <c r="DI74" i="99"/>
  <c r="DH74" i="99"/>
  <c r="DD74" i="99"/>
  <c r="DC74" i="99"/>
  <c r="DB74" i="99"/>
  <c r="DA74" i="99"/>
  <c r="CZ74" i="99"/>
  <c r="CY74" i="99"/>
  <c r="CX74" i="99"/>
  <c r="CT74" i="99"/>
  <c r="CS74" i="99"/>
  <c r="CR74" i="99"/>
  <c r="CQ74" i="99"/>
  <c r="CP74" i="99"/>
  <c r="CO74" i="99"/>
  <c r="CN74" i="99"/>
  <c r="CL74" i="99"/>
  <c r="CK74" i="99"/>
  <c r="CB74" i="99"/>
  <c r="CA74" i="99"/>
  <c r="BR74" i="99"/>
  <c r="BQ74" i="99"/>
  <c r="ES74" i="99" s="1"/>
  <c r="BH74" i="99"/>
  <c r="BG74" i="99"/>
  <c r="AX74" i="99"/>
  <c r="AW74" i="99"/>
  <c r="AN74" i="99"/>
  <c r="AM74" i="99"/>
  <c r="AD74" i="99"/>
  <c r="AC74" i="99"/>
  <c r="CU74" i="99" s="1"/>
  <c r="T74" i="99"/>
  <c r="S74" i="99"/>
  <c r="J74" i="99"/>
  <c r="I74" i="99"/>
  <c r="DE74" i="99" s="1"/>
  <c r="ER73" i="99"/>
  <c r="EQ73" i="99"/>
  <c r="EQ77" i="99" s="1"/>
  <c r="EP73" i="99"/>
  <c r="EP77" i="99" s="1"/>
  <c r="EO73" i="99"/>
  <c r="EO77" i="99" s="1"/>
  <c r="EN73" i="99"/>
  <c r="EN77" i="99" s="1"/>
  <c r="EM73" i="99"/>
  <c r="EM77" i="99" s="1"/>
  <c r="EL73" i="99"/>
  <c r="EH73" i="99"/>
  <c r="EH77" i="99" s="1"/>
  <c r="EG73" i="99"/>
  <c r="EF73" i="99"/>
  <c r="EF77" i="99" s="1"/>
  <c r="EE73" i="99"/>
  <c r="ED73" i="99"/>
  <c r="ED77" i="99" s="1"/>
  <c r="EC73" i="99"/>
  <c r="EC77" i="99" s="1"/>
  <c r="EB73" i="99"/>
  <c r="EB77" i="99" s="1"/>
  <c r="DX73" i="99"/>
  <c r="DW73" i="99"/>
  <c r="DW77" i="99" s="1"/>
  <c r="DV73" i="99"/>
  <c r="DU73" i="99"/>
  <c r="DU77" i="99" s="1"/>
  <c r="DT73" i="99"/>
  <c r="DT77" i="99" s="1"/>
  <c r="DS73" i="99"/>
  <c r="DS77" i="99" s="1"/>
  <c r="DR73" i="99"/>
  <c r="DR77" i="99" s="1"/>
  <c r="DN73" i="99"/>
  <c r="DN77" i="99" s="1"/>
  <c r="DM73" i="99"/>
  <c r="DL73" i="99"/>
  <c r="DL77" i="99" s="1"/>
  <c r="DK73" i="99"/>
  <c r="DJ73" i="99"/>
  <c r="DJ77" i="99" s="1"/>
  <c r="DI73" i="99"/>
  <c r="DI77" i="99" s="1"/>
  <c r="DH73" i="99"/>
  <c r="DD73" i="99"/>
  <c r="DD77" i="99" s="1"/>
  <c r="DC73" i="99"/>
  <c r="DC77" i="99" s="1"/>
  <c r="DB73" i="99"/>
  <c r="DA73" i="99"/>
  <c r="DA77" i="99" s="1"/>
  <c r="CZ73" i="99"/>
  <c r="CY73" i="99"/>
  <c r="CY77" i="99" s="1"/>
  <c r="CX73" i="99"/>
  <c r="CX77" i="99" s="1"/>
  <c r="CT73" i="99"/>
  <c r="CT77" i="99" s="1"/>
  <c r="CS73" i="99"/>
  <c r="CS77" i="99" s="1"/>
  <c r="CR73" i="99"/>
  <c r="CR77" i="99" s="1"/>
  <c r="CQ73" i="99"/>
  <c r="CP73" i="99"/>
  <c r="CP77" i="99" s="1"/>
  <c r="CO73" i="99"/>
  <c r="CN73" i="99"/>
  <c r="CN77" i="99" s="1"/>
  <c r="CL73" i="99"/>
  <c r="CK73" i="99"/>
  <c r="CB73" i="99"/>
  <c r="CA73" i="99"/>
  <c r="BR73" i="99"/>
  <c r="BQ73" i="99"/>
  <c r="DO73" i="99" s="1"/>
  <c r="BH73" i="99"/>
  <c r="BG73" i="99"/>
  <c r="AX73" i="99"/>
  <c r="AW73" i="99"/>
  <c r="DY73" i="99" s="1"/>
  <c r="AN73" i="99"/>
  <c r="AM73" i="99"/>
  <c r="AD73" i="99"/>
  <c r="AC73" i="99"/>
  <c r="CU73" i="99" s="1"/>
  <c r="T73" i="99"/>
  <c r="S73" i="99"/>
  <c r="J73" i="99"/>
  <c r="I73" i="99"/>
  <c r="EI73" i="99" s="1"/>
  <c r="AC15" i="100"/>
  <c r="Y45" i="100"/>
  <c r="ER71" i="99"/>
  <c r="EQ71" i="99"/>
  <c r="EP71" i="99"/>
  <c r="EO71" i="99"/>
  <c r="EN71" i="99"/>
  <c r="EM71" i="99"/>
  <c r="EL71" i="99"/>
  <c r="EH71" i="99"/>
  <c r="EG71" i="99"/>
  <c r="EF71" i="99"/>
  <c r="EE71" i="99"/>
  <c r="ED71" i="99"/>
  <c r="EC71" i="99"/>
  <c r="EB71" i="99"/>
  <c r="DX71" i="99"/>
  <c r="DW71" i="99"/>
  <c r="DV71" i="99"/>
  <c r="DU71" i="99"/>
  <c r="DT71" i="99"/>
  <c r="DS71" i="99"/>
  <c r="DR71" i="99"/>
  <c r="DN71" i="99"/>
  <c r="DM71" i="99"/>
  <c r="DL71" i="99"/>
  <c r="DK71" i="99"/>
  <c r="DJ71" i="99"/>
  <c r="DI71" i="99"/>
  <c r="DH71" i="99"/>
  <c r="DD71" i="99"/>
  <c r="DC71" i="99"/>
  <c r="DB71" i="99"/>
  <c r="DA71" i="99"/>
  <c r="CZ71" i="99"/>
  <c r="CY71" i="99"/>
  <c r="CX71" i="99"/>
  <c r="CT71" i="99"/>
  <c r="CS71" i="99"/>
  <c r="CR71" i="99"/>
  <c r="CQ71" i="99"/>
  <c r="CP71" i="99"/>
  <c r="CO71" i="99"/>
  <c r="CN71" i="99"/>
  <c r="CL71" i="99"/>
  <c r="CK71" i="99"/>
  <c r="CB71" i="99"/>
  <c r="CA71" i="99"/>
  <c r="BR71" i="99"/>
  <c r="BQ71" i="99"/>
  <c r="BH71" i="99"/>
  <c r="BG71" i="99"/>
  <c r="AX71" i="99"/>
  <c r="AW71" i="99"/>
  <c r="AN71" i="99"/>
  <c r="AM71" i="99"/>
  <c r="AD71" i="99"/>
  <c r="AC71" i="99"/>
  <c r="T71" i="99"/>
  <c r="S71" i="99"/>
  <c r="J71" i="99"/>
  <c r="I71" i="99"/>
  <c r="ER70" i="99"/>
  <c r="EQ70" i="99"/>
  <c r="EP70" i="99"/>
  <c r="EO70" i="99"/>
  <c r="EN70" i="99"/>
  <c r="EM70" i="99"/>
  <c r="EL70" i="99"/>
  <c r="EH70" i="99"/>
  <c r="EG70" i="99"/>
  <c r="EF70" i="99"/>
  <c r="EE70" i="99"/>
  <c r="ED70" i="99"/>
  <c r="EC70" i="99"/>
  <c r="EB70" i="99"/>
  <c r="DX70" i="99"/>
  <c r="DW70" i="99"/>
  <c r="DV70" i="99"/>
  <c r="DU70" i="99"/>
  <c r="DT70" i="99"/>
  <c r="DS70" i="99"/>
  <c r="DR70" i="99"/>
  <c r="DN70" i="99"/>
  <c r="DM70" i="99"/>
  <c r="DL70" i="99"/>
  <c r="DK70" i="99"/>
  <c r="DJ70" i="99"/>
  <c r="DI70" i="99"/>
  <c r="DH70" i="99"/>
  <c r="DD70" i="99"/>
  <c r="DC70" i="99"/>
  <c r="DB70" i="99"/>
  <c r="DA70" i="99"/>
  <c r="CZ70" i="99"/>
  <c r="CY70" i="99"/>
  <c r="CX70" i="99"/>
  <c r="CT70" i="99"/>
  <c r="CS70" i="99"/>
  <c r="CR70" i="99"/>
  <c r="CQ70" i="99"/>
  <c r="CP70" i="99"/>
  <c r="CO70" i="99"/>
  <c r="CN70" i="99"/>
  <c r="CL70" i="99"/>
  <c r="CK70" i="99"/>
  <c r="CB70" i="99"/>
  <c r="CA70" i="99"/>
  <c r="BR70" i="99"/>
  <c r="BQ70" i="99"/>
  <c r="BH70" i="99"/>
  <c r="BG70" i="99"/>
  <c r="AX70" i="99"/>
  <c r="AW70" i="99"/>
  <c r="AN70" i="99"/>
  <c r="AM70" i="99"/>
  <c r="AD70" i="99"/>
  <c r="AC70" i="99"/>
  <c r="T70" i="99"/>
  <c r="S70" i="99"/>
  <c r="DO70" i="99" s="1"/>
  <c r="J70" i="99"/>
  <c r="I70" i="99"/>
  <c r="ER69" i="99"/>
  <c r="EQ69" i="99"/>
  <c r="EP69" i="99"/>
  <c r="EO69" i="99"/>
  <c r="EN69" i="99"/>
  <c r="EM69" i="99"/>
  <c r="EL69" i="99"/>
  <c r="EH69" i="99"/>
  <c r="EG69" i="99"/>
  <c r="EF69" i="99"/>
  <c r="EE69" i="99"/>
  <c r="ED69" i="99"/>
  <c r="EC69" i="99"/>
  <c r="EB69" i="99"/>
  <c r="DX69" i="99"/>
  <c r="DW69" i="99"/>
  <c r="DV69" i="99"/>
  <c r="DU69" i="99"/>
  <c r="DT69" i="99"/>
  <c r="DS69" i="99"/>
  <c r="DR69" i="99"/>
  <c r="DN69" i="99"/>
  <c r="DM69" i="99"/>
  <c r="DL69" i="99"/>
  <c r="DK69" i="99"/>
  <c r="DJ69" i="99"/>
  <c r="DI69" i="99"/>
  <c r="DH69" i="99"/>
  <c r="DD69" i="99"/>
  <c r="DC69" i="99"/>
  <c r="DB69" i="99"/>
  <c r="DA69" i="99"/>
  <c r="CZ69" i="99"/>
  <c r="CY69" i="99"/>
  <c r="CX69" i="99"/>
  <c r="CT69" i="99"/>
  <c r="CS69" i="99"/>
  <c r="CR69" i="99"/>
  <c r="CQ69" i="99"/>
  <c r="CP69" i="99"/>
  <c r="CO69" i="99"/>
  <c r="CN69" i="99"/>
  <c r="CL69" i="99"/>
  <c r="CK69" i="99"/>
  <c r="CB69" i="99"/>
  <c r="CA69" i="99"/>
  <c r="BR69" i="99"/>
  <c r="BQ69" i="99"/>
  <c r="BH69" i="99"/>
  <c r="BG69" i="99"/>
  <c r="AX69" i="99"/>
  <c r="AW69" i="99"/>
  <c r="AN69" i="99"/>
  <c r="AM69" i="99"/>
  <c r="AD69" i="99"/>
  <c r="AC69" i="99"/>
  <c r="T69" i="99"/>
  <c r="S69" i="99"/>
  <c r="J69" i="99"/>
  <c r="I69" i="99"/>
  <c r="EI69" i="99" s="1"/>
  <c r="ER68" i="99"/>
  <c r="ER72" i="99" s="1"/>
  <c r="EQ68" i="99"/>
  <c r="EQ72" i="99" s="1"/>
  <c r="EP68" i="99"/>
  <c r="EP72" i="99" s="1"/>
  <c r="EO68" i="99"/>
  <c r="EO72" i="99" s="1"/>
  <c r="EN68" i="99"/>
  <c r="EM68" i="99"/>
  <c r="EM72" i="99" s="1"/>
  <c r="EL68" i="99"/>
  <c r="EH68" i="99"/>
  <c r="EH72" i="99" s="1"/>
  <c r="EG68" i="99"/>
  <c r="EG72" i="99" s="1"/>
  <c r="EF68" i="99"/>
  <c r="EF72" i="99" s="1"/>
  <c r="EE68" i="99"/>
  <c r="EE72" i="99" s="1"/>
  <c r="ED68" i="99"/>
  <c r="ED72" i="99" s="1"/>
  <c r="EC68" i="99"/>
  <c r="EB68" i="99"/>
  <c r="EB72" i="99" s="1"/>
  <c r="DX68" i="99"/>
  <c r="DW68" i="99"/>
  <c r="DW72" i="99" s="1"/>
  <c r="DV68" i="99"/>
  <c r="DV72" i="99" s="1"/>
  <c r="DU68" i="99"/>
  <c r="DU72" i="99" s="1"/>
  <c r="DT68" i="99"/>
  <c r="DT72" i="99" s="1"/>
  <c r="DS68" i="99"/>
  <c r="DS72" i="99" s="1"/>
  <c r="DR68" i="99"/>
  <c r="DN68" i="99"/>
  <c r="DN72" i="99" s="1"/>
  <c r="DM68" i="99"/>
  <c r="DL68" i="99"/>
  <c r="DL72" i="99" s="1"/>
  <c r="DK68" i="99"/>
  <c r="DK72" i="99" s="1"/>
  <c r="DJ68" i="99"/>
  <c r="DJ72" i="99" s="1"/>
  <c r="DI68" i="99"/>
  <c r="DI72" i="99" s="1"/>
  <c r="DH68" i="99"/>
  <c r="DD68" i="99"/>
  <c r="DC68" i="99"/>
  <c r="DC72" i="99" s="1"/>
  <c r="DB68" i="99"/>
  <c r="DA68" i="99"/>
  <c r="DA72" i="99" s="1"/>
  <c r="CZ68" i="99"/>
  <c r="CZ72" i="99" s="1"/>
  <c r="CY68" i="99"/>
  <c r="CY72" i="99" s="1"/>
  <c r="CX68" i="99"/>
  <c r="CX72" i="99" s="1"/>
  <c r="CT68" i="99"/>
  <c r="CT72" i="99" s="1"/>
  <c r="CS68" i="99"/>
  <c r="CR68" i="99"/>
  <c r="CR72" i="99" s="1"/>
  <c r="CQ68" i="99"/>
  <c r="CP68" i="99"/>
  <c r="CP72" i="99" s="1"/>
  <c r="CO68" i="99"/>
  <c r="CO72" i="99" s="1"/>
  <c r="CN68" i="99"/>
  <c r="CN72" i="99" s="1"/>
  <c r="CL68" i="99"/>
  <c r="CK68" i="99"/>
  <c r="CB68" i="99"/>
  <c r="CA68" i="99"/>
  <c r="BR68" i="99"/>
  <c r="BQ68" i="99"/>
  <c r="BH68" i="99"/>
  <c r="BG68" i="99"/>
  <c r="AX68" i="99"/>
  <c r="AW68" i="99"/>
  <c r="AN68" i="99"/>
  <c r="AM68" i="99"/>
  <c r="AD68" i="99"/>
  <c r="AC68" i="99"/>
  <c r="T68" i="99"/>
  <c r="S68" i="99"/>
  <c r="J68" i="99"/>
  <c r="I68" i="99"/>
  <c r="EI68" i="99" s="1"/>
  <c r="AC14" i="100"/>
  <c r="Y44" i="100"/>
  <c r="ER66" i="99"/>
  <c r="EQ66" i="99"/>
  <c r="EP66" i="99"/>
  <c r="EO66" i="99"/>
  <c r="EN66" i="99"/>
  <c r="EM66" i="99"/>
  <c r="EL66" i="99"/>
  <c r="EH66" i="99"/>
  <c r="EG66" i="99"/>
  <c r="EF66" i="99"/>
  <c r="EE66" i="99"/>
  <c r="ED66" i="99"/>
  <c r="EC66" i="99"/>
  <c r="EB66" i="99"/>
  <c r="DX66" i="99"/>
  <c r="DW66" i="99"/>
  <c r="DV66" i="99"/>
  <c r="DU66" i="99"/>
  <c r="DT66" i="99"/>
  <c r="DS66" i="99"/>
  <c r="DR66" i="99"/>
  <c r="DN66" i="99"/>
  <c r="DM66" i="99"/>
  <c r="DL66" i="99"/>
  <c r="DK66" i="99"/>
  <c r="DJ66" i="99"/>
  <c r="DI66" i="99"/>
  <c r="DH66" i="99"/>
  <c r="DD66" i="99"/>
  <c r="DC66" i="99"/>
  <c r="DB66" i="99"/>
  <c r="DA66" i="99"/>
  <c r="CZ66" i="99"/>
  <c r="CY66" i="99"/>
  <c r="CX66" i="99"/>
  <c r="CT66" i="99"/>
  <c r="CS66" i="99"/>
  <c r="CR66" i="99"/>
  <c r="CQ66" i="99"/>
  <c r="CP66" i="99"/>
  <c r="CO66" i="99"/>
  <c r="CN66" i="99"/>
  <c r="CL66" i="99"/>
  <c r="CK66" i="99"/>
  <c r="CB66" i="99"/>
  <c r="CA66" i="99"/>
  <c r="BR66" i="99"/>
  <c r="BQ66" i="99"/>
  <c r="BH66" i="99"/>
  <c r="BG66" i="99"/>
  <c r="AX66" i="99"/>
  <c r="AW66" i="99"/>
  <c r="AN66" i="99"/>
  <c r="AM66" i="99"/>
  <c r="AD66" i="99"/>
  <c r="AC66" i="99"/>
  <c r="T66" i="99"/>
  <c r="S66" i="99"/>
  <c r="J66" i="99"/>
  <c r="I66" i="99"/>
  <c r="ER65" i="99"/>
  <c r="EQ65" i="99"/>
  <c r="EP65" i="99"/>
  <c r="EO65" i="99"/>
  <c r="EN65" i="99"/>
  <c r="EM65" i="99"/>
  <c r="EL65" i="99"/>
  <c r="EH65" i="99"/>
  <c r="EG65" i="99"/>
  <c r="EF65" i="99"/>
  <c r="EE65" i="99"/>
  <c r="ED65" i="99"/>
  <c r="EC65" i="99"/>
  <c r="EB65" i="99"/>
  <c r="DX65" i="99"/>
  <c r="DW65" i="99"/>
  <c r="DV65" i="99"/>
  <c r="DU65" i="99"/>
  <c r="DT65" i="99"/>
  <c r="DS65" i="99"/>
  <c r="DR65" i="99"/>
  <c r="DN65" i="99"/>
  <c r="DM65" i="99"/>
  <c r="DL65" i="99"/>
  <c r="DK65" i="99"/>
  <c r="DJ65" i="99"/>
  <c r="DI65" i="99"/>
  <c r="DH65" i="99"/>
  <c r="DD65" i="99"/>
  <c r="DC65" i="99"/>
  <c r="DB65" i="99"/>
  <c r="DA65" i="99"/>
  <c r="CZ65" i="99"/>
  <c r="CY65" i="99"/>
  <c r="CX65" i="99"/>
  <c r="CT65" i="99"/>
  <c r="CS65" i="99"/>
  <c r="CR65" i="99"/>
  <c r="CQ65" i="99"/>
  <c r="CP65" i="99"/>
  <c r="CO65" i="99"/>
  <c r="CN65" i="99"/>
  <c r="CL65" i="99"/>
  <c r="CK65" i="99"/>
  <c r="CB65" i="99"/>
  <c r="CA65" i="99"/>
  <c r="BR65" i="99"/>
  <c r="BQ65" i="99"/>
  <c r="BH65" i="99"/>
  <c r="BG65" i="99"/>
  <c r="AX65" i="99"/>
  <c r="AW65" i="99"/>
  <c r="AN65" i="99"/>
  <c r="AM65" i="99"/>
  <c r="AD65" i="99"/>
  <c r="AC65" i="99"/>
  <c r="T65" i="99"/>
  <c r="S65" i="99"/>
  <c r="J65" i="99"/>
  <c r="I65" i="99"/>
  <c r="ER64" i="99"/>
  <c r="EQ64" i="99"/>
  <c r="EP64" i="99"/>
  <c r="EO64" i="99"/>
  <c r="EN64" i="99"/>
  <c r="EM64" i="99"/>
  <c r="EL64" i="99"/>
  <c r="EH64" i="99"/>
  <c r="EG64" i="99"/>
  <c r="EF64" i="99"/>
  <c r="EE64" i="99"/>
  <c r="ED64" i="99"/>
  <c r="EC64" i="99"/>
  <c r="EB64" i="99"/>
  <c r="DX64" i="99"/>
  <c r="DW64" i="99"/>
  <c r="DV64" i="99"/>
  <c r="DU64" i="99"/>
  <c r="DT64" i="99"/>
  <c r="DS64" i="99"/>
  <c r="DR64" i="99"/>
  <c r="DN64" i="99"/>
  <c r="DM64" i="99"/>
  <c r="DL64" i="99"/>
  <c r="DK64" i="99"/>
  <c r="DJ64" i="99"/>
  <c r="DI64" i="99"/>
  <c r="DH64" i="99"/>
  <c r="DD64" i="99"/>
  <c r="DC64" i="99"/>
  <c r="DB64" i="99"/>
  <c r="DA64" i="99"/>
  <c r="CZ64" i="99"/>
  <c r="CY64" i="99"/>
  <c r="CX64" i="99"/>
  <c r="CT64" i="99"/>
  <c r="CS64" i="99"/>
  <c r="CR64" i="99"/>
  <c r="CQ64" i="99"/>
  <c r="CP64" i="99"/>
  <c r="CO64" i="99"/>
  <c r="CN64" i="99"/>
  <c r="CL64" i="99"/>
  <c r="CK64" i="99"/>
  <c r="CB64" i="99"/>
  <c r="CA64" i="99"/>
  <c r="BR64" i="99"/>
  <c r="BQ64" i="99"/>
  <c r="BH64" i="99"/>
  <c r="BG64" i="99"/>
  <c r="AX64" i="99"/>
  <c r="AW64" i="99"/>
  <c r="AN64" i="99"/>
  <c r="AM64" i="99"/>
  <c r="AD64" i="99"/>
  <c r="AC64" i="99"/>
  <c r="T64" i="99"/>
  <c r="S64" i="99"/>
  <c r="J64" i="99"/>
  <c r="I64" i="99"/>
  <c r="EI64" i="99" s="1"/>
  <c r="ER63" i="99"/>
  <c r="ER67" i="99" s="1"/>
  <c r="EQ63" i="99"/>
  <c r="EQ67" i="99" s="1"/>
  <c r="EP63" i="99"/>
  <c r="EO63" i="99"/>
  <c r="EO67" i="99" s="1"/>
  <c r="EN63" i="99"/>
  <c r="EM63" i="99"/>
  <c r="EM67" i="99" s="1"/>
  <c r="EL63" i="99"/>
  <c r="EL67" i="99" s="1"/>
  <c r="EH63" i="99"/>
  <c r="EH67" i="99" s="1"/>
  <c r="EG63" i="99"/>
  <c r="EG67" i="99" s="1"/>
  <c r="EF63" i="99"/>
  <c r="EF67" i="99" s="1"/>
  <c r="EE63" i="99"/>
  <c r="ED63" i="99"/>
  <c r="ED67" i="99" s="1"/>
  <c r="EC63" i="99"/>
  <c r="EB63" i="99"/>
  <c r="DX63" i="99"/>
  <c r="DX67" i="99" s="1"/>
  <c r="DW63" i="99"/>
  <c r="DW67" i="99" s="1"/>
  <c r="DV63" i="99"/>
  <c r="DV67" i="99" s="1"/>
  <c r="DU63" i="99"/>
  <c r="DU67" i="99" s="1"/>
  <c r="DT63" i="99"/>
  <c r="DS63" i="99"/>
  <c r="DS67" i="99" s="1"/>
  <c r="DR63" i="99"/>
  <c r="DN63" i="99"/>
  <c r="DN67" i="99" s="1"/>
  <c r="DM63" i="99"/>
  <c r="DM67" i="99" s="1"/>
  <c r="DL63" i="99"/>
  <c r="DL67" i="99" s="1"/>
  <c r="DK63" i="99"/>
  <c r="DK67" i="99" s="1"/>
  <c r="DJ63" i="99"/>
  <c r="DJ67" i="99" s="1"/>
  <c r="DI63" i="99"/>
  <c r="DH63" i="99"/>
  <c r="DH67" i="99" s="1"/>
  <c r="DD63" i="99"/>
  <c r="DC63" i="99"/>
  <c r="DC67" i="99" s="1"/>
  <c r="DB63" i="99"/>
  <c r="DB67" i="99" s="1"/>
  <c r="DA63" i="99"/>
  <c r="DA67" i="99" s="1"/>
  <c r="CZ63" i="99"/>
  <c r="CZ67" i="99" s="1"/>
  <c r="CY63" i="99"/>
  <c r="CY67" i="99" s="1"/>
  <c r="CX63" i="99"/>
  <c r="CT63" i="99"/>
  <c r="CT67" i="99" s="1"/>
  <c r="CS63" i="99"/>
  <c r="CR63" i="99"/>
  <c r="CR67" i="99" s="1"/>
  <c r="CQ63" i="99"/>
  <c r="CQ67" i="99" s="1"/>
  <c r="CP63" i="99"/>
  <c r="CP67" i="99" s="1"/>
  <c r="CO63" i="99"/>
  <c r="CO67" i="99" s="1"/>
  <c r="CN63" i="99"/>
  <c r="CL63" i="99"/>
  <c r="CK63" i="99"/>
  <c r="CB63" i="99"/>
  <c r="CA63" i="99"/>
  <c r="BR63" i="99"/>
  <c r="BQ63" i="99"/>
  <c r="BH63" i="99"/>
  <c r="BG63" i="99"/>
  <c r="AX63" i="99"/>
  <c r="AW63" i="99"/>
  <c r="AN63" i="99"/>
  <c r="AM63" i="99"/>
  <c r="AD63" i="99"/>
  <c r="AC63" i="99"/>
  <c r="T63" i="99"/>
  <c r="S63" i="99"/>
  <c r="J63" i="99"/>
  <c r="I63" i="99"/>
  <c r="EI63" i="99" s="1"/>
  <c r="AE13" i="100"/>
  <c r="AC13" i="100"/>
  <c r="ER61" i="99"/>
  <c r="EQ61" i="99"/>
  <c r="EP61" i="99"/>
  <c r="EO61" i="99"/>
  <c r="EN61" i="99"/>
  <c r="EM61" i="99"/>
  <c r="EL61" i="99"/>
  <c r="EH61" i="99"/>
  <c r="EG61" i="99"/>
  <c r="EF61" i="99"/>
  <c r="EE61" i="99"/>
  <c r="ED61" i="99"/>
  <c r="EC61" i="99"/>
  <c r="EB61" i="99"/>
  <c r="DX61" i="99"/>
  <c r="DW61" i="99"/>
  <c r="DV61" i="99"/>
  <c r="DU61" i="99"/>
  <c r="DT61" i="99"/>
  <c r="DS61" i="99"/>
  <c r="DR61" i="99"/>
  <c r="DN61" i="99"/>
  <c r="DM61" i="99"/>
  <c r="DL61" i="99"/>
  <c r="DK61" i="99"/>
  <c r="DJ61" i="99"/>
  <c r="DI61" i="99"/>
  <c r="DH61" i="99"/>
  <c r="DD61" i="99"/>
  <c r="DC61" i="99"/>
  <c r="DB61" i="99"/>
  <c r="DA61" i="99"/>
  <c r="CZ61" i="99"/>
  <c r="CY61" i="99"/>
  <c r="CX61" i="99"/>
  <c r="CT61" i="99"/>
  <c r="CS61" i="99"/>
  <c r="CR61" i="99"/>
  <c r="CQ61" i="99"/>
  <c r="CP61" i="99"/>
  <c r="CO61" i="99"/>
  <c r="CN61" i="99"/>
  <c r="CL61" i="99"/>
  <c r="CK61" i="99"/>
  <c r="CB61" i="99"/>
  <c r="CA61" i="99"/>
  <c r="BR61" i="99"/>
  <c r="BQ61" i="99"/>
  <c r="BH61" i="99"/>
  <c r="BG61" i="99"/>
  <c r="AX61" i="99"/>
  <c r="AW61" i="99"/>
  <c r="AN61" i="99"/>
  <c r="AM61" i="99"/>
  <c r="DY61" i="99" s="1"/>
  <c r="AD61" i="99"/>
  <c r="AC61" i="99"/>
  <c r="T61" i="99"/>
  <c r="S61" i="99"/>
  <c r="DO61" i="99" s="1"/>
  <c r="J61" i="99"/>
  <c r="I61" i="99"/>
  <c r="ER60" i="99"/>
  <c r="EQ60" i="99"/>
  <c r="EP60" i="99"/>
  <c r="EO60" i="99"/>
  <c r="EN60" i="99"/>
  <c r="EM60" i="99"/>
  <c r="EL60" i="99"/>
  <c r="EH60" i="99"/>
  <c r="EG60" i="99"/>
  <c r="EF60" i="99"/>
  <c r="EE60" i="99"/>
  <c r="ED60" i="99"/>
  <c r="EC60" i="99"/>
  <c r="EB60" i="99"/>
  <c r="DX60" i="99"/>
  <c r="DW60" i="99"/>
  <c r="DV60" i="99"/>
  <c r="DU60" i="99"/>
  <c r="DT60" i="99"/>
  <c r="DS60" i="99"/>
  <c r="DR60" i="99"/>
  <c r="DN60" i="99"/>
  <c r="DM60" i="99"/>
  <c r="DL60" i="99"/>
  <c r="DK60" i="99"/>
  <c r="DJ60" i="99"/>
  <c r="DI60" i="99"/>
  <c r="DH60" i="99"/>
  <c r="DD60" i="99"/>
  <c r="DC60" i="99"/>
  <c r="DB60" i="99"/>
  <c r="DA60" i="99"/>
  <c r="CZ60" i="99"/>
  <c r="CY60" i="99"/>
  <c r="CX60" i="99"/>
  <c r="CT60" i="99"/>
  <c r="CS60" i="99"/>
  <c r="CR60" i="99"/>
  <c r="CQ60" i="99"/>
  <c r="CP60" i="99"/>
  <c r="CO60" i="99"/>
  <c r="CN60" i="99"/>
  <c r="CL60" i="99"/>
  <c r="CK60" i="99"/>
  <c r="CB60" i="99"/>
  <c r="CA60" i="99"/>
  <c r="BR60" i="99"/>
  <c r="BQ60" i="99"/>
  <c r="BH60" i="99"/>
  <c r="BG60" i="99"/>
  <c r="AX60" i="99"/>
  <c r="AW60" i="99"/>
  <c r="AN60" i="99"/>
  <c r="AM60" i="99"/>
  <c r="AD60" i="99"/>
  <c r="AC60" i="99"/>
  <c r="T60" i="99"/>
  <c r="S60" i="99"/>
  <c r="J60" i="99"/>
  <c r="I60" i="99"/>
  <c r="EI60" i="99" s="1"/>
  <c r="ER59" i="99"/>
  <c r="EQ59" i="99"/>
  <c r="EP59" i="99"/>
  <c r="EO59" i="99"/>
  <c r="EN59" i="99"/>
  <c r="EM59" i="99"/>
  <c r="EL59" i="99"/>
  <c r="EH59" i="99"/>
  <c r="EG59" i="99"/>
  <c r="EF59" i="99"/>
  <c r="EE59" i="99"/>
  <c r="ED59" i="99"/>
  <c r="EC59" i="99"/>
  <c r="EB59" i="99"/>
  <c r="DX59" i="99"/>
  <c r="DW59" i="99"/>
  <c r="DV59" i="99"/>
  <c r="DU59" i="99"/>
  <c r="DT59" i="99"/>
  <c r="DS59" i="99"/>
  <c r="DR59" i="99"/>
  <c r="DN59" i="99"/>
  <c r="DM59" i="99"/>
  <c r="DL59" i="99"/>
  <c r="DK59" i="99"/>
  <c r="DJ59" i="99"/>
  <c r="DI59" i="99"/>
  <c r="DH59" i="99"/>
  <c r="DD59" i="99"/>
  <c r="DC59" i="99"/>
  <c r="DB59" i="99"/>
  <c r="DA59" i="99"/>
  <c r="CZ59" i="99"/>
  <c r="CY59" i="99"/>
  <c r="CX59" i="99"/>
  <c r="CT59" i="99"/>
  <c r="CS59" i="99"/>
  <c r="CR59" i="99"/>
  <c r="CQ59" i="99"/>
  <c r="CP59" i="99"/>
  <c r="CO59" i="99"/>
  <c r="CN59" i="99"/>
  <c r="CL59" i="99"/>
  <c r="CK59" i="99"/>
  <c r="CB59" i="99"/>
  <c r="CA59" i="99"/>
  <c r="BR59" i="99"/>
  <c r="BQ59" i="99"/>
  <c r="BH59" i="99"/>
  <c r="BG59" i="99"/>
  <c r="AX59" i="99"/>
  <c r="AW59" i="99"/>
  <c r="AN59" i="99"/>
  <c r="AM59" i="99"/>
  <c r="AD59" i="99"/>
  <c r="AC59" i="99"/>
  <c r="T59" i="99"/>
  <c r="S59" i="99"/>
  <c r="DO59" i="99" s="1"/>
  <c r="J59" i="99"/>
  <c r="I59" i="99"/>
  <c r="EI59" i="99" s="1"/>
  <c r="ER58" i="99"/>
  <c r="EQ58" i="99"/>
  <c r="EQ62" i="99" s="1"/>
  <c r="EP58" i="99"/>
  <c r="EO58" i="99"/>
  <c r="EO62" i="99" s="1"/>
  <c r="EN58" i="99"/>
  <c r="EN62" i="99" s="1"/>
  <c r="EM58" i="99"/>
  <c r="EM62" i="99" s="1"/>
  <c r="EL58" i="99"/>
  <c r="EH58" i="99"/>
  <c r="EH62" i="99" s="1"/>
  <c r="EG58" i="99"/>
  <c r="EF58" i="99"/>
  <c r="EF62" i="99" s="1"/>
  <c r="EE58" i="99"/>
  <c r="ED58" i="99"/>
  <c r="ED62" i="99" s="1"/>
  <c r="EC58" i="99"/>
  <c r="EC62" i="99" s="1"/>
  <c r="EB58" i="99"/>
  <c r="EB62" i="99" s="1"/>
  <c r="DX58" i="99"/>
  <c r="DX62" i="99" s="1"/>
  <c r="DW58" i="99"/>
  <c r="DW62" i="99" s="1"/>
  <c r="DV58" i="99"/>
  <c r="DU58" i="99"/>
  <c r="DU62" i="99" s="1"/>
  <c r="DT58" i="99"/>
  <c r="DS58" i="99"/>
  <c r="DS62" i="99" s="1"/>
  <c r="DR58" i="99"/>
  <c r="DR62" i="99" s="1"/>
  <c r="DN58" i="99"/>
  <c r="DN62" i="99" s="1"/>
  <c r="DM58" i="99"/>
  <c r="DM62" i="99" s="1"/>
  <c r="DL58" i="99"/>
  <c r="DL62" i="99" s="1"/>
  <c r="DK58" i="99"/>
  <c r="DJ58" i="99"/>
  <c r="DJ62" i="99" s="1"/>
  <c r="DI58" i="99"/>
  <c r="DH58" i="99"/>
  <c r="DH62" i="99" s="1"/>
  <c r="DD58" i="99"/>
  <c r="DD62" i="99" s="1"/>
  <c r="DC58" i="99"/>
  <c r="DC62" i="99" s="1"/>
  <c r="DB58" i="99"/>
  <c r="DB62" i="99" s="1"/>
  <c r="DA58" i="99"/>
  <c r="DA62" i="99" s="1"/>
  <c r="CZ58" i="99"/>
  <c r="CY58" i="99"/>
  <c r="CY62" i="99" s="1"/>
  <c r="CX58" i="99"/>
  <c r="CT58" i="99"/>
  <c r="CT62" i="99" s="1"/>
  <c r="CS58" i="99"/>
  <c r="CS62" i="99" s="1"/>
  <c r="CR58" i="99"/>
  <c r="CR62" i="99" s="1"/>
  <c r="CQ58" i="99"/>
  <c r="CQ62" i="99" s="1"/>
  <c r="CP58" i="99"/>
  <c r="CP62" i="99" s="1"/>
  <c r="CO58" i="99"/>
  <c r="CN58" i="99"/>
  <c r="CN62" i="99" s="1"/>
  <c r="CL58" i="99"/>
  <c r="CK58" i="99"/>
  <c r="CB58" i="99"/>
  <c r="CA58" i="99"/>
  <c r="BR58" i="99"/>
  <c r="BQ58" i="99"/>
  <c r="BH58" i="99"/>
  <c r="BG58" i="99"/>
  <c r="AX58" i="99"/>
  <c r="AW58" i="99"/>
  <c r="AN58" i="99"/>
  <c r="AM58" i="99"/>
  <c r="AD58" i="99"/>
  <c r="AC58" i="99"/>
  <c r="T58" i="99"/>
  <c r="S58" i="99"/>
  <c r="J58" i="99"/>
  <c r="I58" i="99"/>
  <c r="AC42" i="100"/>
  <c r="ER56" i="99"/>
  <c r="EQ56" i="99"/>
  <c r="EP56" i="99"/>
  <c r="EO56" i="99"/>
  <c r="EN56" i="99"/>
  <c r="EM56" i="99"/>
  <c r="EL56" i="99"/>
  <c r="EH56" i="99"/>
  <c r="EG56" i="99"/>
  <c r="EF56" i="99"/>
  <c r="EE56" i="99"/>
  <c r="ED56" i="99"/>
  <c r="EC56" i="99"/>
  <c r="EB56" i="99"/>
  <c r="DX56" i="99"/>
  <c r="DW56" i="99"/>
  <c r="DV56" i="99"/>
  <c r="DU56" i="99"/>
  <c r="DT56" i="99"/>
  <c r="DS56" i="99"/>
  <c r="DR56" i="99"/>
  <c r="DN56" i="99"/>
  <c r="DM56" i="99"/>
  <c r="DL56" i="99"/>
  <c r="DK56" i="99"/>
  <c r="DJ56" i="99"/>
  <c r="DI56" i="99"/>
  <c r="DH56" i="99"/>
  <c r="DD56" i="99"/>
  <c r="DC56" i="99"/>
  <c r="DB56" i="99"/>
  <c r="DA56" i="99"/>
  <c r="CZ56" i="99"/>
  <c r="CY56" i="99"/>
  <c r="CX56" i="99"/>
  <c r="CT56" i="99"/>
  <c r="CS56" i="99"/>
  <c r="CR56" i="99"/>
  <c r="CQ56" i="99"/>
  <c r="CP56" i="99"/>
  <c r="CO56" i="99"/>
  <c r="CN56" i="99"/>
  <c r="CL56" i="99"/>
  <c r="CK56" i="99"/>
  <c r="CB56" i="99"/>
  <c r="CA56" i="99"/>
  <c r="BR56" i="99"/>
  <c r="BQ56" i="99"/>
  <c r="BH56" i="99"/>
  <c r="BG56" i="99"/>
  <c r="AX56" i="99"/>
  <c r="AW56" i="99"/>
  <c r="AN56" i="99"/>
  <c r="AM56" i="99"/>
  <c r="AD56" i="99"/>
  <c r="AC56" i="99"/>
  <c r="T56" i="99"/>
  <c r="S56" i="99"/>
  <c r="J56" i="99"/>
  <c r="I56" i="99"/>
  <c r="EI56" i="99" s="1"/>
  <c r="ER55" i="99"/>
  <c r="EQ55" i="99"/>
  <c r="EP55" i="99"/>
  <c r="EO55" i="99"/>
  <c r="EN55" i="99"/>
  <c r="EM55" i="99"/>
  <c r="EL55" i="99"/>
  <c r="EH55" i="99"/>
  <c r="EG55" i="99"/>
  <c r="EF55" i="99"/>
  <c r="EE55" i="99"/>
  <c r="ED55" i="99"/>
  <c r="EC55" i="99"/>
  <c r="EB55" i="99"/>
  <c r="DX55" i="99"/>
  <c r="DW55" i="99"/>
  <c r="DV55" i="99"/>
  <c r="DU55" i="99"/>
  <c r="DT55" i="99"/>
  <c r="DS55" i="99"/>
  <c r="DR55" i="99"/>
  <c r="DN55" i="99"/>
  <c r="DM55" i="99"/>
  <c r="DL55" i="99"/>
  <c r="DK55" i="99"/>
  <c r="DJ55" i="99"/>
  <c r="DI55" i="99"/>
  <c r="DH55" i="99"/>
  <c r="DD55" i="99"/>
  <c r="DC55" i="99"/>
  <c r="DB55" i="99"/>
  <c r="DA55" i="99"/>
  <c r="CZ55" i="99"/>
  <c r="CY55" i="99"/>
  <c r="CX55" i="99"/>
  <c r="CT55" i="99"/>
  <c r="CS55" i="99"/>
  <c r="CR55" i="99"/>
  <c r="CQ55" i="99"/>
  <c r="CP55" i="99"/>
  <c r="CO55" i="99"/>
  <c r="CN55" i="99"/>
  <c r="CL55" i="99"/>
  <c r="CK55" i="99"/>
  <c r="CB55" i="99"/>
  <c r="CA55" i="99"/>
  <c r="BR55" i="99"/>
  <c r="BQ55" i="99"/>
  <c r="BH55" i="99"/>
  <c r="BG55" i="99"/>
  <c r="AX55" i="99"/>
  <c r="AW55" i="99"/>
  <c r="AN55" i="99"/>
  <c r="AM55" i="99"/>
  <c r="AD55" i="99"/>
  <c r="AC55" i="99"/>
  <c r="T55" i="99"/>
  <c r="S55" i="99"/>
  <c r="DO55" i="99" s="1"/>
  <c r="J55" i="99"/>
  <c r="I55" i="99"/>
  <c r="EI55" i="99" s="1"/>
  <c r="ER54" i="99"/>
  <c r="EQ54" i="99"/>
  <c r="EP54" i="99"/>
  <c r="EO54" i="99"/>
  <c r="EN54" i="99"/>
  <c r="EM54" i="99"/>
  <c r="EL54" i="99"/>
  <c r="EH54" i="99"/>
  <c r="EG54" i="99"/>
  <c r="EF54" i="99"/>
  <c r="EE54" i="99"/>
  <c r="ED54" i="99"/>
  <c r="EC54" i="99"/>
  <c r="EB54" i="99"/>
  <c r="DX54" i="99"/>
  <c r="DW54" i="99"/>
  <c r="DV54" i="99"/>
  <c r="DU54" i="99"/>
  <c r="DT54" i="99"/>
  <c r="DS54" i="99"/>
  <c r="DR54" i="99"/>
  <c r="DN54" i="99"/>
  <c r="DM54" i="99"/>
  <c r="DL54" i="99"/>
  <c r="DK54" i="99"/>
  <c r="DJ54" i="99"/>
  <c r="DI54" i="99"/>
  <c r="DH54" i="99"/>
  <c r="DD54" i="99"/>
  <c r="DC54" i="99"/>
  <c r="DB54" i="99"/>
  <c r="DA54" i="99"/>
  <c r="CZ54" i="99"/>
  <c r="CY54" i="99"/>
  <c r="CX54" i="99"/>
  <c r="CT54" i="99"/>
  <c r="CS54" i="99"/>
  <c r="CR54" i="99"/>
  <c r="CQ54" i="99"/>
  <c r="CP54" i="99"/>
  <c r="CO54" i="99"/>
  <c r="CN54" i="99"/>
  <c r="CL54" i="99"/>
  <c r="CK54" i="99"/>
  <c r="CB54" i="99"/>
  <c r="CA54" i="99"/>
  <c r="BR54" i="99"/>
  <c r="BQ54" i="99"/>
  <c r="BH54" i="99"/>
  <c r="BG54" i="99"/>
  <c r="AX54" i="99"/>
  <c r="AW54" i="99"/>
  <c r="AN54" i="99"/>
  <c r="AM54" i="99"/>
  <c r="AD54" i="99"/>
  <c r="AC54" i="99"/>
  <c r="T54" i="99"/>
  <c r="S54" i="99"/>
  <c r="J54" i="99"/>
  <c r="I54" i="99"/>
  <c r="ER53" i="99"/>
  <c r="ER57" i="99" s="1"/>
  <c r="EQ53" i="99"/>
  <c r="EP53" i="99"/>
  <c r="EP57" i="99" s="1"/>
  <c r="EO53" i="99"/>
  <c r="EO57" i="99" s="1"/>
  <c r="EN53" i="99"/>
  <c r="EN57" i="99" s="1"/>
  <c r="EM53" i="99"/>
  <c r="EM57" i="99" s="1"/>
  <c r="EL53" i="99"/>
  <c r="EL57" i="99" s="1"/>
  <c r="EH53" i="99"/>
  <c r="EG53" i="99"/>
  <c r="EG57" i="99" s="1"/>
  <c r="EF53" i="99"/>
  <c r="EE53" i="99"/>
  <c r="EE57" i="99" s="1"/>
  <c r="ED53" i="99"/>
  <c r="ED57" i="99" s="1"/>
  <c r="EC53" i="99"/>
  <c r="EC57" i="99" s="1"/>
  <c r="EB53" i="99"/>
  <c r="EB57" i="99" s="1"/>
  <c r="DX53" i="99"/>
  <c r="DX57" i="99" s="1"/>
  <c r="DW53" i="99"/>
  <c r="DV53" i="99"/>
  <c r="DV57" i="99" s="1"/>
  <c r="DU53" i="99"/>
  <c r="DT53" i="99"/>
  <c r="DT57" i="99" s="1"/>
  <c r="DS53" i="99"/>
  <c r="DS57" i="99" s="1"/>
  <c r="DR53" i="99"/>
  <c r="DR57" i="99" s="1"/>
  <c r="DN53" i="99"/>
  <c r="DN57" i="99" s="1"/>
  <c r="DM53" i="99"/>
  <c r="DM57" i="99" s="1"/>
  <c r="DL53" i="99"/>
  <c r="DK53" i="99"/>
  <c r="DK57" i="99" s="1"/>
  <c r="DJ53" i="99"/>
  <c r="DI53" i="99"/>
  <c r="DI57" i="99" s="1"/>
  <c r="DH53" i="99"/>
  <c r="DD53" i="99"/>
  <c r="DD57" i="99" s="1"/>
  <c r="DC53" i="99"/>
  <c r="DC57" i="99" s="1"/>
  <c r="DB53" i="99"/>
  <c r="DB57" i="99" s="1"/>
  <c r="DA53" i="99"/>
  <c r="CZ53" i="99"/>
  <c r="CZ57" i="99" s="1"/>
  <c r="CY53" i="99"/>
  <c r="CX53" i="99"/>
  <c r="CX57" i="99" s="1"/>
  <c r="CT53" i="99"/>
  <c r="CT57" i="99" s="1"/>
  <c r="CS53" i="99"/>
  <c r="CS57" i="99" s="1"/>
  <c r="CR53" i="99"/>
  <c r="CR57" i="99" s="1"/>
  <c r="CQ53" i="99"/>
  <c r="CQ57" i="99" s="1"/>
  <c r="CP53" i="99"/>
  <c r="CO53" i="99"/>
  <c r="CO57" i="99" s="1"/>
  <c r="CN53" i="99"/>
  <c r="CL53" i="99"/>
  <c r="CK53" i="99"/>
  <c r="CB53" i="99"/>
  <c r="CA53" i="99"/>
  <c r="BR53" i="99"/>
  <c r="BQ53" i="99"/>
  <c r="BH53" i="99"/>
  <c r="BG53" i="99"/>
  <c r="AX53" i="99"/>
  <c r="AW53" i="99"/>
  <c r="AN53" i="99"/>
  <c r="AM53" i="99"/>
  <c r="AD53" i="99"/>
  <c r="AC53" i="99"/>
  <c r="T53" i="99"/>
  <c r="S53" i="99"/>
  <c r="J53" i="99"/>
  <c r="I53" i="99"/>
  <c r="AB11" i="100"/>
  <c r="ER51" i="99"/>
  <c r="EQ51" i="99"/>
  <c r="EP51" i="99"/>
  <c r="EO51" i="99"/>
  <c r="EN51" i="99"/>
  <c r="EM51" i="99"/>
  <c r="EL51" i="99"/>
  <c r="EH51" i="99"/>
  <c r="EG51" i="99"/>
  <c r="EF51" i="99"/>
  <c r="EE51" i="99"/>
  <c r="ED51" i="99"/>
  <c r="EC51" i="99"/>
  <c r="EB51" i="99"/>
  <c r="DX51" i="99"/>
  <c r="DW51" i="99"/>
  <c r="DV51" i="99"/>
  <c r="DU51" i="99"/>
  <c r="DT51" i="99"/>
  <c r="DS51" i="99"/>
  <c r="DR51" i="99"/>
  <c r="DN51" i="99"/>
  <c r="DM51" i="99"/>
  <c r="DL51" i="99"/>
  <c r="DK51" i="99"/>
  <c r="DJ51" i="99"/>
  <c r="DI51" i="99"/>
  <c r="DH51" i="99"/>
  <c r="DD51" i="99"/>
  <c r="DC51" i="99"/>
  <c r="DB51" i="99"/>
  <c r="DA51" i="99"/>
  <c r="CZ51" i="99"/>
  <c r="CY51" i="99"/>
  <c r="CX51" i="99"/>
  <c r="CT51" i="99"/>
  <c r="CS51" i="99"/>
  <c r="CR51" i="99"/>
  <c r="CQ51" i="99"/>
  <c r="CP51" i="99"/>
  <c r="CO51" i="99"/>
  <c r="CN51" i="99"/>
  <c r="CL51" i="99"/>
  <c r="CK51" i="99"/>
  <c r="CB51" i="99"/>
  <c r="CA51" i="99"/>
  <c r="BR51" i="99"/>
  <c r="BQ51" i="99"/>
  <c r="ES51" i="99" s="1"/>
  <c r="BH51" i="99"/>
  <c r="BG51" i="99"/>
  <c r="AX51" i="99"/>
  <c r="AW51" i="99"/>
  <c r="AN51" i="99"/>
  <c r="AM51" i="99"/>
  <c r="AD51" i="99"/>
  <c r="AC51" i="99"/>
  <c r="CU51" i="99" s="1"/>
  <c r="T51" i="99"/>
  <c r="S51" i="99"/>
  <c r="J51" i="99"/>
  <c r="I51" i="99"/>
  <c r="EI51" i="99" s="1"/>
  <c r="ER50" i="99"/>
  <c r="EQ50" i="99"/>
  <c r="EP50" i="99"/>
  <c r="EO50" i="99"/>
  <c r="EN50" i="99"/>
  <c r="EM50" i="99"/>
  <c r="EL50" i="99"/>
  <c r="EH50" i="99"/>
  <c r="EG50" i="99"/>
  <c r="EF50" i="99"/>
  <c r="EE50" i="99"/>
  <c r="ED50" i="99"/>
  <c r="EC50" i="99"/>
  <c r="EB50" i="99"/>
  <c r="DX50" i="99"/>
  <c r="DW50" i="99"/>
  <c r="DV50" i="99"/>
  <c r="DU50" i="99"/>
  <c r="DT50" i="99"/>
  <c r="DS50" i="99"/>
  <c r="DR50" i="99"/>
  <c r="DN50" i="99"/>
  <c r="DM50" i="99"/>
  <c r="DL50" i="99"/>
  <c r="DK50" i="99"/>
  <c r="DJ50" i="99"/>
  <c r="DI50" i="99"/>
  <c r="DH50" i="99"/>
  <c r="DD50" i="99"/>
  <c r="DC50" i="99"/>
  <c r="DB50" i="99"/>
  <c r="DA50" i="99"/>
  <c r="CZ50" i="99"/>
  <c r="CY50" i="99"/>
  <c r="CX50" i="99"/>
  <c r="CT50" i="99"/>
  <c r="CS50" i="99"/>
  <c r="CR50" i="99"/>
  <c r="CQ50" i="99"/>
  <c r="CP50" i="99"/>
  <c r="CO50" i="99"/>
  <c r="CN50" i="99"/>
  <c r="CL50" i="99"/>
  <c r="CK50" i="99"/>
  <c r="CB50" i="99"/>
  <c r="CA50" i="99"/>
  <c r="BR50" i="99"/>
  <c r="BQ50" i="99"/>
  <c r="BH50" i="99"/>
  <c r="BG50" i="99"/>
  <c r="AX50" i="99"/>
  <c r="AW50" i="99"/>
  <c r="DY50" i="99" s="1"/>
  <c r="AN50" i="99"/>
  <c r="AM50" i="99"/>
  <c r="AD50" i="99"/>
  <c r="AC50" i="99"/>
  <c r="CU50" i="99" s="1"/>
  <c r="T50" i="99"/>
  <c r="S50" i="99"/>
  <c r="J50" i="99"/>
  <c r="I50" i="99"/>
  <c r="DE50" i="99" s="1"/>
  <c r="ER49" i="99"/>
  <c r="EQ49" i="99"/>
  <c r="EP49" i="99"/>
  <c r="EO49" i="99"/>
  <c r="EN49" i="99"/>
  <c r="EM49" i="99"/>
  <c r="EL49" i="99"/>
  <c r="EH49" i="99"/>
  <c r="EG49" i="99"/>
  <c r="EF49" i="99"/>
  <c r="EE49" i="99"/>
  <c r="ED49" i="99"/>
  <c r="EC49" i="99"/>
  <c r="EB49" i="99"/>
  <c r="DX49" i="99"/>
  <c r="DW49" i="99"/>
  <c r="DV49" i="99"/>
  <c r="DU49" i="99"/>
  <c r="DT49" i="99"/>
  <c r="DS49" i="99"/>
  <c r="DR49" i="99"/>
  <c r="DN49" i="99"/>
  <c r="DM49" i="99"/>
  <c r="DL49" i="99"/>
  <c r="DK49" i="99"/>
  <c r="DJ49" i="99"/>
  <c r="DI49" i="99"/>
  <c r="DH49" i="99"/>
  <c r="DD49" i="99"/>
  <c r="DC49" i="99"/>
  <c r="DB49" i="99"/>
  <c r="DA49" i="99"/>
  <c r="CZ49" i="99"/>
  <c r="CY49" i="99"/>
  <c r="CX49" i="99"/>
  <c r="CT49" i="99"/>
  <c r="CS49" i="99"/>
  <c r="CR49" i="99"/>
  <c r="CQ49" i="99"/>
  <c r="CP49" i="99"/>
  <c r="CO49" i="99"/>
  <c r="CN49" i="99"/>
  <c r="CL49" i="99"/>
  <c r="CK49" i="99"/>
  <c r="CB49" i="99"/>
  <c r="CA49" i="99"/>
  <c r="BR49" i="99"/>
  <c r="BQ49" i="99"/>
  <c r="ES49" i="99" s="1"/>
  <c r="BH49" i="99"/>
  <c r="BG49" i="99"/>
  <c r="AX49" i="99"/>
  <c r="AW49" i="99"/>
  <c r="AN49" i="99"/>
  <c r="AM49" i="99"/>
  <c r="AD49" i="99"/>
  <c r="AC49" i="99"/>
  <c r="CU49" i="99" s="1"/>
  <c r="T49" i="99"/>
  <c r="S49" i="99"/>
  <c r="J49" i="99"/>
  <c r="I49" i="99"/>
  <c r="ER48" i="99"/>
  <c r="EQ48" i="99"/>
  <c r="EQ52" i="99" s="1"/>
  <c r="EP48" i="99"/>
  <c r="EP52" i="99" s="1"/>
  <c r="EO48" i="99"/>
  <c r="EO52" i="99" s="1"/>
  <c r="EN48" i="99"/>
  <c r="EN52" i="99" s="1"/>
  <c r="EM48" i="99"/>
  <c r="EM52" i="99" s="1"/>
  <c r="EL48" i="99"/>
  <c r="EH48" i="99"/>
  <c r="EH52" i="99" s="1"/>
  <c r="EG48" i="99"/>
  <c r="EF48" i="99"/>
  <c r="EF52" i="99" s="1"/>
  <c r="EE48" i="99"/>
  <c r="EE52" i="99" s="1"/>
  <c r="ED48" i="99"/>
  <c r="ED52" i="99" s="1"/>
  <c r="EC48" i="99"/>
  <c r="EC52" i="99" s="1"/>
  <c r="EB48" i="99"/>
  <c r="EB52" i="99" s="1"/>
  <c r="DX48" i="99"/>
  <c r="DW48" i="99"/>
  <c r="DW52" i="99" s="1"/>
  <c r="DV48" i="99"/>
  <c r="DU48" i="99"/>
  <c r="DU52" i="99" s="1"/>
  <c r="DT48" i="99"/>
  <c r="DS48" i="99"/>
  <c r="DS52" i="99" s="1"/>
  <c r="DR48" i="99"/>
  <c r="DN48" i="99"/>
  <c r="DN52" i="99" s="1"/>
  <c r="DM48" i="99"/>
  <c r="DL48" i="99"/>
  <c r="DL52" i="99" s="1"/>
  <c r="DK48" i="99"/>
  <c r="DJ48" i="99"/>
  <c r="DJ52" i="99" s="1"/>
  <c r="DI48" i="99"/>
  <c r="DI52" i="99" s="1"/>
  <c r="DH48" i="99"/>
  <c r="DH52" i="99" s="1"/>
  <c r="DD48" i="99"/>
  <c r="DD52" i="99" s="1"/>
  <c r="DC48" i="99"/>
  <c r="DC52" i="99" s="1"/>
  <c r="DB48" i="99"/>
  <c r="DA48" i="99"/>
  <c r="DA52" i="99" s="1"/>
  <c r="CZ48" i="99"/>
  <c r="CY48" i="99"/>
  <c r="CY52" i="99" s="1"/>
  <c r="CX48" i="99"/>
  <c r="CX52" i="99" s="1"/>
  <c r="CT48" i="99"/>
  <c r="CT52" i="99" s="1"/>
  <c r="CS48" i="99"/>
  <c r="CS52" i="99" s="1"/>
  <c r="CR48" i="99"/>
  <c r="CR52" i="99" s="1"/>
  <c r="CQ48" i="99"/>
  <c r="CP48" i="99"/>
  <c r="CP52" i="99" s="1"/>
  <c r="CO48" i="99"/>
  <c r="CN48" i="99"/>
  <c r="CN52" i="99" s="1"/>
  <c r="CL48" i="99"/>
  <c r="CK48" i="99"/>
  <c r="CB48" i="99"/>
  <c r="CA48" i="99"/>
  <c r="BR48" i="99"/>
  <c r="BQ48" i="99"/>
  <c r="DO48" i="99" s="1"/>
  <c r="BH48" i="99"/>
  <c r="BG48" i="99"/>
  <c r="AX48" i="99"/>
  <c r="AW48" i="99"/>
  <c r="DY48" i="99" s="1"/>
  <c r="AN48" i="99"/>
  <c r="AM48" i="99"/>
  <c r="AD48" i="99"/>
  <c r="AC48" i="99"/>
  <c r="CU48" i="99" s="1"/>
  <c r="T48" i="99"/>
  <c r="S48" i="99"/>
  <c r="J48" i="99"/>
  <c r="I48" i="99"/>
  <c r="EI48" i="99" s="1"/>
  <c r="AC40" i="100"/>
  <c r="Z40" i="100"/>
  <c r="ER46" i="99"/>
  <c r="EQ46" i="99"/>
  <c r="EP46" i="99"/>
  <c r="EO46" i="99"/>
  <c r="EN46" i="99"/>
  <c r="EM46" i="99"/>
  <c r="EL46" i="99"/>
  <c r="ET46" i="99" s="1"/>
  <c r="EH46" i="99"/>
  <c r="EG46" i="99"/>
  <c r="EF46" i="99"/>
  <c r="EE46" i="99"/>
  <c r="ED46" i="99"/>
  <c r="EC46" i="99"/>
  <c r="EB46" i="99"/>
  <c r="DX46" i="99"/>
  <c r="DW46" i="99"/>
  <c r="DV46" i="99"/>
  <c r="DU46" i="99"/>
  <c r="DT46" i="99"/>
  <c r="DS46" i="99"/>
  <c r="DR46" i="99"/>
  <c r="DN46" i="99"/>
  <c r="DM46" i="99"/>
  <c r="DL46" i="99"/>
  <c r="DK46" i="99"/>
  <c r="DJ46" i="99"/>
  <c r="DI46" i="99"/>
  <c r="DH46" i="99"/>
  <c r="DD46" i="99"/>
  <c r="DC46" i="99"/>
  <c r="DB46" i="99"/>
  <c r="DA46" i="99"/>
  <c r="CZ46" i="99"/>
  <c r="CY46" i="99"/>
  <c r="CX46" i="99"/>
  <c r="CT46" i="99"/>
  <c r="CS46" i="99"/>
  <c r="CR46" i="99"/>
  <c r="CQ46" i="99"/>
  <c r="CP46" i="99"/>
  <c r="CO46" i="99"/>
  <c r="CN46" i="99"/>
  <c r="CL46" i="99"/>
  <c r="CK46" i="99"/>
  <c r="CB46" i="99"/>
  <c r="CA46" i="99"/>
  <c r="BR46" i="99"/>
  <c r="BQ46" i="99"/>
  <c r="BH46" i="99"/>
  <c r="BG46" i="99"/>
  <c r="AX46" i="99"/>
  <c r="AW46" i="99"/>
  <c r="AN46" i="99"/>
  <c r="AM46" i="99"/>
  <c r="AD46" i="99"/>
  <c r="AC46" i="99"/>
  <c r="T46" i="99"/>
  <c r="S46" i="99"/>
  <c r="J46" i="99"/>
  <c r="I46" i="99"/>
  <c r="ER45" i="99"/>
  <c r="EQ45" i="99"/>
  <c r="EP45" i="99"/>
  <c r="EO45" i="99"/>
  <c r="EN45" i="99"/>
  <c r="EM45" i="99"/>
  <c r="EL45" i="99"/>
  <c r="EH45" i="99"/>
  <c r="EG45" i="99"/>
  <c r="EF45" i="99"/>
  <c r="EE45" i="99"/>
  <c r="ED45" i="99"/>
  <c r="EC45" i="99"/>
  <c r="EB45" i="99"/>
  <c r="DX45" i="99"/>
  <c r="DW45" i="99"/>
  <c r="DV45" i="99"/>
  <c r="DU45" i="99"/>
  <c r="DT45" i="99"/>
  <c r="DS45" i="99"/>
  <c r="DR45" i="99"/>
  <c r="DN45" i="99"/>
  <c r="DM45" i="99"/>
  <c r="DL45" i="99"/>
  <c r="DK45" i="99"/>
  <c r="DJ45" i="99"/>
  <c r="DI45" i="99"/>
  <c r="DH45" i="99"/>
  <c r="DD45" i="99"/>
  <c r="DC45" i="99"/>
  <c r="DB45" i="99"/>
  <c r="DA45" i="99"/>
  <c r="CZ45" i="99"/>
  <c r="CY45" i="99"/>
  <c r="CX45" i="99"/>
  <c r="DF45" i="99" s="1"/>
  <c r="CT45" i="99"/>
  <c r="CS45" i="99"/>
  <c r="CR45" i="99"/>
  <c r="CQ45" i="99"/>
  <c r="CP45" i="99"/>
  <c r="CO45" i="99"/>
  <c r="CN45" i="99"/>
  <c r="CL45" i="99"/>
  <c r="CK45" i="99"/>
  <c r="CB45" i="99"/>
  <c r="CA45" i="99"/>
  <c r="BR45" i="99"/>
  <c r="BQ45" i="99"/>
  <c r="BH45" i="99"/>
  <c r="BG45" i="99"/>
  <c r="AX45" i="99"/>
  <c r="AW45" i="99"/>
  <c r="AN45" i="99"/>
  <c r="AM45" i="99"/>
  <c r="AD45" i="99"/>
  <c r="AC45" i="99"/>
  <c r="T45" i="99"/>
  <c r="S45" i="99"/>
  <c r="DO45" i="99" s="1"/>
  <c r="J45" i="99"/>
  <c r="I45" i="99"/>
  <c r="ER44" i="99"/>
  <c r="EQ44" i="99"/>
  <c r="EP44" i="99"/>
  <c r="EO44" i="99"/>
  <c r="EN44" i="99"/>
  <c r="EM44" i="99"/>
  <c r="EL44" i="99"/>
  <c r="ET44" i="99" s="1"/>
  <c r="EH44" i="99"/>
  <c r="EG44" i="99"/>
  <c r="EF44" i="99"/>
  <c r="EE44" i="99"/>
  <c r="ED44" i="99"/>
  <c r="EC44" i="99"/>
  <c r="EB44" i="99"/>
  <c r="DX44" i="99"/>
  <c r="DW44" i="99"/>
  <c r="DV44" i="99"/>
  <c r="DU44" i="99"/>
  <c r="DT44" i="99"/>
  <c r="DS44" i="99"/>
  <c r="DR44" i="99"/>
  <c r="DN44" i="99"/>
  <c r="DM44" i="99"/>
  <c r="DL44" i="99"/>
  <c r="DK44" i="99"/>
  <c r="DJ44" i="99"/>
  <c r="DI44" i="99"/>
  <c r="DH44" i="99"/>
  <c r="DD44" i="99"/>
  <c r="DC44" i="99"/>
  <c r="DB44" i="99"/>
  <c r="DA44" i="99"/>
  <c r="CZ44" i="99"/>
  <c r="CY44" i="99"/>
  <c r="CX44" i="99"/>
  <c r="CT44" i="99"/>
  <c r="CS44" i="99"/>
  <c r="CR44" i="99"/>
  <c r="CQ44" i="99"/>
  <c r="CP44" i="99"/>
  <c r="CO44" i="99"/>
  <c r="CN44" i="99"/>
  <c r="CL44" i="99"/>
  <c r="CK44" i="99"/>
  <c r="CB44" i="99"/>
  <c r="CA44" i="99"/>
  <c r="BR44" i="99"/>
  <c r="BQ44" i="99"/>
  <c r="BH44" i="99"/>
  <c r="BG44" i="99"/>
  <c r="AX44" i="99"/>
  <c r="AW44" i="99"/>
  <c r="AN44" i="99"/>
  <c r="AM44" i="99"/>
  <c r="AD44" i="99"/>
  <c r="AC44" i="99"/>
  <c r="T44" i="99"/>
  <c r="S44" i="99"/>
  <c r="J44" i="99"/>
  <c r="I44" i="99"/>
  <c r="EI44" i="99" s="1"/>
  <c r="ER43" i="99"/>
  <c r="ER47" i="99" s="1"/>
  <c r="EQ43" i="99"/>
  <c r="EQ47" i="99" s="1"/>
  <c r="EP43" i="99"/>
  <c r="EP47" i="99" s="1"/>
  <c r="EO43" i="99"/>
  <c r="EO47" i="99" s="1"/>
  <c r="EN43" i="99"/>
  <c r="EM43" i="99"/>
  <c r="EM47" i="99" s="1"/>
  <c r="EL43" i="99"/>
  <c r="EH43" i="99"/>
  <c r="EH47" i="99" s="1"/>
  <c r="EG43" i="99"/>
  <c r="EG47" i="99" s="1"/>
  <c r="EF43" i="99"/>
  <c r="EF47" i="99" s="1"/>
  <c r="EE43" i="99"/>
  <c r="EE47" i="99" s="1"/>
  <c r="ED43" i="99"/>
  <c r="ED47" i="99" s="1"/>
  <c r="EC43" i="99"/>
  <c r="EB43" i="99"/>
  <c r="EB47" i="99" s="1"/>
  <c r="DX43" i="99"/>
  <c r="DW43" i="99"/>
  <c r="DW47" i="99" s="1"/>
  <c r="DV43" i="99"/>
  <c r="DV47" i="99" s="1"/>
  <c r="DU43" i="99"/>
  <c r="DU47" i="99" s="1"/>
  <c r="DT43" i="99"/>
  <c r="DT47" i="99" s="1"/>
  <c r="DS43" i="99"/>
  <c r="DS47" i="99" s="1"/>
  <c r="DR43" i="99"/>
  <c r="DN43" i="99"/>
  <c r="DN47" i="99" s="1"/>
  <c r="DM43" i="99"/>
  <c r="DL43" i="99"/>
  <c r="DL47" i="99" s="1"/>
  <c r="DK43" i="99"/>
  <c r="DK47" i="99" s="1"/>
  <c r="DJ43" i="99"/>
  <c r="DJ47" i="99" s="1"/>
  <c r="DI43" i="99"/>
  <c r="DI47" i="99" s="1"/>
  <c r="DH43" i="99"/>
  <c r="DH47" i="99" s="1"/>
  <c r="DD43" i="99"/>
  <c r="DC43" i="99"/>
  <c r="DC47" i="99" s="1"/>
  <c r="DB43" i="99"/>
  <c r="DA43" i="99"/>
  <c r="DA47" i="99" s="1"/>
  <c r="CZ43" i="99"/>
  <c r="CZ47" i="99" s="1"/>
  <c r="CY43" i="99"/>
  <c r="CY47" i="99" s="1"/>
  <c r="CX43" i="99"/>
  <c r="CT43" i="99"/>
  <c r="CT47" i="99" s="1"/>
  <c r="CS43" i="99"/>
  <c r="CR43" i="99"/>
  <c r="CR47" i="99" s="1"/>
  <c r="CQ43" i="99"/>
  <c r="CP43" i="99"/>
  <c r="CP47" i="99" s="1"/>
  <c r="CO43" i="99"/>
  <c r="CO47" i="99" s="1"/>
  <c r="CN43" i="99"/>
  <c r="CN47" i="99" s="1"/>
  <c r="CL43" i="99"/>
  <c r="CK43" i="99"/>
  <c r="CB43" i="99"/>
  <c r="CA43" i="99"/>
  <c r="BR43" i="99"/>
  <c r="BQ43" i="99"/>
  <c r="BH43" i="99"/>
  <c r="BG43" i="99"/>
  <c r="AX43" i="99"/>
  <c r="AW43" i="99"/>
  <c r="AN43" i="99"/>
  <c r="AM43" i="99"/>
  <c r="AD43" i="99"/>
  <c r="AC43" i="99"/>
  <c r="T43" i="99"/>
  <c r="S43" i="99"/>
  <c r="DO43" i="99" s="1"/>
  <c r="J43" i="99"/>
  <c r="I43" i="99"/>
  <c r="EI43" i="99" s="1"/>
  <c r="AE39" i="100"/>
  <c r="AA39" i="100"/>
  <c r="ER41" i="99"/>
  <c r="EQ41" i="99"/>
  <c r="EP41" i="99"/>
  <c r="EO41" i="99"/>
  <c r="EN41" i="99"/>
  <c r="EM41" i="99"/>
  <c r="EL41" i="99"/>
  <c r="EH41" i="99"/>
  <c r="EG41" i="99"/>
  <c r="EF41" i="99"/>
  <c r="EE41" i="99"/>
  <c r="ED41" i="99"/>
  <c r="EC41" i="99"/>
  <c r="EB41" i="99"/>
  <c r="DX41" i="99"/>
  <c r="DW41" i="99"/>
  <c r="DV41" i="99"/>
  <c r="DU41" i="99"/>
  <c r="DT41" i="99"/>
  <c r="DS41" i="99"/>
  <c r="DR41" i="99"/>
  <c r="DN41" i="99"/>
  <c r="DM41" i="99"/>
  <c r="DL41" i="99"/>
  <c r="DK41" i="99"/>
  <c r="DJ41" i="99"/>
  <c r="DI41" i="99"/>
  <c r="DH41" i="99"/>
  <c r="DD41" i="99"/>
  <c r="DC41" i="99"/>
  <c r="DB41" i="99"/>
  <c r="DA41" i="99"/>
  <c r="CZ41" i="99"/>
  <c r="CY41" i="99"/>
  <c r="CX41" i="99"/>
  <c r="CT41" i="99"/>
  <c r="CS41" i="99"/>
  <c r="CR41" i="99"/>
  <c r="CQ41" i="99"/>
  <c r="CP41" i="99"/>
  <c r="CO41" i="99"/>
  <c r="CN41" i="99"/>
  <c r="CL41" i="99"/>
  <c r="CK41" i="99"/>
  <c r="CB41" i="99"/>
  <c r="CA41" i="99"/>
  <c r="BR41" i="99"/>
  <c r="BQ41" i="99"/>
  <c r="BH41" i="99"/>
  <c r="BG41" i="99"/>
  <c r="AX41" i="99"/>
  <c r="AW41" i="99"/>
  <c r="AN41" i="99"/>
  <c r="AM41" i="99"/>
  <c r="AD41" i="99"/>
  <c r="AC41" i="99"/>
  <c r="CU41" i="99" s="1"/>
  <c r="T41" i="99"/>
  <c r="S41" i="99"/>
  <c r="J41" i="99"/>
  <c r="I41" i="99"/>
  <c r="DE41" i="99" s="1"/>
  <c r="ER40" i="99"/>
  <c r="EQ40" i="99"/>
  <c r="EP40" i="99"/>
  <c r="EO40" i="99"/>
  <c r="EN40" i="99"/>
  <c r="EM40" i="99"/>
  <c r="EL40" i="99"/>
  <c r="EH40" i="99"/>
  <c r="EG40" i="99"/>
  <c r="EF40" i="99"/>
  <c r="EE40" i="99"/>
  <c r="ED40" i="99"/>
  <c r="EC40" i="99"/>
  <c r="EB40" i="99"/>
  <c r="DX40" i="99"/>
  <c r="DW40" i="99"/>
  <c r="DV40" i="99"/>
  <c r="DU40" i="99"/>
  <c r="DT40" i="99"/>
  <c r="DS40" i="99"/>
  <c r="DR40" i="99"/>
  <c r="DN40" i="99"/>
  <c r="DM40" i="99"/>
  <c r="DL40" i="99"/>
  <c r="DK40" i="99"/>
  <c r="DJ40" i="99"/>
  <c r="DI40" i="99"/>
  <c r="DH40" i="99"/>
  <c r="DD40" i="99"/>
  <c r="DC40" i="99"/>
  <c r="DB40" i="99"/>
  <c r="DA40" i="99"/>
  <c r="CZ40" i="99"/>
  <c r="CY40" i="99"/>
  <c r="CX40" i="99"/>
  <c r="CT40" i="99"/>
  <c r="CS40" i="99"/>
  <c r="CR40" i="99"/>
  <c r="CQ40" i="99"/>
  <c r="CP40" i="99"/>
  <c r="CO40" i="99"/>
  <c r="CN40" i="99"/>
  <c r="CL40" i="99"/>
  <c r="CK40" i="99"/>
  <c r="CB40" i="99"/>
  <c r="CA40" i="99"/>
  <c r="BR40" i="99"/>
  <c r="BQ40" i="99"/>
  <c r="DO40" i="99" s="1"/>
  <c r="BH40" i="99"/>
  <c r="BG40" i="99"/>
  <c r="AX40" i="99"/>
  <c r="AW40" i="99"/>
  <c r="DY40" i="99" s="1"/>
  <c r="AN40" i="99"/>
  <c r="AM40" i="99"/>
  <c r="AD40" i="99"/>
  <c r="AC40" i="99"/>
  <c r="CU40" i="99" s="1"/>
  <c r="T40" i="99"/>
  <c r="S40" i="99"/>
  <c r="J40" i="99"/>
  <c r="I40" i="99"/>
  <c r="EI40" i="99" s="1"/>
  <c r="ER39" i="99"/>
  <c r="EQ39" i="99"/>
  <c r="EP39" i="99"/>
  <c r="EO39" i="99"/>
  <c r="EN39" i="99"/>
  <c r="EM39" i="99"/>
  <c r="EL39" i="99"/>
  <c r="EH39" i="99"/>
  <c r="EG39" i="99"/>
  <c r="EF39" i="99"/>
  <c r="EE39" i="99"/>
  <c r="ED39" i="99"/>
  <c r="EC39" i="99"/>
  <c r="EB39" i="99"/>
  <c r="DX39" i="99"/>
  <c r="DW39" i="99"/>
  <c r="DV39" i="99"/>
  <c r="DU39" i="99"/>
  <c r="DT39" i="99"/>
  <c r="DS39" i="99"/>
  <c r="DR39" i="99"/>
  <c r="DN39" i="99"/>
  <c r="DM39" i="99"/>
  <c r="DL39" i="99"/>
  <c r="DK39" i="99"/>
  <c r="DJ39" i="99"/>
  <c r="DI39" i="99"/>
  <c r="DH39" i="99"/>
  <c r="DD39" i="99"/>
  <c r="DC39" i="99"/>
  <c r="DB39" i="99"/>
  <c r="DA39" i="99"/>
  <c r="CZ39" i="99"/>
  <c r="CY39" i="99"/>
  <c r="CX39" i="99"/>
  <c r="CT39" i="99"/>
  <c r="CS39" i="99"/>
  <c r="CR39" i="99"/>
  <c r="CQ39" i="99"/>
  <c r="CP39" i="99"/>
  <c r="CO39" i="99"/>
  <c r="CN39" i="99"/>
  <c r="CL39" i="99"/>
  <c r="CK39" i="99"/>
  <c r="CB39" i="99"/>
  <c r="CA39" i="99"/>
  <c r="BR39" i="99"/>
  <c r="BQ39" i="99"/>
  <c r="BH39" i="99"/>
  <c r="BG39" i="99"/>
  <c r="AX39" i="99"/>
  <c r="AW39" i="99"/>
  <c r="AN39" i="99"/>
  <c r="AM39" i="99"/>
  <c r="AD39" i="99"/>
  <c r="AC39" i="99"/>
  <c r="CU39" i="99" s="1"/>
  <c r="T39" i="99"/>
  <c r="S39" i="99"/>
  <c r="J39" i="99"/>
  <c r="I39" i="99"/>
  <c r="EI39" i="99" s="1"/>
  <c r="ER38" i="99"/>
  <c r="ER42" i="99" s="1"/>
  <c r="EQ38" i="99"/>
  <c r="EQ42" i="99" s="1"/>
  <c r="EP38" i="99"/>
  <c r="EO38" i="99"/>
  <c r="EO42" i="99" s="1"/>
  <c r="EN38" i="99"/>
  <c r="EM38" i="99"/>
  <c r="EM42" i="99" s="1"/>
  <c r="EL38" i="99"/>
  <c r="EL42" i="99" s="1"/>
  <c r="EH38" i="99"/>
  <c r="EH42" i="99" s="1"/>
  <c r="EG38" i="99"/>
  <c r="EG42" i="99" s="1"/>
  <c r="EF38" i="99"/>
  <c r="EF42" i="99" s="1"/>
  <c r="EE38" i="99"/>
  <c r="ED38" i="99"/>
  <c r="ED42" i="99" s="1"/>
  <c r="EC38" i="99"/>
  <c r="EB38" i="99"/>
  <c r="EB42" i="99" s="1"/>
  <c r="DX38" i="99"/>
  <c r="DX42" i="99" s="1"/>
  <c r="DW38" i="99"/>
  <c r="DW42" i="99" s="1"/>
  <c r="DV38" i="99"/>
  <c r="DV42" i="99" s="1"/>
  <c r="DU38" i="99"/>
  <c r="DU42" i="99" s="1"/>
  <c r="DT38" i="99"/>
  <c r="DS38" i="99"/>
  <c r="DS42" i="99" s="1"/>
  <c r="DR38" i="99"/>
  <c r="DN38" i="99"/>
  <c r="DN42" i="99" s="1"/>
  <c r="DM38" i="99"/>
  <c r="DM42" i="99" s="1"/>
  <c r="DL38" i="99"/>
  <c r="DL42" i="99" s="1"/>
  <c r="DK38" i="99"/>
  <c r="DK42" i="99" s="1"/>
  <c r="DJ38" i="99"/>
  <c r="DJ42" i="99" s="1"/>
  <c r="DI38" i="99"/>
  <c r="DH38" i="99"/>
  <c r="DD38" i="99"/>
  <c r="DC38" i="99"/>
  <c r="DC42" i="99" s="1"/>
  <c r="DB38" i="99"/>
  <c r="DB42" i="99" s="1"/>
  <c r="DA38" i="99"/>
  <c r="DA42" i="99" s="1"/>
  <c r="CZ38" i="99"/>
  <c r="CZ42" i="99" s="1"/>
  <c r="CY38" i="99"/>
  <c r="CY42" i="99" s="1"/>
  <c r="CX38" i="99"/>
  <c r="CT38" i="99"/>
  <c r="CT42" i="99" s="1"/>
  <c r="CS38" i="99"/>
  <c r="CR38" i="99"/>
  <c r="CR42" i="99" s="1"/>
  <c r="CQ38" i="99"/>
  <c r="CQ42" i="99" s="1"/>
  <c r="CP38" i="99"/>
  <c r="CP42" i="99" s="1"/>
  <c r="CO38" i="99"/>
  <c r="CO42" i="99" s="1"/>
  <c r="CN38" i="99"/>
  <c r="CN42" i="99" s="1"/>
  <c r="CL38" i="99"/>
  <c r="CK38" i="99"/>
  <c r="CB38" i="99"/>
  <c r="CA38" i="99"/>
  <c r="BR38" i="99"/>
  <c r="BQ38" i="99"/>
  <c r="ES38" i="99" s="1"/>
  <c r="BH38" i="99"/>
  <c r="BG38" i="99"/>
  <c r="AX38" i="99"/>
  <c r="AW38" i="99"/>
  <c r="DY38" i="99" s="1"/>
  <c r="AN38" i="99"/>
  <c r="AM38" i="99"/>
  <c r="AD38" i="99"/>
  <c r="AC38" i="99"/>
  <c r="CU38" i="99" s="1"/>
  <c r="T38" i="99"/>
  <c r="S38" i="99"/>
  <c r="J38" i="99"/>
  <c r="I38" i="99"/>
  <c r="AC8" i="100"/>
  <c r="ER36" i="99"/>
  <c r="EQ36" i="99"/>
  <c r="EP36" i="99"/>
  <c r="EO36" i="99"/>
  <c r="EN36" i="99"/>
  <c r="EM36" i="99"/>
  <c r="EL36" i="99"/>
  <c r="EH36" i="99"/>
  <c r="EG36" i="99"/>
  <c r="EF36" i="99"/>
  <c r="EE36" i="99"/>
  <c r="ED36" i="99"/>
  <c r="EC36" i="99"/>
  <c r="EB36" i="99"/>
  <c r="DX36" i="99"/>
  <c r="DW36" i="99"/>
  <c r="DV36" i="99"/>
  <c r="DU36" i="99"/>
  <c r="DT36" i="99"/>
  <c r="DS36" i="99"/>
  <c r="DR36" i="99"/>
  <c r="DN36" i="99"/>
  <c r="DM36" i="99"/>
  <c r="DL36" i="99"/>
  <c r="DK36" i="99"/>
  <c r="DJ36" i="99"/>
  <c r="DI36" i="99"/>
  <c r="DH36" i="99"/>
  <c r="DD36" i="99"/>
  <c r="DC36" i="99"/>
  <c r="DB36" i="99"/>
  <c r="DA36" i="99"/>
  <c r="CZ36" i="99"/>
  <c r="CY36" i="99"/>
  <c r="CX36" i="99"/>
  <c r="CT36" i="99"/>
  <c r="CS36" i="99"/>
  <c r="CR36" i="99"/>
  <c r="CQ36" i="99"/>
  <c r="CP36" i="99"/>
  <c r="CO36" i="99"/>
  <c r="CN36" i="99"/>
  <c r="CL36" i="99"/>
  <c r="CK36" i="99"/>
  <c r="CB36" i="99"/>
  <c r="CA36" i="99"/>
  <c r="BR36" i="99"/>
  <c r="BQ36" i="99"/>
  <c r="BH36" i="99"/>
  <c r="BG36" i="99"/>
  <c r="AX36" i="99"/>
  <c r="AW36" i="99"/>
  <c r="AN36" i="99"/>
  <c r="AM36" i="99"/>
  <c r="AD36" i="99"/>
  <c r="AC36" i="99"/>
  <c r="T36" i="99"/>
  <c r="S36" i="99"/>
  <c r="J36" i="99"/>
  <c r="I36" i="99"/>
  <c r="EI36" i="99" s="1"/>
  <c r="ER35" i="99"/>
  <c r="EQ35" i="99"/>
  <c r="EP35" i="99"/>
  <c r="EO35" i="99"/>
  <c r="EN35" i="99"/>
  <c r="EM35" i="99"/>
  <c r="EL35" i="99"/>
  <c r="EH35" i="99"/>
  <c r="EG35" i="99"/>
  <c r="EF35" i="99"/>
  <c r="EE35" i="99"/>
  <c r="ED35" i="99"/>
  <c r="EC35" i="99"/>
  <c r="EB35" i="99"/>
  <c r="DX35" i="99"/>
  <c r="DW35" i="99"/>
  <c r="DV35" i="99"/>
  <c r="DU35" i="99"/>
  <c r="DT35" i="99"/>
  <c r="DS35" i="99"/>
  <c r="DR35" i="99"/>
  <c r="DN35" i="99"/>
  <c r="DM35" i="99"/>
  <c r="DL35" i="99"/>
  <c r="DK35" i="99"/>
  <c r="DJ35" i="99"/>
  <c r="DI35" i="99"/>
  <c r="DH35" i="99"/>
  <c r="DD35" i="99"/>
  <c r="DC35" i="99"/>
  <c r="DB35" i="99"/>
  <c r="DA35" i="99"/>
  <c r="CZ35" i="99"/>
  <c r="CY35" i="99"/>
  <c r="CX35" i="99"/>
  <c r="CT35" i="99"/>
  <c r="CS35" i="99"/>
  <c r="CR35" i="99"/>
  <c r="CQ35" i="99"/>
  <c r="CP35" i="99"/>
  <c r="CO35" i="99"/>
  <c r="CN35" i="99"/>
  <c r="CL35" i="99"/>
  <c r="CK35" i="99"/>
  <c r="CB35" i="99"/>
  <c r="CA35" i="99"/>
  <c r="BR35" i="99"/>
  <c r="BQ35" i="99"/>
  <c r="BH35" i="99"/>
  <c r="BG35" i="99"/>
  <c r="AX35" i="99"/>
  <c r="AW35" i="99"/>
  <c r="AN35" i="99"/>
  <c r="AM35" i="99"/>
  <c r="AD35" i="99"/>
  <c r="AC35" i="99"/>
  <c r="T35" i="99"/>
  <c r="S35" i="99"/>
  <c r="J35" i="99"/>
  <c r="I35" i="99"/>
  <c r="EI35" i="99" s="1"/>
  <c r="ER34" i="99"/>
  <c r="EQ34" i="99"/>
  <c r="EP34" i="99"/>
  <c r="EO34" i="99"/>
  <c r="EN34" i="99"/>
  <c r="EM34" i="99"/>
  <c r="EL34" i="99"/>
  <c r="EH34" i="99"/>
  <c r="EG34" i="99"/>
  <c r="EF34" i="99"/>
  <c r="EE34" i="99"/>
  <c r="ED34" i="99"/>
  <c r="EC34" i="99"/>
  <c r="EB34" i="99"/>
  <c r="DX34" i="99"/>
  <c r="DW34" i="99"/>
  <c r="DV34" i="99"/>
  <c r="DU34" i="99"/>
  <c r="DT34" i="99"/>
  <c r="DS34" i="99"/>
  <c r="DR34" i="99"/>
  <c r="DN34" i="99"/>
  <c r="DM34" i="99"/>
  <c r="DL34" i="99"/>
  <c r="DK34" i="99"/>
  <c r="DJ34" i="99"/>
  <c r="DI34" i="99"/>
  <c r="DH34" i="99"/>
  <c r="DD34" i="99"/>
  <c r="DC34" i="99"/>
  <c r="DB34" i="99"/>
  <c r="DA34" i="99"/>
  <c r="CZ34" i="99"/>
  <c r="CY34" i="99"/>
  <c r="CX34" i="99"/>
  <c r="CT34" i="99"/>
  <c r="CS34" i="99"/>
  <c r="CR34" i="99"/>
  <c r="CQ34" i="99"/>
  <c r="CP34" i="99"/>
  <c r="CO34" i="99"/>
  <c r="CN34" i="99"/>
  <c r="CL34" i="99"/>
  <c r="CK34" i="99"/>
  <c r="CB34" i="99"/>
  <c r="CA34" i="99"/>
  <c r="BR34" i="99"/>
  <c r="BQ34" i="99"/>
  <c r="BH34" i="99"/>
  <c r="BG34" i="99"/>
  <c r="AX34" i="99"/>
  <c r="AW34" i="99"/>
  <c r="AN34" i="99"/>
  <c r="AM34" i="99"/>
  <c r="AD34" i="99"/>
  <c r="AC34" i="99"/>
  <c r="T34" i="99"/>
  <c r="S34" i="99"/>
  <c r="J34" i="99"/>
  <c r="I34" i="99"/>
  <c r="ER33" i="99"/>
  <c r="EQ33" i="99"/>
  <c r="EP33" i="99"/>
  <c r="EO33" i="99"/>
  <c r="EN33" i="99"/>
  <c r="EN37" i="99" s="1"/>
  <c r="EM33" i="99"/>
  <c r="EM37" i="99" s="1"/>
  <c r="EL33" i="99"/>
  <c r="EL37" i="99" s="1"/>
  <c r="EH33" i="99"/>
  <c r="EH37" i="99" s="1"/>
  <c r="EG33" i="99"/>
  <c r="EF33" i="99"/>
  <c r="EE33" i="99"/>
  <c r="ED33" i="99"/>
  <c r="EC33" i="99"/>
  <c r="EC37" i="99" s="1"/>
  <c r="EB33" i="99"/>
  <c r="DX33" i="99"/>
  <c r="DX37" i="99" s="1"/>
  <c r="DW33" i="99"/>
  <c r="DW37" i="99" s="1"/>
  <c r="DV33" i="99"/>
  <c r="DU33" i="99"/>
  <c r="DT33" i="99"/>
  <c r="DS33" i="99"/>
  <c r="DR33" i="99"/>
  <c r="DR37" i="99" s="1"/>
  <c r="DN33" i="99"/>
  <c r="DN37" i="99" s="1"/>
  <c r="DM33" i="99"/>
  <c r="DM37" i="99" s="1"/>
  <c r="DL33" i="99"/>
  <c r="DL37" i="99" s="1"/>
  <c r="DK33" i="99"/>
  <c r="DJ33" i="99"/>
  <c r="DI33" i="99"/>
  <c r="DH33" i="99"/>
  <c r="DD33" i="99"/>
  <c r="DD37" i="99" s="1"/>
  <c r="DC33" i="99"/>
  <c r="DC37" i="99" s="1"/>
  <c r="DB33" i="99"/>
  <c r="DB37" i="99" s="1"/>
  <c r="DA33" i="99"/>
  <c r="DA37" i="99" s="1"/>
  <c r="CZ33" i="99"/>
  <c r="CY33" i="99"/>
  <c r="CX33" i="99"/>
  <c r="CT33" i="99"/>
  <c r="CS33" i="99"/>
  <c r="CS37" i="99" s="1"/>
  <c r="CR33" i="99"/>
  <c r="CR37" i="99" s="1"/>
  <c r="CQ33" i="99"/>
  <c r="CQ37" i="99" s="1"/>
  <c r="CP33" i="99"/>
  <c r="CP37" i="99" s="1"/>
  <c r="CO33" i="99"/>
  <c r="CN33" i="99"/>
  <c r="CL33" i="99"/>
  <c r="CK33" i="99"/>
  <c r="CB33" i="99"/>
  <c r="CA33" i="99"/>
  <c r="BR33" i="99"/>
  <c r="BQ33" i="99"/>
  <c r="BH33" i="99"/>
  <c r="BG33" i="99"/>
  <c r="AX33" i="99"/>
  <c r="AW33" i="99"/>
  <c r="AN33" i="99"/>
  <c r="AM33" i="99"/>
  <c r="AD33" i="99"/>
  <c r="AC33" i="99"/>
  <c r="T33" i="99"/>
  <c r="S33" i="99"/>
  <c r="J33" i="99"/>
  <c r="I33" i="99"/>
  <c r="AE7" i="100"/>
  <c r="AC37" i="100"/>
  <c r="AA7" i="100"/>
  <c r="Z37" i="100"/>
  <c r="ER31" i="99"/>
  <c r="EQ31" i="99"/>
  <c r="EP31" i="99"/>
  <c r="EO31" i="99"/>
  <c r="EN31" i="99"/>
  <c r="EM31" i="99"/>
  <c r="EL31" i="99"/>
  <c r="EH31" i="99"/>
  <c r="EG31" i="99"/>
  <c r="EF31" i="99"/>
  <c r="EE31" i="99"/>
  <c r="ED31" i="99"/>
  <c r="EC31" i="99"/>
  <c r="EB31" i="99"/>
  <c r="DX31" i="99"/>
  <c r="DW31" i="99"/>
  <c r="DV31" i="99"/>
  <c r="DU31" i="99"/>
  <c r="DT31" i="99"/>
  <c r="DS31" i="99"/>
  <c r="DR31" i="99"/>
  <c r="DN31" i="99"/>
  <c r="DM31" i="99"/>
  <c r="DL31" i="99"/>
  <c r="DK31" i="99"/>
  <c r="DJ31" i="99"/>
  <c r="DI31" i="99"/>
  <c r="DH31" i="99"/>
  <c r="DD31" i="99"/>
  <c r="DC31" i="99"/>
  <c r="DB31" i="99"/>
  <c r="DA31" i="99"/>
  <c r="CZ31" i="99"/>
  <c r="CY31" i="99"/>
  <c r="CX31" i="99"/>
  <c r="CT31" i="99"/>
  <c r="CS31" i="99"/>
  <c r="CR31" i="99"/>
  <c r="CQ31" i="99"/>
  <c r="CP31" i="99"/>
  <c r="CO31" i="99"/>
  <c r="CN31" i="99"/>
  <c r="CL31" i="99"/>
  <c r="CK31" i="99"/>
  <c r="CB31" i="99"/>
  <c r="CA31" i="99"/>
  <c r="BR31" i="99"/>
  <c r="BQ31" i="99"/>
  <c r="BH31" i="99"/>
  <c r="BG31" i="99"/>
  <c r="AX31" i="99"/>
  <c r="AW31" i="99"/>
  <c r="AN31" i="99"/>
  <c r="AM31" i="99"/>
  <c r="AD31" i="99"/>
  <c r="AC31" i="99"/>
  <c r="CU31" i="99" s="1"/>
  <c r="T31" i="99"/>
  <c r="S31" i="99"/>
  <c r="J31" i="99"/>
  <c r="I31" i="99"/>
  <c r="EI31" i="99" s="1"/>
  <c r="ER30" i="99"/>
  <c r="EQ30" i="99"/>
  <c r="EP30" i="99"/>
  <c r="EO30" i="99"/>
  <c r="EN30" i="99"/>
  <c r="EM30" i="99"/>
  <c r="EL30" i="99"/>
  <c r="EH30" i="99"/>
  <c r="EG30" i="99"/>
  <c r="EF30" i="99"/>
  <c r="EE30" i="99"/>
  <c r="ED30" i="99"/>
  <c r="EC30" i="99"/>
  <c r="EB30" i="99"/>
  <c r="DX30" i="99"/>
  <c r="DW30" i="99"/>
  <c r="DV30" i="99"/>
  <c r="DU30" i="99"/>
  <c r="DT30" i="99"/>
  <c r="DS30" i="99"/>
  <c r="DR30" i="99"/>
  <c r="DN30" i="99"/>
  <c r="DM30" i="99"/>
  <c r="DL30" i="99"/>
  <c r="DK30" i="99"/>
  <c r="DJ30" i="99"/>
  <c r="DI30" i="99"/>
  <c r="DH30" i="99"/>
  <c r="DD30" i="99"/>
  <c r="DC30" i="99"/>
  <c r="DB30" i="99"/>
  <c r="DA30" i="99"/>
  <c r="CZ30" i="99"/>
  <c r="CY30" i="99"/>
  <c r="CX30" i="99"/>
  <c r="CT30" i="99"/>
  <c r="CS30" i="99"/>
  <c r="CR30" i="99"/>
  <c r="CQ30" i="99"/>
  <c r="CP30" i="99"/>
  <c r="CO30" i="99"/>
  <c r="CN30" i="99"/>
  <c r="CL30" i="99"/>
  <c r="CK30" i="99"/>
  <c r="CB30" i="99"/>
  <c r="CA30" i="99"/>
  <c r="BR30" i="99"/>
  <c r="BQ30" i="99"/>
  <c r="BH30" i="99"/>
  <c r="BG30" i="99"/>
  <c r="AX30" i="99"/>
  <c r="AW30" i="99"/>
  <c r="DY30" i="99" s="1"/>
  <c r="AN30" i="99"/>
  <c r="AM30" i="99"/>
  <c r="AD30" i="99"/>
  <c r="AC30" i="99"/>
  <c r="CU30" i="99" s="1"/>
  <c r="T30" i="99"/>
  <c r="S30" i="99"/>
  <c r="J30" i="99"/>
  <c r="I30" i="99"/>
  <c r="DE30" i="99" s="1"/>
  <c r="ER29" i="99"/>
  <c r="EQ29" i="99"/>
  <c r="EP29" i="99"/>
  <c r="EO29" i="99"/>
  <c r="EN29" i="99"/>
  <c r="EM29" i="99"/>
  <c r="EL29" i="99"/>
  <c r="EH29" i="99"/>
  <c r="EG29" i="99"/>
  <c r="EF29" i="99"/>
  <c r="EE29" i="99"/>
  <c r="ED29" i="99"/>
  <c r="EC29" i="99"/>
  <c r="EB29" i="99"/>
  <c r="DX29" i="99"/>
  <c r="DW29" i="99"/>
  <c r="DV29" i="99"/>
  <c r="DU29" i="99"/>
  <c r="DT29" i="99"/>
  <c r="DS29" i="99"/>
  <c r="DR29" i="99"/>
  <c r="DN29" i="99"/>
  <c r="DM29" i="99"/>
  <c r="DL29" i="99"/>
  <c r="DK29" i="99"/>
  <c r="DJ29" i="99"/>
  <c r="DI29" i="99"/>
  <c r="DH29" i="99"/>
  <c r="DD29" i="99"/>
  <c r="DC29" i="99"/>
  <c r="DB29" i="99"/>
  <c r="DA29" i="99"/>
  <c r="CZ29" i="99"/>
  <c r="CY29" i="99"/>
  <c r="CX29" i="99"/>
  <c r="CT29" i="99"/>
  <c r="CS29" i="99"/>
  <c r="CR29" i="99"/>
  <c r="CQ29" i="99"/>
  <c r="CP29" i="99"/>
  <c r="CO29" i="99"/>
  <c r="CN29" i="99"/>
  <c r="CL29" i="99"/>
  <c r="CK29" i="99"/>
  <c r="CB29" i="99"/>
  <c r="CA29" i="99"/>
  <c r="BR29" i="99"/>
  <c r="BQ29" i="99"/>
  <c r="ES29" i="99" s="1"/>
  <c r="BH29" i="99"/>
  <c r="BG29" i="99"/>
  <c r="AX29" i="99"/>
  <c r="AW29" i="99"/>
  <c r="AN29" i="99"/>
  <c r="AM29" i="99"/>
  <c r="AD29" i="99"/>
  <c r="AC29" i="99"/>
  <c r="CU29" i="99" s="1"/>
  <c r="T29" i="99"/>
  <c r="S29" i="99"/>
  <c r="J29" i="99"/>
  <c r="I29" i="99"/>
  <c r="ER28" i="99"/>
  <c r="ER32" i="99" s="1"/>
  <c r="EQ28" i="99"/>
  <c r="EQ32" i="99" s="1"/>
  <c r="EP28" i="99"/>
  <c r="EP32" i="99" s="1"/>
  <c r="EO28" i="99"/>
  <c r="EO32" i="99" s="1"/>
  <c r="EN28" i="99"/>
  <c r="EM28" i="99"/>
  <c r="EL28" i="99"/>
  <c r="EH28" i="99"/>
  <c r="EG28" i="99"/>
  <c r="EG32" i="99" s="1"/>
  <c r="EF28" i="99"/>
  <c r="EF32" i="99" s="1"/>
  <c r="EE28" i="99"/>
  <c r="EE32" i="99" s="1"/>
  <c r="ED28" i="99"/>
  <c r="ED32" i="99" s="1"/>
  <c r="EC28" i="99"/>
  <c r="EB28" i="99"/>
  <c r="DX28" i="99"/>
  <c r="DW28" i="99"/>
  <c r="DV28" i="99"/>
  <c r="DV32" i="99" s="1"/>
  <c r="DU28" i="99"/>
  <c r="DU32" i="99" s="1"/>
  <c r="DT28" i="99"/>
  <c r="DT32" i="99" s="1"/>
  <c r="DS28" i="99"/>
  <c r="DS32" i="99" s="1"/>
  <c r="DR28" i="99"/>
  <c r="DN28" i="99"/>
  <c r="DM28" i="99"/>
  <c r="DL28" i="99"/>
  <c r="DK28" i="99"/>
  <c r="DK32" i="99" s="1"/>
  <c r="DJ28" i="99"/>
  <c r="DJ32" i="99" s="1"/>
  <c r="DI28" i="99"/>
  <c r="DI32" i="99" s="1"/>
  <c r="DH28" i="99"/>
  <c r="DH32" i="99" s="1"/>
  <c r="DD28" i="99"/>
  <c r="DC28" i="99"/>
  <c r="DB28" i="99"/>
  <c r="DA28" i="99"/>
  <c r="CZ28" i="99"/>
  <c r="CZ32" i="99" s="1"/>
  <c r="CY28" i="99"/>
  <c r="CY32" i="99" s="1"/>
  <c r="CX28" i="99"/>
  <c r="CT28" i="99"/>
  <c r="CT32" i="99" s="1"/>
  <c r="CS28" i="99"/>
  <c r="CR28" i="99"/>
  <c r="CQ28" i="99"/>
  <c r="CP28" i="99"/>
  <c r="CO28" i="99"/>
  <c r="CO32" i="99" s="1"/>
  <c r="CN28" i="99"/>
  <c r="CN32" i="99" s="1"/>
  <c r="CL28" i="99"/>
  <c r="CK28" i="99"/>
  <c r="CB28" i="99"/>
  <c r="CA28" i="99"/>
  <c r="BR28" i="99"/>
  <c r="BQ28" i="99"/>
  <c r="BH28" i="99"/>
  <c r="BG28" i="99"/>
  <c r="AX28" i="99"/>
  <c r="AW28" i="99"/>
  <c r="DY28" i="99" s="1"/>
  <c r="AN28" i="99"/>
  <c r="AM28" i="99"/>
  <c r="AD28" i="99"/>
  <c r="AC28" i="99"/>
  <c r="CU28" i="99" s="1"/>
  <c r="T28" i="99"/>
  <c r="S28" i="99"/>
  <c r="J28" i="99"/>
  <c r="I28" i="99"/>
  <c r="EI28" i="99" s="1"/>
  <c r="AB36" i="100"/>
  <c r="ER26" i="99"/>
  <c r="EQ26" i="99"/>
  <c r="EP26" i="99"/>
  <c r="EO26" i="99"/>
  <c r="EN26" i="99"/>
  <c r="EM26" i="99"/>
  <c r="EL26" i="99"/>
  <c r="EH26" i="99"/>
  <c r="EG26" i="99"/>
  <c r="EF26" i="99"/>
  <c r="EE26" i="99"/>
  <c r="ED26" i="99"/>
  <c r="EC26" i="99"/>
  <c r="EB26" i="99"/>
  <c r="DX26" i="99"/>
  <c r="DW26" i="99"/>
  <c r="DV26" i="99"/>
  <c r="DU26" i="99"/>
  <c r="DT26" i="99"/>
  <c r="DS26" i="99"/>
  <c r="DR26" i="99"/>
  <c r="DN26" i="99"/>
  <c r="DM26" i="99"/>
  <c r="DL26" i="99"/>
  <c r="DK26" i="99"/>
  <c r="DJ26" i="99"/>
  <c r="DI26" i="99"/>
  <c r="DH26" i="99"/>
  <c r="DD26" i="99"/>
  <c r="DC26" i="99"/>
  <c r="DB26" i="99"/>
  <c r="DA26" i="99"/>
  <c r="CZ26" i="99"/>
  <c r="CY26" i="99"/>
  <c r="CX26" i="99"/>
  <c r="CT26" i="99"/>
  <c r="CS26" i="99"/>
  <c r="CR26" i="99"/>
  <c r="CQ26" i="99"/>
  <c r="CP26" i="99"/>
  <c r="CO26" i="99"/>
  <c r="CN26" i="99"/>
  <c r="CL26" i="99"/>
  <c r="CK26" i="99"/>
  <c r="CB26" i="99"/>
  <c r="CA26" i="99"/>
  <c r="BR26" i="99"/>
  <c r="BQ26" i="99"/>
  <c r="BH26" i="99"/>
  <c r="BG26" i="99"/>
  <c r="AX26" i="99"/>
  <c r="AW26" i="99"/>
  <c r="AN26" i="99"/>
  <c r="AM26" i="99"/>
  <c r="AD26" i="99"/>
  <c r="AC26" i="99"/>
  <c r="T26" i="99"/>
  <c r="S26" i="99"/>
  <c r="J26" i="99"/>
  <c r="I26" i="99"/>
  <c r="ER25" i="99"/>
  <c r="EQ25" i="99"/>
  <c r="EP25" i="99"/>
  <c r="EO25" i="99"/>
  <c r="EN25" i="99"/>
  <c r="EM25" i="99"/>
  <c r="EL25" i="99"/>
  <c r="EH25" i="99"/>
  <c r="EG25" i="99"/>
  <c r="EF25" i="99"/>
  <c r="EE25" i="99"/>
  <c r="ED25" i="99"/>
  <c r="EC25" i="99"/>
  <c r="EB25" i="99"/>
  <c r="DX25" i="99"/>
  <c r="DW25" i="99"/>
  <c r="DV25" i="99"/>
  <c r="DU25" i="99"/>
  <c r="DT25" i="99"/>
  <c r="DS25" i="99"/>
  <c r="DR25" i="99"/>
  <c r="DN25" i="99"/>
  <c r="DM25" i="99"/>
  <c r="DL25" i="99"/>
  <c r="DK25" i="99"/>
  <c r="DJ25" i="99"/>
  <c r="DI25" i="99"/>
  <c r="DH25" i="99"/>
  <c r="DD25" i="99"/>
  <c r="DC25" i="99"/>
  <c r="DB25" i="99"/>
  <c r="DA25" i="99"/>
  <c r="CZ25" i="99"/>
  <c r="CY25" i="99"/>
  <c r="CX25" i="99"/>
  <c r="CT25" i="99"/>
  <c r="CS25" i="99"/>
  <c r="CR25" i="99"/>
  <c r="CQ25" i="99"/>
  <c r="CP25" i="99"/>
  <c r="CO25" i="99"/>
  <c r="CN25" i="99"/>
  <c r="CL25" i="99"/>
  <c r="CK25" i="99"/>
  <c r="CB25" i="99"/>
  <c r="CA25" i="99"/>
  <c r="BR25" i="99"/>
  <c r="BQ25" i="99"/>
  <c r="BH25" i="99"/>
  <c r="BG25" i="99"/>
  <c r="AX25" i="99"/>
  <c r="AW25" i="99"/>
  <c r="AN25" i="99"/>
  <c r="AM25" i="99"/>
  <c r="AD25" i="99"/>
  <c r="AC25" i="99"/>
  <c r="CU25" i="99" s="1"/>
  <c r="T25" i="99"/>
  <c r="S25" i="99"/>
  <c r="J25" i="99"/>
  <c r="I25" i="99"/>
  <c r="ER24" i="99"/>
  <c r="EQ24" i="99"/>
  <c r="EP24" i="99"/>
  <c r="EO24" i="99"/>
  <c r="EN24" i="99"/>
  <c r="EM24" i="99"/>
  <c r="EL24" i="99"/>
  <c r="EH24" i="99"/>
  <c r="EG24" i="99"/>
  <c r="EF24" i="99"/>
  <c r="EE24" i="99"/>
  <c r="ED24" i="99"/>
  <c r="EC24" i="99"/>
  <c r="EB24" i="99"/>
  <c r="DX24" i="99"/>
  <c r="DW24" i="99"/>
  <c r="DV24" i="99"/>
  <c r="DU24" i="99"/>
  <c r="DT24" i="99"/>
  <c r="DS24" i="99"/>
  <c r="DR24" i="99"/>
  <c r="DN24" i="99"/>
  <c r="DM24" i="99"/>
  <c r="DL24" i="99"/>
  <c r="DK24" i="99"/>
  <c r="DJ24" i="99"/>
  <c r="DI24" i="99"/>
  <c r="DH24" i="99"/>
  <c r="DD24" i="99"/>
  <c r="DC24" i="99"/>
  <c r="DB24" i="99"/>
  <c r="DA24" i="99"/>
  <c r="CZ24" i="99"/>
  <c r="CY24" i="99"/>
  <c r="CX24" i="99"/>
  <c r="CT24" i="99"/>
  <c r="CS24" i="99"/>
  <c r="CR24" i="99"/>
  <c r="CQ24" i="99"/>
  <c r="CP24" i="99"/>
  <c r="CO24" i="99"/>
  <c r="CN24" i="99"/>
  <c r="CL24" i="99"/>
  <c r="CK24" i="99"/>
  <c r="CB24" i="99"/>
  <c r="CA24" i="99"/>
  <c r="BR24" i="99"/>
  <c r="BQ24" i="99"/>
  <c r="BH24" i="99"/>
  <c r="BG24" i="99"/>
  <c r="AX24" i="99"/>
  <c r="AW24" i="99"/>
  <c r="AN24" i="99"/>
  <c r="AM24" i="99"/>
  <c r="AD24" i="99"/>
  <c r="AC24" i="99"/>
  <c r="T24" i="99"/>
  <c r="S24" i="99"/>
  <c r="J24" i="99"/>
  <c r="I24" i="99"/>
  <c r="EI24" i="99" s="1"/>
  <c r="ER23" i="99"/>
  <c r="EQ23" i="99"/>
  <c r="EQ27" i="99" s="1"/>
  <c r="EP23" i="99"/>
  <c r="EP27" i="99" s="1"/>
  <c r="EO23" i="99"/>
  <c r="EN23" i="99"/>
  <c r="EM23" i="99"/>
  <c r="EL23" i="99"/>
  <c r="EH23" i="99"/>
  <c r="EH27" i="99" s="1"/>
  <c r="EG23" i="99"/>
  <c r="EG27" i="99" s="1"/>
  <c r="EF23" i="99"/>
  <c r="EF27" i="99" s="1"/>
  <c r="EE23" i="99"/>
  <c r="EE27" i="99" s="1"/>
  <c r="ED23" i="99"/>
  <c r="EC23" i="99"/>
  <c r="EB23" i="99"/>
  <c r="DX23" i="99"/>
  <c r="DW23" i="99"/>
  <c r="DW27" i="99" s="1"/>
  <c r="DV23" i="99"/>
  <c r="DV27" i="99" s="1"/>
  <c r="DU23" i="99"/>
  <c r="DU27" i="99" s="1"/>
  <c r="DT23" i="99"/>
  <c r="DT27" i="99" s="1"/>
  <c r="DS23" i="99"/>
  <c r="DR23" i="99"/>
  <c r="DN23" i="99"/>
  <c r="DM23" i="99"/>
  <c r="DL23" i="99"/>
  <c r="DL27" i="99" s="1"/>
  <c r="DK23" i="99"/>
  <c r="DK27" i="99" s="1"/>
  <c r="DJ23" i="99"/>
  <c r="DJ27" i="99" s="1"/>
  <c r="DI23" i="99"/>
  <c r="DI27" i="99" s="1"/>
  <c r="DH23" i="99"/>
  <c r="DD23" i="99"/>
  <c r="DC23" i="99"/>
  <c r="DB23" i="99"/>
  <c r="DA23" i="99"/>
  <c r="DA27" i="99" s="1"/>
  <c r="CZ23" i="99"/>
  <c r="CZ27" i="99" s="1"/>
  <c r="CY23" i="99"/>
  <c r="CY27" i="99" s="1"/>
  <c r="CX23" i="99"/>
  <c r="CT23" i="99"/>
  <c r="CS23" i="99"/>
  <c r="CR23" i="99"/>
  <c r="CQ23" i="99"/>
  <c r="CP23" i="99"/>
  <c r="CP27" i="99" s="1"/>
  <c r="CO23" i="99"/>
  <c r="CO27" i="99" s="1"/>
  <c r="CN23" i="99"/>
  <c r="CN27" i="99" s="1"/>
  <c r="CL23" i="99"/>
  <c r="CK23" i="99"/>
  <c r="CB23" i="99"/>
  <c r="CA23" i="99"/>
  <c r="BR23" i="99"/>
  <c r="BQ23" i="99"/>
  <c r="ES23" i="99" s="1"/>
  <c r="BH23" i="99"/>
  <c r="BG23" i="99"/>
  <c r="AX23" i="99"/>
  <c r="AW23" i="99"/>
  <c r="AN23" i="99"/>
  <c r="AM23" i="99"/>
  <c r="AD23" i="99"/>
  <c r="AC23" i="99"/>
  <c r="CU23" i="99" s="1"/>
  <c r="T23" i="99"/>
  <c r="S23" i="99"/>
  <c r="J23" i="99"/>
  <c r="I23" i="99"/>
  <c r="EI23" i="99" s="1"/>
  <c r="AE35" i="100"/>
  <c r="AA35" i="100"/>
  <c r="ER21" i="99"/>
  <c r="EQ21" i="99"/>
  <c r="EP21" i="99"/>
  <c r="EO21" i="99"/>
  <c r="EN21" i="99"/>
  <c r="EM21" i="99"/>
  <c r="EL21" i="99"/>
  <c r="EH21" i="99"/>
  <c r="EG21" i="99"/>
  <c r="EF21" i="99"/>
  <c r="EE21" i="99"/>
  <c r="ED21" i="99"/>
  <c r="EC21" i="99"/>
  <c r="EB21" i="99"/>
  <c r="DX21" i="99"/>
  <c r="DW21" i="99"/>
  <c r="DV21" i="99"/>
  <c r="DU21" i="99"/>
  <c r="DT21" i="99"/>
  <c r="DS21" i="99"/>
  <c r="DR21" i="99"/>
  <c r="DN21" i="99"/>
  <c r="DM21" i="99"/>
  <c r="DL21" i="99"/>
  <c r="DK21" i="99"/>
  <c r="DJ21" i="99"/>
  <c r="DI21" i="99"/>
  <c r="DH21" i="99"/>
  <c r="DD21" i="99"/>
  <c r="DC21" i="99"/>
  <c r="DB21" i="99"/>
  <c r="DA21" i="99"/>
  <c r="CZ21" i="99"/>
  <c r="CY21" i="99"/>
  <c r="CX21" i="99"/>
  <c r="CT21" i="99"/>
  <c r="CS21" i="99"/>
  <c r="CR21" i="99"/>
  <c r="CQ21" i="99"/>
  <c r="CP21" i="99"/>
  <c r="CO21" i="99"/>
  <c r="CN21" i="99"/>
  <c r="CL21" i="99"/>
  <c r="CK21" i="99"/>
  <c r="CB21" i="99"/>
  <c r="CA21" i="99"/>
  <c r="BR21" i="99"/>
  <c r="BQ21" i="99"/>
  <c r="BH21" i="99"/>
  <c r="BG21" i="99"/>
  <c r="AX21" i="99"/>
  <c r="AW21" i="99"/>
  <c r="AN21" i="99"/>
  <c r="AM21" i="99"/>
  <c r="AD21" i="99"/>
  <c r="AC21" i="99"/>
  <c r="CU21" i="99" s="1"/>
  <c r="T21" i="99"/>
  <c r="S21" i="99"/>
  <c r="J21" i="99"/>
  <c r="I21" i="99"/>
  <c r="DE21" i="99" s="1"/>
  <c r="ER20" i="99"/>
  <c r="EQ20" i="99"/>
  <c r="EP20" i="99"/>
  <c r="EO20" i="99"/>
  <c r="EN20" i="99"/>
  <c r="EM20" i="99"/>
  <c r="EL20" i="99"/>
  <c r="EH20" i="99"/>
  <c r="EG20" i="99"/>
  <c r="EF20" i="99"/>
  <c r="EE20" i="99"/>
  <c r="ED20" i="99"/>
  <c r="EC20" i="99"/>
  <c r="EB20" i="99"/>
  <c r="DX20" i="99"/>
  <c r="DW20" i="99"/>
  <c r="DV20" i="99"/>
  <c r="DU20" i="99"/>
  <c r="DT20" i="99"/>
  <c r="DS20" i="99"/>
  <c r="DR20" i="99"/>
  <c r="DN20" i="99"/>
  <c r="DM20" i="99"/>
  <c r="DL20" i="99"/>
  <c r="DK20" i="99"/>
  <c r="DJ20" i="99"/>
  <c r="DI20" i="99"/>
  <c r="DH20" i="99"/>
  <c r="DD20" i="99"/>
  <c r="DC20" i="99"/>
  <c r="DB20" i="99"/>
  <c r="DA20" i="99"/>
  <c r="CZ20" i="99"/>
  <c r="CY20" i="99"/>
  <c r="CX20" i="99"/>
  <c r="CT20" i="99"/>
  <c r="CS20" i="99"/>
  <c r="CR20" i="99"/>
  <c r="CQ20" i="99"/>
  <c r="CP20" i="99"/>
  <c r="CO20" i="99"/>
  <c r="CN20" i="99"/>
  <c r="CL20" i="99"/>
  <c r="CK20" i="99"/>
  <c r="CB20" i="99"/>
  <c r="CA20" i="99"/>
  <c r="BR20" i="99"/>
  <c r="BQ20" i="99"/>
  <c r="DO20" i="99" s="1"/>
  <c r="BH20" i="99"/>
  <c r="BG20" i="99"/>
  <c r="AX20" i="99"/>
  <c r="AW20" i="99"/>
  <c r="AN20" i="99"/>
  <c r="AM20" i="99"/>
  <c r="AD20" i="99"/>
  <c r="AC20" i="99"/>
  <c r="CU20" i="99" s="1"/>
  <c r="T20" i="99"/>
  <c r="S20" i="99"/>
  <c r="J20" i="99"/>
  <c r="I20" i="99"/>
  <c r="EI20" i="99" s="1"/>
  <c r="ER19" i="99"/>
  <c r="EQ19" i="99"/>
  <c r="EP19" i="99"/>
  <c r="EO19" i="99"/>
  <c r="EN19" i="99"/>
  <c r="EM19" i="99"/>
  <c r="EL19" i="99"/>
  <c r="EH19" i="99"/>
  <c r="EG19" i="99"/>
  <c r="EF19" i="99"/>
  <c r="EE19" i="99"/>
  <c r="ED19" i="99"/>
  <c r="EC19" i="99"/>
  <c r="EB19" i="99"/>
  <c r="DX19" i="99"/>
  <c r="DW19" i="99"/>
  <c r="DV19" i="99"/>
  <c r="DU19" i="99"/>
  <c r="DT19" i="99"/>
  <c r="DS19" i="99"/>
  <c r="DR19" i="99"/>
  <c r="DN19" i="99"/>
  <c r="DM19" i="99"/>
  <c r="DL19" i="99"/>
  <c r="DK19" i="99"/>
  <c r="DJ19" i="99"/>
  <c r="DI19" i="99"/>
  <c r="DH19" i="99"/>
  <c r="DD19" i="99"/>
  <c r="DC19" i="99"/>
  <c r="DB19" i="99"/>
  <c r="DA19" i="99"/>
  <c r="CZ19" i="99"/>
  <c r="CY19" i="99"/>
  <c r="CX19" i="99"/>
  <c r="CT19" i="99"/>
  <c r="CS19" i="99"/>
  <c r="CR19" i="99"/>
  <c r="CQ19" i="99"/>
  <c r="CP19" i="99"/>
  <c r="CO19" i="99"/>
  <c r="CN19" i="99"/>
  <c r="CL19" i="99"/>
  <c r="CK19" i="99"/>
  <c r="CB19" i="99"/>
  <c r="CA19" i="99"/>
  <c r="BR19" i="99"/>
  <c r="BQ19" i="99"/>
  <c r="BH19" i="99"/>
  <c r="BG19" i="99"/>
  <c r="AX19" i="99"/>
  <c r="AW19" i="99"/>
  <c r="AN19" i="99"/>
  <c r="AM19" i="99"/>
  <c r="AD19" i="99"/>
  <c r="AC19" i="99"/>
  <c r="CU19" i="99" s="1"/>
  <c r="T19" i="99"/>
  <c r="S19" i="99"/>
  <c r="J19" i="99"/>
  <c r="I19" i="99"/>
  <c r="EI19" i="99" s="1"/>
  <c r="ER18" i="99"/>
  <c r="ER22" i="99" s="1"/>
  <c r="EQ18" i="99"/>
  <c r="EP18" i="99"/>
  <c r="EO18" i="99"/>
  <c r="EN18" i="99"/>
  <c r="EM18" i="99"/>
  <c r="EM22" i="99" s="1"/>
  <c r="EL18" i="99"/>
  <c r="EL22" i="99" s="1"/>
  <c r="EH18" i="99"/>
  <c r="EH22" i="99" s="1"/>
  <c r="EG18" i="99"/>
  <c r="EG22" i="99" s="1"/>
  <c r="EF18" i="99"/>
  <c r="EE18" i="99"/>
  <c r="ED18" i="99"/>
  <c r="EC18" i="99"/>
  <c r="EB18" i="99"/>
  <c r="EB22" i="99" s="1"/>
  <c r="DX18" i="99"/>
  <c r="DX22" i="99" s="1"/>
  <c r="DW18" i="99"/>
  <c r="DW22" i="99" s="1"/>
  <c r="DV18" i="99"/>
  <c r="DV22" i="99" s="1"/>
  <c r="DU18" i="99"/>
  <c r="DT18" i="99"/>
  <c r="DS18" i="99"/>
  <c r="DR18" i="99"/>
  <c r="DN18" i="99"/>
  <c r="DN22" i="99" s="1"/>
  <c r="DM18" i="99"/>
  <c r="DM22" i="99" s="1"/>
  <c r="DL18" i="99"/>
  <c r="DL22" i="99" s="1"/>
  <c r="DK18" i="99"/>
  <c r="DK22" i="99" s="1"/>
  <c r="DJ18" i="99"/>
  <c r="DI18" i="99"/>
  <c r="DH18" i="99"/>
  <c r="DD18" i="99"/>
  <c r="DC18" i="99"/>
  <c r="DC22" i="99" s="1"/>
  <c r="DB18" i="99"/>
  <c r="DB22" i="99" s="1"/>
  <c r="DA18" i="99"/>
  <c r="DA22" i="99" s="1"/>
  <c r="CZ18" i="99"/>
  <c r="CZ22" i="99" s="1"/>
  <c r="CY18" i="99"/>
  <c r="CX18" i="99"/>
  <c r="CT18" i="99"/>
  <c r="CS18" i="99"/>
  <c r="CR18" i="99"/>
  <c r="CR22" i="99" s="1"/>
  <c r="CQ18" i="99"/>
  <c r="CQ22" i="99" s="1"/>
  <c r="CP18" i="99"/>
  <c r="CP22" i="99" s="1"/>
  <c r="CO18" i="99"/>
  <c r="CO22" i="99" s="1"/>
  <c r="CN18" i="99"/>
  <c r="CL18" i="99"/>
  <c r="CK18" i="99"/>
  <c r="CB18" i="99"/>
  <c r="CA18" i="99"/>
  <c r="BR18" i="99"/>
  <c r="BQ18" i="99"/>
  <c r="ES18" i="99" s="1"/>
  <c r="BH18" i="99"/>
  <c r="BG18" i="99"/>
  <c r="AX18" i="99"/>
  <c r="AW18" i="99"/>
  <c r="AN18" i="99"/>
  <c r="AM18" i="99"/>
  <c r="AD18" i="99"/>
  <c r="AC18" i="99"/>
  <c r="CU18" i="99" s="1"/>
  <c r="T18" i="99"/>
  <c r="S18" i="99"/>
  <c r="J18" i="99"/>
  <c r="I18" i="99"/>
  <c r="AC4" i="100"/>
  <c r="ER16" i="99"/>
  <c r="EQ16" i="99"/>
  <c r="EP16" i="99"/>
  <c r="EO16" i="99"/>
  <c r="EN16" i="99"/>
  <c r="EM16" i="99"/>
  <c r="EL16" i="99"/>
  <c r="EH16" i="99"/>
  <c r="EG16" i="99"/>
  <c r="EF16" i="99"/>
  <c r="EE16" i="99"/>
  <c r="ED16" i="99"/>
  <c r="EC16" i="99"/>
  <c r="EB16" i="99"/>
  <c r="DX16" i="99"/>
  <c r="DW16" i="99"/>
  <c r="DV16" i="99"/>
  <c r="DU16" i="99"/>
  <c r="DT16" i="99"/>
  <c r="DS16" i="99"/>
  <c r="DR16" i="99"/>
  <c r="DN16" i="99"/>
  <c r="DM16" i="99"/>
  <c r="DL16" i="99"/>
  <c r="DK16" i="99"/>
  <c r="DJ16" i="99"/>
  <c r="DI16" i="99"/>
  <c r="DH16" i="99"/>
  <c r="DD16" i="99"/>
  <c r="DC16" i="99"/>
  <c r="DB16" i="99"/>
  <c r="DA16" i="99"/>
  <c r="CZ16" i="99"/>
  <c r="CY16" i="99"/>
  <c r="CX16" i="99"/>
  <c r="CT16" i="99"/>
  <c r="CS16" i="99"/>
  <c r="CR16" i="99"/>
  <c r="CQ16" i="99"/>
  <c r="CP16" i="99"/>
  <c r="CO16" i="99"/>
  <c r="CN16" i="99"/>
  <c r="CL16" i="99"/>
  <c r="CK16" i="99"/>
  <c r="CB16" i="99"/>
  <c r="CA16" i="99"/>
  <c r="BR16" i="99"/>
  <c r="BQ16" i="99"/>
  <c r="BH16" i="99"/>
  <c r="BG16" i="99"/>
  <c r="AX16" i="99"/>
  <c r="AW16" i="99"/>
  <c r="DY16" i="99" s="1"/>
  <c r="AN16" i="99"/>
  <c r="AM16" i="99"/>
  <c r="AD16" i="99"/>
  <c r="AC16" i="99"/>
  <c r="CU16" i="99" s="1"/>
  <c r="T16" i="99"/>
  <c r="S16" i="99"/>
  <c r="J16" i="99"/>
  <c r="I16" i="99"/>
  <c r="DE16" i="99" s="1"/>
  <c r="ER15" i="99"/>
  <c r="EQ15" i="99"/>
  <c r="EP15" i="99"/>
  <c r="EO15" i="99"/>
  <c r="EN15" i="99"/>
  <c r="EM15" i="99"/>
  <c r="EL15" i="99"/>
  <c r="EH15" i="99"/>
  <c r="EG15" i="99"/>
  <c r="EF15" i="99"/>
  <c r="EE15" i="99"/>
  <c r="ED15" i="99"/>
  <c r="EC15" i="99"/>
  <c r="EB15" i="99"/>
  <c r="DX15" i="99"/>
  <c r="DW15" i="99"/>
  <c r="DV15" i="99"/>
  <c r="DU15" i="99"/>
  <c r="DT15" i="99"/>
  <c r="DS15" i="99"/>
  <c r="DR15" i="99"/>
  <c r="DN15" i="99"/>
  <c r="DM15" i="99"/>
  <c r="DL15" i="99"/>
  <c r="DK15" i="99"/>
  <c r="DJ15" i="99"/>
  <c r="DI15" i="99"/>
  <c r="DH15" i="99"/>
  <c r="DD15" i="99"/>
  <c r="DC15" i="99"/>
  <c r="DB15" i="99"/>
  <c r="DA15" i="99"/>
  <c r="CZ15" i="99"/>
  <c r="CY15" i="99"/>
  <c r="CX15" i="99"/>
  <c r="CT15" i="99"/>
  <c r="CS15" i="99"/>
  <c r="CR15" i="99"/>
  <c r="CQ15" i="99"/>
  <c r="CP15" i="99"/>
  <c r="CO15" i="99"/>
  <c r="CN15" i="99"/>
  <c r="CL15" i="99"/>
  <c r="CK15" i="99"/>
  <c r="CB15" i="99"/>
  <c r="CA15" i="99"/>
  <c r="BR15" i="99"/>
  <c r="BQ15" i="99"/>
  <c r="BH15" i="99"/>
  <c r="BG15" i="99"/>
  <c r="AX15" i="99"/>
  <c r="AW15" i="99"/>
  <c r="AN15" i="99"/>
  <c r="AM15" i="99"/>
  <c r="AD15" i="99"/>
  <c r="AC15" i="99"/>
  <c r="CU15" i="99" s="1"/>
  <c r="T15" i="99"/>
  <c r="S15" i="99"/>
  <c r="J15" i="99"/>
  <c r="I15" i="99"/>
  <c r="EI15" i="99" s="1"/>
  <c r="ER14" i="99"/>
  <c r="EQ14" i="99"/>
  <c r="EP14" i="99"/>
  <c r="EO14" i="99"/>
  <c r="EN14" i="99"/>
  <c r="EM14" i="99"/>
  <c r="EL14" i="99"/>
  <c r="EH14" i="99"/>
  <c r="EG14" i="99"/>
  <c r="EF14" i="99"/>
  <c r="EE14" i="99"/>
  <c r="ED14" i="99"/>
  <c r="EC14" i="99"/>
  <c r="EB14" i="99"/>
  <c r="DX14" i="99"/>
  <c r="DW14" i="99"/>
  <c r="DV14" i="99"/>
  <c r="DU14" i="99"/>
  <c r="DT14" i="99"/>
  <c r="DS14" i="99"/>
  <c r="DR14" i="99"/>
  <c r="DN14" i="99"/>
  <c r="DM14" i="99"/>
  <c r="DL14" i="99"/>
  <c r="DK14" i="99"/>
  <c r="DJ14" i="99"/>
  <c r="DI14" i="99"/>
  <c r="DH14" i="99"/>
  <c r="DD14" i="99"/>
  <c r="DC14" i="99"/>
  <c r="DB14" i="99"/>
  <c r="DA14" i="99"/>
  <c r="CZ14" i="99"/>
  <c r="CY14" i="99"/>
  <c r="CX14" i="99"/>
  <c r="CT14" i="99"/>
  <c r="CS14" i="99"/>
  <c r="CR14" i="99"/>
  <c r="CQ14" i="99"/>
  <c r="CP14" i="99"/>
  <c r="CO14" i="99"/>
  <c r="CN14" i="99"/>
  <c r="CL14" i="99"/>
  <c r="CK14" i="99"/>
  <c r="CB14" i="99"/>
  <c r="CA14" i="99"/>
  <c r="BR14" i="99"/>
  <c r="BQ14" i="99"/>
  <c r="BH14" i="99"/>
  <c r="BG14" i="99"/>
  <c r="AX14" i="99"/>
  <c r="AW14" i="99"/>
  <c r="AN14" i="99"/>
  <c r="AM14" i="99"/>
  <c r="AD14" i="99"/>
  <c r="AC14" i="99"/>
  <c r="T14" i="99"/>
  <c r="S14" i="99"/>
  <c r="DO14" i="99" s="1"/>
  <c r="J14" i="99"/>
  <c r="I14" i="99"/>
  <c r="EI14" i="99" s="1"/>
  <c r="A14" i="99"/>
  <c r="A15" i="99" s="1"/>
  <c r="A16" i="99" s="1"/>
  <c r="A18" i="99" s="1"/>
  <c r="A19" i="99" s="1"/>
  <c r="A20" i="99" s="1"/>
  <c r="A21" i="99" s="1"/>
  <c r="A23" i="99" s="1"/>
  <c r="A24" i="99" s="1"/>
  <c r="A25" i="99" s="1"/>
  <c r="A26" i="99" s="1"/>
  <c r="A28" i="99" s="1"/>
  <c r="A29" i="99" s="1"/>
  <c r="A30" i="99" s="1"/>
  <c r="A31" i="99" s="1"/>
  <c r="A33" i="99" s="1"/>
  <c r="A34" i="99" s="1"/>
  <c r="A35" i="99" s="1"/>
  <c r="A36" i="99" s="1"/>
  <c r="A38" i="99" s="1"/>
  <c r="A39" i="99" s="1"/>
  <c r="A40" i="99" s="1"/>
  <c r="A41" i="99" s="1"/>
  <c r="A43" i="99" s="1"/>
  <c r="A44" i="99" s="1"/>
  <c r="A45" i="99" s="1"/>
  <c r="A46" i="99" s="1"/>
  <c r="A48" i="99" s="1"/>
  <c r="A49" i="99" s="1"/>
  <c r="A50" i="99" s="1"/>
  <c r="A51" i="99" s="1"/>
  <c r="A53" i="99" s="1"/>
  <c r="A54" i="99" s="1"/>
  <c r="A55" i="99" s="1"/>
  <c r="A56" i="99" s="1"/>
  <c r="A58" i="99" s="1"/>
  <c r="A59" i="99" s="1"/>
  <c r="A60" i="99" s="1"/>
  <c r="A61" i="99" s="1"/>
  <c r="A63" i="99" s="1"/>
  <c r="A64" i="99" s="1"/>
  <c r="A65" i="99" s="1"/>
  <c r="A66" i="99" s="1"/>
  <c r="A68" i="99" s="1"/>
  <c r="A69" i="99" s="1"/>
  <c r="A70" i="99" s="1"/>
  <c r="A71" i="99" s="1"/>
  <c r="A73" i="99" s="1"/>
  <c r="A74" i="99" s="1"/>
  <c r="A75" i="99" s="1"/>
  <c r="A76" i="99" s="1"/>
  <c r="A78" i="99" s="1"/>
  <c r="A79" i="99" s="1"/>
  <c r="A80" i="99" s="1"/>
  <c r="A81" i="99" s="1"/>
  <c r="A83" i="99" s="1"/>
  <c r="A84" i="99" s="1"/>
  <c r="A85" i="99" s="1"/>
  <c r="A86" i="99" s="1"/>
  <c r="A88" i="99" s="1"/>
  <c r="A89" i="99" s="1"/>
  <c r="A90" i="99" s="1"/>
  <c r="A91" i="99" s="1"/>
  <c r="A93" i="99" s="1"/>
  <c r="A94" i="99" s="1"/>
  <c r="A95" i="99" s="1"/>
  <c r="A96" i="99" s="1"/>
  <c r="A98" i="99" s="1"/>
  <c r="A99" i="99" s="1"/>
  <c r="A100" i="99" s="1"/>
  <c r="A101" i="99" s="1"/>
  <c r="A103" i="99" s="1"/>
  <c r="A104" i="99" s="1"/>
  <c r="A105" i="99" s="1"/>
  <c r="A106" i="99" s="1"/>
  <c r="A108" i="99" s="1"/>
  <c r="A109" i="99" s="1"/>
  <c r="A110" i="99" s="1"/>
  <c r="A111" i="99" s="1"/>
  <c r="A113" i="99" s="1"/>
  <c r="A114" i="99" s="1"/>
  <c r="A115" i="99" s="1"/>
  <c r="A116" i="99" s="1"/>
  <c r="A118" i="99" s="1"/>
  <c r="A119" i="99" s="1"/>
  <c r="A120" i="99" s="1"/>
  <c r="A121" i="99" s="1"/>
  <c r="A123" i="99" s="1"/>
  <c r="A124" i="99" s="1"/>
  <c r="A125" i="99" s="1"/>
  <c r="A126" i="99" s="1"/>
  <c r="A128" i="99" s="1"/>
  <c r="A129" i="99" s="1"/>
  <c r="A130" i="99" s="1"/>
  <c r="A131" i="99" s="1"/>
  <c r="ER13" i="99"/>
  <c r="ER17" i="99" s="1"/>
  <c r="EQ13" i="99"/>
  <c r="EP13" i="99"/>
  <c r="EO13" i="99"/>
  <c r="EN13" i="99"/>
  <c r="EN17" i="99" s="1"/>
  <c r="EM13" i="99"/>
  <c r="EL13" i="99"/>
  <c r="EL17" i="99" s="1"/>
  <c r="EH13" i="99"/>
  <c r="EG13" i="99"/>
  <c r="EG17" i="99" s="1"/>
  <c r="EF13" i="99"/>
  <c r="EE13" i="99"/>
  <c r="ED13" i="99"/>
  <c r="EC13" i="99"/>
  <c r="EC17" i="99" s="1"/>
  <c r="EB13" i="99"/>
  <c r="DX13" i="99"/>
  <c r="DX17" i="99" s="1"/>
  <c r="DW13" i="99"/>
  <c r="DV13" i="99"/>
  <c r="DV17" i="99" s="1"/>
  <c r="DU13" i="99"/>
  <c r="DT13" i="99"/>
  <c r="DS13" i="99"/>
  <c r="DR13" i="99"/>
  <c r="DR17" i="99" s="1"/>
  <c r="DN13" i="99"/>
  <c r="DM13" i="99"/>
  <c r="DM17" i="99" s="1"/>
  <c r="DL13" i="99"/>
  <c r="DK13" i="99"/>
  <c r="DK17" i="99" s="1"/>
  <c r="DJ13" i="99"/>
  <c r="DI13" i="99"/>
  <c r="DH13" i="99"/>
  <c r="DD13" i="99"/>
  <c r="DD17" i="99" s="1"/>
  <c r="DC13" i="99"/>
  <c r="DB13" i="99"/>
  <c r="DB17" i="99" s="1"/>
  <c r="DA13" i="99"/>
  <c r="CZ13" i="99"/>
  <c r="CZ17" i="99" s="1"/>
  <c r="CY13" i="99"/>
  <c r="CX13" i="99"/>
  <c r="CT13" i="99"/>
  <c r="CS13" i="99"/>
  <c r="CS17" i="99" s="1"/>
  <c r="CR13" i="99"/>
  <c r="CQ13" i="99"/>
  <c r="CQ17" i="99" s="1"/>
  <c r="CP13" i="99"/>
  <c r="CO13" i="99"/>
  <c r="CO17" i="99" s="1"/>
  <c r="CN13" i="99"/>
  <c r="CL13" i="99"/>
  <c r="CK13" i="99"/>
  <c r="CB13" i="99"/>
  <c r="CA13" i="99"/>
  <c r="BR13" i="99"/>
  <c r="BQ13" i="99"/>
  <c r="BH13" i="99"/>
  <c r="BG13" i="99"/>
  <c r="AX13" i="99"/>
  <c r="AW13" i="99"/>
  <c r="AN13" i="99"/>
  <c r="AM13" i="99"/>
  <c r="AD13" i="99"/>
  <c r="AC13" i="99"/>
  <c r="U13" i="99"/>
  <c r="T13" i="99"/>
  <c r="S13" i="99"/>
  <c r="K13" i="99"/>
  <c r="K14" i="99" s="1"/>
  <c r="K15" i="99" s="1"/>
  <c r="K16" i="99" s="1"/>
  <c r="K18" i="99" s="1"/>
  <c r="K19" i="99" s="1"/>
  <c r="K20" i="99" s="1"/>
  <c r="K21" i="99" s="1"/>
  <c r="K23" i="99" s="1"/>
  <c r="K24" i="99" s="1"/>
  <c r="K25" i="99" s="1"/>
  <c r="K26" i="99" s="1"/>
  <c r="K28" i="99" s="1"/>
  <c r="K29" i="99" s="1"/>
  <c r="K30" i="99" s="1"/>
  <c r="K31" i="99" s="1"/>
  <c r="K33" i="99" s="1"/>
  <c r="K34" i="99" s="1"/>
  <c r="K35" i="99" s="1"/>
  <c r="K36" i="99" s="1"/>
  <c r="K38" i="99" s="1"/>
  <c r="K39" i="99" s="1"/>
  <c r="K40" i="99" s="1"/>
  <c r="K41" i="99" s="1"/>
  <c r="K43" i="99" s="1"/>
  <c r="K44" i="99" s="1"/>
  <c r="K45" i="99" s="1"/>
  <c r="K46" i="99" s="1"/>
  <c r="K48" i="99" s="1"/>
  <c r="K49" i="99" s="1"/>
  <c r="K50" i="99" s="1"/>
  <c r="K51" i="99" s="1"/>
  <c r="K53" i="99" s="1"/>
  <c r="K54" i="99" s="1"/>
  <c r="K55" i="99" s="1"/>
  <c r="K56" i="99" s="1"/>
  <c r="K58" i="99" s="1"/>
  <c r="K59" i="99" s="1"/>
  <c r="K60" i="99" s="1"/>
  <c r="K61" i="99" s="1"/>
  <c r="K63" i="99" s="1"/>
  <c r="K64" i="99" s="1"/>
  <c r="K65" i="99" s="1"/>
  <c r="K66" i="99" s="1"/>
  <c r="K68" i="99" s="1"/>
  <c r="K69" i="99" s="1"/>
  <c r="K70" i="99" s="1"/>
  <c r="K71" i="99" s="1"/>
  <c r="K73" i="99" s="1"/>
  <c r="K74" i="99" s="1"/>
  <c r="K75" i="99" s="1"/>
  <c r="K76" i="99" s="1"/>
  <c r="K78" i="99" s="1"/>
  <c r="K79" i="99" s="1"/>
  <c r="K80" i="99" s="1"/>
  <c r="K81" i="99" s="1"/>
  <c r="K83" i="99" s="1"/>
  <c r="K84" i="99" s="1"/>
  <c r="K85" i="99" s="1"/>
  <c r="K86" i="99" s="1"/>
  <c r="K88" i="99" s="1"/>
  <c r="K89" i="99" s="1"/>
  <c r="K90" i="99" s="1"/>
  <c r="K91" i="99" s="1"/>
  <c r="K93" i="99" s="1"/>
  <c r="K94" i="99" s="1"/>
  <c r="K95" i="99" s="1"/>
  <c r="K96" i="99" s="1"/>
  <c r="K98" i="99" s="1"/>
  <c r="K99" i="99" s="1"/>
  <c r="K100" i="99" s="1"/>
  <c r="K101" i="99" s="1"/>
  <c r="K103" i="99" s="1"/>
  <c r="K104" i="99" s="1"/>
  <c r="K105" i="99" s="1"/>
  <c r="K106" i="99" s="1"/>
  <c r="K108" i="99" s="1"/>
  <c r="K109" i="99" s="1"/>
  <c r="K110" i="99" s="1"/>
  <c r="K111" i="99" s="1"/>
  <c r="K113" i="99" s="1"/>
  <c r="K114" i="99" s="1"/>
  <c r="K115" i="99" s="1"/>
  <c r="K116" i="99" s="1"/>
  <c r="K118" i="99" s="1"/>
  <c r="K119" i="99" s="1"/>
  <c r="K120" i="99" s="1"/>
  <c r="K121" i="99" s="1"/>
  <c r="K123" i="99" s="1"/>
  <c r="K124" i="99" s="1"/>
  <c r="K125" i="99" s="1"/>
  <c r="K126" i="99" s="1"/>
  <c r="K128" i="99" s="1"/>
  <c r="K129" i="99" s="1"/>
  <c r="K130" i="99" s="1"/>
  <c r="K131" i="99" s="1"/>
  <c r="J13" i="99"/>
  <c r="I13" i="99"/>
  <c r="S9" i="99"/>
  <c r="AC9" i="99" s="1"/>
  <c r="AM9" i="99" s="1"/>
  <c r="AW9" i="99" s="1"/>
  <c r="BG9" i="99" s="1"/>
  <c r="BQ9" i="99" s="1"/>
  <c r="CA9" i="99" s="1"/>
  <c r="CK9" i="99" s="1"/>
  <c r="CU9" i="99" s="1"/>
  <c r="DE9" i="99" s="1"/>
  <c r="DO9" i="99" s="1"/>
  <c r="DY9" i="99" s="1"/>
  <c r="EI9" i="99" s="1"/>
  <c r="ES9" i="99" s="1"/>
  <c r="L9" i="99"/>
  <c r="V9" i="99" s="1"/>
  <c r="AF9" i="99" s="1"/>
  <c r="AP9" i="99" s="1"/>
  <c r="AZ9" i="99" s="1"/>
  <c r="BJ9" i="99" s="1"/>
  <c r="BT9" i="99" s="1"/>
  <c r="CD9" i="99" s="1"/>
  <c r="CN9" i="99" s="1"/>
  <c r="CX9" i="99" s="1"/>
  <c r="DH9" i="99" s="1"/>
  <c r="DR9" i="99" s="1"/>
  <c r="EB9" i="99" s="1"/>
  <c r="EL9" i="99" s="1"/>
  <c r="I9" i="99"/>
  <c r="S7" i="99"/>
  <c r="AC7" i="99" s="1"/>
  <c r="L7" i="99"/>
  <c r="V7" i="99" s="1"/>
  <c r="AF7" i="99" s="1"/>
  <c r="AP7" i="99" s="1"/>
  <c r="AZ7" i="99" s="1"/>
  <c r="BJ7" i="99" s="1"/>
  <c r="BT7" i="99" s="1"/>
  <c r="CD7" i="99" s="1"/>
  <c r="CN7" i="99" s="1"/>
  <c r="CX7" i="99" s="1"/>
  <c r="DH7" i="99" s="1"/>
  <c r="DR7" i="99" s="1"/>
  <c r="EB7" i="99" s="1"/>
  <c r="EL7" i="99" s="1"/>
  <c r="T4" i="99"/>
  <c r="AD4" i="99" s="1"/>
  <c r="AN4" i="99" s="1"/>
  <c r="AX4" i="99" s="1"/>
  <c r="BH4" i="99" s="1"/>
  <c r="BR4" i="99" s="1"/>
  <c r="CB4" i="99" s="1"/>
  <c r="CL4" i="99" s="1"/>
  <c r="CV4" i="99" s="1"/>
  <c r="DF4" i="99" s="1"/>
  <c r="DP4" i="99" s="1"/>
  <c r="DZ4" i="99" s="1"/>
  <c r="EJ4" i="99" s="1"/>
  <c r="ET4" i="99" s="1"/>
  <c r="J3" i="99"/>
  <c r="T2" i="99"/>
  <c r="AD2" i="99" s="1"/>
  <c r="AN2" i="99" s="1"/>
  <c r="AX2" i="99" s="1"/>
  <c r="BH2" i="99" s="1"/>
  <c r="BR2" i="99" s="1"/>
  <c r="CB2" i="99" s="1"/>
  <c r="CL2" i="99" s="1"/>
  <c r="CV2" i="99" s="1"/>
  <c r="DF2" i="99" s="1"/>
  <c r="DP2" i="99" s="1"/>
  <c r="DZ2" i="99" s="1"/>
  <c r="EJ2" i="99" s="1"/>
  <c r="ET2" i="99" s="1"/>
  <c r="CR17" i="99" l="1"/>
  <c r="EB17" i="99"/>
  <c r="EM17" i="99"/>
  <c r="ER27" i="99"/>
  <c r="EE77" i="99"/>
  <c r="DH17" i="99"/>
  <c r="ED17" i="99"/>
  <c r="EO17" i="99"/>
  <c r="DY24" i="99"/>
  <c r="CT17" i="99"/>
  <c r="CX17" i="99"/>
  <c r="DT17" i="99"/>
  <c r="EP17" i="99"/>
  <c r="DP15" i="99"/>
  <c r="ES16" i="99"/>
  <c r="CS22" i="99"/>
  <c r="DD22" i="99"/>
  <c r="DR22" i="99"/>
  <c r="EC22" i="99"/>
  <c r="EN22" i="99"/>
  <c r="CQ27" i="99"/>
  <c r="DB27" i="99"/>
  <c r="DM27" i="99"/>
  <c r="DX27" i="99"/>
  <c r="CP32" i="99"/>
  <c r="DA32" i="99"/>
  <c r="DL32" i="99"/>
  <c r="DP32" i="99" s="1"/>
  <c r="DW32" i="99"/>
  <c r="EH32" i="99"/>
  <c r="DE29" i="99"/>
  <c r="CT37" i="99"/>
  <c r="DH37" i="99"/>
  <c r="DS37" i="99"/>
  <c r="ED37" i="99"/>
  <c r="EO37" i="99"/>
  <c r="CS42" i="99"/>
  <c r="CU42" i="99" s="1"/>
  <c r="DD42" i="99"/>
  <c r="DR42" i="99"/>
  <c r="EC42" i="99"/>
  <c r="EN42" i="99"/>
  <c r="DS17" i="99"/>
  <c r="DI17" i="99"/>
  <c r="EE17" i="99"/>
  <c r="EF17" i="99"/>
  <c r="EQ17" i="99"/>
  <c r="DE18" i="99"/>
  <c r="DY18" i="99"/>
  <c r="CT22" i="99"/>
  <c r="DS22" i="99"/>
  <c r="ED22" i="99"/>
  <c r="EO22" i="99"/>
  <c r="ES19" i="99"/>
  <c r="DY20" i="99"/>
  <c r="ES21" i="99"/>
  <c r="CR27" i="99"/>
  <c r="DC27" i="99"/>
  <c r="DN27" i="99"/>
  <c r="EB27" i="99"/>
  <c r="EM27" i="99"/>
  <c r="CQ32" i="99"/>
  <c r="DB32" i="99"/>
  <c r="DM32" i="99"/>
  <c r="DX32" i="99"/>
  <c r="CX37" i="99"/>
  <c r="DI37" i="99"/>
  <c r="DT37" i="99"/>
  <c r="EE37" i="99"/>
  <c r="EP37" i="99"/>
  <c r="DE38" i="99"/>
  <c r="DT52" i="99"/>
  <c r="DY14" i="99"/>
  <c r="CX22" i="99"/>
  <c r="DI22" i="99"/>
  <c r="DT22" i="99"/>
  <c r="EE22" i="99"/>
  <c r="EP22" i="99"/>
  <c r="CS27" i="99"/>
  <c r="DD27" i="99"/>
  <c r="EC27" i="99"/>
  <c r="EN27" i="99"/>
  <c r="CR32" i="99"/>
  <c r="DC32" i="99"/>
  <c r="DN32" i="99"/>
  <c r="EB32" i="99"/>
  <c r="EM32" i="99"/>
  <c r="CY37" i="99"/>
  <c r="DJ37" i="99"/>
  <c r="DU37" i="99"/>
  <c r="EF37" i="99"/>
  <c r="EQ37" i="99"/>
  <c r="CX42" i="99"/>
  <c r="DI42" i="99"/>
  <c r="DT42" i="99"/>
  <c r="EE42" i="99"/>
  <c r="EP42" i="99"/>
  <c r="CP17" i="99"/>
  <c r="DA17" i="99"/>
  <c r="DL17" i="99"/>
  <c r="DW17" i="99"/>
  <c r="EH17" i="99"/>
  <c r="CN22" i="99"/>
  <c r="CU22" i="99" s="1"/>
  <c r="CY22" i="99"/>
  <c r="DJ22" i="99"/>
  <c r="DU22" i="99"/>
  <c r="EF22" i="99"/>
  <c r="EQ22" i="99"/>
  <c r="CT27" i="99"/>
  <c r="DH27" i="99"/>
  <c r="DO27" i="99" s="1"/>
  <c r="DS27" i="99"/>
  <c r="ED27" i="99"/>
  <c r="EO27" i="99"/>
  <c r="CU24" i="99"/>
  <c r="DE25" i="99"/>
  <c r="CS32" i="99"/>
  <c r="DD32" i="99"/>
  <c r="DR32" i="99"/>
  <c r="EC32" i="99"/>
  <c r="EN32" i="99"/>
  <c r="CO37" i="99"/>
  <c r="CZ37" i="99"/>
  <c r="DK37" i="99"/>
  <c r="DV37" i="99"/>
  <c r="EG37" i="99"/>
  <c r="ER37" i="99"/>
  <c r="DP99" i="99"/>
  <c r="CQ47" i="99"/>
  <c r="DB47" i="99"/>
  <c r="DM47" i="99"/>
  <c r="DO47" i="99" s="1"/>
  <c r="DX47" i="99"/>
  <c r="DF44" i="99"/>
  <c r="ET45" i="99"/>
  <c r="DF46" i="99"/>
  <c r="CO52" i="99"/>
  <c r="CZ52" i="99"/>
  <c r="DK52" i="99"/>
  <c r="DV52" i="99"/>
  <c r="EG52" i="99"/>
  <c r="EI52" i="99" s="1"/>
  <c r="ER52" i="99"/>
  <c r="DZ49" i="99"/>
  <c r="DZ51" i="99"/>
  <c r="CN57" i="99"/>
  <c r="CY57" i="99"/>
  <c r="DJ57" i="99"/>
  <c r="DU57" i="99"/>
  <c r="EF57" i="99"/>
  <c r="EQ57" i="99"/>
  <c r="EJ56" i="99"/>
  <c r="DI62" i="99"/>
  <c r="DT62" i="99"/>
  <c r="EE62" i="99"/>
  <c r="EP62" i="99"/>
  <c r="ET59" i="99"/>
  <c r="DF60" i="99"/>
  <c r="ET61" i="99"/>
  <c r="CS67" i="99"/>
  <c r="DD67" i="99"/>
  <c r="DR67" i="99"/>
  <c r="EC67" i="99"/>
  <c r="EN67" i="99"/>
  <c r="CQ72" i="99"/>
  <c r="DB72" i="99"/>
  <c r="DM72" i="99"/>
  <c r="DX72" i="99"/>
  <c r="EL72" i="99"/>
  <c r="CO77" i="99"/>
  <c r="CZ77" i="99"/>
  <c r="DK77" i="99"/>
  <c r="DV77" i="99"/>
  <c r="EG77" i="99"/>
  <c r="ER77" i="99"/>
  <c r="DE78" i="99"/>
  <c r="CT82" i="99"/>
  <c r="DH82" i="99"/>
  <c r="DS82" i="99"/>
  <c r="ED82" i="99"/>
  <c r="EO82" i="99"/>
  <c r="ES79" i="99"/>
  <c r="CR87" i="99"/>
  <c r="DC87" i="99"/>
  <c r="DN87" i="99"/>
  <c r="EB87" i="99"/>
  <c r="EM87" i="99"/>
  <c r="DO86" i="99"/>
  <c r="CU88" i="99"/>
  <c r="ES88" i="99"/>
  <c r="CP92" i="99"/>
  <c r="DA92" i="99"/>
  <c r="DL92" i="99"/>
  <c r="DW92" i="99"/>
  <c r="EH92" i="99"/>
  <c r="DY89" i="99"/>
  <c r="DP89" i="99"/>
  <c r="CU90" i="99"/>
  <c r="ES90" i="99"/>
  <c r="DE91" i="99"/>
  <c r="DY91" i="99"/>
  <c r="DP91" i="99"/>
  <c r="CX97" i="99"/>
  <c r="DI97" i="99"/>
  <c r="DT97" i="99"/>
  <c r="EE97" i="99"/>
  <c r="EP97" i="99"/>
  <c r="DY98" i="99"/>
  <c r="CR102" i="99"/>
  <c r="DC102" i="99"/>
  <c r="DN102" i="99"/>
  <c r="EM102" i="99"/>
  <c r="DO99" i="99"/>
  <c r="DY100" i="99"/>
  <c r="ET125" i="99"/>
  <c r="ES39" i="99"/>
  <c r="ES41" i="99"/>
  <c r="DY45" i="99"/>
  <c r="DE49" i="99"/>
  <c r="ES50" i="99"/>
  <c r="DY70" i="99"/>
  <c r="DP76" i="99"/>
  <c r="DO82" i="99"/>
  <c r="ET79" i="99"/>
  <c r="DF80" i="99"/>
  <c r="ET81" i="99"/>
  <c r="DY94" i="99"/>
  <c r="DY96" i="99"/>
  <c r="DO126" i="99"/>
  <c r="CS47" i="99"/>
  <c r="DD47" i="99"/>
  <c r="DR47" i="99"/>
  <c r="EC47" i="99"/>
  <c r="EN47" i="99"/>
  <c r="CQ52" i="99"/>
  <c r="DB52" i="99"/>
  <c r="DM52" i="99"/>
  <c r="DX52" i="99"/>
  <c r="EL52" i="99"/>
  <c r="CP57" i="99"/>
  <c r="DA57" i="99"/>
  <c r="DL57" i="99"/>
  <c r="DW57" i="99"/>
  <c r="EH57" i="99"/>
  <c r="CO62" i="99"/>
  <c r="CZ62" i="99"/>
  <c r="DK62" i="99"/>
  <c r="DV62" i="99"/>
  <c r="EG62" i="99"/>
  <c r="ER62" i="99"/>
  <c r="CX67" i="99"/>
  <c r="DI67" i="99"/>
  <c r="DT67" i="99"/>
  <c r="EE67" i="99"/>
  <c r="EP67" i="99"/>
  <c r="CS72" i="99"/>
  <c r="DD72" i="99"/>
  <c r="DR72" i="99"/>
  <c r="EC72" i="99"/>
  <c r="EN72" i="99"/>
  <c r="CQ77" i="99"/>
  <c r="DB77" i="99"/>
  <c r="DM77" i="99"/>
  <c r="DX77" i="99"/>
  <c r="EL77" i="99"/>
  <c r="CN82" i="99"/>
  <c r="CY82" i="99"/>
  <c r="DJ82" i="99"/>
  <c r="DU82" i="99"/>
  <c r="EF82" i="99"/>
  <c r="EQ82" i="99"/>
  <c r="CT87" i="99"/>
  <c r="DH87" i="99"/>
  <c r="DS87" i="99"/>
  <c r="ED87" i="99"/>
  <c r="EO87" i="99"/>
  <c r="CR92" i="99"/>
  <c r="DC92" i="99"/>
  <c r="DN92" i="99"/>
  <c r="EB92" i="99"/>
  <c r="EM92" i="99"/>
  <c r="CO97" i="99"/>
  <c r="CZ97" i="99"/>
  <c r="DK97" i="99"/>
  <c r="DV97" i="99"/>
  <c r="EG97" i="99"/>
  <c r="ER97" i="99"/>
  <c r="DH102" i="99"/>
  <c r="DS102" i="99"/>
  <c r="ED102" i="99"/>
  <c r="EO102" i="99"/>
  <c r="CO107" i="99"/>
  <c r="CZ107" i="99"/>
  <c r="DK107" i="99"/>
  <c r="DV107" i="99"/>
  <c r="EG107" i="99"/>
  <c r="CX112" i="99"/>
  <c r="DI112" i="99"/>
  <c r="DT112" i="99"/>
  <c r="EE112" i="99"/>
  <c r="DY113" i="99"/>
  <c r="EL117" i="99"/>
  <c r="ET115" i="99"/>
  <c r="EP122" i="99"/>
  <c r="CS127" i="99"/>
  <c r="DD127" i="99"/>
  <c r="DR127" i="99"/>
  <c r="EN127" i="99"/>
  <c r="CS132" i="99"/>
  <c r="DD132" i="99"/>
  <c r="DR132" i="99"/>
  <c r="EC132" i="99"/>
  <c r="EN132" i="99"/>
  <c r="DO102" i="99"/>
  <c r="DF100" i="99"/>
  <c r="ET101" i="99"/>
  <c r="DE106" i="99"/>
  <c r="DY109" i="99"/>
  <c r="EG122" i="99"/>
  <c r="ES124" i="99"/>
  <c r="DE128" i="99"/>
  <c r="ES129" i="99"/>
  <c r="DY130" i="99"/>
  <c r="ES131" i="99"/>
  <c r="DZ50" i="99"/>
  <c r="EJ57" i="99"/>
  <c r="CV56" i="99"/>
  <c r="DF59" i="99"/>
  <c r="ET60" i="99"/>
  <c r="DF61" i="99"/>
  <c r="EI77" i="99"/>
  <c r="CU78" i="99"/>
  <c r="ES78" i="99"/>
  <c r="DE79" i="99"/>
  <c r="DY79" i="99"/>
  <c r="CU80" i="99"/>
  <c r="ES80" i="99"/>
  <c r="DY81" i="99"/>
  <c r="CV87" i="99"/>
  <c r="DY84" i="99"/>
  <c r="DY86" i="99"/>
  <c r="CU89" i="99"/>
  <c r="DE90" i="99"/>
  <c r="DP90" i="99"/>
  <c r="CU91" i="99"/>
  <c r="ES91" i="99"/>
  <c r="DO98" i="99"/>
  <c r="DO100" i="99"/>
  <c r="DY101" i="99"/>
  <c r="DF125" i="99"/>
  <c r="ES76" i="99"/>
  <c r="DF79" i="99"/>
  <c r="ET80" i="99"/>
  <c r="DF81" i="99"/>
  <c r="DO94" i="99"/>
  <c r="DO96" i="99"/>
  <c r="DO125" i="99"/>
  <c r="DE22" i="99"/>
  <c r="DF22" i="99"/>
  <c r="ES22" i="99"/>
  <c r="ET22" i="99"/>
  <c r="DZ23" i="99"/>
  <c r="DR27" i="99"/>
  <c r="CV33" i="99"/>
  <c r="CN37" i="99"/>
  <c r="CV37" i="99" s="1"/>
  <c r="EJ33" i="99"/>
  <c r="EB37" i="99"/>
  <c r="EJ37" i="99" s="1"/>
  <c r="DE42" i="99"/>
  <c r="DF42" i="99"/>
  <c r="ES42" i="99"/>
  <c r="ET42" i="99"/>
  <c r="DZ47" i="99"/>
  <c r="DY47" i="99"/>
  <c r="DE52" i="99"/>
  <c r="DF52" i="99"/>
  <c r="ES52" i="99"/>
  <c r="ET52" i="99"/>
  <c r="DP53" i="99"/>
  <c r="DH57" i="99"/>
  <c r="DP57" i="99" s="1"/>
  <c r="DZ62" i="99"/>
  <c r="DY62" i="99"/>
  <c r="DE67" i="99"/>
  <c r="DF67" i="99"/>
  <c r="ES67" i="99"/>
  <c r="ET67" i="99"/>
  <c r="DZ72" i="99"/>
  <c r="DY72" i="99"/>
  <c r="DE77" i="99"/>
  <c r="DF77" i="99"/>
  <c r="ES77" i="99"/>
  <c r="ET77" i="99"/>
  <c r="DZ97" i="99"/>
  <c r="DY97" i="99"/>
  <c r="DZ102" i="99"/>
  <c r="DY102" i="99"/>
  <c r="DZ108" i="99"/>
  <c r="DR112" i="99"/>
  <c r="DP123" i="99"/>
  <c r="DI127" i="99"/>
  <c r="CV132" i="99"/>
  <c r="EJ132" i="99"/>
  <c r="ET17" i="99"/>
  <c r="CU14" i="99"/>
  <c r="ES14" i="99"/>
  <c r="CU27" i="99"/>
  <c r="EI27" i="99"/>
  <c r="DZ24" i="99"/>
  <c r="DZ25" i="99"/>
  <c r="DZ26" i="99"/>
  <c r="CV32" i="99"/>
  <c r="EJ32" i="99"/>
  <c r="DO29" i="99"/>
  <c r="DO31" i="99"/>
  <c r="DY31" i="99"/>
  <c r="DO33" i="99"/>
  <c r="DY33" i="99"/>
  <c r="CV34" i="99"/>
  <c r="EJ34" i="99"/>
  <c r="DO35" i="99"/>
  <c r="DY35" i="99"/>
  <c r="CV35" i="99"/>
  <c r="EJ35" i="99"/>
  <c r="CV36" i="99"/>
  <c r="EJ36" i="99"/>
  <c r="CU47" i="99"/>
  <c r="EI47" i="99"/>
  <c r="DO52" i="99"/>
  <c r="DE53" i="99"/>
  <c r="CU53" i="99"/>
  <c r="ES53" i="99"/>
  <c r="DE54" i="99"/>
  <c r="CU54" i="99"/>
  <c r="DY54" i="99"/>
  <c r="ES54" i="99"/>
  <c r="DP54" i="99"/>
  <c r="CU55" i="99"/>
  <c r="ES55" i="99"/>
  <c r="DP55" i="99"/>
  <c r="CU56" i="99"/>
  <c r="DY56" i="99"/>
  <c r="CU62" i="99"/>
  <c r="EI62" i="99"/>
  <c r="DO67" i="99"/>
  <c r="CU72" i="99"/>
  <c r="EI72" i="99"/>
  <c r="CV82" i="99"/>
  <c r="EJ82" i="99"/>
  <c r="DO80" i="99"/>
  <c r="DE83" i="99"/>
  <c r="CU83" i="99"/>
  <c r="DY83" i="99"/>
  <c r="ES83" i="99"/>
  <c r="DP87" i="99"/>
  <c r="CU84" i="99"/>
  <c r="ES84" i="99"/>
  <c r="CU85" i="99"/>
  <c r="DE86" i="99"/>
  <c r="CU86" i="99"/>
  <c r="ES86" i="99"/>
  <c r="CV92" i="99"/>
  <c r="EJ92" i="99"/>
  <c r="CP102" i="99"/>
  <c r="CT102" i="99"/>
  <c r="DO103" i="99"/>
  <c r="CV107" i="99"/>
  <c r="EJ107" i="99"/>
  <c r="EM107" i="99"/>
  <c r="EQ107" i="99"/>
  <c r="DO104" i="99"/>
  <c r="DY104" i="99"/>
  <c r="ES104" i="99"/>
  <c r="DY105" i="99"/>
  <c r="DN107" i="99"/>
  <c r="CO112" i="99"/>
  <c r="CS112" i="99"/>
  <c r="CZ112" i="99"/>
  <c r="DD112" i="99"/>
  <c r="DK112" i="99"/>
  <c r="DV112" i="99"/>
  <c r="EC112" i="99"/>
  <c r="EG112" i="99"/>
  <c r="EN112" i="99"/>
  <c r="ER112" i="99"/>
  <c r="DZ109" i="99"/>
  <c r="DO110" i="99"/>
  <c r="DY110" i="99"/>
  <c r="CV110" i="99"/>
  <c r="EJ110" i="99"/>
  <c r="DO111" i="99"/>
  <c r="DE113" i="99"/>
  <c r="CU113" i="99"/>
  <c r="CP117" i="99"/>
  <c r="CT117" i="99"/>
  <c r="DA117" i="99"/>
  <c r="DH117" i="99"/>
  <c r="DL117" i="99"/>
  <c r="DS117" i="99"/>
  <c r="DW117" i="99"/>
  <c r="ED117" i="99"/>
  <c r="EH117" i="99"/>
  <c r="DZ116" i="99"/>
  <c r="DE118" i="99"/>
  <c r="CU118" i="99"/>
  <c r="ES118" i="99"/>
  <c r="CP122" i="99"/>
  <c r="CT122" i="99"/>
  <c r="DA122" i="99"/>
  <c r="DH122" i="99"/>
  <c r="DL122" i="99"/>
  <c r="DS122" i="99"/>
  <c r="DW122" i="99"/>
  <c r="ED122" i="99"/>
  <c r="EH122" i="99"/>
  <c r="CQ127" i="99"/>
  <c r="CX127" i="99"/>
  <c r="DB127" i="99"/>
  <c r="DM127" i="99"/>
  <c r="DT127" i="99"/>
  <c r="DX127" i="99"/>
  <c r="EE127" i="99"/>
  <c r="EL127" i="99"/>
  <c r="EP127" i="99"/>
  <c r="CR133" i="99"/>
  <c r="DO129" i="99"/>
  <c r="DN132" i="99"/>
  <c r="CV130" i="99"/>
  <c r="EJ130" i="99"/>
  <c r="DO131" i="99"/>
  <c r="DY131" i="99"/>
  <c r="CV131" i="99"/>
  <c r="EJ131" i="99"/>
  <c r="DP18" i="99"/>
  <c r="DH22" i="99"/>
  <c r="DP22" i="99" s="1"/>
  <c r="DF28" i="99"/>
  <c r="CX32" i="99"/>
  <c r="ET28" i="99"/>
  <c r="EL32" i="99"/>
  <c r="DE37" i="99"/>
  <c r="DF37" i="99"/>
  <c r="ES37" i="99"/>
  <c r="ET37" i="99"/>
  <c r="DP38" i="99"/>
  <c r="DH42" i="99"/>
  <c r="DP42" i="99" s="1"/>
  <c r="DZ57" i="99"/>
  <c r="DY57" i="99"/>
  <c r="DP73" i="99"/>
  <c r="DH77" i="99"/>
  <c r="DP77" i="99" s="1"/>
  <c r="DF78" i="99"/>
  <c r="CX82" i="99"/>
  <c r="ET78" i="99"/>
  <c r="EL82" i="99"/>
  <c r="DZ83" i="99"/>
  <c r="DR87" i="99"/>
  <c r="DE92" i="99"/>
  <c r="DF92" i="99"/>
  <c r="ES92" i="99"/>
  <c r="ET92" i="99"/>
  <c r="CV93" i="99"/>
  <c r="CN97" i="99"/>
  <c r="CV97" i="99" s="1"/>
  <c r="EJ93" i="99"/>
  <c r="EB97" i="99"/>
  <c r="EJ97" i="99" s="1"/>
  <c r="EJ98" i="99"/>
  <c r="EB102" i="99"/>
  <c r="EJ102" i="99" s="1"/>
  <c r="DF103" i="99"/>
  <c r="CX107" i="99"/>
  <c r="ET103" i="99"/>
  <c r="EL107" i="99"/>
  <c r="DZ113" i="99"/>
  <c r="DR117" i="99"/>
  <c r="DZ123" i="99"/>
  <c r="DS127" i="99"/>
  <c r="DE132" i="99"/>
  <c r="DF132" i="99"/>
  <c r="ES132" i="99"/>
  <c r="ET132" i="99"/>
  <c r="ET14" i="99"/>
  <c r="DP19" i="99"/>
  <c r="DP20" i="99"/>
  <c r="DP21" i="99"/>
  <c r="CV27" i="99"/>
  <c r="EJ27" i="99"/>
  <c r="DO32" i="99"/>
  <c r="DF29" i="99"/>
  <c r="ET29" i="99"/>
  <c r="DF30" i="99"/>
  <c r="ET30" i="99"/>
  <c r="DF31" i="99"/>
  <c r="ET31" i="99"/>
  <c r="DO37" i="99"/>
  <c r="DP39" i="99"/>
  <c r="DP40" i="99"/>
  <c r="DP41" i="99"/>
  <c r="CV47" i="99"/>
  <c r="EJ47" i="99"/>
  <c r="DP52" i="99"/>
  <c r="CU57" i="99"/>
  <c r="EI57" i="99"/>
  <c r="CV62" i="99"/>
  <c r="EJ62" i="99"/>
  <c r="DP67" i="99"/>
  <c r="CV72" i="99"/>
  <c r="EJ72" i="99"/>
  <c r="CV70" i="99"/>
  <c r="EJ70" i="99"/>
  <c r="CV71" i="99"/>
  <c r="EJ71" i="99"/>
  <c r="DP74" i="99"/>
  <c r="DP75" i="99"/>
  <c r="CU87" i="99"/>
  <c r="EI87" i="99"/>
  <c r="DZ84" i="99"/>
  <c r="DZ85" i="99"/>
  <c r="DZ86" i="99"/>
  <c r="CV94" i="99"/>
  <c r="EJ94" i="99"/>
  <c r="CV95" i="99"/>
  <c r="EJ95" i="99"/>
  <c r="CV96" i="99"/>
  <c r="EJ96" i="99"/>
  <c r="CV101" i="99"/>
  <c r="EJ101" i="99"/>
  <c r="DF104" i="99"/>
  <c r="ET104" i="99"/>
  <c r="DF105" i="99"/>
  <c r="DX107" i="99"/>
  <c r="EI105" i="99"/>
  <c r="DP106" i="99"/>
  <c r="ET110" i="99"/>
  <c r="DF111" i="99"/>
  <c r="ET111" i="99"/>
  <c r="CV114" i="99"/>
  <c r="EJ114" i="99"/>
  <c r="CV119" i="99"/>
  <c r="EJ119" i="99"/>
  <c r="DP127" i="99"/>
  <c r="EP133" i="99"/>
  <c r="DX132" i="99"/>
  <c r="DZ22" i="99"/>
  <c r="DY22" i="99"/>
  <c r="DF23" i="99"/>
  <c r="CX27" i="99"/>
  <c r="ET23" i="99"/>
  <c r="EL27" i="99"/>
  <c r="DZ42" i="99"/>
  <c r="DY42" i="99"/>
  <c r="DF43" i="99"/>
  <c r="CX47" i="99"/>
  <c r="ET43" i="99"/>
  <c r="EL47" i="99"/>
  <c r="DZ48" i="99"/>
  <c r="DR52" i="99"/>
  <c r="DF58" i="99"/>
  <c r="CX62" i="99"/>
  <c r="ET58" i="99"/>
  <c r="EL62" i="99"/>
  <c r="DZ67" i="99"/>
  <c r="DY67" i="99"/>
  <c r="DE72" i="99"/>
  <c r="DF72" i="99"/>
  <c r="ES72" i="99"/>
  <c r="ET72" i="99"/>
  <c r="DZ77" i="99"/>
  <c r="DY77" i="99"/>
  <c r="DP88" i="99"/>
  <c r="DH92" i="99"/>
  <c r="DP92" i="99" s="1"/>
  <c r="DE97" i="99"/>
  <c r="DF97" i="99"/>
  <c r="ES97" i="99"/>
  <c r="ET97" i="99"/>
  <c r="DE102" i="99"/>
  <c r="DF102" i="99"/>
  <c r="ES102" i="99"/>
  <c r="ET102" i="99"/>
  <c r="ES117" i="99"/>
  <c r="ET117" i="99"/>
  <c r="ES122" i="99"/>
  <c r="ET122" i="99"/>
  <c r="DZ127" i="99"/>
  <c r="DY127" i="99"/>
  <c r="EJ123" i="99"/>
  <c r="EC127" i="99"/>
  <c r="DP128" i="99"/>
  <c r="DH132" i="99"/>
  <c r="DP82" i="99"/>
  <c r="CU127" i="99"/>
  <c r="DF126" i="99"/>
  <c r="CV13" i="99"/>
  <c r="CN17" i="99"/>
  <c r="DZ13" i="99"/>
  <c r="DU17" i="99"/>
  <c r="DU133" i="99" s="1"/>
  <c r="EJ17" i="99"/>
  <c r="EI17" i="99"/>
  <c r="DZ32" i="99"/>
  <c r="DY32" i="99"/>
  <c r="DZ37" i="99"/>
  <c r="DY37" i="99"/>
  <c r="DE57" i="99"/>
  <c r="DF57" i="99"/>
  <c r="ES57" i="99"/>
  <c r="ET57" i="99"/>
  <c r="CV63" i="99"/>
  <c r="CN67" i="99"/>
  <c r="CV67" i="99" s="1"/>
  <c r="EJ63" i="99"/>
  <c r="EB67" i="99"/>
  <c r="EJ67" i="99" s="1"/>
  <c r="DP68" i="99"/>
  <c r="DH72" i="99"/>
  <c r="DP72" i="99" s="1"/>
  <c r="DZ82" i="99"/>
  <c r="DY82" i="99"/>
  <c r="DE87" i="99"/>
  <c r="DF87" i="99"/>
  <c r="ES87" i="99"/>
  <c r="ET87" i="99"/>
  <c r="DZ92" i="99"/>
  <c r="DY92" i="99"/>
  <c r="DF118" i="99"/>
  <c r="CX122" i="99"/>
  <c r="ET123" i="99"/>
  <c r="EM127" i="99"/>
  <c r="EM133" i="99" s="1"/>
  <c r="CU132" i="99"/>
  <c r="CO133" i="99"/>
  <c r="EI132" i="99"/>
  <c r="EC133" i="99"/>
  <c r="EI13" i="99"/>
  <c r="DY13" i="99"/>
  <c r="CY17" i="99"/>
  <c r="DE17" i="99" s="1"/>
  <c r="DC17" i="99"/>
  <c r="DJ17" i="99"/>
  <c r="DJ133" i="99" s="1"/>
  <c r="DN17" i="99"/>
  <c r="CV22" i="99"/>
  <c r="EJ22" i="99"/>
  <c r="DP27" i="99"/>
  <c r="DO24" i="99"/>
  <c r="ES25" i="99"/>
  <c r="DE26" i="99"/>
  <c r="CU26" i="99"/>
  <c r="DY26" i="99"/>
  <c r="ES26" i="99"/>
  <c r="CU32" i="99"/>
  <c r="EI32" i="99"/>
  <c r="CU37" i="99"/>
  <c r="EI37" i="99"/>
  <c r="CV42" i="99"/>
  <c r="EJ42" i="99"/>
  <c r="CU43" i="99"/>
  <c r="ES43" i="99"/>
  <c r="DP47" i="99"/>
  <c r="CU44" i="99"/>
  <c r="DY44" i="99"/>
  <c r="DE45" i="99"/>
  <c r="CU45" i="99"/>
  <c r="ES45" i="99"/>
  <c r="DE46" i="99"/>
  <c r="CV52" i="99"/>
  <c r="EJ52" i="99"/>
  <c r="DO51" i="99"/>
  <c r="DO57" i="99"/>
  <c r="DE58" i="99"/>
  <c r="CU58" i="99"/>
  <c r="DY58" i="99"/>
  <c r="ES58" i="99"/>
  <c r="DP62" i="99"/>
  <c r="CU59" i="99"/>
  <c r="ES59" i="99"/>
  <c r="CU60" i="99"/>
  <c r="DY60" i="99"/>
  <c r="DE61" i="99"/>
  <c r="CU61" i="99"/>
  <c r="ES61" i="99"/>
  <c r="DO63" i="99"/>
  <c r="DY63" i="99"/>
  <c r="CV64" i="99"/>
  <c r="EJ64" i="99"/>
  <c r="DO65" i="99"/>
  <c r="DY65" i="99"/>
  <c r="CV65" i="99"/>
  <c r="EJ65" i="99"/>
  <c r="CV66" i="99"/>
  <c r="EJ66" i="99"/>
  <c r="CU68" i="99"/>
  <c r="DY68" i="99"/>
  <c r="ES68" i="99"/>
  <c r="CU69" i="99"/>
  <c r="DY69" i="99"/>
  <c r="ES69" i="99"/>
  <c r="CV77" i="99"/>
  <c r="EJ77" i="99"/>
  <c r="CU82" i="99"/>
  <c r="EI82" i="99"/>
  <c r="DO87" i="99"/>
  <c r="CU92" i="99"/>
  <c r="EI92" i="99"/>
  <c r="DP97" i="99"/>
  <c r="CQ102" i="99"/>
  <c r="CU102" i="99" s="1"/>
  <c r="CU98" i="99"/>
  <c r="DP102" i="99"/>
  <c r="CU99" i="99"/>
  <c r="DY99" i="99"/>
  <c r="CU100" i="99"/>
  <c r="DE101" i="99"/>
  <c r="CU101" i="99"/>
  <c r="DP101" i="99"/>
  <c r="CU107" i="99"/>
  <c r="EI107" i="99"/>
  <c r="EN107" i="99"/>
  <c r="ER107" i="99"/>
  <c r="DO106" i="99"/>
  <c r="DY106" i="99"/>
  <c r="CV106" i="99"/>
  <c r="EJ106" i="99"/>
  <c r="DE108" i="99"/>
  <c r="CU108" i="99"/>
  <c r="CP112" i="99"/>
  <c r="CT112" i="99"/>
  <c r="CT133" i="99" s="1"/>
  <c r="DA112" i="99"/>
  <c r="DE112" i="99" s="1"/>
  <c r="DH112" i="99"/>
  <c r="DL112" i="99"/>
  <c r="DL133" i="99" s="1"/>
  <c r="DS112" i="99"/>
  <c r="DS133" i="99" s="1"/>
  <c r="DW112" i="99"/>
  <c r="DW133" i="99" s="1"/>
  <c r="ED112" i="99"/>
  <c r="ED133" i="99" s="1"/>
  <c r="EH112" i="99"/>
  <c r="EH133" i="99" s="1"/>
  <c r="EO112" i="99"/>
  <c r="ET112" i="99" s="1"/>
  <c r="DE109" i="99"/>
  <c r="CU109" i="99"/>
  <c r="CQ117" i="99"/>
  <c r="CV117" i="99" s="1"/>
  <c r="CX117" i="99"/>
  <c r="DB117" i="99"/>
  <c r="DI117" i="99"/>
  <c r="DM117" i="99"/>
  <c r="DT117" i="99"/>
  <c r="DX117" i="99"/>
  <c r="EE117" i="99"/>
  <c r="EI117" i="99" s="1"/>
  <c r="DE115" i="99"/>
  <c r="CU115" i="99"/>
  <c r="CQ122" i="99"/>
  <c r="DB122" i="99"/>
  <c r="DI122" i="99"/>
  <c r="DM122" i="99"/>
  <c r="DM133" i="99" s="1"/>
  <c r="DT122" i="99"/>
  <c r="DX122" i="99"/>
  <c r="EE122" i="99"/>
  <c r="EE133" i="99" s="1"/>
  <c r="DE119" i="99"/>
  <c r="CU119" i="99"/>
  <c r="DY119" i="99"/>
  <c r="DP119" i="99"/>
  <c r="DE120" i="99"/>
  <c r="CU120" i="99"/>
  <c r="DP120" i="99"/>
  <c r="DE121" i="99"/>
  <c r="CU121" i="99"/>
  <c r="DP121" i="99"/>
  <c r="DO123" i="99"/>
  <c r="CV127" i="99"/>
  <c r="CY127" i="99"/>
  <c r="CY133" i="99" s="1"/>
  <c r="DC127" i="99"/>
  <c r="DC133" i="99" s="1"/>
  <c r="EB127" i="99"/>
  <c r="EF127" i="99"/>
  <c r="EF133" i="99" s="1"/>
  <c r="EQ127" i="99"/>
  <c r="EQ133" i="99" s="1"/>
  <c r="CU125" i="99"/>
  <c r="DE126" i="99"/>
  <c r="CU126" i="99"/>
  <c r="DY126" i="99"/>
  <c r="ES126" i="99"/>
  <c r="CS133" i="99"/>
  <c r="CZ133" i="99"/>
  <c r="DD133" i="99"/>
  <c r="DK133" i="99"/>
  <c r="DR133" i="99"/>
  <c r="DV133" i="99"/>
  <c r="EG133" i="99"/>
  <c r="EN133" i="99"/>
  <c r="ER133" i="99"/>
  <c r="DO132" i="99"/>
  <c r="DP132" i="99"/>
  <c r="DZ132" i="99"/>
  <c r="DY132" i="99"/>
  <c r="DP129" i="99"/>
  <c r="DN133" i="99"/>
  <c r="DP107" i="99"/>
  <c r="DO107" i="99"/>
  <c r="DX133" i="99"/>
  <c r="DZ107" i="99"/>
  <c r="DY107" i="99"/>
  <c r="DZ105" i="99"/>
  <c r="DF14" i="99"/>
  <c r="EJ15" i="99"/>
  <c r="DF16" i="99"/>
  <c r="AE34" i="100"/>
  <c r="DY19" i="99"/>
  <c r="CV19" i="99"/>
  <c r="EJ19" i="99"/>
  <c r="CV20" i="99"/>
  <c r="EJ20" i="99"/>
  <c r="EJ13" i="99"/>
  <c r="ET13" i="99"/>
  <c r="DF15" i="99"/>
  <c r="ET15" i="99"/>
  <c r="DZ16" i="99"/>
  <c r="W34" i="100"/>
  <c r="AB34" i="100"/>
  <c r="DF18" i="99"/>
  <c r="ET18" i="99"/>
  <c r="DF19" i="99"/>
  <c r="ET19" i="99"/>
  <c r="DF20" i="99"/>
  <c r="ET20" i="99"/>
  <c r="DF21" i="99"/>
  <c r="ET21" i="99"/>
  <c r="AC5" i="100"/>
  <c r="AE5" i="100"/>
  <c r="DO23" i="99"/>
  <c r="DY23" i="99"/>
  <c r="CV23" i="99"/>
  <c r="EJ23" i="99"/>
  <c r="CV24" i="99"/>
  <c r="EJ24" i="99"/>
  <c r="DO25" i="99"/>
  <c r="DY25" i="99"/>
  <c r="CV25" i="99"/>
  <c r="EJ25" i="99"/>
  <c r="CV26" i="99"/>
  <c r="EJ26" i="99"/>
  <c r="Y36" i="100"/>
  <c r="AC6" i="100"/>
  <c r="DO28" i="99"/>
  <c r="DP28" i="99"/>
  <c r="DP29" i="99"/>
  <c r="ES30" i="99"/>
  <c r="DP30" i="99"/>
  <c r="ES31" i="99"/>
  <c r="DP31" i="99"/>
  <c r="X37" i="100"/>
  <c r="AA37" i="100"/>
  <c r="AE37" i="100"/>
  <c r="DF33" i="99"/>
  <c r="ET33" i="99"/>
  <c r="DF34" i="99"/>
  <c r="ET34" i="99"/>
  <c r="DF35" i="99"/>
  <c r="ET35" i="99"/>
  <c r="DF36" i="99"/>
  <c r="ET36" i="99"/>
  <c r="Z38" i="100"/>
  <c r="AC38" i="100"/>
  <c r="DZ38" i="99"/>
  <c r="DZ39" i="99"/>
  <c r="DZ40" i="99"/>
  <c r="DZ41" i="99"/>
  <c r="W39" i="100"/>
  <c r="AB39" i="100"/>
  <c r="DP43" i="99"/>
  <c r="DO44" i="99"/>
  <c r="DP44" i="99"/>
  <c r="DP45" i="99"/>
  <c r="CU46" i="99"/>
  <c r="DY46" i="99"/>
  <c r="ES46" i="99"/>
  <c r="DP46" i="99"/>
  <c r="AA10" i="100"/>
  <c r="AB10" i="100"/>
  <c r="AE10" i="100"/>
  <c r="CV48" i="99"/>
  <c r="EJ48" i="99"/>
  <c r="DO49" i="99"/>
  <c r="DY49" i="99"/>
  <c r="CV49" i="99"/>
  <c r="EJ49" i="99"/>
  <c r="CV50" i="99"/>
  <c r="EJ50" i="99"/>
  <c r="DY51" i="99"/>
  <c r="CV51" i="99"/>
  <c r="EJ51" i="99"/>
  <c r="Y41" i="100"/>
  <c r="DZ53" i="99"/>
  <c r="DZ54" i="99"/>
  <c r="DZ55" i="99"/>
  <c r="DZ56" i="99"/>
  <c r="W42" i="100"/>
  <c r="AB42" i="100"/>
  <c r="DO16" i="99"/>
  <c r="DF24" i="99"/>
  <c r="ET24" i="99"/>
  <c r="DF25" i="99"/>
  <c r="ET25" i="99"/>
  <c r="DF26" i="99"/>
  <c r="ET26" i="99"/>
  <c r="Z36" i="100"/>
  <c r="AC36" i="100"/>
  <c r="DZ28" i="99"/>
  <c r="DZ29" i="99"/>
  <c r="DZ30" i="99"/>
  <c r="DZ31" i="99"/>
  <c r="AB7" i="100"/>
  <c r="DE33" i="99"/>
  <c r="CU33" i="99"/>
  <c r="ES33" i="99"/>
  <c r="DP33" i="99"/>
  <c r="DE34" i="99"/>
  <c r="CU34" i="99"/>
  <c r="DY34" i="99"/>
  <c r="ES34" i="99"/>
  <c r="DP34" i="99"/>
  <c r="CU35" i="99"/>
  <c r="ES35" i="99"/>
  <c r="DP35" i="99"/>
  <c r="CU36" i="99"/>
  <c r="DY36" i="99"/>
  <c r="DO36" i="99"/>
  <c r="DP36" i="99"/>
  <c r="X38" i="100"/>
  <c r="AB8" i="100"/>
  <c r="AE38" i="100"/>
  <c r="CV38" i="99"/>
  <c r="EJ38" i="99"/>
  <c r="DO39" i="99"/>
  <c r="DY39" i="99"/>
  <c r="CV39" i="99"/>
  <c r="EJ39" i="99"/>
  <c r="CV40" i="99"/>
  <c r="EJ40" i="99"/>
  <c r="DO41" i="99"/>
  <c r="DY41" i="99"/>
  <c r="CV41" i="99"/>
  <c r="EJ41" i="99"/>
  <c r="Y39" i="100"/>
  <c r="DZ43" i="99"/>
  <c r="DZ44" i="99"/>
  <c r="DZ45" i="99"/>
  <c r="DZ46" i="99"/>
  <c r="AB40" i="100"/>
  <c r="DF48" i="99"/>
  <c r="ET48" i="99"/>
  <c r="DF49" i="99"/>
  <c r="ET49" i="99"/>
  <c r="DF50" i="99"/>
  <c r="ET50" i="99"/>
  <c r="DF51" i="99"/>
  <c r="ET51" i="99"/>
  <c r="Z41" i="100"/>
  <c r="AA11" i="100"/>
  <c r="AC41" i="100"/>
  <c r="AE11" i="100"/>
  <c r="DO53" i="99"/>
  <c r="DY53" i="99"/>
  <c r="CV53" i="99"/>
  <c r="EJ53" i="99"/>
  <c r="CV54" i="99"/>
  <c r="EJ54" i="99"/>
  <c r="DY55" i="99"/>
  <c r="CV55" i="99"/>
  <c r="EJ55" i="99"/>
  <c r="DO13" i="99"/>
  <c r="DF13" i="99"/>
  <c r="DZ15" i="99"/>
  <c r="ET16" i="99"/>
  <c r="Z34" i="100"/>
  <c r="AC34" i="100"/>
  <c r="DZ18" i="99"/>
  <c r="DZ19" i="99"/>
  <c r="DZ20" i="99"/>
  <c r="DZ21" i="99"/>
  <c r="W35" i="100"/>
  <c r="AB35" i="100"/>
  <c r="DP23" i="99"/>
  <c r="DP24" i="99"/>
  <c r="DP25" i="99"/>
  <c r="DP26" i="99"/>
  <c r="AA6" i="100"/>
  <c r="AB6" i="100"/>
  <c r="AE6" i="100"/>
  <c r="CV28" i="99"/>
  <c r="EJ28" i="99"/>
  <c r="DY29" i="99"/>
  <c r="CV29" i="99"/>
  <c r="EJ29" i="99"/>
  <c r="CV30" i="99"/>
  <c r="EJ30" i="99"/>
  <c r="CV31" i="99"/>
  <c r="EJ31" i="99"/>
  <c r="Y37" i="100"/>
  <c r="DZ33" i="99"/>
  <c r="DZ34" i="99"/>
  <c r="DZ35" i="99"/>
  <c r="DZ36" i="99"/>
  <c r="W38" i="100"/>
  <c r="AB38" i="100"/>
  <c r="DF38" i="99"/>
  <c r="ET38" i="99"/>
  <c r="DF39" i="99"/>
  <c r="ET39" i="99"/>
  <c r="DF40" i="99"/>
  <c r="ET40" i="99"/>
  <c r="DF41" i="99"/>
  <c r="ET41" i="99"/>
  <c r="AC9" i="100"/>
  <c r="AE9" i="100"/>
  <c r="DY43" i="99"/>
  <c r="CV43" i="99"/>
  <c r="EJ43" i="99"/>
  <c r="CV44" i="99"/>
  <c r="EJ44" i="99"/>
  <c r="CV45" i="99"/>
  <c r="EJ45" i="99"/>
  <c r="CV46" i="99"/>
  <c r="EJ46" i="99"/>
  <c r="Y40" i="100"/>
  <c r="AC10" i="100"/>
  <c r="DP48" i="99"/>
  <c r="DP49" i="99"/>
  <c r="DP50" i="99"/>
  <c r="DP51" i="99"/>
  <c r="X41" i="100"/>
  <c r="AA41" i="100"/>
  <c r="AE41" i="100"/>
  <c r="DF53" i="99"/>
  <c r="ET53" i="99"/>
  <c r="DF54" i="99"/>
  <c r="ET54" i="99"/>
  <c r="DF55" i="99"/>
  <c r="ET55" i="99"/>
  <c r="DF56" i="99"/>
  <c r="ET56" i="99"/>
  <c r="Z42" i="100"/>
  <c r="DP13" i="99"/>
  <c r="CV15" i="99"/>
  <c r="AB4" i="100"/>
  <c r="CV18" i="99"/>
  <c r="EJ18" i="99"/>
  <c r="DO19" i="99"/>
  <c r="DO21" i="99"/>
  <c r="DY21" i="99"/>
  <c r="CV21" i="99"/>
  <c r="EJ21" i="99"/>
  <c r="Y35" i="100"/>
  <c r="DO56" i="99"/>
  <c r="DP56" i="99"/>
  <c r="X42" i="100"/>
  <c r="AB12" i="100"/>
  <c r="DZ58" i="99"/>
  <c r="DZ59" i="99"/>
  <c r="DZ60" i="99"/>
  <c r="AE42" i="100"/>
  <c r="CV58" i="99"/>
  <c r="EJ58" i="99"/>
  <c r="DY59" i="99"/>
  <c r="CV59" i="99"/>
  <c r="EJ59" i="99"/>
  <c r="CV60" i="99"/>
  <c r="EJ60" i="99"/>
  <c r="CV61" i="99"/>
  <c r="EJ61" i="99"/>
  <c r="Y43" i="100"/>
  <c r="DZ63" i="99"/>
  <c r="DZ64" i="99"/>
  <c r="DZ65" i="99"/>
  <c r="DZ66" i="99"/>
  <c r="AB44" i="100"/>
  <c r="DF68" i="99"/>
  <c r="ET68" i="99"/>
  <c r="DZ69" i="99"/>
  <c r="DZ70" i="99"/>
  <c r="DZ71" i="99"/>
  <c r="AB45" i="100"/>
  <c r="DF73" i="99"/>
  <c r="ET73" i="99"/>
  <c r="DF74" i="99"/>
  <c r="ET74" i="99"/>
  <c r="DF75" i="99"/>
  <c r="ET75" i="99"/>
  <c r="DF76" i="99"/>
  <c r="ET76" i="99"/>
  <c r="Z46" i="100"/>
  <c r="AA16" i="100"/>
  <c r="AC46" i="100"/>
  <c r="AE16" i="100"/>
  <c r="DO78" i="99"/>
  <c r="DY78" i="99"/>
  <c r="CV78" i="99"/>
  <c r="EJ78" i="99"/>
  <c r="CV79" i="99"/>
  <c r="EJ79" i="99"/>
  <c r="DY80" i="99"/>
  <c r="CV80" i="99"/>
  <c r="EJ80" i="99"/>
  <c r="CV81" i="99"/>
  <c r="EJ81" i="99"/>
  <c r="AC17" i="100"/>
  <c r="DP83" i="99"/>
  <c r="DP84" i="99"/>
  <c r="DY85" i="99"/>
  <c r="DO85" i="99"/>
  <c r="DP85" i="99"/>
  <c r="DP86" i="99"/>
  <c r="AA48" i="100"/>
  <c r="AE48" i="100"/>
  <c r="DF88" i="99"/>
  <c r="ET88" i="99"/>
  <c r="DF89" i="99"/>
  <c r="ET89" i="99"/>
  <c r="DF90" i="99"/>
  <c r="ET90" i="99"/>
  <c r="DF91" i="99"/>
  <c r="ET91" i="99"/>
  <c r="Z49" i="100"/>
  <c r="AC49" i="100"/>
  <c r="DZ93" i="99"/>
  <c r="DZ94" i="99"/>
  <c r="DZ95" i="99"/>
  <c r="DZ96" i="99"/>
  <c r="AB20" i="100"/>
  <c r="H49" i="100" s="1"/>
  <c r="DE98" i="99"/>
  <c r="ES98" i="99"/>
  <c r="CV99" i="99"/>
  <c r="EJ99" i="99"/>
  <c r="ET100" i="99"/>
  <c r="DF101" i="99"/>
  <c r="EI101" i="99"/>
  <c r="AA21" i="100"/>
  <c r="AE21" i="100"/>
  <c r="CU103" i="99"/>
  <c r="DY103" i="99"/>
  <c r="ES103" i="99"/>
  <c r="DP103" i="99"/>
  <c r="DE104" i="99"/>
  <c r="CU104" i="99"/>
  <c r="DP104" i="99"/>
  <c r="DO105" i="99"/>
  <c r="DP105" i="99"/>
  <c r="DZ106" i="99"/>
  <c r="Y52" i="100"/>
  <c r="ES108" i="99"/>
  <c r="CV108" i="99"/>
  <c r="EJ108" i="99"/>
  <c r="CV109" i="99"/>
  <c r="EJ109" i="99"/>
  <c r="ET109" i="99"/>
  <c r="DF110" i="99"/>
  <c r="ES111" i="99"/>
  <c r="DP111" i="99"/>
  <c r="AA23" i="100"/>
  <c r="AC23" i="100"/>
  <c r="AE23" i="100"/>
  <c r="CV113" i="99"/>
  <c r="EJ113" i="99"/>
  <c r="ET113" i="99"/>
  <c r="DF114" i="99"/>
  <c r="DY115" i="99"/>
  <c r="ES115" i="99"/>
  <c r="DP115" i="99"/>
  <c r="DE116" i="99"/>
  <c r="CU116" i="99"/>
  <c r="DP116" i="99"/>
  <c r="X54" i="100"/>
  <c r="AA54" i="100"/>
  <c r="AE54" i="100"/>
  <c r="CV118" i="99"/>
  <c r="EJ118" i="99"/>
  <c r="ET118" i="99"/>
  <c r="DF119" i="99"/>
  <c r="ET119" i="99"/>
  <c r="DF120" i="99"/>
  <c r="ET120" i="99"/>
  <c r="DF121" i="99"/>
  <c r="EI121" i="99"/>
  <c r="AA25" i="100"/>
  <c r="AE25" i="100"/>
  <c r="CV123" i="99"/>
  <c r="CV124" i="99"/>
  <c r="DP125" i="99"/>
  <c r="W56" i="100"/>
  <c r="AB56" i="100"/>
  <c r="DF128" i="99"/>
  <c r="ET128" i="99"/>
  <c r="DF129" i="99"/>
  <c r="ET129" i="99"/>
  <c r="DF130" i="99"/>
  <c r="ET130" i="99"/>
  <c r="DF131" i="99"/>
  <c r="ET131" i="99"/>
  <c r="DO69" i="99"/>
  <c r="AD50" i="100"/>
  <c r="DO101" i="99"/>
  <c r="DZ103" i="99"/>
  <c r="DZ104" i="99"/>
  <c r="ET106" i="99"/>
  <c r="DF108" i="99"/>
  <c r="ET108" i="99"/>
  <c r="DF109" i="99"/>
  <c r="DE110" i="99"/>
  <c r="CU110" i="99"/>
  <c r="ES110" i="99"/>
  <c r="DP110" i="99"/>
  <c r="DZ111" i="99"/>
  <c r="W53" i="100"/>
  <c r="AB53" i="100"/>
  <c r="DF113" i="99"/>
  <c r="DE114" i="99"/>
  <c r="CU114" i="99"/>
  <c r="ES114" i="99"/>
  <c r="DP114" i="99"/>
  <c r="DZ115" i="99"/>
  <c r="ES119" i="99"/>
  <c r="DO121" i="99"/>
  <c r="AB55" i="100"/>
  <c r="DZ125" i="99"/>
  <c r="DO130" i="99"/>
  <c r="DP130" i="99"/>
  <c r="DP131" i="99"/>
  <c r="AC12" i="100"/>
  <c r="DP58" i="99"/>
  <c r="DP59" i="99"/>
  <c r="DO60" i="99"/>
  <c r="DP60" i="99"/>
  <c r="DP61" i="99"/>
  <c r="AA43" i="100"/>
  <c r="AE43" i="100"/>
  <c r="DF63" i="99"/>
  <c r="ET63" i="99"/>
  <c r="DF64" i="99"/>
  <c r="ET64" i="99"/>
  <c r="DF65" i="99"/>
  <c r="ET65" i="99"/>
  <c r="DF66" i="99"/>
  <c r="ET66" i="99"/>
  <c r="Z44" i="100"/>
  <c r="AC44" i="100"/>
  <c r="DZ68" i="99"/>
  <c r="ET69" i="99"/>
  <c r="DF70" i="99"/>
  <c r="ET70" i="99"/>
  <c r="DF71" i="99"/>
  <c r="ET71" i="99"/>
  <c r="Z45" i="100"/>
  <c r="AC45" i="100"/>
  <c r="DZ73" i="99"/>
  <c r="DZ74" i="99"/>
  <c r="DZ75" i="99"/>
  <c r="DZ76" i="99"/>
  <c r="AB16" i="100"/>
  <c r="DP78" i="99"/>
  <c r="DP79" i="99"/>
  <c r="DP80" i="99"/>
  <c r="DO81" i="99"/>
  <c r="DP81" i="99"/>
  <c r="X47" i="100"/>
  <c r="AB17" i="100"/>
  <c r="AE47" i="100"/>
  <c r="CV83" i="99"/>
  <c r="EJ83" i="99"/>
  <c r="CV84" i="99"/>
  <c r="EJ84" i="99"/>
  <c r="CV85" i="99"/>
  <c r="EJ85" i="99"/>
  <c r="CV86" i="99"/>
  <c r="EJ86" i="99"/>
  <c r="Y48" i="100"/>
  <c r="DZ88" i="99"/>
  <c r="DZ89" i="99"/>
  <c r="DZ90" i="99"/>
  <c r="DZ91" i="99"/>
  <c r="AB49" i="100"/>
  <c r="DF93" i="99"/>
  <c r="ET93" i="99"/>
  <c r="DF94" i="99"/>
  <c r="ET94" i="99"/>
  <c r="DF95" i="99"/>
  <c r="ET95" i="99"/>
  <c r="DF96" i="99"/>
  <c r="ET96" i="99"/>
  <c r="Z50" i="100"/>
  <c r="AA20" i="100"/>
  <c r="AC50" i="100"/>
  <c r="AE20" i="100"/>
  <c r="CV98" i="99"/>
  <c r="DF98" i="99"/>
  <c r="EI98" i="99"/>
  <c r="ES99" i="99"/>
  <c r="DE100" i="99"/>
  <c r="DZ100" i="99"/>
  <c r="DZ101" i="99"/>
  <c r="CV103" i="99"/>
  <c r="EJ103" i="99"/>
  <c r="CV104" i="99"/>
  <c r="EJ104" i="99"/>
  <c r="CV105" i="99"/>
  <c r="EJ105" i="99"/>
  <c r="ET105" i="99"/>
  <c r="DF106" i="99"/>
  <c r="EI106" i="99"/>
  <c r="X52" i="100"/>
  <c r="AE52" i="100"/>
  <c r="DP108" i="99"/>
  <c r="DO109" i="99"/>
  <c r="DP109" i="99"/>
  <c r="DZ110" i="99"/>
  <c r="CV111" i="99"/>
  <c r="EJ111" i="99"/>
  <c r="DO113" i="99"/>
  <c r="DP113" i="99"/>
  <c r="DZ114" i="99"/>
  <c r="CV115" i="99"/>
  <c r="EJ115" i="99"/>
  <c r="CV116" i="99"/>
  <c r="EJ116" i="99"/>
  <c r="DP118" i="99"/>
  <c r="DZ119" i="99"/>
  <c r="DZ120" i="99"/>
  <c r="DZ121" i="99"/>
  <c r="AB25" i="100"/>
  <c r="DF123" i="99"/>
  <c r="EI124" i="99"/>
  <c r="EJ124" i="99"/>
  <c r="CV125" i="99"/>
  <c r="EJ125" i="99"/>
  <c r="ET126" i="99"/>
  <c r="Z56" i="100"/>
  <c r="AC56" i="100"/>
  <c r="DZ128" i="99"/>
  <c r="DZ129" i="99"/>
  <c r="DZ130" i="99"/>
  <c r="DZ131" i="99"/>
  <c r="DZ61" i="99"/>
  <c r="W43" i="100"/>
  <c r="AB43" i="100"/>
  <c r="CU63" i="99"/>
  <c r="ES63" i="99"/>
  <c r="DP63" i="99"/>
  <c r="CU64" i="99"/>
  <c r="DY64" i="99"/>
  <c r="DO64" i="99"/>
  <c r="DP64" i="99"/>
  <c r="DE65" i="99"/>
  <c r="CU65" i="99"/>
  <c r="ES65" i="99"/>
  <c r="DP65" i="99"/>
  <c r="DE66" i="99"/>
  <c r="CU66" i="99"/>
  <c r="DY66" i="99"/>
  <c r="ES66" i="99"/>
  <c r="DP66" i="99"/>
  <c r="AA14" i="100"/>
  <c r="AB14" i="100"/>
  <c r="AE14" i="100"/>
  <c r="CV68" i="99"/>
  <c r="EJ68" i="99"/>
  <c r="DF69" i="99"/>
  <c r="DE70" i="99"/>
  <c r="CU70" i="99"/>
  <c r="ES70" i="99"/>
  <c r="DP70" i="99"/>
  <c r="DE71" i="99"/>
  <c r="CU71" i="99"/>
  <c r="DY71" i="99"/>
  <c r="ES71" i="99"/>
  <c r="DP71" i="99"/>
  <c r="AA15" i="100"/>
  <c r="AB15" i="100"/>
  <c r="AE15" i="100"/>
  <c r="CV73" i="99"/>
  <c r="EJ73" i="99"/>
  <c r="DO74" i="99"/>
  <c r="DY74" i="99"/>
  <c r="CV74" i="99"/>
  <c r="EJ74" i="99"/>
  <c r="CV75" i="99"/>
  <c r="EJ75" i="99"/>
  <c r="DO76" i="99"/>
  <c r="DY76" i="99"/>
  <c r="CV76" i="99"/>
  <c r="EJ76" i="99"/>
  <c r="Y46" i="100"/>
  <c r="DZ78" i="99"/>
  <c r="DZ79" i="99"/>
  <c r="DZ80" i="99"/>
  <c r="DZ81" i="99"/>
  <c r="W47" i="100"/>
  <c r="AB47" i="100"/>
  <c r="DF83" i="99"/>
  <c r="ET83" i="99"/>
  <c r="DF84" i="99"/>
  <c r="ET84" i="99"/>
  <c r="DF85" i="99"/>
  <c r="ET85" i="99"/>
  <c r="DF86" i="99"/>
  <c r="ET86" i="99"/>
  <c r="AC18" i="100"/>
  <c r="AE18" i="100"/>
  <c r="DO88" i="99"/>
  <c r="DY88" i="99"/>
  <c r="CV88" i="99"/>
  <c r="EJ88" i="99"/>
  <c r="CV89" i="99"/>
  <c r="EJ89" i="99"/>
  <c r="DO90" i="99"/>
  <c r="DY90" i="99"/>
  <c r="CV90" i="99"/>
  <c r="EJ90" i="99"/>
  <c r="CV91" i="99"/>
  <c r="EJ91" i="99"/>
  <c r="Y49" i="100"/>
  <c r="AC19" i="100"/>
  <c r="CU93" i="99"/>
  <c r="DY93" i="99"/>
  <c r="DO93" i="99"/>
  <c r="DP93" i="99"/>
  <c r="DE94" i="99"/>
  <c r="CU94" i="99"/>
  <c r="ES94" i="99"/>
  <c r="DP94" i="99"/>
  <c r="DE95" i="99"/>
  <c r="CU95" i="99"/>
  <c r="DY95" i="99"/>
  <c r="ES95" i="99"/>
  <c r="DP95" i="99"/>
  <c r="CU96" i="99"/>
  <c r="ES96" i="99"/>
  <c r="DP96" i="99"/>
  <c r="X50" i="100"/>
  <c r="F28" i="100" s="1"/>
  <c r="DP98" i="99"/>
  <c r="DZ99" i="99"/>
  <c r="DF116" i="99"/>
  <c r="ET116" i="99"/>
  <c r="AC24" i="100"/>
  <c r="DZ118" i="99"/>
  <c r="ES120" i="99"/>
  <c r="CV120" i="99"/>
  <c r="EJ120" i="99"/>
  <c r="DY121" i="99"/>
  <c r="CV121" i="99"/>
  <c r="EJ121" i="99"/>
  <c r="ET121" i="99"/>
  <c r="Z55" i="100"/>
  <c r="AE56" i="100"/>
  <c r="CV128" i="99"/>
  <c r="EJ128" i="99"/>
  <c r="DY129" i="99"/>
  <c r="CV129" i="99"/>
  <c r="EJ129" i="99"/>
  <c r="AD3" i="99"/>
  <c r="AM7" i="99"/>
  <c r="AD8" i="100"/>
  <c r="Y11" i="100"/>
  <c r="DE13" i="99"/>
  <c r="CU13" i="99"/>
  <c r="DP14" i="99"/>
  <c r="EI16" i="99"/>
  <c r="Y9" i="100"/>
  <c r="AD9" i="100"/>
  <c r="DY15" i="99"/>
  <c r="ES15" i="99"/>
  <c r="DP16" i="99"/>
  <c r="I17" i="99"/>
  <c r="I133" i="99" s="1"/>
  <c r="AA4" i="100"/>
  <c r="AD34" i="100"/>
  <c r="Y7" i="100"/>
  <c r="AD12" i="100"/>
  <c r="T3" i="99"/>
  <c r="CV14" i="99"/>
  <c r="DE14" i="99"/>
  <c r="EJ14" i="99"/>
  <c r="DO15" i="99"/>
  <c r="U14" i="99"/>
  <c r="U15" i="99" s="1"/>
  <c r="U16" i="99" s="1"/>
  <c r="U18" i="99" s="1"/>
  <c r="U19" i="99" s="1"/>
  <c r="U20" i="99" s="1"/>
  <c r="U21" i="99" s="1"/>
  <c r="U23" i="99" s="1"/>
  <c r="U24" i="99" s="1"/>
  <c r="U25" i="99" s="1"/>
  <c r="U26" i="99" s="1"/>
  <c r="U28" i="99" s="1"/>
  <c r="U29" i="99" s="1"/>
  <c r="U30" i="99" s="1"/>
  <c r="U31" i="99" s="1"/>
  <c r="U33" i="99" s="1"/>
  <c r="U34" i="99" s="1"/>
  <c r="U35" i="99" s="1"/>
  <c r="U36" i="99" s="1"/>
  <c r="U38" i="99" s="1"/>
  <c r="U39" i="99" s="1"/>
  <c r="U40" i="99" s="1"/>
  <c r="U41" i="99" s="1"/>
  <c r="U43" i="99" s="1"/>
  <c r="U44" i="99" s="1"/>
  <c r="U45" i="99" s="1"/>
  <c r="U46" i="99" s="1"/>
  <c r="U48" i="99" s="1"/>
  <c r="U49" i="99" s="1"/>
  <c r="U50" i="99" s="1"/>
  <c r="U51" i="99" s="1"/>
  <c r="U53" i="99" s="1"/>
  <c r="U54" i="99" s="1"/>
  <c r="U55" i="99" s="1"/>
  <c r="U56" i="99" s="1"/>
  <c r="U58" i="99" s="1"/>
  <c r="U59" i="99" s="1"/>
  <c r="U60" i="99" s="1"/>
  <c r="U61" i="99" s="1"/>
  <c r="U63" i="99" s="1"/>
  <c r="U64" i="99" s="1"/>
  <c r="U65" i="99" s="1"/>
  <c r="U66" i="99" s="1"/>
  <c r="U68" i="99" s="1"/>
  <c r="U69" i="99" s="1"/>
  <c r="U70" i="99" s="1"/>
  <c r="U71" i="99" s="1"/>
  <c r="U73" i="99" s="1"/>
  <c r="U74" i="99" s="1"/>
  <c r="U75" i="99" s="1"/>
  <c r="U76" i="99" s="1"/>
  <c r="U78" i="99" s="1"/>
  <c r="U79" i="99" s="1"/>
  <c r="U80" i="99" s="1"/>
  <c r="U81" i="99" s="1"/>
  <c r="U83" i="99" s="1"/>
  <c r="U84" i="99" s="1"/>
  <c r="U85" i="99" s="1"/>
  <c r="U86" i="99" s="1"/>
  <c r="U88" i="99" s="1"/>
  <c r="U89" i="99" s="1"/>
  <c r="U90" i="99" s="1"/>
  <c r="U91" i="99" s="1"/>
  <c r="U93" i="99" s="1"/>
  <c r="U94" i="99" s="1"/>
  <c r="U95" i="99" s="1"/>
  <c r="U96" i="99" s="1"/>
  <c r="U98" i="99" s="1"/>
  <c r="U99" i="99" s="1"/>
  <c r="U100" i="99" s="1"/>
  <c r="U101" i="99" s="1"/>
  <c r="U103" i="99" s="1"/>
  <c r="U104" i="99" s="1"/>
  <c r="U105" i="99" s="1"/>
  <c r="U106" i="99" s="1"/>
  <c r="U108" i="99" s="1"/>
  <c r="U109" i="99" s="1"/>
  <c r="U110" i="99" s="1"/>
  <c r="U111" i="99" s="1"/>
  <c r="U113" i="99" s="1"/>
  <c r="U114" i="99" s="1"/>
  <c r="U115" i="99" s="1"/>
  <c r="U116" i="99" s="1"/>
  <c r="U118" i="99" s="1"/>
  <c r="U119" i="99" s="1"/>
  <c r="U120" i="99" s="1"/>
  <c r="U121" i="99" s="1"/>
  <c r="U123" i="99" s="1"/>
  <c r="U124" i="99" s="1"/>
  <c r="U125" i="99" s="1"/>
  <c r="U126" i="99" s="1"/>
  <c r="U128" i="99" s="1"/>
  <c r="U129" i="99" s="1"/>
  <c r="U130" i="99" s="1"/>
  <c r="U131" i="99" s="1"/>
  <c r="AE13" i="99"/>
  <c r="Y5" i="100"/>
  <c r="AD5" i="100"/>
  <c r="Y13" i="100"/>
  <c r="AD13" i="100"/>
  <c r="ES13" i="99"/>
  <c r="DZ14" i="99"/>
  <c r="CV16" i="99"/>
  <c r="EJ16" i="99"/>
  <c r="J17" i="99"/>
  <c r="Y34" i="100"/>
  <c r="AA34" i="100"/>
  <c r="AD17" i="100"/>
  <c r="AD20" i="100"/>
  <c r="DE15" i="99"/>
  <c r="AE4" i="100"/>
  <c r="DE19" i="99"/>
  <c r="EI21" i="99"/>
  <c r="X35" i="100"/>
  <c r="AB5" i="100"/>
  <c r="DE23" i="99"/>
  <c r="EI25" i="99"/>
  <c r="W36" i="100"/>
  <c r="EI29" i="99"/>
  <c r="DE31" i="99"/>
  <c r="AD37" i="100"/>
  <c r="AC7" i="100"/>
  <c r="EI33" i="99"/>
  <c r="DE35" i="99"/>
  <c r="AA8" i="100"/>
  <c r="AE8" i="100"/>
  <c r="DE39" i="99"/>
  <c r="EI41" i="99"/>
  <c r="X39" i="100"/>
  <c r="AB9" i="100"/>
  <c r="DE43" i="99"/>
  <c r="EI45" i="99"/>
  <c r="W40" i="100"/>
  <c r="EI49" i="99"/>
  <c r="DE51" i="99"/>
  <c r="AD41" i="100"/>
  <c r="AC11" i="100"/>
  <c r="EI53" i="99"/>
  <c r="DE55" i="99"/>
  <c r="AA12" i="100"/>
  <c r="AE12" i="100"/>
  <c r="DE59" i="99"/>
  <c r="EI61" i="99"/>
  <c r="X43" i="100"/>
  <c r="AB13" i="100"/>
  <c r="DE63" i="99"/>
  <c r="EI65" i="99"/>
  <c r="W44" i="100"/>
  <c r="CV69" i="99"/>
  <c r="DE69" i="99"/>
  <c r="EJ69" i="99"/>
  <c r="Y18" i="100"/>
  <c r="AD18" i="100"/>
  <c r="DO18" i="99"/>
  <c r="EI18" i="99"/>
  <c r="DE20" i="99"/>
  <c r="ES20" i="99"/>
  <c r="Z35" i="100"/>
  <c r="AA5" i="100"/>
  <c r="AC35" i="100"/>
  <c r="DE24" i="99"/>
  <c r="ES24" i="99"/>
  <c r="DO26" i="99"/>
  <c r="EI26" i="99"/>
  <c r="X36" i="100"/>
  <c r="AA36" i="100"/>
  <c r="AE36" i="100"/>
  <c r="DE28" i="99"/>
  <c r="ES28" i="99"/>
  <c r="DO30" i="99"/>
  <c r="EI30" i="99"/>
  <c r="W37" i="100"/>
  <c r="AB37" i="100"/>
  <c r="DO34" i="99"/>
  <c r="EI34" i="99"/>
  <c r="DE36" i="99"/>
  <c r="ES36" i="99"/>
  <c r="Y38" i="100"/>
  <c r="AD38" i="100"/>
  <c r="DO38" i="99"/>
  <c r="EI38" i="99"/>
  <c r="DE40" i="99"/>
  <c r="ES40" i="99"/>
  <c r="Z39" i="100"/>
  <c r="AA9" i="100"/>
  <c r="AC39" i="100"/>
  <c r="DE44" i="99"/>
  <c r="ES44" i="99"/>
  <c r="DO46" i="99"/>
  <c r="EI46" i="99"/>
  <c r="X40" i="100"/>
  <c r="AA40" i="100"/>
  <c r="AE40" i="100"/>
  <c r="DE48" i="99"/>
  <c r="ES48" i="99"/>
  <c r="DO50" i="99"/>
  <c r="EI50" i="99"/>
  <c r="W41" i="100"/>
  <c r="AB41" i="100"/>
  <c r="DO54" i="99"/>
  <c r="EI54" i="99"/>
  <c r="DE56" i="99"/>
  <c r="ES56" i="99"/>
  <c r="Y42" i="100"/>
  <c r="D27" i="100" s="1"/>
  <c r="AD42" i="100"/>
  <c r="DO58" i="99"/>
  <c r="EI58" i="99"/>
  <c r="DE60" i="99"/>
  <c r="ES60" i="99"/>
  <c r="Z43" i="100"/>
  <c r="F52" i="100" s="1"/>
  <c r="AA13" i="100"/>
  <c r="AC43" i="100"/>
  <c r="DE64" i="99"/>
  <c r="ES64" i="99"/>
  <c r="DO66" i="99"/>
  <c r="EI66" i="99"/>
  <c r="X44" i="100"/>
  <c r="AA44" i="100"/>
  <c r="AE44" i="100"/>
  <c r="DE68" i="99"/>
  <c r="Y16" i="100"/>
  <c r="AD35" i="100"/>
  <c r="AD39" i="100"/>
  <c r="AD43" i="100"/>
  <c r="DP69" i="99"/>
  <c r="AD36" i="100"/>
  <c r="AA38" i="100"/>
  <c r="AD40" i="100"/>
  <c r="AA42" i="100"/>
  <c r="AD44" i="100"/>
  <c r="DO68" i="99"/>
  <c r="X21" i="100"/>
  <c r="X23" i="100"/>
  <c r="Z23" i="100"/>
  <c r="X25" i="100"/>
  <c r="EI70" i="99"/>
  <c r="W45" i="100"/>
  <c r="EI74" i="99"/>
  <c r="DE76" i="99"/>
  <c r="AD46" i="100"/>
  <c r="AC16" i="100"/>
  <c r="EI78" i="99"/>
  <c r="DE80" i="99"/>
  <c r="AA17" i="100"/>
  <c r="AE17" i="100"/>
  <c r="DE84" i="99"/>
  <c r="EI86" i="99"/>
  <c r="X48" i="100"/>
  <c r="AB18" i="100"/>
  <c r="DE88" i="99"/>
  <c r="EI90" i="99"/>
  <c r="W49" i="100"/>
  <c r="EI94" i="99"/>
  <c r="DE96" i="99"/>
  <c r="AC20" i="100"/>
  <c r="G12" i="100" s="1"/>
  <c r="ET99" i="99"/>
  <c r="EJ100" i="99"/>
  <c r="Z22" i="100"/>
  <c r="X24" i="100"/>
  <c r="W24" i="100"/>
  <c r="DO71" i="99"/>
  <c r="EI71" i="99"/>
  <c r="X45" i="100"/>
  <c r="AA45" i="100"/>
  <c r="AE45" i="100"/>
  <c r="DE73" i="99"/>
  <c r="ES73" i="99"/>
  <c r="DO75" i="99"/>
  <c r="EI75" i="99"/>
  <c r="W46" i="100"/>
  <c r="AB46" i="100"/>
  <c r="DO79" i="99"/>
  <c r="EI79" i="99"/>
  <c r="DE81" i="99"/>
  <c r="ES81" i="99"/>
  <c r="Y47" i="100"/>
  <c r="AD47" i="100"/>
  <c r="DO83" i="99"/>
  <c r="EI83" i="99"/>
  <c r="DE85" i="99"/>
  <c r="ES85" i="99"/>
  <c r="Z48" i="100"/>
  <c r="AA18" i="100"/>
  <c r="AC48" i="100"/>
  <c r="DE89" i="99"/>
  <c r="ES89" i="99"/>
  <c r="DO91" i="99"/>
  <c r="EI91" i="99"/>
  <c r="X49" i="100"/>
  <c r="AA49" i="100"/>
  <c r="AE49" i="100"/>
  <c r="DE93" i="99"/>
  <c r="ES93" i="99"/>
  <c r="DO95" i="99"/>
  <c r="EI95" i="99"/>
  <c r="W50" i="100"/>
  <c r="AB50" i="100"/>
  <c r="H53" i="100" s="1"/>
  <c r="ET98" i="99"/>
  <c r="DP100" i="99"/>
  <c r="AD21" i="100"/>
  <c r="AD23" i="100"/>
  <c r="W25" i="100"/>
  <c r="AD25" i="100"/>
  <c r="AD48" i="100"/>
  <c r="DZ98" i="99"/>
  <c r="DF99" i="99"/>
  <c r="ES100" i="99"/>
  <c r="CV100" i="99"/>
  <c r="W22" i="100"/>
  <c r="Z24" i="100"/>
  <c r="AD45" i="100"/>
  <c r="AA47" i="100"/>
  <c r="AD49" i="100"/>
  <c r="DE99" i="99"/>
  <c r="AE27" i="100"/>
  <c r="ES101" i="99"/>
  <c r="Y51" i="100"/>
  <c r="AD51" i="100"/>
  <c r="AC21" i="100"/>
  <c r="EI103" i="99"/>
  <c r="ES105" i="99"/>
  <c r="Z52" i="100"/>
  <c r="AA22" i="100"/>
  <c r="AC52" i="100"/>
  <c r="AE22" i="100"/>
  <c r="ES109" i="99"/>
  <c r="EI111" i="99"/>
  <c r="X53" i="100"/>
  <c r="AA53" i="100"/>
  <c r="AB23" i="100"/>
  <c r="AE53" i="100"/>
  <c r="ES113" i="99"/>
  <c r="EI115" i="99"/>
  <c r="W54" i="100"/>
  <c r="AB54" i="100"/>
  <c r="EI119" i="99"/>
  <c r="ES121" i="99"/>
  <c r="Y55" i="100"/>
  <c r="AD55" i="100"/>
  <c r="AC25" i="100"/>
  <c r="ES123" i="99"/>
  <c r="DP124" i="99"/>
  <c r="DY124" i="99"/>
  <c r="DZ126" i="99"/>
  <c r="EI126" i="99"/>
  <c r="AA57" i="100"/>
  <c r="AE57" i="100"/>
  <c r="EI104" i="99"/>
  <c r="AD52" i="100"/>
  <c r="EI108" i="99"/>
  <c r="EI116" i="99"/>
  <c r="EI120" i="99"/>
  <c r="DY123" i="99"/>
  <c r="DF124" i="99"/>
  <c r="DO124" i="99"/>
  <c r="ET124" i="99"/>
  <c r="DY125" i="99"/>
  <c r="ES125" i="99"/>
  <c r="DP126" i="99"/>
  <c r="H12" i="100"/>
  <c r="DE123" i="99"/>
  <c r="EI123" i="99"/>
  <c r="AA26" i="100"/>
  <c r="W57" i="100"/>
  <c r="Y27" i="100"/>
  <c r="AB57" i="100"/>
  <c r="AD27" i="100"/>
  <c r="X51" i="100"/>
  <c r="AA51" i="100"/>
  <c r="AE51" i="100"/>
  <c r="W52" i="100"/>
  <c r="AB52" i="100"/>
  <c r="Y53" i="100"/>
  <c r="AD53" i="100"/>
  <c r="Z54" i="100"/>
  <c r="AC54" i="100"/>
  <c r="X55" i="100"/>
  <c r="AA55" i="100"/>
  <c r="AE55" i="100"/>
  <c r="F11" i="100"/>
  <c r="Y57" i="100"/>
  <c r="AA52" i="100"/>
  <c r="Y54" i="100"/>
  <c r="AD54" i="100"/>
  <c r="DZ124" i="99"/>
  <c r="CV126" i="99"/>
  <c r="EJ126" i="99"/>
  <c r="X56" i="100"/>
  <c r="Y56" i="100"/>
  <c r="AA56" i="100"/>
  <c r="AB26" i="100"/>
  <c r="AD56" i="100"/>
  <c r="DE125" i="99"/>
  <c r="AE26" i="100"/>
  <c r="DE129" i="99"/>
  <c r="EI131" i="99"/>
  <c r="E27" i="100"/>
  <c r="E49" i="100"/>
  <c r="G52" i="100"/>
  <c r="E53" i="100"/>
  <c r="E7" i="100"/>
  <c r="G8" i="100"/>
  <c r="E11" i="100"/>
  <c r="AC26" i="100"/>
  <c r="DO128" i="99"/>
  <c r="EI128" i="99"/>
  <c r="DE130" i="99"/>
  <c r="ES130" i="99"/>
  <c r="H7" i="100"/>
  <c r="F8" i="100"/>
  <c r="H11" i="100"/>
  <c r="F12" i="100"/>
  <c r="E28" i="100"/>
  <c r="E48" i="100"/>
  <c r="G49" i="100"/>
  <c r="E52" i="100"/>
  <c r="G53" i="100"/>
  <c r="G7" i="100"/>
  <c r="E8" i="100"/>
  <c r="G11" i="100"/>
  <c r="E12" i="100"/>
  <c r="H52" i="100"/>
  <c r="F53" i="100"/>
  <c r="H8" i="100"/>
  <c r="F7" i="100" l="1"/>
  <c r="EJ127" i="99"/>
  <c r="G48" i="100"/>
  <c r="DZ122" i="99"/>
  <c r="EI22" i="99"/>
  <c r="DO122" i="99"/>
  <c r="CU112" i="99"/>
  <c r="CX133" i="99"/>
  <c r="DO97" i="99"/>
  <c r="DB133" i="99"/>
  <c r="DO117" i="99"/>
  <c r="CQ133" i="99"/>
  <c r="EJ87" i="99"/>
  <c r="CU77" i="99"/>
  <c r="CV57" i="99"/>
  <c r="CU52" i="99"/>
  <c r="DP37" i="99"/>
  <c r="ES17" i="99"/>
  <c r="H48" i="100"/>
  <c r="DO62" i="99"/>
  <c r="EI42" i="99"/>
  <c r="F27" i="100"/>
  <c r="DE117" i="99"/>
  <c r="DF117" i="99"/>
  <c r="ES62" i="99"/>
  <c r="ET62" i="99"/>
  <c r="DZ52" i="99"/>
  <c r="DY52" i="99"/>
  <c r="DE47" i="99"/>
  <c r="DF47" i="99"/>
  <c r="ES27" i="99"/>
  <c r="ET27" i="99"/>
  <c r="DE107" i="99"/>
  <c r="DF107" i="99"/>
  <c r="DZ87" i="99"/>
  <c r="DY87" i="99"/>
  <c r="DE82" i="99"/>
  <c r="DF82" i="99"/>
  <c r="ES32" i="99"/>
  <c r="ET32" i="99"/>
  <c r="EJ117" i="99"/>
  <c r="DO72" i="99"/>
  <c r="DH133" i="99"/>
  <c r="DF112" i="99"/>
  <c r="CU122" i="99"/>
  <c r="CU117" i="99"/>
  <c r="EJ112" i="99"/>
  <c r="DO92" i="99"/>
  <c r="DY122" i="99"/>
  <c r="CV112" i="99"/>
  <c r="DP122" i="99"/>
  <c r="EI112" i="99"/>
  <c r="EI97" i="99"/>
  <c r="DO42" i="99"/>
  <c r="DF17" i="99"/>
  <c r="ES127" i="99"/>
  <c r="ES133" i="99" s="1"/>
  <c r="ET127" i="99"/>
  <c r="DZ112" i="99"/>
  <c r="DY112" i="99"/>
  <c r="EO133" i="99"/>
  <c r="CP133" i="99"/>
  <c r="CV122" i="99"/>
  <c r="DO17" i="99"/>
  <c r="ES112" i="99"/>
  <c r="DZ17" i="99"/>
  <c r="DT133" i="99"/>
  <c r="EI122" i="99"/>
  <c r="DP17" i="99"/>
  <c r="CN133" i="99"/>
  <c r="X34" i="100"/>
  <c r="J133" i="99"/>
  <c r="DO112" i="99"/>
  <c r="DP112" i="99"/>
  <c r="DE62" i="99"/>
  <c r="DF62" i="99"/>
  <c r="ES47" i="99"/>
  <c r="ET47" i="99"/>
  <c r="DE27" i="99"/>
  <c r="DF27" i="99"/>
  <c r="DZ117" i="99"/>
  <c r="DY117" i="99"/>
  <c r="ES107" i="99"/>
  <c r="ET107" i="99"/>
  <c r="ES82" i="99"/>
  <c r="ET82" i="99"/>
  <c r="DE32" i="99"/>
  <c r="DF32" i="99"/>
  <c r="EJ122" i="99"/>
  <c r="EJ133" i="99" s="1"/>
  <c r="CV102" i="99"/>
  <c r="CU67" i="99"/>
  <c r="EI127" i="99"/>
  <c r="DY17" i="99"/>
  <c r="DO77" i="99"/>
  <c r="DE122" i="99"/>
  <c r="DE133" i="99" s="1"/>
  <c r="DF122" i="99"/>
  <c r="CV17" i="99"/>
  <c r="CU17" i="99"/>
  <c r="DE127" i="99"/>
  <c r="DF127" i="99"/>
  <c r="DZ27" i="99"/>
  <c r="DY27" i="99"/>
  <c r="DA133" i="99"/>
  <c r="EI67" i="99"/>
  <c r="DI133" i="99"/>
  <c r="EL133" i="99"/>
  <c r="DP117" i="99"/>
  <c r="DP133" i="99" s="1"/>
  <c r="EI102" i="99"/>
  <c r="CU97" i="99"/>
  <c r="DO22" i="99"/>
  <c r="EB133" i="99"/>
  <c r="DO127" i="99"/>
  <c r="AF56" i="100"/>
  <c r="AF51" i="100"/>
  <c r="AF47" i="100"/>
  <c r="AF43" i="100"/>
  <c r="AF53" i="100"/>
  <c r="AF48" i="100"/>
  <c r="AF55" i="100"/>
  <c r="AF50" i="100"/>
  <c r="AF38" i="100"/>
  <c r="AE58" i="100"/>
  <c r="W58" i="100"/>
  <c r="AF39" i="100"/>
  <c r="AF45" i="100"/>
  <c r="AB58" i="100"/>
  <c r="AF35" i="100"/>
  <c r="AD57" i="100"/>
  <c r="AD58" i="100" s="1"/>
  <c r="Z25" i="100"/>
  <c r="AD24" i="100"/>
  <c r="Z21" i="100"/>
  <c r="X20" i="100"/>
  <c r="F23" i="100" s="1"/>
  <c r="W17" i="100"/>
  <c r="W15" i="100"/>
  <c r="Z20" i="100"/>
  <c r="F49" i="100" s="1"/>
  <c r="AD19" i="100"/>
  <c r="W12" i="100"/>
  <c r="Z6" i="100"/>
  <c r="Y12" i="100"/>
  <c r="D22" i="100" s="1"/>
  <c r="Y8" i="100"/>
  <c r="W10" i="100"/>
  <c r="AD7" i="100"/>
  <c r="X5" i="100"/>
  <c r="X12" i="100"/>
  <c r="Y10" i="100"/>
  <c r="W9" i="100"/>
  <c r="X4" i="100"/>
  <c r="AA58" i="100"/>
  <c r="X27" i="100"/>
  <c r="AB27" i="100"/>
  <c r="AB28" i="100" s="1"/>
  <c r="AC27" i="100"/>
  <c r="AC28" i="100" s="1"/>
  <c r="Z57" i="100"/>
  <c r="Z58" i="100" s="1"/>
  <c r="Z26" i="100"/>
  <c r="W21" i="100"/>
  <c r="Y26" i="100"/>
  <c r="Y21" i="100"/>
  <c r="Z15" i="100"/>
  <c r="Y17" i="100"/>
  <c r="Y20" i="100"/>
  <c r="D23" i="100" s="1"/>
  <c r="W19" i="100"/>
  <c r="AD16" i="100"/>
  <c r="X17" i="100"/>
  <c r="Y15" i="100"/>
  <c r="Z10" i="100"/>
  <c r="X14" i="100"/>
  <c r="X10" i="100"/>
  <c r="X6" i="100"/>
  <c r="W14" i="100"/>
  <c r="AD11" i="100"/>
  <c r="X9" i="100"/>
  <c r="Z11" i="100"/>
  <c r="AD10" i="100"/>
  <c r="W4" i="100"/>
  <c r="AE14" i="99"/>
  <c r="AE15" i="99" s="1"/>
  <c r="AE16" i="99" s="1"/>
  <c r="AE18" i="99" s="1"/>
  <c r="AE19" i="99" s="1"/>
  <c r="AE20" i="99" s="1"/>
  <c r="AE21" i="99" s="1"/>
  <c r="AE23" i="99" s="1"/>
  <c r="AE24" i="99" s="1"/>
  <c r="AE25" i="99" s="1"/>
  <c r="AE26" i="99" s="1"/>
  <c r="AE28" i="99" s="1"/>
  <c r="AE29" i="99" s="1"/>
  <c r="AE30" i="99" s="1"/>
  <c r="AE31" i="99" s="1"/>
  <c r="AE33" i="99" s="1"/>
  <c r="AE34" i="99" s="1"/>
  <c r="AE35" i="99" s="1"/>
  <c r="AE36" i="99" s="1"/>
  <c r="AE38" i="99" s="1"/>
  <c r="AE39" i="99" s="1"/>
  <c r="AE40" i="99" s="1"/>
  <c r="AE41" i="99" s="1"/>
  <c r="AE43" i="99" s="1"/>
  <c r="AE44" i="99" s="1"/>
  <c r="AE45" i="99" s="1"/>
  <c r="AE46" i="99" s="1"/>
  <c r="AE48" i="99" s="1"/>
  <c r="AE49" i="99" s="1"/>
  <c r="AE50" i="99" s="1"/>
  <c r="AE51" i="99" s="1"/>
  <c r="AE53" i="99" s="1"/>
  <c r="AE54" i="99" s="1"/>
  <c r="AE55" i="99" s="1"/>
  <c r="AE56" i="99" s="1"/>
  <c r="AE58" i="99" s="1"/>
  <c r="AE59" i="99" s="1"/>
  <c r="AE60" i="99" s="1"/>
  <c r="AE61" i="99" s="1"/>
  <c r="AE63" i="99" s="1"/>
  <c r="AE64" i="99" s="1"/>
  <c r="AE65" i="99" s="1"/>
  <c r="AE66" i="99" s="1"/>
  <c r="AE68" i="99" s="1"/>
  <c r="AE69" i="99" s="1"/>
  <c r="AE70" i="99" s="1"/>
  <c r="AE71" i="99" s="1"/>
  <c r="AE73" i="99" s="1"/>
  <c r="AE74" i="99" s="1"/>
  <c r="AE75" i="99" s="1"/>
  <c r="AE76" i="99" s="1"/>
  <c r="AE78" i="99" s="1"/>
  <c r="AE79" i="99" s="1"/>
  <c r="AE80" i="99" s="1"/>
  <c r="AE81" i="99" s="1"/>
  <c r="AE83" i="99" s="1"/>
  <c r="AE84" i="99" s="1"/>
  <c r="AE85" i="99" s="1"/>
  <c r="AE86" i="99" s="1"/>
  <c r="AE88" i="99" s="1"/>
  <c r="AE89" i="99" s="1"/>
  <c r="AE90" i="99" s="1"/>
  <c r="AE91" i="99" s="1"/>
  <c r="AE93" i="99" s="1"/>
  <c r="AE94" i="99" s="1"/>
  <c r="AE95" i="99" s="1"/>
  <c r="AE96" i="99" s="1"/>
  <c r="AE98" i="99" s="1"/>
  <c r="AE99" i="99" s="1"/>
  <c r="AE100" i="99" s="1"/>
  <c r="AE101" i="99" s="1"/>
  <c r="AE103" i="99" s="1"/>
  <c r="AE104" i="99" s="1"/>
  <c r="AE105" i="99" s="1"/>
  <c r="AE106" i="99" s="1"/>
  <c r="AE108" i="99" s="1"/>
  <c r="AE109" i="99" s="1"/>
  <c r="AE110" i="99" s="1"/>
  <c r="AE111" i="99" s="1"/>
  <c r="AE113" i="99" s="1"/>
  <c r="AE114" i="99" s="1"/>
  <c r="AE115" i="99" s="1"/>
  <c r="AE116" i="99" s="1"/>
  <c r="AE118" i="99" s="1"/>
  <c r="AE119" i="99" s="1"/>
  <c r="AE120" i="99" s="1"/>
  <c r="AE121" i="99" s="1"/>
  <c r="AE123" i="99" s="1"/>
  <c r="AE124" i="99" s="1"/>
  <c r="AE125" i="99" s="1"/>
  <c r="AE126" i="99" s="1"/>
  <c r="AE128" i="99" s="1"/>
  <c r="AE129" i="99" s="1"/>
  <c r="AE130" i="99" s="1"/>
  <c r="AE131" i="99" s="1"/>
  <c r="AO13" i="99"/>
  <c r="AD4" i="100"/>
  <c r="AW7" i="99"/>
  <c r="AN3" i="99"/>
  <c r="AF54" i="100"/>
  <c r="AF44" i="100"/>
  <c r="AF36" i="100"/>
  <c r="AE28" i="100"/>
  <c r="Y23" i="100"/>
  <c r="Y22" i="100"/>
  <c r="AA27" i="100"/>
  <c r="AA28" i="100" s="1"/>
  <c r="X57" i="100"/>
  <c r="AD22" i="100"/>
  <c r="AD26" i="100"/>
  <c r="Y24" i="100"/>
  <c r="X22" i="100"/>
  <c r="Z19" i="100"/>
  <c r="X19" i="100"/>
  <c r="X15" i="100"/>
  <c r="X18" i="100"/>
  <c r="Z16" i="100"/>
  <c r="AD15" i="100"/>
  <c r="Z14" i="100"/>
  <c r="X7" i="100"/>
  <c r="Z13" i="100"/>
  <c r="W11" i="100"/>
  <c r="Z9" i="100"/>
  <c r="W7" i="100"/>
  <c r="Z5" i="100"/>
  <c r="X13" i="100"/>
  <c r="Z8" i="100"/>
  <c r="Y14" i="100"/>
  <c r="W13" i="100"/>
  <c r="X8" i="100"/>
  <c r="Y6" i="100"/>
  <c r="W5" i="100"/>
  <c r="Y4" i="100"/>
  <c r="AF49" i="100"/>
  <c r="AF37" i="100"/>
  <c r="Y58" i="100"/>
  <c r="Z27" i="100"/>
  <c r="AC57" i="100"/>
  <c r="AC58" i="100" s="1"/>
  <c r="W27" i="100"/>
  <c r="W26" i="100"/>
  <c r="X26" i="100"/>
  <c r="Y25" i="100"/>
  <c r="AF25" i="100" s="1"/>
  <c r="W23" i="100"/>
  <c r="X16" i="100"/>
  <c r="W20" i="100"/>
  <c r="Z18" i="100"/>
  <c r="W16" i="100"/>
  <c r="Z17" i="100"/>
  <c r="Y19" i="100"/>
  <c r="W18" i="100"/>
  <c r="X11" i="100"/>
  <c r="W8" i="100"/>
  <c r="Z12" i="100"/>
  <c r="F48" i="100" s="1"/>
  <c r="W6" i="100"/>
  <c r="AD14" i="100"/>
  <c r="Z7" i="100"/>
  <c r="AD6" i="100"/>
  <c r="Z4" i="100"/>
  <c r="AF52" i="100"/>
  <c r="AF46" i="100"/>
  <c r="AF24" i="100"/>
  <c r="AF41" i="100"/>
  <c r="AF40" i="100"/>
  <c r="AF34" i="100"/>
  <c r="AF42" i="100"/>
  <c r="CU133" i="99" l="1"/>
  <c r="CV133" i="99"/>
  <c r="DZ133" i="99"/>
  <c r="DF133" i="99"/>
  <c r="EI133" i="99"/>
  <c r="F22" i="100"/>
  <c r="DO133" i="99"/>
  <c r="DY133" i="99"/>
  <c r="ET133" i="99"/>
  <c r="AF16" i="100"/>
  <c r="AF22" i="100"/>
  <c r="AF18" i="100"/>
  <c r="AF5" i="100"/>
  <c r="AF57" i="100"/>
  <c r="AJ39" i="100" s="1"/>
  <c r="Y28" i="100"/>
  <c r="AF7" i="100"/>
  <c r="AF11" i="100"/>
  <c r="AF10" i="100"/>
  <c r="AJ37" i="100"/>
  <c r="AX3" i="99"/>
  <c r="BG7" i="99"/>
  <c r="X58" i="100"/>
  <c r="AO14" i="99"/>
  <c r="AO15" i="99" s="1"/>
  <c r="AO16" i="99" s="1"/>
  <c r="AO18" i="99" s="1"/>
  <c r="AO19" i="99" s="1"/>
  <c r="AO20" i="99" s="1"/>
  <c r="AO21" i="99" s="1"/>
  <c r="AO23" i="99" s="1"/>
  <c r="AO24" i="99" s="1"/>
  <c r="AO25" i="99" s="1"/>
  <c r="AO26" i="99" s="1"/>
  <c r="AO28" i="99" s="1"/>
  <c r="AO29" i="99" s="1"/>
  <c r="AO30" i="99" s="1"/>
  <c r="AO31" i="99" s="1"/>
  <c r="AO33" i="99" s="1"/>
  <c r="AO34" i="99" s="1"/>
  <c r="AO35" i="99" s="1"/>
  <c r="AO36" i="99" s="1"/>
  <c r="AO38" i="99" s="1"/>
  <c r="AO39" i="99" s="1"/>
  <c r="AO40" i="99" s="1"/>
  <c r="AO41" i="99" s="1"/>
  <c r="AO43" i="99" s="1"/>
  <c r="AO44" i="99" s="1"/>
  <c r="AO45" i="99" s="1"/>
  <c r="AO46" i="99" s="1"/>
  <c r="AO48" i="99" s="1"/>
  <c r="AO49" i="99" s="1"/>
  <c r="AO50" i="99" s="1"/>
  <c r="AO51" i="99" s="1"/>
  <c r="AO53" i="99" s="1"/>
  <c r="AO54" i="99" s="1"/>
  <c r="AO55" i="99" s="1"/>
  <c r="AO56" i="99" s="1"/>
  <c r="AO58" i="99" s="1"/>
  <c r="AO59" i="99" s="1"/>
  <c r="AO60" i="99" s="1"/>
  <c r="AO61" i="99" s="1"/>
  <c r="AO63" i="99" s="1"/>
  <c r="AO64" i="99" s="1"/>
  <c r="AO65" i="99" s="1"/>
  <c r="AO66" i="99" s="1"/>
  <c r="AO68" i="99" s="1"/>
  <c r="AO69" i="99" s="1"/>
  <c r="AO70" i="99" s="1"/>
  <c r="AO71" i="99" s="1"/>
  <c r="AO73" i="99" s="1"/>
  <c r="AO74" i="99" s="1"/>
  <c r="AO75" i="99" s="1"/>
  <c r="AO76" i="99" s="1"/>
  <c r="AO78" i="99" s="1"/>
  <c r="AO79" i="99" s="1"/>
  <c r="AO80" i="99" s="1"/>
  <c r="AO81" i="99" s="1"/>
  <c r="AO83" i="99" s="1"/>
  <c r="AO84" i="99" s="1"/>
  <c r="AO85" i="99" s="1"/>
  <c r="AO86" i="99" s="1"/>
  <c r="AO88" i="99" s="1"/>
  <c r="AO89" i="99" s="1"/>
  <c r="AO90" i="99" s="1"/>
  <c r="AO91" i="99" s="1"/>
  <c r="AO93" i="99" s="1"/>
  <c r="AO94" i="99" s="1"/>
  <c r="AO95" i="99" s="1"/>
  <c r="AO96" i="99" s="1"/>
  <c r="AO98" i="99" s="1"/>
  <c r="AO99" i="99" s="1"/>
  <c r="AO100" i="99" s="1"/>
  <c r="AO101" i="99" s="1"/>
  <c r="AO103" i="99" s="1"/>
  <c r="AO104" i="99" s="1"/>
  <c r="AO105" i="99" s="1"/>
  <c r="AO106" i="99" s="1"/>
  <c r="AO108" i="99" s="1"/>
  <c r="AO109" i="99" s="1"/>
  <c r="AO110" i="99" s="1"/>
  <c r="AO111" i="99" s="1"/>
  <c r="AO113" i="99" s="1"/>
  <c r="AO114" i="99" s="1"/>
  <c r="AO115" i="99" s="1"/>
  <c r="AO116" i="99" s="1"/>
  <c r="AO118" i="99" s="1"/>
  <c r="AO119" i="99" s="1"/>
  <c r="AO120" i="99" s="1"/>
  <c r="AO121" i="99" s="1"/>
  <c r="AO123" i="99" s="1"/>
  <c r="AO124" i="99" s="1"/>
  <c r="AO125" i="99" s="1"/>
  <c r="AO126" i="99" s="1"/>
  <c r="AO128" i="99" s="1"/>
  <c r="AO129" i="99" s="1"/>
  <c r="AO130" i="99" s="1"/>
  <c r="AO131" i="99" s="1"/>
  <c r="AY13" i="99"/>
  <c r="Z28" i="100"/>
  <c r="AF6" i="100"/>
  <c r="AF8" i="100"/>
  <c r="AF23" i="100"/>
  <c r="AF27" i="100"/>
  <c r="X28" i="100"/>
  <c r="AF15" i="100"/>
  <c r="AF20" i="100"/>
  <c r="E23" i="100"/>
  <c r="W28" i="100"/>
  <c r="AF4" i="100"/>
  <c r="AF26" i="100"/>
  <c r="AD28" i="100"/>
  <c r="AF12" i="100"/>
  <c r="E22" i="100"/>
  <c r="AF13" i="100"/>
  <c r="AJ38" i="100"/>
  <c r="AF14" i="100"/>
  <c r="AF19" i="100"/>
  <c r="AF21" i="100"/>
  <c r="AF9" i="100"/>
  <c r="AF17" i="100"/>
  <c r="AF58" i="100" l="1"/>
  <c r="AJ40" i="100"/>
  <c r="BQ7" i="99"/>
  <c r="BH3" i="99"/>
  <c r="AY14" i="99"/>
  <c r="AY15" i="99" s="1"/>
  <c r="AY16" i="99" s="1"/>
  <c r="AY18" i="99" s="1"/>
  <c r="AY19" i="99" s="1"/>
  <c r="AY20" i="99" s="1"/>
  <c r="AY21" i="99" s="1"/>
  <c r="AY23" i="99" s="1"/>
  <c r="AY24" i="99" s="1"/>
  <c r="AY25" i="99" s="1"/>
  <c r="AY26" i="99" s="1"/>
  <c r="AY28" i="99" s="1"/>
  <c r="AY29" i="99" s="1"/>
  <c r="AY30" i="99" s="1"/>
  <c r="AY31" i="99" s="1"/>
  <c r="AY33" i="99" s="1"/>
  <c r="AY34" i="99" s="1"/>
  <c r="AY35" i="99" s="1"/>
  <c r="AY36" i="99" s="1"/>
  <c r="AY38" i="99" s="1"/>
  <c r="AY39" i="99" s="1"/>
  <c r="AY40" i="99" s="1"/>
  <c r="AY41" i="99" s="1"/>
  <c r="AY43" i="99" s="1"/>
  <c r="AY44" i="99" s="1"/>
  <c r="AY45" i="99" s="1"/>
  <c r="AY46" i="99" s="1"/>
  <c r="AY48" i="99" s="1"/>
  <c r="AY49" i="99" s="1"/>
  <c r="AY50" i="99" s="1"/>
  <c r="AY51" i="99" s="1"/>
  <c r="AY53" i="99" s="1"/>
  <c r="AY54" i="99" s="1"/>
  <c r="AY55" i="99" s="1"/>
  <c r="AY56" i="99" s="1"/>
  <c r="AY58" i="99" s="1"/>
  <c r="AY59" i="99" s="1"/>
  <c r="AY60" i="99" s="1"/>
  <c r="AY61" i="99" s="1"/>
  <c r="AY63" i="99" s="1"/>
  <c r="AY64" i="99" s="1"/>
  <c r="AY65" i="99" s="1"/>
  <c r="AY66" i="99" s="1"/>
  <c r="AY68" i="99" s="1"/>
  <c r="AY69" i="99" s="1"/>
  <c r="AY70" i="99" s="1"/>
  <c r="AY71" i="99" s="1"/>
  <c r="AY73" i="99" s="1"/>
  <c r="AY74" i="99" s="1"/>
  <c r="AY75" i="99" s="1"/>
  <c r="AY76" i="99" s="1"/>
  <c r="AY78" i="99" s="1"/>
  <c r="AY79" i="99" s="1"/>
  <c r="AY80" i="99" s="1"/>
  <c r="AY81" i="99" s="1"/>
  <c r="AY83" i="99" s="1"/>
  <c r="AY84" i="99" s="1"/>
  <c r="AY85" i="99" s="1"/>
  <c r="AY86" i="99" s="1"/>
  <c r="AY88" i="99" s="1"/>
  <c r="AY89" i="99" s="1"/>
  <c r="AY90" i="99" s="1"/>
  <c r="AY91" i="99" s="1"/>
  <c r="AY93" i="99" s="1"/>
  <c r="AY94" i="99" s="1"/>
  <c r="AY95" i="99" s="1"/>
  <c r="AY96" i="99" s="1"/>
  <c r="AY98" i="99" s="1"/>
  <c r="AY99" i="99" s="1"/>
  <c r="AY100" i="99" s="1"/>
  <c r="AY101" i="99" s="1"/>
  <c r="AY103" i="99" s="1"/>
  <c r="AY104" i="99" s="1"/>
  <c r="AY105" i="99" s="1"/>
  <c r="AY106" i="99" s="1"/>
  <c r="AY108" i="99" s="1"/>
  <c r="AY109" i="99" s="1"/>
  <c r="AY110" i="99" s="1"/>
  <c r="AY111" i="99" s="1"/>
  <c r="AY113" i="99" s="1"/>
  <c r="AY114" i="99" s="1"/>
  <c r="AY115" i="99" s="1"/>
  <c r="AY116" i="99" s="1"/>
  <c r="AY118" i="99" s="1"/>
  <c r="AY119" i="99" s="1"/>
  <c r="AY120" i="99" s="1"/>
  <c r="AY121" i="99" s="1"/>
  <c r="AY123" i="99" s="1"/>
  <c r="AY124" i="99" s="1"/>
  <c r="AY125" i="99" s="1"/>
  <c r="AY126" i="99" s="1"/>
  <c r="AY128" i="99" s="1"/>
  <c r="AY129" i="99" s="1"/>
  <c r="AY130" i="99" s="1"/>
  <c r="AY131" i="99" s="1"/>
  <c r="BI13" i="99"/>
  <c r="AF28" i="100"/>
  <c r="BI14" i="99" l="1"/>
  <c r="BI15" i="99" s="1"/>
  <c r="BI16" i="99" s="1"/>
  <c r="BI18" i="99" s="1"/>
  <c r="BI19" i="99" s="1"/>
  <c r="BI20" i="99" s="1"/>
  <c r="BI21" i="99" s="1"/>
  <c r="BI23" i="99" s="1"/>
  <c r="BI24" i="99" s="1"/>
  <c r="BI25" i="99" s="1"/>
  <c r="BI26" i="99" s="1"/>
  <c r="BI28" i="99" s="1"/>
  <c r="BI29" i="99" s="1"/>
  <c r="BI30" i="99" s="1"/>
  <c r="BI31" i="99" s="1"/>
  <c r="BI33" i="99" s="1"/>
  <c r="BI34" i="99" s="1"/>
  <c r="BI35" i="99" s="1"/>
  <c r="BI36" i="99" s="1"/>
  <c r="BI38" i="99" s="1"/>
  <c r="BI39" i="99" s="1"/>
  <c r="BI40" i="99" s="1"/>
  <c r="BI41" i="99" s="1"/>
  <c r="BI43" i="99" s="1"/>
  <c r="BI44" i="99" s="1"/>
  <c r="BI45" i="99" s="1"/>
  <c r="BI46" i="99" s="1"/>
  <c r="BI48" i="99" s="1"/>
  <c r="BI49" i="99" s="1"/>
  <c r="BI50" i="99" s="1"/>
  <c r="BI51" i="99" s="1"/>
  <c r="BI53" i="99" s="1"/>
  <c r="BI54" i="99" s="1"/>
  <c r="BI55" i="99" s="1"/>
  <c r="BI56" i="99" s="1"/>
  <c r="BI58" i="99" s="1"/>
  <c r="BI59" i="99" s="1"/>
  <c r="BI60" i="99" s="1"/>
  <c r="BI61" i="99" s="1"/>
  <c r="BI63" i="99" s="1"/>
  <c r="BI64" i="99" s="1"/>
  <c r="BI65" i="99" s="1"/>
  <c r="BI66" i="99" s="1"/>
  <c r="BI68" i="99" s="1"/>
  <c r="BI69" i="99" s="1"/>
  <c r="BI70" i="99" s="1"/>
  <c r="BI71" i="99" s="1"/>
  <c r="BI73" i="99" s="1"/>
  <c r="BI74" i="99" s="1"/>
  <c r="BI75" i="99" s="1"/>
  <c r="BI76" i="99" s="1"/>
  <c r="BI78" i="99" s="1"/>
  <c r="BI79" i="99" s="1"/>
  <c r="BI80" i="99" s="1"/>
  <c r="BI81" i="99" s="1"/>
  <c r="BI83" i="99" s="1"/>
  <c r="BI84" i="99" s="1"/>
  <c r="BI85" i="99" s="1"/>
  <c r="BI86" i="99" s="1"/>
  <c r="BI88" i="99" s="1"/>
  <c r="BI89" i="99" s="1"/>
  <c r="BI90" i="99" s="1"/>
  <c r="BI91" i="99" s="1"/>
  <c r="BI93" i="99" s="1"/>
  <c r="BI94" i="99" s="1"/>
  <c r="BI95" i="99" s="1"/>
  <c r="BI96" i="99" s="1"/>
  <c r="BI98" i="99" s="1"/>
  <c r="BI99" i="99" s="1"/>
  <c r="BI100" i="99" s="1"/>
  <c r="BI101" i="99" s="1"/>
  <c r="BI103" i="99" s="1"/>
  <c r="BI104" i="99" s="1"/>
  <c r="BI105" i="99" s="1"/>
  <c r="BI106" i="99" s="1"/>
  <c r="BI108" i="99" s="1"/>
  <c r="BI109" i="99" s="1"/>
  <c r="BI110" i="99" s="1"/>
  <c r="BI111" i="99" s="1"/>
  <c r="BI113" i="99" s="1"/>
  <c r="BI114" i="99" s="1"/>
  <c r="BI115" i="99" s="1"/>
  <c r="BI116" i="99" s="1"/>
  <c r="BI118" i="99" s="1"/>
  <c r="BI119" i="99" s="1"/>
  <c r="BI120" i="99" s="1"/>
  <c r="BI121" i="99" s="1"/>
  <c r="BI123" i="99" s="1"/>
  <c r="BI124" i="99" s="1"/>
  <c r="BI125" i="99" s="1"/>
  <c r="BI126" i="99" s="1"/>
  <c r="BI128" i="99" s="1"/>
  <c r="BI129" i="99" s="1"/>
  <c r="BI130" i="99" s="1"/>
  <c r="BI131" i="99" s="1"/>
  <c r="BS13" i="99"/>
  <c r="CA7" i="99"/>
  <c r="BR3" i="99"/>
  <c r="CC13" i="99" l="1"/>
  <c r="BS14" i="99"/>
  <c r="BS15" i="99" s="1"/>
  <c r="BS16" i="99" s="1"/>
  <c r="BS18" i="99" s="1"/>
  <c r="BS19" i="99" s="1"/>
  <c r="BS20" i="99" s="1"/>
  <c r="BS21" i="99" s="1"/>
  <c r="BS23" i="99" s="1"/>
  <c r="BS24" i="99" s="1"/>
  <c r="BS25" i="99" s="1"/>
  <c r="BS26" i="99" s="1"/>
  <c r="BS28" i="99" s="1"/>
  <c r="BS29" i="99" s="1"/>
  <c r="BS30" i="99" s="1"/>
  <c r="BS31" i="99" s="1"/>
  <c r="BS33" i="99" s="1"/>
  <c r="BS34" i="99" s="1"/>
  <c r="BS35" i="99" s="1"/>
  <c r="BS36" i="99" s="1"/>
  <c r="BS38" i="99" s="1"/>
  <c r="BS39" i="99" s="1"/>
  <c r="BS40" i="99" s="1"/>
  <c r="BS41" i="99" s="1"/>
  <c r="BS43" i="99" s="1"/>
  <c r="BS44" i="99" s="1"/>
  <c r="BS45" i="99" s="1"/>
  <c r="BS46" i="99" s="1"/>
  <c r="BS48" i="99" s="1"/>
  <c r="BS49" i="99" s="1"/>
  <c r="BS50" i="99" s="1"/>
  <c r="BS51" i="99" s="1"/>
  <c r="BS53" i="99" s="1"/>
  <c r="BS54" i="99" s="1"/>
  <c r="BS55" i="99" s="1"/>
  <c r="BS56" i="99" s="1"/>
  <c r="BS58" i="99" s="1"/>
  <c r="BS59" i="99" s="1"/>
  <c r="BS60" i="99" s="1"/>
  <c r="BS61" i="99" s="1"/>
  <c r="BS63" i="99" s="1"/>
  <c r="BS64" i="99" s="1"/>
  <c r="BS65" i="99" s="1"/>
  <c r="BS66" i="99" s="1"/>
  <c r="BS68" i="99" s="1"/>
  <c r="BS69" i="99" s="1"/>
  <c r="BS70" i="99" s="1"/>
  <c r="BS71" i="99" s="1"/>
  <c r="BS73" i="99" s="1"/>
  <c r="BS74" i="99" s="1"/>
  <c r="BS75" i="99" s="1"/>
  <c r="BS76" i="99" s="1"/>
  <c r="BS78" i="99" s="1"/>
  <c r="BS79" i="99" s="1"/>
  <c r="BS80" i="99" s="1"/>
  <c r="BS81" i="99" s="1"/>
  <c r="BS83" i="99" s="1"/>
  <c r="BS84" i="99" s="1"/>
  <c r="BS85" i="99" s="1"/>
  <c r="BS86" i="99" s="1"/>
  <c r="BS88" i="99" s="1"/>
  <c r="BS89" i="99" s="1"/>
  <c r="BS90" i="99" s="1"/>
  <c r="BS91" i="99" s="1"/>
  <c r="BS93" i="99" s="1"/>
  <c r="BS94" i="99" s="1"/>
  <c r="BS95" i="99" s="1"/>
  <c r="BS96" i="99" s="1"/>
  <c r="BS98" i="99" s="1"/>
  <c r="BS99" i="99" s="1"/>
  <c r="BS100" i="99" s="1"/>
  <c r="BS101" i="99" s="1"/>
  <c r="BS103" i="99" s="1"/>
  <c r="BS104" i="99" s="1"/>
  <c r="BS105" i="99" s="1"/>
  <c r="BS106" i="99" s="1"/>
  <c r="BS108" i="99" s="1"/>
  <c r="BS109" i="99" s="1"/>
  <c r="BS110" i="99" s="1"/>
  <c r="BS111" i="99" s="1"/>
  <c r="BS113" i="99" s="1"/>
  <c r="BS114" i="99" s="1"/>
  <c r="BS115" i="99" s="1"/>
  <c r="BS116" i="99" s="1"/>
  <c r="BS118" i="99" s="1"/>
  <c r="BS119" i="99" s="1"/>
  <c r="BS120" i="99" s="1"/>
  <c r="BS121" i="99" s="1"/>
  <c r="BS123" i="99" s="1"/>
  <c r="BS124" i="99" s="1"/>
  <c r="BS125" i="99" s="1"/>
  <c r="BS126" i="99" s="1"/>
  <c r="BS128" i="99" s="1"/>
  <c r="BS129" i="99" s="1"/>
  <c r="BS130" i="99" s="1"/>
  <c r="BS131" i="99" s="1"/>
  <c r="CK7" i="99"/>
  <c r="CB3" i="99"/>
  <c r="CC14" i="99" l="1"/>
  <c r="CC15" i="99" s="1"/>
  <c r="CC16" i="99" s="1"/>
  <c r="CC18" i="99" s="1"/>
  <c r="CC19" i="99" s="1"/>
  <c r="CC20" i="99" s="1"/>
  <c r="CC21" i="99" s="1"/>
  <c r="CC23" i="99" s="1"/>
  <c r="CC24" i="99" s="1"/>
  <c r="CC25" i="99" s="1"/>
  <c r="CC26" i="99" s="1"/>
  <c r="CC28" i="99" s="1"/>
  <c r="CC29" i="99" s="1"/>
  <c r="CC30" i="99" s="1"/>
  <c r="CC31" i="99" s="1"/>
  <c r="CC33" i="99" s="1"/>
  <c r="CC34" i="99" s="1"/>
  <c r="CC35" i="99" s="1"/>
  <c r="CC36" i="99" s="1"/>
  <c r="CC38" i="99" s="1"/>
  <c r="CC39" i="99" s="1"/>
  <c r="CC40" i="99" s="1"/>
  <c r="CC41" i="99" s="1"/>
  <c r="CC43" i="99" s="1"/>
  <c r="CC44" i="99" s="1"/>
  <c r="CC45" i="99" s="1"/>
  <c r="CC46" i="99" s="1"/>
  <c r="CC48" i="99" s="1"/>
  <c r="CC49" i="99" s="1"/>
  <c r="CC50" i="99" s="1"/>
  <c r="CC51" i="99" s="1"/>
  <c r="CC53" i="99" s="1"/>
  <c r="CC54" i="99" s="1"/>
  <c r="CC55" i="99" s="1"/>
  <c r="CC56" i="99" s="1"/>
  <c r="CC58" i="99" s="1"/>
  <c r="CC59" i="99" s="1"/>
  <c r="CC60" i="99" s="1"/>
  <c r="CC61" i="99" s="1"/>
  <c r="CC63" i="99" s="1"/>
  <c r="CC64" i="99" s="1"/>
  <c r="CC65" i="99" s="1"/>
  <c r="CC66" i="99" s="1"/>
  <c r="CC68" i="99" s="1"/>
  <c r="CC69" i="99" s="1"/>
  <c r="CC70" i="99" s="1"/>
  <c r="CC71" i="99" s="1"/>
  <c r="CC73" i="99" s="1"/>
  <c r="CC74" i="99" s="1"/>
  <c r="CC75" i="99" s="1"/>
  <c r="CC76" i="99" s="1"/>
  <c r="CC78" i="99" s="1"/>
  <c r="CC79" i="99" s="1"/>
  <c r="CC80" i="99" s="1"/>
  <c r="CC81" i="99" s="1"/>
  <c r="CC83" i="99" s="1"/>
  <c r="CC84" i="99" s="1"/>
  <c r="CC85" i="99" s="1"/>
  <c r="CC86" i="99" s="1"/>
  <c r="CC88" i="99" s="1"/>
  <c r="CC89" i="99" s="1"/>
  <c r="CC90" i="99" s="1"/>
  <c r="CC91" i="99" s="1"/>
  <c r="CC93" i="99" s="1"/>
  <c r="CC94" i="99" s="1"/>
  <c r="CC95" i="99" s="1"/>
  <c r="CC96" i="99" s="1"/>
  <c r="CC98" i="99" s="1"/>
  <c r="CC99" i="99" s="1"/>
  <c r="CC100" i="99" s="1"/>
  <c r="CC101" i="99" s="1"/>
  <c r="CC103" i="99" s="1"/>
  <c r="CC104" i="99" s="1"/>
  <c r="CC105" i="99" s="1"/>
  <c r="CC106" i="99" s="1"/>
  <c r="CC108" i="99" s="1"/>
  <c r="CC109" i="99" s="1"/>
  <c r="CC110" i="99" s="1"/>
  <c r="CC111" i="99" s="1"/>
  <c r="CC113" i="99" s="1"/>
  <c r="CC114" i="99" s="1"/>
  <c r="CC115" i="99" s="1"/>
  <c r="CC116" i="99" s="1"/>
  <c r="CC118" i="99" s="1"/>
  <c r="CC119" i="99" s="1"/>
  <c r="CC120" i="99" s="1"/>
  <c r="CC121" i="99" s="1"/>
  <c r="CC123" i="99" s="1"/>
  <c r="CC124" i="99" s="1"/>
  <c r="CC125" i="99" s="1"/>
  <c r="CC126" i="99" s="1"/>
  <c r="CC128" i="99" s="1"/>
  <c r="CC129" i="99" s="1"/>
  <c r="CC130" i="99" s="1"/>
  <c r="CC131" i="99" s="1"/>
  <c r="CM13" i="99"/>
  <c r="CL3" i="99"/>
  <c r="CU7" i="99"/>
  <c r="DE7" i="99" l="1"/>
  <c r="CV3" i="99"/>
  <c r="CW13" i="99"/>
  <c r="CM14" i="99"/>
  <c r="CM15" i="99" s="1"/>
  <c r="CM16" i="99" s="1"/>
  <c r="CM18" i="99" s="1"/>
  <c r="CM19" i="99" s="1"/>
  <c r="CM20" i="99" s="1"/>
  <c r="CM21" i="99" s="1"/>
  <c r="CM23" i="99" s="1"/>
  <c r="CM24" i="99" s="1"/>
  <c r="CM25" i="99" s="1"/>
  <c r="CM26" i="99" s="1"/>
  <c r="CM28" i="99" s="1"/>
  <c r="CM29" i="99" s="1"/>
  <c r="CM30" i="99" s="1"/>
  <c r="CM31" i="99" s="1"/>
  <c r="CM33" i="99" s="1"/>
  <c r="CM34" i="99" s="1"/>
  <c r="CM35" i="99" s="1"/>
  <c r="CM36" i="99" s="1"/>
  <c r="CM38" i="99" s="1"/>
  <c r="CM39" i="99" s="1"/>
  <c r="CM40" i="99" s="1"/>
  <c r="CM41" i="99" s="1"/>
  <c r="CM43" i="99" s="1"/>
  <c r="CM44" i="99" s="1"/>
  <c r="CM45" i="99" s="1"/>
  <c r="CM46" i="99" s="1"/>
  <c r="CM48" i="99" s="1"/>
  <c r="CM49" i="99" s="1"/>
  <c r="CM50" i="99" s="1"/>
  <c r="CM51" i="99" s="1"/>
  <c r="CM53" i="99" s="1"/>
  <c r="CM54" i="99" s="1"/>
  <c r="CM55" i="99" s="1"/>
  <c r="CM56" i="99" s="1"/>
  <c r="CM58" i="99" s="1"/>
  <c r="CM59" i="99" s="1"/>
  <c r="CM60" i="99" s="1"/>
  <c r="CM61" i="99" s="1"/>
  <c r="CM63" i="99" s="1"/>
  <c r="CM64" i="99" s="1"/>
  <c r="CM65" i="99" s="1"/>
  <c r="CM66" i="99" s="1"/>
  <c r="CM68" i="99" s="1"/>
  <c r="CM69" i="99" s="1"/>
  <c r="CM70" i="99" s="1"/>
  <c r="CM71" i="99" s="1"/>
  <c r="CM73" i="99" s="1"/>
  <c r="CM74" i="99" s="1"/>
  <c r="CM75" i="99" s="1"/>
  <c r="CM76" i="99" s="1"/>
  <c r="CM78" i="99" s="1"/>
  <c r="CM79" i="99" s="1"/>
  <c r="CM80" i="99" s="1"/>
  <c r="CM81" i="99" s="1"/>
  <c r="CM83" i="99" s="1"/>
  <c r="CM84" i="99" s="1"/>
  <c r="CM85" i="99" s="1"/>
  <c r="CM86" i="99" s="1"/>
  <c r="CM88" i="99" s="1"/>
  <c r="CM89" i="99" s="1"/>
  <c r="CM90" i="99" s="1"/>
  <c r="CM91" i="99" s="1"/>
  <c r="CM93" i="99" s="1"/>
  <c r="CM94" i="99" s="1"/>
  <c r="CM95" i="99" s="1"/>
  <c r="CM96" i="99" s="1"/>
  <c r="CM98" i="99" s="1"/>
  <c r="CM99" i="99" s="1"/>
  <c r="CM100" i="99" s="1"/>
  <c r="CM101" i="99" s="1"/>
  <c r="CM103" i="99" s="1"/>
  <c r="CM104" i="99" s="1"/>
  <c r="CM105" i="99" s="1"/>
  <c r="CM106" i="99" s="1"/>
  <c r="CM108" i="99" s="1"/>
  <c r="CM109" i="99" s="1"/>
  <c r="CM110" i="99" s="1"/>
  <c r="CM111" i="99" s="1"/>
  <c r="CM113" i="99" s="1"/>
  <c r="CM114" i="99" s="1"/>
  <c r="CM115" i="99" s="1"/>
  <c r="CM116" i="99" s="1"/>
  <c r="CM118" i="99" s="1"/>
  <c r="CM119" i="99" s="1"/>
  <c r="CM120" i="99" s="1"/>
  <c r="CM121" i="99" s="1"/>
  <c r="CM123" i="99" s="1"/>
  <c r="CM124" i="99" s="1"/>
  <c r="CM125" i="99" s="1"/>
  <c r="CM126" i="99" s="1"/>
  <c r="CM128" i="99" s="1"/>
  <c r="CM129" i="99" s="1"/>
  <c r="CM130" i="99" s="1"/>
  <c r="CM131" i="99" s="1"/>
  <c r="DO7" i="99" l="1"/>
  <c r="DF3" i="99"/>
  <c r="CW14" i="99"/>
  <c r="CW15" i="99" s="1"/>
  <c r="CW16" i="99" s="1"/>
  <c r="CW18" i="99" s="1"/>
  <c r="CW19" i="99" s="1"/>
  <c r="CW20" i="99" s="1"/>
  <c r="CW21" i="99" s="1"/>
  <c r="CW23" i="99" s="1"/>
  <c r="CW24" i="99" s="1"/>
  <c r="CW25" i="99" s="1"/>
  <c r="CW26" i="99" s="1"/>
  <c r="CW28" i="99" s="1"/>
  <c r="CW29" i="99" s="1"/>
  <c r="CW30" i="99" s="1"/>
  <c r="CW31" i="99" s="1"/>
  <c r="CW33" i="99" s="1"/>
  <c r="CW34" i="99" s="1"/>
  <c r="CW35" i="99" s="1"/>
  <c r="CW36" i="99" s="1"/>
  <c r="CW38" i="99" s="1"/>
  <c r="CW39" i="99" s="1"/>
  <c r="CW40" i="99" s="1"/>
  <c r="CW41" i="99" s="1"/>
  <c r="CW43" i="99" s="1"/>
  <c r="CW44" i="99" s="1"/>
  <c r="CW45" i="99" s="1"/>
  <c r="CW46" i="99" s="1"/>
  <c r="CW48" i="99" s="1"/>
  <c r="CW49" i="99" s="1"/>
  <c r="CW50" i="99" s="1"/>
  <c r="CW51" i="99" s="1"/>
  <c r="CW53" i="99" s="1"/>
  <c r="CW54" i="99" s="1"/>
  <c r="CW55" i="99" s="1"/>
  <c r="CW56" i="99" s="1"/>
  <c r="CW58" i="99" s="1"/>
  <c r="CW59" i="99" s="1"/>
  <c r="CW60" i="99" s="1"/>
  <c r="CW61" i="99" s="1"/>
  <c r="CW63" i="99" s="1"/>
  <c r="CW64" i="99" s="1"/>
  <c r="CW65" i="99" s="1"/>
  <c r="CW66" i="99" s="1"/>
  <c r="CW68" i="99" s="1"/>
  <c r="CW69" i="99" s="1"/>
  <c r="CW70" i="99" s="1"/>
  <c r="CW71" i="99" s="1"/>
  <c r="CW73" i="99" s="1"/>
  <c r="CW74" i="99" s="1"/>
  <c r="CW75" i="99" s="1"/>
  <c r="CW76" i="99" s="1"/>
  <c r="CW78" i="99" s="1"/>
  <c r="CW79" i="99" s="1"/>
  <c r="CW80" i="99" s="1"/>
  <c r="CW81" i="99" s="1"/>
  <c r="CW83" i="99" s="1"/>
  <c r="CW84" i="99" s="1"/>
  <c r="CW85" i="99" s="1"/>
  <c r="CW86" i="99" s="1"/>
  <c r="CW88" i="99" s="1"/>
  <c r="CW89" i="99" s="1"/>
  <c r="CW90" i="99" s="1"/>
  <c r="CW91" i="99" s="1"/>
  <c r="CW93" i="99" s="1"/>
  <c r="CW94" i="99" s="1"/>
  <c r="CW95" i="99" s="1"/>
  <c r="CW96" i="99" s="1"/>
  <c r="CW98" i="99" s="1"/>
  <c r="CW99" i="99" s="1"/>
  <c r="CW100" i="99" s="1"/>
  <c r="CW101" i="99" s="1"/>
  <c r="CW103" i="99" s="1"/>
  <c r="CW104" i="99" s="1"/>
  <c r="CW105" i="99" s="1"/>
  <c r="CW106" i="99" s="1"/>
  <c r="CW108" i="99" s="1"/>
  <c r="CW109" i="99" s="1"/>
  <c r="CW110" i="99" s="1"/>
  <c r="CW111" i="99" s="1"/>
  <c r="CW113" i="99" s="1"/>
  <c r="CW114" i="99" s="1"/>
  <c r="CW115" i="99" s="1"/>
  <c r="CW116" i="99" s="1"/>
  <c r="CW118" i="99" s="1"/>
  <c r="CW119" i="99" s="1"/>
  <c r="CW120" i="99" s="1"/>
  <c r="CW121" i="99" s="1"/>
  <c r="CW123" i="99" s="1"/>
  <c r="CW124" i="99" s="1"/>
  <c r="CW125" i="99" s="1"/>
  <c r="CW126" i="99" s="1"/>
  <c r="CW128" i="99" s="1"/>
  <c r="CW129" i="99" s="1"/>
  <c r="CW130" i="99" s="1"/>
  <c r="CW131" i="99" s="1"/>
  <c r="DG13" i="99"/>
  <c r="DY7" i="99" l="1"/>
  <c r="DP3" i="99"/>
  <c r="DQ13" i="99"/>
  <c r="DG14" i="99"/>
  <c r="DG15" i="99" s="1"/>
  <c r="DG16" i="99" s="1"/>
  <c r="DG18" i="99" s="1"/>
  <c r="DG19" i="99" s="1"/>
  <c r="DG20" i="99" s="1"/>
  <c r="DG21" i="99" s="1"/>
  <c r="DG23" i="99" s="1"/>
  <c r="DG24" i="99" s="1"/>
  <c r="DG25" i="99" s="1"/>
  <c r="DG26" i="99" s="1"/>
  <c r="DG28" i="99" s="1"/>
  <c r="DG29" i="99" s="1"/>
  <c r="DG30" i="99" s="1"/>
  <c r="DG31" i="99" s="1"/>
  <c r="DG33" i="99" s="1"/>
  <c r="DG34" i="99" s="1"/>
  <c r="DG35" i="99" s="1"/>
  <c r="DG36" i="99" s="1"/>
  <c r="DG38" i="99" s="1"/>
  <c r="DG39" i="99" s="1"/>
  <c r="DG40" i="99" s="1"/>
  <c r="DG41" i="99" s="1"/>
  <c r="DG43" i="99" s="1"/>
  <c r="DG44" i="99" s="1"/>
  <c r="DG45" i="99" s="1"/>
  <c r="DG46" i="99" s="1"/>
  <c r="DG48" i="99" s="1"/>
  <c r="DG49" i="99" s="1"/>
  <c r="DG50" i="99" s="1"/>
  <c r="DG51" i="99" s="1"/>
  <c r="DG53" i="99" s="1"/>
  <c r="DG54" i="99" s="1"/>
  <c r="DG55" i="99" s="1"/>
  <c r="DG56" i="99" s="1"/>
  <c r="DG58" i="99" s="1"/>
  <c r="DG59" i="99" s="1"/>
  <c r="DG60" i="99" s="1"/>
  <c r="DG61" i="99" s="1"/>
  <c r="DG63" i="99" s="1"/>
  <c r="DG64" i="99" s="1"/>
  <c r="DG65" i="99" s="1"/>
  <c r="DG66" i="99" s="1"/>
  <c r="DG68" i="99" s="1"/>
  <c r="DG69" i="99" s="1"/>
  <c r="DG70" i="99" s="1"/>
  <c r="DG71" i="99" s="1"/>
  <c r="DG73" i="99" s="1"/>
  <c r="DG74" i="99" s="1"/>
  <c r="DG75" i="99" s="1"/>
  <c r="DG76" i="99" s="1"/>
  <c r="DG78" i="99" s="1"/>
  <c r="DG79" i="99" s="1"/>
  <c r="DG80" i="99" s="1"/>
  <c r="DG81" i="99" s="1"/>
  <c r="DG83" i="99" s="1"/>
  <c r="DG84" i="99" s="1"/>
  <c r="DG85" i="99" s="1"/>
  <c r="DG86" i="99" s="1"/>
  <c r="DG88" i="99" s="1"/>
  <c r="DG89" i="99" s="1"/>
  <c r="DG90" i="99" s="1"/>
  <c r="DG91" i="99" s="1"/>
  <c r="DG93" i="99" s="1"/>
  <c r="DG94" i="99" s="1"/>
  <c r="DG95" i="99" s="1"/>
  <c r="DG96" i="99" s="1"/>
  <c r="DG98" i="99" s="1"/>
  <c r="DG99" i="99" s="1"/>
  <c r="DG100" i="99" s="1"/>
  <c r="DG101" i="99" s="1"/>
  <c r="DG103" i="99" s="1"/>
  <c r="DG104" i="99" s="1"/>
  <c r="DG105" i="99" s="1"/>
  <c r="DG106" i="99" s="1"/>
  <c r="DG108" i="99" s="1"/>
  <c r="DG109" i="99" s="1"/>
  <c r="DG110" i="99" s="1"/>
  <c r="DG111" i="99" s="1"/>
  <c r="DG113" i="99" s="1"/>
  <c r="DG114" i="99" s="1"/>
  <c r="DG115" i="99" s="1"/>
  <c r="DG116" i="99" s="1"/>
  <c r="DG118" i="99" s="1"/>
  <c r="DG119" i="99" s="1"/>
  <c r="DG120" i="99" s="1"/>
  <c r="DG121" i="99" s="1"/>
  <c r="DG123" i="99" s="1"/>
  <c r="DG124" i="99" s="1"/>
  <c r="DG125" i="99" s="1"/>
  <c r="DG126" i="99" s="1"/>
  <c r="DG128" i="99" s="1"/>
  <c r="DG129" i="99" s="1"/>
  <c r="DG130" i="99" s="1"/>
  <c r="DG131" i="99" s="1"/>
  <c r="DZ3" i="99" l="1"/>
  <c r="EI7" i="99"/>
  <c r="DQ14" i="99"/>
  <c r="DQ15" i="99" s="1"/>
  <c r="DQ16" i="99" s="1"/>
  <c r="DQ18" i="99" s="1"/>
  <c r="DQ19" i="99" s="1"/>
  <c r="DQ20" i="99" s="1"/>
  <c r="DQ21" i="99" s="1"/>
  <c r="DQ23" i="99" s="1"/>
  <c r="DQ24" i="99" s="1"/>
  <c r="DQ25" i="99" s="1"/>
  <c r="DQ26" i="99" s="1"/>
  <c r="DQ28" i="99" s="1"/>
  <c r="DQ29" i="99" s="1"/>
  <c r="DQ30" i="99" s="1"/>
  <c r="DQ31" i="99" s="1"/>
  <c r="DQ33" i="99" s="1"/>
  <c r="DQ34" i="99" s="1"/>
  <c r="DQ35" i="99" s="1"/>
  <c r="DQ36" i="99" s="1"/>
  <c r="DQ38" i="99" s="1"/>
  <c r="DQ39" i="99" s="1"/>
  <c r="DQ40" i="99" s="1"/>
  <c r="DQ41" i="99" s="1"/>
  <c r="DQ43" i="99" s="1"/>
  <c r="DQ44" i="99" s="1"/>
  <c r="DQ45" i="99" s="1"/>
  <c r="DQ46" i="99" s="1"/>
  <c r="DQ48" i="99" s="1"/>
  <c r="DQ49" i="99" s="1"/>
  <c r="DQ50" i="99" s="1"/>
  <c r="DQ51" i="99" s="1"/>
  <c r="DQ53" i="99" s="1"/>
  <c r="DQ54" i="99" s="1"/>
  <c r="DQ55" i="99" s="1"/>
  <c r="DQ56" i="99" s="1"/>
  <c r="DQ58" i="99" s="1"/>
  <c r="DQ59" i="99" s="1"/>
  <c r="DQ60" i="99" s="1"/>
  <c r="DQ61" i="99" s="1"/>
  <c r="DQ63" i="99" s="1"/>
  <c r="DQ64" i="99" s="1"/>
  <c r="DQ65" i="99" s="1"/>
  <c r="DQ66" i="99" s="1"/>
  <c r="DQ68" i="99" s="1"/>
  <c r="DQ69" i="99" s="1"/>
  <c r="DQ70" i="99" s="1"/>
  <c r="DQ71" i="99" s="1"/>
  <c r="DQ73" i="99" s="1"/>
  <c r="DQ74" i="99" s="1"/>
  <c r="DQ75" i="99" s="1"/>
  <c r="DQ76" i="99" s="1"/>
  <c r="DQ78" i="99" s="1"/>
  <c r="DQ79" i="99" s="1"/>
  <c r="DQ80" i="99" s="1"/>
  <c r="DQ81" i="99" s="1"/>
  <c r="DQ83" i="99" s="1"/>
  <c r="DQ84" i="99" s="1"/>
  <c r="DQ85" i="99" s="1"/>
  <c r="DQ86" i="99" s="1"/>
  <c r="DQ88" i="99" s="1"/>
  <c r="DQ89" i="99" s="1"/>
  <c r="DQ90" i="99" s="1"/>
  <c r="DQ91" i="99" s="1"/>
  <c r="DQ93" i="99" s="1"/>
  <c r="DQ94" i="99" s="1"/>
  <c r="DQ95" i="99" s="1"/>
  <c r="DQ96" i="99" s="1"/>
  <c r="DQ98" i="99" s="1"/>
  <c r="DQ99" i="99" s="1"/>
  <c r="DQ100" i="99" s="1"/>
  <c r="DQ101" i="99" s="1"/>
  <c r="DQ103" i="99" s="1"/>
  <c r="DQ104" i="99" s="1"/>
  <c r="DQ105" i="99" s="1"/>
  <c r="DQ106" i="99" s="1"/>
  <c r="DQ108" i="99" s="1"/>
  <c r="DQ109" i="99" s="1"/>
  <c r="DQ110" i="99" s="1"/>
  <c r="DQ111" i="99" s="1"/>
  <c r="DQ113" i="99" s="1"/>
  <c r="DQ114" i="99" s="1"/>
  <c r="DQ115" i="99" s="1"/>
  <c r="DQ116" i="99" s="1"/>
  <c r="DQ118" i="99" s="1"/>
  <c r="DQ119" i="99" s="1"/>
  <c r="DQ120" i="99" s="1"/>
  <c r="DQ121" i="99" s="1"/>
  <c r="DQ123" i="99" s="1"/>
  <c r="DQ124" i="99" s="1"/>
  <c r="DQ125" i="99" s="1"/>
  <c r="DQ126" i="99" s="1"/>
  <c r="DQ128" i="99" s="1"/>
  <c r="DQ129" i="99" s="1"/>
  <c r="DQ130" i="99" s="1"/>
  <c r="DQ131" i="99" s="1"/>
  <c r="EA13" i="99"/>
  <c r="ES7" i="99" l="1"/>
  <c r="ET3" i="99" s="1"/>
  <c r="EJ3" i="99"/>
  <c r="EK13" i="99"/>
  <c r="EK14" i="99" s="1"/>
  <c r="EK15" i="99" s="1"/>
  <c r="EK16" i="99" s="1"/>
  <c r="EK18" i="99" s="1"/>
  <c r="EK19" i="99" s="1"/>
  <c r="EK20" i="99" s="1"/>
  <c r="EK21" i="99" s="1"/>
  <c r="EK23" i="99" s="1"/>
  <c r="EK24" i="99" s="1"/>
  <c r="EK25" i="99" s="1"/>
  <c r="EK26" i="99" s="1"/>
  <c r="EK28" i="99" s="1"/>
  <c r="EK29" i="99" s="1"/>
  <c r="EK30" i="99" s="1"/>
  <c r="EK31" i="99" s="1"/>
  <c r="EK33" i="99" s="1"/>
  <c r="EK34" i="99" s="1"/>
  <c r="EK35" i="99" s="1"/>
  <c r="EK36" i="99" s="1"/>
  <c r="EK38" i="99" s="1"/>
  <c r="EK39" i="99" s="1"/>
  <c r="EK40" i="99" s="1"/>
  <c r="EK41" i="99" s="1"/>
  <c r="EK43" i="99" s="1"/>
  <c r="EK44" i="99" s="1"/>
  <c r="EK45" i="99" s="1"/>
  <c r="EK46" i="99" s="1"/>
  <c r="EK48" i="99" s="1"/>
  <c r="EK49" i="99" s="1"/>
  <c r="EK50" i="99" s="1"/>
  <c r="EK51" i="99" s="1"/>
  <c r="EK53" i="99" s="1"/>
  <c r="EK54" i="99" s="1"/>
  <c r="EK55" i="99" s="1"/>
  <c r="EK56" i="99" s="1"/>
  <c r="EK58" i="99" s="1"/>
  <c r="EK59" i="99" s="1"/>
  <c r="EK60" i="99" s="1"/>
  <c r="EK61" i="99" s="1"/>
  <c r="EK63" i="99" s="1"/>
  <c r="EK64" i="99" s="1"/>
  <c r="EK65" i="99" s="1"/>
  <c r="EK66" i="99" s="1"/>
  <c r="EK68" i="99" s="1"/>
  <c r="EK69" i="99" s="1"/>
  <c r="EK70" i="99" s="1"/>
  <c r="EK71" i="99" s="1"/>
  <c r="EK73" i="99" s="1"/>
  <c r="EK74" i="99" s="1"/>
  <c r="EK75" i="99" s="1"/>
  <c r="EK76" i="99" s="1"/>
  <c r="EK78" i="99" s="1"/>
  <c r="EK79" i="99" s="1"/>
  <c r="EK80" i="99" s="1"/>
  <c r="EK81" i="99" s="1"/>
  <c r="EK83" i="99" s="1"/>
  <c r="EK84" i="99" s="1"/>
  <c r="EK85" i="99" s="1"/>
  <c r="EK86" i="99" s="1"/>
  <c r="EK88" i="99" s="1"/>
  <c r="EK89" i="99" s="1"/>
  <c r="EK90" i="99" s="1"/>
  <c r="EK91" i="99" s="1"/>
  <c r="EK93" i="99" s="1"/>
  <c r="EK94" i="99" s="1"/>
  <c r="EK95" i="99" s="1"/>
  <c r="EK96" i="99" s="1"/>
  <c r="EK98" i="99" s="1"/>
  <c r="EK99" i="99" s="1"/>
  <c r="EK100" i="99" s="1"/>
  <c r="EK101" i="99" s="1"/>
  <c r="EK103" i="99" s="1"/>
  <c r="EK104" i="99" s="1"/>
  <c r="EK105" i="99" s="1"/>
  <c r="EK106" i="99" s="1"/>
  <c r="EK108" i="99" s="1"/>
  <c r="EK109" i="99" s="1"/>
  <c r="EK110" i="99" s="1"/>
  <c r="EK111" i="99" s="1"/>
  <c r="EK113" i="99" s="1"/>
  <c r="EK114" i="99" s="1"/>
  <c r="EK115" i="99" s="1"/>
  <c r="EK116" i="99" s="1"/>
  <c r="EK118" i="99" s="1"/>
  <c r="EK119" i="99" s="1"/>
  <c r="EK120" i="99" s="1"/>
  <c r="EK121" i="99" s="1"/>
  <c r="EK123" i="99" s="1"/>
  <c r="EK124" i="99" s="1"/>
  <c r="EK125" i="99" s="1"/>
  <c r="EK126" i="99" s="1"/>
  <c r="EK128" i="99" s="1"/>
  <c r="EK129" i="99" s="1"/>
  <c r="EK130" i="99" s="1"/>
  <c r="EK131" i="99" s="1"/>
  <c r="EA14" i="99"/>
  <c r="EA15" i="99" s="1"/>
  <c r="EA16" i="99" s="1"/>
  <c r="EA18" i="99" s="1"/>
  <c r="EA19" i="99" s="1"/>
  <c r="EA20" i="99" s="1"/>
  <c r="EA21" i="99" s="1"/>
  <c r="EA23" i="99" s="1"/>
  <c r="EA24" i="99" s="1"/>
  <c r="EA25" i="99" s="1"/>
  <c r="EA26" i="99" s="1"/>
  <c r="EA28" i="99" s="1"/>
  <c r="EA29" i="99" s="1"/>
  <c r="EA30" i="99" s="1"/>
  <c r="EA31" i="99" s="1"/>
  <c r="EA33" i="99" s="1"/>
  <c r="EA34" i="99" s="1"/>
  <c r="EA35" i="99" s="1"/>
  <c r="EA36" i="99" s="1"/>
  <c r="EA38" i="99" s="1"/>
  <c r="EA39" i="99" s="1"/>
  <c r="EA40" i="99" s="1"/>
  <c r="EA41" i="99" s="1"/>
  <c r="EA43" i="99" s="1"/>
  <c r="EA44" i="99" s="1"/>
  <c r="EA45" i="99" s="1"/>
  <c r="EA46" i="99" s="1"/>
  <c r="EA48" i="99" s="1"/>
  <c r="EA49" i="99" s="1"/>
  <c r="EA50" i="99" s="1"/>
  <c r="EA51" i="99" s="1"/>
  <c r="EA53" i="99" s="1"/>
  <c r="EA54" i="99" s="1"/>
  <c r="EA55" i="99" s="1"/>
  <c r="EA56" i="99" s="1"/>
  <c r="EA58" i="99" s="1"/>
  <c r="EA59" i="99" s="1"/>
  <c r="EA60" i="99" s="1"/>
  <c r="EA61" i="99" s="1"/>
  <c r="EA63" i="99" s="1"/>
  <c r="EA64" i="99" s="1"/>
  <c r="EA65" i="99" s="1"/>
  <c r="EA66" i="99" s="1"/>
  <c r="EA68" i="99" s="1"/>
  <c r="EA69" i="99" s="1"/>
  <c r="EA70" i="99" s="1"/>
  <c r="EA71" i="99" s="1"/>
  <c r="EA73" i="99" s="1"/>
  <c r="EA74" i="99" s="1"/>
  <c r="EA75" i="99" s="1"/>
  <c r="EA76" i="99" s="1"/>
  <c r="EA78" i="99" s="1"/>
  <c r="EA79" i="99" s="1"/>
  <c r="EA80" i="99" s="1"/>
  <c r="EA81" i="99" s="1"/>
  <c r="EA83" i="99" s="1"/>
  <c r="EA84" i="99" s="1"/>
  <c r="EA85" i="99" s="1"/>
  <c r="EA86" i="99" s="1"/>
  <c r="EA88" i="99" s="1"/>
  <c r="EA89" i="99" s="1"/>
  <c r="EA90" i="99" s="1"/>
  <c r="EA91" i="99" s="1"/>
  <c r="EA93" i="99" s="1"/>
  <c r="EA94" i="99" s="1"/>
  <c r="EA95" i="99" s="1"/>
  <c r="EA96" i="99" s="1"/>
  <c r="EA98" i="99" s="1"/>
  <c r="EA99" i="99" s="1"/>
  <c r="EA100" i="99" s="1"/>
  <c r="EA101" i="99" s="1"/>
  <c r="EA103" i="99" s="1"/>
  <c r="EA104" i="99" s="1"/>
  <c r="EA105" i="99" s="1"/>
  <c r="EA106" i="99" s="1"/>
  <c r="EA108" i="99" s="1"/>
  <c r="EA109" i="99" s="1"/>
  <c r="EA110" i="99" s="1"/>
  <c r="EA111" i="99" s="1"/>
  <c r="EA113" i="99" s="1"/>
  <c r="EA114" i="99" s="1"/>
  <c r="EA115" i="99" s="1"/>
  <c r="EA116" i="99" s="1"/>
  <c r="EA118" i="99" s="1"/>
  <c r="EA119" i="99" s="1"/>
  <c r="EA120" i="99" s="1"/>
  <c r="EA121" i="99" s="1"/>
  <c r="EA123" i="99" s="1"/>
  <c r="EA124" i="99" s="1"/>
  <c r="EA125" i="99" s="1"/>
  <c r="EA126" i="99" s="1"/>
  <c r="EA128" i="99" s="1"/>
  <c r="EA129" i="99" s="1"/>
  <c r="EA130" i="99" s="1"/>
  <c r="EA131" i="99" s="1"/>
  <c r="Z66" i="98" l="1"/>
  <c r="AI64" i="98"/>
  <c r="Z64" i="98"/>
  <c r="AN62" i="98"/>
  <c r="AK62" i="98"/>
  <c r="AH62" i="98"/>
  <c r="Z62" i="98"/>
  <c r="C28" i="98"/>
  <c r="C27" i="98"/>
  <c r="C23" i="98"/>
  <c r="C22" i="98"/>
  <c r="ER131" i="97"/>
  <c r="EQ131" i="97"/>
  <c r="EP131" i="97"/>
  <c r="EO131" i="97"/>
  <c r="EN131" i="97"/>
  <c r="EM131" i="97"/>
  <c r="EL131" i="97"/>
  <c r="EH131" i="97"/>
  <c r="EG131" i="97"/>
  <c r="EF131" i="97"/>
  <c r="EE131" i="97"/>
  <c r="ED131" i="97"/>
  <c r="EC131" i="97"/>
  <c r="EB131" i="97"/>
  <c r="DX131" i="97"/>
  <c r="DW131" i="97"/>
  <c r="DV131" i="97"/>
  <c r="DU131" i="97"/>
  <c r="DT131" i="97"/>
  <c r="DS131" i="97"/>
  <c r="DR131" i="97"/>
  <c r="DN131" i="97"/>
  <c r="DM131" i="97"/>
  <c r="DL131" i="97"/>
  <c r="DK131" i="97"/>
  <c r="DJ131" i="97"/>
  <c r="DI131" i="97"/>
  <c r="DH131" i="97"/>
  <c r="DD131" i="97"/>
  <c r="DC131" i="97"/>
  <c r="DB131" i="97"/>
  <c r="DA131" i="97"/>
  <c r="CZ131" i="97"/>
  <c r="CY131" i="97"/>
  <c r="CX131" i="97"/>
  <c r="CT131" i="97"/>
  <c r="CS131" i="97"/>
  <c r="CR131" i="97"/>
  <c r="CQ131" i="97"/>
  <c r="CP131" i="97"/>
  <c r="CO131" i="97"/>
  <c r="CN131" i="97"/>
  <c r="CL131" i="97"/>
  <c r="CK131" i="97"/>
  <c r="CB131" i="97"/>
  <c r="CA131" i="97"/>
  <c r="BR131" i="97"/>
  <c r="BQ131" i="97"/>
  <c r="BH131" i="97"/>
  <c r="BG131" i="97"/>
  <c r="AX131" i="97"/>
  <c r="AW131" i="97"/>
  <c r="AN131" i="97"/>
  <c r="AM131" i="97"/>
  <c r="AD131" i="97"/>
  <c r="AC131" i="97"/>
  <c r="T131" i="97"/>
  <c r="S131" i="97"/>
  <c r="DO131" i="97" s="1"/>
  <c r="J131" i="97"/>
  <c r="I131" i="97"/>
  <c r="ER130" i="97"/>
  <c r="EQ130" i="97"/>
  <c r="EP130" i="97"/>
  <c r="EO130" i="97"/>
  <c r="EN130" i="97"/>
  <c r="EM130" i="97"/>
  <c r="EL130" i="97"/>
  <c r="ET130" i="97" s="1"/>
  <c r="EH130" i="97"/>
  <c r="EG130" i="97"/>
  <c r="EF130" i="97"/>
  <c r="EE130" i="97"/>
  <c r="ED130" i="97"/>
  <c r="EC130" i="97"/>
  <c r="EB130" i="97"/>
  <c r="DX130" i="97"/>
  <c r="DW130" i="97"/>
  <c r="DV130" i="97"/>
  <c r="DU130" i="97"/>
  <c r="DT130" i="97"/>
  <c r="DS130" i="97"/>
  <c r="DR130" i="97"/>
  <c r="DN130" i="97"/>
  <c r="DM130" i="97"/>
  <c r="DL130" i="97"/>
  <c r="DK130" i="97"/>
  <c r="DJ130" i="97"/>
  <c r="DI130" i="97"/>
  <c r="DH130" i="97"/>
  <c r="DD130" i="97"/>
  <c r="DC130" i="97"/>
  <c r="DB130" i="97"/>
  <c r="DA130" i="97"/>
  <c r="CZ130" i="97"/>
  <c r="CY130" i="97"/>
  <c r="CX130" i="97"/>
  <c r="CT130" i="97"/>
  <c r="CS130" i="97"/>
  <c r="CR130" i="97"/>
  <c r="CQ130" i="97"/>
  <c r="CP130" i="97"/>
  <c r="CO130" i="97"/>
  <c r="CN130" i="97"/>
  <c r="CL130" i="97"/>
  <c r="CK130" i="97"/>
  <c r="CB130" i="97"/>
  <c r="CA130" i="97"/>
  <c r="BR130" i="97"/>
  <c r="BQ130" i="97"/>
  <c r="BH130" i="97"/>
  <c r="BG130" i="97"/>
  <c r="AX130" i="97"/>
  <c r="AW130" i="97"/>
  <c r="AN130" i="97"/>
  <c r="AM130" i="97"/>
  <c r="AD130" i="97"/>
  <c r="AC130" i="97"/>
  <c r="T130" i="97"/>
  <c r="S130" i="97"/>
  <c r="J130" i="97"/>
  <c r="I130" i="97"/>
  <c r="EI130" i="97" s="1"/>
  <c r="ER129" i="97"/>
  <c r="EQ129" i="97"/>
  <c r="EP129" i="97"/>
  <c r="EO129" i="97"/>
  <c r="EN129" i="97"/>
  <c r="EM129" i="97"/>
  <c r="EL129" i="97"/>
  <c r="EH129" i="97"/>
  <c r="EG129" i="97"/>
  <c r="EF129" i="97"/>
  <c r="EE129" i="97"/>
  <c r="ED129" i="97"/>
  <c r="EC129" i="97"/>
  <c r="EB129" i="97"/>
  <c r="DX129" i="97"/>
  <c r="DW129" i="97"/>
  <c r="DV129" i="97"/>
  <c r="DU129" i="97"/>
  <c r="DT129" i="97"/>
  <c r="DS129" i="97"/>
  <c r="DR129" i="97"/>
  <c r="DN129" i="97"/>
  <c r="DM129" i="97"/>
  <c r="DL129" i="97"/>
  <c r="DK129" i="97"/>
  <c r="DJ129" i="97"/>
  <c r="DI129" i="97"/>
  <c r="DH129" i="97"/>
  <c r="DD129" i="97"/>
  <c r="DC129" i="97"/>
  <c r="DB129" i="97"/>
  <c r="DA129" i="97"/>
  <c r="CZ129" i="97"/>
  <c r="CY129" i="97"/>
  <c r="CX129" i="97"/>
  <c r="DF129" i="97" s="1"/>
  <c r="CT129" i="97"/>
  <c r="CS129" i="97"/>
  <c r="CR129" i="97"/>
  <c r="CQ129" i="97"/>
  <c r="CP129" i="97"/>
  <c r="CO129" i="97"/>
  <c r="CN129" i="97"/>
  <c r="CL129" i="97"/>
  <c r="CK129" i="97"/>
  <c r="CB129" i="97"/>
  <c r="CA129" i="97"/>
  <c r="BR129" i="97"/>
  <c r="BQ129" i="97"/>
  <c r="BH129" i="97"/>
  <c r="BG129" i="97"/>
  <c r="AX129" i="97"/>
  <c r="AW129" i="97"/>
  <c r="AN129" i="97"/>
  <c r="AM129" i="97"/>
  <c r="AD129" i="97"/>
  <c r="AC129" i="97"/>
  <c r="T129" i="97"/>
  <c r="S129" i="97"/>
  <c r="DO129" i="97" s="1"/>
  <c r="J129" i="97"/>
  <c r="I129" i="97"/>
  <c r="EI129" i="97" s="1"/>
  <c r="ER128" i="97"/>
  <c r="ER132" i="97" s="1"/>
  <c r="EQ128" i="97"/>
  <c r="EP128" i="97"/>
  <c r="EO128" i="97"/>
  <c r="EO132" i="97" s="1"/>
  <c r="EN128" i="97"/>
  <c r="EN132" i="97" s="1"/>
  <c r="EM128" i="97"/>
  <c r="EM132" i="97" s="1"/>
  <c r="EL128" i="97"/>
  <c r="EH128" i="97"/>
  <c r="EH132" i="97" s="1"/>
  <c r="EG128" i="97"/>
  <c r="EG132" i="97" s="1"/>
  <c r="EF128" i="97"/>
  <c r="EE128" i="97"/>
  <c r="ED128" i="97"/>
  <c r="ED132" i="97" s="1"/>
  <c r="EC128" i="97"/>
  <c r="EC132" i="97" s="1"/>
  <c r="EB128" i="97"/>
  <c r="EB132" i="97" s="1"/>
  <c r="DX128" i="97"/>
  <c r="DX132" i="97" s="1"/>
  <c r="DW128" i="97"/>
  <c r="DW132" i="97" s="1"/>
  <c r="DV128" i="97"/>
  <c r="DV132" i="97" s="1"/>
  <c r="DU128" i="97"/>
  <c r="DT128" i="97"/>
  <c r="DS128" i="97"/>
  <c r="DS132" i="97" s="1"/>
  <c r="DR128" i="97"/>
  <c r="DR132" i="97" s="1"/>
  <c r="DN128" i="97"/>
  <c r="DN132" i="97" s="1"/>
  <c r="DM128" i="97"/>
  <c r="DM132" i="97" s="1"/>
  <c r="DL128" i="97"/>
  <c r="DL132" i="97" s="1"/>
  <c r="DK128" i="97"/>
  <c r="DK132" i="97" s="1"/>
  <c r="DJ128" i="97"/>
  <c r="DI128" i="97"/>
  <c r="DH128" i="97"/>
  <c r="DH132" i="97" s="1"/>
  <c r="DD128" i="97"/>
  <c r="DD132" i="97" s="1"/>
  <c r="DC128" i="97"/>
  <c r="DC132" i="97" s="1"/>
  <c r="DB128" i="97"/>
  <c r="DB132" i="97" s="1"/>
  <c r="DA128" i="97"/>
  <c r="DA132" i="97" s="1"/>
  <c r="CZ128" i="97"/>
  <c r="CZ132" i="97" s="1"/>
  <c r="CY128" i="97"/>
  <c r="CX128" i="97"/>
  <c r="CT128" i="97"/>
  <c r="CT132" i="97" s="1"/>
  <c r="CS128" i="97"/>
  <c r="CS132" i="97" s="1"/>
  <c r="CR128" i="97"/>
  <c r="CR132" i="97" s="1"/>
  <c r="CQ128" i="97"/>
  <c r="CQ132" i="97" s="1"/>
  <c r="CP128" i="97"/>
  <c r="CP132" i="97" s="1"/>
  <c r="CO128" i="97"/>
  <c r="CO132" i="97" s="1"/>
  <c r="CN128" i="97"/>
  <c r="CL128" i="97"/>
  <c r="CK128" i="97"/>
  <c r="CB128" i="97"/>
  <c r="CA128" i="97"/>
  <c r="BR128" i="97"/>
  <c r="BQ128" i="97"/>
  <c r="BH128" i="97"/>
  <c r="BG128" i="97"/>
  <c r="AX128" i="97"/>
  <c r="AW128" i="97"/>
  <c r="AN128" i="97"/>
  <c r="AM128" i="97"/>
  <c r="AD128" i="97"/>
  <c r="AC128" i="97"/>
  <c r="T128" i="97"/>
  <c r="S128" i="97"/>
  <c r="J128" i="97"/>
  <c r="I128" i="97"/>
  <c r="AE56" i="98"/>
  <c r="AD56" i="98"/>
  <c r="AA56" i="98"/>
  <c r="Y56" i="98"/>
  <c r="X56" i="98"/>
  <c r="ER126" i="97"/>
  <c r="EQ126" i="97"/>
  <c r="EP126" i="97"/>
  <c r="EO126" i="97"/>
  <c r="EN126" i="97"/>
  <c r="EM126" i="97"/>
  <c r="EL126" i="97"/>
  <c r="EH126" i="97"/>
  <c r="EG126" i="97"/>
  <c r="EF126" i="97"/>
  <c r="EE126" i="97"/>
  <c r="ED126" i="97"/>
  <c r="EC126" i="97"/>
  <c r="EB126" i="97"/>
  <c r="EJ126" i="97" s="1"/>
  <c r="DX126" i="97"/>
  <c r="DW126" i="97"/>
  <c r="DV126" i="97"/>
  <c r="DU126" i="97"/>
  <c r="DT126" i="97"/>
  <c r="DS126" i="97"/>
  <c r="DR126" i="97"/>
  <c r="DN126" i="97"/>
  <c r="DM126" i="97"/>
  <c r="DL126" i="97"/>
  <c r="DK126" i="97"/>
  <c r="DJ126" i="97"/>
  <c r="DI126" i="97"/>
  <c r="DH126" i="97"/>
  <c r="DD126" i="97"/>
  <c r="DC126" i="97"/>
  <c r="DB126" i="97"/>
  <c r="DA126" i="97"/>
  <c r="CZ126" i="97"/>
  <c r="CY126" i="97"/>
  <c r="CX126" i="97"/>
  <c r="CT126" i="97"/>
  <c r="CS126" i="97"/>
  <c r="CR126" i="97"/>
  <c r="CQ126" i="97"/>
  <c r="CP126" i="97"/>
  <c r="CO126" i="97"/>
  <c r="CN126" i="97"/>
  <c r="CL126" i="97"/>
  <c r="CK126" i="97"/>
  <c r="CB126" i="97"/>
  <c r="CA126" i="97"/>
  <c r="BR126" i="97"/>
  <c r="BQ126" i="97"/>
  <c r="BH126" i="97"/>
  <c r="BG126" i="97"/>
  <c r="AX126" i="97"/>
  <c r="AW126" i="97"/>
  <c r="AN126" i="97"/>
  <c r="AM126" i="97"/>
  <c r="DY126" i="97" s="1"/>
  <c r="AD126" i="97"/>
  <c r="AC126" i="97"/>
  <c r="T126" i="97"/>
  <c r="S126" i="97"/>
  <c r="J126" i="97"/>
  <c r="I126" i="97"/>
  <c r="EI126" i="97" s="1"/>
  <c r="ER125" i="97"/>
  <c r="EQ125" i="97"/>
  <c r="EP125" i="97"/>
  <c r="EO125" i="97"/>
  <c r="EN125" i="97"/>
  <c r="EM125" i="97"/>
  <c r="EL125" i="97"/>
  <c r="EH125" i="97"/>
  <c r="EG125" i="97"/>
  <c r="EF125" i="97"/>
  <c r="EE125" i="97"/>
  <c r="ED125" i="97"/>
  <c r="EC125" i="97"/>
  <c r="EB125" i="97"/>
  <c r="DX125" i="97"/>
  <c r="DW125" i="97"/>
  <c r="DV125" i="97"/>
  <c r="DU125" i="97"/>
  <c r="DT125" i="97"/>
  <c r="DS125" i="97"/>
  <c r="DR125" i="97"/>
  <c r="DN125" i="97"/>
  <c r="DM125" i="97"/>
  <c r="DL125" i="97"/>
  <c r="DK125" i="97"/>
  <c r="DJ125" i="97"/>
  <c r="DI125" i="97"/>
  <c r="DH125" i="97"/>
  <c r="DD125" i="97"/>
  <c r="DC125" i="97"/>
  <c r="DB125" i="97"/>
  <c r="DA125" i="97"/>
  <c r="CZ125" i="97"/>
  <c r="CY125" i="97"/>
  <c r="CX125" i="97"/>
  <c r="CT125" i="97"/>
  <c r="CS125" i="97"/>
  <c r="CR125" i="97"/>
  <c r="CQ125" i="97"/>
  <c r="CP125" i="97"/>
  <c r="CO125" i="97"/>
  <c r="CN125" i="97"/>
  <c r="CL125" i="97"/>
  <c r="CK125" i="97"/>
  <c r="CB125" i="97"/>
  <c r="CA125" i="97"/>
  <c r="BR125" i="97"/>
  <c r="BQ125" i="97"/>
  <c r="BH125" i="97"/>
  <c r="BG125" i="97"/>
  <c r="AX125" i="97"/>
  <c r="AW125" i="97"/>
  <c r="AN125" i="97"/>
  <c r="AM125" i="97"/>
  <c r="AD125" i="97"/>
  <c r="AC125" i="97"/>
  <c r="T125" i="97"/>
  <c r="S125" i="97"/>
  <c r="J125" i="97"/>
  <c r="I125" i="97"/>
  <c r="EI125" i="97" s="1"/>
  <c r="ER124" i="97"/>
  <c r="EQ124" i="97"/>
  <c r="EP124" i="97"/>
  <c r="EO124" i="97"/>
  <c r="EN124" i="97"/>
  <c r="EM124" i="97"/>
  <c r="EL124" i="97"/>
  <c r="EH124" i="97"/>
  <c r="EG124" i="97"/>
  <c r="EF124" i="97"/>
  <c r="EE124" i="97"/>
  <c r="ED124" i="97"/>
  <c r="EC124" i="97"/>
  <c r="EB124" i="97"/>
  <c r="DX124" i="97"/>
  <c r="DW124" i="97"/>
  <c r="DV124" i="97"/>
  <c r="DU124" i="97"/>
  <c r="DT124" i="97"/>
  <c r="DS124" i="97"/>
  <c r="DR124" i="97"/>
  <c r="DZ124" i="97" s="1"/>
  <c r="DN124" i="97"/>
  <c r="DM124" i="97"/>
  <c r="DL124" i="97"/>
  <c r="DK124" i="97"/>
  <c r="DJ124" i="97"/>
  <c r="DI124" i="97"/>
  <c r="DH124" i="97"/>
  <c r="DD124" i="97"/>
  <c r="DC124" i="97"/>
  <c r="DB124" i="97"/>
  <c r="DA124" i="97"/>
  <c r="CZ124" i="97"/>
  <c r="CY124" i="97"/>
  <c r="CX124" i="97"/>
  <c r="CT124" i="97"/>
  <c r="CS124" i="97"/>
  <c r="CR124" i="97"/>
  <c r="CQ124" i="97"/>
  <c r="CP124" i="97"/>
  <c r="CO124" i="97"/>
  <c r="CN124" i="97"/>
  <c r="CL124" i="97"/>
  <c r="CK124" i="97"/>
  <c r="CB124" i="97"/>
  <c r="CA124" i="97"/>
  <c r="BR124" i="97"/>
  <c r="BQ124" i="97"/>
  <c r="BH124" i="97"/>
  <c r="BG124" i="97"/>
  <c r="AX124" i="97"/>
  <c r="AW124" i="97"/>
  <c r="AN124" i="97"/>
  <c r="AM124" i="97"/>
  <c r="AD124" i="97"/>
  <c r="AC124" i="97"/>
  <c r="T124" i="97"/>
  <c r="S124" i="97"/>
  <c r="DO124" i="97" s="1"/>
  <c r="J124" i="97"/>
  <c r="I124" i="97"/>
  <c r="EI124" i="97" s="1"/>
  <c r="ER123" i="97"/>
  <c r="ER127" i="97" s="1"/>
  <c r="EQ123" i="97"/>
  <c r="EQ127" i="97" s="1"/>
  <c r="EP123" i="97"/>
  <c r="EP127" i="97" s="1"/>
  <c r="EO123" i="97"/>
  <c r="EO127" i="97" s="1"/>
  <c r="EN123" i="97"/>
  <c r="EM123" i="97"/>
  <c r="EL123" i="97"/>
  <c r="EH123" i="97"/>
  <c r="EH127" i="97" s="1"/>
  <c r="EG123" i="97"/>
  <c r="EG127" i="97" s="1"/>
  <c r="EF123" i="97"/>
  <c r="EF127" i="97" s="1"/>
  <c r="EE123" i="97"/>
  <c r="EE127" i="97" s="1"/>
  <c r="ED123" i="97"/>
  <c r="ED127" i="97" s="1"/>
  <c r="EC123" i="97"/>
  <c r="EB123" i="97"/>
  <c r="DX123" i="97"/>
  <c r="DW123" i="97"/>
  <c r="DW127" i="97" s="1"/>
  <c r="DV123" i="97"/>
  <c r="DV127" i="97" s="1"/>
  <c r="DU123" i="97"/>
  <c r="DU127" i="97" s="1"/>
  <c r="DT123" i="97"/>
  <c r="DT127" i="97" s="1"/>
  <c r="DS123" i="97"/>
  <c r="DS127" i="97" s="1"/>
  <c r="DR123" i="97"/>
  <c r="DN123" i="97"/>
  <c r="DM123" i="97"/>
  <c r="DL123" i="97"/>
  <c r="DL127" i="97" s="1"/>
  <c r="DK123" i="97"/>
  <c r="DK127" i="97" s="1"/>
  <c r="DJ123" i="97"/>
  <c r="DJ127" i="97" s="1"/>
  <c r="DI123" i="97"/>
  <c r="DI127" i="97" s="1"/>
  <c r="DH123" i="97"/>
  <c r="DH127" i="97" s="1"/>
  <c r="DD123" i="97"/>
  <c r="DC123" i="97"/>
  <c r="DB123" i="97"/>
  <c r="DA123" i="97"/>
  <c r="DA127" i="97" s="1"/>
  <c r="CZ123" i="97"/>
  <c r="CZ127" i="97" s="1"/>
  <c r="CY123" i="97"/>
  <c r="CY127" i="97" s="1"/>
  <c r="CX123" i="97"/>
  <c r="CT123" i="97"/>
  <c r="CT127" i="97" s="1"/>
  <c r="CS123" i="97"/>
  <c r="CR123" i="97"/>
  <c r="CQ123" i="97"/>
  <c r="CP123" i="97"/>
  <c r="CP127" i="97" s="1"/>
  <c r="CO123" i="97"/>
  <c r="CO127" i="97" s="1"/>
  <c r="CN123" i="97"/>
  <c r="CN127" i="97" s="1"/>
  <c r="CL123" i="97"/>
  <c r="CK123" i="97"/>
  <c r="CB123" i="97"/>
  <c r="CA123" i="97"/>
  <c r="BR123" i="97"/>
  <c r="BQ123" i="97"/>
  <c r="BH123" i="97"/>
  <c r="BG123" i="97"/>
  <c r="AX123" i="97"/>
  <c r="AW123" i="97"/>
  <c r="AN123" i="97"/>
  <c r="AM123" i="97"/>
  <c r="AD123" i="97"/>
  <c r="AC123" i="97"/>
  <c r="T123" i="97"/>
  <c r="S123" i="97"/>
  <c r="J123" i="97"/>
  <c r="I123" i="97"/>
  <c r="EI123" i="97" s="1"/>
  <c r="AB55" i="98"/>
  <c r="W55" i="98"/>
  <c r="X55" i="98"/>
  <c r="ER121" i="97"/>
  <c r="EQ121" i="97"/>
  <c r="EP121" i="97"/>
  <c r="EO121" i="97"/>
  <c r="EN121" i="97"/>
  <c r="EM121" i="97"/>
  <c r="EL121" i="97"/>
  <c r="EH121" i="97"/>
  <c r="EG121" i="97"/>
  <c r="EF121" i="97"/>
  <c r="EE121" i="97"/>
  <c r="ED121" i="97"/>
  <c r="EC121" i="97"/>
  <c r="EB121" i="97"/>
  <c r="DX121" i="97"/>
  <c r="DW121" i="97"/>
  <c r="DV121" i="97"/>
  <c r="DU121" i="97"/>
  <c r="DT121" i="97"/>
  <c r="DS121" i="97"/>
  <c r="DR121" i="97"/>
  <c r="DN121" i="97"/>
  <c r="DM121" i="97"/>
  <c r="DL121" i="97"/>
  <c r="DK121" i="97"/>
  <c r="DJ121" i="97"/>
  <c r="DI121" i="97"/>
  <c r="DH121" i="97"/>
  <c r="DD121" i="97"/>
  <c r="DC121" i="97"/>
  <c r="DB121" i="97"/>
  <c r="DA121" i="97"/>
  <c r="CZ121" i="97"/>
  <c r="CY121" i="97"/>
  <c r="CX121" i="97"/>
  <c r="CT121" i="97"/>
  <c r="CS121" i="97"/>
  <c r="CR121" i="97"/>
  <c r="CQ121" i="97"/>
  <c r="CP121" i="97"/>
  <c r="CO121" i="97"/>
  <c r="CN121" i="97"/>
  <c r="CL121" i="97"/>
  <c r="CK121" i="97"/>
  <c r="CB121" i="97"/>
  <c r="CA121" i="97"/>
  <c r="BR121" i="97"/>
  <c r="BQ121" i="97"/>
  <c r="BH121" i="97"/>
  <c r="BG121" i="97"/>
  <c r="AX121" i="97"/>
  <c r="AW121" i="97"/>
  <c r="AN121" i="97"/>
  <c r="AM121" i="97"/>
  <c r="AD121" i="97"/>
  <c r="AC121" i="97"/>
  <c r="T121" i="97"/>
  <c r="S121" i="97"/>
  <c r="J121" i="97"/>
  <c r="I121" i="97"/>
  <c r="EI121" i="97" s="1"/>
  <c r="ER120" i="97"/>
  <c r="EQ120" i="97"/>
  <c r="EP120" i="97"/>
  <c r="EO120" i="97"/>
  <c r="EN120" i="97"/>
  <c r="EM120" i="97"/>
  <c r="EL120" i="97"/>
  <c r="EH120" i="97"/>
  <c r="EG120" i="97"/>
  <c r="EF120" i="97"/>
  <c r="EE120" i="97"/>
  <c r="ED120" i="97"/>
  <c r="EC120" i="97"/>
  <c r="EB120" i="97"/>
  <c r="DX120" i="97"/>
  <c r="DW120" i="97"/>
  <c r="DV120" i="97"/>
  <c r="DU120" i="97"/>
  <c r="DT120" i="97"/>
  <c r="DS120" i="97"/>
  <c r="DR120" i="97"/>
  <c r="DN120" i="97"/>
  <c r="DM120" i="97"/>
  <c r="DL120" i="97"/>
  <c r="DK120" i="97"/>
  <c r="DJ120" i="97"/>
  <c r="DI120" i="97"/>
  <c r="DH120" i="97"/>
  <c r="DD120" i="97"/>
  <c r="DC120" i="97"/>
  <c r="DB120" i="97"/>
  <c r="DA120" i="97"/>
  <c r="CZ120" i="97"/>
  <c r="CY120" i="97"/>
  <c r="CX120" i="97"/>
  <c r="CT120" i="97"/>
  <c r="CS120" i="97"/>
  <c r="CR120" i="97"/>
  <c r="CQ120" i="97"/>
  <c r="CP120" i="97"/>
  <c r="CO120" i="97"/>
  <c r="CN120" i="97"/>
  <c r="CL120" i="97"/>
  <c r="CK120" i="97"/>
  <c r="CB120" i="97"/>
  <c r="CA120" i="97"/>
  <c r="BR120" i="97"/>
  <c r="BQ120" i="97"/>
  <c r="BH120" i="97"/>
  <c r="BG120" i="97"/>
  <c r="AX120" i="97"/>
  <c r="AW120" i="97"/>
  <c r="AN120" i="97"/>
  <c r="AM120" i="97"/>
  <c r="AD120" i="97"/>
  <c r="AC120" i="97"/>
  <c r="T120" i="97"/>
  <c r="S120" i="97"/>
  <c r="J120" i="97"/>
  <c r="I120" i="97"/>
  <c r="EI120" i="97" s="1"/>
  <c r="ER119" i="97"/>
  <c r="EQ119" i="97"/>
  <c r="EP119" i="97"/>
  <c r="EO119" i="97"/>
  <c r="EN119" i="97"/>
  <c r="EM119" i="97"/>
  <c r="EL119" i="97"/>
  <c r="EH119" i="97"/>
  <c r="EG119" i="97"/>
  <c r="EF119" i="97"/>
  <c r="EE119" i="97"/>
  <c r="ED119" i="97"/>
  <c r="EC119" i="97"/>
  <c r="EB119" i="97"/>
  <c r="DX119" i="97"/>
  <c r="DW119" i="97"/>
  <c r="DV119" i="97"/>
  <c r="DU119" i="97"/>
  <c r="DT119" i="97"/>
  <c r="DS119" i="97"/>
  <c r="DR119" i="97"/>
  <c r="DN119" i="97"/>
  <c r="DM119" i="97"/>
  <c r="DL119" i="97"/>
  <c r="DK119" i="97"/>
  <c r="DJ119" i="97"/>
  <c r="DI119" i="97"/>
  <c r="DH119" i="97"/>
  <c r="DD119" i="97"/>
  <c r="DC119" i="97"/>
  <c r="DB119" i="97"/>
  <c r="DA119" i="97"/>
  <c r="CZ119" i="97"/>
  <c r="CY119" i="97"/>
  <c r="CX119" i="97"/>
  <c r="CT119" i="97"/>
  <c r="CS119" i="97"/>
  <c r="CR119" i="97"/>
  <c r="CQ119" i="97"/>
  <c r="CP119" i="97"/>
  <c r="CO119" i="97"/>
  <c r="CN119" i="97"/>
  <c r="CL119" i="97"/>
  <c r="CK119" i="97"/>
  <c r="CB119" i="97"/>
  <c r="CA119" i="97"/>
  <c r="BR119" i="97"/>
  <c r="BQ119" i="97"/>
  <c r="BH119" i="97"/>
  <c r="BG119" i="97"/>
  <c r="AX119" i="97"/>
  <c r="AW119" i="97"/>
  <c r="AN119" i="97"/>
  <c r="AM119" i="97"/>
  <c r="AD119" i="97"/>
  <c r="AC119" i="97"/>
  <c r="T119" i="97"/>
  <c r="S119" i="97"/>
  <c r="J119" i="97"/>
  <c r="I119" i="97"/>
  <c r="ER118" i="97"/>
  <c r="ER122" i="97" s="1"/>
  <c r="EQ118" i="97"/>
  <c r="EP118" i="97"/>
  <c r="EO118" i="97"/>
  <c r="EN118" i="97"/>
  <c r="EM118" i="97"/>
  <c r="EM122" i="97" s="1"/>
  <c r="EL118" i="97"/>
  <c r="EL122" i="97" s="1"/>
  <c r="EH118" i="97"/>
  <c r="EH122" i="97" s="1"/>
  <c r="EG118" i="97"/>
  <c r="EG122" i="97" s="1"/>
  <c r="EF118" i="97"/>
  <c r="EE118" i="97"/>
  <c r="ED118" i="97"/>
  <c r="EC118" i="97"/>
  <c r="EB118" i="97"/>
  <c r="EB122" i="97" s="1"/>
  <c r="DX118" i="97"/>
  <c r="DX122" i="97" s="1"/>
  <c r="DW118" i="97"/>
  <c r="DW122" i="97" s="1"/>
  <c r="DV118" i="97"/>
  <c r="DV122" i="97" s="1"/>
  <c r="DU118" i="97"/>
  <c r="DT118" i="97"/>
  <c r="DS118" i="97"/>
  <c r="DR118" i="97"/>
  <c r="DN118" i="97"/>
  <c r="DN122" i="97" s="1"/>
  <c r="DM118" i="97"/>
  <c r="DM122" i="97" s="1"/>
  <c r="DL118" i="97"/>
  <c r="DL122" i="97" s="1"/>
  <c r="DK118" i="97"/>
  <c r="DK122" i="97" s="1"/>
  <c r="DJ118" i="97"/>
  <c r="DI118" i="97"/>
  <c r="DH118" i="97"/>
  <c r="DD118" i="97"/>
  <c r="DC118" i="97"/>
  <c r="DC122" i="97" s="1"/>
  <c r="DB118" i="97"/>
  <c r="DB122" i="97" s="1"/>
  <c r="DA118" i="97"/>
  <c r="DA122" i="97" s="1"/>
  <c r="CZ118" i="97"/>
  <c r="CZ122" i="97" s="1"/>
  <c r="CY118" i="97"/>
  <c r="CX118" i="97"/>
  <c r="CT118" i="97"/>
  <c r="CS118" i="97"/>
  <c r="CS122" i="97" s="1"/>
  <c r="CR118" i="97"/>
  <c r="CR122" i="97" s="1"/>
  <c r="CQ118" i="97"/>
  <c r="CQ122" i="97" s="1"/>
  <c r="CP118" i="97"/>
  <c r="CP122" i="97" s="1"/>
  <c r="CO118" i="97"/>
  <c r="CO122" i="97" s="1"/>
  <c r="CN118" i="97"/>
  <c r="CL118" i="97"/>
  <c r="CK118" i="97"/>
  <c r="CB118" i="97"/>
  <c r="CA118" i="97"/>
  <c r="BR118" i="97"/>
  <c r="BQ118" i="97"/>
  <c r="BH118" i="97"/>
  <c r="BG118" i="97"/>
  <c r="AX118" i="97"/>
  <c r="AW118" i="97"/>
  <c r="AN118" i="97"/>
  <c r="AM118" i="97"/>
  <c r="AD118" i="97"/>
  <c r="AC118" i="97"/>
  <c r="T118" i="97"/>
  <c r="S118" i="97"/>
  <c r="J118" i="97"/>
  <c r="I118" i="97"/>
  <c r="AB24" i="98"/>
  <c r="ER116" i="97"/>
  <c r="EQ116" i="97"/>
  <c r="EP116" i="97"/>
  <c r="EO116" i="97"/>
  <c r="EN116" i="97"/>
  <c r="EM116" i="97"/>
  <c r="EL116" i="97"/>
  <c r="EH116" i="97"/>
  <c r="EG116" i="97"/>
  <c r="EF116" i="97"/>
  <c r="EE116" i="97"/>
  <c r="ED116" i="97"/>
  <c r="EC116" i="97"/>
  <c r="EB116" i="97"/>
  <c r="DX116" i="97"/>
  <c r="DW116" i="97"/>
  <c r="DV116" i="97"/>
  <c r="DU116" i="97"/>
  <c r="DT116" i="97"/>
  <c r="DS116" i="97"/>
  <c r="DR116" i="97"/>
  <c r="DN116" i="97"/>
  <c r="DM116" i="97"/>
  <c r="DL116" i="97"/>
  <c r="DK116" i="97"/>
  <c r="DJ116" i="97"/>
  <c r="DI116" i="97"/>
  <c r="DH116" i="97"/>
  <c r="DD116" i="97"/>
  <c r="DC116" i="97"/>
  <c r="DB116" i="97"/>
  <c r="DA116" i="97"/>
  <c r="CZ116" i="97"/>
  <c r="CY116" i="97"/>
  <c r="CX116" i="97"/>
  <c r="CT116" i="97"/>
  <c r="CS116" i="97"/>
  <c r="CR116" i="97"/>
  <c r="CQ116" i="97"/>
  <c r="CP116" i="97"/>
  <c r="CO116" i="97"/>
  <c r="CN116" i="97"/>
  <c r="CL116" i="97"/>
  <c r="CK116" i="97"/>
  <c r="CB116" i="97"/>
  <c r="CA116" i="97"/>
  <c r="BR116" i="97"/>
  <c r="BQ116" i="97"/>
  <c r="BH116" i="97"/>
  <c r="BG116" i="97"/>
  <c r="AX116" i="97"/>
  <c r="AW116" i="97"/>
  <c r="AN116" i="97"/>
  <c r="AM116" i="97"/>
  <c r="AD116" i="97"/>
  <c r="AC116" i="97"/>
  <c r="T116" i="97"/>
  <c r="S116" i="97"/>
  <c r="DO116" i="97" s="1"/>
  <c r="J116" i="97"/>
  <c r="I116" i="97"/>
  <c r="EI116" i="97" s="1"/>
  <c r="ER115" i="97"/>
  <c r="EQ115" i="97"/>
  <c r="EP115" i="97"/>
  <c r="EO115" i="97"/>
  <c r="EN115" i="97"/>
  <c r="EM115" i="97"/>
  <c r="EL115" i="97"/>
  <c r="EH115" i="97"/>
  <c r="EG115" i="97"/>
  <c r="EF115" i="97"/>
  <c r="EE115" i="97"/>
  <c r="ED115" i="97"/>
  <c r="EC115" i="97"/>
  <c r="EB115" i="97"/>
  <c r="DX115" i="97"/>
  <c r="DW115" i="97"/>
  <c r="DV115" i="97"/>
  <c r="DU115" i="97"/>
  <c r="DT115" i="97"/>
  <c r="DS115" i="97"/>
  <c r="DR115" i="97"/>
  <c r="DN115" i="97"/>
  <c r="DM115" i="97"/>
  <c r="DL115" i="97"/>
  <c r="DK115" i="97"/>
  <c r="DJ115" i="97"/>
  <c r="DI115" i="97"/>
  <c r="DH115" i="97"/>
  <c r="DD115" i="97"/>
  <c r="DC115" i="97"/>
  <c r="DB115" i="97"/>
  <c r="DA115" i="97"/>
  <c r="CZ115" i="97"/>
  <c r="CY115" i="97"/>
  <c r="CX115" i="97"/>
  <c r="CT115" i="97"/>
  <c r="CS115" i="97"/>
  <c r="CR115" i="97"/>
  <c r="CQ115" i="97"/>
  <c r="CP115" i="97"/>
  <c r="CO115" i="97"/>
  <c r="CN115" i="97"/>
  <c r="CL115" i="97"/>
  <c r="CK115" i="97"/>
  <c r="CB115" i="97"/>
  <c r="CA115" i="97"/>
  <c r="BR115" i="97"/>
  <c r="BQ115" i="97"/>
  <c r="BH115" i="97"/>
  <c r="BG115" i="97"/>
  <c r="AX115" i="97"/>
  <c r="AW115" i="97"/>
  <c r="AN115" i="97"/>
  <c r="AM115" i="97"/>
  <c r="AD115" i="97"/>
  <c r="AC115" i="97"/>
  <c r="T115" i="97"/>
  <c r="S115" i="97"/>
  <c r="J115" i="97"/>
  <c r="I115" i="97"/>
  <c r="ER114" i="97"/>
  <c r="EQ114" i="97"/>
  <c r="EP114" i="97"/>
  <c r="EO114" i="97"/>
  <c r="EN114" i="97"/>
  <c r="EM114" i="97"/>
  <c r="EL114" i="97"/>
  <c r="EH114" i="97"/>
  <c r="EG114" i="97"/>
  <c r="EF114" i="97"/>
  <c r="EE114" i="97"/>
  <c r="ED114" i="97"/>
  <c r="EC114" i="97"/>
  <c r="EB114" i="97"/>
  <c r="DX114" i="97"/>
  <c r="DW114" i="97"/>
  <c r="DV114" i="97"/>
  <c r="DU114" i="97"/>
  <c r="DT114" i="97"/>
  <c r="DS114" i="97"/>
  <c r="DR114" i="97"/>
  <c r="DN114" i="97"/>
  <c r="DM114" i="97"/>
  <c r="DL114" i="97"/>
  <c r="DK114" i="97"/>
  <c r="DJ114" i="97"/>
  <c r="DI114" i="97"/>
  <c r="DH114" i="97"/>
  <c r="DD114" i="97"/>
  <c r="DC114" i="97"/>
  <c r="DB114" i="97"/>
  <c r="DA114" i="97"/>
  <c r="CZ114" i="97"/>
  <c r="CY114" i="97"/>
  <c r="CX114" i="97"/>
  <c r="CT114" i="97"/>
  <c r="CS114" i="97"/>
  <c r="CR114" i="97"/>
  <c r="CQ114" i="97"/>
  <c r="CP114" i="97"/>
  <c r="CO114" i="97"/>
  <c r="CN114" i="97"/>
  <c r="CL114" i="97"/>
  <c r="CK114" i="97"/>
  <c r="CB114" i="97"/>
  <c r="CA114" i="97"/>
  <c r="BR114" i="97"/>
  <c r="BQ114" i="97"/>
  <c r="BH114" i="97"/>
  <c r="BG114" i="97"/>
  <c r="AX114" i="97"/>
  <c r="AW114" i="97"/>
  <c r="AN114" i="97"/>
  <c r="AM114" i="97"/>
  <c r="AD114" i="97"/>
  <c r="AC114" i="97"/>
  <c r="T114" i="97"/>
  <c r="S114" i="97"/>
  <c r="DO114" i="97" s="1"/>
  <c r="J114" i="97"/>
  <c r="I114" i="97"/>
  <c r="ER113" i="97"/>
  <c r="EQ113" i="97"/>
  <c r="EP113" i="97"/>
  <c r="EO113" i="97"/>
  <c r="EN113" i="97"/>
  <c r="EN117" i="97" s="1"/>
  <c r="EM113" i="97"/>
  <c r="EM117" i="97" s="1"/>
  <c r="EL113" i="97"/>
  <c r="EL117" i="97" s="1"/>
  <c r="EH113" i="97"/>
  <c r="EH117" i="97" s="1"/>
  <c r="EG113" i="97"/>
  <c r="EF113" i="97"/>
  <c r="EE113" i="97"/>
  <c r="ED113" i="97"/>
  <c r="ED117" i="97" s="1"/>
  <c r="EC113" i="97"/>
  <c r="EC117" i="97" s="1"/>
  <c r="EB113" i="97"/>
  <c r="EB117" i="97" s="1"/>
  <c r="DX113" i="97"/>
  <c r="DX117" i="97" s="1"/>
  <c r="DW113" i="97"/>
  <c r="DW117" i="97" s="1"/>
  <c r="DV113" i="97"/>
  <c r="DU113" i="97"/>
  <c r="DT113" i="97"/>
  <c r="DS113" i="97"/>
  <c r="DS117" i="97" s="1"/>
  <c r="DR113" i="97"/>
  <c r="DN113" i="97"/>
  <c r="DN117" i="97" s="1"/>
  <c r="DM113" i="97"/>
  <c r="DM117" i="97" s="1"/>
  <c r="DL113" i="97"/>
  <c r="DL117" i="97" s="1"/>
  <c r="DK113" i="97"/>
  <c r="DJ113" i="97"/>
  <c r="DI113" i="97"/>
  <c r="DH113" i="97"/>
  <c r="DD113" i="97"/>
  <c r="DD117" i="97" s="1"/>
  <c r="DC113" i="97"/>
  <c r="DC117" i="97" s="1"/>
  <c r="DB113" i="97"/>
  <c r="DB117" i="97" s="1"/>
  <c r="DA113" i="97"/>
  <c r="DA117" i="97" s="1"/>
  <c r="CZ113" i="97"/>
  <c r="CY113" i="97"/>
  <c r="CX113" i="97"/>
  <c r="CT113" i="97"/>
  <c r="CT117" i="97" s="1"/>
  <c r="CS113" i="97"/>
  <c r="CS117" i="97" s="1"/>
  <c r="CR113" i="97"/>
  <c r="CR117" i="97" s="1"/>
  <c r="CQ113" i="97"/>
  <c r="CQ117" i="97" s="1"/>
  <c r="CP113" i="97"/>
  <c r="CP117" i="97" s="1"/>
  <c r="CO113" i="97"/>
  <c r="CN113" i="97"/>
  <c r="CL113" i="97"/>
  <c r="CK113" i="97"/>
  <c r="CB113" i="97"/>
  <c r="CA113" i="97"/>
  <c r="BR113" i="97"/>
  <c r="BQ113" i="97"/>
  <c r="BH113" i="97"/>
  <c r="BG113" i="97"/>
  <c r="AX113" i="97"/>
  <c r="AW113" i="97"/>
  <c r="AN113" i="97"/>
  <c r="AM113" i="97"/>
  <c r="AD113" i="97"/>
  <c r="AC113" i="97"/>
  <c r="T113" i="97"/>
  <c r="S113" i="97"/>
  <c r="J113" i="97"/>
  <c r="I113" i="97"/>
  <c r="EI113" i="97" s="1"/>
  <c r="AC23" i="98"/>
  <c r="Y53" i="98"/>
  <c r="ER111" i="97"/>
  <c r="EQ111" i="97"/>
  <c r="EP111" i="97"/>
  <c r="EO111" i="97"/>
  <c r="EN111" i="97"/>
  <c r="EM111" i="97"/>
  <c r="EL111" i="97"/>
  <c r="EH111" i="97"/>
  <c r="EG111" i="97"/>
  <c r="EF111" i="97"/>
  <c r="EE111" i="97"/>
  <c r="ED111" i="97"/>
  <c r="EC111" i="97"/>
  <c r="EB111" i="97"/>
  <c r="DX111" i="97"/>
  <c r="DW111" i="97"/>
  <c r="DV111" i="97"/>
  <c r="DU111" i="97"/>
  <c r="DT111" i="97"/>
  <c r="DS111" i="97"/>
  <c r="DR111" i="97"/>
  <c r="DN111" i="97"/>
  <c r="DM111" i="97"/>
  <c r="DL111" i="97"/>
  <c r="DK111" i="97"/>
  <c r="DJ111" i="97"/>
  <c r="DI111" i="97"/>
  <c r="DH111" i="97"/>
  <c r="DD111" i="97"/>
  <c r="DC111" i="97"/>
  <c r="DB111" i="97"/>
  <c r="DA111" i="97"/>
  <c r="CZ111" i="97"/>
  <c r="CY111" i="97"/>
  <c r="CX111" i="97"/>
  <c r="CT111" i="97"/>
  <c r="CS111" i="97"/>
  <c r="CR111" i="97"/>
  <c r="CQ111" i="97"/>
  <c r="CP111" i="97"/>
  <c r="CO111" i="97"/>
  <c r="CN111" i="97"/>
  <c r="CL111" i="97"/>
  <c r="CK111" i="97"/>
  <c r="CB111" i="97"/>
  <c r="CA111" i="97"/>
  <c r="BR111" i="97"/>
  <c r="BQ111" i="97"/>
  <c r="BH111" i="97"/>
  <c r="BG111" i="97"/>
  <c r="AX111" i="97"/>
  <c r="AW111" i="97"/>
  <c r="AN111" i="97"/>
  <c r="AM111" i="97"/>
  <c r="AD111" i="97"/>
  <c r="AC111" i="97"/>
  <c r="T111" i="97"/>
  <c r="S111" i="97"/>
  <c r="J111" i="97"/>
  <c r="I111" i="97"/>
  <c r="ER110" i="97"/>
  <c r="EQ110" i="97"/>
  <c r="EP110" i="97"/>
  <c r="EO110" i="97"/>
  <c r="EN110" i="97"/>
  <c r="EM110" i="97"/>
  <c r="EL110" i="97"/>
  <c r="EH110" i="97"/>
  <c r="EG110" i="97"/>
  <c r="EF110" i="97"/>
  <c r="EE110" i="97"/>
  <c r="ED110" i="97"/>
  <c r="EC110" i="97"/>
  <c r="EB110" i="97"/>
  <c r="DX110" i="97"/>
  <c r="DW110" i="97"/>
  <c r="DV110" i="97"/>
  <c r="DU110" i="97"/>
  <c r="DT110" i="97"/>
  <c r="DS110" i="97"/>
  <c r="DR110" i="97"/>
  <c r="DN110" i="97"/>
  <c r="DM110" i="97"/>
  <c r="DL110" i="97"/>
  <c r="DK110" i="97"/>
  <c r="DJ110" i="97"/>
  <c r="DI110" i="97"/>
  <c r="DH110" i="97"/>
  <c r="DD110" i="97"/>
  <c r="DC110" i="97"/>
  <c r="DB110" i="97"/>
  <c r="DA110" i="97"/>
  <c r="CZ110" i="97"/>
  <c r="CY110" i="97"/>
  <c r="CX110" i="97"/>
  <c r="CT110" i="97"/>
  <c r="CS110" i="97"/>
  <c r="CR110" i="97"/>
  <c r="CQ110" i="97"/>
  <c r="CP110" i="97"/>
  <c r="CO110" i="97"/>
  <c r="CN110" i="97"/>
  <c r="CL110" i="97"/>
  <c r="CK110" i="97"/>
  <c r="CB110" i="97"/>
  <c r="CA110" i="97"/>
  <c r="BR110" i="97"/>
  <c r="BQ110" i="97"/>
  <c r="BH110" i="97"/>
  <c r="BG110" i="97"/>
  <c r="AX110" i="97"/>
  <c r="AW110" i="97"/>
  <c r="AN110" i="97"/>
  <c r="AM110" i="97"/>
  <c r="AD110" i="97"/>
  <c r="AC110" i="97"/>
  <c r="T110" i="97"/>
  <c r="S110" i="97"/>
  <c r="J110" i="97"/>
  <c r="I110" i="97"/>
  <c r="ER109" i="97"/>
  <c r="EQ109" i="97"/>
  <c r="EP109" i="97"/>
  <c r="EO109" i="97"/>
  <c r="EN109" i="97"/>
  <c r="EM109" i="97"/>
  <c r="EL109" i="97"/>
  <c r="EH109" i="97"/>
  <c r="EG109" i="97"/>
  <c r="EF109" i="97"/>
  <c r="EE109" i="97"/>
  <c r="ED109" i="97"/>
  <c r="EC109" i="97"/>
  <c r="EB109" i="97"/>
  <c r="DX109" i="97"/>
  <c r="DW109" i="97"/>
  <c r="DV109" i="97"/>
  <c r="DU109" i="97"/>
  <c r="DT109" i="97"/>
  <c r="DS109" i="97"/>
  <c r="DR109" i="97"/>
  <c r="DN109" i="97"/>
  <c r="DM109" i="97"/>
  <c r="DL109" i="97"/>
  <c r="DK109" i="97"/>
  <c r="DJ109" i="97"/>
  <c r="DI109" i="97"/>
  <c r="DH109" i="97"/>
  <c r="DD109" i="97"/>
  <c r="DC109" i="97"/>
  <c r="DB109" i="97"/>
  <c r="DA109" i="97"/>
  <c r="CZ109" i="97"/>
  <c r="CY109" i="97"/>
  <c r="CX109" i="97"/>
  <c r="CT109" i="97"/>
  <c r="CS109" i="97"/>
  <c r="CR109" i="97"/>
  <c r="CQ109" i="97"/>
  <c r="CP109" i="97"/>
  <c r="CO109" i="97"/>
  <c r="CN109" i="97"/>
  <c r="CL109" i="97"/>
  <c r="CK109" i="97"/>
  <c r="CB109" i="97"/>
  <c r="CA109" i="97"/>
  <c r="BR109" i="97"/>
  <c r="BQ109" i="97"/>
  <c r="BH109" i="97"/>
  <c r="BG109" i="97"/>
  <c r="AX109" i="97"/>
  <c r="AW109" i="97"/>
  <c r="DY109" i="97" s="1"/>
  <c r="AN109" i="97"/>
  <c r="AM109" i="97"/>
  <c r="AD109" i="97"/>
  <c r="AC109" i="97"/>
  <c r="CU109" i="97" s="1"/>
  <c r="T109" i="97"/>
  <c r="S109" i="97"/>
  <c r="J109" i="97"/>
  <c r="I109" i="97"/>
  <c r="EI109" i="97" s="1"/>
  <c r="ER108" i="97"/>
  <c r="EQ108" i="97"/>
  <c r="EQ112" i="97" s="1"/>
  <c r="EP108" i="97"/>
  <c r="EP112" i="97" s="1"/>
  <c r="EO108" i="97"/>
  <c r="EO112" i="97" s="1"/>
  <c r="EN108" i="97"/>
  <c r="EN112" i="97" s="1"/>
  <c r="EM108" i="97"/>
  <c r="EM112" i="97" s="1"/>
  <c r="EL108" i="97"/>
  <c r="EH108" i="97"/>
  <c r="EG108" i="97"/>
  <c r="EF108" i="97"/>
  <c r="EF112" i="97" s="1"/>
  <c r="EE108" i="97"/>
  <c r="EE112" i="97" s="1"/>
  <c r="ED108" i="97"/>
  <c r="ED112" i="97" s="1"/>
  <c r="EC108" i="97"/>
  <c r="EC112" i="97" s="1"/>
  <c r="EB108" i="97"/>
  <c r="EB112" i="97" s="1"/>
  <c r="DX108" i="97"/>
  <c r="DW108" i="97"/>
  <c r="DV108" i="97"/>
  <c r="DU108" i="97"/>
  <c r="DU112" i="97" s="1"/>
  <c r="DT108" i="97"/>
  <c r="DT112" i="97" s="1"/>
  <c r="DS108" i="97"/>
  <c r="DS112" i="97" s="1"/>
  <c r="DR108" i="97"/>
  <c r="DR112" i="97" s="1"/>
  <c r="DN108" i="97"/>
  <c r="DN112" i="97" s="1"/>
  <c r="DM108" i="97"/>
  <c r="DL108" i="97"/>
  <c r="DK108" i="97"/>
  <c r="DJ108" i="97"/>
  <c r="DJ112" i="97" s="1"/>
  <c r="DI108" i="97"/>
  <c r="DI112" i="97" s="1"/>
  <c r="DH108" i="97"/>
  <c r="DD108" i="97"/>
  <c r="DC108" i="97"/>
  <c r="DC112" i="97" s="1"/>
  <c r="DB108" i="97"/>
  <c r="DA108" i="97"/>
  <c r="CZ108" i="97"/>
  <c r="CY108" i="97"/>
  <c r="CY112" i="97" s="1"/>
  <c r="CX108" i="97"/>
  <c r="CX112" i="97" s="1"/>
  <c r="CT108" i="97"/>
  <c r="CT112" i="97" s="1"/>
  <c r="CS108" i="97"/>
  <c r="CS112" i="97" s="1"/>
  <c r="CR108" i="97"/>
  <c r="CR112" i="97" s="1"/>
  <c r="CQ108" i="97"/>
  <c r="CP108" i="97"/>
  <c r="CO108" i="97"/>
  <c r="CN108" i="97"/>
  <c r="CN112" i="97" s="1"/>
  <c r="CL108" i="97"/>
  <c r="CK108" i="97"/>
  <c r="CB108" i="97"/>
  <c r="CA108" i="97"/>
  <c r="BR108" i="97"/>
  <c r="BQ108" i="97"/>
  <c r="BH108" i="97"/>
  <c r="BG108" i="97"/>
  <c r="AX108" i="97"/>
  <c r="AW108" i="97"/>
  <c r="AN108" i="97"/>
  <c r="AM108" i="97"/>
  <c r="AD108" i="97"/>
  <c r="AC108" i="97"/>
  <c r="CU108" i="97" s="1"/>
  <c r="T108" i="97"/>
  <c r="S108" i="97"/>
  <c r="J108" i="97"/>
  <c r="I108" i="97"/>
  <c r="EI108" i="97" s="1"/>
  <c r="AC22" i="98"/>
  <c r="AB52" i="98"/>
  <c r="W52" i="98"/>
  <c r="ER106" i="97"/>
  <c r="EQ106" i="97"/>
  <c r="EP106" i="97"/>
  <c r="EO106" i="97"/>
  <c r="EN106" i="97"/>
  <c r="EM106" i="97"/>
  <c r="EL106" i="97"/>
  <c r="EH106" i="97"/>
  <c r="EG106" i="97"/>
  <c r="EF106" i="97"/>
  <c r="EE106" i="97"/>
  <c r="ED106" i="97"/>
  <c r="EC106" i="97"/>
  <c r="EB106" i="97"/>
  <c r="DX106" i="97"/>
  <c r="DW106" i="97"/>
  <c r="DV106" i="97"/>
  <c r="DU106" i="97"/>
  <c r="DT106" i="97"/>
  <c r="DS106" i="97"/>
  <c r="DR106" i="97"/>
  <c r="DN106" i="97"/>
  <c r="DM106" i="97"/>
  <c r="DL106" i="97"/>
  <c r="DK106" i="97"/>
  <c r="DJ106" i="97"/>
  <c r="DI106" i="97"/>
  <c r="DH106" i="97"/>
  <c r="DD106" i="97"/>
  <c r="DC106" i="97"/>
  <c r="DB106" i="97"/>
  <c r="DA106" i="97"/>
  <c r="CZ106" i="97"/>
  <c r="CY106" i="97"/>
  <c r="CX106" i="97"/>
  <c r="CT106" i="97"/>
  <c r="CS106" i="97"/>
  <c r="CR106" i="97"/>
  <c r="CQ106" i="97"/>
  <c r="CP106" i="97"/>
  <c r="CO106" i="97"/>
  <c r="CN106" i="97"/>
  <c r="CL106" i="97"/>
  <c r="CK106" i="97"/>
  <c r="CB106" i="97"/>
  <c r="CA106" i="97"/>
  <c r="BR106" i="97"/>
  <c r="BQ106" i="97"/>
  <c r="BH106" i="97"/>
  <c r="BG106" i="97"/>
  <c r="AX106" i="97"/>
  <c r="AW106" i="97"/>
  <c r="AN106" i="97"/>
  <c r="AM106" i="97"/>
  <c r="AD106" i="97"/>
  <c r="AC106" i="97"/>
  <c r="T106" i="97"/>
  <c r="S106" i="97"/>
  <c r="J106" i="97"/>
  <c r="I106" i="97"/>
  <c r="ER105" i="97"/>
  <c r="EQ105" i="97"/>
  <c r="EP105" i="97"/>
  <c r="EO105" i="97"/>
  <c r="EN105" i="97"/>
  <c r="EM105" i="97"/>
  <c r="EL105" i="97"/>
  <c r="EH105" i="97"/>
  <c r="EG105" i="97"/>
  <c r="EF105" i="97"/>
  <c r="EE105" i="97"/>
  <c r="ED105" i="97"/>
  <c r="EC105" i="97"/>
  <c r="EB105" i="97"/>
  <c r="DX105" i="97"/>
  <c r="DW105" i="97"/>
  <c r="DV105" i="97"/>
  <c r="DU105" i="97"/>
  <c r="DT105" i="97"/>
  <c r="DS105" i="97"/>
  <c r="DR105" i="97"/>
  <c r="DN105" i="97"/>
  <c r="DM105" i="97"/>
  <c r="DL105" i="97"/>
  <c r="DK105" i="97"/>
  <c r="DJ105" i="97"/>
  <c r="DI105" i="97"/>
  <c r="DH105" i="97"/>
  <c r="DD105" i="97"/>
  <c r="DC105" i="97"/>
  <c r="DB105" i="97"/>
  <c r="DA105" i="97"/>
  <c r="CZ105" i="97"/>
  <c r="CY105" i="97"/>
  <c r="CX105" i="97"/>
  <c r="CT105" i="97"/>
  <c r="CS105" i="97"/>
  <c r="CR105" i="97"/>
  <c r="CQ105" i="97"/>
  <c r="CP105" i="97"/>
  <c r="CO105" i="97"/>
  <c r="CN105" i="97"/>
  <c r="CL105" i="97"/>
  <c r="CK105" i="97"/>
  <c r="CB105" i="97"/>
  <c r="CA105" i="97"/>
  <c r="BR105" i="97"/>
  <c r="BQ105" i="97"/>
  <c r="BH105" i="97"/>
  <c r="BG105" i="97"/>
  <c r="AX105" i="97"/>
  <c r="AW105" i="97"/>
  <c r="AN105" i="97"/>
  <c r="AM105" i="97"/>
  <c r="AD105" i="97"/>
  <c r="AC105" i="97"/>
  <c r="T105" i="97"/>
  <c r="S105" i="97"/>
  <c r="J105" i="97"/>
  <c r="I105" i="97"/>
  <c r="EI105" i="97" s="1"/>
  <c r="ER104" i="97"/>
  <c r="EQ104" i="97"/>
  <c r="EP104" i="97"/>
  <c r="EO104" i="97"/>
  <c r="EN104" i="97"/>
  <c r="EM104" i="97"/>
  <c r="EL104" i="97"/>
  <c r="EH104" i="97"/>
  <c r="EG104" i="97"/>
  <c r="EF104" i="97"/>
  <c r="EE104" i="97"/>
  <c r="ED104" i="97"/>
  <c r="EC104" i="97"/>
  <c r="EB104" i="97"/>
  <c r="DX104" i="97"/>
  <c r="DW104" i="97"/>
  <c r="DV104" i="97"/>
  <c r="DU104" i="97"/>
  <c r="DT104" i="97"/>
  <c r="DS104" i="97"/>
  <c r="DR104" i="97"/>
  <c r="DZ104" i="97" s="1"/>
  <c r="DN104" i="97"/>
  <c r="DM104" i="97"/>
  <c r="DL104" i="97"/>
  <c r="DK104" i="97"/>
  <c r="DJ104" i="97"/>
  <c r="DI104" i="97"/>
  <c r="DH104" i="97"/>
  <c r="DD104" i="97"/>
  <c r="DC104" i="97"/>
  <c r="DB104" i="97"/>
  <c r="DA104" i="97"/>
  <c r="CZ104" i="97"/>
  <c r="CY104" i="97"/>
  <c r="CX104" i="97"/>
  <c r="CT104" i="97"/>
  <c r="CS104" i="97"/>
  <c r="CR104" i="97"/>
  <c r="CQ104" i="97"/>
  <c r="CP104" i="97"/>
  <c r="CO104" i="97"/>
  <c r="CN104" i="97"/>
  <c r="CL104" i="97"/>
  <c r="CK104" i="97"/>
  <c r="CB104" i="97"/>
  <c r="CA104" i="97"/>
  <c r="BR104" i="97"/>
  <c r="BQ104" i="97"/>
  <c r="BH104" i="97"/>
  <c r="BG104" i="97"/>
  <c r="AX104" i="97"/>
  <c r="AW104" i="97"/>
  <c r="AN104" i="97"/>
  <c r="AM104" i="97"/>
  <c r="AD104" i="97"/>
  <c r="AC104" i="97"/>
  <c r="T104" i="97"/>
  <c r="S104" i="97"/>
  <c r="J104" i="97"/>
  <c r="I104" i="97"/>
  <c r="EI104" i="97" s="1"/>
  <c r="ER103" i="97"/>
  <c r="ER107" i="97" s="1"/>
  <c r="EQ103" i="97"/>
  <c r="EQ107" i="97" s="1"/>
  <c r="EP103" i="97"/>
  <c r="EP107" i="97" s="1"/>
  <c r="EO103" i="97"/>
  <c r="EN103" i="97"/>
  <c r="EM103" i="97"/>
  <c r="EL103" i="97"/>
  <c r="EH103" i="97"/>
  <c r="EH107" i="97" s="1"/>
  <c r="EG103" i="97"/>
  <c r="EG107" i="97" s="1"/>
  <c r="EF103" i="97"/>
  <c r="EF107" i="97" s="1"/>
  <c r="EE103" i="97"/>
  <c r="EE107" i="97" s="1"/>
  <c r="ED103" i="97"/>
  <c r="EC103" i="97"/>
  <c r="EB103" i="97"/>
  <c r="DX103" i="97"/>
  <c r="DW103" i="97"/>
  <c r="DW107" i="97" s="1"/>
  <c r="DV103" i="97"/>
  <c r="DV107" i="97" s="1"/>
  <c r="DU103" i="97"/>
  <c r="DU107" i="97" s="1"/>
  <c r="DT103" i="97"/>
  <c r="DT107" i="97" s="1"/>
  <c r="DS103" i="97"/>
  <c r="DR103" i="97"/>
  <c r="DN103" i="97"/>
  <c r="DM103" i="97"/>
  <c r="DL103" i="97"/>
  <c r="DL107" i="97" s="1"/>
  <c r="DK103" i="97"/>
  <c r="DK107" i="97" s="1"/>
  <c r="DJ103" i="97"/>
  <c r="DJ107" i="97" s="1"/>
  <c r="DI103" i="97"/>
  <c r="DI107" i="97" s="1"/>
  <c r="DH103" i="97"/>
  <c r="DD103" i="97"/>
  <c r="DC103" i="97"/>
  <c r="DB103" i="97"/>
  <c r="DA103" i="97"/>
  <c r="DA107" i="97" s="1"/>
  <c r="CZ103" i="97"/>
  <c r="CZ107" i="97" s="1"/>
  <c r="CY103" i="97"/>
  <c r="CY107" i="97" s="1"/>
  <c r="CX103" i="97"/>
  <c r="CT103" i="97"/>
  <c r="CS103" i="97"/>
  <c r="CR103" i="97"/>
  <c r="CQ103" i="97"/>
  <c r="CP103" i="97"/>
  <c r="CP107" i="97" s="1"/>
  <c r="CO103" i="97"/>
  <c r="CO107" i="97" s="1"/>
  <c r="CN103" i="97"/>
  <c r="CN107" i="97" s="1"/>
  <c r="CL103" i="97"/>
  <c r="CK103" i="97"/>
  <c r="CB103" i="97"/>
  <c r="CA103" i="97"/>
  <c r="BR103" i="97"/>
  <c r="BQ103" i="97"/>
  <c r="BH103" i="97"/>
  <c r="BG103" i="97"/>
  <c r="AX103" i="97"/>
  <c r="AW103" i="97"/>
  <c r="AN103" i="97"/>
  <c r="AM103" i="97"/>
  <c r="AD103" i="97"/>
  <c r="AC103" i="97"/>
  <c r="T103" i="97"/>
  <c r="S103" i="97"/>
  <c r="J103" i="97"/>
  <c r="I103" i="97"/>
  <c r="AB51" i="98"/>
  <c r="X51" i="98"/>
  <c r="ER101" i="97"/>
  <c r="EQ101" i="97"/>
  <c r="EP101" i="97"/>
  <c r="EO101" i="97"/>
  <c r="EN101" i="97"/>
  <c r="EM101" i="97"/>
  <c r="EL101" i="97"/>
  <c r="EH101" i="97"/>
  <c r="EG101" i="97"/>
  <c r="EF101" i="97"/>
  <c r="EE101" i="97"/>
  <c r="ED101" i="97"/>
  <c r="EC101" i="97"/>
  <c r="EB101" i="97"/>
  <c r="DX101" i="97"/>
  <c r="DW101" i="97"/>
  <c r="DV101" i="97"/>
  <c r="DU101" i="97"/>
  <c r="DT101" i="97"/>
  <c r="DS101" i="97"/>
  <c r="DR101" i="97"/>
  <c r="DN101" i="97"/>
  <c r="DM101" i="97"/>
  <c r="DL101" i="97"/>
  <c r="DK101" i="97"/>
  <c r="DJ101" i="97"/>
  <c r="DI101" i="97"/>
  <c r="DH101" i="97"/>
  <c r="DD101" i="97"/>
  <c r="DC101" i="97"/>
  <c r="DB101" i="97"/>
  <c r="DA101" i="97"/>
  <c r="CZ101" i="97"/>
  <c r="CY101" i="97"/>
  <c r="CX101" i="97"/>
  <c r="CT101" i="97"/>
  <c r="CS101" i="97"/>
  <c r="CR101" i="97"/>
  <c r="CQ101" i="97"/>
  <c r="CP101" i="97"/>
  <c r="CO101" i="97"/>
  <c r="CN101" i="97"/>
  <c r="CL101" i="97"/>
  <c r="CK101" i="97"/>
  <c r="CB101" i="97"/>
  <c r="CA101" i="97"/>
  <c r="BR101" i="97"/>
  <c r="BQ101" i="97"/>
  <c r="BH101" i="97"/>
  <c r="BG101" i="97"/>
  <c r="AX101" i="97"/>
  <c r="AW101" i="97"/>
  <c r="AN101" i="97"/>
  <c r="AM101" i="97"/>
  <c r="AD101" i="97"/>
  <c r="AC101" i="97"/>
  <c r="T101" i="97"/>
  <c r="S101" i="97"/>
  <c r="J101" i="97"/>
  <c r="I101" i="97"/>
  <c r="ER100" i="97"/>
  <c r="EQ100" i="97"/>
  <c r="EP100" i="97"/>
  <c r="EO100" i="97"/>
  <c r="EN100" i="97"/>
  <c r="EM100" i="97"/>
  <c r="EL100" i="97"/>
  <c r="EH100" i="97"/>
  <c r="EG100" i="97"/>
  <c r="EF100" i="97"/>
  <c r="EE100" i="97"/>
  <c r="ED100" i="97"/>
  <c r="EC100" i="97"/>
  <c r="EB100" i="97"/>
  <c r="DX100" i="97"/>
  <c r="DW100" i="97"/>
  <c r="DV100" i="97"/>
  <c r="DU100" i="97"/>
  <c r="DT100" i="97"/>
  <c r="DS100" i="97"/>
  <c r="DR100" i="97"/>
  <c r="DN100" i="97"/>
  <c r="DM100" i="97"/>
  <c r="DL100" i="97"/>
  <c r="DK100" i="97"/>
  <c r="DJ100" i="97"/>
  <c r="DI100" i="97"/>
  <c r="DH100" i="97"/>
  <c r="DD100" i="97"/>
  <c r="DC100" i="97"/>
  <c r="DB100" i="97"/>
  <c r="DA100" i="97"/>
  <c r="CZ100" i="97"/>
  <c r="CY100" i="97"/>
  <c r="CX100" i="97"/>
  <c r="CT100" i="97"/>
  <c r="CS100" i="97"/>
  <c r="CR100" i="97"/>
  <c r="CQ100" i="97"/>
  <c r="CP100" i="97"/>
  <c r="CO100" i="97"/>
  <c r="CN100" i="97"/>
  <c r="CL100" i="97"/>
  <c r="CK100" i="97"/>
  <c r="CB100" i="97"/>
  <c r="CA100" i="97"/>
  <c r="BR100" i="97"/>
  <c r="BQ100" i="97"/>
  <c r="BH100" i="97"/>
  <c r="BG100" i="97"/>
  <c r="AX100" i="97"/>
  <c r="AW100" i="97"/>
  <c r="AN100" i="97"/>
  <c r="AM100" i="97"/>
  <c r="AD100" i="97"/>
  <c r="AC100" i="97"/>
  <c r="T100" i="97"/>
  <c r="S100" i="97"/>
  <c r="J100" i="97"/>
  <c r="I100" i="97"/>
  <c r="ER99" i="97"/>
  <c r="EQ99" i="97"/>
  <c r="EP99" i="97"/>
  <c r="EO99" i="97"/>
  <c r="EN99" i="97"/>
  <c r="EM99" i="97"/>
  <c r="EL99" i="97"/>
  <c r="EH99" i="97"/>
  <c r="EG99" i="97"/>
  <c r="EF99" i="97"/>
  <c r="EE99" i="97"/>
  <c r="ED99" i="97"/>
  <c r="EC99" i="97"/>
  <c r="EB99" i="97"/>
  <c r="DX99" i="97"/>
  <c r="DW99" i="97"/>
  <c r="DV99" i="97"/>
  <c r="DU99" i="97"/>
  <c r="DT99" i="97"/>
  <c r="DS99" i="97"/>
  <c r="DR99" i="97"/>
  <c r="DN99" i="97"/>
  <c r="DM99" i="97"/>
  <c r="DL99" i="97"/>
  <c r="DK99" i="97"/>
  <c r="DJ99" i="97"/>
  <c r="DI99" i="97"/>
  <c r="DH99" i="97"/>
  <c r="DD99" i="97"/>
  <c r="DC99" i="97"/>
  <c r="DB99" i="97"/>
  <c r="DA99" i="97"/>
  <c r="CZ99" i="97"/>
  <c r="CY99" i="97"/>
  <c r="CX99" i="97"/>
  <c r="CT99" i="97"/>
  <c r="CS99" i="97"/>
  <c r="CR99" i="97"/>
  <c r="CQ99" i="97"/>
  <c r="CP99" i="97"/>
  <c r="CO99" i="97"/>
  <c r="CN99" i="97"/>
  <c r="CL99" i="97"/>
  <c r="CK99" i="97"/>
  <c r="CB99" i="97"/>
  <c r="CA99" i="97"/>
  <c r="BR99" i="97"/>
  <c r="BQ99" i="97"/>
  <c r="BH99" i="97"/>
  <c r="BG99" i="97"/>
  <c r="AX99" i="97"/>
  <c r="AW99" i="97"/>
  <c r="AN99" i="97"/>
  <c r="AM99" i="97"/>
  <c r="AD99" i="97"/>
  <c r="AC99" i="97"/>
  <c r="T99" i="97"/>
  <c r="S99" i="97"/>
  <c r="J99" i="97"/>
  <c r="I99" i="97"/>
  <c r="ER98" i="97"/>
  <c r="EQ98" i="97"/>
  <c r="EP98" i="97"/>
  <c r="EO98" i="97"/>
  <c r="EN98" i="97"/>
  <c r="EM98" i="97"/>
  <c r="EM102" i="97" s="1"/>
  <c r="EL98" i="97"/>
  <c r="EL102" i="97" s="1"/>
  <c r="EH98" i="97"/>
  <c r="EH102" i="97" s="1"/>
  <c r="EG98" i="97"/>
  <c r="EG102" i="97" s="1"/>
  <c r="EF98" i="97"/>
  <c r="EE98" i="97"/>
  <c r="ED98" i="97"/>
  <c r="EC98" i="97"/>
  <c r="EB98" i="97"/>
  <c r="DX98" i="97"/>
  <c r="DX102" i="97" s="1"/>
  <c r="DW98" i="97"/>
  <c r="DW102" i="97" s="1"/>
  <c r="DV98" i="97"/>
  <c r="DV102" i="97" s="1"/>
  <c r="DU98" i="97"/>
  <c r="DT98" i="97"/>
  <c r="DS98" i="97"/>
  <c r="DR98" i="97"/>
  <c r="DN98" i="97"/>
  <c r="DN102" i="97" s="1"/>
  <c r="DM98" i="97"/>
  <c r="DM102" i="97" s="1"/>
  <c r="DL98" i="97"/>
  <c r="DL102" i="97" s="1"/>
  <c r="DK98" i="97"/>
  <c r="DK102" i="97" s="1"/>
  <c r="DJ98" i="97"/>
  <c r="DI98" i="97"/>
  <c r="DH98" i="97"/>
  <c r="DD98" i="97"/>
  <c r="DC98" i="97"/>
  <c r="DC102" i="97" s="1"/>
  <c r="DB98" i="97"/>
  <c r="DB102" i="97" s="1"/>
  <c r="DA98" i="97"/>
  <c r="DA102" i="97" s="1"/>
  <c r="CZ98" i="97"/>
  <c r="CZ102" i="97" s="1"/>
  <c r="CY98" i="97"/>
  <c r="CX98" i="97"/>
  <c r="CT98" i="97"/>
  <c r="CS98" i="97"/>
  <c r="CR98" i="97"/>
  <c r="CR102" i="97" s="1"/>
  <c r="CQ98" i="97"/>
  <c r="CQ102" i="97" s="1"/>
  <c r="CP98" i="97"/>
  <c r="CP102" i="97" s="1"/>
  <c r="CO98" i="97"/>
  <c r="CO102" i="97" s="1"/>
  <c r="CN98" i="97"/>
  <c r="CL98" i="97"/>
  <c r="CK98" i="97"/>
  <c r="CB98" i="97"/>
  <c r="CA98" i="97"/>
  <c r="BR98" i="97"/>
  <c r="BQ98" i="97"/>
  <c r="BH98" i="97"/>
  <c r="BG98" i="97"/>
  <c r="AX98" i="97"/>
  <c r="AW98" i="97"/>
  <c r="AN98" i="97"/>
  <c r="AM98" i="97"/>
  <c r="AD98" i="97"/>
  <c r="AC98" i="97"/>
  <c r="T98" i="97"/>
  <c r="S98" i="97"/>
  <c r="J98" i="97"/>
  <c r="I98" i="97"/>
  <c r="EI98" i="97" s="1"/>
  <c r="AE20" i="98"/>
  <c r="AC20" i="98"/>
  <c r="AB20" i="98"/>
  <c r="AA20" i="98"/>
  <c r="ER96" i="97"/>
  <c r="EQ96" i="97"/>
  <c r="EP96" i="97"/>
  <c r="EO96" i="97"/>
  <c r="EN96" i="97"/>
  <c r="EM96" i="97"/>
  <c r="EL96" i="97"/>
  <c r="EH96" i="97"/>
  <c r="EG96" i="97"/>
  <c r="EF96" i="97"/>
  <c r="EE96" i="97"/>
  <c r="ED96" i="97"/>
  <c r="EC96" i="97"/>
  <c r="EB96" i="97"/>
  <c r="DX96" i="97"/>
  <c r="DW96" i="97"/>
  <c r="DV96" i="97"/>
  <c r="DU96" i="97"/>
  <c r="DT96" i="97"/>
  <c r="DS96" i="97"/>
  <c r="DR96" i="97"/>
  <c r="DN96" i="97"/>
  <c r="DM96" i="97"/>
  <c r="DL96" i="97"/>
  <c r="DK96" i="97"/>
  <c r="DJ96" i="97"/>
  <c r="DI96" i="97"/>
  <c r="DH96" i="97"/>
  <c r="DD96" i="97"/>
  <c r="DC96" i="97"/>
  <c r="DB96" i="97"/>
  <c r="DA96" i="97"/>
  <c r="CZ96" i="97"/>
  <c r="CY96" i="97"/>
  <c r="CX96" i="97"/>
  <c r="CT96" i="97"/>
  <c r="CS96" i="97"/>
  <c r="CR96" i="97"/>
  <c r="CQ96" i="97"/>
  <c r="CP96" i="97"/>
  <c r="CO96" i="97"/>
  <c r="CN96" i="97"/>
  <c r="CL96" i="97"/>
  <c r="CK96" i="97"/>
  <c r="CB96" i="97"/>
  <c r="CA96" i="97"/>
  <c r="BR96" i="97"/>
  <c r="BQ96" i="97"/>
  <c r="BH96" i="97"/>
  <c r="BG96" i="97"/>
  <c r="AX96" i="97"/>
  <c r="AW96" i="97"/>
  <c r="AN96" i="97"/>
  <c r="AM96" i="97"/>
  <c r="AD96" i="97"/>
  <c r="AC96" i="97"/>
  <c r="T96" i="97"/>
  <c r="S96" i="97"/>
  <c r="J96" i="97"/>
  <c r="I96" i="97"/>
  <c r="ER95" i="97"/>
  <c r="EQ95" i="97"/>
  <c r="EP95" i="97"/>
  <c r="EO95" i="97"/>
  <c r="EN95" i="97"/>
  <c r="EM95" i="97"/>
  <c r="EL95" i="97"/>
  <c r="EH95" i="97"/>
  <c r="EG95" i="97"/>
  <c r="EF95" i="97"/>
  <c r="EE95" i="97"/>
  <c r="ED95" i="97"/>
  <c r="EC95" i="97"/>
  <c r="EB95" i="97"/>
  <c r="DX95" i="97"/>
  <c r="DW95" i="97"/>
  <c r="DV95" i="97"/>
  <c r="DU95" i="97"/>
  <c r="DT95" i="97"/>
  <c r="DS95" i="97"/>
  <c r="DR95" i="97"/>
  <c r="DN95" i="97"/>
  <c r="DM95" i="97"/>
  <c r="DL95" i="97"/>
  <c r="DK95" i="97"/>
  <c r="DJ95" i="97"/>
  <c r="DI95" i="97"/>
  <c r="DH95" i="97"/>
  <c r="DD95" i="97"/>
  <c r="DC95" i="97"/>
  <c r="DB95" i="97"/>
  <c r="DA95" i="97"/>
  <c r="CZ95" i="97"/>
  <c r="CY95" i="97"/>
  <c r="CX95" i="97"/>
  <c r="CT95" i="97"/>
  <c r="CS95" i="97"/>
  <c r="CR95" i="97"/>
  <c r="CQ95" i="97"/>
  <c r="CP95" i="97"/>
  <c r="CO95" i="97"/>
  <c r="CN95" i="97"/>
  <c r="CL95" i="97"/>
  <c r="CK95" i="97"/>
  <c r="CB95" i="97"/>
  <c r="CA95" i="97"/>
  <c r="BR95" i="97"/>
  <c r="BQ95" i="97"/>
  <c r="BH95" i="97"/>
  <c r="BG95" i="97"/>
  <c r="AX95" i="97"/>
  <c r="AW95" i="97"/>
  <c r="AN95" i="97"/>
  <c r="AM95" i="97"/>
  <c r="AD95" i="97"/>
  <c r="AC95" i="97"/>
  <c r="T95" i="97"/>
  <c r="S95" i="97"/>
  <c r="J95" i="97"/>
  <c r="I95" i="97"/>
  <c r="ER94" i="97"/>
  <c r="EQ94" i="97"/>
  <c r="EP94" i="97"/>
  <c r="EO94" i="97"/>
  <c r="EN94" i="97"/>
  <c r="EM94" i="97"/>
  <c r="EL94" i="97"/>
  <c r="EH94" i="97"/>
  <c r="EG94" i="97"/>
  <c r="EF94" i="97"/>
  <c r="EE94" i="97"/>
  <c r="ED94" i="97"/>
  <c r="EC94" i="97"/>
  <c r="EB94" i="97"/>
  <c r="DX94" i="97"/>
  <c r="DW94" i="97"/>
  <c r="DV94" i="97"/>
  <c r="DU94" i="97"/>
  <c r="DT94" i="97"/>
  <c r="DS94" i="97"/>
  <c r="DR94" i="97"/>
  <c r="DN94" i="97"/>
  <c r="DM94" i="97"/>
  <c r="DL94" i="97"/>
  <c r="DK94" i="97"/>
  <c r="DJ94" i="97"/>
  <c r="DI94" i="97"/>
  <c r="DH94" i="97"/>
  <c r="DD94" i="97"/>
  <c r="DC94" i="97"/>
  <c r="DB94" i="97"/>
  <c r="DA94" i="97"/>
  <c r="CZ94" i="97"/>
  <c r="CY94" i="97"/>
  <c r="CX94" i="97"/>
  <c r="CT94" i="97"/>
  <c r="CS94" i="97"/>
  <c r="CR94" i="97"/>
  <c r="CQ94" i="97"/>
  <c r="CP94" i="97"/>
  <c r="CO94" i="97"/>
  <c r="CN94" i="97"/>
  <c r="CL94" i="97"/>
  <c r="CK94" i="97"/>
  <c r="CB94" i="97"/>
  <c r="CA94" i="97"/>
  <c r="BR94" i="97"/>
  <c r="BQ94" i="97"/>
  <c r="DO94" i="97" s="1"/>
  <c r="BH94" i="97"/>
  <c r="BG94" i="97"/>
  <c r="AX94" i="97"/>
  <c r="AW94" i="97"/>
  <c r="AN94" i="97"/>
  <c r="AM94" i="97"/>
  <c r="AD94" i="97"/>
  <c r="AC94" i="97"/>
  <c r="T94" i="97"/>
  <c r="S94" i="97"/>
  <c r="J94" i="97"/>
  <c r="I94" i="97"/>
  <c r="EI94" i="97" s="1"/>
  <c r="ER93" i="97"/>
  <c r="EQ93" i="97"/>
  <c r="EQ97" i="97" s="1"/>
  <c r="EP93" i="97"/>
  <c r="EP97" i="97" s="1"/>
  <c r="EO93" i="97"/>
  <c r="EO97" i="97" s="1"/>
  <c r="EN93" i="97"/>
  <c r="EN97" i="97" s="1"/>
  <c r="EM93" i="97"/>
  <c r="EL93" i="97"/>
  <c r="EH93" i="97"/>
  <c r="EG93" i="97"/>
  <c r="EF93" i="97"/>
  <c r="EF97" i="97" s="1"/>
  <c r="EE93" i="97"/>
  <c r="EE97" i="97" s="1"/>
  <c r="ED93" i="97"/>
  <c r="ED97" i="97" s="1"/>
  <c r="EC93" i="97"/>
  <c r="EC97" i="97" s="1"/>
  <c r="EB93" i="97"/>
  <c r="DX93" i="97"/>
  <c r="DW93" i="97"/>
  <c r="DV93" i="97"/>
  <c r="DU93" i="97"/>
  <c r="DU97" i="97" s="1"/>
  <c r="DT93" i="97"/>
  <c r="DT97" i="97" s="1"/>
  <c r="DS93" i="97"/>
  <c r="DS97" i="97" s="1"/>
  <c r="DR93" i="97"/>
  <c r="DR97" i="97" s="1"/>
  <c r="DN93" i="97"/>
  <c r="DM93" i="97"/>
  <c r="DL93" i="97"/>
  <c r="DK93" i="97"/>
  <c r="DJ93" i="97"/>
  <c r="DJ97" i="97" s="1"/>
  <c r="DI93" i="97"/>
  <c r="DI97" i="97" s="1"/>
  <c r="DH93" i="97"/>
  <c r="DD93" i="97"/>
  <c r="DD97" i="97" s="1"/>
  <c r="DC93" i="97"/>
  <c r="DB93" i="97"/>
  <c r="DA93" i="97"/>
  <c r="CZ93" i="97"/>
  <c r="CY93" i="97"/>
  <c r="CY97" i="97" s="1"/>
  <c r="CX93" i="97"/>
  <c r="CX97" i="97" s="1"/>
  <c r="CT93" i="97"/>
  <c r="CT97" i="97" s="1"/>
  <c r="CS93" i="97"/>
  <c r="CS97" i="97" s="1"/>
  <c r="CR93" i="97"/>
  <c r="CQ93" i="97"/>
  <c r="CP93" i="97"/>
  <c r="CO93" i="97"/>
  <c r="CN93" i="97"/>
  <c r="CN97" i="97" s="1"/>
  <c r="CL93" i="97"/>
  <c r="CK93" i="97"/>
  <c r="CB93" i="97"/>
  <c r="CA93" i="97"/>
  <c r="BR93" i="97"/>
  <c r="BQ93" i="97"/>
  <c r="BH93" i="97"/>
  <c r="BG93" i="97"/>
  <c r="AX93" i="97"/>
  <c r="AW93" i="97"/>
  <c r="AN93" i="97"/>
  <c r="AM93" i="97"/>
  <c r="AD93" i="97"/>
  <c r="AC93" i="97"/>
  <c r="CU93" i="97" s="1"/>
  <c r="T93" i="97"/>
  <c r="S93" i="97"/>
  <c r="J93" i="97"/>
  <c r="I93" i="97"/>
  <c r="EI93" i="97" s="1"/>
  <c r="AB49" i="98"/>
  <c r="W49" i="98"/>
  <c r="ER91" i="97"/>
  <c r="EQ91" i="97"/>
  <c r="EP91" i="97"/>
  <c r="EO91" i="97"/>
  <c r="EN91" i="97"/>
  <c r="EM91" i="97"/>
  <c r="EL91" i="97"/>
  <c r="EH91" i="97"/>
  <c r="EG91" i="97"/>
  <c r="EF91" i="97"/>
  <c r="EE91" i="97"/>
  <c r="ED91" i="97"/>
  <c r="EC91" i="97"/>
  <c r="EB91" i="97"/>
  <c r="DX91" i="97"/>
  <c r="DW91" i="97"/>
  <c r="DV91" i="97"/>
  <c r="DU91" i="97"/>
  <c r="DT91" i="97"/>
  <c r="DS91" i="97"/>
  <c r="DR91" i="97"/>
  <c r="DZ91" i="97" s="1"/>
  <c r="DN91" i="97"/>
  <c r="DM91" i="97"/>
  <c r="DL91" i="97"/>
  <c r="DK91" i="97"/>
  <c r="DJ91" i="97"/>
  <c r="DI91" i="97"/>
  <c r="DH91" i="97"/>
  <c r="DD91" i="97"/>
  <c r="DC91" i="97"/>
  <c r="DB91" i="97"/>
  <c r="DA91" i="97"/>
  <c r="CZ91" i="97"/>
  <c r="CY91" i="97"/>
  <c r="CX91" i="97"/>
  <c r="CT91" i="97"/>
  <c r="CS91" i="97"/>
  <c r="CR91" i="97"/>
  <c r="CQ91" i="97"/>
  <c r="CP91" i="97"/>
  <c r="CO91" i="97"/>
  <c r="CN91" i="97"/>
  <c r="CL91" i="97"/>
  <c r="CK91" i="97"/>
  <c r="CB91" i="97"/>
  <c r="CA91" i="97"/>
  <c r="BR91" i="97"/>
  <c r="BQ91" i="97"/>
  <c r="BH91" i="97"/>
  <c r="BG91" i="97"/>
  <c r="AX91" i="97"/>
  <c r="AW91" i="97"/>
  <c r="AN91" i="97"/>
  <c r="AM91" i="97"/>
  <c r="AD91" i="97"/>
  <c r="AC91" i="97"/>
  <c r="T91" i="97"/>
  <c r="S91" i="97"/>
  <c r="DO91" i="97" s="1"/>
  <c r="J91" i="97"/>
  <c r="I91" i="97"/>
  <c r="ER90" i="97"/>
  <c r="EQ90" i="97"/>
  <c r="EP90" i="97"/>
  <c r="EO90" i="97"/>
  <c r="EN90" i="97"/>
  <c r="EM90" i="97"/>
  <c r="EL90" i="97"/>
  <c r="EH90" i="97"/>
  <c r="EG90" i="97"/>
  <c r="EF90" i="97"/>
  <c r="EE90" i="97"/>
  <c r="ED90" i="97"/>
  <c r="EC90" i="97"/>
  <c r="EB90" i="97"/>
  <c r="DX90" i="97"/>
  <c r="DW90" i="97"/>
  <c r="DV90" i="97"/>
  <c r="DU90" i="97"/>
  <c r="DT90" i="97"/>
  <c r="DS90" i="97"/>
  <c r="DR90" i="97"/>
  <c r="DN90" i="97"/>
  <c r="DM90" i="97"/>
  <c r="DL90" i="97"/>
  <c r="DK90" i="97"/>
  <c r="DJ90" i="97"/>
  <c r="DI90" i="97"/>
  <c r="DH90" i="97"/>
  <c r="DD90" i="97"/>
  <c r="DC90" i="97"/>
  <c r="DB90" i="97"/>
  <c r="DA90" i="97"/>
  <c r="CZ90" i="97"/>
  <c r="CY90" i="97"/>
  <c r="CX90" i="97"/>
  <c r="CT90" i="97"/>
  <c r="CS90" i="97"/>
  <c r="CR90" i="97"/>
  <c r="CQ90" i="97"/>
  <c r="CP90" i="97"/>
  <c r="CO90" i="97"/>
  <c r="CN90" i="97"/>
  <c r="CL90" i="97"/>
  <c r="CK90" i="97"/>
  <c r="CB90" i="97"/>
  <c r="CA90" i="97"/>
  <c r="BR90" i="97"/>
  <c r="BQ90" i="97"/>
  <c r="BH90" i="97"/>
  <c r="BG90" i="97"/>
  <c r="AX90" i="97"/>
  <c r="AW90" i="97"/>
  <c r="AN90" i="97"/>
  <c r="AM90" i="97"/>
  <c r="AD90" i="97"/>
  <c r="AC90" i="97"/>
  <c r="T90" i="97"/>
  <c r="S90" i="97"/>
  <c r="J90" i="97"/>
  <c r="I90" i="97"/>
  <c r="EI90" i="97" s="1"/>
  <c r="ER89" i="97"/>
  <c r="EQ89" i="97"/>
  <c r="EP89" i="97"/>
  <c r="EO89" i="97"/>
  <c r="EN89" i="97"/>
  <c r="EM89" i="97"/>
  <c r="EL89" i="97"/>
  <c r="EH89" i="97"/>
  <c r="EG89" i="97"/>
  <c r="EF89" i="97"/>
  <c r="EE89" i="97"/>
  <c r="ED89" i="97"/>
  <c r="EC89" i="97"/>
  <c r="EB89" i="97"/>
  <c r="DX89" i="97"/>
  <c r="DW89" i="97"/>
  <c r="DV89" i="97"/>
  <c r="DU89" i="97"/>
  <c r="DT89" i="97"/>
  <c r="DS89" i="97"/>
  <c r="DR89" i="97"/>
  <c r="DZ89" i="97" s="1"/>
  <c r="DN89" i="97"/>
  <c r="DM89" i="97"/>
  <c r="DL89" i="97"/>
  <c r="DK89" i="97"/>
  <c r="DJ89" i="97"/>
  <c r="DI89" i="97"/>
  <c r="DH89" i="97"/>
  <c r="DD89" i="97"/>
  <c r="DC89" i="97"/>
  <c r="DB89" i="97"/>
  <c r="DA89" i="97"/>
  <c r="CZ89" i="97"/>
  <c r="CY89" i="97"/>
  <c r="CX89" i="97"/>
  <c r="CT89" i="97"/>
  <c r="CS89" i="97"/>
  <c r="CR89" i="97"/>
  <c r="CQ89" i="97"/>
  <c r="CP89" i="97"/>
  <c r="CO89" i="97"/>
  <c r="CN89" i="97"/>
  <c r="CL89" i="97"/>
  <c r="CK89" i="97"/>
  <c r="CB89" i="97"/>
  <c r="CA89" i="97"/>
  <c r="BR89" i="97"/>
  <c r="BQ89" i="97"/>
  <c r="BH89" i="97"/>
  <c r="BG89" i="97"/>
  <c r="AX89" i="97"/>
  <c r="AW89" i="97"/>
  <c r="AN89" i="97"/>
  <c r="AM89" i="97"/>
  <c r="AD89" i="97"/>
  <c r="AC89" i="97"/>
  <c r="T89" i="97"/>
  <c r="S89" i="97"/>
  <c r="DO89" i="97" s="1"/>
  <c r="J89" i="97"/>
  <c r="I89" i="97"/>
  <c r="EI89" i="97" s="1"/>
  <c r="ER88" i="97"/>
  <c r="ER92" i="97" s="1"/>
  <c r="EQ88" i="97"/>
  <c r="EQ92" i="97" s="1"/>
  <c r="EP88" i="97"/>
  <c r="EP92" i="97" s="1"/>
  <c r="EO88" i="97"/>
  <c r="EN88" i="97"/>
  <c r="EM88" i="97"/>
  <c r="EL88" i="97"/>
  <c r="EH88" i="97"/>
  <c r="EG88" i="97"/>
  <c r="EG92" i="97" s="1"/>
  <c r="EF88" i="97"/>
  <c r="EF92" i="97" s="1"/>
  <c r="EE88" i="97"/>
  <c r="EE92" i="97" s="1"/>
  <c r="ED88" i="97"/>
  <c r="EC88" i="97"/>
  <c r="EB88" i="97"/>
  <c r="DX88" i="97"/>
  <c r="DW88" i="97"/>
  <c r="DW92" i="97" s="1"/>
  <c r="DV88" i="97"/>
  <c r="DV92" i="97" s="1"/>
  <c r="DU88" i="97"/>
  <c r="DU92" i="97" s="1"/>
  <c r="DT88" i="97"/>
  <c r="DT92" i="97" s="1"/>
  <c r="DS88" i="97"/>
  <c r="DR88" i="97"/>
  <c r="DN88" i="97"/>
  <c r="DM88" i="97"/>
  <c r="DL88" i="97"/>
  <c r="DL92" i="97" s="1"/>
  <c r="DK88" i="97"/>
  <c r="DK92" i="97" s="1"/>
  <c r="DJ88" i="97"/>
  <c r="DJ92" i="97" s="1"/>
  <c r="DI88" i="97"/>
  <c r="DI92" i="97" s="1"/>
  <c r="DH88" i="97"/>
  <c r="DD88" i="97"/>
  <c r="DC88" i="97"/>
  <c r="DB88" i="97"/>
  <c r="DA88" i="97"/>
  <c r="DA92" i="97" s="1"/>
  <c r="CZ88" i="97"/>
  <c r="CZ92" i="97" s="1"/>
  <c r="CY88" i="97"/>
  <c r="CY92" i="97" s="1"/>
  <c r="CX88" i="97"/>
  <c r="CX92" i="97" s="1"/>
  <c r="CT88" i="97"/>
  <c r="CS88" i="97"/>
  <c r="CR88" i="97"/>
  <c r="CQ88" i="97"/>
  <c r="CP88" i="97"/>
  <c r="CO88" i="97"/>
  <c r="CO92" i="97" s="1"/>
  <c r="CN88" i="97"/>
  <c r="CN92" i="97" s="1"/>
  <c r="CL88" i="97"/>
  <c r="CK88" i="97"/>
  <c r="CB88" i="97"/>
  <c r="CA88" i="97"/>
  <c r="BR88" i="97"/>
  <c r="BQ88" i="97"/>
  <c r="BH88" i="97"/>
  <c r="BG88" i="97"/>
  <c r="AX88" i="97"/>
  <c r="AW88" i="97"/>
  <c r="AN88" i="97"/>
  <c r="AM88" i="97"/>
  <c r="AD88" i="97"/>
  <c r="AC88" i="97"/>
  <c r="T88" i="97"/>
  <c r="S88" i="97"/>
  <c r="J88" i="97"/>
  <c r="I88" i="97"/>
  <c r="AC48" i="98"/>
  <c r="Z48" i="98"/>
  <c r="ER86" i="97"/>
  <c r="EQ86" i="97"/>
  <c r="EP86" i="97"/>
  <c r="EO86" i="97"/>
  <c r="EN86" i="97"/>
  <c r="EM86" i="97"/>
  <c r="EL86" i="97"/>
  <c r="EH86" i="97"/>
  <c r="EG86" i="97"/>
  <c r="EF86" i="97"/>
  <c r="EE86" i="97"/>
  <c r="ED86" i="97"/>
  <c r="EC86" i="97"/>
  <c r="EB86" i="97"/>
  <c r="DX86" i="97"/>
  <c r="DW86" i="97"/>
  <c r="DV86" i="97"/>
  <c r="DU86" i="97"/>
  <c r="DT86" i="97"/>
  <c r="DS86" i="97"/>
  <c r="DR86" i="97"/>
  <c r="DN86" i="97"/>
  <c r="DM86" i="97"/>
  <c r="DL86" i="97"/>
  <c r="DK86" i="97"/>
  <c r="DJ86" i="97"/>
  <c r="DI86" i="97"/>
  <c r="DH86" i="97"/>
  <c r="DD86" i="97"/>
  <c r="DC86" i="97"/>
  <c r="DB86" i="97"/>
  <c r="DA86" i="97"/>
  <c r="CZ86" i="97"/>
  <c r="CY86" i="97"/>
  <c r="CX86" i="97"/>
  <c r="DF86" i="97" s="1"/>
  <c r="CT86" i="97"/>
  <c r="CS86" i="97"/>
  <c r="CR86" i="97"/>
  <c r="CQ86" i="97"/>
  <c r="CP86" i="97"/>
  <c r="CO86" i="97"/>
  <c r="CN86" i="97"/>
  <c r="CL86" i="97"/>
  <c r="CK86" i="97"/>
  <c r="CB86" i="97"/>
  <c r="CA86" i="97"/>
  <c r="BR86" i="97"/>
  <c r="BQ86" i="97"/>
  <c r="BH86" i="97"/>
  <c r="BG86" i="97"/>
  <c r="AX86" i="97"/>
  <c r="AW86" i="97"/>
  <c r="AN86" i="97"/>
  <c r="AM86" i="97"/>
  <c r="AD86" i="97"/>
  <c r="AC86" i="97"/>
  <c r="CU86" i="97" s="1"/>
  <c r="T86" i="97"/>
  <c r="S86" i="97"/>
  <c r="J86" i="97"/>
  <c r="I86" i="97"/>
  <c r="EI86" i="97" s="1"/>
  <c r="ER85" i="97"/>
  <c r="EQ85" i="97"/>
  <c r="EP85" i="97"/>
  <c r="EO85" i="97"/>
  <c r="EN85" i="97"/>
  <c r="EM85" i="97"/>
  <c r="EL85" i="97"/>
  <c r="ET85" i="97" s="1"/>
  <c r="EH85" i="97"/>
  <c r="EG85" i="97"/>
  <c r="EF85" i="97"/>
  <c r="EE85" i="97"/>
  <c r="ED85" i="97"/>
  <c r="EC85" i="97"/>
  <c r="EB85" i="97"/>
  <c r="DX85" i="97"/>
  <c r="DW85" i="97"/>
  <c r="DV85" i="97"/>
  <c r="DU85" i="97"/>
  <c r="DT85" i="97"/>
  <c r="DS85" i="97"/>
  <c r="DR85" i="97"/>
  <c r="DN85" i="97"/>
  <c r="DM85" i="97"/>
  <c r="DL85" i="97"/>
  <c r="DK85" i="97"/>
  <c r="DJ85" i="97"/>
  <c r="DI85" i="97"/>
  <c r="DH85" i="97"/>
  <c r="DD85" i="97"/>
  <c r="DC85" i="97"/>
  <c r="DB85" i="97"/>
  <c r="DA85" i="97"/>
  <c r="CZ85" i="97"/>
  <c r="CY85" i="97"/>
  <c r="CX85" i="97"/>
  <c r="CT85" i="97"/>
  <c r="CS85" i="97"/>
  <c r="CR85" i="97"/>
  <c r="CQ85" i="97"/>
  <c r="CP85" i="97"/>
  <c r="CO85" i="97"/>
  <c r="CN85" i="97"/>
  <c r="CL85" i="97"/>
  <c r="CK85" i="97"/>
  <c r="CB85" i="97"/>
  <c r="CA85" i="97"/>
  <c r="BR85" i="97"/>
  <c r="BQ85" i="97"/>
  <c r="BH85" i="97"/>
  <c r="BG85" i="97"/>
  <c r="AX85" i="97"/>
  <c r="AW85" i="97"/>
  <c r="AN85" i="97"/>
  <c r="AM85" i="97"/>
  <c r="AD85" i="97"/>
  <c r="AC85" i="97"/>
  <c r="T85" i="97"/>
  <c r="S85" i="97"/>
  <c r="J85" i="97"/>
  <c r="I85" i="97"/>
  <c r="EI85" i="97" s="1"/>
  <c r="ER84" i="97"/>
  <c r="EQ84" i="97"/>
  <c r="EP84" i="97"/>
  <c r="EO84" i="97"/>
  <c r="EN84" i="97"/>
  <c r="EM84" i="97"/>
  <c r="EL84" i="97"/>
  <c r="EH84" i="97"/>
  <c r="EG84" i="97"/>
  <c r="EF84" i="97"/>
  <c r="EE84" i="97"/>
  <c r="ED84" i="97"/>
  <c r="EC84" i="97"/>
  <c r="EB84" i="97"/>
  <c r="DX84" i="97"/>
  <c r="DW84" i="97"/>
  <c r="DV84" i="97"/>
  <c r="DU84" i="97"/>
  <c r="DT84" i="97"/>
  <c r="DS84" i="97"/>
  <c r="DR84" i="97"/>
  <c r="DN84" i="97"/>
  <c r="DM84" i="97"/>
  <c r="DL84" i="97"/>
  <c r="DK84" i="97"/>
  <c r="DJ84" i="97"/>
  <c r="DI84" i="97"/>
  <c r="DH84" i="97"/>
  <c r="DD84" i="97"/>
  <c r="DC84" i="97"/>
  <c r="DB84" i="97"/>
  <c r="DA84" i="97"/>
  <c r="CZ84" i="97"/>
  <c r="CY84" i="97"/>
  <c r="CX84" i="97"/>
  <c r="DF84" i="97" s="1"/>
  <c r="CT84" i="97"/>
  <c r="CS84" i="97"/>
  <c r="CR84" i="97"/>
  <c r="CQ84" i="97"/>
  <c r="CP84" i="97"/>
  <c r="CO84" i="97"/>
  <c r="CN84" i="97"/>
  <c r="CL84" i="97"/>
  <c r="CK84" i="97"/>
  <c r="CB84" i="97"/>
  <c r="CA84" i="97"/>
  <c r="BR84" i="97"/>
  <c r="BQ84" i="97"/>
  <c r="BH84" i="97"/>
  <c r="BG84" i="97"/>
  <c r="AX84" i="97"/>
  <c r="AW84" i="97"/>
  <c r="AN84" i="97"/>
  <c r="AM84" i="97"/>
  <c r="AD84" i="97"/>
  <c r="AC84" i="97"/>
  <c r="CU84" i="97" s="1"/>
  <c r="T84" i="97"/>
  <c r="S84" i="97"/>
  <c r="J84" i="97"/>
  <c r="I84" i="97"/>
  <c r="ER83" i="97"/>
  <c r="ER87" i="97" s="1"/>
  <c r="EQ83" i="97"/>
  <c r="EP83" i="97"/>
  <c r="EO83" i="97"/>
  <c r="EN83" i="97"/>
  <c r="EM83" i="97"/>
  <c r="EM87" i="97" s="1"/>
  <c r="EL83" i="97"/>
  <c r="EH83" i="97"/>
  <c r="EG83" i="97"/>
  <c r="EG87" i="97" s="1"/>
  <c r="EF83" i="97"/>
  <c r="EE83" i="97"/>
  <c r="ED83" i="97"/>
  <c r="EC83" i="97"/>
  <c r="EB83" i="97"/>
  <c r="EB87" i="97" s="1"/>
  <c r="DX83" i="97"/>
  <c r="DX87" i="97" s="1"/>
  <c r="DW83" i="97"/>
  <c r="DW87" i="97" s="1"/>
  <c r="DV83" i="97"/>
  <c r="DV87" i="97" s="1"/>
  <c r="DU83" i="97"/>
  <c r="DT83" i="97"/>
  <c r="DS83" i="97"/>
  <c r="DR83" i="97"/>
  <c r="DN83" i="97"/>
  <c r="DN87" i="97" s="1"/>
  <c r="DM83" i="97"/>
  <c r="DM87" i="97" s="1"/>
  <c r="DL83" i="97"/>
  <c r="DL87" i="97" s="1"/>
  <c r="DK83" i="97"/>
  <c r="DK87" i="97" s="1"/>
  <c r="DJ83" i="97"/>
  <c r="DI83" i="97"/>
  <c r="DH83" i="97"/>
  <c r="DD83" i="97"/>
  <c r="DC83" i="97"/>
  <c r="DC87" i="97" s="1"/>
  <c r="DB83" i="97"/>
  <c r="DB87" i="97" s="1"/>
  <c r="DA83" i="97"/>
  <c r="DA87" i="97" s="1"/>
  <c r="CZ83" i="97"/>
  <c r="CZ87" i="97" s="1"/>
  <c r="CY83" i="97"/>
  <c r="CX83" i="97"/>
  <c r="CT83" i="97"/>
  <c r="CS83" i="97"/>
  <c r="CR83" i="97"/>
  <c r="CR87" i="97" s="1"/>
  <c r="CQ83" i="97"/>
  <c r="CQ87" i="97" s="1"/>
  <c r="CP83" i="97"/>
  <c r="CP87" i="97" s="1"/>
  <c r="CO83" i="97"/>
  <c r="CO87" i="97" s="1"/>
  <c r="CN83" i="97"/>
  <c r="CL83" i="97"/>
  <c r="CK83" i="97"/>
  <c r="CB83" i="97"/>
  <c r="CA83" i="97"/>
  <c r="BR83" i="97"/>
  <c r="BQ83" i="97"/>
  <c r="BH83" i="97"/>
  <c r="BG83" i="97"/>
  <c r="AX83" i="97"/>
  <c r="AW83" i="97"/>
  <c r="AN83" i="97"/>
  <c r="AM83" i="97"/>
  <c r="AD83" i="97"/>
  <c r="AC83" i="97"/>
  <c r="T83" i="97"/>
  <c r="S83" i="97"/>
  <c r="J83" i="97"/>
  <c r="I83" i="97"/>
  <c r="AE47" i="98"/>
  <c r="AA47" i="98"/>
  <c r="X47" i="98"/>
  <c r="ER81" i="97"/>
  <c r="EQ81" i="97"/>
  <c r="EP81" i="97"/>
  <c r="EO81" i="97"/>
  <c r="EN81" i="97"/>
  <c r="EM81" i="97"/>
  <c r="EL81" i="97"/>
  <c r="EH81" i="97"/>
  <c r="EG81" i="97"/>
  <c r="EF81" i="97"/>
  <c r="EE81" i="97"/>
  <c r="ED81" i="97"/>
  <c r="EC81" i="97"/>
  <c r="EB81" i="97"/>
  <c r="DX81" i="97"/>
  <c r="DW81" i="97"/>
  <c r="DV81" i="97"/>
  <c r="DU81" i="97"/>
  <c r="DT81" i="97"/>
  <c r="DS81" i="97"/>
  <c r="DR81" i="97"/>
  <c r="DN81" i="97"/>
  <c r="DM81" i="97"/>
  <c r="DL81" i="97"/>
  <c r="DK81" i="97"/>
  <c r="DJ81" i="97"/>
  <c r="DI81" i="97"/>
  <c r="DH81" i="97"/>
  <c r="DD81" i="97"/>
  <c r="DC81" i="97"/>
  <c r="DB81" i="97"/>
  <c r="DA81" i="97"/>
  <c r="CZ81" i="97"/>
  <c r="CY81" i="97"/>
  <c r="CX81" i="97"/>
  <c r="CT81" i="97"/>
  <c r="CS81" i="97"/>
  <c r="CR81" i="97"/>
  <c r="CQ81" i="97"/>
  <c r="CP81" i="97"/>
  <c r="CO81" i="97"/>
  <c r="CN81" i="97"/>
  <c r="CL81" i="97"/>
  <c r="CK81" i="97"/>
  <c r="CB81" i="97"/>
  <c r="CA81" i="97"/>
  <c r="BR81" i="97"/>
  <c r="BQ81" i="97"/>
  <c r="ES81" i="97" s="1"/>
  <c r="BH81" i="97"/>
  <c r="BG81" i="97"/>
  <c r="AX81" i="97"/>
  <c r="AW81" i="97"/>
  <c r="AN81" i="97"/>
  <c r="AM81" i="97"/>
  <c r="AD81" i="97"/>
  <c r="AC81" i="97"/>
  <c r="CU81" i="97" s="1"/>
  <c r="T81" i="97"/>
  <c r="S81" i="97"/>
  <c r="J81" i="97"/>
  <c r="I81" i="97"/>
  <c r="EI81" i="97" s="1"/>
  <c r="ER80" i="97"/>
  <c r="EQ80" i="97"/>
  <c r="EP80" i="97"/>
  <c r="EO80" i="97"/>
  <c r="EN80" i="97"/>
  <c r="EM80" i="97"/>
  <c r="EL80" i="97"/>
  <c r="EH80" i="97"/>
  <c r="EG80" i="97"/>
  <c r="EF80" i="97"/>
  <c r="EE80" i="97"/>
  <c r="ED80" i="97"/>
  <c r="EC80" i="97"/>
  <c r="EB80" i="97"/>
  <c r="DX80" i="97"/>
  <c r="DW80" i="97"/>
  <c r="DV80" i="97"/>
  <c r="DU80" i="97"/>
  <c r="DT80" i="97"/>
  <c r="DS80" i="97"/>
  <c r="DR80" i="97"/>
  <c r="DN80" i="97"/>
  <c r="DM80" i="97"/>
  <c r="DL80" i="97"/>
  <c r="DK80" i="97"/>
  <c r="DJ80" i="97"/>
  <c r="DI80" i="97"/>
  <c r="DH80" i="97"/>
  <c r="DP80" i="97" s="1"/>
  <c r="DD80" i="97"/>
  <c r="DC80" i="97"/>
  <c r="DB80" i="97"/>
  <c r="DA80" i="97"/>
  <c r="CZ80" i="97"/>
  <c r="CY80" i="97"/>
  <c r="CX80" i="97"/>
  <c r="CT80" i="97"/>
  <c r="CS80" i="97"/>
  <c r="CR80" i="97"/>
  <c r="CQ80" i="97"/>
  <c r="CP80" i="97"/>
  <c r="CO80" i="97"/>
  <c r="CN80" i="97"/>
  <c r="CL80" i="97"/>
  <c r="CK80" i="97"/>
  <c r="CB80" i="97"/>
  <c r="CA80" i="97"/>
  <c r="BR80" i="97"/>
  <c r="BQ80" i="97"/>
  <c r="BH80" i="97"/>
  <c r="BG80" i="97"/>
  <c r="AX80" i="97"/>
  <c r="AW80" i="97"/>
  <c r="DY80" i="97" s="1"/>
  <c r="AN80" i="97"/>
  <c r="AM80" i="97"/>
  <c r="AD80" i="97"/>
  <c r="AC80" i="97"/>
  <c r="CU80" i="97" s="1"/>
  <c r="T80" i="97"/>
  <c r="S80" i="97"/>
  <c r="J80" i="97"/>
  <c r="I80" i="97"/>
  <c r="DE80" i="97" s="1"/>
  <c r="ER79" i="97"/>
  <c r="EQ79" i="97"/>
  <c r="EP79" i="97"/>
  <c r="EO79" i="97"/>
  <c r="EN79" i="97"/>
  <c r="EM79" i="97"/>
  <c r="EL79" i="97"/>
  <c r="EH79" i="97"/>
  <c r="EG79" i="97"/>
  <c r="EF79" i="97"/>
  <c r="EE79" i="97"/>
  <c r="ED79" i="97"/>
  <c r="EC79" i="97"/>
  <c r="EB79" i="97"/>
  <c r="DX79" i="97"/>
  <c r="DW79" i="97"/>
  <c r="DV79" i="97"/>
  <c r="DU79" i="97"/>
  <c r="DT79" i="97"/>
  <c r="DS79" i="97"/>
  <c r="DR79" i="97"/>
  <c r="DN79" i="97"/>
  <c r="DM79" i="97"/>
  <c r="DL79" i="97"/>
  <c r="DK79" i="97"/>
  <c r="DJ79" i="97"/>
  <c r="DI79" i="97"/>
  <c r="DH79" i="97"/>
  <c r="DD79" i="97"/>
  <c r="DC79" i="97"/>
  <c r="DB79" i="97"/>
  <c r="DA79" i="97"/>
  <c r="CZ79" i="97"/>
  <c r="CY79" i="97"/>
  <c r="CX79" i="97"/>
  <c r="CT79" i="97"/>
  <c r="CS79" i="97"/>
  <c r="CR79" i="97"/>
  <c r="CQ79" i="97"/>
  <c r="CP79" i="97"/>
  <c r="CO79" i="97"/>
  <c r="CN79" i="97"/>
  <c r="CL79" i="97"/>
  <c r="CK79" i="97"/>
  <c r="CB79" i="97"/>
  <c r="CA79" i="97"/>
  <c r="BR79" i="97"/>
  <c r="BQ79" i="97"/>
  <c r="ES79" i="97" s="1"/>
  <c r="BH79" i="97"/>
  <c r="BG79" i="97"/>
  <c r="AX79" i="97"/>
  <c r="AW79" i="97"/>
  <c r="AN79" i="97"/>
  <c r="AM79" i="97"/>
  <c r="AD79" i="97"/>
  <c r="AC79" i="97"/>
  <c r="CU79" i="97" s="1"/>
  <c r="T79" i="97"/>
  <c r="S79" i="97"/>
  <c r="J79" i="97"/>
  <c r="I79" i="97"/>
  <c r="ER78" i="97"/>
  <c r="EQ78" i="97"/>
  <c r="EP78" i="97"/>
  <c r="EP82" i="97" s="1"/>
  <c r="EO78" i="97"/>
  <c r="EO82" i="97" s="1"/>
  <c r="EN78" i="97"/>
  <c r="EN82" i="97" s="1"/>
  <c r="EM78" i="97"/>
  <c r="EM82" i="97" s="1"/>
  <c r="EL78" i="97"/>
  <c r="EH78" i="97"/>
  <c r="EG78" i="97"/>
  <c r="EF78" i="97"/>
  <c r="EE78" i="97"/>
  <c r="EE82" i="97" s="1"/>
  <c r="ED78" i="97"/>
  <c r="ED82" i="97" s="1"/>
  <c r="EC78" i="97"/>
  <c r="EC82" i="97" s="1"/>
  <c r="EB78" i="97"/>
  <c r="EB82" i="97" s="1"/>
  <c r="DX78" i="97"/>
  <c r="DW78" i="97"/>
  <c r="DV78" i="97"/>
  <c r="DU78" i="97"/>
  <c r="DT78" i="97"/>
  <c r="DT82" i="97" s="1"/>
  <c r="DS78" i="97"/>
  <c r="DS82" i="97" s="1"/>
  <c r="DR78" i="97"/>
  <c r="DR82" i="97" s="1"/>
  <c r="DN78" i="97"/>
  <c r="DN82" i="97" s="1"/>
  <c r="DM78" i="97"/>
  <c r="DL78" i="97"/>
  <c r="DK78" i="97"/>
  <c r="DJ78" i="97"/>
  <c r="DI78" i="97"/>
  <c r="DI82" i="97" s="1"/>
  <c r="DH78" i="97"/>
  <c r="DD78" i="97"/>
  <c r="DC78" i="97"/>
  <c r="DC82" i="97" s="1"/>
  <c r="DB78" i="97"/>
  <c r="DA78" i="97"/>
  <c r="CZ78" i="97"/>
  <c r="CY78" i="97"/>
  <c r="CX78" i="97"/>
  <c r="CX82" i="97" s="1"/>
  <c r="CT78" i="97"/>
  <c r="CT82" i="97" s="1"/>
  <c r="CS78" i="97"/>
  <c r="CS82" i="97" s="1"/>
  <c r="CR78" i="97"/>
  <c r="CR82" i="97" s="1"/>
  <c r="CQ78" i="97"/>
  <c r="CP78" i="97"/>
  <c r="CO78" i="97"/>
  <c r="CN78" i="97"/>
  <c r="CL78" i="97"/>
  <c r="CK78" i="97"/>
  <c r="CB78" i="97"/>
  <c r="CA78" i="97"/>
  <c r="BR78" i="97"/>
  <c r="BQ78" i="97"/>
  <c r="DO78" i="97" s="1"/>
  <c r="BH78" i="97"/>
  <c r="BG78" i="97"/>
  <c r="AX78" i="97"/>
  <c r="AW78" i="97"/>
  <c r="DY78" i="97" s="1"/>
  <c r="AN78" i="97"/>
  <c r="AM78" i="97"/>
  <c r="AD78" i="97"/>
  <c r="AC78" i="97"/>
  <c r="CU78" i="97" s="1"/>
  <c r="T78" i="97"/>
  <c r="S78" i="97"/>
  <c r="J78" i="97"/>
  <c r="I78" i="97"/>
  <c r="EI78" i="97" s="1"/>
  <c r="AC16" i="98"/>
  <c r="Y46" i="98"/>
  <c r="ER76" i="97"/>
  <c r="EQ76" i="97"/>
  <c r="EP76" i="97"/>
  <c r="EO76" i="97"/>
  <c r="EN76" i="97"/>
  <c r="EM76" i="97"/>
  <c r="EL76" i="97"/>
  <c r="EH76" i="97"/>
  <c r="EG76" i="97"/>
  <c r="EF76" i="97"/>
  <c r="EE76" i="97"/>
  <c r="ED76" i="97"/>
  <c r="EC76" i="97"/>
  <c r="EB76" i="97"/>
  <c r="EJ76" i="97" s="1"/>
  <c r="DX76" i="97"/>
  <c r="DW76" i="97"/>
  <c r="DV76" i="97"/>
  <c r="DU76" i="97"/>
  <c r="DT76" i="97"/>
  <c r="DS76" i="97"/>
  <c r="DR76" i="97"/>
  <c r="DN76" i="97"/>
  <c r="DM76" i="97"/>
  <c r="DL76" i="97"/>
  <c r="DK76" i="97"/>
  <c r="DJ76" i="97"/>
  <c r="DI76" i="97"/>
  <c r="DH76" i="97"/>
  <c r="DD76" i="97"/>
  <c r="DC76" i="97"/>
  <c r="DB76" i="97"/>
  <c r="DA76" i="97"/>
  <c r="CZ76" i="97"/>
  <c r="CY76" i="97"/>
  <c r="CX76" i="97"/>
  <c r="CT76" i="97"/>
  <c r="CS76" i="97"/>
  <c r="CR76" i="97"/>
  <c r="CQ76" i="97"/>
  <c r="CP76" i="97"/>
  <c r="CO76" i="97"/>
  <c r="CN76" i="97"/>
  <c r="CL76" i="97"/>
  <c r="CK76" i="97"/>
  <c r="CB76" i="97"/>
  <c r="CA76" i="97"/>
  <c r="BR76" i="97"/>
  <c r="BQ76" i="97"/>
  <c r="BH76" i="97"/>
  <c r="BG76" i="97"/>
  <c r="AX76" i="97"/>
  <c r="AW76" i="97"/>
  <c r="AN76" i="97"/>
  <c r="AM76" i="97"/>
  <c r="AD76" i="97"/>
  <c r="AC76" i="97"/>
  <c r="T76" i="97"/>
  <c r="S76" i="97"/>
  <c r="J76" i="97"/>
  <c r="I76" i="97"/>
  <c r="ER75" i="97"/>
  <c r="EQ75" i="97"/>
  <c r="EP75" i="97"/>
  <c r="EO75" i="97"/>
  <c r="EN75" i="97"/>
  <c r="EM75" i="97"/>
  <c r="EL75" i="97"/>
  <c r="EH75" i="97"/>
  <c r="EG75" i="97"/>
  <c r="EF75" i="97"/>
  <c r="EE75" i="97"/>
  <c r="ED75" i="97"/>
  <c r="EC75" i="97"/>
  <c r="EB75" i="97"/>
  <c r="DX75" i="97"/>
  <c r="DW75" i="97"/>
  <c r="DV75" i="97"/>
  <c r="DU75" i="97"/>
  <c r="DT75" i="97"/>
  <c r="DS75" i="97"/>
  <c r="DR75" i="97"/>
  <c r="DN75" i="97"/>
  <c r="DM75" i="97"/>
  <c r="DL75" i="97"/>
  <c r="DK75" i="97"/>
  <c r="DJ75" i="97"/>
  <c r="DI75" i="97"/>
  <c r="DH75" i="97"/>
  <c r="DD75" i="97"/>
  <c r="DC75" i="97"/>
  <c r="DB75" i="97"/>
  <c r="DA75" i="97"/>
  <c r="CZ75" i="97"/>
  <c r="CY75" i="97"/>
  <c r="CX75" i="97"/>
  <c r="CT75" i="97"/>
  <c r="CS75" i="97"/>
  <c r="CR75" i="97"/>
  <c r="CQ75" i="97"/>
  <c r="CP75" i="97"/>
  <c r="CO75" i="97"/>
  <c r="CN75" i="97"/>
  <c r="CV75" i="97" s="1"/>
  <c r="CL75" i="97"/>
  <c r="CK75" i="97"/>
  <c r="CB75" i="97"/>
  <c r="CA75" i="97"/>
  <c r="BR75" i="97"/>
  <c r="BQ75" i="97"/>
  <c r="BH75" i="97"/>
  <c r="BG75" i="97"/>
  <c r="AX75" i="97"/>
  <c r="AW75" i="97"/>
  <c r="AN75" i="97"/>
  <c r="AM75" i="97"/>
  <c r="AD75" i="97"/>
  <c r="AC75" i="97"/>
  <c r="T75" i="97"/>
  <c r="S75" i="97"/>
  <c r="DO75" i="97" s="1"/>
  <c r="J75" i="97"/>
  <c r="I75" i="97"/>
  <c r="ER74" i="97"/>
  <c r="EQ74" i="97"/>
  <c r="EP74" i="97"/>
  <c r="EO74" i="97"/>
  <c r="EN74" i="97"/>
  <c r="EM74" i="97"/>
  <c r="EL74" i="97"/>
  <c r="EH74" i="97"/>
  <c r="EG74" i="97"/>
  <c r="EF74" i="97"/>
  <c r="EE74" i="97"/>
  <c r="ED74" i="97"/>
  <c r="EC74" i="97"/>
  <c r="EB74" i="97"/>
  <c r="EJ74" i="97" s="1"/>
  <c r="DX74" i="97"/>
  <c r="DW74" i="97"/>
  <c r="DV74" i="97"/>
  <c r="DU74" i="97"/>
  <c r="DT74" i="97"/>
  <c r="DS74" i="97"/>
  <c r="DR74" i="97"/>
  <c r="DN74" i="97"/>
  <c r="DM74" i="97"/>
  <c r="DL74" i="97"/>
  <c r="DK74" i="97"/>
  <c r="DJ74" i="97"/>
  <c r="DI74" i="97"/>
  <c r="DH74" i="97"/>
  <c r="DD74" i="97"/>
  <c r="DC74" i="97"/>
  <c r="DB74" i="97"/>
  <c r="DA74" i="97"/>
  <c r="CZ74" i="97"/>
  <c r="CY74" i="97"/>
  <c r="CX74" i="97"/>
  <c r="CT74" i="97"/>
  <c r="CS74" i="97"/>
  <c r="CR74" i="97"/>
  <c r="CQ74" i="97"/>
  <c r="CP74" i="97"/>
  <c r="CO74" i="97"/>
  <c r="CN74" i="97"/>
  <c r="CL74" i="97"/>
  <c r="CK74" i="97"/>
  <c r="CB74" i="97"/>
  <c r="CA74" i="97"/>
  <c r="BR74" i="97"/>
  <c r="BQ74" i="97"/>
  <c r="BH74" i="97"/>
  <c r="BG74" i="97"/>
  <c r="AX74" i="97"/>
  <c r="AW74" i="97"/>
  <c r="AN74" i="97"/>
  <c r="AM74" i="97"/>
  <c r="AD74" i="97"/>
  <c r="AC74" i="97"/>
  <c r="T74" i="97"/>
  <c r="S74" i="97"/>
  <c r="J74" i="97"/>
  <c r="I74" i="97"/>
  <c r="EI74" i="97" s="1"/>
  <c r="ER73" i="97"/>
  <c r="ER77" i="97" s="1"/>
  <c r="EQ73" i="97"/>
  <c r="EQ77" i="97" s="1"/>
  <c r="EP73" i="97"/>
  <c r="EP77" i="97" s="1"/>
  <c r="EO73" i="97"/>
  <c r="EO77" i="97" s="1"/>
  <c r="EN73" i="97"/>
  <c r="EM73" i="97"/>
  <c r="EL73" i="97"/>
  <c r="EH73" i="97"/>
  <c r="EG73" i="97"/>
  <c r="EG77" i="97" s="1"/>
  <c r="EF73" i="97"/>
  <c r="EF77" i="97" s="1"/>
  <c r="EE73" i="97"/>
  <c r="EE77" i="97" s="1"/>
  <c r="ED73" i="97"/>
  <c r="ED77" i="97" s="1"/>
  <c r="EC73" i="97"/>
  <c r="EB73" i="97"/>
  <c r="DX73" i="97"/>
  <c r="DW73" i="97"/>
  <c r="DW77" i="97" s="1"/>
  <c r="DV73" i="97"/>
  <c r="DV77" i="97" s="1"/>
  <c r="DU73" i="97"/>
  <c r="DU77" i="97" s="1"/>
  <c r="DT73" i="97"/>
  <c r="DT77" i="97" s="1"/>
  <c r="DS73" i="97"/>
  <c r="DS77" i="97" s="1"/>
  <c r="DR73" i="97"/>
  <c r="DN73" i="97"/>
  <c r="DM73" i="97"/>
  <c r="DL73" i="97"/>
  <c r="DL77" i="97" s="1"/>
  <c r="DK73" i="97"/>
  <c r="DK77" i="97" s="1"/>
  <c r="DJ73" i="97"/>
  <c r="DJ77" i="97" s="1"/>
  <c r="DI73" i="97"/>
  <c r="DI77" i="97" s="1"/>
  <c r="DH73" i="97"/>
  <c r="DH77" i="97" s="1"/>
  <c r="DD73" i="97"/>
  <c r="DC73" i="97"/>
  <c r="DB73" i="97"/>
  <c r="DA73" i="97"/>
  <c r="DA77" i="97" s="1"/>
  <c r="CZ73" i="97"/>
  <c r="CZ77" i="97" s="1"/>
  <c r="CY73" i="97"/>
  <c r="CY77" i="97" s="1"/>
  <c r="CX73" i="97"/>
  <c r="CX77" i="97" s="1"/>
  <c r="CT73" i="97"/>
  <c r="CT77" i="97" s="1"/>
  <c r="CS73" i="97"/>
  <c r="CR73" i="97"/>
  <c r="CQ73" i="97"/>
  <c r="CP73" i="97"/>
  <c r="CP77" i="97" s="1"/>
  <c r="CO73" i="97"/>
  <c r="CO77" i="97" s="1"/>
  <c r="CN73" i="97"/>
  <c r="CL73" i="97"/>
  <c r="CK73" i="97"/>
  <c r="CB73" i="97"/>
  <c r="CA73" i="97"/>
  <c r="BR73" i="97"/>
  <c r="BQ73" i="97"/>
  <c r="BH73" i="97"/>
  <c r="BG73" i="97"/>
  <c r="AX73" i="97"/>
  <c r="AW73" i="97"/>
  <c r="AN73" i="97"/>
  <c r="AM73" i="97"/>
  <c r="AD73" i="97"/>
  <c r="AC73" i="97"/>
  <c r="T73" i="97"/>
  <c r="S73" i="97"/>
  <c r="DO73" i="97" s="1"/>
  <c r="J73" i="97"/>
  <c r="I73" i="97"/>
  <c r="EI73" i="97" s="1"/>
  <c r="AE15" i="98"/>
  <c r="AC15" i="98"/>
  <c r="ER71" i="97"/>
  <c r="EQ71" i="97"/>
  <c r="EP71" i="97"/>
  <c r="EO71" i="97"/>
  <c r="EN71" i="97"/>
  <c r="EM71" i="97"/>
  <c r="EL71" i="97"/>
  <c r="EH71" i="97"/>
  <c r="EG71" i="97"/>
  <c r="EF71" i="97"/>
  <c r="EE71" i="97"/>
  <c r="ED71" i="97"/>
  <c r="EC71" i="97"/>
  <c r="EB71" i="97"/>
  <c r="DX71" i="97"/>
  <c r="DW71" i="97"/>
  <c r="DV71" i="97"/>
  <c r="DU71" i="97"/>
  <c r="DT71" i="97"/>
  <c r="DS71" i="97"/>
  <c r="DR71" i="97"/>
  <c r="DN71" i="97"/>
  <c r="DM71" i="97"/>
  <c r="DL71" i="97"/>
  <c r="DK71" i="97"/>
  <c r="DJ71" i="97"/>
  <c r="DI71" i="97"/>
  <c r="DH71" i="97"/>
  <c r="DD71" i="97"/>
  <c r="DC71" i="97"/>
  <c r="DB71" i="97"/>
  <c r="DA71" i="97"/>
  <c r="CZ71" i="97"/>
  <c r="CY71" i="97"/>
  <c r="CX71" i="97"/>
  <c r="CT71" i="97"/>
  <c r="CS71" i="97"/>
  <c r="CR71" i="97"/>
  <c r="CQ71" i="97"/>
  <c r="CP71" i="97"/>
  <c r="CO71" i="97"/>
  <c r="CN71" i="97"/>
  <c r="CL71" i="97"/>
  <c r="CK71" i="97"/>
  <c r="CB71" i="97"/>
  <c r="CA71" i="97"/>
  <c r="BR71" i="97"/>
  <c r="BQ71" i="97"/>
  <c r="BH71" i="97"/>
  <c r="BG71" i="97"/>
  <c r="AX71" i="97"/>
  <c r="AW71" i="97"/>
  <c r="AN71" i="97"/>
  <c r="AM71" i="97"/>
  <c r="AD71" i="97"/>
  <c r="AC71" i="97"/>
  <c r="CU71" i="97" s="1"/>
  <c r="T71" i="97"/>
  <c r="S71" i="97"/>
  <c r="J71" i="97"/>
  <c r="I71" i="97"/>
  <c r="ER70" i="97"/>
  <c r="EQ70" i="97"/>
  <c r="EP70" i="97"/>
  <c r="EO70" i="97"/>
  <c r="EN70" i="97"/>
  <c r="EM70" i="97"/>
  <c r="EL70" i="97"/>
  <c r="EH70" i="97"/>
  <c r="EG70" i="97"/>
  <c r="EF70" i="97"/>
  <c r="EE70" i="97"/>
  <c r="ED70" i="97"/>
  <c r="EC70" i="97"/>
  <c r="EB70" i="97"/>
  <c r="DX70" i="97"/>
  <c r="DW70" i="97"/>
  <c r="DV70" i="97"/>
  <c r="DU70" i="97"/>
  <c r="DT70" i="97"/>
  <c r="DS70" i="97"/>
  <c r="DR70" i="97"/>
  <c r="DN70" i="97"/>
  <c r="DM70" i="97"/>
  <c r="DL70" i="97"/>
  <c r="DK70" i="97"/>
  <c r="DJ70" i="97"/>
  <c r="DI70" i="97"/>
  <c r="DH70" i="97"/>
  <c r="DD70" i="97"/>
  <c r="DC70" i="97"/>
  <c r="DB70" i="97"/>
  <c r="DA70" i="97"/>
  <c r="CZ70" i="97"/>
  <c r="CY70" i="97"/>
  <c r="CX70" i="97"/>
  <c r="CT70" i="97"/>
  <c r="CS70" i="97"/>
  <c r="CR70" i="97"/>
  <c r="CQ70" i="97"/>
  <c r="CP70" i="97"/>
  <c r="CO70" i="97"/>
  <c r="CN70" i="97"/>
  <c r="CL70" i="97"/>
  <c r="CK70" i="97"/>
  <c r="CB70" i="97"/>
  <c r="CA70" i="97"/>
  <c r="BR70" i="97"/>
  <c r="BQ70" i="97"/>
  <c r="BH70" i="97"/>
  <c r="BG70" i="97"/>
  <c r="AX70" i="97"/>
  <c r="AW70" i="97"/>
  <c r="AN70" i="97"/>
  <c r="AM70" i="97"/>
  <c r="AD70" i="97"/>
  <c r="AC70" i="97"/>
  <c r="T70" i="97"/>
  <c r="S70" i="97"/>
  <c r="J70" i="97"/>
  <c r="I70" i="97"/>
  <c r="EI70" i="97" s="1"/>
  <c r="ER69" i="97"/>
  <c r="EQ69" i="97"/>
  <c r="EP69" i="97"/>
  <c r="EO69" i="97"/>
  <c r="EN69" i="97"/>
  <c r="EM69" i="97"/>
  <c r="EL69" i="97"/>
  <c r="EH69" i="97"/>
  <c r="EG69" i="97"/>
  <c r="EF69" i="97"/>
  <c r="EE69" i="97"/>
  <c r="ED69" i="97"/>
  <c r="EC69" i="97"/>
  <c r="EB69" i="97"/>
  <c r="DX69" i="97"/>
  <c r="DW69" i="97"/>
  <c r="DV69" i="97"/>
  <c r="DU69" i="97"/>
  <c r="DT69" i="97"/>
  <c r="DS69" i="97"/>
  <c r="DR69" i="97"/>
  <c r="DN69" i="97"/>
  <c r="DM69" i="97"/>
  <c r="DL69" i="97"/>
  <c r="DK69" i="97"/>
  <c r="DJ69" i="97"/>
  <c r="DI69" i="97"/>
  <c r="DH69" i="97"/>
  <c r="DP69" i="97" s="1"/>
  <c r="DD69" i="97"/>
  <c r="DC69" i="97"/>
  <c r="DB69" i="97"/>
  <c r="DA69" i="97"/>
  <c r="CZ69" i="97"/>
  <c r="CY69" i="97"/>
  <c r="CX69" i="97"/>
  <c r="CT69" i="97"/>
  <c r="CS69" i="97"/>
  <c r="CR69" i="97"/>
  <c r="CQ69" i="97"/>
  <c r="CP69" i="97"/>
  <c r="CO69" i="97"/>
  <c r="CN69" i="97"/>
  <c r="CL69" i="97"/>
  <c r="CK69" i="97"/>
  <c r="CB69" i="97"/>
  <c r="CA69" i="97"/>
  <c r="BR69" i="97"/>
  <c r="BQ69" i="97"/>
  <c r="BH69" i="97"/>
  <c r="BG69" i="97"/>
  <c r="AX69" i="97"/>
  <c r="AW69" i="97"/>
  <c r="AN69" i="97"/>
  <c r="AM69" i="97"/>
  <c r="AD69" i="97"/>
  <c r="AC69" i="97"/>
  <c r="CU69" i="97" s="1"/>
  <c r="T69" i="97"/>
  <c r="S69" i="97"/>
  <c r="J69" i="97"/>
  <c r="I69" i="97"/>
  <c r="EI69" i="97" s="1"/>
  <c r="ER68" i="97"/>
  <c r="EQ68" i="97"/>
  <c r="EQ72" i="97" s="1"/>
  <c r="EP68" i="97"/>
  <c r="EO68" i="97"/>
  <c r="EN68" i="97"/>
  <c r="EM68" i="97"/>
  <c r="EM72" i="97" s="1"/>
  <c r="EL68" i="97"/>
  <c r="EL72" i="97" s="1"/>
  <c r="EH68" i="97"/>
  <c r="EG68" i="97"/>
  <c r="EG72" i="97" s="1"/>
  <c r="EF68" i="97"/>
  <c r="EF72" i="97" s="1"/>
  <c r="EE68" i="97"/>
  <c r="ED68" i="97"/>
  <c r="EC68" i="97"/>
  <c r="EB68" i="97"/>
  <c r="EB72" i="97" s="1"/>
  <c r="DX68" i="97"/>
  <c r="DX72" i="97" s="1"/>
  <c r="DW68" i="97"/>
  <c r="DW72" i="97" s="1"/>
  <c r="DV68" i="97"/>
  <c r="DV72" i="97" s="1"/>
  <c r="DU68" i="97"/>
  <c r="DU72" i="97" s="1"/>
  <c r="DT68" i="97"/>
  <c r="DS68" i="97"/>
  <c r="DR68" i="97"/>
  <c r="DN68" i="97"/>
  <c r="DN72" i="97" s="1"/>
  <c r="DM68" i="97"/>
  <c r="DM72" i="97" s="1"/>
  <c r="DL68" i="97"/>
  <c r="DL72" i="97" s="1"/>
  <c r="DK68" i="97"/>
  <c r="DK72" i="97" s="1"/>
  <c r="DJ68" i="97"/>
  <c r="DJ72" i="97" s="1"/>
  <c r="DI68" i="97"/>
  <c r="DH68" i="97"/>
  <c r="DD68" i="97"/>
  <c r="DC68" i="97"/>
  <c r="DC72" i="97" s="1"/>
  <c r="DB68" i="97"/>
  <c r="DB72" i="97" s="1"/>
  <c r="DA68" i="97"/>
  <c r="DA72" i="97" s="1"/>
  <c r="CZ68" i="97"/>
  <c r="CZ72" i="97" s="1"/>
  <c r="CY68" i="97"/>
  <c r="CY72" i="97" s="1"/>
  <c r="CX68" i="97"/>
  <c r="CT68" i="97"/>
  <c r="CS68" i="97"/>
  <c r="CR68" i="97"/>
  <c r="CR72" i="97" s="1"/>
  <c r="CQ68" i="97"/>
  <c r="CQ72" i="97" s="1"/>
  <c r="CP68" i="97"/>
  <c r="CP72" i="97" s="1"/>
  <c r="CO68" i="97"/>
  <c r="CO72" i="97" s="1"/>
  <c r="CN68" i="97"/>
  <c r="CN72" i="97" s="1"/>
  <c r="CL68" i="97"/>
  <c r="CK68" i="97"/>
  <c r="CB68" i="97"/>
  <c r="CA68" i="97"/>
  <c r="BR68" i="97"/>
  <c r="BQ68" i="97"/>
  <c r="BH68" i="97"/>
  <c r="BG68" i="97"/>
  <c r="AX68" i="97"/>
  <c r="AW68" i="97"/>
  <c r="AN68" i="97"/>
  <c r="AM68" i="97"/>
  <c r="AD68" i="97"/>
  <c r="AC68" i="97"/>
  <c r="T68" i="97"/>
  <c r="S68" i="97"/>
  <c r="J68" i="97"/>
  <c r="I68" i="97"/>
  <c r="EI68" i="97" s="1"/>
  <c r="AC14" i="98"/>
  <c r="AB14" i="98"/>
  <c r="ER66" i="97"/>
  <c r="EQ66" i="97"/>
  <c r="EP66" i="97"/>
  <c r="EO66" i="97"/>
  <c r="EN66" i="97"/>
  <c r="EM66" i="97"/>
  <c r="EL66" i="97"/>
  <c r="EH66" i="97"/>
  <c r="EG66" i="97"/>
  <c r="EF66" i="97"/>
  <c r="EE66" i="97"/>
  <c r="ED66" i="97"/>
  <c r="EC66" i="97"/>
  <c r="EB66" i="97"/>
  <c r="DX66" i="97"/>
  <c r="DW66" i="97"/>
  <c r="DV66" i="97"/>
  <c r="DU66" i="97"/>
  <c r="DT66" i="97"/>
  <c r="DS66" i="97"/>
  <c r="DR66" i="97"/>
  <c r="DN66" i="97"/>
  <c r="DM66" i="97"/>
  <c r="DL66" i="97"/>
  <c r="DK66" i="97"/>
  <c r="DJ66" i="97"/>
  <c r="DI66" i="97"/>
  <c r="DH66" i="97"/>
  <c r="DD66" i="97"/>
  <c r="DC66" i="97"/>
  <c r="DB66" i="97"/>
  <c r="DA66" i="97"/>
  <c r="CZ66" i="97"/>
  <c r="CY66" i="97"/>
  <c r="CX66" i="97"/>
  <c r="CT66" i="97"/>
  <c r="CS66" i="97"/>
  <c r="CR66" i="97"/>
  <c r="CQ66" i="97"/>
  <c r="CP66" i="97"/>
  <c r="CO66" i="97"/>
  <c r="CN66" i="97"/>
  <c r="CL66" i="97"/>
  <c r="CK66" i="97"/>
  <c r="CB66" i="97"/>
  <c r="CA66" i="97"/>
  <c r="BR66" i="97"/>
  <c r="BQ66" i="97"/>
  <c r="BH66" i="97"/>
  <c r="BG66" i="97"/>
  <c r="AX66" i="97"/>
  <c r="AW66" i="97"/>
  <c r="AN66" i="97"/>
  <c r="AM66" i="97"/>
  <c r="AD66" i="97"/>
  <c r="AC66" i="97"/>
  <c r="T66" i="97"/>
  <c r="S66" i="97"/>
  <c r="DO66" i="97" s="1"/>
  <c r="J66" i="97"/>
  <c r="I66" i="97"/>
  <c r="EI66" i="97" s="1"/>
  <c r="ER65" i="97"/>
  <c r="EQ65" i="97"/>
  <c r="EP65" i="97"/>
  <c r="EO65" i="97"/>
  <c r="EN65" i="97"/>
  <c r="EM65" i="97"/>
  <c r="EL65" i="97"/>
  <c r="EH65" i="97"/>
  <c r="EG65" i="97"/>
  <c r="EF65" i="97"/>
  <c r="EE65" i="97"/>
  <c r="ED65" i="97"/>
  <c r="EC65" i="97"/>
  <c r="EB65" i="97"/>
  <c r="DX65" i="97"/>
  <c r="DW65" i="97"/>
  <c r="DV65" i="97"/>
  <c r="DU65" i="97"/>
  <c r="DT65" i="97"/>
  <c r="DS65" i="97"/>
  <c r="DR65" i="97"/>
  <c r="DN65" i="97"/>
  <c r="DM65" i="97"/>
  <c r="DL65" i="97"/>
  <c r="DK65" i="97"/>
  <c r="DJ65" i="97"/>
  <c r="DI65" i="97"/>
  <c r="DH65" i="97"/>
  <c r="DD65" i="97"/>
  <c r="DC65" i="97"/>
  <c r="DB65" i="97"/>
  <c r="DA65" i="97"/>
  <c r="CZ65" i="97"/>
  <c r="CY65" i="97"/>
  <c r="CX65" i="97"/>
  <c r="CT65" i="97"/>
  <c r="CS65" i="97"/>
  <c r="CR65" i="97"/>
  <c r="CQ65" i="97"/>
  <c r="CP65" i="97"/>
  <c r="CO65" i="97"/>
  <c r="CN65" i="97"/>
  <c r="CL65" i="97"/>
  <c r="CK65" i="97"/>
  <c r="CB65" i="97"/>
  <c r="CA65" i="97"/>
  <c r="BR65" i="97"/>
  <c r="BQ65" i="97"/>
  <c r="BH65" i="97"/>
  <c r="BG65" i="97"/>
  <c r="AX65" i="97"/>
  <c r="AW65" i="97"/>
  <c r="AN65" i="97"/>
  <c r="AM65" i="97"/>
  <c r="AD65" i="97"/>
  <c r="AC65" i="97"/>
  <c r="T65" i="97"/>
  <c r="S65" i="97"/>
  <c r="J65" i="97"/>
  <c r="I65" i="97"/>
  <c r="ER64" i="97"/>
  <c r="EQ64" i="97"/>
  <c r="EP64" i="97"/>
  <c r="EO64" i="97"/>
  <c r="EN64" i="97"/>
  <c r="EM64" i="97"/>
  <c r="EL64" i="97"/>
  <c r="EH64" i="97"/>
  <c r="EG64" i="97"/>
  <c r="EF64" i="97"/>
  <c r="EE64" i="97"/>
  <c r="ED64" i="97"/>
  <c r="EC64" i="97"/>
  <c r="EB64" i="97"/>
  <c r="DX64" i="97"/>
  <c r="DW64" i="97"/>
  <c r="DV64" i="97"/>
  <c r="DU64" i="97"/>
  <c r="DT64" i="97"/>
  <c r="DS64" i="97"/>
  <c r="DR64" i="97"/>
  <c r="DN64" i="97"/>
  <c r="DM64" i="97"/>
  <c r="DL64" i="97"/>
  <c r="DK64" i="97"/>
  <c r="DJ64" i="97"/>
  <c r="DI64" i="97"/>
  <c r="DH64" i="97"/>
  <c r="DD64" i="97"/>
  <c r="DC64" i="97"/>
  <c r="DB64" i="97"/>
  <c r="DA64" i="97"/>
  <c r="CZ64" i="97"/>
  <c r="CY64" i="97"/>
  <c r="CX64" i="97"/>
  <c r="CT64" i="97"/>
  <c r="CS64" i="97"/>
  <c r="CR64" i="97"/>
  <c r="CQ64" i="97"/>
  <c r="CP64" i="97"/>
  <c r="CO64" i="97"/>
  <c r="CN64" i="97"/>
  <c r="CL64" i="97"/>
  <c r="CK64" i="97"/>
  <c r="CB64" i="97"/>
  <c r="CA64" i="97"/>
  <c r="BR64" i="97"/>
  <c r="BQ64" i="97"/>
  <c r="BH64" i="97"/>
  <c r="BG64" i="97"/>
  <c r="AX64" i="97"/>
  <c r="AW64" i="97"/>
  <c r="AN64" i="97"/>
  <c r="AM64" i="97"/>
  <c r="AD64" i="97"/>
  <c r="AC64" i="97"/>
  <c r="T64" i="97"/>
  <c r="S64" i="97"/>
  <c r="DO64" i="97" s="1"/>
  <c r="J64" i="97"/>
  <c r="I64" i="97"/>
  <c r="ER63" i="97"/>
  <c r="EQ63" i="97"/>
  <c r="EP63" i="97"/>
  <c r="EO63" i="97"/>
  <c r="EO67" i="97" s="1"/>
  <c r="EN63" i="97"/>
  <c r="EN67" i="97" s="1"/>
  <c r="EM63" i="97"/>
  <c r="EM67" i="97" s="1"/>
  <c r="EL63" i="97"/>
  <c r="EL67" i="97" s="1"/>
  <c r="EH63" i="97"/>
  <c r="EH67" i="97" s="1"/>
  <c r="EG63" i="97"/>
  <c r="EF63" i="97"/>
  <c r="EE63" i="97"/>
  <c r="ED63" i="97"/>
  <c r="ED67" i="97" s="1"/>
  <c r="EC63" i="97"/>
  <c r="EC67" i="97" s="1"/>
  <c r="EB63" i="97"/>
  <c r="EB67" i="97" s="1"/>
  <c r="DX63" i="97"/>
  <c r="DX67" i="97" s="1"/>
  <c r="DW63" i="97"/>
  <c r="DW67" i="97" s="1"/>
  <c r="DV63" i="97"/>
  <c r="DU63" i="97"/>
  <c r="DT63" i="97"/>
  <c r="DS63" i="97"/>
  <c r="DS67" i="97" s="1"/>
  <c r="DR63" i="97"/>
  <c r="DN63" i="97"/>
  <c r="DN67" i="97" s="1"/>
  <c r="DM63" i="97"/>
  <c r="DM67" i="97" s="1"/>
  <c r="DL63" i="97"/>
  <c r="DL67" i="97" s="1"/>
  <c r="DK63" i="97"/>
  <c r="DJ63" i="97"/>
  <c r="DI63" i="97"/>
  <c r="DH63" i="97"/>
  <c r="DH67" i="97" s="1"/>
  <c r="DD63" i="97"/>
  <c r="DD67" i="97" s="1"/>
  <c r="DC63" i="97"/>
  <c r="DC67" i="97" s="1"/>
  <c r="DB63" i="97"/>
  <c r="DB67" i="97" s="1"/>
  <c r="DA63" i="97"/>
  <c r="DA67" i="97" s="1"/>
  <c r="CZ63" i="97"/>
  <c r="CY63" i="97"/>
  <c r="CX63" i="97"/>
  <c r="CT63" i="97"/>
  <c r="CS63" i="97"/>
  <c r="CS67" i="97" s="1"/>
  <c r="CR63" i="97"/>
  <c r="CR67" i="97" s="1"/>
  <c r="CQ63" i="97"/>
  <c r="CQ67" i="97" s="1"/>
  <c r="CP63" i="97"/>
  <c r="CP67" i="97" s="1"/>
  <c r="CO63" i="97"/>
  <c r="CN63" i="97"/>
  <c r="CL63" i="97"/>
  <c r="CK63" i="97"/>
  <c r="CB63" i="97"/>
  <c r="CA63" i="97"/>
  <c r="BR63" i="97"/>
  <c r="BQ63" i="97"/>
  <c r="BH63" i="97"/>
  <c r="BG63" i="97"/>
  <c r="AX63" i="97"/>
  <c r="AW63" i="97"/>
  <c r="AN63" i="97"/>
  <c r="AM63" i="97"/>
  <c r="AD63" i="97"/>
  <c r="AC63" i="97"/>
  <c r="T63" i="97"/>
  <c r="S63" i="97"/>
  <c r="J63" i="97"/>
  <c r="I63" i="97"/>
  <c r="EI63" i="97" s="1"/>
  <c r="AC43" i="98"/>
  <c r="Z43" i="98"/>
  <c r="ER61" i="97"/>
  <c r="EQ61" i="97"/>
  <c r="EP61" i="97"/>
  <c r="EO61" i="97"/>
  <c r="EN61" i="97"/>
  <c r="EM61" i="97"/>
  <c r="EL61" i="97"/>
  <c r="EH61" i="97"/>
  <c r="EG61" i="97"/>
  <c r="EF61" i="97"/>
  <c r="EE61" i="97"/>
  <c r="ED61" i="97"/>
  <c r="EC61" i="97"/>
  <c r="EB61" i="97"/>
  <c r="DX61" i="97"/>
  <c r="DW61" i="97"/>
  <c r="DV61" i="97"/>
  <c r="DU61" i="97"/>
  <c r="DT61" i="97"/>
  <c r="DS61" i="97"/>
  <c r="DR61" i="97"/>
  <c r="DN61" i="97"/>
  <c r="DM61" i="97"/>
  <c r="DL61" i="97"/>
  <c r="DK61" i="97"/>
  <c r="DJ61" i="97"/>
  <c r="DI61" i="97"/>
  <c r="DH61" i="97"/>
  <c r="DD61" i="97"/>
  <c r="DC61" i="97"/>
  <c r="DB61" i="97"/>
  <c r="DA61" i="97"/>
  <c r="CZ61" i="97"/>
  <c r="CY61" i="97"/>
  <c r="CX61" i="97"/>
  <c r="CT61" i="97"/>
  <c r="CS61" i="97"/>
  <c r="CR61" i="97"/>
  <c r="CQ61" i="97"/>
  <c r="CP61" i="97"/>
  <c r="CO61" i="97"/>
  <c r="CN61" i="97"/>
  <c r="CL61" i="97"/>
  <c r="CK61" i="97"/>
  <c r="CB61" i="97"/>
  <c r="CA61" i="97"/>
  <c r="BR61" i="97"/>
  <c r="BQ61" i="97"/>
  <c r="ES61" i="97" s="1"/>
  <c r="BH61" i="97"/>
  <c r="BG61" i="97"/>
  <c r="AX61" i="97"/>
  <c r="AW61" i="97"/>
  <c r="DY61" i="97" s="1"/>
  <c r="AN61" i="97"/>
  <c r="AM61" i="97"/>
  <c r="AD61" i="97"/>
  <c r="AC61" i="97"/>
  <c r="CU61" i="97" s="1"/>
  <c r="T61" i="97"/>
  <c r="S61" i="97"/>
  <c r="J61" i="97"/>
  <c r="I61" i="97"/>
  <c r="ER60" i="97"/>
  <c r="EQ60" i="97"/>
  <c r="EP60" i="97"/>
  <c r="EO60" i="97"/>
  <c r="EN60" i="97"/>
  <c r="EM60" i="97"/>
  <c r="EL60" i="97"/>
  <c r="EH60" i="97"/>
  <c r="EG60" i="97"/>
  <c r="EF60" i="97"/>
  <c r="EE60" i="97"/>
  <c r="ED60" i="97"/>
  <c r="EC60" i="97"/>
  <c r="EB60" i="97"/>
  <c r="DX60" i="97"/>
  <c r="DW60" i="97"/>
  <c r="DV60" i="97"/>
  <c r="DU60" i="97"/>
  <c r="DT60" i="97"/>
  <c r="DS60" i="97"/>
  <c r="DR60" i="97"/>
  <c r="DN60" i="97"/>
  <c r="DM60" i="97"/>
  <c r="DL60" i="97"/>
  <c r="DK60" i="97"/>
  <c r="DJ60" i="97"/>
  <c r="DI60" i="97"/>
  <c r="DH60" i="97"/>
  <c r="DD60" i="97"/>
  <c r="DC60" i="97"/>
  <c r="DB60" i="97"/>
  <c r="DA60" i="97"/>
  <c r="CZ60" i="97"/>
  <c r="CY60" i="97"/>
  <c r="CX60" i="97"/>
  <c r="CT60" i="97"/>
  <c r="CS60" i="97"/>
  <c r="CR60" i="97"/>
  <c r="CQ60" i="97"/>
  <c r="CP60" i="97"/>
  <c r="CO60" i="97"/>
  <c r="CN60" i="97"/>
  <c r="CL60" i="97"/>
  <c r="CK60" i="97"/>
  <c r="CB60" i="97"/>
  <c r="CA60" i="97"/>
  <c r="BR60" i="97"/>
  <c r="BQ60" i="97"/>
  <c r="BH60" i="97"/>
  <c r="BG60" i="97"/>
  <c r="AX60" i="97"/>
  <c r="AW60" i="97"/>
  <c r="AN60" i="97"/>
  <c r="AM60" i="97"/>
  <c r="AD60" i="97"/>
  <c r="AC60" i="97"/>
  <c r="CU60" i="97" s="1"/>
  <c r="T60" i="97"/>
  <c r="S60" i="97"/>
  <c r="J60" i="97"/>
  <c r="I60" i="97"/>
  <c r="DE60" i="97" s="1"/>
  <c r="ER59" i="97"/>
  <c r="EQ59" i="97"/>
  <c r="EP59" i="97"/>
  <c r="EO59" i="97"/>
  <c r="EN59" i="97"/>
  <c r="EM59" i="97"/>
  <c r="EL59" i="97"/>
  <c r="EH59" i="97"/>
  <c r="EG59" i="97"/>
  <c r="EF59" i="97"/>
  <c r="EE59" i="97"/>
  <c r="ED59" i="97"/>
  <c r="EC59" i="97"/>
  <c r="EB59" i="97"/>
  <c r="DX59" i="97"/>
  <c r="DW59" i="97"/>
  <c r="DV59" i="97"/>
  <c r="DU59" i="97"/>
  <c r="DT59" i="97"/>
  <c r="DS59" i="97"/>
  <c r="DR59" i="97"/>
  <c r="DN59" i="97"/>
  <c r="DM59" i="97"/>
  <c r="DL59" i="97"/>
  <c r="DK59" i="97"/>
  <c r="DJ59" i="97"/>
  <c r="DI59" i="97"/>
  <c r="DH59" i="97"/>
  <c r="DD59" i="97"/>
  <c r="DC59" i="97"/>
  <c r="DB59" i="97"/>
  <c r="DA59" i="97"/>
  <c r="CZ59" i="97"/>
  <c r="CY59" i="97"/>
  <c r="CX59" i="97"/>
  <c r="CT59" i="97"/>
  <c r="CS59" i="97"/>
  <c r="CR59" i="97"/>
  <c r="CQ59" i="97"/>
  <c r="CP59" i="97"/>
  <c r="CO59" i="97"/>
  <c r="CN59" i="97"/>
  <c r="CL59" i="97"/>
  <c r="CK59" i="97"/>
  <c r="CB59" i="97"/>
  <c r="CA59" i="97"/>
  <c r="BR59" i="97"/>
  <c r="BQ59" i="97"/>
  <c r="DO59" i="97" s="1"/>
  <c r="BH59" i="97"/>
  <c r="BG59" i="97"/>
  <c r="AX59" i="97"/>
  <c r="AW59" i="97"/>
  <c r="DY59" i="97" s="1"/>
  <c r="AN59" i="97"/>
  <c r="AM59" i="97"/>
  <c r="AD59" i="97"/>
  <c r="AC59" i="97"/>
  <c r="CU59" i="97" s="1"/>
  <c r="T59" i="97"/>
  <c r="S59" i="97"/>
  <c r="J59" i="97"/>
  <c r="I59" i="97"/>
  <c r="EI59" i="97" s="1"/>
  <c r="ER58" i="97"/>
  <c r="EQ58" i="97"/>
  <c r="EP58" i="97"/>
  <c r="EP62" i="97" s="1"/>
  <c r="EO58" i="97"/>
  <c r="EO62" i="97" s="1"/>
  <c r="EN58" i="97"/>
  <c r="EN62" i="97" s="1"/>
  <c r="EM58" i="97"/>
  <c r="EM62" i="97" s="1"/>
  <c r="EL58" i="97"/>
  <c r="EH58" i="97"/>
  <c r="EG58" i="97"/>
  <c r="EF58" i="97"/>
  <c r="EE58" i="97"/>
  <c r="EE62" i="97" s="1"/>
  <c r="ED58" i="97"/>
  <c r="ED62" i="97" s="1"/>
  <c r="EC58" i="97"/>
  <c r="EC62" i="97" s="1"/>
  <c r="EB58" i="97"/>
  <c r="EB62" i="97" s="1"/>
  <c r="DX58" i="97"/>
  <c r="DW58" i="97"/>
  <c r="DV58" i="97"/>
  <c r="DU58" i="97"/>
  <c r="DT58" i="97"/>
  <c r="DT62" i="97" s="1"/>
  <c r="DS58" i="97"/>
  <c r="DS62" i="97" s="1"/>
  <c r="DR58" i="97"/>
  <c r="DR62" i="97" s="1"/>
  <c r="DN58" i="97"/>
  <c r="DN62" i="97" s="1"/>
  <c r="DM58" i="97"/>
  <c r="DL58" i="97"/>
  <c r="DK58" i="97"/>
  <c r="DJ58" i="97"/>
  <c r="DI58" i="97"/>
  <c r="DI62" i="97" s="1"/>
  <c r="DH58" i="97"/>
  <c r="DH62" i="97" s="1"/>
  <c r="DD58" i="97"/>
  <c r="DD62" i="97" s="1"/>
  <c r="DC58" i="97"/>
  <c r="DC62" i="97" s="1"/>
  <c r="DB58" i="97"/>
  <c r="DA58" i="97"/>
  <c r="CZ58" i="97"/>
  <c r="CY58" i="97"/>
  <c r="CX58" i="97"/>
  <c r="CT58" i="97"/>
  <c r="CS58" i="97"/>
  <c r="CS62" i="97" s="1"/>
  <c r="CR58" i="97"/>
  <c r="CR62" i="97" s="1"/>
  <c r="CQ58" i="97"/>
  <c r="CP58" i="97"/>
  <c r="CO58" i="97"/>
  <c r="CN58" i="97"/>
  <c r="CL58" i="97"/>
  <c r="CK58" i="97"/>
  <c r="CB58" i="97"/>
  <c r="CA58" i="97"/>
  <c r="BR58" i="97"/>
  <c r="BQ58" i="97"/>
  <c r="BH58" i="97"/>
  <c r="BG58" i="97"/>
  <c r="AX58" i="97"/>
  <c r="AW58" i="97"/>
  <c r="AN58" i="97"/>
  <c r="AM58" i="97"/>
  <c r="AD58" i="97"/>
  <c r="AC58" i="97"/>
  <c r="CU58" i="97" s="1"/>
  <c r="T58" i="97"/>
  <c r="S58" i="97"/>
  <c r="J58" i="97"/>
  <c r="I58" i="97"/>
  <c r="EI58" i="97" s="1"/>
  <c r="AE42" i="98"/>
  <c r="AA42" i="98"/>
  <c r="W42" i="98"/>
  <c r="ER56" i="97"/>
  <c r="EQ56" i="97"/>
  <c r="EP56" i="97"/>
  <c r="EO56" i="97"/>
  <c r="EN56" i="97"/>
  <c r="EM56" i="97"/>
  <c r="EL56" i="97"/>
  <c r="EH56" i="97"/>
  <c r="EG56" i="97"/>
  <c r="EF56" i="97"/>
  <c r="EE56" i="97"/>
  <c r="ED56" i="97"/>
  <c r="EC56" i="97"/>
  <c r="EB56" i="97"/>
  <c r="DX56" i="97"/>
  <c r="DW56" i="97"/>
  <c r="DV56" i="97"/>
  <c r="DU56" i="97"/>
  <c r="DT56" i="97"/>
  <c r="DS56" i="97"/>
  <c r="DR56" i="97"/>
  <c r="DZ56" i="97" s="1"/>
  <c r="DN56" i="97"/>
  <c r="DM56" i="97"/>
  <c r="DL56" i="97"/>
  <c r="DK56" i="97"/>
  <c r="DJ56" i="97"/>
  <c r="DI56" i="97"/>
  <c r="DH56" i="97"/>
  <c r="DD56" i="97"/>
  <c r="DC56" i="97"/>
  <c r="DB56" i="97"/>
  <c r="DA56" i="97"/>
  <c r="CZ56" i="97"/>
  <c r="CY56" i="97"/>
  <c r="CX56" i="97"/>
  <c r="CT56" i="97"/>
  <c r="CS56" i="97"/>
  <c r="CR56" i="97"/>
  <c r="CQ56" i="97"/>
  <c r="CP56" i="97"/>
  <c r="CO56" i="97"/>
  <c r="CN56" i="97"/>
  <c r="CL56" i="97"/>
  <c r="CK56" i="97"/>
  <c r="CB56" i="97"/>
  <c r="CA56" i="97"/>
  <c r="BR56" i="97"/>
  <c r="BQ56" i="97"/>
  <c r="BH56" i="97"/>
  <c r="BG56" i="97"/>
  <c r="AX56" i="97"/>
  <c r="AW56" i="97"/>
  <c r="AN56" i="97"/>
  <c r="AM56" i="97"/>
  <c r="AD56" i="97"/>
  <c r="AC56" i="97"/>
  <c r="T56" i="97"/>
  <c r="S56" i="97"/>
  <c r="J56" i="97"/>
  <c r="I56" i="97"/>
  <c r="DE56" i="97" s="1"/>
  <c r="ER55" i="97"/>
  <c r="EQ55" i="97"/>
  <c r="EP55" i="97"/>
  <c r="EO55" i="97"/>
  <c r="EN55" i="97"/>
  <c r="EM55" i="97"/>
  <c r="EL55" i="97"/>
  <c r="EH55" i="97"/>
  <c r="EG55" i="97"/>
  <c r="EF55" i="97"/>
  <c r="EE55" i="97"/>
  <c r="ED55" i="97"/>
  <c r="EC55" i="97"/>
  <c r="EB55" i="97"/>
  <c r="DX55" i="97"/>
  <c r="DW55" i="97"/>
  <c r="DV55" i="97"/>
  <c r="DU55" i="97"/>
  <c r="DT55" i="97"/>
  <c r="DS55" i="97"/>
  <c r="DR55" i="97"/>
  <c r="DN55" i="97"/>
  <c r="DM55" i="97"/>
  <c r="DL55" i="97"/>
  <c r="DK55" i="97"/>
  <c r="DJ55" i="97"/>
  <c r="DI55" i="97"/>
  <c r="DH55" i="97"/>
  <c r="DD55" i="97"/>
  <c r="DC55" i="97"/>
  <c r="DB55" i="97"/>
  <c r="DA55" i="97"/>
  <c r="CZ55" i="97"/>
  <c r="CY55" i="97"/>
  <c r="CX55" i="97"/>
  <c r="CT55" i="97"/>
  <c r="CS55" i="97"/>
  <c r="CR55" i="97"/>
  <c r="CQ55" i="97"/>
  <c r="CP55" i="97"/>
  <c r="CO55" i="97"/>
  <c r="CN55" i="97"/>
  <c r="CL55" i="97"/>
  <c r="CK55" i="97"/>
  <c r="CB55" i="97"/>
  <c r="CA55" i="97"/>
  <c r="BR55" i="97"/>
  <c r="BQ55" i="97"/>
  <c r="DO55" i="97" s="1"/>
  <c r="BH55" i="97"/>
  <c r="BG55" i="97"/>
  <c r="AX55" i="97"/>
  <c r="AW55" i="97"/>
  <c r="AN55" i="97"/>
  <c r="AM55" i="97"/>
  <c r="AD55" i="97"/>
  <c r="AC55" i="97"/>
  <c r="CU55" i="97" s="1"/>
  <c r="T55" i="97"/>
  <c r="S55" i="97"/>
  <c r="J55" i="97"/>
  <c r="I55" i="97"/>
  <c r="EI55" i="97" s="1"/>
  <c r="ER54" i="97"/>
  <c r="EQ54" i="97"/>
  <c r="EP54" i="97"/>
  <c r="EO54" i="97"/>
  <c r="EN54" i="97"/>
  <c r="EM54" i="97"/>
  <c r="EL54" i="97"/>
  <c r="EH54" i="97"/>
  <c r="EG54" i="97"/>
  <c r="EF54" i="97"/>
  <c r="EE54" i="97"/>
  <c r="ED54" i="97"/>
  <c r="EC54" i="97"/>
  <c r="EB54" i="97"/>
  <c r="DX54" i="97"/>
  <c r="DW54" i="97"/>
  <c r="DV54" i="97"/>
  <c r="DU54" i="97"/>
  <c r="DT54" i="97"/>
  <c r="DS54" i="97"/>
  <c r="DR54" i="97"/>
  <c r="DN54" i="97"/>
  <c r="DM54" i="97"/>
  <c r="DL54" i="97"/>
  <c r="DK54" i="97"/>
  <c r="DJ54" i="97"/>
  <c r="DI54" i="97"/>
  <c r="DH54" i="97"/>
  <c r="DD54" i="97"/>
  <c r="DC54" i="97"/>
  <c r="DB54" i="97"/>
  <c r="DA54" i="97"/>
  <c r="CZ54" i="97"/>
  <c r="CY54" i="97"/>
  <c r="CX54" i="97"/>
  <c r="CT54" i="97"/>
  <c r="CS54" i="97"/>
  <c r="CR54" i="97"/>
  <c r="CQ54" i="97"/>
  <c r="CP54" i="97"/>
  <c r="CO54" i="97"/>
  <c r="CN54" i="97"/>
  <c r="CL54" i="97"/>
  <c r="CK54" i="97"/>
  <c r="CB54" i="97"/>
  <c r="CA54" i="97"/>
  <c r="BR54" i="97"/>
  <c r="BQ54" i="97"/>
  <c r="BH54" i="97"/>
  <c r="BG54" i="97"/>
  <c r="AX54" i="97"/>
  <c r="AW54" i="97"/>
  <c r="AN54" i="97"/>
  <c r="AM54" i="97"/>
  <c r="AD54" i="97"/>
  <c r="AC54" i="97"/>
  <c r="T54" i="97"/>
  <c r="S54" i="97"/>
  <c r="J54" i="97"/>
  <c r="I54" i="97"/>
  <c r="EI54" i="97" s="1"/>
  <c r="ER53" i="97"/>
  <c r="ER57" i="97" s="1"/>
  <c r="EQ53" i="97"/>
  <c r="EQ57" i="97" s="1"/>
  <c r="EP53" i="97"/>
  <c r="EP57" i="97" s="1"/>
  <c r="EO53" i="97"/>
  <c r="EN53" i="97"/>
  <c r="EM53" i="97"/>
  <c r="EL53" i="97"/>
  <c r="EH53" i="97"/>
  <c r="EH57" i="97" s="1"/>
  <c r="EG53" i="97"/>
  <c r="EG57" i="97" s="1"/>
  <c r="EF53" i="97"/>
  <c r="EF57" i="97" s="1"/>
  <c r="EE53" i="97"/>
  <c r="EE57" i="97" s="1"/>
  <c r="ED53" i="97"/>
  <c r="EC53" i="97"/>
  <c r="EB53" i="97"/>
  <c r="DX53" i="97"/>
  <c r="DX57" i="97" s="1"/>
  <c r="DW53" i="97"/>
  <c r="DW57" i="97" s="1"/>
  <c r="DV53" i="97"/>
  <c r="DV57" i="97" s="1"/>
  <c r="DU53" i="97"/>
  <c r="DU57" i="97" s="1"/>
  <c r="DT53" i="97"/>
  <c r="DT57" i="97" s="1"/>
  <c r="DS53" i="97"/>
  <c r="DR53" i="97"/>
  <c r="DN53" i="97"/>
  <c r="DM53" i="97"/>
  <c r="DM57" i="97" s="1"/>
  <c r="DL53" i="97"/>
  <c r="DL57" i="97" s="1"/>
  <c r="DK53" i="97"/>
  <c r="DK57" i="97" s="1"/>
  <c r="DJ53" i="97"/>
  <c r="DJ57" i="97" s="1"/>
  <c r="DI53" i="97"/>
  <c r="DI57" i="97" s="1"/>
  <c r="DH53" i="97"/>
  <c r="DD53" i="97"/>
  <c r="DC53" i="97"/>
  <c r="DB53" i="97"/>
  <c r="DB57" i="97" s="1"/>
  <c r="DA53" i="97"/>
  <c r="DA57" i="97" s="1"/>
  <c r="CZ53" i="97"/>
  <c r="CZ57" i="97" s="1"/>
  <c r="CY53" i="97"/>
  <c r="CY57" i="97" s="1"/>
  <c r="CX53" i="97"/>
  <c r="CX57" i="97" s="1"/>
  <c r="CT53" i="97"/>
  <c r="CS53" i="97"/>
  <c r="CR53" i="97"/>
  <c r="CQ53" i="97"/>
  <c r="CQ57" i="97" s="1"/>
  <c r="CP53" i="97"/>
  <c r="CP57" i="97" s="1"/>
  <c r="CO53" i="97"/>
  <c r="CO57" i="97" s="1"/>
  <c r="CN53" i="97"/>
  <c r="CN57" i="97" s="1"/>
  <c r="CL53" i="97"/>
  <c r="CK53" i="97"/>
  <c r="CB53" i="97"/>
  <c r="CA53" i="97"/>
  <c r="BR53" i="97"/>
  <c r="BQ53" i="97"/>
  <c r="ES53" i="97" s="1"/>
  <c r="BH53" i="97"/>
  <c r="BG53" i="97"/>
  <c r="AX53" i="97"/>
  <c r="AW53" i="97"/>
  <c r="AN53" i="97"/>
  <c r="AM53" i="97"/>
  <c r="AD53" i="97"/>
  <c r="AC53" i="97"/>
  <c r="CU53" i="97" s="1"/>
  <c r="T53" i="97"/>
  <c r="S53" i="97"/>
  <c r="J53" i="97"/>
  <c r="I53" i="97"/>
  <c r="AC11" i="98"/>
  <c r="ER51" i="97"/>
  <c r="EQ51" i="97"/>
  <c r="EP51" i="97"/>
  <c r="EO51" i="97"/>
  <c r="EN51" i="97"/>
  <c r="EM51" i="97"/>
  <c r="EL51" i="97"/>
  <c r="EH51" i="97"/>
  <c r="EG51" i="97"/>
  <c r="EF51" i="97"/>
  <c r="EE51" i="97"/>
  <c r="ED51" i="97"/>
  <c r="EC51" i="97"/>
  <c r="EB51" i="97"/>
  <c r="DX51" i="97"/>
  <c r="DW51" i="97"/>
  <c r="DV51" i="97"/>
  <c r="DU51" i="97"/>
  <c r="DT51" i="97"/>
  <c r="DS51" i="97"/>
  <c r="DR51" i="97"/>
  <c r="DN51" i="97"/>
  <c r="DM51" i="97"/>
  <c r="DL51" i="97"/>
  <c r="DK51" i="97"/>
  <c r="DJ51" i="97"/>
  <c r="DI51" i="97"/>
  <c r="DH51" i="97"/>
  <c r="DD51" i="97"/>
  <c r="DC51" i="97"/>
  <c r="DB51" i="97"/>
  <c r="DA51" i="97"/>
  <c r="CZ51" i="97"/>
  <c r="CY51" i="97"/>
  <c r="CX51" i="97"/>
  <c r="CT51" i="97"/>
  <c r="CS51" i="97"/>
  <c r="CR51" i="97"/>
  <c r="CQ51" i="97"/>
  <c r="CP51" i="97"/>
  <c r="CO51" i="97"/>
  <c r="CN51" i="97"/>
  <c r="CL51" i="97"/>
  <c r="CK51" i="97"/>
  <c r="CB51" i="97"/>
  <c r="CA51" i="97"/>
  <c r="BR51" i="97"/>
  <c r="BQ51" i="97"/>
  <c r="BH51" i="97"/>
  <c r="BG51" i="97"/>
  <c r="AX51" i="97"/>
  <c r="AW51" i="97"/>
  <c r="AN51" i="97"/>
  <c r="AM51" i="97"/>
  <c r="AD51" i="97"/>
  <c r="AC51" i="97"/>
  <c r="T51" i="97"/>
  <c r="S51" i="97"/>
  <c r="J51" i="97"/>
  <c r="I51" i="97"/>
  <c r="EI51" i="97" s="1"/>
  <c r="ER50" i="97"/>
  <c r="EQ50" i="97"/>
  <c r="EP50" i="97"/>
  <c r="EO50" i="97"/>
  <c r="EN50" i="97"/>
  <c r="EM50" i="97"/>
  <c r="EL50" i="97"/>
  <c r="EH50" i="97"/>
  <c r="EG50" i="97"/>
  <c r="EF50" i="97"/>
  <c r="EE50" i="97"/>
  <c r="ED50" i="97"/>
  <c r="EC50" i="97"/>
  <c r="EB50" i="97"/>
  <c r="DX50" i="97"/>
  <c r="DW50" i="97"/>
  <c r="DV50" i="97"/>
  <c r="DU50" i="97"/>
  <c r="DT50" i="97"/>
  <c r="DS50" i="97"/>
  <c r="DR50" i="97"/>
  <c r="DN50" i="97"/>
  <c r="DM50" i="97"/>
  <c r="DL50" i="97"/>
  <c r="DK50" i="97"/>
  <c r="DJ50" i="97"/>
  <c r="DI50" i="97"/>
  <c r="DH50" i="97"/>
  <c r="DD50" i="97"/>
  <c r="DC50" i="97"/>
  <c r="DB50" i="97"/>
  <c r="DA50" i="97"/>
  <c r="CZ50" i="97"/>
  <c r="CY50" i="97"/>
  <c r="CX50" i="97"/>
  <c r="CT50" i="97"/>
  <c r="CS50" i="97"/>
  <c r="CR50" i="97"/>
  <c r="CQ50" i="97"/>
  <c r="CP50" i="97"/>
  <c r="CO50" i="97"/>
  <c r="CN50" i="97"/>
  <c r="CL50" i="97"/>
  <c r="CK50" i="97"/>
  <c r="CB50" i="97"/>
  <c r="CA50" i="97"/>
  <c r="BR50" i="97"/>
  <c r="BQ50" i="97"/>
  <c r="BH50" i="97"/>
  <c r="BG50" i="97"/>
  <c r="AX50" i="97"/>
  <c r="AW50" i="97"/>
  <c r="AN50" i="97"/>
  <c r="AM50" i="97"/>
  <c r="AD50" i="97"/>
  <c r="AC50" i="97"/>
  <c r="T50" i="97"/>
  <c r="S50" i="97"/>
  <c r="J50" i="97"/>
  <c r="I50" i="97"/>
  <c r="EI50" i="97" s="1"/>
  <c r="ER49" i="97"/>
  <c r="EQ49" i="97"/>
  <c r="EP49" i="97"/>
  <c r="EO49" i="97"/>
  <c r="EN49" i="97"/>
  <c r="EM49" i="97"/>
  <c r="EL49" i="97"/>
  <c r="EH49" i="97"/>
  <c r="EG49" i="97"/>
  <c r="EF49" i="97"/>
  <c r="EE49" i="97"/>
  <c r="ED49" i="97"/>
  <c r="EC49" i="97"/>
  <c r="EB49" i="97"/>
  <c r="DX49" i="97"/>
  <c r="DW49" i="97"/>
  <c r="DV49" i="97"/>
  <c r="DU49" i="97"/>
  <c r="DT49" i="97"/>
  <c r="DS49" i="97"/>
  <c r="DR49" i="97"/>
  <c r="DN49" i="97"/>
  <c r="DM49" i="97"/>
  <c r="DL49" i="97"/>
  <c r="DK49" i="97"/>
  <c r="DJ49" i="97"/>
  <c r="DI49" i="97"/>
  <c r="DH49" i="97"/>
  <c r="DD49" i="97"/>
  <c r="DC49" i="97"/>
  <c r="DB49" i="97"/>
  <c r="DA49" i="97"/>
  <c r="CZ49" i="97"/>
  <c r="CY49" i="97"/>
  <c r="CX49" i="97"/>
  <c r="CT49" i="97"/>
  <c r="CS49" i="97"/>
  <c r="CR49" i="97"/>
  <c r="CQ49" i="97"/>
  <c r="CP49" i="97"/>
  <c r="CO49" i="97"/>
  <c r="CN49" i="97"/>
  <c r="CL49" i="97"/>
  <c r="CK49" i="97"/>
  <c r="CB49" i="97"/>
  <c r="CA49" i="97"/>
  <c r="BR49" i="97"/>
  <c r="BQ49" i="97"/>
  <c r="BH49" i="97"/>
  <c r="BG49" i="97"/>
  <c r="AX49" i="97"/>
  <c r="AW49" i="97"/>
  <c r="AN49" i="97"/>
  <c r="AM49" i="97"/>
  <c r="AD49" i="97"/>
  <c r="AC49" i="97"/>
  <c r="T49" i="97"/>
  <c r="S49" i="97"/>
  <c r="J49" i="97"/>
  <c r="I49" i="97"/>
  <c r="ER48" i="97"/>
  <c r="ER52" i="97" s="1"/>
  <c r="EQ48" i="97"/>
  <c r="EQ52" i="97" s="1"/>
  <c r="EP48" i="97"/>
  <c r="EO48" i="97"/>
  <c r="EN48" i="97"/>
  <c r="EM48" i="97"/>
  <c r="EL48" i="97"/>
  <c r="EL52" i="97" s="1"/>
  <c r="EH48" i="97"/>
  <c r="EH52" i="97" s="1"/>
  <c r="EG48" i="97"/>
  <c r="EG52" i="97" s="1"/>
  <c r="EF48" i="97"/>
  <c r="EF52" i="97" s="1"/>
  <c r="EE48" i="97"/>
  <c r="ED48" i="97"/>
  <c r="EC48" i="97"/>
  <c r="EB48" i="97"/>
  <c r="DX48" i="97"/>
  <c r="DX52" i="97" s="1"/>
  <c r="DW48" i="97"/>
  <c r="DW52" i="97" s="1"/>
  <c r="DV48" i="97"/>
  <c r="DV52" i="97" s="1"/>
  <c r="DU48" i="97"/>
  <c r="DU52" i="97" s="1"/>
  <c r="DT48" i="97"/>
  <c r="DS48" i="97"/>
  <c r="DR48" i="97"/>
  <c r="DN48" i="97"/>
  <c r="DM48" i="97"/>
  <c r="DM52" i="97" s="1"/>
  <c r="DL48" i="97"/>
  <c r="DL52" i="97" s="1"/>
  <c r="DK48" i="97"/>
  <c r="DK52" i="97" s="1"/>
  <c r="DJ48" i="97"/>
  <c r="DJ52" i="97" s="1"/>
  <c r="DI48" i="97"/>
  <c r="DH48" i="97"/>
  <c r="DD48" i="97"/>
  <c r="DC48" i="97"/>
  <c r="DB48" i="97"/>
  <c r="DB52" i="97" s="1"/>
  <c r="DA48" i="97"/>
  <c r="DA52" i="97" s="1"/>
  <c r="CZ48" i="97"/>
  <c r="CZ52" i="97" s="1"/>
  <c r="CY48" i="97"/>
  <c r="CY52" i="97" s="1"/>
  <c r="CX48" i="97"/>
  <c r="CT48" i="97"/>
  <c r="CS48" i="97"/>
  <c r="CR48" i="97"/>
  <c r="CQ48" i="97"/>
  <c r="CQ52" i="97" s="1"/>
  <c r="CP48" i="97"/>
  <c r="CP52" i="97" s="1"/>
  <c r="CO48" i="97"/>
  <c r="CO52" i="97" s="1"/>
  <c r="CN48" i="97"/>
  <c r="CL48" i="97"/>
  <c r="CK48" i="97"/>
  <c r="CB48" i="97"/>
  <c r="CA48" i="97"/>
  <c r="BR48" i="97"/>
  <c r="BQ48" i="97"/>
  <c r="BH48" i="97"/>
  <c r="BG48" i="97"/>
  <c r="AX48" i="97"/>
  <c r="AW48" i="97"/>
  <c r="AN48" i="97"/>
  <c r="AM48" i="97"/>
  <c r="AD48" i="97"/>
  <c r="AC48" i="97"/>
  <c r="T48" i="97"/>
  <c r="S48" i="97"/>
  <c r="J48" i="97"/>
  <c r="I48" i="97"/>
  <c r="AE10" i="98"/>
  <c r="AC40" i="98"/>
  <c r="AA10" i="98"/>
  <c r="Z40" i="98"/>
  <c r="ER46" i="97"/>
  <c r="EQ46" i="97"/>
  <c r="EP46" i="97"/>
  <c r="EO46" i="97"/>
  <c r="EN46" i="97"/>
  <c r="EM46" i="97"/>
  <c r="EL46" i="97"/>
  <c r="ET46" i="97" s="1"/>
  <c r="EH46" i="97"/>
  <c r="EG46" i="97"/>
  <c r="EF46" i="97"/>
  <c r="EE46" i="97"/>
  <c r="ED46" i="97"/>
  <c r="EC46" i="97"/>
  <c r="EB46" i="97"/>
  <c r="DX46" i="97"/>
  <c r="DW46" i="97"/>
  <c r="DV46" i="97"/>
  <c r="DU46" i="97"/>
  <c r="DT46" i="97"/>
  <c r="DS46" i="97"/>
  <c r="DR46" i="97"/>
  <c r="DN46" i="97"/>
  <c r="DM46" i="97"/>
  <c r="DL46" i="97"/>
  <c r="DK46" i="97"/>
  <c r="DJ46" i="97"/>
  <c r="DI46" i="97"/>
  <c r="DH46" i="97"/>
  <c r="DD46" i="97"/>
  <c r="DC46" i="97"/>
  <c r="DB46" i="97"/>
  <c r="DA46" i="97"/>
  <c r="CZ46" i="97"/>
  <c r="CY46" i="97"/>
  <c r="CX46" i="97"/>
  <c r="CT46" i="97"/>
  <c r="CS46" i="97"/>
  <c r="CR46" i="97"/>
  <c r="CQ46" i="97"/>
  <c r="CP46" i="97"/>
  <c r="CO46" i="97"/>
  <c r="CN46" i="97"/>
  <c r="CL46" i="97"/>
  <c r="CK46" i="97"/>
  <c r="CB46" i="97"/>
  <c r="CA46" i="97"/>
  <c r="BR46" i="97"/>
  <c r="BQ46" i="97"/>
  <c r="ES46" i="97" s="1"/>
  <c r="BH46" i="97"/>
  <c r="BG46" i="97"/>
  <c r="AX46" i="97"/>
  <c r="AW46" i="97"/>
  <c r="AN46" i="97"/>
  <c r="AM46" i="97"/>
  <c r="AD46" i="97"/>
  <c r="AC46" i="97"/>
  <c r="CU46" i="97" s="1"/>
  <c r="T46" i="97"/>
  <c r="S46" i="97"/>
  <c r="J46" i="97"/>
  <c r="I46" i="97"/>
  <c r="EI46" i="97" s="1"/>
  <c r="ER45" i="97"/>
  <c r="EQ45" i="97"/>
  <c r="EP45" i="97"/>
  <c r="EO45" i="97"/>
  <c r="EN45" i="97"/>
  <c r="EM45" i="97"/>
  <c r="EL45" i="97"/>
  <c r="EH45" i="97"/>
  <c r="EG45" i="97"/>
  <c r="EF45" i="97"/>
  <c r="EE45" i="97"/>
  <c r="ED45" i="97"/>
  <c r="EC45" i="97"/>
  <c r="EB45" i="97"/>
  <c r="DX45" i="97"/>
  <c r="DW45" i="97"/>
  <c r="DV45" i="97"/>
  <c r="DU45" i="97"/>
  <c r="DT45" i="97"/>
  <c r="DS45" i="97"/>
  <c r="DR45" i="97"/>
  <c r="DN45" i="97"/>
  <c r="DM45" i="97"/>
  <c r="DL45" i="97"/>
  <c r="DK45" i="97"/>
  <c r="DJ45" i="97"/>
  <c r="DI45" i="97"/>
  <c r="DH45" i="97"/>
  <c r="DD45" i="97"/>
  <c r="DC45" i="97"/>
  <c r="DB45" i="97"/>
  <c r="DA45" i="97"/>
  <c r="CZ45" i="97"/>
  <c r="CY45" i="97"/>
  <c r="CX45" i="97"/>
  <c r="DF45" i="97" s="1"/>
  <c r="CT45" i="97"/>
  <c r="CS45" i="97"/>
  <c r="CR45" i="97"/>
  <c r="CQ45" i="97"/>
  <c r="CP45" i="97"/>
  <c r="CO45" i="97"/>
  <c r="CN45" i="97"/>
  <c r="CL45" i="97"/>
  <c r="CK45" i="97"/>
  <c r="CB45" i="97"/>
  <c r="CA45" i="97"/>
  <c r="BR45" i="97"/>
  <c r="BQ45" i="97"/>
  <c r="BH45" i="97"/>
  <c r="BG45" i="97"/>
  <c r="AX45" i="97"/>
  <c r="AW45" i="97"/>
  <c r="DY45" i="97" s="1"/>
  <c r="AN45" i="97"/>
  <c r="AM45" i="97"/>
  <c r="AD45" i="97"/>
  <c r="AC45" i="97"/>
  <c r="CU45" i="97" s="1"/>
  <c r="T45" i="97"/>
  <c r="S45" i="97"/>
  <c r="J45" i="97"/>
  <c r="I45" i="97"/>
  <c r="DE45" i="97" s="1"/>
  <c r="ER44" i="97"/>
  <c r="EQ44" i="97"/>
  <c r="EP44" i="97"/>
  <c r="EO44" i="97"/>
  <c r="EN44" i="97"/>
  <c r="EM44" i="97"/>
  <c r="EL44" i="97"/>
  <c r="ET44" i="97" s="1"/>
  <c r="EH44" i="97"/>
  <c r="EG44" i="97"/>
  <c r="EF44" i="97"/>
  <c r="EE44" i="97"/>
  <c r="ED44" i="97"/>
  <c r="EC44" i="97"/>
  <c r="EB44" i="97"/>
  <c r="DX44" i="97"/>
  <c r="DW44" i="97"/>
  <c r="DV44" i="97"/>
  <c r="DU44" i="97"/>
  <c r="DT44" i="97"/>
  <c r="DS44" i="97"/>
  <c r="DR44" i="97"/>
  <c r="DN44" i="97"/>
  <c r="DM44" i="97"/>
  <c r="DL44" i="97"/>
  <c r="DK44" i="97"/>
  <c r="DJ44" i="97"/>
  <c r="DI44" i="97"/>
  <c r="DH44" i="97"/>
  <c r="DD44" i="97"/>
  <c r="DC44" i="97"/>
  <c r="DB44" i="97"/>
  <c r="DA44" i="97"/>
  <c r="CZ44" i="97"/>
  <c r="CY44" i="97"/>
  <c r="CX44" i="97"/>
  <c r="CT44" i="97"/>
  <c r="CS44" i="97"/>
  <c r="CR44" i="97"/>
  <c r="CQ44" i="97"/>
  <c r="CP44" i="97"/>
  <c r="CO44" i="97"/>
  <c r="CN44" i="97"/>
  <c r="CL44" i="97"/>
  <c r="CK44" i="97"/>
  <c r="CB44" i="97"/>
  <c r="CA44" i="97"/>
  <c r="BR44" i="97"/>
  <c r="BQ44" i="97"/>
  <c r="ES44" i="97" s="1"/>
  <c r="BH44" i="97"/>
  <c r="BG44" i="97"/>
  <c r="AX44" i="97"/>
  <c r="AW44" i="97"/>
  <c r="AN44" i="97"/>
  <c r="AM44" i="97"/>
  <c r="AD44" i="97"/>
  <c r="AC44" i="97"/>
  <c r="CU44" i="97" s="1"/>
  <c r="T44" i="97"/>
  <c r="S44" i="97"/>
  <c r="J44" i="97"/>
  <c r="I44" i="97"/>
  <c r="ER43" i="97"/>
  <c r="EQ43" i="97"/>
  <c r="EP43" i="97"/>
  <c r="EP47" i="97" s="1"/>
  <c r="EO43" i="97"/>
  <c r="EO47" i="97" s="1"/>
  <c r="EN43" i="97"/>
  <c r="EN47" i="97" s="1"/>
  <c r="EM43" i="97"/>
  <c r="EM47" i="97" s="1"/>
  <c r="EL43" i="97"/>
  <c r="EH43" i="97"/>
  <c r="EG43" i="97"/>
  <c r="EF43" i="97"/>
  <c r="EF47" i="97" s="1"/>
  <c r="EE43" i="97"/>
  <c r="EE47" i="97" s="1"/>
  <c r="ED43" i="97"/>
  <c r="ED47" i="97" s="1"/>
  <c r="EC43" i="97"/>
  <c r="EC47" i="97" s="1"/>
  <c r="EB43" i="97"/>
  <c r="EB47" i="97" s="1"/>
  <c r="DX43" i="97"/>
  <c r="DW43" i="97"/>
  <c r="DV43" i="97"/>
  <c r="DU43" i="97"/>
  <c r="DU47" i="97" s="1"/>
  <c r="DT43" i="97"/>
  <c r="DT47" i="97" s="1"/>
  <c r="DS43" i="97"/>
  <c r="DS47" i="97" s="1"/>
  <c r="DR43" i="97"/>
  <c r="DR47" i="97" s="1"/>
  <c r="DN43" i="97"/>
  <c r="DN47" i="97" s="1"/>
  <c r="DM43" i="97"/>
  <c r="DL43" i="97"/>
  <c r="DK43" i="97"/>
  <c r="DJ43" i="97"/>
  <c r="DJ47" i="97" s="1"/>
  <c r="DI43" i="97"/>
  <c r="DI47" i="97" s="1"/>
  <c r="DH43" i="97"/>
  <c r="DH47" i="97" s="1"/>
  <c r="DD43" i="97"/>
  <c r="DD47" i="97" s="1"/>
  <c r="DC43" i="97"/>
  <c r="DC47" i="97" s="1"/>
  <c r="DB43" i="97"/>
  <c r="DA43" i="97"/>
  <c r="CZ43" i="97"/>
  <c r="CY43" i="97"/>
  <c r="CY47" i="97" s="1"/>
  <c r="CX43" i="97"/>
  <c r="CT43" i="97"/>
  <c r="CT47" i="97" s="1"/>
  <c r="CS43" i="97"/>
  <c r="CS47" i="97" s="1"/>
  <c r="CR43" i="97"/>
  <c r="CR47" i="97" s="1"/>
  <c r="CQ43" i="97"/>
  <c r="CP43" i="97"/>
  <c r="CO43" i="97"/>
  <c r="CN43" i="97"/>
  <c r="CN47" i="97" s="1"/>
  <c r="CL43" i="97"/>
  <c r="CK43" i="97"/>
  <c r="CB43" i="97"/>
  <c r="CA43" i="97"/>
  <c r="BR43" i="97"/>
  <c r="BQ43" i="97"/>
  <c r="DO43" i="97" s="1"/>
  <c r="BH43" i="97"/>
  <c r="BG43" i="97"/>
  <c r="AX43" i="97"/>
  <c r="AW43" i="97"/>
  <c r="DY43" i="97" s="1"/>
  <c r="AN43" i="97"/>
  <c r="AM43" i="97"/>
  <c r="AD43" i="97"/>
  <c r="AC43" i="97"/>
  <c r="CU43" i="97" s="1"/>
  <c r="T43" i="97"/>
  <c r="S43" i="97"/>
  <c r="J43" i="97"/>
  <c r="I43" i="97"/>
  <c r="EI43" i="97" s="1"/>
  <c r="AB39" i="98"/>
  <c r="Y39" i="98"/>
  <c r="ER41" i="97"/>
  <c r="EQ41" i="97"/>
  <c r="EP41" i="97"/>
  <c r="EO41" i="97"/>
  <c r="EN41" i="97"/>
  <c r="EM41" i="97"/>
  <c r="EL41" i="97"/>
  <c r="EH41" i="97"/>
  <c r="EG41" i="97"/>
  <c r="EF41" i="97"/>
  <c r="EE41" i="97"/>
  <c r="ED41" i="97"/>
  <c r="EC41" i="97"/>
  <c r="EB41" i="97"/>
  <c r="DX41" i="97"/>
  <c r="DW41" i="97"/>
  <c r="DV41" i="97"/>
  <c r="DU41" i="97"/>
  <c r="DT41" i="97"/>
  <c r="DS41" i="97"/>
  <c r="DR41" i="97"/>
  <c r="DN41" i="97"/>
  <c r="DM41" i="97"/>
  <c r="DL41" i="97"/>
  <c r="DK41" i="97"/>
  <c r="DJ41" i="97"/>
  <c r="DI41" i="97"/>
  <c r="DH41" i="97"/>
  <c r="DD41" i="97"/>
  <c r="DC41" i="97"/>
  <c r="DB41" i="97"/>
  <c r="DA41" i="97"/>
  <c r="CZ41" i="97"/>
  <c r="CY41" i="97"/>
  <c r="CX41" i="97"/>
  <c r="CT41" i="97"/>
  <c r="CS41" i="97"/>
  <c r="CR41" i="97"/>
  <c r="CQ41" i="97"/>
  <c r="CP41" i="97"/>
  <c r="CO41" i="97"/>
  <c r="CN41" i="97"/>
  <c r="CL41" i="97"/>
  <c r="CK41" i="97"/>
  <c r="CB41" i="97"/>
  <c r="CA41" i="97"/>
  <c r="BR41" i="97"/>
  <c r="BQ41" i="97"/>
  <c r="BH41" i="97"/>
  <c r="BG41" i="97"/>
  <c r="AX41" i="97"/>
  <c r="AW41" i="97"/>
  <c r="AN41" i="97"/>
  <c r="AM41" i="97"/>
  <c r="AD41" i="97"/>
  <c r="AC41" i="97"/>
  <c r="T41" i="97"/>
  <c r="S41" i="97"/>
  <c r="J41" i="97"/>
  <c r="I41" i="97"/>
  <c r="ER40" i="97"/>
  <c r="EQ40" i="97"/>
  <c r="EP40" i="97"/>
  <c r="EO40" i="97"/>
  <c r="EN40" i="97"/>
  <c r="EM40" i="97"/>
  <c r="EL40" i="97"/>
  <c r="EH40" i="97"/>
  <c r="EG40" i="97"/>
  <c r="EF40" i="97"/>
  <c r="EE40" i="97"/>
  <c r="ED40" i="97"/>
  <c r="EC40" i="97"/>
  <c r="EB40" i="97"/>
  <c r="DX40" i="97"/>
  <c r="DW40" i="97"/>
  <c r="DV40" i="97"/>
  <c r="DU40" i="97"/>
  <c r="DT40" i="97"/>
  <c r="DS40" i="97"/>
  <c r="DR40" i="97"/>
  <c r="DN40" i="97"/>
  <c r="DM40" i="97"/>
  <c r="DL40" i="97"/>
  <c r="DK40" i="97"/>
  <c r="DJ40" i="97"/>
  <c r="DI40" i="97"/>
  <c r="DH40" i="97"/>
  <c r="DD40" i="97"/>
  <c r="DC40" i="97"/>
  <c r="DB40" i="97"/>
  <c r="DA40" i="97"/>
  <c r="CZ40" i="97"/>
  <c r="CY40" i="97"/>
  <c r="CX40" i="97"/>
  <c r="CT40" i="97"/>
  <c r="CS40" i="97"/>
  <c r="CR40" i="97"/>
  <c r="CQ40" i="97"/>
  <c r="CP40" i="97"/>
  <c r="CO40" i="97"/>
  <c r="CN40" i="97"/>
  <c r="CL40" i="97"/>
  <c r="CK40" i="97"/>
  <c r="CB40" i="97"/>
  <c r="CA40" i="97"/>
  <c r="BR40" i="97"/>
  <c r="BQ40" i="97"/>
  <c r="BH40" i="97"/>
  <c r="BG40" i="97"/>
  <c r="AX40" i="97"/>
  <c r="AW40" i="97"/>
  <c r="AN40" i="97"/>
  <c r="AM40" i="97"/>
  <c r="AD40" i="97"/>
  <c r="AC40" i="97"/>
  <c r="T40" i="97"/>
  <c r="S40" i="97"/>
  <c r="DO40" i="97" s="1"/>
  <c r="J40" i="97"/>
  <c r="I40" i="97"/>
  <c r="ER39" i="97"/>
  <c r="EQ39" i="97"/>
  <c r="EP39" i="97"/>
  <c r="EO39" i="97"/>
  <c r="EN39" i="97"/>
  <c r="EM39" i="97"/>
  <c r="EL39" i="97"/>
  <c r="EH39" i="97"/>
  <c r="EG39" i="97"/>
  <c r="EF39" i="97"/>
  <c r="EE39" i="97"/>
  <c r="ED39" i="97"/>
  <c r="EC39" i="97"/>
  <c r="EB39" i="97"/>
  <c r="DX39" i="97"/>
  <c r="DW39" i="97"/>
  <c r="DV39" i="97"/>
  <c r="DU39" i="97"/>
  <c r="DT39" i="97"/>
  <c r="DS39" i="97"/>
  <c r="DR39" i="97"/>
  <c r="DN39" i="97"/>
  <c r="DM39" i="97"/>
  <c r="DL39" i="97"/>
  <c r="DK39" i="97"/>
  <c r="DJ39" i="97"/>
  <c r="DI39" i="97"/>
  <c r="DH39" i="97"/>
  <c r="DD39" i="97"/>
  <c r="DC39" i="97"/>
  <c r="DB39" i="97"/>
  <c r="DA39" i="97"/>
  <c r="CZ39" i="97"/>
  <c r="CY39" i="97"/>
  <c r="CX39" i="97"/>
  <c r="CT39" i="97"/>
  <c r="CS39" i="97"/>
  <c r="CR39" i="97"/>
  <c r="CQ39" i="97"/>
  <c r="CP39" i="97"/>
  <c r="CO39" i="97"/>
  <c r="CN39" i="97"/>
  <c r="CL39" i="97"/>
  <c r="CK39" i="97"/>
  <c r="CB39" i="97"/>
  <c r="CA39" i="97"/>
  <c r="BR39" i="97"/>
  <c r="BQ39" i="97"/>
  <c r="BH39" i="97"/>
  <c r="BG39" i="97"/>
  <c r="AX39" i="97"/>
  <c r="AW39" i="97"/>
  <c r="AN39" i="97"/>
  <c r="AM39" i="97"/>
  <c r="AD39" i="97"/>
  <c r="AC39" i="97"/>
  <c r="T39" i="97"/>
  <c r="S39" i="97"/>
  <c r="J39" i="97"/>
  <c r="I39" i="97"/>
  <c r="EI39" i="97" s="1"/>
  <c r="ER38" i="97"/>
  <c r="ER42" i="97" s="1"/>
  <c r="EQ38" i="97"/>
  <c r="EQ42" i="97" s="1"/>
  <c r="EP38" i="97"/>
  <c r="EP42" i="97" s="1"/>
  <c r="EO38" i="97"/>
  <c r="EN38" i="97"/>
  <c r="EM38" i="97"/>
  <c r="EL38" i="97"/>
  <c r="EH38" i="97"/>
  <c r="EH42" i="97" s="1"/>
  <c r="EG38" i="97"/>
  <c r="EG42" i="97" s="1"/>
  <c r="EF38" i="97"/>
  <c r="EF42" i="97" s="1"/>
  <c r="EE38" i="97"/>
  <c r="EE42" i="97" s="1"/>
  <c r="ED38" i="97"/>
  <c r="EC38" i="97"/>
  <c r="EB38" i="97"/>
  <c r="DX38" i="97"/>
  <c r="DW38" i="97"/>
  <c r="DW42" i="97" s="1"/>
  <c r="DV38" i="97"/>
  <c r="DV42" i="97" s="1"/>
  <c r="DU38" i="97"/>
  <c r="DU42" i="97" s="1"/>
  <c r="DT38" i="97"/>
  <c r="DT42" i="97" s="1"/>
  <c r="DS38" i="97"/>
  <c r="DR38" i="97"/>
  <c r="DN38" i="97"/>
  <c r="DM38" i="97"/>
  <c r="DL38" i="97"/>
  <c r="DL42" i="97" s="1"/>
  <c r="DK38" i="97"/>
  <c r="DK42" i="97" s="1"/>
  <c r="DJ38" i="97"/>
  <c r="DJ42" i="97" s="1"/>
  <c r="DI38" i="97"/>
  <c r="DI42" i="97" s="1"/>
  <c r="DH38" i="97"/>
  <c r="DD38" i="97"/>
  <c r="DC38" i="97"/>
  <c r="DB38" i="97"/>
  <c r="DA38" i="97"/>
  <c r="DA42" i="97" s="1"/>
  <c r="CZ38" i="97"/>
  <c r="CZ42" i="97" s="1"/>
  <c r="CY38" i="97"/>
  <c r="CY42" i="97" s="1"/>
  <c r="CX38" i="97"/>
  <c r="CT38" i="97"/>
  <c r="CS38" i="97"/>
  <c r="CR38" i="97"/>
  <c r="CQ38" i="97"/>
  <c r="CP38" i="97"/>
  <c r="CP42" i="97" s="1"/>
  <c r="CO38" i="97"/>
  <c r="CO42" i="97" s="1"/>
  <c r="CN38" i="97"/>
  <c r="CL38" i="97"/>
  <c r="CK38" i="97"/>
  <c r="CB38" i="97"/>
  <c r="CA38" i="97"/>
  <c r="BR38" i="97"/>
  <c r="BQ38" i="97"/>
  <c r="BH38" i="97"/>
  <c r="BG38" i="97"/>
  <c r="AX38" i="97"/>
  <c r="AW38" i="97"/>
  <c r="AN38" i="97"/>
  <c r="AM38" i="97"/>
  <c r="AD38" i="97"/>
  <c r="AC38" i="97"/>
  <c r="T38" i="97"/>
  <c r="S38" i="97"/>
  <c r="J38" i="97"/>
  <c r="I38" i="97"/>
  <c r="EI38" i="97" s="1"/>
  <c r="AC38" i="98"/>
  <c r="AB38" i="98"/>
  <c r="AA8" i="98"/>
  <c r="Z38" i="98"/>
  <c r="ER36" i="97"/>
  <c r="EQ36" i="97"/>
  <c r="EP36" i="97"/>
  <c r="EO36" i="97"/>
  <c r="EN36" i="97"/>
  <c r="EM36" i="97"/>
  <c r="EL36" i="97"/>
  <c r="EH36" i="97"/>
  <c r="EG36" i="97"/>
  <c r="EF36" i="97"/>
  <c r="EE36" i="97"/>
  <c r="ED36" i="97"/>
  <c r="EC36" i="97"/>
  <c r="EB36" i="97"/>
  <c r="DX36" i="97"/>
  <c r="DW36" i="97"/>
  <c r="DV36" i="97"/>
  <c r="DU36" i="97"/>
  <c r="DT36" i="97"/>
  <c r="DS36" i="97"/>
  <c r="DR36" i="97"/>
  <c r="DN36" i="97"/>
  <c r="DM36" i="97"/>
  <c r="DL36" i="97"/>
  <c r="DK36" i="97"/>
  <c r="DJ36" i="97"/>
  <c r="DI36" i="97"/>
  <c r="DH36" i="97"/>
  <c r="DD36" i="97"/>
  <c r="DC36" i="97"/>
  <c r="DB36" i="97"/>
  <c r="DA36" i="97"/>
  <c r="CZ36" i="97"/>
  <c r="CY36" i="97"/>
  <c r="CX36" i="97"/>
  <c r="CT36" i="97"/>
  <c r="CS36" i="97"/>
  <c r="CR36" i="97"/>
  <c r="CQ36" i="97"/>
  <c r="CP36" i="97"/>
  <c r="CO36" i="97"/>
  <c r="CN36" i="97"/>
  <c r="CL36" i="97"/>
  <c r="CK36" i="97"/>
  <c r="CB36" i="97"/>
  <c r="CA36" i="97"/>
  <c r="BR36" i="97"/>
  <c r="BQ36" i="97"/>
  <c r="BH36" i="97"/>
  <c r="BG36" i="97"/>
  <c r="AX36" i="97"/>
  <c r="AW36" i="97"/>
  <c r="AN36" i="97"/>
  <c r="AM36" i="97"/>
  <c r="AD36" i="97"/>
  <c r="AC36" i="97"/>
  <c r="T36" i="97"/>
  <c r="S36" i="97"/>
  <c r="J36" i="97"/>
  <c r="I36" i="97"/>
  <c r="ER35" i="97"/>
  <c r="EQ35" i="97"/>
  <c r="EP35" i="97"/>
  <c r="EO35" i="97"/>
  <c r="EN35" i="97"/>
  <c r="EM35" i="97"/>
  <c r="EL35" i="97"/>
  <c r="EH35" i="97"/>
  <c r="EG35" i="97"/>
  <c r="EF35" i="97"/>
  <c r="EE35" i="97"/>
  <c r="ED35" i="97"/>
  <c r="EC35" i="97"/>
  <c r="EB35" i="97"/>
  <c r="DX35" i="97"/>
  <c r="DW35" i="97"/>
  <c r="DV35" i="97"/>
  <c r="DU35" i="97"/>
  <c r="DT35" i="97"/>
  <c r="DS35" i="97"/>
  <c r="DR35" i="97"/>
  <c r="DN35" i="97"/>
  <c r="DM35" i="97"/>
  <c r="DL35" i="97"/>
  <c r="DK35" i="97"/>
  <c r="DJ35" i="97"/>
  <c r="DI35" i="97"/>
  <c r="DH35" i="97"/>
  <c r="DD35" i="97"/>
  <c r="DC35" i="97"/>
  <c r="DB35" i="97"/>
  <c r="DA35" i="97"/>
  <c r="CZ35" i="97"/>
  <c r="CY35" i="97"/>
  <c r="CX35" i="97"/>
  <c r="CT35" i="97"/>
  <c r="CS35" i="97"/>
  <c r="CR35" i="97"/>
  <c r="CQ35" i="97"/>
  <c r="CP35" i="97"/>
  <c r="CO35" i="97"/>
  <c r="CN35" i="97"/>
  <c r="CL35" i="97"/>
  <c r="CK35" i="97"/>
  <c r="CB35" i="97"/>
  <c r="CA35" i="97"/>
  <c r="BR35" i="97"/>
  <c r="BQ35" i="97"/>
  <c r="BH35" i="97"/>
  <c r="BG35" i="97"/>
  <c r="AX35" i="97"/>
  <c r="AW35" i="97"/>
  <c r="AN35" i="97"/>
  <c r="AM35" i="97"/>
  <c r="AD35" i="97"/>
  <c r="AC35" i="97"/>
  <c r="T35" i="97"/>
  <c r="S35" i="97"/>
  <c r="DO35" i="97" s="1"/>
  <c r="J35" i="97"/>
  <c r="I35" i="97"/>
  <c r="EI35" i="97" s="1"/>
  <c r="ER34" i="97"/>
  <c r="EQ34" i="97"/>
  <c r="EP34" i="97"/>
  <c r="EO34" i="97"/>
  <c r="EN34" i="97"/>
  <c r="EM34" i="97"/>
  <c r="EL34" i="97"/>
  <c r="EH34" i="97"/>
  <c r="EG34" i="97"/>
  <c r="EF34" i="97"/>
  <c r="EE34" i="97"/>
  <c r="ED34" i="97"/>
  <c r="EC34" i="97"/>
  <c r="EB34" i="97"/>
  <c r="DX34" i="97"/>
  <c r="DW34" i="97"/>
  <c r="DV34" i="97"/>
  <c r="DU34" i="97"/>
  <c r="DT34" i="97"/>
  <c r="DS34" i="97"/>
  <c r="DR34" i="97"/>
  <c r="DN34" i="97"/>
  <c r="DM34" i="97"/>
  <c r="DL34" i="97"/>
  <c r="DK34" i="97"/>
  <c r="DJ34" i="97"/>
  <c r="DI34" i="97"/>
  <c r="DH34" i="97"/>
  <c r="DD34" i="97"/>
  <c r="DC34" i="97"/>
  <c r="DB34" i="97"/>
  <c r="DA34" i="97"/>
  <c r="CZ34" i="97"/>
  <c r="CY34" i="97"/>
  <c r="CX34" i="97"/>
  <c r="CT34" i="97"/>
  <c r="CS34" i="97"/>
  <c r="CR34" i="97"/>
  <c r="CQ34" i="97"/>
  <c r="CP34" i="97"/>
  <c r="CO34" i="97"/>
  <c r="CN34" i="97"/>
  <c r="CL34" i="97"/>
  <c r="CK34" i="97"/>
  <c r="CB34" i="97"/>
  <c r="CA34" i="97"/>
  <c r="BR34" i="97"/>
  <c r="BQ34" i="97"/>
  <c r="BH34" i="97"/>
  <c r="BG34" i="97"/>
  <c r="AX34" i="97"/>
  <c r="AW34" i="97"/>
  <c r="AN34" i="97"/>
  <c r="AM34" i="97"/>
  <c r="AD34" i="97"/>
  <c r="AC34" i="97"/>
  <c r="T34" i="97"/>
  <c r="S34" i="97"/>
  <c r="DO34" i="97" s="1"/>
  <c r="J34" i="97"/>
  <c r="I34" i="97"/>
  <c r="ER33" i="97"/>
  <c r="EQ33" i="97"/>
  <c r="EP33" i="97"/>
  <c r="EO33" i="97"/>
  <c r="EO37" i="97" s="1"/>
  <c r="EN33" i="97"/>
  <c r="EN37" i="97" s="1"/>
  <c r="EM33" i="97"/>
  <c r="EM37" i="97" s="1"/>
  <c r="EL33" i="97"/>
  <c r="EL37" i="97" s="1"/>
  <c r="EH33" i="97"/>
  <c r="EG33" i="97"/>
  <c r="EF33" i="97"/>
  <c r="EE33" i="97"/>
  <c r="ED33" i="97"/>
  <c r="ED37" i="97" s="1"/>
  <c r="EC33" i="97"/>
  <c r="EC37" i="97" s="1"/>
  <c r="EB33" i="97"/>
  <c r="EB37" i="97" s="1"/>
  <c r="DX33" i="97"/>
  <c r="DX37" i="97" s="1"/>
  <c r="DW33" i="97"/>
  <c r="DV33" i="97"/>
  <c r="DU33" i="97"/>
  <c r="DT33" i="97"/>
  <c r="DS33" i="97"/>
  <c r="DS37" i="97" s="1"/>
  <c r="DR33" i="97"/>
  <c r="DN33" i="97"/>
  <c r="DN37" i="97" s="1"/>
  <c r="DM33" i="97"/>
  <c r="DM37" i="97" s="1"/>
  <c r="DL33" i="97"/>
  <c r="DK33" i="97"/>
  <c r="DJ33" i="97"/>
  <c r="DI33" i="97"/>
  <c r="DH33" i="97"/>
  <c r="DH37" i="97" s="1"/>
  <c r="DD33" i="97"/>
  <c r="DD37" i="97" s="1"/>
  <c r="DC33" i="97"/>
  <c r="DC37" i="97" s="1"/>
  <c r="DB33" i="97"/>
  <c r="DB37" i="97" s="1"/>
  <c r="DA33" i="97"/>
  <c r="CZ33" i="97"/>
  <c r="CY33" i="97"/>
  <c r="CX33" i="97"/>
  <c r="CT33" i="97"/>
  <c r="CT37" i="97" s="1"/>
  <c r="CS33" i="97"/>
  <c r="CS37" i="97" s="1"/>
  <c r="CR33" i="97"/>
  <c r="CR37" i="97" s="1"/>
  <c r="CQ33" i="97"/>
  <c r="CQ37" i="97" s="1"/>
  <c r="CP33" i="97"/>
  <c r="CO33" i="97"/>
  <c r="CN33" i="97"/>
  <c r="CL33" i="97"/>
  <c r="CK33" i="97"/>
  <c r="CB33" i="97"/>
  <c r="CA33" i="97"/>
  <c r="BR33" i="97"/>
  <c r="BQ33" i="97"/>
  <c r="BH33" i="97"/>
  <c r="BG33" i="97"/>
  <c r="AX33" i="97"/>
  <c r="AW33" i="97"/>
  <c r="AN33" i="97"/>
  <c r="AM33" i="97"/>
  <c r="AD33" i="97"/>
  <c r="AC33" i="97"/>
  <c r="T33" i="97"/>
  <c r="S33" i="97"/>
  <c r="J33" i="97"/>
  <c r="I33" i="97"/>
  <c r="EI33" i="97" s="1"/>
  <c r="AC37" i="98"/>
  <c r="Z37" i="98"/>
  <c r="ER31" i="97"/>
  <c r="EQ31" i="97"/>
  <c r="EP31" i="97"/>
  <c r="EO31" i="97"/>
  <c r="EN31" i="97"/>
  <c r="EM31" i="97"/>
  <c r="EL31" i="97"/>
  <c r="ET31" i="97" s="1"/>
  <c r="EH31" i="97"/>
  <c r="EG31" i="97"/>
  <c r="EF31" i="97"/>
  <c r="EE31" i="97"/>
  <c r="ED31" i="97"/>
  <c r="EC31" i="97"/>
  <c r="EB31" i="97"/>
  <c r="DX31" i="97"/>
  <c r="DW31" i="97"/>
  <c r="DV31" i="97"/>
  <c r="DU31" i="97"/>
  <c r="DT31" i="97"/>
  <c r="DS31" i="97"/>
  <c r="DR31" i="97"/>
  <c r="DN31" i="97"/>
  <c r="DM31" i="97"/>
  <c r="DL31" i="97"/>
  <c r="DK31" i="97"/>
  <c r="DJ31" i="97"/>
  <c r="DI31" i="97"/>
  <c r="DH31" i="97"/>
  <c r="DD31" i="97"/>
  <c r="DC31" i="97"/>
  <c r="DB31" i="97"/>
  <c r="DA31" i="97"/>
  <c r="CZ31" i="97"/>
  <c r="CY31" i="97"/>
  <c r="CX31" i="97"/>
  <c r="CT31" i="97"/>
  <c r="CS31" i="97"/>
  <c r="CR31" i="97"/>
  <c r="CQ31" i="97"/>
  <c r="CP31" i="97"/>
  <c r="CO31" i="97"/>
  <c r="CN31" i="97"/>
  <c r="CL31" i="97"/>
  <c r="CK31" i="97"/>
  <c r="CB31" i="97"/>
  <c r="CA31" i="97"/>
  <c r="BR31" i="97"/>
  <c r="BQ31" i="97"/>
  <c r="ES31" i="97" s="1"/>
  <c r="BH31" i="97"/>
  <c r="BG31" i="97"/>
  <c r="AX31" i="97"/>
  <c r="AW31" i="97"/>
  <c r="DY31" i="97" s="1"/>
  <c r="AN31" i="97"/>
  <c r="AM31" i="97"/>
  <c r="AD31" i="97"/>
  <c r="AC31" i="97"/>
  <c r="CU31" i="97" s="1"/>
  <c r="T31" i="97"/>
  <c r="S31" i="97"/>
  <c r="J31" i="97"/>
  <c r="I31" i="97"/>
  <c r="ER30" i="97"/>
  <c r="EQ30" i="97"/>
  <c r="EP30" i="97"/>
  <c r="EO30" i="97"/>
  <c r="EN30" i="97"/>
  <c r="EM30" i="97"/>
  <c r="EL30" i="97"/>
  <c r="EH30" i="97"/>
  <c r="EG30" i="97"/>
  <c r="EF30" i="97"/>
  <c r="EE30" i="97"/>
  <c r="ED30" i="97"/>
  <c r="EC30" i="97"/>
  <c r="EB30" i="97"/>
  <c r="DX30" i="97"/>
  <c r="DW30" i="97"/>
  <c r="DV30" i="97"/>
  <c r="DU30" i="97"/>
  <c r="DT30" i="97"/>
  <c r="DS30" i="97"/>
  <c r="DR30" i="97"/>
  <c r="DN30" i="97"/>
  <c r="DM30" i="97"/>
  <c r="DL30" i="97"/>
  <c r="DK30" i="97"/>
  <c r="DJ30" i="97"/>
  <c r="DI30" i="97"/>
  <c r="DH30" i="97"/>
  <c r="DD30" i="97"/>
  <c r="DC30" i="97"/>
  <c r="DB30" i="97"/>
  <c r="DA30" i="97"/>
  <c r="CZ30" i="97"/>
  <c r="CY30" i="97"/>
  <c r="CX30" i="97"/>
  <c r="DF30" i="97" s="1"/>
  <c r="CT30" i="97"/>
  <c r="CS30" i="97"/>
  <c r="CR30" i="97"/>
  <c r="CQ30" i="97"/>
  <c r="CP30" i="97"/>
  <c r="CO30" i="97"/>
  <c r="CN30" i="97"/>
  <c r="CL30" i="97"/>
  <c r="CK30" i="97"/>
  <c r="CB30" i="97"/>
  <c r="CA30" i="97"/>
  <c r="BR30" i="97"/>
  <c r="BQ30" i="97"/>
  <c r="BH30" i="97"/>
  <c r="BG30" i="97"/>
  <c r="AX30" i="97"/>
  <c r="AW30" i="97"/>
  <c r="AN30" i="97"/>
  <c r="AM30" i="97"/>
  <c r="AD30" i="97"/>
  <c r="AC30" i="97"/>
  <c r="CU30" i="97" s="1"/>
  <c r="T30" i="97"/>
  <c r="S30" i="97"/>
  <c r="J30" i="97"/>
  <c r="I30" i="97"/>
  <c r="DE30" i="97" s="1"/>
  <c r="ER29" i="97"/>
  <c r="EQ29" i="97"/>
  <c r="EP29" i="97"/>
  <c r="EO29" i="97"/>
  <c r="EN29" i="97"/>
  <c r="EM29" i="97"/>
  <c r="EL29" i="97"/>
  <c r="ET29" i="97" s="1"/>
  <c r="EH29" i="97"/>
  <c r="EG29" i="97"/>
  <c r="EF29" i="97"/>
  <c r="EE29" i="97"/>
  <c r="ED29" i="97"/>
  <c r="EC29" i="97"/>
  <c r="EB29" i="97"/>
  <c r="DX29" i="97"/>
  <c r="DW29" i="97"/>
  <c r="DV29" i="97"/>
  <c r="DU29" i="97"/>
  <c r="DT29" i="97"/>
  <c r="DS29" i="97"/>
  <c r="DR29" i="97"/>
  <c r="DN29" i="97"/>
  <c r="DM29" i="97"/>
  <c r="DL29" i="97"/>
  <c r="DK29" i="97"/>
  <c r="DJ29" i="97"/>
  <c r="DI29" i="97"/>
  <c r="DH29" i="97"/>
  <c r="DD29" i="97"/>
  <c r="DC29" i="97"/>
  <c r="DB29" i="97"/>
  <c r="DA29" i="97"/>
  <c r="CZ29" i="97"/>
  <c r="CY29" i="97"/>
  <c r="CX29" i="97"/>
  <c r="CT29" i="97"/>
  <c r="CS29" i="97"/>
  <c r="CR29" i="97"/>
  <c r="CQ29" i="97"/>
  <c r="CP29" i="97"/>
  <c r="CO29" i="97"/>
  <c r="CN29" i="97"/>
  <c r="CL29" i="97"/>
  <c r="CK29" i="97"/>
  <c r="CB29" i="97"/>
  <c r="CA29" i="97"/>
  <c r="BR29" i="97"/>
  <c r="BQ29" i="97"/>
  <c r="DO29" i="97" s="1"/>
  <c r="BH29" i="97"/>
  <c r="BG29" i="97"/>
  <c r="AX29" i="97"/>
  <c r="AW29" i="97"/>
  <c r="DY29" i="97" s="1"/>
  <c r="AN29" i="97"/>
  <c r="AM29" i="97"/>
  <c r="AD29" i="97"/>
  <c r="AC29" i="97"/>
  <c r="CU29" i="97" s="1"/>
  <c r="T29" i="97"/>
  <c r="S29" i="97"/>
  <c r="J29" i="97"/>
  <c r="I29" i="97"/>
  <c r="EI29" i="97" s="1"/>
  <c r="ER28" i="97"/>
  <c r="EQ28" i="97"/>
  <c r="EQ32" i="97" s="1"/>
  <c r="EP28" i="97"/>
  <c r="EP32" i="97" s="1"/>
  <c r="EO28" i="97"/>
  <c r="EO32" i="97" s="1"/>
  <c r="EN28" i="97"/>
  <c r="EN32" i="97" s="1"/>
  <c r="EM28" i="97"/>
  <c r="EM32" i="97" s="1"/>
  <c r="EL28" i="97"/>
  <c r="EH28" i="97"/>
  <c r="EG28" i="97"/>
  <c r="EF28" i="97"/>
  <c r="EF32" i="97" s="1"/>
  <c r="EE28" i="97"/>
  <c r="EE32" i="97" s="1"/>
  <c r="ED28" i="97"/>
  <c r="ED32" i="97" s="1"/>
  <c r="EC28" i="97"/>
  <c r="EC32" i="97" s="1"/>
  <c r="EB28" i="97"/>
  <c r="EB32" i="97" s="1"/>
  <c r="DX28" i="97"/>
  <c r="DW28" i="97"/>
  <c r="DV28" i="97"/>
  <c r="DU28" i="97"/>
  <c r="DU32" i="97" s="1"/>
  <c r="DT28" i="97"/>
  <c r="DT32" i="97" s="1"/>
  <c r="DS28" i="97"/>
  <c r="DS32" i="97" s="1"/>
  <c r="DR28" i="97"/>
  <c r="DR32" i="97" s="1"/>
  <c r="DN28" i="97"/>
  <c r="DN32" i="97" s="1"/>
  <c r="DM28" i="97"/>
  <c r="DL28" i="97"/>
  <c r="DK28" i="97"/>
  <c r="DJ28" i="97"/>
  <c r="DJ32" i="97" s="1"/>
  <c r="DI28" i="97"/>
  <c r="DI32" i="97" s="1"/>
  <c r="DH28" i="97"/>
  <c r="DH32" i="97" s="1"/>
  <c r="DD28" i="97"/>
  <c r="DD32" i="97" s="1"/>
  <c r="DC28" i="97"/>
  <c r="DC32" i="97" s="1"/>
  <c r="DB28" i="97"/>
  <c r="DA28" i="97"/>
  <c r="CZ28" i="97"/>
  <c r="CY28" i="97"/>
  <c r="CY32" i="97" s="1"/>
  <c r="CX28" i="97"/>
  <c r="CT28" i="97"/>
  <c r="CT32" i="97" s="1"/>
  <c r="CS28" i="97"/>
  <c r="CS32" i="97" s="1"/>
  <c r="CR28" i="97"/>
  <c r="CR32" i="97" s="1"/>
  <c r="CQ28" i="97"/>
  <c r="CP28" i="97"/>
  <c r="CO28" i="97"/>
  <c r="CN28" i="97"/>
  <c r="CN32" i="97" s="1"/>
  <c r="CL28" i="97"/>
  <c r="CK28" i="97"/>
  <c r="CB28" i="97"/>
  <c r="CA28" i="97"/>
  <c r="BR28" i="97"/>
  <c r="BQ28" i="97"/>
  <c r="BH28" i="97"/>
  <c r="BG28" i="97"/>
  <c r="AX28" i="97"/>
  <c r="AW28" i="97"/>
  <c r="AN28" i="97"/>
  <c r="AM28" i="97"/>
  <c r="AD28" i="97"/>
  <c r="AC28" i="97"/>
  <c r="CU28" i="97" s="1"/>
  <c r="T28" i="97"/>
  <c r="S28" i="97"/>
  <c r="J28" i="97"/>
  <c r="I28" i="97"/>
  <c r="EI28" i="97" s="1"/>
  <c r="AE36" i="98"/>
  <c r="AA36" i="98"/>
  <c r="ER26" i="97"/>
  <c r="EQ26" i="97"/>
  <c r="EP26" i="97"/>
  <c r="EO26" i="97"/>
  <c r="EN26" i="97"/>
  <c r="EM26" i="97"/>
  <c r="EL26" i="97"/>
  <c r="EH26" i="97"/>
  <c r="EG26" i="97"/>
  <c r="EF26" i="97"/>
  <c r="EE26" i="97"/>
  <c r="ED26" i="97"/>
  <c r="EC26" i="97"/>
  <c r="EB26" i="97"/>
  <c r="DX26" i="97"/>
  <c r="DW26" i="97"/>
  <c r="DV26" i="97"/>
  <c r="DU26" i="97"/>
  <c r="DT26" i="97"/>
  <c r="DS26" i="97"/>
  <c r="DR26" i="97"/>
  <c r="DN26" i="97"/>
  <c r="DM26" i="97"/>
  <c r="DL26" i="97"/>
  <c r="DK26" i="97"/>
  <c r="DJ26" i="97"/>
  <c r="DI26" i="97"/>
  <c r="DH26" i="97"/>
  <c r="DD26" i="97"/>
  <c r="DC26" i="97"/>
  <c r="DB26" i="97"/>
  <c r="DA26" i="97"/>
  <c r="CZ26" i="97"/>
  <c r="CY26" i="97"/>
  <c r="CX26" i="97"/>
  <c r="CT26" i="97"/>
  <c r="CS26" i="97"/>
  <c r="CR26" i="97"/>
  <c r="CQ26" i="97"/>
  <c r="CP26" i="97"/>
  <c r="CO26" i="97"/>
  <c r="CN26" i="97"/>
  <c r="CL26" i="97"/>
  <c r="CK26" i="97"/>
  <c r="CB26" i="97"/>
  <c r="CA26" i="97"/>
  <c r="BR26" i="97"/>
  <c r="BQ26" i="97"/>
  <c r="BH26" i="97"/>
  <c r="BG26" i="97"/>
  <c r="AX26" i="97"/>
  <c r="AW26" i="97"/>
  <c r="AN26" i="97"/>
  <c r="AM26" i="97"/>
  <c r="AD26" i="97"/>
  <c r="AC26" i="97"/>
  <c r="T26" i="97"/>
  <c r="S26" i="97"/>
  <c r="J26" i="97"/>
  <c r="I26" i="97"/>
  <c r="ER25" i="97"/>
  <c r="EQ25" i="97"/>
  <c r="EP25" i="97"/>
  <c r="EO25" i="97"/>
  <c r="EN25" i="97"/>
  <c r="EM25" i="97"/>
  <c r="EL25" i="97"/>
  <c r="EH25" i="97"/>
  <c r="EG25" i="97"/>
  <c r="EF25" i="97"/>
  <c r="EE25" i="97"/>
  <c r="ED25" i="97"/>
  <c r="EC25" i="97"/>
  <c r="EB25" i="97"/>
  <c r="DX25" i="97"/>
  <c r="DW25" i="97"/>
  <c r="DV25" i="97"/>
  <c r="DU25" i="97"/>
  <c r="DT25" i="97"/>
  <c r="DS25" i="97"/>
  <c r="DR25" i="97"/>
  <c r="DN25" i="97"/>
  <c r="DM25" i="97"/>
  <c r="DL25" i="97"/>
  <c r="DK25" i="97"/>
  <c r="DJ25" i="97"/>
  <c r="DI25" i="97"/>
  <c r="DH25" i="97"/>
  <c r="DD25" i="97"/>
  <c r="DC25" i="97"/>
  <c r="DB25" i="97"/>
  <c r="DA25" i="97"/>
  <c r="CZ25" i="97"/>
  <c r="CY25" i="97"/>
  <c r="CX25" i="97"/>
  <c r="CT25" i="97"/>
  <c r="CS25" i="97"/>
  <c r="CR25" i="97"/>
  <c r="CQ25" i="97"/>
  <c r="CP25" i="97"/>
  <c r="CO25" i="97"/>
  <c r="CN25" i="97"/>
  <c r="CL25" i="97"/>
  <c r="CK25" i="97"/>
  <c r="CB25" i="97"/>
  <c r="CA25" i="97"/>
  <c r="BR25" i="97"/>
  <c r="BQ25" i="97"/>
  <c r="BH25" i="97"/>
  <c r="BG25" i="97"/>
  <c r="AX25" i="97"/>
  <c r="AW25" i="97"/>
  <c r="AN25" i="97"/>
  <c r="AM25" i="97"/>
  <c r="AD25" i="97"/>
  <c r="AC25" i="97"/>
  <c r="T25" i="97"/>
  <c r="S25" i="97"/>
  <c r="J25" i="97"/>
  <c r="I25" i="97"/>
  <c r="EI25" i="97" s="1"/>
  <c r="ER24" i="97"/>
  <c r="EQ24" i="97"/>
  <c r="EP24" i="97"/>
  <c r="EO24" i="97"/>
  <c r="EN24" i="97"/>
  <c r="EM24" i="97"/>
  <c r="EL24" i="97"/>
  <c r="EH24" i="97"/>
  <c r="EG24" i="97"/>
  <c r="EF24" i="97"/>
  <c r="EE24" i="97"/>
  <c r="ED24" i="97"/>
  <c r="EC24" i="97"/>
  <c r="EB24" i="97"/>
  <c r="DX24" i="97"/>
  <c r="DW24" i="97"/>
  <c r="DV24" i="97"/>
  <c r="DU24" i="97"/>
  <c r="DT24" i="97"/>
  <c r="DS24" i="97"/>
  <c r="DR24" i="97"/>
  <c r="DN24" i="97"/>
  <c r="DM24" i="97"/>
  <c r="DL24" i="97"/>
  <c r="DK24" i="97"/>
  <c r="DJ24" i="97"/>
  <c r="DI24" i="97"/>
  <c r="DH24" i="97"/>
  <c r="DD24" i="97"/>
  <c r="DC24" i="97"/>
  <c r="DB24" i="97"/>
  <c r="DA24" i="97"/>
  <c r="CZ24" i="97"/>
  <c r="CY24" i="97"/>
  <c r="CX24" i="97"/>
  <c r="CT24" i="97"/>
  <c r="CS24" i="97"/>
  <c r="CR24" i="97"/>
  <c r="CQ24" i="97"/>
  <c r="CP24" i="97"/>
  <c r="CO24" i="97"/>
  <c r="CN24" i="97"/>
  <c r="CL24" i="97"/>
  <c r="CK24" i="97"/>
  <c r="CB24" i="97"/>
  <c r="CA24" i="97"/>
  <c r="BR24" i="97"/>
  <c r="BQ24" i="97"/>
  <c r="BH24" i="97"/>
  <c r="BG24" i="97"/>
  <c r="AX24" i="97"/>
  <c r="AW24" i="97"/>
  <c r="AN24" i="97"/>
  <c r="AM24" i="97"/>
  <c r="AD24" i="97"/>
  <c r="AC24" i="97"/>
  <c r="T24" i="97"/>
  <c r="S24" i="97"/>
  <c r="J24" i="97"/>
  <c r="I24" i="97"/>
  <c r="EI24" i="97" s="1"/>
  <c r="ER23" i="97"/>
  <c r="ER27" i="97" s="1"/>
  <c r="EQ23" i="97"/>
  <c r="EQ27" i="97" s="1"/>
  <c r="EP23" i="97"/>
  <c r="EP27" i="97" s="1"/>
  <c r="EO23" i="97"/>
  <c r="EO27" i="97" s="1"/>
  <c r="EN23" i="97"/>
  <c r="EM23" i="97"/>
  <c r="EL23" i="97"/>
  <c r="EH23" i="97"/>
  <c r="EH27" i="97" s="1"/>
  <c r="EG23" i="97"/>
  <c r="EG27" i="97" s="1"/>
  <c r="EF23" i="97"/>
  <c r="EF27" i="97" s="1"/>
  <c r="EE23" i="97"/>
  <c r="EE27" i="97" s="1"/>
  <c r="ED23" i="97"/>
  <c r="ED27" i="97" s="1"/>
  <c r="EC23" i="97"/>
  <c r="EB23" i="97"/>
  <c r="DX23" i="97"/>
  <c r="DW23" i="97"/>
  <c r="DW27" i="97" s="1"/>
  <c r="DV23" i="97"/>
  <c r="DV27" i="97" s="1"/>
  <c r="DU23" i="97"/>
  <c r="DU27" i="97" s="1"/>
  <c r="DT23" i="97"/>
  <c r="DT27" i="97" s="1"/>
  <c r="DS23" i="97"/>
  <c r="DS27" i="97" s="1"/>
  <c r="DR23" i="97"/>
  <c r="DN23" i="97"/>
  <c r="DM23" i="97"/>
  <c r="DL23" i="97"/>
  <c r="DL27" i="97" s="1"/>
  <c r="DK23" i="97"/>
  <c r="DK27" i="97" s="1"/>
  <c r="DJ23" i="97"/>
  <c r="DJ27" i="97" s="1"/>
  <c r="DI23" i="97"/>
  <c r="DI27" i="97" s="1"/>
  <c r="DH23" i="97"/>
  <c r="DD23" i="97"/>
  <c r="DC23" i="97"/>
  <c r="DB23" i="97"/>
  <c r="DA23" i="97"/>
  <c r="DA27" i="97" s="1"/>
  <c r="CZ23" i="97"/>
  <c r="CZ27" i="97" s="1"/>
  <c r="CY23" i="97"/>
  <c r="CY27" i="97" s="1"/>
  <c r="CX23" i="97"/>
  <c r="CX27" i="97" s="1"/>
  <c r="CT23" i="97"/>
  <c r="CT27" i="97" s="1"/>
  <c r="CS23" i="97"/>
  <c r="CR23" i="97"/>
  <c r="CQ23" i="97"/>
  <c r="CP23" i="97"/>
  <c r="CP27" i="97" s="1"/>
  <c r="CO23" i="97"/>
  <c r="CO27" i="97" s="1"/>
  <c r="CN23" i="97"/>
  <c r="CN27" i="97" s="1"/>
  <c r="CL23" i="97"/>
  <c r="CK23" i="97"/>
  <c r="CB23" i="97"/>
  <c r="CA23" i="97"/>
  <c r="BR23" i="97"/>
  <c r="BQ23" i="97"/>
  <c r="BH23" i="97"/>
  <c r="BG23" i="97"/>
  <c r="AX23" i="97"/>
  <c r="AW23" i="97"/>
  <c r="AN23" i="97"/>
  <c r="AM23" i="97"/>
  <c r="AD23" i="97"/>
  <c r="AC23" i="97"/>
  <c r="T23" i="97"/>
  <c r="S23" i="97"/>
  <c r="J23" i="97"/>
  <c r="I23" i="97"/>
  <c r="AC5" i="98"/>
  <c r="ER21" i="97"/>
  <c r="EQ21" i="97"/>
  <c r="EP21" i="97"/>
  <c r="EO21" i="97"/>
  <c r="EN21" i="97"/>
  <c r="EM21" i="97"/>
  <c r="EL21" i="97"/>
  <c r="EH21" i="97"/>
  <c r="EG21" i="97"/>
  <c r="EF21" i="97"/>
  <c r="EE21" i="97"/>
  <c r="ED21" i="97"/>
  <c r="EC21" i="97"/>
  <c r="EB21" i="97"/>
  <c r="DX21" i="97"/>
  <c r="DW21" i="97"/>
  <c r="DV21" i="97"/>
  <c r="DU21" i="97"/>
  <c r="DT21" i="97"/>
  <c r="DS21" i="97"/>
  <c r="DR21" i="97"/>
  <c r="DN21" i="97"/>
  <c r="DM21" i="97"/>
  <c r="DL21" i="97"/>
  <c r="DK21" i="97"/>
  <c r="DJ21" i="97"/>
  <c r="DI21" i="97"/>
  <c r="DH21" i="97"/>
  <c r="DD21" i="97"/>
  <c r="DC21" i="97"/>
  <c r="DB21" i="97"/>
  <c r="DA21" i="97"/>
  <c r="CZ21" i="97"/>
  <c r="CY21" i="97"/>
  <c r="CX21" i="97"/>
  <c r="CT21" i="97"/>
  <c r="CS21" i="97"/>
  <c r="CR21" i="97"/>
  <c r="CQ21" i="97"/>
  <c r="CP21" i="97"/>
  <c r="CO21" i="97"/>
  <c r="CN21" i="97"/>
  <c r="CL21" i="97"/>
  <c r="CK21" i="97"/>
  <c r="CB21" i="97"/>
  <c r="CA21" i="97"/>
  <c r="BR21" i="97"/>
  <c r="BQ21" i="97"/>
  <c r="BH21" i="97"/>
  <c r="BG21" i="97"/>
  <c r="AX21" i="97"/>
  <c r="AW21" i="97"/>
  <c r="AN21" i="97"/>
  <c r="AM21" i="97"/>
  <c r="AD21" i="97"/>
  <c r="AC21" i="97"/>
  <c r="T21" i="97"/>
  <c r="S21" i="97"/>
  <c r="J21" i="97"/>
  <c r="I21" i="97"/>
  <c r="EI21" i="97" s="1"/>
  <c r="ER20" i="97"/>
  <c r="EQ20" i="97"/>
  <c r="EP20" i="97"/>
  <c r="EO20" i="97"/>
  <c r="EN20" i="97"/>
  <c r="EM20" i="97"/>
  <c r="EL20" i="97"/>
  <c r="EH20" i="97"/>
  <c r="EG20" i="97"/>
  <c r="EF20" i="97"/>
  <c r="EE20" i="97"/>
  <c r="ED20" i="97"/>
  <c r="EC20" i="97"/>
  <c r="EB20" i="97"/>
  <c r="DX20" i="97"/>
  <c r="DW20" i="97"/>
  <c r="DV20" i="97"/>
  <c r="DU20" i="97"/>
  <c r="DT20" i="97"/>
  <c r="DS20" i="97"/>
  <c r="DR20" i="97"/>
  <c r="DN20" i="97"/>
  <c r="DM20" i="97"/>
  <c r="DL20" i="97"/>
  <c r="DK20" i="97"/>
  <c r="DJ20" i="97"/>
  <c r="DI20" i="97"/>
  <c r="DH20" i="97"/>
  <c r="DD20" i="97"/>
  <c r="DC20" i="97"/>
  <c r="DB20" i="97"/>
  <c r="DA20" i="97"/>
  <c r="CZ20" i="97"/>
  <c r="CY20" i="97"/>
  <c r="CX20" i="97"/>
  <c r="CT20" i="97"/>
  <c r="CS20" i="97"/>
  <c r="CR20" i="97"/>
  <c r="CQ20" i="97"/>
  <c r="CP20" i="97"/>
  <c r="CO20" i="97"/>
  <c r="CN20" i="97"/>
  <c r="CL20" i="97"/>
  <c r="CK20" i="97"/>
  <c r="CB20" i="97"/>
  <c r="CA20" i="97"/>
  <c r="BR20" i="97"/>
  <c r="BQ20" i="97"/>
  <c r="BH20" i="97"/>
  <c r="BG20" i="97"/>
  <c r="AX20" i="97"/>
  <c r="AW20" i="97"/>
  <c r="AN20" i="97"/>
  <c r="AM20" i="97"/>
  <c r="AD20" i="97"/>
  <c r="AC20" i="97"/>
  <c r="T20" i="97"/>
  <c r="S20" i="97"/>
  <c r="J20" i="97"/>
  <c r="I20" i="97"/>
  <c r="EI20" i="97" s="1"/>
  <c r="ER19" i="97"/>
  <c r="EQ19" i="97"/>
  <c r="EP19" i="97"/>
  <c r="EO19" i="97"/>
  <c r="EN19" i="97"/>
  <c r="EM19" i="97"/>
  <c r="EL19" i="97"/>
  <c r="EH19" i="97"/>
  <c r="EG19" i="97"/>
  <c r="EF19" i="97"/>
  <c r="EE19" i="97"/>
  <c r="ED19" i="97"/>
  <c r="EC19" i="97"/>
  <c r="EB19" i="97"/>
  <c r="DX19" i="97"/>
  <c r="DW19" i="97"/>
  <c r="DV19" i="97"/>
  <c r="DU19" i="97"/>
  <c r="DT19" i="97"/>
  <c r="DS19" i="97"/>
  <c r="DR19" i="97"/>
  <c r="DN19" i="97"/>
  <c r="DM19" i="97"/>
  <c r="DL19" i="97"/>
  <c r="DK19" i="97"/>
  <c r="DJ19" i="97"/>
  <c r="DI19" i="97"/>
  <c r="DH19" i="97"/>
  <c r="DD19" i="97"/>
  <c r="DC19" i="97"/>
  <c r="DB19" i="97"/>
  <c r="DA19" i="97"/>
  <c r="CZ19" i="97"/>
  <c r="CY19" i="97"/>
  <c r="CX19" i="97"/>
  <c r="CT19" i="97"/>
  <c r="CS19" i="97"/>
  <c r="CR19" i="97"/>
  <c r="CQ19" i="97"/>
  <c r="CP19" i="97"/>
  <c r="CO19" i="97"/>
  <c r="CN19" i="97"/>
  <c r="CL19" i="97"/>
  <c r="CK19" i="97"/>
  <c r="CB19" i="97"/>
  <c r="CA19" i="97"/>
  <c r="BR19" i="97"/>
  <c r="BQ19" i="97"/>
  <c r="BH19" i="97"/>
  <c r="BG19" i="97"/>
  <c r="AX19" i="97"/>
  <c r="AW19" i="97"/>
  <c r="AN19" i="97"/>
  <c r="AM19" i="97"/>
  <c r="AD19" i="97"/>
  <c r="AC19" i="97"/>
  <c r="T19" i="97"/>
  <c r="S19" i="97"/>
  <c r="J19" i="97"/>
  <c r="I19" i="97"/>
  <c r="ER18" i="97"/>
  <c r="ER22" i="97" s="1"/>
  <c r="EQ18" i="97"/>
  <c r="EQ22" i="97" s="1"/>
  <c r="EP18" i="97"/>
  <c r="EP22" i="97" s="1"/>
  <c r="EO18" i="97"/>
  <c r="EN18" i="97"/>
  <c r="EM18" i="97"/>
  <c r="EL18" i="97"/>
  <c r="EL22" i="97" s="1"/>
  <c r="EH18" i="97"/>
  <c r="EH22" i="97" s="1"/>
  <c r="EG18" i="97"/>
  <c r="EG22" i="97" s="1"/>
  <c r="EF18" i="97"/>
  <c r="EF22" i="97" s="1"/>
  <c r="EE18" i="97"/>
  <c r="EE22" i="97" s="1"/>
  <c r="ED18" i="97"/>
  <c r="EC18" i="97"/>
  <c r="EB18" i="97"/>
  <c r="DX18" i="97"/>
  <c r="DX22" i="97" s="1"/>
  <c r="DW18" i="97"/>
  <c r="DW22" i="97" s="1"/>
  <c r="DV18" i="97"/>
  <c r="DV22" i="97" s="1"/>
  <c r="DU18" i="97"/>
  <c r="DU22" i="97" s="1"/>
  <c r="DT18" i="97"/>
  <c r="DT22" i="97" s="1"/>
  <c r="DS18" i="97"/>
  <c r="DR18" i="97"/>
  <c r="DN18" i="97"/>
  <c r="DM18" i="97"/>
  <c r="DM22" i="97" s="1"/>
  <c r="DL18" i="97"/>
  <c r="DL22" i="97" s="1"/>
  <c r="DK18" i="97"/>
  <c r="DK22" i="97" s="1"/>
  <c r="DJ18" i="97"/>
  <c r="DJ22" i="97" s="1"/>
  <c r="DI18" i="97"/>
  <c r="DI22" i="97" s="1"/>
  <c r="DH18" i="97"/>
  <c r="DD18" i="97"/>
  <c r="DC18" i="97"/>
  <c r="DB18" i="97"/>
  <c r="DB22" i="97" s="1"/>
  <c r="DA18" i="97"/>
  <c r="DA22" i="97" s="1"/>
  <c r="CZ18" i="97"/>
  <c r="CZ22" i="97" s="1"/>
  <c r="CY18" i="97"/>
  <c r="CY22" i="97" s="1"/>
  <c r="CX18" i="97"/>
  <c r="CX22" i="97" s="1"/>
  <c r="CT18" i="97"/>
  <c r="CS18" i="97"/>
  <c r="CR18" i="97"/>
  <c r="CQ18" i="97"/>
  <c r="CQ22" i="97" s="1"/>
  <c r="CP18" i="97"/>
  <c r="CP22" i="97" s="1"/>
  <c r="CO18" i="97"/>
  <c r="CO22" i="97" s="1"/>
  <c r="CN18" i="97"/>
  <c r="CL18" i="97"/>
  <c r="CK18" i="97"/>
  <c r="CB18" i="97"/>
  <c r="CA18" i="97"/>
  <c r="BR18" i="97"/>
  <c r="BQ18" i="97"/>
  <c r="BH18" i="97"/>
  <c r="BG18" i="97"/>
  <c r="AX18" i="97"/>
  <c r="AW18" i="97"/>
  <c r="AN18" i="97"/>
  <c r="AM18" i="97"/>
  <c r="AD18" i="97"/>
  <c r="AC18" i="97"/>
  <c r="T18" i="97"/>
  <c r="S18" i="97"/>
  <c r="J18" i="97"/>
  <c r="I18" i="97"/>
  <c r="AE4" i="98"/>
  <c r="AC34" i="98"/>
  <c r="AA4" i="98"/>
  <c r="Z34" i="98"/>
  <c r="ER16" i="97"/>
  <c r="EQ16" i="97"/>
  <c r="EP16" i="97"/>
  <c r="EO16" i="97"/>
  <c r="EN16" i="97"/>
  <c r="EM16" i="97"/>
  <c r="EL16" i="97"/>
  <c r="EH16" i="97"/>
  <c r="EG16" i="97"/>
  <c r="EF16" i="97"/>
  <c r="EE16" i="97"/>
  <c r="ED16" i="97"/>
  <c r="EC16" i="97"/>
  <c r="EB16" i="97"/>
  <c r="DX16" i="97"/>
  <c r="DW16" i="97"/>
  <c r="DV16" i="97"/>
  <c r="DU16" i="97"/>
  <c r="DT16" i="97"/>
  <c r="DS16" i="97"/>
  <c r="DR16" i="97"/>
  <c r="DN16" i="97"/>
  <c r="DM16" i="97"/>
  <c r="DL16" i="97"/>
  <c r="DK16" i="97"/>
  <c r="DJ16" i="97"/>
  <c r="DI16" i="97"/>
  <c r="DH16" i="97"/>
  <c r="DD16" i="97"/>
  <c r="DC16" i="97"/>
  <c r="DB16" i="97"/>
  <c r="DA16" i="97"/>
  <c r="CZ16" i="97"/>
  <c r="CY16" i="97"/>
  <c r="CX16" i="97"/>
  <c r="CT16" i="97"/>
  <c r="CS16" i="97"/>
  <c r="CR16" i="97"/>
  <c r="CQ16" i="97"/>
  <c r="CP16" i="97"/>
  <c r="CO16" i="97"/>
  <c r="CN16" i="97"/>
  <c r="CL16" i="97"/>
  <c r="CK16" i="97"/>
  <c r="CB16" i="97"/>
  <c r="CA16" i="97"/>
  <c r="BR16" i="97"/>
  <c r="BQ16" i="97"/>
  <c r="ES16" i="97" s="1"/>
  <c r="BH16" i="97"/>
  <c r="BG16" i="97"/>
  <c r="AX16" i="97"/>
  <c r="AW16" i="97"/>
  <c r="AN16" i="97"/>
  <c r="AM16" i="97"/>
  <c r="AD16" i="97"/>
  <c r="AC16" i="97"/>
  <c r="CU16" i="97" s="1"/>
  <c r="T16" i="97"/>
  <c r="S16" i="97"/>
  <c r="J16" i="97"/>
  <c r="I16" i="97"/>
  <c r="EI16" i="97" s="1"/>
  <c r="ER15" i="97"/>
  <c r="EQ15" i="97"/>
  <c r="EP15" i="97"/>
  <c r="EO15" i="97"/>
  <c r="EN15" i="97"/>
  <c r="EM15" i="97"/>
  <c r="EL15" i="97"/>
  <c r="EH15" i="97"/>
  <c r="EG15" i="97"/>
  <c r="EF15" i="97"/>
  <c r="EE15" i="97"/>
  <c r="ED15" i="97"/>
  <c r="EC15" i="97"/>
  <c r="EB15" i="97"/>
  <c r="DX15" i="97"/>
  <c r="DW15" i="97"/>
  <c r="DV15" i="97"/>
  <c r="DU15" i="97"/>
  <c r="DT15" i="97"/>
  <c r="DS15" i="97"/>
  <c r="DR15" i="97"/>
  <c r="DN15" i="97"/>
  <c r="DM15" i="97"/>
  <c r="DL15" i="97"/>
  <c r="DK15" i="97"/>
  <c r="DJ15" i="97"/>
  <c r="DI15" i="97"/>
  <c r="DH15" i="97"/>
  <c r="DD15" i="97"/>
  <c r="DC15" i="97"/>
  <c r="DB15" i="97"/>
  <c r="DA15" i="97"/>
  <c r="CZ15" i="97"/>
  <c r="CY15" i="97"/>
  <c r="CX15" i="97"/>
  <c r="CT15" i="97"/>
  <c r="CS15" i="97"/>
  <c r="CR15" i="97"/>
  <c r="CQ15" i="97"/>
  <c r="CP15" i="97"/>
  <c r="CO15" i="97"/>
  <c r="CN15" i="97"/>
  <c r="CL15" i="97"/>
  <c r="CK15" i="97"/>
  <c r="CB15" i="97"/>
  <c r="CA15" i="97"/>
  <c r="BR15" i="97"/>
  <c r="BQ15" i="97"/>
  <c r="BH15" i="97"/>
  <c r="BG15" i="97"/>
  <c r="AX15" i="97"/>
  <c r="AW15" i="97"/>
  <c r="DY15" i="97" s="1"/>
  <c r="AN15" i="97"/>
  <c r="AM15" i="97"/>
  <c r="AD15" i="97"/>
  <c r="AC15" i="97"/>
  <c r="T15" i="97"/>
  <c r="S15" i="97"/>
  <c r="J15" i="97"/>
  <c r="I15" i="97"/>
  <c r="DE15" i="97" s="1"/>
  <c r="ER14" i="97"/>
  <c r="EQ14" i="97"/>
  <c r="EP14" i="97"/>
  <c r="EO14" i="97"/>
  <c r="EN14" i="97"/>
  <c r="EM14" i="97"/>
  <c r="EL14" i="97"/>
  <c r="EH14" i="97"/>
  <c r="EG14" i="97"/>
  <c r="EF14" i="97"/>
  <c r="EE14" i="97"/>
  <c r="ED14" i="97"/>
  <c r="EC14" i="97"/>
  <c r="EB14" i="97"/>
  <c r="DX14" i="97"/>
  <c r="DW14" i="97"/>
  <c r="DV14" i="97"/>
  <c r="DU14" i="97"/>
  <c r="DT14" i="97"/>
  <c r="DS14" i="97"/>
  <c r="DR14" i="97"/>
  <c r="DN14" i="97"/>
  <c r="DM14" i="97"/>
  <c r="DL14" i="97"/>
  <c r="DK14" i="97"/>
  <c r="DJ14" i="97"/>
  <c r="DI14" i="97"/>
  <c r="DH14" i="97"/>
  <c r="DD14" i="97"/>
  <c r="DC14" i="97"/>
  <c r="DB14" i="97"/>
  <c r="DA14" i="97"/>
  <c r="CZ14" i="97"/>
  <c r="CY14" i="97"/>
  <c r="CX14" i="97"/>
  <c r="CT14" i="97"/>
  <c r="CS14" i="97"/>
  <c r="CR14" i="97"/>
  <c r="CQ14" i="97"/>
  <c r="CP14" i="97"/>
  <c r="CO14" i="97"/>
  <c r="CN14" i="97"/>
  <c r="CL14" i="97"/>
  <c r="CK14" i="97"/>
  <c r="CB14" i="97"/>
  <c r="CA14" i="97"/>
  <c r="BR14" i="97"/>
  <c r="BQ14" i="97"/>
  <c r="ES14" i="97" s="1"/>
  <c r="BH14" i="97"/>
  <c r="BG14" i="97"/>
  <c r="AX14" i="97"/>
  <c r="AW14" i="97"/>
  <c r="AN14" i="97"/>
  <c r="AM14" i="97"/>
  <c r="AD14" i="97"/>
  <c r="AC14" i="97"/>
  <c r="CU14" i="97" s="1"/>
  <c r="T14" i="97"/>
  <c r="S14" i="97"/>
  <c r="J14" i="97"/>
  <c r="I14" i="97"/>
  <c r="A14" i="97"/>
  <c r="A15" i="97" s="1"/>
  <c r="A16" i="97" s="1"/>
  <c r="A18" i="97" s="1"/>
  <c r="A19" i="97" s="1"/>
  <c r="A20" i="97" s="1"/>
  <c r="A21" i="97" s="1"/>
  <c r="A23" i="97" s="1"/>
  <c r="A24" i="97" s="1"/>
  <c r="A25" i="97" s="1"/>
  <c r="A26" i="97" s="1"/>
  <c r="A28" i="97" s="1"/>
  <c r="A29" i="97" s="1"/>
  <c r="A30" i="97" s="1"/>
  <c r="A31" i="97" s="1"/>
  <c r="A33" i="97" s="1"/>
  <c r="A34" i="97" s="1"/>
  <c r="A35" i="97" s="1"/>
  <c r="A36" i="97" s="1"/>
  <c r="A38" i="97" s="1"/>
  <c r="A39" i="97" s="1"/>
  <c r="A40" i="97" s="1"/>
  <c r="A41" i="97" s="1"/>
  <c r="A43" i="97" s="1"/>
  <c r="A44" i="97" s="1"/>
  <c r="A45" i="97" s="1"/>
  <c r="A46" i="97" s="1"/>
  <c r="A48" i="97" s="1"/>
  <c r="A49" i="97" s="1"/>
  <c r="A50" i="97" s="1"/>
  <c r="A51" i="97" s="1"/>
  <c r="A53" i="97" s="1"/>
  <c r="A54" i="97" s="1"/>
  <c r="A55" i="97" s="1"/>
  <c r="A56" i="97" s="1"/>
  <c r="A58" i="97" s="1"/>
  <c r="A59" i="97" s="1"/>
  <c r="A60" i="97" s="1"/>
  <c r="A61" i="97" s="1"/>
  <c r="A63" i="97" s="1"/>
  <c r="A64" i="97" s="1"/>
  <c r="A65" i="97" s="1"/>
  <c r="A66" i="97" s="1"/>
  <c r="A68" i="97" s="1"/>
  <c r="A69" i="97" s="1"/>
  <c r="A70" i="97" s="1"/>
  <c r="A71" i="97" s="1"/>
  <c r="A73" i="97" s="1"/>
  <c r="A74" i="97" s="1"/>
  <c r="A75" i="97" s="1"/>
  <c r="A76" i="97" s="1"/>
  <c r="A78" i="97" s="1"/>
  <c r="A79" i="97" s="1"/>
  <c r="A80" i="97" s="1"/>
  <c r="A81" i="97" s="1"/>
  <c r="A83" i="97" s="1"/>
  <c r="A84" i="97" s="1"/>
  <c r="A85" i="97" s="1"/>
  <c r="A86" i="97" s="1"/>
  <c r="A88" i="97" s="1"/>
  <c r="A89" i="97" s="1"/>
  <c r="A90" i="97" s="1"/>
  <c r="A91" i="97" s="1"/>
  <c r="A93" i="97" s="1"/>
  <c r="A94" i="97" s="1"/>
  <c r="A95" i="97" s="1"/>
  <c r="A96" i="97" s="1"/>
  <c r="A98" i="97" s="1"/>
  <c r="A99" i="97" s="1"/>
  <c r="A100" i="97" s="1"/>
  <c r="A101" i="97" s="1"/>
  <c r="A103" i="97" s="1"/>
  <c r="A104" i="97" s="1"/>
  <c r="A105" i="97" s="1"/>
  <c r="A106" i="97" s="1"/>
  <c r="A108" i="97" s="1"/>
  <c r="A109" i="97" s="1"/>
  <c r="A110" i="97" s="1"/>
  <c r="A111" i="97" s="1"/>
  <c r="A113" i="97" s="1"/>
  <c r="A114" i="97" s="1"/>
  <c r="A115" i="97" s="1"/>
  <c r="A116" i="97" s="1"/>
  <c r="A118" i="97" s="1"/>
  <c r="A119" i="97" s="1"/>
  <c r="A120" i="97" s="1"/>
  <c r="A121" i="97" s="1"/>
  <c r="A123" i="97" s="1"/>
  <c r="A124" i="97" s="1"/>
  <c r="A125" i="97" s="1"/>
  <c r="A126" i="97" s="1"/>
  <c r="A128" i="97" s="1"/>
  <c r="A129" i="97" s="1"/>
  <c r="A130" i="97" s="1"/>
  <c r="A131" i="97" s="1"/>
  <c r="ER13" i="97"/>
  <c r="EQ13" i="97"/>
  <c r="EP13" i="97"/>
  <c r="EP17" i="97" s="1"/>
  <c r="EO13" i="97"/>
  <c r="EO17" i="97" s="1"/>
  <c r="EN13" i="97"/>
  <c r="EM13" i="97"/>
  <c r="EL13" i="97"/>
  <c r="EH13" i="97"/>
  <c r="EG13" i="97"/>
  <c r="EF13" i="97"/>
  <c r="EE13" i="97"/>
  <c r="EE17" i="97" s="1"/>
  <c r="ED13" i="97"/>
  <c r="ED17" i="97" s="1"/>
  <c r="EC13" i="97"/>
  <c r="EB13" i="97"/>
  <c r="DX13" i="97"/>
  <c r="DW13" i="97"/>
  <c r="DV13" i="97"/>
  <c r="DU13" i="97"/>
  <c r="DT13" i="97"/>
  <c r="DT17" i="97" s="1"/>
  <c r="DS13" i="97"/>
  <c r="DS17" i="97" s="1"/>
  <c r="DR13" i="97"/>
  <c r="DN13" i="97"/>
  <c r="DM13" i="97"/>
  <c r="DL13" i="97"/>
  <c r="DK13" i="97"/>
  <c r="DJ13" i="97"/>
  <c r="DI13" i="97"/>
  <c r="DI17" i="97" s="1"/>
  <c r="DH13" i="97"/>
  <c r="DH17" i="97" s="1"/>
  <c r="DD13" i="97"/>
  <c r="DC13" i="97"/>
  <c r="DB13" i="97"/>
  <c r="DA13" i="97"/>
  <c r="CZ13" i="97"/>
  <c r="CY13" i="97"/>
  <c r="CX13" i="97"/>
  <c r="CX17" i="97" s="1"/>
  <c r="CT13" i="97"/>
  <c r="CT17" i="97" s="1"/>
  <c r="CS13" i="97"/>
  <c r="CR13" i="97"/>
  <c r="CQ13" i="97"/>
  <c r="CP13" i="97"/>
  <c r="CO13" i="97"/>
  <c r="CN13" i="97"/>
  <c r="CL13" i="97"/>
  <c r="CK13" i="97"/>
  <c r="CB13" i="97"/>
  <c r="CA13" i="97"/>
  <c r="BR13" i="97"/>
  <c r="BQ13" i="97"/>
  <c r="BH13" i="97"/>
  <c r="BG13" i="97"/>
  <c r="AX13" i="97"/>
  <c r="AW13" i="97"/>
  <c r="AN13" i="97"/>
  <c r="AM13" i="97"/>
  <c r="AD13" i="97"/>
  <c r="AC13" i="97"/>
  <c r="CU13" i="97" s="1"/>
  <c r="U13" i="97"/>
  <c r="U14" i="97" s="1"/>
  <c r="U15" i="97" s="1"/>
  <c r="U16" i="97" s="1"/>
  <c r="U18" i="97" s="1"/>
  <c r="U19" i="97" s="1"/>
  <c r="U20" i="97" s="1"/>
  <c r="U21" i="97" s="1"/>
  <c r="U23" i="97" s="1"/>
  <c r="U24" i="97" s="1"/>
  <c r="U25" i="97" s="1"/>
  <c r="U26" i="97" s="1"/>
  <c r="U28" i="97" s="1"/>
  <c r="U29" i="97" s="1"/>
  <c r="U30" i="97" s="1"/>
  <c r="U31" i="97" s="1"/>
  <c r="U33" i="97" s="1"/>
  <c r="U34" i="97" s="1"/>
  <c r="U35" i="97" s="1"/>
  <c r="U36" i="97" s="1"/>
  <c r="U38" i="97" s="1"/>
  <c r="U39" i="97" s="1"/>
  <c r="U40" i="97" s="1"/>
  <c r="U41" i="97" s="1"/>
  <c r="U43" i="97" s="1"/>
  <c r="U44" i="97" s="1"/>
  <c r="U45" i="97" s="1"/>
  <c r="U46" i="97" s="1"/>
  <c r="U48" i="97" s="1"/>
  <c r="U49" i="97" s="1"/>
  <c r="U50" i="97" s="1"/>
  <c r="U51" i="97" s="1"/>
  <c r="U53" i="97" s="1"/>
  <c r="U54" i="97" s="1"/>
  <c r="U55" i="97" s="1"/>
  <c r="U56" i="97" s="1"/>
  <c r="U58" i="97" s="1"/>
  <c r="U59" i="97" s="1"/>
  <c r="U60" i="97" s="1"/>
  <c r="U61" i="97" s="1"/>
  <c r="U63" i="97" s="1"/>
  <c r="U64" i="97" s="1"/>
  <c r="U65" i="97" s="1"/>
  <c r="U66" i="97" s="1"/>
  <c r="U68" i="97" s="1"/>
  <c r="U69" i="97" s="1"/>
  <c r="U70" i="97" s="1"/>
  <c r="U71" i="97" s="1"/>
  <c r="U73" i="97" s="1"/>
  <c r="U74" i="97" s="1"/>
  <c r="U75" i="97" s="1"/>
  <c r="U76" i="97" s="1"/>
  <c r="U78" i="97" s="1"/>
  <c r="U79" i="97" s="1"/>
  <c r="U80" i="97" s="1"/>
  <c r="U81" i="97" s="1"/>
  <c r="U83" i="97" s="1"/>
  <c r="U84" i="97" s="1"/>
  <c r="U85" i="97" s="1"/>
  <c r="U86" i="97" s="1"/>
  <c r="U88" i="97" s="1"/>
  <c r="U89" i="97" s="1"/>
  <c r="U90" i="97" s="1"/>
  <c r="U91" i="97" s="1"/>
  <c r="U93" i="97" s="1"/>
  <c r="U94" i="97" s="1"/>
  <c r="U95" i="97" s="1"/>
  <c r="U96" i="97" s="1"/>
  <c r="U98" i="97" s="1"/>
  <c r="U99" i="97" s="1"/>
  <c r="U100" i="97" s="1"/>
  <c r="U101" i="97" s="1"/>
  <c r="U103" i="97" s="1"/>
  <c r="U104" i="97" s="1"/>
  <c r="U105" i="97" s="1"/>
  <c r="U106" i="97" s="1"/>
  <c r="U108" i="97" s="1"/>
  <c r="U109" i="97" s="1"/>
  <c r="U110" i="97" s="1"/>
  <c r="U111" i="97" s="1"/>
  <c r="U113" i="97" s="1"/>
  <c r="U114" i="97" s="1"/>
  <c r="U115" i="97" s="1"/>
  <c r="U116" i="97" s="1"/>
  <c r="U118" i="97" s="1"/>
  <c r="U119" i="97" s="1"/>
  <c r="U120" i="97" s="1"/>
  <c r="U121" i="97" s="1"/>
  <c r="U123" i="97" s="1"/>
  <c r="U124" i="97" s="1"/>
  <c r="U125" i="97" s="1"/>
  <c r="U126" i="97" s="1"/>
  <c r="U128" i="97" s="1"/>
  <c r="U129" i="97" s="1"/>
  <c r="U130" i="97" s="1"/>
  <c r="U131" i="97" s="1"/>
  <c r="T13" i="97"/>
  <c r="S13" i="97"/>
  <c r="K13" i="97"/>
  <c r="K14" i="97" s="1"/>
  <c r="K15" i="97" s="1"/>
  <c r="K16" i="97" s="1"/>
  <c r="K18" i="97" s="1"/>
  <c r="K19" i="97" s="1"/>
  <c r="K20" i="97" s="1"/>
  <c r="K21" i="97" s="1"/>
  <c r="K23" i="97" s="1"/>
  <c r="K24" i="97" s="1"/>
  <c r="K25" i="97" s="1"/>
  <c r="K26" i="97" s="1"/>
  <c r="K28" i="97" s="1"/>
  <c r="K29" i="97" s="1"/>
  <c r="K30" i="97" s="1"/>
  <c r="K31" i="97" s="1"/>
  <c r="K33" i="97" s="1"/>
  <c r="K34" i="97" s="1"/>
  <c r="K35" i="97" s="1"/>
  <c r="K36" i="97" s="1"/>
  <c r="K38" i="97" s="1"/>
  <c r="K39" i="97" s="1"/>
  <c r="K40" i="97" s="1"/>
  <c r="K41" i="97" s="1"/>
  <c r="K43" i="97" s="1"/>
  <c r="K44" i="97" s="1"/>
  <c r="K45" i="97" s="1"/>
  <c r="K46" i="97" s="1"/>
  <c r="K48" i="97" s="1"/>
  <c r="K49" i="97" s="1"/>
  <c r="K50" i="97" s="1"/>
  <c r="K51" i="97" s="1"/>
  <c r="K53" i="97" s="1"/>
  <c r="K54" i="97" s="1"/>
  <c r="K55" i="97" s="1"/>
  <c r="K56" i="97" s="1"/>
  <c r="K58" i="97" s="1"/>
  <c r="K59" i="97" s="1"/>
  <c r="K60" i="97" s="1"/>
  <c r="K61" i="97" s="1"/>
  <c r="K63" i="97" s="1"/>
  <c r="K64" i="97" s="1"/>
  <c r="K65" i="97" s="1"/>
  <c r="K66" i="97" s="1"/>
  <c r="K68" i="97" s="1"/>
  <c r="K69" i="97" s="1"/>
  <c r="K70" i="97" s="1"/>
  <c r="K71" i="97" s="1"/>
  <c r="K73" i="97" s="1"/>
  <c r="K74" i="97" s="1"/>
  <c r="K75" i="97" s="1"/>
  <c r="K76" i="97" s="1"/>
  <c r="K78" i="97" s="1"/>
  <c r="K79" i="97" s="1"/>
  <c r="K80" i="97" s="1"/>
  <c r="K81" i="97" s="1"/>
  <c r="K83" i="97" s="1"/>
  <c r="K84" i="97" s="1"/>
  <c r="K85" i="97" s="1"/>
  <c r="K86" i="97" s="1"/>
  <c r="K88" i="97" s="1"/>
  <c r="K89" i="97" s="1"/>
  <c r="K90" i="97" s="1"/>
  <c r="K91" i="97" s="1"/>
  <c r="K93" i="97" s="1"/>
  <c r="K94" i="97" s="1"/>
  <c r="K95" i="97" s="1"/>
  <c r="K96" i="97" s="1"/>
  <c r="K98" i="97" s="1"/>
  <c r="K99" i="97" s="1"/>
  <c r="K100" i="97" s="1"/>
  <c r="K101" i="97" s="1"/>
  <c r="K103" i="97" s="1"/>
  <c r="K104" i="97" s="1"/>
  <c r="K105" i="97" s="1"/>
  <c r="K106" i="97" s="1"/>
  <c r="K108" i="97" s="1"/>
  <c r="K109" i="97" s="1"/>
  <c r="K110" i="97" s="1"/>
  <c r="K111" i="97" s="1"/>
  <c r="K113" i="97" s="1"/>
  <c r="K114" i="97" s="1"/>
  <c r="K115" i="97" s="1"/>
  <c r="K116" i="97" s="1"/>
  <c r="K118" i="97" s="1"/>
  <c r="K119" i="97" s="1"/>
  <c r="K120" i="97" s="1"/>
  <c r="K121" i="97" s="1"/>
  <c r="K123" i="97" s="1"/>
  <c r="K124" i="97" s="1"/>
  <c r="K125" i="97" s="1"/>
  <c r="K126" i="97" s="1"/>
  <c r="K128" i="97" s="1"/>
  <c r="K129" i="97" s="1"/>
  <c r="K130" i="97" s="1"/>
  <c r="K131" i="97" s="1"/>
  <c r="J13" i="97"/>
  <c r="I13" i="97"/>
  <c r="L9" i="97"/>
  <c r="V9" i="97" s="1"/>
  <c r="AF9" i="97" s="1"/>
  <c r="AP9" i="97" s="1"/>
  <c r="AZ9" i="97" s="1"/>
  <c r="BJ9" i="97" s="1"/>
  <c r="BT9" i="97" s="1"/>
  <c r="CD9" i="97" s="1"/>
  <c r="CN9" i="97" s="1"/>
  <c r="CX9" i="97" s="1"/>
  <c r="DH9" i="97" s="1"/>
  <c r="DR9" i="97" s="1"/>
  <c r="EB9" i="97" s="1"/>
  <c r="EL9" i="97" s="1"/>
  <c r="I9" i="97"/>
  <c r="S9" i="97" s="1"/>
  <c r="AC9" i="97" s="1"/>
  <c r="AM9" i="97" s="1"/>
  <c r="AW9" i="97" s="1"/>
  <c r="BG9" i="97" s="1"/>
  <c r="BQ9" i="97" s="1"/>
  <c r="CA9" i="97" s="1"/>
  <c r="CK9" i="97" s="1"/>
  <c r="CU9" i="97" s="1"/>
  <c r="DE9" i="97" s="1"/>
  <c r="DO9" i="97" s="1"/>
  <c r="DY9" i="97" s="1"/>
  <c r="EI9" i="97" s="1"/>
  <c r="ES9" i="97" s="1"/>
  <c r="S7" i="97"/>
  <c r="T3" i="97" s="1"/>
  <c r="L7" i="97"/>
  <c r="V7" i="97" s="1"/>
  <c r="AF7" i="97" s="1"/>
  <c r="AP7" i="97" s="1"/>
  <c r="AZ7" i="97" s="1"/>
  <c r="BJ7" i="97" s="1"/>
  <c r="BT7" i="97" s="1"/>
  <c r="CD7" i="97" s="1"/>
  <c r="CN7" i="97" s="1"/>
  <c r="CX7" i="97" s="1"/>
  <c r="DH7" i="97" s="1"/>
  <c r="DR7" i="97" s="1"/>
  <c r="EB7" i="97" s="1"/>
  <c r="EL7" i="97" s="1"/>
  <c r="AN4" i="97"/>
  <c r="AX4" i="97" s="1"/>
  <c r="BH4" i="97" s="1"/>
  <c r="BR4" i="97" s="1"/>
  <c r="CB4" i="97" s="1"/>
  <c r="CL4" i="97" s="1"/>
  <c r="CV4" i="97" s="1"/>
  <c r="DF4" i="97" s="1"/>
  <c r="DP4" i="97" s="1"/>
  <c r="DZ4" i="97" s="1"/>
  <c r="EJ4" i="97" s="1"/>
  <c r="ET4" i="97" s="1"/>
  <c r="AD4" i="97"/>
  <c r="T4" i="97"/>
  <c r="J3" i="97"/>
  <c r="T2" i="97"/>
  <c r="AD2" i="97" s="1"/>
  <c r="AN2" i="97" s="1"/>
  <c r="AX2" i="97" s="1"/>
  <c r="BH2" i="97" s="1"/>
  <c r="BR2" i="97" s="1"/>
  <c r="CB2" i="97" s="1"/>
  <c r="CL2" i="97" s="1"/>
  <c r="CV2" i="97" s="1"/>
  <c r="DF2" i="97" s="1"/>
  <c r="DP2" i="97" s="1"/>
  <c r="DZ2" i="97" s="1"/>
  <c r="EJ2" i="97" s="1"/>
  <c r="ET2" i="97" s="1"/>
  <c r="DA17" i="97" l="1"/>
  <c r="EH17" i="97"/>
  <c r="EC22" i="97"/>
  <c r="DN27" i="97"/>
  <c r="DA32" i="97"/>
  <c r="DE32" i="97" s="1"/>
  <c r="DU37" i="97"/>
  <c r="DN42" i="97"/>
  <c r="DL47" i="97"/>
  <c r="DE44" i="97"/>
  <c r="CT52" i="97"/>
  <c r="ED52" i="97"/>
  <c r="CS57" i="97"/>
  <c r="CU57" i="97" s="1"/>
  <c r="EC57" i="97"/>
  <c r="EJ57" i="97" s="1"/>
  <c r="DZ55" i="97"/>
  <c r="CP62" i="97"/>
  <c r="DW62" i="97"/>
  <c r="DE61" i="97"/>
  <c r="CY67" i="97"/>
  <c r="EF67" i="97"/>
  <c r="DY66" i="97"/>
  <c r="DH72" i="97"/>
  <c r="DO72" i="97" s="1"/>
  <c r="CR17" i="97"/>
  <c r="DC17" i="97"/>
  <c r="DN17" i="97"/>
  <c r="EB17" i="97"/>
  <c r="EM17" i="97"/>
  <c r="CP37" i="97"/>
  <c r="DA37" i="97"/>
  <c r="DA133" i="97" s="1"/>
  <c r="DL37" i="97"/>
  <c r="DW37" i="97"/>
  <c r="EH37" i="97"/>
  <c r="CT42" i="97"/>
  <c r="DS42" i="97"/>
  <c r="ED42" i="97"/>
  <c r="EO42" i="97"/>
  <c r="H49" i="98"/>
  <c r="DL17" i="97"/>
  <c r="DO17" i="97" s="1"/>
  <c r="DD22" i="97"/>
  <c r="EN22" i="97"/>
  <c r="CR27" i="97"/>
  <c r="EB27" i="97"/>
  <c r="CP32" i="97"/>
  <c r="EH32" i="97"/>
  <c r="CN37" i="97"/>
  <c r="EQ37" i="97"/>
  <c r="ET37" i="97" s="1"/>
  <c r="CS17" i="97"/>
  <c r="DD17" i="97"/>
  <c r="EC17" i="97"/>
  <c r="EN17" i="97"/>
  <c r="CP92" i="97"/>
  <c r="CN17" i="97"/>
  <c r="CU17" i="97" s="1"/>
  <c r="CY17" i="97"/>
  <c r="DE17" i="97" s="1"/>
  <c r="DJ17" i="97"/>
  <c r="DU17" i="97"/>
  <c r="EF17" i="97"/>
  <c r="EQ17" i="97"/>
  <c r="EQ47" i="97"/>
  <c r="CR52" i="97"/>
  <c r="DC52" i="97"/>
  <c r="DN52" i="97"/>
  <c r="DN133" i="97" s="1"/>
  <c r="EM52" i="97"/>
  <c r="ET52" i="97" s="1"/>
  <c r="DP36" i="97"/>
  <c r="CO17" i="97"/>
  <c r="CZ17" i="97"/>
  <c r="DK17" i="97"/>
  <c r="DV17" i="97"/>
  <c r="EG17" i="97"/>
  <c r="EI17" i="97" s="1"/>
  <c r="ER17" i="97"/>
  <c r="CR22" i="97"/>
  <c r="DC22" i="97"/>
  <c r="DN22" i="97"/>
  <c r="EM22" i="97"/>
  <c r="CQ27" i="97"/>
  <c r="DB27" i="97"/>
  <c r="DF27" i="97" s="1"/>
  <c r="DM27" i="97"/>
  <c r="DX27" i="97"/>
  <c r="EL27" i="97"/>
  <c r="CO32" i="97"/>
  <c r="CZ32" i="97"/>
  <c r="DK32" i="97"/>
  <c r="DV32" i="97"/>
  <c r="EG32" i="97"/>
  <c r="EI32" i="97" s="1"/>
  <c r="ER32" i="97"/>
  <c r="CX37" i="97"/>
  <c r="DI37" i="97"/>
  <c r="DT37" i="97"/>
  <c r="EE37" i="97"/>
  <c r="EP37" i="97"/>
  <c r="CQ42" i="97"/>
  <c r="DB42" i="97"/>
  <c r="DM42" i="97"/>
  <c r="DX42" i="97"/>
  <c r="CO47" i="97"/>
  <c r="CZ47" i="97"/>
  <c r="DK47" i="97"/>
  <c r="DV47" i="97"/>
  <c r="EG47" i="97"/>
  <c r="ER47" i="97"/>
  <c r="ES47" i="97" s="1"/>
  <c r="CS52" i="97"/>
  <c r="DD52" i="97"/>
  <c r="DR52" i="97"/>
  <c r="EC52" i="97"/>
  <c r="EN52" i="97"/>
  <c r="CR57" i="97"/>
  <c r="CP17" i="97"/>
  <c r="CP133" i="97" s="1"/>
  <c r="DW17" i="97"/>
  <c r="DR22" i="97"/>
  <c r="DC27" i="97"/>
  <c r="ES28" i="97"/>
  <c r="DW32" i="97"/>
  <c r="ES30" i="97"/>
  <c r="DE31" i="97"/>
  <c r="CY37" i="97"/>
  <c r="DF37" i="97" s="1"/>
  <c r="EF37" i="97"/>
  <c r="EJ37" i="97" s="1"/>
  <c r="CR42" i="97"/>
  <c r="EM42" i="97"/>
  <c r="DY40" i="97"/>
  <c r="CP47" i="97"/>
  <c r="DW47" i="97"/>
  <c r="ES45" i="97"/>
  <c r="DH52" i="97"/>
  <c r="DO52" i="97" s="1"/>
  <c r="EO52" i="97"/>
  <c r="ES52" i="97" s="1"/>
  <c r="DR57" i="97"/>
  <c r="DA62" i="97"/>
  <c r="EH62" i="97"/>
  <c r="ES60" i="97"/>
  <c r="CN67" i="97"/>
  <c r="DU67" i="97"/>
  <c r="DY64" i="97"/>
  <c r="DS72" i="97"/>
  <c r="DY72" i="97" s="1"/>
  <c r="EO72" i="97"/>
  <c r="DY73" i="97"/>
  <c r="CR77" i="97"/>
  <c r="DC77" i="97"/>
  <c r="DN77" i="97"/>
  <c r="EM77" i="97"/>
  <c r="CV74" i="97"/>
  <c r="DY75" i="97"/>
  <c r="EJ75" i="97"/>
  <c r="CV76" i="97"/>
  <c r="CP82" i="97"/>
  <c r="DA82" i="97"/>
  <c r="DL82" i="97"/>
  <c r="DW82" i="97"/>
  <c r="DE79" i="97"/>
  <c r="DP79" i="97"/>
  <c r="ES80" i="97"/>
  <c r="DP81" i="97"/>
  <c r="DI87" i="97"/>
  <c r="DT87" i="97"/>
  <c r="EE87" i="97"/>
  <c r="EP87" i="97"/>
  <c r="ET84" i="97"/>
  <c r="DF85" i="97"/>
  <c r="ET86" i="97"/>
  <c r="CS92" i="97"/>
  <c r="EC92" i="97"/>
  <c r="EN92" i="97"/>
  <c r="DZ90" i="97"/>
  <c r="CS22" i="97"/>
  <c r="EM27" i="97"/>
  <c r="ET27" i="97" s="1"/>
  <c r="DL32" i="97"/>
  <c r="DJ37" i="97"/>
  <c r="DC42" i="97"/>
  <c r="DA47" i="97"/>
  <c r="EH47" i="97"/>
  <c r="DS52" i="97"/>
  <c r="DD57" i="97"/>
  <c r="DE57" i="97" s="1"/>
  <c r="EN57" i="97"/>
  <c r="ES57" i="97" s="1"/>
  <c r="ES58" i="97"/>
  <c r="DL62" i="97"/>
  <c r="DJ67" i="97"/>
  <c r="EQ67" i="97"/>
  <c r="ED72" i="97"/>
  <c r="CQ17" i="97"/>
  <c r="DB17" i="97"/>
  <c r="DM17" i="97"/>
  <c r="DX17" i="97"/>
  <c r="EL17" i="97"/>
  <c r="CU15" i="97"/>
  <c r="ES15" i="97"/>
  <c r="CT22" i="97"/>
  <c r="DH22" i="97"/>
  <c r="DS22" i="97"/>
  <c r="DY22" i="97" s="1"/>
  <c r="ED22" i="97"/>
  <c r="EO22" i="97"/>
  <c r="CS27" i="97"/>
  <c r="DD27" i="97"/>
  <c r="DR27" i="97"/>
  <c r="EC27" i="97"/>
  <c r="EN27" i="97"/>
  <c r="CQ32" i="97"/>
  <c r="CU32" i="97" s="1"/>
  <c r="DB32" i="97"/>
  <c r="DM32" i="97"/>
  <c r="DX32" i="97"/>
  <c r="DF29" i="97"/>
  <c r="ET30" i="97"/>
  <c r="DF31" i="97"/>
  <c r="CO37" i="97"/>
  <c r="CZ37" i="97"/>
  <c r="DK37" i="97"/>
  <c r="DO37" i="97" s="1"/>
  <c r="DV37" i="97"/>
  <c r="EG37" i="97"/>
  <c r="ER37" i="97"/>
  <c r="DZ34" i="97"/>
  <c r="CS42" i="97"/>
  <c r="DD42" i="97"/>
  <c r="EC42" i="97"/>
  <c r="EN42" i="97"/>
  <c r="CQ47" i="97"/>
  <c r="DB47" i="97"/>
  <c r="DM47" i="97"/>
  <c r="DX47" i="97"/>
  <c r="DF44" i="97"/>
  <c r="ET45" i="97"/>
  <c r="DF46" i="97"/>
  <c r="CX52" i="97"/>
  <c r="DF52" i="97" s="1"/>
  <c r="DI52" i="97"/>
  <c r="DT52" i="97"/>
  <c r="EE52" i="97"/>
  <c r="EP52" i="97"/>
  <c r="DE53" i="97"/>
  <c r="DY53" i="97"/>
  <c r="CT57" i="97"/>
  <c r="DS57" i="97"/>
  <c r="DY57" i="97" s="1"/>
  <c r="ED57" i="97"/>
  <c r="EO57" i="97"/>
  <c r="CU54" i="97"/>
  <c r="ES54" i="97"/>
  <c r="DY110" i="97"/>
  <c r="CU113" i="97"/>
  <c r="DE114" i="97"/>
  <c r="CU83" i="97"/>
  <c r="ES83" i="97"/>
  <c r="DE84" i="97"/>
  <c r="DY84" i="97"/>
  <c r="CU85" i="97"/>
  <c r="ES85" i="97"/>
  <c r="DY86" i="97"/>
  <c r="DY91" i="97"/>
  <c r="CU94" i="97"/>
  <c r="DE95" i="97"/>
  <c r="CU96" i="97"/>
  <c r="ES96" i="97"/>
  <c r="DY101" i="97"/>
  <c r="DY106" i="97"/>
  <c r="ET117" i="97"/>
  <c r="CU118" i="97"/>
  <c r="ES118" i="97"/>
  <c r="DE119" i="97"/>
  <c r="DY119" i="97"/>
  <c r="CU120" i="97"/>
  <c r="ES120" i="97"/>
  <c r="EL57" i="97"/>
  <c r="CN62" i="97"/>
  <c r="CY62" i="97"/>
  <c r="DE62" i="97" s="1"/>
  <c r="DJ62" i="97"/>
  <c r="DU62" i="97"/>
  <c r="DY62" i="97" s="1"/>
  <c r="EF62" i="97"/>
  <c r="EQ62" i="97"/>
  <c r="CN82" i="97"/>
  <c r="CY82" i="97"/>
  <c r="DJ82" i="97"/>
  <c r="DU82" i="97"/>
  <c r="DZ82" i="97" s="1"/>
  <c r="EF82" i="97"/>
  <c r="EQ82" i="97"/>
  <c r="CS87" i="97"/>
  <c r="DR87" i="97"/>
  <c r="EC87" i="97"/>
  <c r="EN87" i="97"/>
  <c r="CQ92" i="97"/>
  <c r="CU92" i="97" s="1"/>
  <c r="DB92" i="97"/>
  <c r="DF92" i="97" s="1"/>
  <c r="DM92" i="97"/>
  <c r="DX92" i="97"/>
  <c r="EL92" i="97"/>
  <c r="CO97" i="97"/>
  <c r="CZ97" i="97"/>
  <c r="DF97" i="97" s="1"/>
  <c r="DK97" i="97"/>
  <c r="DV97" i="97"/>
  <c r="DY97" i="97" s="1"/>
  <c r="EG97" i="97"/>
  <c r="EG133" i="97" s="1"/>
  <c r="ER97" i="97"/>
  <c r="CS102" i="97"/>
  <c r="DD102" i="97"/>
  <c r="DR102" i="97"/>
  <c r="EC102" i="97"/>
  <c r="EN102" i="97"/>
  <c r="CQ107" i="97"/>
  <c r="CV107" i="97" s="1"/>
  <c r="DB107" i="97"/>
  <c r="DB133" i="97" s="1"/>
  <c r="DM107" i="97"/>
  <c r="DX107" i="97"/>
  <c r="DO110" i="97"/>
  <c r="EO117" i="97"/>
  <c r="CU114" i="97"/>
  <c r="ES114" i="97"/>
  <c r="DD122" i="97"/>
  <c r="DE122" i="97" s="1"/>
  <c r="DR122" i="97"/>
  <c r="DR133" i="97" s="1"/>
  <c r="EC122" i="97"/>
  <c r="EN122" i="97"/>
  <c r="ET122" i="97" s="1"/>
  <c r="DC57" i="97"/>
  <c r="DN57" i="97"/>
  <c r="EB57" i="97"/>
  <c r="EM57" i="97"/>
  <c r="CO62" i="97"/>
  <c r="CO133" i="97" s="1"/>
  <c r="CZ62" i="97"/>
  <c r="CZ133" i="97" s="1"/>
  <c r="DK62" i="97"/>
  <c r="DV62" i="97"/>
  <c r="EG62" i="97"/>
  <c r="CX67" i="97"/>
  <c r="DI67" i="97"/>
  <c r="DT67" i="97"/>
  <c r="EE67" i="97"/>
  <c r="EJ67" i="97" s="1"/>
  <c r="EP67" i="97"/>
  <c r="ET67" i="97" s="1"/>
  <c r="CS72" i="97"/>
  <c r="DR72" i="97"/>
  <c r="EC72" i="97"/>
  <c r="EN72" i="97"/>
  <c r="CQ77" i="97"/>
  <c r="DB77" i="97"/>
  <c r="DM77" i="97"/>
  <c r="DO77" i="97" s="1"/>
  <c r="DX77" i="97"/>
  <c r="DZ77" i="97" s="1"/>
  <c r="EL77" i="97"/>
  <c r="CO82" i="97"/>
  <c r="CZ82" i="97"/>
  <c r="DK82" i="97"/>
  <c r="DV82" i="97"/>
  <c r="EG82" i="97"/>
  <c r="ER82" i="97"/>
  <c r="ES82" i="97" s="1"/>
  <c r="DE83" i="97"/>
  <c r="CT87" i="97"/>
  <c r="DH87" i="97"/>
  <c r="DS87" i="97"/>
  <c r="ED87" i="97"/>
  <c r="EO87" i="97"/>
  <c r="ES84" i="97"/>
  <c r="CR92" i="97"/>
  <c r="DC92" i="97"/>
  <c r="DC133" i="97" s="1"/>
  <c r="DN92" i="97"/>
  <c r="EB92" i="97"/>
  <c r="EM92" i="97"/>
  <c r="ES93" i="97"/>
  <c r="CP97" i="97"/>
  <c r="DA97" i="97"/>
  <c r="DL97" i="97"/>
  <c r="DL133" i="97" s="1"/>
  <c r="DW97" i="97"/>
  <c r="DW133" i="97" s="1"/>
  <c r="EH97" i="97"/>
  <c r="DY94" i="97"/>
  <c r="CU95" i="97"/>
  <c r="ES95" i="97"/>
  <c r="DE96" i="97"/>
  <c r="DY96" i="97"/>
  <c r="DH102" i="97"/>
  <c r="DO102" i="97" s="1"/>
  <c r="DS102" i="97"/>
  <c r="DZ102" i="97" s="1"/>
  <c r="ED102" i="97"/>
  <c r="EO102" i="97"/>
  <c r="CR107" i="97"/>
  <c r="DC107" i="97"/>
  <c r="DN107" i="97"/>
  <c r="EB107" i="97"/>
  <c r="EM107" i="97"/>
  <c r="EM133" i="97" s="1"/>
  <c r="DO104" i="97"/>
  <c r="DO106" i="97"/>
  <c r="CO112" i="97"/>
  <c r="CZ112" i="97"/>
  <c r="DK112" i="97"/>
  <c r="DV112" i="97"/>
  <c r="DZ112" i="97" s="1"/>
  <c r="EG112" i="97"/>
  <c r="ER112" i="97"/>
  <c r="ET112" i="97" s="1"/>
  <c r="CX117" i="97"/>
  <c r="DF117" i="97" s="1"/>
  <c r="DI117" i="97"/>
  <c r="DT117" i="97"/>
  <c r="EE117" i="97"/>
  <c r="EP117" i="97"/>
  <c r="DE118" i="97"/>
  <c r="CT122" i="97"/>
  <c r="DS122" i="97"/>
  <c r="DS133" i="97" s="1"/>
  <c r="ED122" i="97"/>
  <c r="EI122" i="97" s="1"/>
  <c r="EO122" i="97"/>
  <c r="CU119" i="97"/>
  <c r="ES119" i="97"/>
  <c r="CQ127" i="97"/>
  <c r="DB127" i="97"/>
  <c r="DM127" i="97"/>
  <c r="DX127" i="97"/>
  <c r="DX133" i="97" s="1"/>
  <c r="CQ97" i="97"/>
  <c r="CV97" i="97" s="1"/>
  <c r="DB97" i="97"/>
  <c r="DM97" i="97"/>
  <c r="DX97" i="97"/>
  <c r="EL97" i="97"/>
  <c r="CX102" i="97"/>
  <c r="DI102" i="97"/>
  <c r="DT102" i="97"/>
  <c r="EE102" i="97"/>
  <c r="EP102" i="97"/>
  <c r="DF100" i="97"/>
  <c r="CS107" i="97"/>
  <c r="DD107" i="97"/>
  <c r="DR107" i="97"/>
  <c r="EC107" i="97"/>
  <c r="EN107" i="97"/>
  <c r="ES108" i="97"/>
  <c r="CP112" i="97"/>
  <c r="DA112" i="97"/>
  <c r="DL112" i="97"/>
  <c r="DW112" i="97"/>
  <c r="CN117" i="97"/>
  <c r="CY117" i="97"/>
  <c r="DJ117" i="97"/>
  <c r="DJ133" i="97" s="1"/>
  <c r="DU117" i="97"/>
  <c r="DU133" i="97" s="1"/>
  <c r="EF117" i="97"/>
  <c r="EQ117" i="97"/>
  <c r="DY116" i="97"/>
  <c r="CX122" i="97"/>
  <c r="DI122" i="97"/>
  <c r="DT122" i="97"/>
  <c r="EE122" i="97"/>
  <c r="EE133" i="97" s="1"/>
  <c r="EP122" i="97"/>
  <c r="EP133" i="97" s="1"/>
  <c r="CR127" i="97"/>
  <c r="DC127" i="97"/>
  <c r="DN127" i="97"/>
  <c r="EB127" i="97"/>
  <c r="EM127" i="97"/>
  <c r="DY125" i="97"/>
  <c r="DI132" i="97"/>
  <c r="DP132" i="97" s="1"/>
  <c r="DT132" i="97"/>
  <c r="DT133" i="97" s="1"/>
  <c r="EE132" i="97"/>
  <c r="EP132" i="97"/>
  <c r="ET129" i="97"/>
  <c r="DF130" i="97"/>
  <c r="DY55" i="97"/>
  <c r="CU56" i="97"/>
  <c r="ES56" i="97"/>
  <c r="CQ62" i="97"/>
  <c r="CU62" i="97" s="1"/>
  <c r="DB62" i="97"/>
  <c r="DM62" i="97"/>
  <c r="DX62" i="97"/>
  <c r="CO67" i="97"/>
  <c r="CZ67" i="97"/>
  <c r="DK67" i="97"/>
  <c r="DV67" i="97"/>
  <c r="DY67" i="97" s="1"/>
  <c r="EG67" i="97"/>
  <c r="DI72" i="97"/>
  <c r="DT72" i="97"/>
  <c r="EE72" i="97"/>
  <c r="EP72" i="97"/>
  <c r="CS77" i="97"/>
  <c r="DR77" i="97"/>
  <c r="EC77" i="97"/>
  <c r="EC133" i="97" s="1"/>
  <c r="EN77" i="97"/>
  <c r="ET77" i="97" s="1"/>
  <c r="CQ82" i="97"/>
  <c r="DB82" i="97"/>
  <c r="DM82" i="97"/>
  <c r="DX82" i="97"/>
  <c r="EL82" i="97"/>
  <c r="CN87" i="97"/>
  <c r="CY87" i="97"/>
  <c r="DJ87" i="97"/>
  <c r="DP87" i="97" s="1"/>
  <c r="DU87" i="97"/>
  <c r="EF87" i="97"/>
  <c r="EQ87" i="97"/>
  <c r="CT92" i="97"/>
  <c r="DH92" i="97"/>
  <c r="DS92" i="97"/>
  <c r="ED92" i="97"/>
  <c r="EI92" i="97" s="1"/>
  <c r="EO92" i="97"/>
  <c r="ES92" i="97" s="1"/>
  <c r="CR97" i="97"/>
  <c r="DC97" i="97"/>
  <c r="DN97" i="97"/>
  <c r="EB97" i="97"/>
  <c r="EM97" i="97"/>
  <c r="CY102" i="97"/>
  <c r="DJ102" i="97"/>
  <c r="DU102" i="97"/>
  <c r="EF102" i="97"/>
  <c r="EQ102" i="97"/>
  <c r="CT107" i="97"/>
  <c r="DH107" i="97"/>
  <c r="DS107" i="97"/>
  <c r="ED107" i="97"/>
  <c r="EO107" i="97"/>
  <c r="EO133" i="97" s="1"/>
  <c r="CQ112" i="97"/>
  <c r="CV112" i="97" s="1"/>
  <c r="DB112" i="97"/>
  <c r="DM112" i="97"/>
  <c r="DX112" i="97"/>
  <c r="EL112" i="97"/>
  <c r="CO117" i="97"/>
  <c r="CZ117" i="97"/>
  <c r="DK117" i="97"/>
  <c r="DK133" i="97" s="1"/>
  <c r="DV117" i="97"/>
  <c r="DV133" i="97" s="1"/>
  <c r="EG117" i="97"/>
  <c r="ER117" i="97"/>
  <c r="CN122" i="97"/>
  <c r="CY122" i="97"/>
  <c r="DJ122" i="97"/>
  <c r="DU122" i="97"/>
  <c r="EF122" i="97"/>
  <c r="EF133" i="97" s="1"/>
  <c r="EQ122" i="97"/>
  <c r="EQ133" i="97" s="1"/>
  <c r="CS127" i="97"/>
  <c r="DD127" i="97"/>
  <c r="DR127" i="97"/>
  <c r="EC127" i="97"/>
  <c r="EN127" i="97"/>
  <c r="DZ125" i="97"/>
  <c r="CN132" i="97"/>
  <c r="CV132" i="97" s="1"/>
  <c r="CY132" i="97"/>
  <c r="CY133" i="97" s="1"/>
  <c r="DJ132" i="97"/>
  <c r="DU132" i="97"/>
  <c r="EF132" i="97"/>
  <c r="EQ132" i="97"/>
  <c r="DY131" i="97"/>
  <c r="ES17" i="97"/>
  <c r="ET17" i="97"/>
  <c r="DO22" i="97"/>
  <c r="DP22" i="97"/>
  <c r="DF28" i="97"/>
  <c r="CX32" i="97"/>
  <c r="ET28" i="97"/>
  <c r="EL32" i="97"/>
  <c r="DZ33" i="97"/>
  <c r="DR37" i="97"/>
  <c r="DZ37" i="97" s="1"/>
  <c r="DZ38" i="97"/>
  <c r="DR42" i="97"/>
  <c r="DZ42" i="97" s="1"/>
  <c r="DF43" i="97"/>
  <c r="CX47" i="97"/>
  <c r="DF47" i="97" s="1"/>
  <c r="ET43" i="97"/>
  <c r="EL47" i="97"/>
  <c r="DP53" i="97"/>
  <c r="DH57" i="97"/>
  <c r="DF58" i="97"/>
  <c r="CX62" i="97"/>
  <c r="ET58" i="97"/>
  <c r="EL62" i="97"/>
  <c r="DZ63" i="97"/>
  <c r="DR67" i="97"/>
  <c r="DF68" i="97"/>
  <c r="CX72" i="97"/>
  <c r="CV87" i="97"/>
  <c r="CU87" i="97"/>
  <c r="DO92" i="97"/>
  <c r="DP92" i="97"/>
  <c r="CV98" i="97"/>
  <c r="CN102" i="97"/>
  <c r="EJ98" i="97"/>
  <c r="EB102" i="97"/>
  <c r="DO107" i="97"/>
  <c r="DP107" i="97"/>
  <c r="DZ113" i="97"/>
  <c r="DR117" i="97"/>
  <c r="CV122" i="97"/>
  <c r="CU122" i="97"/>
  <c r="EJ132" i="97"/>
  <c r="EI132" i="97"/>
  <c r="DP54" i="97"/>
  <c r="DP55" i="97"/>
  <c r="DF59" i="97"/>
  <c r="ET59" i="97"/>
  <c r="DF60" i="97"/>
  <c r="ET60" i="97"/>
  <c r="DF61" i="97"/>
  <c r="ET61" i="97"/>
  <c r="DZ64" i="97"/>
  <c r="DZ65" i="97"/>
  <c r="DZ66" i="97"/>
  <c r="ER67" i="97"/>
  <c r="DF69" i="97"/>
  <c r="ET69" i="97"/>
  <c r="DF71" i="97"/>
  <c r="ET71" i="97"/>
  <c r="DD77" i="97"/>
  <c r="DO85" i="97"/>
  <c r="DE88" i="97"/>
  <c r="CU88" i="97"/>
  <c r="DY88" i="97"/>
  <c r="ES88" i="97"/>
  <c r="CU89" i="97"/>
  <c r="ES89" i="97"/>
  <c r="CU90" i="97"/>
  <c r="DY90" i="97"/>
  <c r="EH92" i="97"/>
  <c r="EH133" i="97" s="1"/>
  <c r="DE91" i="97"/>
  <c r="CU91" i="97"/>
  <c r="ES91" i="97"/>
  <c r="DE97" i="97"/>
  <c r="ES97" i="97"/>
  <c r="DE102" i="97"/>
  <c r="DO99" i="97"/>
  <c r="DY99" i="97"/>
  <c r="CV99" i="97"/>
  <c r="EJ99" i="97"/>
  <c r="DO100" i="97"/>
  <c r="DY100" i="97"/>
  <c r="CV100" i="97"/>
  <c r="EJ100" i="97"/>
  <c r="DE103" i="97"/>
  <c r="CU103" i="97"/>
  <c r="DY103" i="97"/>
  <c r="ES103" i="97"/>
  <c r="DY107" i="97"/>
  <c r="CU104" i="97"/>
  <c r="ES104" i="97"/>
  <c r="CU105" i="97"/>
  <c r="DE106" i="97"/>
  <c r="CU106" i="97"/>
  <c r="DZ114" i="97"/>
  <c r="DZ115" i="97"/>
  <c r="DZ116" i="97"/>
  <c r="DZ127" i="97"/>
  <c r="CR133" i="97"/>
  <c r="DP17" i="97"/>
  <c r="CV27" i="97"/>
  <c r="CU27" i="97"/>
  <c r="EJ27" i="97"/>
  <c r="EI27" i="97"/>
  <c r="DO32" i="97"/>
  <c r="DP32" i="97"/>
  <c r="CV37" i="97"/>
  <c r="CU37" i="97"/>
  <c r="CV38" i="97"/>
  <c r="CN42" i="97"/>
  <c r="EJ38" i="97"/>
  <c r="EB42" i="97"/>
  <c r="DO47" i="97"/>
  <c r="DP47" i="97"/>
  <c r="DO62" i="97"/>
  <c r="DP62" i="97"/>
  <c r="DP72" i="97"/>
  <c r="CV73" i="97"/>
  <c r="CN77" i="97"/>
  <c r="EJ73" i="97"/>
  <c r="EB77" i="97"/>
  <c r="DP78" i="97"/>
  <c r="DH82" i="97"/>
  <c r="DF83" i="97"/>
  <c r="CX87" i="97"/>
  <c r="DE87" i="97" s="1"/>
  <c r="ET83" i="97"/>
  <c r="EL87" i="97"/>
  <c r="ET87" i="97" s="1"/>
  <c r="DZ88" i="97"/>
  <c r="DR92" i="97"/>
  <c r="DZ92" i="97" s="1"/>
  <c r="DP108" i="97"/>
  <c r="DH112" i="97"/>
  <c r="CV117" i="97"/>
  <c r="CU117" i="97"/>
  <c r="EJ117" i="97"/>
  <c r="EI117" i="97"/>
  <c r="CV127" i="97"/>
  <c r="CU127" i="97"/>
  <c r="EJ127" i="97"/>
  <c r="EI127" i="97"/>
  <c r="DF128" i="97"/>
  <c r="CX132" i="97"/>
  <c r="ET128" i="97"/>
  <c r="EL132" i="97"/>
  <c r="DY32" i="97"/>
  <c r="DE37" i="97"/>
  <c r="ES37" i="97"/>
  <c r="DZ36" i="97"/>
  <c r="CV39" i="97"/>
  <c r="EJ39" i="97"/>
  <c r="CV40" i="97"/>
  <c r="EJ40" i="97"/>
  <c r="CV41" i="97"/>
  <c r="EJ41" i="97"/>
  <c r="DY47" i="97"/>
  <c r="DY52" i="97"/>
  <c r="CT62" i="97"/>
  <c r="CT72" i="97"/>
  <c r="EH72" i="97"/>
  <c r="EH82" i="97"/>
  <c r="DD92" i="97"/>
  <c r="DZ105" i="97"/>
  <c r="DZ106" i="97"/>
  <c r="DY112" i="97"/>
  <c r="DP109" i="97"/>
  <c r="EH112" i="97"/>
  <c r="DE110" i="97"/>
  <c r="CU110" i="97"/>
  <c r="ES110" i="97"/>
  <c r="DP110" i="97"/>
  <c r="DE111" i="97"/>
  <c r="ES117" i="97"/>
  <c r="CV125" i="97"/>
  <c r="EJ125" i="97"/>
  <c r="DI133" i="97"/>
  <c r="DF131" i="97"/>
  <c r="ET131" i="97"/>
  <c r="DZ13" i="97"/>
  <c r="DR17" i="97"/>
  <c r="CV18" i="97"/>
  <c r="CN22" i="97"/>
  <c r="EJ18" i="97"/>
  <c r="EB22" i="97"/>
  <c r="DF38" i="97"/>
  <c r="CX42" i="97"/>
  <c r="DF42" i="97" s="1"/>
  <c r="ET38" i="97"/>
  <c r="EL42" i="97"/>
  <c r="CV92" i="97"/>
  <c r="DP93" i="97"/>
  <c r="DH97" i="97"/>
  <c r="CU107" i="97"/>
  <c r="EJ107" i="97"/>
  <c r="EI107" i="97"/>
  <c r="DP118" i="97"/>
  <c r="DH122" i="97"/>
  <c r="DF123" i="97"/>
  <c r="CX127" i="97"/>
  <c r="DF127" i="97" s="1"/>
  <c r="ET123" i="97"/>
  <c r="EL127" i="97"/>
  <c r="ET127" i="97" s="1"/>
  <c r="DO132" i="97"/>
  <c r="DO14" i="97"/>
  <c r="DO18" i="97"/>
  <c r="DY18" i="97"/>
  <c r="DE22" i="97"/>
  <c r="ES22" i="97"/>
  <c r="CV19" i="97"/>
  <c r="EJ19" i="97"/>
  <c r="DO20" i="97"/>
  <c r="DY20" i="97"/>
  <c r="CV20" i="97"/>
  <c r="EJ20" i="97"/>
  <c r="CV21" i="97"/>
  <c r="EJ21" i="97"/>
  <c r="DZ32" i="97"/>
  <c r="ET35" i="97"/>
  <c r="CV36" i="97"/>
  <c r="EJ36" i="97"/>
  <c r="DZ47" i="97"/>
  <c r="DZ52" i="97"/>
  <c r="DZ62" i="97"/>
  <c r="ER62" i="97"/>
  <c r="ET62" i="97" s="1"/>
  <c r="DF67" i="97"/>
  <c r="DZ69" i="97"/>
  <c r="ER72" i="97"/>
  <c r="DD72" i="97"/>
  <c r="DD82" i="97"/>
  <c r="DF82" i="97" s="1"/>
  <c r="DY87" i="97"/>
  <c r="EH87" i="97"/>
  <c r="DP94" i="97"/>
  <c r="DP95" i="97"/>
  <c r="DP96" i="97"/>
  <c r="DY102" i="97"/>
  <c r="CT102" i="97"/>
  <c r="DP100" i="97"/>
  <c r="DP101" i="97"/>
  <c r="DD112" i="97"/>
  <c r="DP119" i="97"/>
  <c r="DP120" i="97"/>
  <c r="CU121" i="97"/>
  <c r="DY121" i="97"/>
  <c r="DO121" i="97"/>
  <c r="DF125" i="97"/>
  <c r="ET125" i="97"/>
  <c r="DE128" i="97"/>
  <c r="CU128" i="97"/>
  <c r="DY128" i="97"/>
  <c r="ES128" i="97"/>
  <c r="CU129" i="97"/>
  <c r="ES129" i="97"/>
  <c r="CU130" i="97"/>
  <c r="DY130" i="97"/>
  <c r="DE131" i="97"/>
  <c r="CU131" i="97"/>
  <c r="ES131" i="97"/>
  <c r="DP23" i="97"/>
  <c r="DH27" i="97"/>
  <c r="CV32" i="97"/>
  <c r="DP38" i="97"/>
  <c r="DH42" i="97"/>
  <c r="CV47" i="97"/>
  <c r="CU47" i="97"/>
  <c r="EJ47" i="97"/>
  <c r="EI47" i="97"/>
  <c r="CV48" i="97"/>
  <c r="CN52" i="97"/>
  <c r="EJ48" i="97"/>
  <c r="EB52" i="97"/>
  <c r="EJ62" i="97"/>
  <c r="EI62" i="97"/>
  <c r="DO67" i="97"/>
  <c r="DP67" i="97"/>
  <c r="CV82" i="97"/>
  <c r="CU82" i="97"/>
  <c r="DF103" i="97"/>
  <c r="CX107" i="97"/>
  <c r="ET103" i="97"/>
  <c r="EL107" i="97"/>
  <c r="DP113" i="97"/>
  <c r="DH117" i="97"/>
  <c r="DO127" i="97"/>
  <c r="DP127" i="97"/>
  <c r="DF14" i="97"/>
  <c r="ET14" i="97"/>
  <c r="DF15" i="97"/>
  <c r="ET15" i="97"/>
  <c r="DF16" i="97"/>
  <c r="ET16" i="97"/>
  <c r="DF22" i="97"/>
  <c r="ET22" i="97"/>
  <c r="DE23" i="97"/>
  <c r="CU23" i="97"/>
  <c r="DY23" i="97"/>
  <c r="ES23" i="97"/>
  <c r="DY27" i="97"/>
  <c r="CU24" i="97"/>
  <c r="ES24" i="97"/>
  <c r="DP24" i="97"/>
  <c r="CU25" i="97"/>
  <c r="DY25" i="97"/>
  <c r="DO25" i="97"/>
  <c r="DP25" i="97"/>
  <c r="DE26" i="97"/>
  <c r="CU26" i="97"/>
  <c r="ES26" i="97"/>
  <c r="DP26" i="97"/>
  <c r="ES32" i="97"/>
  <c r="CU35" i="97"/>
  <c r="DE36" i="97"/>
  <c r="CU36" i="97"/>
  <c r="DF36" i="97"/>
  <c r="ET36" i="97"/>
  <c r="CU38" i="97"/>
  <c r="DY42" i="97"/>
  <c r="DE47" i="97"/>
  <c r="DO46" i="97"/>
  <c r="DO48" i="97"/>
  <c r="DY48" i="97"/>
  <c r="CV49" i="97"/>
  <c r="EJ49" i="97"/>
  <c r="DO50" i="97"/>
  <c r="DY50" i="97"/>
  <c r="CV50" i="97"/>
  <c r="EJ50" i="97"/>
  <c r="CV51" i="97"/>
  <c r="EJ51" i="97"/>
  <c r="DF57" i="97"/>
  <c r="CT67" i="97"/>
  <c r="DO68" i="97"/>
  <c r="CU68" i="97"/>
  <c r="EJ69" i="97"/>
  <c r="DY70" i="97"/>
  <c r="CV70" i="97"/>
  <c r="EH77" i="97"/>
  <c r="DZ87" i="97"/>
  <c r="DD87" i="97"/>
  <c r="DZ97" i="97"/>
  <c r="DZ100" i="97"/>
  <c r="ER102" i="97"/>
  <c r="ET102" i="97" s="1"/>
  <c r="DF104" i="97"/>
  <c r="ET104" i="97"/>
  <c r="DO108" i="97"/>
  <c r="CV110" i="97"/>
  <c r="EJ110" i="97"/>
  <c r="CV111" i="97"/>
  <c r="EJ111" i="97"/>
  <c r="DY113" i="97"/>
  <c r="DE115" i="97"/>
  <c r="CU115" i="97"/>
  <c r="DZ121" i="97"/>
  <c r="CU123" i="97"/>
  <c r="ES123" i="97"/>
  <c r="CU124" i="97"/>
  <c r="DY124" i="97"/>
  <c r="ES124" i="97"/>
  <c r="DP125" i="97"/>
  <c r="ES126" i="97"/>
  <c r="EN133" i="97"/>
  <c r="ES101" i="97"/>
  <c r="ET100" i="97"/>
  <c r="CV102" i="97"/>
  <c r="CU102" i="97"/>
  <c r="CV62" i="97"/>
  <c r="CV67" i="97"/>
  <c r="CU67" i="97"/>
  <c r="CT133" i="97"/>
  <c r="CU72" i="97"/>
  <c r="CV72" i="97"/>
  <c r="ET72" i="97"/>
  <c r="ES72" i="97"/>
  <c r="CV69" i="97"/>
  <c r="EI112" i="97"/>
  <c r="EJ112" i="97"/>
  <c r="DE112" i="97"/>
  <c r="DF112" i="97"/>
  <c r="EJ109" i="97"/>
  <c r="EJ87" i="97"/>
  <c r="EI87" i="97"/>
  <c r="EI82" i="97"/>
  <c r="EJ82" i="97"/>
  <c r="DF77" i="97"/>
  <c r="DE77" i="97"/>
  <c r="EJ72" i="97"/>
  <c r="EI72" i="97"/>
  <c r="DF72" i="97"/>
  <c r="DE72" i="97"/>
  <c r="DP15" i="97"/>
  <c r="J17" i="97"/>
  <c r="AA34" i="98"/>
  <c r="DF20" i="97"/>
  <c r="ET20" i="97"/>
  <c r="ET21" i="97"/>
  <c r="Z35" i="98"/>
  <c r="DZ23" i="97"/>
  <c r="DZ24" i="97"/>
  <c r="DZ25" i="97"/>
  <c r="W36" i="98"/>
  <c r="DP29" i="97"/>
  <c r="DP31" i="97"/>
  <c r="EJ34" i="97"/>
  <c r="CV13" i="97"/>
  <c r="DP16" i="97"/>
  <c r="AE34" i="98"/>
  <c r="DF18" i="97"/>
  <c r="ET18" i="97"/>
  <c r="DF19" i="97"/>
  <c r="ET19" i="97"/>
  <c r="DF21" i="97"/>
  <c r="AC35" i="98"/>
  <c r="DZ26" i="97"/>
  <c r="AB36" i="98"/>
  <c r="DP28" i="97"/>
  <c r="DP30" i="97"/>
  <c r="AA7" i="98"/>
  <c r="AB7" i="98"/>
  <c r="AE7" i="98"/>
  <c r="CV33" i="97"/>
  <c r="EJ33" i="97"/>
  <c r="CV34" i="97"/>
  <c r="DF35" i="97"/>
  <c r="W38" i="98"/>
  <c r="ET39" i="97"/>
  <c r="DF40" i="97"/>
  <c r="ET40" i="97"/>
  <c r="DE13" i="97"/>
  <c r="AE13" i="97"/>
  <c r="AE14" i="97" s="1"/>
  <c r="AE15" i="97" s="1"/>
  <c r="AE16" i="97" s="1"/>
  <c r="AE18" i="97" s="1"/>
  <c r="AE19" i="97" s="1"/>
  <c r="AE20" i="97" s="1"/>
  <c r="AE21" i="97" s="1"/>
  <c r="AE23" i="97" s="1"/>
  <c r="AE24" i="97" s="1"/>
  <c r="AE25" i="97" s="1"/>
  <c r="AE26" i="97" s="1"/>
  <c r="AE28" i="97" s="1"/>
  <c r="AE29" i="97" s="1"/>
  <c r="AE30" i="97" s="1"/>
  <c r="AE31" i="97" s="1"/>
  <c r="AE33" i="97" s="1"/>
  <c r="AE34" i="97" s="1"/>
  <c r="AE35" i="97" s="1"/>
  <c r="AE36" i="97" s="1"/>
  <c r="AE38" i="97" s="1"/>
  <c r="AE39" i="97" s="1"/>
  <c r="AE40" i="97" s="1"/>
  <c r="AE41" i="97" s="1"/>
  <c r="AE43" i="97" s="1"/>
  <c r="AE44" i="97" s="1"/>
  <c r="AE45" i="97" s="1"/>
  <c r="AE46" i="97" s="1"/>
  <c r="AE48" i="97" s="1"/>
  <c r="AE49" i="97" s="1"/>
  <c r="AE50" i="97" s="1"/>
  <c r="AE51" i="97" s="1"/>
  <c r="AE53" i="97" s="1"/>
  <c r="AE54" i="97" s="1"/>
  <c r="AE55" i="97" s="1"/>
  <c r="AE56" i="97" s="1"/>
  <c r="AE58" i="97" s="1"/>
  <c r="AE59" i="97" s="1"/>
  <c r="AE60" i="97" s="1"/>
  <c r="AE61" i="97" s="1"/>
  <c r="AE63" i="97" s="1"/>
  <c r="AE64" i="97" s="1"/>
  <c r="AE65" i="97" s="1"/>
  <c r="AE66" i="97" s="1"/>
  <c r="AE68" i="97" s="1"/>
  <c r="AE69" i="97" s="1"/>
  <c r="AE70" i="97" s="1"/>
  <c r="AE71" i="97" s="1"/>
  <c r="AE73" i="97" s="1"/>
  <c r="AE74" i="97" s="1"/>
  <c r="AE75" i="97" s="1"/>
  <c r="AE76" i="97" s="1"/>
  <c r="AE78" i="97" s="1"/>
  <c r="AE79" i="97" s="1"/>
  <c r="AE80" i="97" s="1"/>
  <c r="AE81" i="97" s="1"/>
  <c r="AE83" i="97" s="1"/>
  <c r="AE84" i="97" s="1"/>
  <c r="AE85" i="97" s="1"/>
  <c r="AE86" i="97" s="1"/>
  <c r="AE88" i="97" s="1"/>
  <c r="AE89" i="97" s="1"/>
  <c r="AE90" i="97" s="1"/>
  <c r="AE91" i="97" s="1"/>
  <c r="AE93" i="97" s="1"/>
  <c r="AE94" i="97" s="1"/>
  <c r="AE95" i="97" s="1"/>
  <c r="AE96" i="97" s="1"/>
  <c r="AE98" i="97" s="1"/>
  <c r="AE99" i="97" s="1"/>
  <c r="AE100" i="97" s="1"/>
  <c r="AE101" i="97" s="1"/>
  <c r="AE103" i="97" s="1"/>
  <c r="AE104" i="97" s="1"/>
  <c r="AE105" i="97" s="1"/>
  <c r="AE106" i="97" s="1"/>
  <c r="AE108" i="97" s="1"/>
  <c r="AE109" i="97" s="1"/>
  <c r="AE110" i="97" s="1"/>
  <c r="AE111" i="97" s="1"/>
  <c r="AE113" i="97" s="1"/>
  <c r="AE114" i="97" s="1"/>
  <c r="AE115" i="97" s="1"/>
  <c r="AE116" i="97" s="1"/>
  <c r="AE118" i="97" s="1"/>
  <c r="AE119" i="97" s="1"/>
  <c r="AE120" i="97" s="1"/>
  <c r="AE121" i="97" s="1"/>
  <c r="AE123" i="97" s="1"/>
  <c r="AE124" i="97" s="1"/>
  <c r="AE125" i="97" s="1"/>
  <c r="AE126" i="97" s="1"/>
  <c r="AE128" i="97" s="1"/>
  <c r="AE129" i="97" s="1"/>
  <c r="AE130" i="97" s="1"/>
  <c r="AE131" i="97" s="1"/>
  <c r="DF13" i="97"/>
  <c r="ET13" i="97"/>
  <c r="DE14" i="97"/>
  <c r="DZ14" i="97"/>
  <c r="DZ15" i="97"/>
  <c r="DZ16" i="97"/>
  <c r="AB4" i="98"/>
  <c r="DE18" i="97"/>
  <c r="CU18" i="97"/>
  <c r="ES18" i="97"/>
  <c r="DP18" i="97"/>
  <c r="DE19" i="97"/>
  <c r="CU19" i="97"/>
  <c r="DY19" i="97"/>
  <c r="ES19" i="97"/>
  <c r="DP19" i="97"/>
  <c r="CU20" i="97"/>
  <c r="ES20" i="97"/>
  <c r="DP20" i="97"/>
  <c r="CU21" i="97"/>
  <c r="DY21" i="97"/>
  <c r="DO21" i="97"/>
  <c r="DP21" i="97"/>
  <c r="X35" i="98"/>
  <c r="AB5" i="98"/>
  <c r="AE35" i="98"/>
  <c r="CV23" i="97"/>
  <c r="EJ23" i="97"/>
  <c r="DO24" i="97"/>
  <c r="DY24" i="97"/>
  <c r="CV24" i="97"/>
  <c r="EJ24" i="97"/>
  <c r="CV25" i="97"/>
  <c r="EJ25" i="97"/>
  <c r="DO26" i="97"/>
  <c r="DY26" i="97"/>
  <c r="CV26" i="97"/>
  <c r="EJ26" i="97"/>
  <c r="Y36" i="98"/>
  <c r="DZ28" i="97"/>
  <c r="DZ29" i="97"/>
  <c r="DZ30" i="97"/>
  <c r="DZ31" i="97"/>
  <c r="AB37" i="98"/>
  <c r="DF33" i="97"/>
  <c r="ET33" i="97"/>
  <c r="DF34" i="97"/>
  <c r="ET34" i="97"/>
  <c r="DZ35" i="97"/>
  <c r="AE8" i="98"/>
  <c r="DO38" i="97"/>
  <c r="DY38" i="97"/>
  <c r="CU39" i="97"/>
  <c r="DY39" i="97"/>
  <c r="DP39" i="97"/>
  <c r="DE40" i="97"/>
  <c r="CU40" i="97"/>
  <c r="ES40" i="97"/>
  <c r="DP40" i="97"/>
  <c r="DE41" i="97"/>
  <c r="CU41" i="97"/>
  <c r="DY41" i="97"/>
  <c r="ES41" i="97"/>
  <c r="EJ13" i="97"/>
  <c r="DP14" i="97"/>
  <c r="DY13" i="97"/>
  <c r="DO13" i="97"/>
  <c r="ES13" i="97"/>
  <c r="DP13" i="97"/>
  <c r="DY14" i="97"/>
  <c r="CV14" i="97"/>
  <c r="EJ14" i="97"/>
  <c r="CV15" i="97"/>
  <c r="EJ15" i="97"/>
  <c r="DO16" i="97"/>
  <c r="DY16" i="97"/>
  <c r="CV16" i="97"/>
  <c r="EJ16" i="97"/>
  <c r="Y34" i="98"/>
  <c r="DZ18" i="97"/>
  <c r="DZ19" i="97"/>
  <c r="DZ20" i="97"/>
  <c r="DZ21" i="97"/>
  <c r="W35" i="98"/>
  <c r="AB35" i="98"/>
  <c r="DF23" i="97"/>
  <c r="ET23" i="97"/>
  <c r="DF24" i="97"/>
  <c r="ET24" i="97"/>
  <c r="DF25" i="97"/>
  <c r="ET25" i="97"/>
  <c r="DF26" i="97"/>
  <c r="ET26" i="97"/>
  <c r="AC6" i="98"/>
  <c r="AE6" i="98"/>
  <c r="DO28" i="97"/>
  <c r="DY28" i="97"/>
  <c r="CV28" i="97"/>
  <c r="EJ28" i="97"/>
  <c r="CV29" i="97"/>
  <c r="EJ29" i="97"/>
  <c r="DO30" i="97"/>
  <c r="DY30" i="97"/>
  <c r="CV30" i="97"/>
  <c r="EJ30" i="97"/>
  <c r="CV31" i="97"/>
  <c r="EJ31" i="97"/>
  <c r="Y37" i="98"/>
  <c r="AC7" i="98"/>
  <c r="CU33" i="97"/>
  <c r="DY33" i="97"/>
  <c r="DO33" i="97"/>
  <c r="DP33" i="97"/>
  <c r="CU34" i="97"/>
  <c r="DP34" i="97"/>
  <c r="DY35" i="97"/>
  <c r="ES35" i="97"/>
  <c r="DO36" i="97"/>
  <c r="DY36" i="97"/>
  <c r="DZ39" i="97"/>
  <c r="DZ40" i="97"/>
  <c r="DZ41" i="97"/>
  <c r="AC9" i="98"/>
  <c r="DP43" i="97"/>
  <c r="DP44" i="97"/>
  <c r="DP45" i="97"/>
  <c r="DP46" i="97"/>
  <c r="X40" i="98"/>
  <c r="AA40" i="98"/>
  <c r="AE40" i="98"/>
  <c r="DF48" i="97"/>
  <c r="ET48" i="97"/>
  <c r="DF49" i="97"/>
  <c r="ET49" i="97"/>
  <c r="DF50" i="97"/>
  <c r="ET50" i="97"/>
  <c r="DF51" i="97"/>
  <c r="ET51" i="97"/>
  <c r="Z41" i="98"/>
  <c r="AC41" i="98"/>
  <c r="DZ53" i="97"/>
  <c r="DZ54" i="97"/>
  <c r="AB42" i="98"/>
  <c r="H52" i="98" s="1"/>
  <c r="DP58" i="97"/>
  <c r="DP59" i="97"/>
  <c r="DP60" i="97"/>
  <c r="DP61" i="97"/>
  <c r="AA13" i="98"/>
  <c r="AB13" i="98"/>
  <c r="AE13" i="98"/>
  <c r="CV63" i="97"/>
  <c r="EJ63" i="97"/>
  <c r="CV64" i="97"/>
  <c r="EJ64" i="97"/>
  <c r="CV65" i="97"/>
  <c r="EJ65" i="97"/>
  <c r="CV66" i="97"/>
  <c r="EJ66" i="97"/>
  <c r="DZ68" i="97"/>
  <c r="DP71" i="97"/>
  <c r="AA45" i="98"/>
  <c r="AE45" i="98"/>
  <c r="DF73" i="97"/>
  <c r="ET73" i="97"/>
  <c r="DF74" i="97"/>
  <c r="ET74" i="97"/>
  <c r="DF75" i="97"/>
  <c r="ET75" i="97"/>
  <c r="DF76" i="97"/>
  <c r="ET76" i="97"/>
  <c r="Z46" i="98"/>
  <c r="AC46" i="98"/>
  <c r="DZ78" i="97"/>
  <c r="DZ79" i="97"/>
  <c r="DZ80" i="97"/>
  <c r="DZ81" i="97"/>
  <c r="AB17" i="98"/>
  <c r="DP83" i="97"/>
  <c r="DP84" i="97"/>
  <c r="DP85" i="97"/>
  <c r="DO86" i="97"/>
  <c r="DP86" i="97"/>
  <c r="X48" i="98"/>
  <c r="AB18" i="98"/>
  <c r="AE48" i="98"/>
  <c r="CV88" i="97"/>
  <c r="EJ88" i="97"/>
  <c r="DY89" i="97"/>
  <c r="CV89" i="97"/>
  <c r="EJ89" i="97"/>
  <c r="CV90" i="97"/>
  <c r="EJ90" i="97"/>
  <c r="CV91" i="97"/>
  <c r="EJ91" i="97"/>
  <c r="Y49" i="98"/>
  <c r="DZ93" i="97"/>
  <c r="DZ94" i="97"/>
  <c r="DZ95" i="97"/>
  <c r="DZ96" i="97"/>
  <c r="AB50" i="98"/>
  <c r="H53" i="98" s="1"/>
  <c r="DF98" i="97"/>
  <c r="ET98" i="97"/>
  <c r="DF99" i="97"/>
  <c r="W51" i="98"/>
  <c r="DF105" i="97"/>
  <c r="ET105" i="97"/>
  <c r="DF106" i="97"/>
  <c r="ET106" i="97"/>
  <c r="AE22" i="98"/>
  <c r="DY108" i="97"/>
  <c r="CV108" i="97"/>
  <c r="EJ108" i="97"/>
  <c r="CV109" i="97"/>
  <c r="DO113" i="97"/>
  <c r="DP114" i="97"/>
  <c r="DY115" i="97"/>
  <c r="ES115" i="97"/>
  <c r="DP115" i="97"/>
  <c r="CU116" i="97"/>
  <c r="ES116" i="97"/>
  <c r="DP116" i="97"/>
  <c r="X54" i="98"/>
  <c r="AA54" i="98"/>
  <c r="AE54" i="98"/>
  <c r="DF118" i="97"/>
  <c r="ET118" i="97"/>
  <c r="DF119" i="97"/>
  <c r="ET119" i="97"/>
  <c r="DF120" i="97"/>
  <c r="ET120" i="97"/>
  <c r="DF121" i="97"/>
  <c r="ET121" i="97"/>
  <c r="Z55" i="98"/>
  <c r="AC55" i="98"/>
  <c r="DZ123" i="97"/>
  <c r="ET124" i="97"/>
  <c r="DF41" i="97"/>
  <c r="ET41" i="97"/>
  <c r="Z39" i="98"/>
  <c r="AC39" i="98"/>
  <c r="DZ43" i="97"/>
  <c r="DZ44" i="97"/>
  <c r="DZ45" i="97"/>
  <c r="DZ46" i="97"/>
  <c r="AB10" i="98"/>
  <c r="DE48" i="97"/>
  <c r="CU48" i="97"/>
  <c r="ES48" i="97"/>
  <c r="DP48" i="97"/>
  <c r="DE49" i="97"/>
  <c r="CU49" i="97"/>
  <c r="DY49" i="97"/>
  <c r="ES49" i="97"/>
  <c r="DP49" i="97"/>
  <c r="CU50" i="97"/>
  <c r="ES50" i="97"/>
  <c r="DP50" i="97"/>
  <c r="CU51" i="97"/>
  <c r="DY51" i="97"/>
  <c r="DO51" i="97"/>
  <c r="DP51" i="97"/>
  <c r="X41" i="98"/>
  <c r="AB11" i="98"/>
  <c r="AE41" i="98"/>
  <c r="CV53" i="97"/>
  <c r="EJ53" i="97"/>
  <c r="DO54" i="97"/>
  <c r="DY54" i="97"/>
  <c r="CV54" i="97"/>
  <c r="EJ54" i="97"/>
  <c r="CV55" i="97"/>
  <c r="EJ55" i="97"/>
  <c r="DO56" i="97"/>
  <c r="DY56" i="97"/>
  <c r="CV56" i="97"/>
  <c r="EJ56" i="97"/>
  <c r="Y42" i="98"/>
  <c r="DZ58" i="97"/>
  <c r="DZ59" i="97"/>
  <c r="DZ60" i="97"/>
  <c r="DZ61" i="97"/>
  <c r="AB43" i="98"/>
  <c r="DF63" i="97"/>
  <c r="ET63" i="97"/>
  <c r="DF64" i="97"/>
  <c r="ET64" i="97"/>
  <c r="DF65" i="97"/>
  <c r="ET65" i="97"/>
  <c r="DF66" i="97"/>
  <c r="ET66" i="97"/>
  <c r="AA14" i="98"/>
  <c r="AD44" i="98"/>
  <c r="AE14" i="98"/>
  <c r="DY68" i="97"/>
  <c r="ES68" i="97"/>
  <c r="DO69" i="97"/>
  <c r="DY69" i="97"/>
  <c r="DE70" i="97"/>
  <c r="ES70" i="97"/>
  <c r="DP70" i="97"/>
  <c r="DZ71" i="97"/>
  <c r="W45" i="98"/>
  <c r="AB45" i="98"/>
  <c r="CU73" i="97"/>
  <c r="ES73" i="97"/>
  <c r="DP73" i="97"/>
  <c r="CU74" i="97"/>
  <c r="DY74" i="97"/>
  <c r="DO74" i="97"/>
  <c r="DP74" i="97"/>
  <c r="DE75" i="97"/>
  <c r="CU75" i="97"/>
  <c r="ES75" i="97"/>
  <c r="DP75" i="97"/>
  <c r="DE76" i="97"/>
  <c r="CU76" i="97"/>
  <c r="DY76" i="97"/>
  <c r="ES76" i="97"/>
  <c r="DP76" i="97"/>
  <c r="AA16" i="98"/>
  <c r="AB16" i="98"/>
  <c r="AE16" i="98"/>
  <c r="CV78" i="97"/>
  <c r="EJ78" i="97"/>
  <c r="DO79" i="97"/>
  <c r="DY79" i="97"/>
  <c r="CV79" i="97"/>
  <c r="EJ79" i="97"/>
  <c r="CV80" i="97"/>
  <c r="EJ80" i="97"/>
  <c r="DO81" i="97"/>
  <c r="DY81" i="97"/>
  <c r="CV81" i="97"/>
  <c r="EJ81" i="97"/>
  <c r="Y47" i="98"/>
  <c r="DZ83" i="97"/>
  <c r="DZ84" i="97"/>
  <c r="DZ85" i="97"/>
  <c r="DZ86" i="97"/>
  <c r="W48" i="98"/>
  <c r="AB48" i="98"/>
  <c r="DF88" i="97"/>
  <c r="ET88" i="97"/>
  <c r="DF89" i="97"/>
  <c r="ET89" i="97"/>
  <c r="DF90" i="97"/>
  <c r="ET90" i="97"/>
  <c r="DF91" i="97"/>
  <c r="ET91" i="97"/>
  <c r="AC19" i="98"/>
  <c r="AE19" i="98"/>
  <c r="DO93" i="97"/>
  <c r="DY93" i="97"/>
  <c r="CV93" i="97"/>
  <c r="EJ93" i="97"/>
  <c r="CV94" i="97"/>
  <c r="EJ94" i="97"/>
  <c r="DO95" i="97"/>
  <c r="DY95" i="97"/>
  <c r="CV95" i="97"/>
  <c r="EJ95" i="97"/>
  <c r="CV96" i="97"/>
  <c r="EJ96" i="97"/>
  <c r="Y50" i="98"/>
  <c r="CU98" i="97"/>
  <c r="DY98" i="97"/>
  <c r="DO98" i="97"/>
  <c r="DP98" i="97"/>
  <c r="DE99" i="97"/>
  <c r="CU99" i="97"/>
  <c r="ES99" i="97"/>
  <c r="DP99" i="97"/>
  <c r="CU100" i="97"/>
  <c r="CV101" i="97"/>
  <c r="EJ101" i="97"/>
  <c r="AC21" i="98"/>
  <c r="G12" i="98" s="1"/>
  <c r="DP103" i="97"/>
  <c r="DP104" i="97"/>
  <c r="DY105" i="97"/>
  <c r="DO105" i="97"/>
  <c r="DP105" i="97"/>
  <c r="ES106" i="97"/>
  <c r="DP106" i="97"/>
  <c r="AA52" i="98"/>
  <c r="AE52" i="98"/>
  <c r="DF108" i="97"/>
  <c r="ET108" i="97"/>
  <c r="DF109" i="97"/>
  <c r="ET109" i="97"/>
  <c r="DF110" i="97"/>
  <c r="ET110" i="97"/>
  <c r="DF111" i="97"/>
  <c r="ET111" i="97"/>
  <c r="Z53" i="98"/>
  <c r="AC53" i="98"/>
  <c r="DP121" i="97"/>
  <c r="AB25" i="98"/>
  <c r="AE55" i="98"/>
  <c r="CV123" i="97"/>
  <c r="EJ123" i="97"/>
  <c r="DF124" i="97"/>
  <c r="CU125" i="97"/>
  <c r="CV126" i="97"/>
  <c r="DP128" i="97"/>
  <c r="DP129" i="97"/>
  <c r="DO130" i="97"/>
  <c r="DP130" i="97"/>
  <c r="DP131" i="97"/>
  <c r="DP41" i="97"/>
  <c r="AA9" i="98"/>
  <c r="AB9" i="98"/>
  <c r="AE9" i="98"/>
  <c r="CV43" i="97"/>
  <c r="EJ43" i="97"/>
  <c r="DO44" i="97"/>
  <c r="DY44" i="97"/>
  <c r="CV44" i="97"/>
  <c r="EJ44" i="97"/>
  <c r="CV45" i="97"/>
  <c r="EJ45" i="97"/>
  <c r="DY46" i="97"/>
  <c r="CV46" i="97"/>
  <c r="EJ46" i="97"/>
  <c r="Y40" i="98"/>
  <c r="DZ48" i="97"/>
  <c r="DZ49" i="97"/>
  <c r="DZ50" i="97"/>
  <c r="DZ51" i="97"/>
  <c r="W41" i="98"/>
  <c r="AB41" i="98"/>
  <c r="DF53" i="97"/>
  <c r="ET53" i="97"/>
  <c r="DF54" i="97"/>
  <c r="ET54" i="97"/>
  <c r="DF55" i="97"/>
  <c r="ET55" i="97"/>
  <c r="DF56" i="97"/>
  <c r="ET56" i="97"/>
  <c r="AC12" i="98"/>
  <c r="AE12" i="98"/>
  <c r="DO58" i="97"/>
  <c r="DY58" i="97"/>
  <c r="CV58" i="97"/>
  <c r="EJ58" i="97"/>
  <c r="CV59" i="97"/>
  <c r="EJ59" i="97"/>
  <c r="DO60" i="97"/>
  <c r="DY60" i="97"/>
  <c r="CV60" i="97"/>
  <c r="EJ60" i="97"/>
  <c r="CV61" i="97"/>
  <c r="EJ61" i="97"/>
  <c r="Y43" i="98"/>
  <c r="AC13" i="98"/>
  <c r="CU63" i="97"/>
  <c r="DY63" i="97"/>
  <c r="DO63" i="97"/>
  <c r="DP63" i="97"/>
  <c r="DE64" i="97"/>
  <c r="CU64" i="97"/>
  <c r="ES64" i="97"/>
  <c r="DP64" i="97"/>
  <c r="DE65" i="97"/>
  <c r="CU65" i="97"/>
  <c r="DY65" i="97"/>
  <c r="ES65" i="97"/>
  <c r="DP65" i="97"/>
  <c r="CU66" i="97"/>
  <c r="ES66" i="97"/>
  <c r="DP66" i="97"/>
  <c r="AA44" i="98"/>
  <c r="AE44" i="98"/>
  <c r="ET68" i="97"/>
  <c r="EJ70" i="97"/>
  <c r="DO71" i="97"/>
  <c r="CV71" i="97"/>
  <c r="EJ71" i="97"/>
  <c r="Y45" i="98"/>
  <c r="DZ73" i="97"/>
  <c r="DZ74" i="97"/>
  <c r="DZ75" i="97"/>
  <c r="DZ76" i="97"/>
  <c r="AB46" i="98"/>
  <c r="DF78" i="97"/>
  <c r="ET78" i="97"/>
  <c r="DF79" i="97"/>
  <c r="ET79" i="97"/>
  <c r="DF80" i="97"/>
  <c r="ET80" i="97"/>
  <c r="DF81" i="97"/>
  <c r="ET81" i="97"/>
  <c r="Z47" i="98"/>
  <c r="AA17" i="98"/>
  <c r="AC47" i="98"/>
  <c r="AE17" i="98"/>
  <c r="DO83" i="97"/>
  <c r="DY83" i="97"/>
  <c r="CV83" i="97"/>
  <c r="EJ83" i="97"/>
  <c r="CV84" i="97"/>
  <c r="EJ84" i="97"/>
  <c r="DY85" i="97"/>
  <c r="CV85" i="97"/>
  <c r="EJ85" i="97"/>
  <c r="CV86" i="97"/>
  <c r="EJ86" i="97"/>
  <c r="AC18" i="98"/>
  <c r="DP88" i="97"/>
  <c r="DP89" i="97"/>
  <c r="DO90" i="97"/>
  <c r="DP90" i="97"/>
  <c r="DP91" i="97"/>
  <c r="AA49" i="98"/>
  <c r="AE49" i="98"/>
  <c r="DF93" i="97"/>
  <c r="ET93" i="97"/>
  <c r="DF94" i="97"/>
  <c r="ET94" i="97"/>
  <c r="DF95" i="97"/>
  <c r="ET95" i="97"/>
  <c r="DF96" i="97"/>
  <c r="ET96" i="97"/>
  <c r="Z50" i="98"/>
  <c r="AC50" i="98"/>
  <c r="DZ98" i="97"/>
  <c r="DZ99" i="97"/>
  <c r="ET101" i="97"/>
  <c r="Z51" i="98"/>
  <c r="AC51" i="98"/>
  <c r="DZ103" i="97"/>
  <c r="DO109" i="97"/>
  <c r="CU111" i="97"/>
  <c r="DY111" i="97"/>
  <c r="ES111" i="97"/>
  <c r="DP111" i="97"/>
  <c r="AA23" i="98"/>
  <c r="AB23" i="98"/>
  <c r="AE23" i="98"/>
  <c r="CV113" i="97"/>
  <c r="EJ113" i="97"/>
  <c r="DY114" i="97"/>
  <c r="CV114" i="97"/>
  <c r="EJ114" i="97"/>
  <c r="CV115" i="97"/>
  <c r="EJ115" i="97"/>
  <c r="CV116" i="97"/>
  <c r="EJ116" i="97"/>
  <c r="Y54" i="98"/>
  <c r="DZ118" i="97"/>
  <c r="DZ119" i="97"/>
  <c r="DZ120" i="97"/>
  <c r="DZ128" i="97"/>
  <c r="DZ129" i="97"/>
  <c r="DZ130" i="97"/>
  <c r="DZ131" i="97"/>
  <c r="DP56" i="97"/>
  <c r="DE101" i="97"/>
  <c r="AB21" i="98"/>
  <c r="AE51" i="98"/>
  <c r="CV103" i="97"/>
  <c r="EJ103" i="97"/>
  <c r="DY104" i="97"/>
  <c r="CV104" i="97"/>
  <c r="EJ104" i="97"/>
  <c r="CV105" i="97"/>
  <c r="EJ105" i="97"/>
  <c r="CV106" i="97"/>
  <c r="EJ106" i="97"/>
  <c r="Y52" i="98"/>
  <c r="DZ108" i="97"/>
  <c r="DZ109" i="97"/>
  <c r="DZ110" i="97"/>
  <c r="DZ111" i="97"/>
  <c r="AB53" i="98"/>
  <c r="DF113" i="97"/>
  <c r="ET113" i="97"/>
  <c r="DF114" i="97"/>
  <c r="ET114" i="97"/>
  <c r="DF115" i="97"/>
  <c r="ET115" i="97"/>
  <c r="DF116" i="97"/>
  <c r="ET116" i="97"/>
  <c r="Z54" i="98"/>
  <c r="AA24" i="98"/>
  <c r="AC54" i="98"/>
  <c r="AE24" i="98"/>
  <c r="DO118" i="97"/>
  <c r="DY118" i="97"/>
  <c r="CV118" i="97"/>
  <c r="EJ118" i="97"/>
  <c r="CV119" i="97"/>
  <c r="EJ119" i="97"/>
  <c r="DO120" i="97"/>
  <c r="DY120" i="97"/>
  <c r="CV120" i="97"/>
  <c r="EJ120" i="97"/>
  <c r="CV121" i="97"/>
  <c r="EJ121" i="97"/>
  <c r="AC25" i="98"/>
  <c r="DP123" i="97"/>
  <c r="DE126" i="97"/>
  <c r="DP126" i="97"/>
  <c r="CV128" i="97"/>
  <c r="EJ128" i="97"/>
  <c r="DY129" i="97"/>
  <c r="CV129" i="97"/>
  <c r="EJ129" i="97"/>
  <c r="CV130" i="97"/>
  <c r="EJ130" i="97"/>
  <c r="CV131" i="97"/>
  <c r="EJ131" i="97"/>
  <c r="AD5" i="98"/>
  <c r="Y6" i="98"/>
  <c r="AD6" i="98"/>
  <c r="Y4" i="98"/>
  <c r="Y12" i="98"/>
  <c r="AD12" i="98"/>
  <c r="AC7" i="97"/>
  <c r="EI13" i="97"/>
  <c r="EI14" i="97"/>
  <c r="DE16" i="97"/>
  <c r="AD34" i="98"/>
  <c r="AC4" i="98"/>
  <c r="EI18" i="97"/>
  <c r="DE20" i="97"/>
  <c r="AA5" i="98"/>
  <c r="AE5" i="98"/>
  <c r="DE24" i="97"/>
  <c r="EI26" i="97"/>
  <c r="X36" i="98"/>
  <c r="AB6" i="98"/>
  <c r="DE28" i="97"/>
  <c r="EI30" i="97"/>
  <c r="W37" i="98"/>
  <c r="ES34" i="97"/>
  <c r="DP35" i="97"/>
  <c r="DF39" i="97"/>
  <c r="DO39" i="97"/>
  <c r="ES39" i="97"/>
  <c r="Y10" i="98"/>
  <c r="DO15" i="97"/>
  <c r="EI15" i="97"/>
  <c r="W34" i="98"/>
  <c r="AB34" i="98"/>
  <c r="DO19" i="97"/>
  <c r="EI19" i="97"/>
  <c r="DE21" i="97"/>
  <c r="ES21" i="97"/>
  <c r="Y35" i="98"/>
  <c r="AD35" i="98"/>
  <c r="DO23" i="97"/>
  <c r="EI23" i="97"/>
  <c r="DE25" i="97"/>
  <c r="ES25" i="97"/>
  <c r="Z36" i="98"/>
  <c r="AA6" i="98"/>
  <c r="AC36" i="98"/>
  <c r="DE29" i="97"/>
  <c r="ES29" i="97"/>
  <c r="DO31" i="97"/>
  <c r="EI31" i="97"/>
  <c r="X37" i="98"/>
  <c r="AA37" i="98"/>
  <c r="AE37" i="98"/>
  <c r="DE33" i="97"/>
  <c r="ES33" i="97"/>
  <c r="DY34" i="97"/>
  <c r="ES36" i="97"/>
  <c r="DE39" i="97"/>
  <c r="EI34" i="97"/>
  <c r="DE34" i="97"/>
  <c r="AO13" i="97"/>
  <c r="AD36" i="98"/>
  <c r="CV35" i="97"/>
  <c r="DE35" i="97"/>
  <c r="EJ35" i="97"/>
  <c r="Y38" i="98"/>
  <c r="AA38" i="98"/>
  <c r="AB8" i="98"/>
  <c r="AC8" i="98"/>
  <c r="AE38" i="98"/>
  <c r="AD11" i="98"/>
  <c r="Y14" i="98"/>
  <c r="I17" i="97"/>
  <c r="I133" i="97" s="1"/>
  <c r="AA35" i="98"/>
  <c r="AD37" i="98"/>
  <c r="ES38" i="97"/>
  <c r="AD14" i="98"/>
  <c r="Y17" i="98"/>
  <c r="EI36" i="97"/>
  <c r="X38" i="98"/>
  <c r="DE38" i="97"/>
  <c r="EI40" i="97"/>
  <c r="W39" i="98"/>
  <c r="EI44" i="97"/>
  <c r="DE46" i="97"/>
  <c r="AD40" i="98"/>
  <c r="AC10" i="98"/>
  <c r="EI48" i="97"/>
  <c r="DE50" i="97"/>
  <c r="AA11" i="98"/>
  <c r="AE11" i="98"/>
  <c r="DE54" i="97"/>
  <c r="EI56" i="97"/>
  <c r="X42" i="98"/>
  <c r="AB12" i="98"/>
  <c r="H48" i="98" s="1"/>
  <c r="DE58" i="97"/>
  <c r="EI60" i="97"/>
  <c r="W43" i="98"/>
  <c r="EI64" i="97"/>
  <c r="DE66" i="97"/>
  <c r="Y44" i="98"/>
  <c r="AC44" i="98"/>
  <c r="DP68" i="97"/>
  <c r="CU70" i="97"/>
  <c r="DZ70" i="97"/>
  <c r="Y15" i="98"/>
  <c r="AD15" i="98"/>
  <c r="DO41" i="97"/>
  <c r="EI41" i="97"/>
  <c r="X39" i="98"/>
  <c r="AA39" i="98"/>
  <c r="AE39" i="98"/>
  <c r="DE43" i="97"/>
  <c r="ES43" i="97"/>
  <c r="DO45" i="97"/>
  <c r="EI45" i="97"/>
  <c r="W40" i="98"/>
  <c r="AB40" i="98"/>
  <c r="DO49" i="97"/>
  <c r="EI49" i="97"/>
  <c r="DE51" i="97"/>
  <c r="ES51" i="97"/>
  <c r="Y41" i="98"/>
  <c r="AD41" i="98"/>
  <c r="DO53" i="97"/>
  <c r="EI53" i="97"/>
  <c r="DE55" i="97"/>
  <c r="ES55" i="97"/>
  <c r="Z42" i="98"/>
  <c r="F52" i="98" s="1"/>
  <c r="AA12" i="98"/>
  <c r="AC42" i="98"/>
  <c r="DE59" i="97"/>
  <c r="ES59" i="97"/>
  <c r="DO61" i="97"/>
  <c r="EI61" i="97"/>
  <c r="X43" i="98"/>
  <c r="AA43" i="98"/>
  <c r="AE43" i="98"/>
  <c r="DE63" i="97"/>
  <c r="ES63" i="97"/>
  <c r="DO65" i="97"/>
  <c r="EI65" i="97"/>
  <c r="W44" i="98"/>
  <c r="AB44" i="98"/>
  <c r="ES69" i="97"/>
  <c r="DE71" i="97"/>
  <c r="AD18" i="98"/>
  <c r="AD38" i="98"/>
  <c r="AD42" i="98"/>
  <c r="X44" i="98"/>
  <c r="CV68" i="97"/>
  <c r="DE68" i="97"/>
  <c r="EJ68" i="97"/>
  <c r="DF70" i="97"/>
  <c r="DO70" i="97"/>
  <c r="ET70" i="97"/>
  <c r="DY71" i="97"/>
  <c r="ES71" i="97"/>
  <c r="Y19" i="98"/>
  <c r="AD19" i="98"/>
  <c r="Z20" i="98"/>
  <c r="AD39" i="98"/>
  <c r="AA41" i="98"/>
  <c r="AD43" i="98"/>
  <c r="F7" i="98" s="1"/>
  <c r="Z44" i="98"/>
  <c r="EI100" i="97"/>
  <c r="DE100" i="97"/>
  <c r="DE69" i="97"/>
  <c r="EI71" i="97"/>
  <c r="X45" i="98"/>
  <c r="AB15" i="98"/>
  <c r="DE73" i="97"/>
  <c r="EI75" i="97"/>
  <c r="W46" i="98"/>
  <c r="EI79" i="97"/>
  <c r="DE81" i="97"/>
  <c r="AD47" i="98"/>
  <c r="AC17" i="98"/>
  <c r="EI83" i="97"/>
  <c r="DE85" i="97"/>
  <c r="AA18" i="98"/>
  <c r="AE18" i="98"/>
  <c r="DE89" i="97"/>
  <c r="EI91" i="97"/>
  <c r="X49" i="98"/>
  <c r="AB19" i="98"/>
  <c r="DE93" i="97"/>
  <c r="EI95" i="97"/>
  <c r="W50" i="98"/>
  <c r="EI99" i="97"/>
  <c r="CU101" i="97"/>
  <c r="DZ101" i="97"/>
  <c r="AD21" i="98"/>
  <c r="Y24" i="98"/>
  <c r="Z45" i="98"/>
  <c r="AA15" i="98"/>
  <c r="AC45" i="98"/>
  <c r="DE74" i="97"/>
  <c r="ES74" i="97"/>
  <c r="DO76" i="97"/>
  <c r="EI76" i="97"/>
  <c r="X46" i="98"/>
  <c r="AA46" i="98"/>
  <c r="AE46" i="98"/>
  <c r="DE78" i="97"/>
  <c r="ES78" i="97"/>
  <c r="DO80" i="97"/>
  <c r="EI80" i="97"/>
  <c r="W47" i="98"/>
  <c r="AB47" i="98"/>
  <c r="DO84" i="97"/>
  <c r="EI84" i="97"/>
  <c r="DE86" i="97"/>
  <c r="ES86" i="97"/>
  <c r="Y48" i="98"/>
  <c r="AD48" i="98"/>
  <c r="DO88" i="97"/>
  <c r="EI88" i="97"/>
  <c r="DE90" i="97"/>
  <c r="ES90" i="97"/>
  <c r="Z49" i="98"/>
  <c r="AA19" i="98"/>
  <c r="AC49" i="98"/>
  <c r="DE94" i="97"/>
  <c r="ES94" i="97"/>
  <c r="DO96" i="97"/>
  <c r="EI96" i="97"/>
  <c r="X50" i="98"/>
  <c r="F28" i="98" s="1"/>
  <c r="AA50" i="98"/>
  <c r="AE50" i="98"/>
  <c r="DE98" i="97"/>
  <c r="ES98" i="97"/>
  <c r="ET99" i="97"/>
  <c r="ES100" i="97"/>
  <c r="Y22" i="98"/>
  <c r="AD22" i="98"/>
  <c r="AD45" i="98"/>
  <c r="AD49" i="98"/>
  <c r="EI101" i="97"/>
  <c r="DF101" i="97"/>
  <c r="DO101" i="97"/>
  <c r="AD25" i="98"/>
  <c r="AD46" i="98"/>
  <c r="AA48" i="98"/>
  <c r="AD50" i="98"/>
  <c r="AE27" i="98"/>
  <c r="AA21" i="98"/>
  <c r="AE21" i="98"/>
  <c r="H12" i="98" s="1"/>
  <c r="DE104" i="97"/>
  <c r="EI106" i="97"/>
  <c r="X52" i="98"/>
  <c r="AB22" i="98"/>
  <c r="DE108" i="97"/>
  <c r="EI110" i="97"/>
  <c r="W53" i="98"/>
  <c r="EI114" i="97"/>
  <c r="DE116" i="97"/>
  <c r="AD54" i="98"/>
  <c r="AC24" i="98"/>
  <c r="EI118" i="97"/>
  <c r="DE120" i="97"/>
  <c r="AA25" i="98"/>
  <c r="AE25" i="98"/>
  <c r="DO123" i="97"/>
  <c r="DP124" i="97"/>
  <c r="CU126" i="97"/>
  <c r="DZ126" i="97"/>
  <c r="AA57" i="98"/>
  <c r="AE57" i="98"/>
  <c r="Y51" i="98"/>
  <c r="AD51" i="98"/>
  <c r="DO103" i="97"/>
  <c r="EI103" i="97"/>
  <c r="DE105" i="97"/>
  <c r="ES105" i="97"/>
  <c r="Z52" i="98"/>
  <c r="AA22" i="98"/>
  <c r="AC52" i="98"/>
  <c r="DE109" i="97"/>
  <c r="ES109" i="97"/>
  <c r="DO111" i="97"/>
  <c r="EI111" i="97"/>
  <c r="X53" i="98"/>
  <c r="AA53" i="98"/>
  <c r="AE53" i="98"/>
  <c r="DE113" i="97"/>
  <c r="ES113" i="97"/>
  <c r="DO115" i="97"/>
  <c r="EI115" i="97"/>
  <c r="W54" i="98"/>
  <c r="AB54" i="98"/>
  <c r="DO119" i="97"/>
  <c r="EI119" i="97"/>
  <c r="DE121" i="97"/>
  <c r="ES121" i="97"/>
  <c r="Y55" i="98"/>
  <c r="AD55" i="98"/>
  <c r="ES125" i="97"/>
  <c r="AA26" i="98"/>
  <c r="AE26" i="98"/>
  <c r="W57" i="98"/>
  <c r="Y27" i="98"/>
  <c r="AB57" i="98"/>
  <c r="AD27" i="98"/>
  <c r="AD52" i="98"/>
  <c r="DY123" i="97"/>
  <c r="CV124" i="97"/>
  <c r="DE124" i="97"/>
  <c r="EJ124" i="97"/>
  <c r="DO125" i="97"/>
  <c r="DF126" i="97"/>
  <c r="DO126" i="97"/>
  <c r="ET126" i="97"/>
  <c r="W56" i="98"/>
  <c r="Z56" i="98"/>
  <c r="AB56" i="98"/>
  <c r="AC56" i="98"/>
  <c r="Y57" i="98"/>
  <c r="AA51" i="98"/>
  <c r="G53" i="98" s="1"/>
  <c r="AD53" i="98"/>
  <c r="AA55" i="98"/>
  <c r="DE123" i="97"/>
  <c r="AB26" i="98"/>
  <c r="AC26" i="98"/>
  <c r="DE125" i="97"/>
  <c r="DE129" i="97"/>
  <c r="EI131" i="97"/>
  <c r="E27" i="98"/>
  <c r="G48" i="98"/>
  <c r="E49" i="98"/>
  <c r="G52" i="98"/>
  <c r="E53" i="98"/>
  <c r="E7" i="98"/>
  <c r="G8" i="98"/>
  <c r="E11" i="98"/>
  <c r="DO128" i="97"/>
  <c r="EI128" i="97"/>
  <c r="DE130" i="97"/>
  <c r="ES130" i="97"/>
  <c r="H7" i="98"/>
  <c r="F8" i="98"/>
  <c r="H11" i="98"/>
  <c r="E28" i="98"/>
  <c r="E48" i="98"/>
  <c r="G49" i="98"/>
  <c r="E52" i="98"/>
  <c r="G7" i="98"/>
  <c r="E8" i="98"/>
  <c r="G11" i="98"/>
  <c r="E12" i="98"/>
  <c r="H8" i="98"/>
  <c r="ET92" i="97" l="1"/>
  <c r="EI97" i="97"/>
  <c r="EJ77" i="97"/>
  <c r="DF87" i="97"/>
  <c r="ER133" i="97"/>
  <c r="ES62" i="97"/>
  <c r="CS133" i="97"/>
  <c r="DY77" i="97"/>
  <c r="DZ132" i="97"/>
  <c r="EJ32" i="97"/>
  <c r="DZ72" i="97"/>
  <c r="DY132" i="97"/>
  <c r="CV57" i="97"/>
  <c r="DE117" i="97"/>
  <c r="ES112" i="97"/>
  <c r="DP52" i="97"/>
  <c r="EI37" i="97"/>
  <c r="DF17" i="97"/>
  <c r="EJ122" i="97"/>
  <c r="DH133" i="97"/>
  <c r="DZ117" i="97"/>
  <c r="F27" i="98"/>
  <c r="EI77" i="97"/>
  <c r="ET57" i="97"/>
  <c r="ET133" i="97" s="1"/>
  <c r="DY37" i="97"/>
  <c r="DF107" i="97"/>
  <c r="ET42" i="97"/>
  <c r="DZ17" i="97"/>
  <c r="DM133" i="97"/>
  <c r="DF62" i="97"/>
  <c r="DZ57" i="97"/>
  <c r="DD133" i="97"/>
  <c r="DE82" i="97"/>
  <c r="DE92" i="97"/>
  <c r="ES102" i="97"/>
  <c r="DE52" i="97"/>
  <c r="EJ17" i="97"/>
  <c r="DO87" i="97"/>
  <c r="CQ133" i="97"/>
  <c r="EI67" i="97"/>
  <c r="ES122" i="97"/>
  <c r="ET82" i="97"/>
  <c r="EJ97" i="97"/>
  <c r="DY82" i="97"/>
  <c r="ES77" i="97"/>
  <c r="D27" i="98"/>
  <c r="CU112" i="97"/>
  <c r="DP77" i="97"/>
  <c r="DP37" i="97"/>
  <c r="ED133" i="97"/>
  <c r="DY122" i="97"/>
  <c r="DP102" i="97"/>
  <c r="EI57" i="97"/>
  <c r="ES27" i="97"/>
  <c r="CU132" i="97"/>
  <c r="CU97" i="97"/>
  <c r="CU133" i="97" s="1"/>
  <c r="DZ67" i="97"/>
  <c r="ET47" i="97"/>
  <c r="ET32" i="97"/>
  <c r="DZ107" i="97"/>
  <c r="DF102" i="97"/>
  <c r="DE67" i="97"/>
  <c r="DZ122" i="97"/>
  <c r="F49" i="98"/>
  <c r="D28" i="98"/>
  <c r="EJ92" i="97"/>
  <c r="ES67" i="97"/>
  <c r="DY117" i="97"/>
  <c r="CV17" i="97"/>
  <c r="DE27" i="97"/>
  <c r="EB133" i="97"/>
  <c r="DF122" i="97"/>
  <c r="DF133" i="97" s="1"/>
  <c r="ET97" i="97"/>
  <c r="DZ27" i="97"/>
  <c r="F53" i="98"/>
  <c r="DY127" i="97"/>
  <c r="ET107" i="97"/>
  <c r="DZ22" i="97"/>
  <c r="DZ133" i="97" s="1"/>
  <c r="DF32" i="97"/>
  <c r="DO122" i="97"/>
  <c r="DP122" i="97"/>
  <c r="DO97" i="97"/>
  <c r="DP97" i="97"/>
  <c r="CV22" i="97"/>
  <c r="CU22" i="97"/>
  <c r="DF132" i="97"/>
  <c r="CX133" i="97"/>
  <c r="CV42" i="97"/>
  <c r="CU42" i="97"/>
  <c r="ES127" i="97"/>
  <c r="ES42" i="97"/>
  <c r="CV52" i="97"/>
  <c r="CU52" i="97"/>
  <c r="EJ102" i="97"/>
  <c r="EI102" i="97"/>
  <c r="EI133" i="97" s="1"/>
  <c r="DO57" i="97"/>
  <c r="DP57" i="97"/>
  <c r="ES87" i="97"/>
  <c r="DE132" i="97"/>
  <c r="X34" i="98"/>
  <c r="AF34" i="98" s="1"/>
  <c r="J133" i="97"/>
  <c r="EJ22" i="97"/>
  <c r="EI22" i="97"/>
  <c r="ET132" i="97"/>
  <c r="EL133" i="97"/>
  <c r="DO112" i="97"/>
  <c r="DP112" i="97"/>
  <c r="DO82" i="97"/>
  <c r="DP82" i="97"/>
  <c r="CV77" i="97"/>
  <c r="CV133" i="97" s="1"/>
  <c r="CU77" i="97"/>
  <c r="EJ42" i="97"/>
  <c r="EI42" i="97"/>
  <c r="DE107" i="97"/>
  <c r="ES132" i="97"/>
  <c r="DO117" i="97"/>
  <c r="DP117" i="97"/>
  <c r="DP133" i="97" s="1"/>
  <c r="EJ52" i="97"/>
  <c r="EI52" i="97"/>
  <c r="DO42" i="97"/>
  <c r="DP42" i="97"/>
  <c r="DO27" i="97"/>
  <c r="DP27" i="97"/>
  <c r="ES107" i="97"/>
  <c r="DE127" i="97"/>
  <c r="DE42" i="97"/>
  <c r="DY17" i="97"/>
  <c r="DY92" i="97"/>
  <c r="CN133" i="97"/>
  <c r="EJ133" i="97"/>
  <c r="AE28" i="98"/>
  <c r="AF45" i="98"/>
  <c r="AF38" i="98"/>
  <c r="AF54" i="98"/>
  <c r="AE58" i="98"/>
  <c r="AF36" i="98"/>
  <c r="AF52" i="98"/>
  <c r="AA58" i="98"/>
  <c r="AF51" i="98"/>
  <c r="AF48" i="98"/>
  <c r="AF41" i="98"/>
  <c r="AF55" i="98"/>
  <c r="AF49" i="98"/>
  <c r="Y58" i="98"/>
  <c r="Z27" i="98"/>
  <c r="X27" i="98"/>
  <c r="W27" i="98"/>
  <c r="W26" i="98"/>
  <c r="X24" i="98"/>
  <c r="W21" i="98"/>
  <c r="W24" i="98"/>
  <c r="Z22" i="98"/>
  <c r="X26" i="98"/>
  <c r="Z21" i="98"/>
  <c r="Z24" i="98"/>
  <c r="AD23" i="98"/>
  <c r="Z16" i="98"/>
  <c r="X20" i="98"/>
  <c r="X16" i="98"/>
  <c r="Z18" i="98"/>
  <c r="Z17" i="98"/>
  <c r="AD16" i="98"/>
  <c r="Z9" i="98"/>
  <c r="Z12" i="98"/>
  <c r="W10" i="98"/>
  <c r="X12" i="98"/>
  <c r="Y13" i="98"/>
  <c r="D22" i="98" s="1"/>
  <c r="W12" i="98"/>
  <c r="AD8" i="98"/>
  <c r="X4" i="98"/>
  <c r="Z8" i="98"/>
  <c r="Y7" i="98"/>
  <c r="W6" i="98"/>
  <c r="AF56" i="98"/>
  <c r="AF47" i="98"/>
  <c r="AF50" i="98"/>
  <c r="AB58" i="98"/>
  <c r="AD57" i="98"/>
  <c r="AD58" i="98" s="1"/>
  <c r="Z57" i="98"/>
  <c r="Z58" i="98" s="1"/>
  <c r="AB27" i="98"/>
  <c r="AB28" i="98" s="1"/>
  <c r="Z26" i="98"/>
  <c r="W25" i="98"/>
  <c r="Y26" i="98"/>
  <c r="Z25" i="98"/>
  <c r="X21" i="98"/>
  <c r="Z19" i="98"/>
  <c r="W17" i="98"/>
  <c r="Z15" i="98"/>
  <c r="W16" i="98"/>
  <c r="Y20" i="98"/>
  <c r="W19" i="98"/>
  <c r="Z13" i="98"/>
  <c r="Z11" i="98"/>
  <c r="Z14" i="98"/>
  <c r="AD13" i="98"/>
  <c r="F11" i="98" s="1"/>
  <c r="X8" i="98"/>
  <c r="W5" i="98"/>
  <c r="Y5" i="98"/>
  <c r="W7" i="98"/>
  <c r="AD4" i="98"/>
  <c r="AD7" i="98"/>
  <c r="AF40" i="98"/>
  <c r="AF39" i="98"/>
  <c r="AF35" i="98"/>
  <c r="AC27" i="98"/>
  <c r="AC28" i="98" s="1"/>
  <c r="AA27" i="98"/>
  <c r="AA28" i="98" s="1"/>
  <c r="Z23" i="98"/>
  <c r="Y25" i="98"/>
  <c r="Y21" i="98"/>
  <c r="AD26" i="98"/>
  <c r="W23" i="98"/>
  <c r="X17" i="98"/>
  <c r="W20" i="98"/>
  <c r="AD17" i="98"/>
  <c r="X15" i="98"/>
  <c r="AD20" i="98"/>
  <c r="F12" i="98" s="1"/>
  <c r="X10" i="98"/>
  <c r="W14" i="98"/>
  <c r="Y11" i="98"/>
  <c r="W9" i="98"/>
  <c r="X11" i="98"/>
  <c r="Y9" i="98"/>
  <c r="X7" i="98"/>
  <c r="AO14" i="97"/>
  <c r="AO15" i="97" s="1"/>
  <c r="AO16" i="97" s="1"/>
  <c r="AO18" i="97" s="1"/>
  <c r="AO19" i="97" s="1"/>
  <c r="AO20" i="97" s="1"/>
  <c r="AO21" i="97" s="1"/>
  <c r="AO23" i="97" s="1"/>
  <c r="AO24" i="97" s="1"/>
  <c r="AO25" i="97" s="1"/>
  <c r="AO26" i="97" s="1"/>
  <c r="AO28" i="97" s="1"/>
  <c r="AO29" i="97" s="1"/>
  <c r="AO30" i="97" s="1"/>
  <c r="AO31" i="97" s="1"/>
  <c r="AO33" i="97" s="1"/>
  <c r="AO34" i="97" s="1"/>
  <c r="AO35" i="97" s="1"/>
  <c r="AO36" i="97" s="1"/>
  <c r="AO38" i="97" s="1"/>
  <c r="AO39" i="97" s="1"/>
  <c r="AO40" i="97" s="1"/>
  <c r="AO41" i="97" s="1"/>
  <c r="AO43" i="97" s="1"/>
  <c r="AO44" i="97" s="1"/>
  <c r="AO45" i="97" s="1"/>
  <c r="AO46" i="97" s="1"/>
  <c r="AO48" i="97" s="1"/>
  <c r="AO49" i="97" s="1"/>
  <c r="AO50" i="97" s="1"/>
  <c r="AO51" i="97" s="1"/>
  <c r="AO53" i="97" s="1"/>
  <c r="AO54" i="97" s="1"/>
  <c r="AO55" i="97" s="1"/>
  <c r="AO56" i="97" s="1"/>
  <c r="AO58" i="97" s="1"/>
  <c r="AO59" i="97" s="1"/>
  <c r="AO60" i="97" s="1"/>
  <c r="AO61" i="97" s="1"/>
  <c r="AO63" i="97" s="1"/>
  <c r="AO64" i="97" s="1"/>
  <c r="AO65" i="97" s="1"/>
  <c r="AO66" i="97" s="1"/>
  <c r="AO68" i="97" s="1"/>
  <c r="AO69" i="97" s="1"/>
  <c r="AO70" i="97" s="1"/>
  <c r="AO71" i="97" s="1"/>
  <c r="AO73" i="97" s="1"/>
  <c r="AO74" i="97" s="1"/>
  <c r="AO75" i="97" s="1"/>
  <c r="AO76" i="97" s="1"/>
  <c r="AO78" i="97" s="1"/>
  <c r="AO79" i="97" s="1"/>
  <c r="AO80" i="97" s="1"/>
  <c r="AO81" i="97" s="1"/>
  <c r="AO83" i="97" s="1"/>
  <c r="AO84" i="97" s="1"/>
  <c r="AO85" i="97" s="1"/>
  <c r="AO86" i="97" s="1"/>
  <c r="AO88" i="97" s="1"/>
  <c r="AO89" i="97" s="1"/>
  <c r="AO90" i="97" s="1"/>
  <c r="AO91" i="97" s="1"/>
  <c r="AO93" i="97" s="1"/>
  <c r="AO94" i="97" s="1"/>
  <c r="AO95" i="97" s="1"/>
  <c r="AO96" i="97" s="1"/>
  <c r="AO98" i="97" s="1"/>
  <c r="AO99" i="97" s="1"/>
  <c r="AO100" i="97" s="1"/>
  <c r="AO101" i="97" s="1"/>
  <c r="AO103" i="97" s="1"/>
  <c r="AO104" i="97" s="1"/>
  <c r="AO105" i="97" s="1"/>
  <c r="AO106" i="97" s="1"/>
  <c r="AO108" i="97" s="1"/>
  <c r="AO109" i="97" s="1"/>
  <c r="AO110" i="97" s="1"/>
  <c r="AO111" i="97" s="1"/>
  <c r="AO113" i="97" s="1"/>
  <c r="AO114" i="97" s="1"/>
  <c r="AO115" i="97" s="1"/>
  <c r="AO116" i="97" s="1"/>
  <c r="AO118" i="97" s="1"/>
  <c r="AO119" i="97" s="1"/>
  <c r="AO120" i="97" s="1"/>
  <c r="AO121" i="97" s="1"/>
  <c r="AO123" i="97" s="1"/>
  <c r="AO124" i="97" s="1"/>
  <c r="AO125" i="97" s="1"/>
  <c r="AO126" i="97" s="1"/>
  <c r="AO128" i="97" s="1"/>
  <c r="AO129" i="97" s="1"/>
  <c r="AO130" i="97" s="1"/>
  <c r="AO131" i="97" s="1"/>
  <c r="AY13" i="97"/>
  <c r="X6" i="98"/>
  <c r="X5" i="98"/>
  <c r="AF53" i="98"/>
  <c r="AF46" i="98"/>
  <c r="AF42" i="98"/>
  <c r="AC57" i="98"/>
  <c r="AC58" i="98" s="1"/>
  <c r="X57" i="98"/>
  <c r="X58" i="98" s="1"/>
  <c r="X23" i="98"/>
  <c r="AD24" i="98"/>
  <c r="X22" i="98"/>
  <c r="X25" i="98"/>
  <c r="Y23" i="98"/>
  <c r="W22" i="98"/>
  <c r="W18" i="98"/>
  <c r="Y18" i="98"/>
  <c r="X19" i="98"/>
  <c r="X18" i="98"/>
  <c r="Y16" i="98"/>
  <c r="W15" i="98"/>
  <c r="X14" i="98"/>
  <c r="W11" i="98"/>
  <c r="X13" i="98"/>
  <c r="X9" i="98"/>
  <c r="W13" i="98"/>
  <c r="AD10" i="98"/>
  <c r="Z10" i="98"/>
  <c r="AD9" i="98"/>
  <c r="Y8" i="98"/>
  <c r="Z7" i="98"/>
  <c r="W8" i="98"/>
  <c r="Z6" i="98"/>
  <c r="W4" i="98"/>
  <c r="Z5" i="98"/>
  <c r="W58" i="98"/>
  <c r="Z4" i="98"/>
  <c r="AM7" i="97"/>
  <c r="AD3" i="97"/>
  <c r="AF44" i="98"/>
  <c r="AJ38" i="98" s="1"/>
  <c r="AF43" i="98"/>
  <c r="AF37" i="98"/>
  <c r="DO133" i="97" l="1"/>
  <c r="F23" i="98"/>
  <c r="DE133" i="97"/>
  <c r="ES133" i="97"/>
  <c r="DY133" i="97"/>
  <c r="AF11" i="98"/>
  <c r="F22" i="98"/>
  <c r="F48" i="98"/>
  <c r="D23" i="98"/>
  <c r="AF15" i="98"/>
  <c r="AF22" i="98"/>
  <c r="Z28" i="98"/>
  <c r="Y28" i="98"/>
  <c r="AY14" i="97"/>
  <c r="AY15" i="97" s="1"/>
  <c r="AY16" i="97" s="1"/>
  <c r="AY18" i="97" s="1"/>
  <c r="AY19" i="97" s="1"/>
  <c r="AY20" i="97" s="1"/>
  <c r="AY21" i="97" s="1"/>
  <c r="AY23" i="97" s="1"/>
  <c r="AY24" i="97" s="1"/>
  <c r="AY25" i="97" s="1"/>
  <c r="AY26" i="97" s="1"/>
  <c r="AY28" i="97" s="1"/>
  <c r="AY29" i="97" s="1"/>
  <c r="AY30" i="97" s="1"/>
  <c r="AY31" i="97" s="1"/>
  <c r="AY33" i="97" s="1"/>
  <c r="AY34" i="97" s="1"/>
  <c r="AY35" i="97" s="1"/>
  <c r="AY36" i="97" s="1"/>
  <c r="AY38" i="97" s="1"/>
  <c r="AY39" i="97" s="1"/>
  <c r="AY40" i="97" s="1"/>
  <c r="AY41" i="97" s="1"/>
  <c r="AY43" i="97" s="1"/>
  <c r="AY44" i="97" s="1"/>
  <c r="AY45" i="97" s="1"/>
  <c r="AY46" i="97" s="1"/>
  <c r="AY48" i="97" s="1"/>
  <c r="AY49" i="97" s="1"/>
  <c r="AY50" i="97" s="1"/>
  <c r="AY51" i="97" s="1"/>
  <c r="AY53" i="97" s="1"/>
  <c r="AY54" i="97" s="1"/>
  <c r="AY55" i="97" s="1"/>
  <c r="AY56" i="97" s="1"/>
  <c r="AY58" i="97" s="1"/>
  <c r="AY59" i="97" s="1"/>
  <c r="AY60" i="97" s="1"/>
  <c r="AY61" i="97" s="1"/>
  <c r="AY63" i="97" s="1"/>
  <c r="AY64" i="97" s="1"/>
  <c r="AY65" i="97" s="1"/>
  <c r="AY66" i="97" s="1"/>
  <c r="AY68" i="97" s="1"/>
  <c r="AY69" i="97" s="1"/>
  <c r="AY70" i="97" s="1"/>
  <c r="AY71" i="97" s="1"/>
  <c r="AY73" i="97" s="1"/>
  <c r="AY74" i="97" s="1"/>
  <c r="AY75" i="97" s="1"/>
  <c r="AY76" i="97" s="1"/>
  <c r="AY78" i="97" s="1"/>
  <c r="AY79" i="97" s="1"/>
  <c r="AY80" i="97" s="1"/>
  <c r="AY81" i="97" s="1"/>
  <c r="AY83" i="97" s="1"/>
  <c r="AY84" i="97" s="1"/>
  <c r="AY85" i="97" s="1"/>
  <c r="AY86" i="97" s="1"/>
  <c r="AY88" i="97" s="1"/>
  <c r="AY89" i="97" s="1"/>
  <c r="AY90" i="97" s="1"/>
  <c r="AY91" i="97" s="1"/>
  <c r="AY93" i="97" s="1"/>
  <c r="AY94" i="97" s="1"/>
  <c r="AY95" i="97" s="1"/>
  <c r="AY96" i="97" s="1"/>
  <c r="AY98" i="97" s="1"/>
  <c r="AY99" i="97" s="1"/>
  <c r="AY100" i="97" s="1"/>
  <c r="AY101" i="97" s="1"/>
  <c r="AY103" i="97" s="1"/>
  <c r="AY104" i="97" s="1"/>
  <c r="AY105" i="97" s="1"/>
  <c r="AY106" i="97" s="1"/>
  <c r="AY108" i="97" s="1"/>
  <c r="AY109" i="97" s="1"/>
  <c r="AY110" i="97" s="1"/>
  <c r="AY111" i="97" s="1"/>
  <c r="AY113" i="97" s="1"/>
  <c r="AY114" i="97" s="1"/>
  <c r="AY115" i="97" s="1"/>
  <c r="AY116" i="97" s="1"/>
  <c r="AY118" i="97" s="1"/>
  <c r="AY119" i="97" s="1"/>
  <c r="AY120" i="97" s="1"/>
  <c r="AY121" i="97" s="1"/>
  <c r="AY123" i="97" s="1"/>
  <c r="AY124" i="97" s="1"/>
  <c r="AY125" i="97" s="1"/>
  <c r="AY126" i="97" s="1"/>
  <c r="AY128" i="97" s="1"/>
  <c r="AY129" i="97" s="1"/>
  <c r="AY130" i="97" s="1"/>
  <c r="AY131" i="97" s="1"/>
  <c r="BI13" i="97"/>
  <c r="AN3" i="97"/>
  <c r="AW7" i="97"/>
  <c r="AJ37" i="98"/>
  <c r="W28" i="98"/>
  <c r="AF4" i="98"/>
  <c r="AF20" i="98"/>
  <c r="E23" i="98"/>
  <c r="AF12" i="98"/>
  <c r="E22" i="98"/>
  <c r="AF18" i="98"/>
  <c r="AF23" i="98"/>
  <c r="AD28" i="98"/>
  <c r="AF57" i="98"/>
  <c r="AJ39" i="98" s="1"/>
  <c r="AF6" i="98"/>
  <c r="AF26" i="98"/>
  <c r="AF8" i="98"/>
  <c r="AF13" i="98"/>
  <c r="AF9" i="98"/>
  <c r="AF14" i="98"/>
  <c r="AF19" i="98"/>
  <c r="AF16" i="98"/>
  <c r="AF17" i="98"/>
  <c r="X28" i="98"/>
  <c r="AF21" i="98"/>
  <c r="AF7" i="98"/>
  <c r="AF5" i="98"/>
  <c r="AF25" i="98"/>
  <c r="AF10" i="98"/>
  <c r="AF24" i="98"/>
  <c r="AF27" i="98"/>
  <c r="BI14" i="97" l="1"/>
  <c r="BI15" i="97" s="1"/>
  <c r="BI16" i="97" s="1"/>
  <c r="BI18" i="97" s="1"/>
  <c r="BI19" i="97" s="1"/>
  <c r="BI20" i="97" s="1"/>
  <c r="BI21" i="97" s="1"/>
  <c r="BI23" i="97" s="1"/>
  <c r="BI24" i="97" s="1"/>
  <c r="BI25" i="97" s="1"/>
  <c r="BI26" i="97" s="1"/>
  <c r="BI28" i="97" s="1"/>
  <c r="BI29" i="97" s="1"/>
  <c r="BI30" i="97" s="1"/>
  <c r="BI31" i="97" s="1"/>
  <c r="BI33" i="97" s="1"/>
  <c r="BI34" i="97" s="1"/>
  <c r="BI35" i="97" s="1"/>
  <c r="BI36" i="97" s="1"/>
  <c r="BI38" i="97" s="1"/>
  <c r="BI39" i="97" s="1"/>
  <c r="BI40" i="97" s="1"/>
  <c r="BI41" i="97" s="1"/>
  <c r="BI43" i="97" s="1"/>
  <c r="BI44" i="97" s="1"/>
  <c r="BI45" i="97" s="1"/>
  <c r="BI46" i="97" s="1"/>
  <c r="BI48" i="97" s="1"/>
  <c r="BI49" i="97" s="1"/>
  <c r="BI50" i="97" s="1"/>
  <c r="BI51" i="97" s="1"/>
  <c r="BI53" i="97" s="1"/>
  <c r="BI54" i="97" s="1"/>
  <c r="BI55" i="97" s="1"/>
  <c r="BI56" i="97" s="1"/>
  <c r="BI58" i="97" s="1"/>
  <c r="BI59" i="97" s="1"/>
  <c r="BI60" i="97" s="1"/>
  <c r="BI61" i="97" s="1"/>
  <c r="BI63" i="97" s="1"/>
  <c r="BI64" i="97" s="1"/>
  <c r="BI65" i="97" s="1"/>
  <c r="BI66" i="97" s="1"/>
  <c r="BI68" i="97" s="1"/>
  <c r="BI69" i="97" s="1"/>
  <c r="BI70" i="97" s="1"/>
  <c r="BI71" i="97" s="1"/>
  <c r="BI73" i="97" s="1"/>
  <c r="BI74" i="97" s="1"/>
  <c r="BI75" i="97" s="1"/>
  <c r="BI76" i="97" s="1"/>
  <c r="BI78" i="97" s="1"/>
  <c r="BI79" i="97" s="1"/>
  <c r="BI80" i="97" s="1"/>
  <c r="BI81" i="97" s="1"/>
  <c r="BI83" i="97" s="1"/>
  <c r="BI84" i="97" s="1"/>
  <c r="BI85" i="97" s="1"/>
  <c r="BI86" i="97" s="1"/>
  <c r="BI88" i="97" s="1"/>
  <c r="BI89" i="97" s="1"/>
  <c r="BI90" i="97" s="1"/>
  <c r="BI91" i="97" s="1"/>
  <c r="BI93" i="97" s="1"/>
  <c r="BI94" i="97" s="1"/>
  <c r="BI95" i="97" s="1"/>
  <c r="BI96" i="97" s="1"/>
  <c r="BI98" i="97" s="1"/>
  <c r="BI99" i="97" s="1"/>
  <c r="BI100" i="97" s="1"/>
  <c r="BI101" i="97" s="1"/>
  <c r="BI103" i="97" s="1"/>
  <c r="BI104" i="97" s="1"/>
  <c r="BI105" i="97" s="1"/>
  <c r="BI106" i="97" s="1"/>
  <c r="BI108" i="97" s="1"/>
  <c r="BI109" i="97" s="1"/>
  <c r="BI110" i="97" s="1"/>
  <c r="BI111" i="97" s="1"/>
  <c r="BI113" i="97" s="1"/>
  <c r="BI114" i="97" s="1"/>
  <c r="BI115" i="97" s="1"/>
  <c r="BI116" i="97" s="1"/>
  <c r="BI118" i="97" s="1"/>
  <c r="BI119" i="97" s="1"/>
  <c r="BI120" i="97" s="1"/>
  <c r="BI121" i="97" s="1"/>
  <c r="BI123" i="97" s="1"/>
  <c r="BI124" i="97" s="1"/>
  <c r="BI125" i="97" s="1"/>
  <c r="BI126" i="97" s="1"/>
  <c r="BI128" i="97" s="1"/>
  <c r="BI129" i="97" s="1"/>
  <c r="BI130" i="97" s="1"/>
  <c r="BI131" i="97" s="1"/>
  <c r="BS13" i="97"/>
  <c r="AJ40" i="98"/>
  <c r="AF28" i="98"/>
  <c r="AF58" i="98"/>
  <c r="BG7" i="97"/>
  <c r="AX3" i="97"/>
  <c r="BH3" i="97" l="1"/>
  <c r="BQ7" i="97"/>
  <c r="BS14" i="97"/>
  <c r="BS15" i="97" s="1"/>
  <c r="BS16" i="97" s="1"/>
  <c r="BS18" i="97" s="1"/>
  <c r="BS19" i="97" s="1"/>
  <c r="BS20" i="97" s="1"/>
  <c r="BS21" i="97" s="1"/>
  <c r="BS23" i="97" s="1"/>
  <c r="BS24" i="97" s="1"/>
  <c r="BS25" i="97" s="1"/>
  <c r="BS26" i="97" s="1"/>
  <c r="BS28" i="97" s="1"/>
  <c r="BS29" i="97" s="1"/>
  <c r="BS30" i="97" s="1"/>
  <c r="BS31" i="97" s="1"/>
  <c r="BS33" i="97" s="1"/>
  <c r="BS34" i="97" s="1"/>
  <c r="BS35" i="97" s="1"/>
  <c r="BS36" i="97" s="1"/>
  <c r="BS38" i="97" s="1"/>
  <c r="BS39" i="97" s="1"/>
  <c r="BS40" i="97" s="1"/>
  <c r="BS41" i="97" s="1"/>
  <c r="BS43" i="97" s="1"/>
  <c r="BS44" i="97" s="1"/>
  <c r="BS45" i="97" s="1"/>
  <c r="BS46" i="97" s="1"/>
  <c r="BS48" i="97" s="1"/>
  <c r="BS49" i="97" s="1"/>
  <c r="BS50" i="97" s="1"/>
  <c r="BS51" i="97" s="1"/>
  <c r="BS53" i="97" s="1"/>
  <c r="BS54" i="97" s="1"/>
  <c r="BS55" i="97" s="1"/>
  <c r="BS56" i="97" s="1"/>
  <c r="BS58" i="97" s="1"/>
  <c r="BS59" i="97" s="1"/>
  <c r="BS60" i="97" s="1"/>
  <c r="BS61" i="97" s="1"/>
  <c r="BS63" i="97" s="1"/>
  <c r="BS64" i="97" s="1"/>
  <c r="BS65" i="97" s="1"/>
  <c r="BS66" i="97" s="1"/>
  <c r="BS68" i="97" s="1"/>
  <c r="BS69" i="97" s="1"/>
  <c r="BS70" i="97" s="1"/>
  <c r="BS71" i="97" s="1"/>
  <c r="BS73" i="97" s="1"/>
  <c r="BS74" i="97" s="1"/>
  <c r="BS75" i="97" s="1"/>
  <c r="BS76" i="97" s="1"/>
  <c r="BS78" i="97" s="1"/>
  <c r="BS79" i="97" s="1"/>
  <c r="BS80" i="97" s="1"/>
  <c r="BS81" i="97" s="1"/>
  <c r="BS83" i="97" s="1"/>
  <c r="BS84" i="97" s="1"/>
  <c r="BS85" i="97" s="1"/>
  <c r="BS86" i="97" s="1"/>
  <c r="BS88" i="97" s="1"/>
  <c r="BS89" i="97" s="1"/>
  <c r="BS90" i="97" s="1"/>
  <c r="BS91" i="97" s="1"/>
  <c r="BS93" i="97" s="1"/>
  <c r="BS94" i="97" s="1"/>
  <c r="BS95" i="97" s="1"/>
  <c r="BS96" i="97" s="1"/>
  <c r="BS98" i="97" s="1"/>
  <c r="BS99" i="97" s="1"/>
  <c r="BS100" i="97" s="1"/>
  <c r="BS101" i="97" s="1"/>
  <c r="BS103" i="97" s="1"/>
  <c r="BS104" i="97" s="1"/>
  <c r="BS105" i="97" s="1"/>
  <c r="BS106" i="97" s="1"/>
  <c r="BS108" i="97" s="1"/>
  <c r="BS109" i="97" s="1"/>
  <c r="BS110" i="97" s="1"/>
  <c r="BS111" i="97" s="1"/>
  <c r="BS113" i="97" s="1"/>
  <c r="BS114" i="97" s="1"/>
  <c r="BS115" i="97" s="1"/>
  <c r="BS116" i="97" s="1"/>
  <c r="BS118" i="97" s="1"/>
  <c r="BS119" i="97" s="1"/>
  <c r="BS120" i="97" s="1"/>
  <c r="BS121" i="97" s="1"/>
  <c r="BS123" i="97" s="1"/>
  <c r="BS124" i="97" s="1"/>
  <c r="BS125" i="97" s="1"/>
  <c r="BS126" i="97" s="1"/>
  <c r="BS128" i="97" s="1"/>
  <c r="BS129" i="97" s="1"/>
  <c r="BS130" i="97" s="1"/>
  <c r="BS131" i="97" s="1"/>
  <c r="CC13" i="97"/>
  <c r="CA7" i="97" l="1"/>
  <c r="BR3" i="97"/>
  <c r="CC14" i="97"/>
  <c r="CC15" i="97" s="1"/>
  <c r="CC16" i="97" s="1"/>
  <c r="CC18" i="97" s="1"/>
  <c r="CC19" i="97" s="1"/>
  <c r="CC20" i="97" s="1"/>
  <c r="CC21" i="97" s="1"/>
  <c r="CC23" i="97" s="1"/>
  <c r="CC24" i="97" s="1"/>
  <c r="CC25" i="97" s="1"/>
  <c r="CC26" i="97" s="1"/>
  <c r="CC28" i="97" s="1"/>
  <c r="CC29" i="97" s="1"/>
  <c r="CC30" i="97" s="1"/>
  <c r="CC31" i="97" s="1"/>
  <c r="CC33" i="97" s="1"/>
  <c r="CC34" i="97" s="1"/>
  <c r="CC35" i="97" s="1"/>
  <c r="CC36" i="97" s="1"/>
  <c r="CC38" i="97" s="1"/>
  <c r="CC39" i="97" s="1"/>
  <c r="CC40" i="97" s="1"/>
  <c r="CC41" i="97" s="1"/>
  <c r="CC43" i="97" s="1"/>
  <c r="CC44" i="97" s="1"/>
  <c r="CC45" i="97" s="1"/>
  <c r="CC46" i="97" s="1"/>
  <c r="CC48" i="97" s="1"/>
  <c r="CC49" i="97" s="1"/>
  <c r="CC50" i="97" s="1"/>
  <c r="CC51" i="97" s="1"/>
  <c r="CC53" i="97" s="1"/>
  <c r="CC54" i="97" s="1"/>
  <c r="CC55" i="97" s="1"/>
  <c r="CC56" i="97" s="1"/>
  <c r="CC58" i="97" s="1"/>
  <c r="CC59" i="97" s="1"/>
  <c r="CC60" i="97" s="1"/>
  <c r="CC61" i="97" s="1"/>
  <c r="CC63" i="97" s="1"/>
  <c r="CC64" i="97" s="1"/>
  <c r="CC65" i="97" s="1"/>
  <c r="CC66" i="97" s="1"/>
  <c r="CC68" i="97" s="1"/>
  <c r="CC69" i="97" s="1"/>
  <c r="CC70" i="97" s="1"/>
  <c r="CC71" i="97" s="1"/>
  <c r="CC73" i="97" s="1"/>
  <c r="CC74" i="97" s="1"/>
  <c r="CC75" i="97" s="1"/>
  <c r="CC76" i="97" s="1"/>
  <c r="CC78" i="97" s="1"/>
  <c r="CC79" i="97" s="1"/>
  <c r="CC80" i="97" s="1"/>
  <c r="CC81" i="97" s="1"/>
  <c r="CC83" i="97" s="1"/>
  <c r="CC84" i="97" s="1"/>
  <c r="CC85" i="97" s="1"/>
  <c r="CC86" i="97" s="1"/>
  <c r="CC88" i="97" s="1"/>
  <c r="CC89" i="97" s="1"/>
  <c r="CC90" i="97" s="1"/>
  <c r="CC91" i="97" s="1"/>
  <c r="CC93" i="97" s="1"/>
  <c r="CC94" i="97" s="1"/>
  <c r="CC95" i="97" s="1"/>
  <c r="CC96" i="97" s="1"/>
  <c r="CC98" i="97" s="1"/>
  <c r="CC99" i="97" s="1"/>
  <c r="CC100" i="97" s="1"/>
  <c r="CC101" i="97" s="1"/>
  <c r="CC103" i="97" s="1"/>
  <c r="CC104" i="97" s="1"/>
  <c r="CC105" i="97" s="1"/>
  <c r="CC106" i="97" s="1"/>
  <c r="CC108" i="97" s="1"/>
  <c r="CC109" i="97" s="1"/>
  <c r="CC110" i="97" s="1"/>
  <c r="CC111" i="97" s="1"/>
  <c r="CC113" i="97" s="1"/>
  <c r="CC114" i="97" s="1"/>
  <c r="CC115" i="97" s="1"/>
  <c r="CC116" i="97" s="1"/>
  <c r="CC118" i="97" s="1"/>
  <c r="CC119" i="97" s="1"/>
  <c r="CC120" i="97" s="1"/>
  <c r="CC121" i="97" s="1"/>
  <c r="CC123" i="97" s="1"/>
  <c r="CC124" i="97" s="1"/>
  <c r="CC125" i="97" s="1"/>
  <c r="CC126" i="97" s="1"/>
  <c r="CC128" i="97" s="1"/>
  <c r="CC129" i="97" s="1"/>
  <c r="CC130" i="97" s="1"/>
  <c r="CC131" i="97" s="1"/>
  <c r="CM13" i="97"/>
  <c r="CB3" i="97" l="1"/>
  <c r="CK7" i="97"/>
  <c r="CW13" i="97"/>
  <c r="CM14" i="97"/>
  <c r="CM15" i="97" s="1"/>
  <c r="CM16" i="97" s="1"/>
  <c r="CM18" i="97" s="1"/>
  <c r="CM19" i="97" s="1"/>
  <c r="CM20" i="97" s="1"/>
  <c r="CM21" i="97" s="1"/>
  <c r="CM23" i="97" s="1"/>
  <c r="CM24" i="97" s="1"/>
  <c r="CM25" i="97" s="1"/>
  <c r="CM26" i="97" s="1"/>
  <c r="CM28" i="97" s="1"/>
  <c r="CM29" i="97" s="1"/>
  <c r="CM30" i="97" s="1"/>
  <c r="CM31" i="97" s="1"/>
  <c r="CM33" i="97" s="1"/>
  <c r="CM34" i="97" s="1"/>
  <c r="CM35" i="97" s="1"/>
  <c r="CM36" i="97" s="1"/>
  <c r="CM38" i="97" s="1"/>
  <c r="CM39" i="97" s="1"/>
  <c r="CM40" i="97" s="1"/>
  <c r="CM41" i="97" s="1"/>
  <c r="CM43" i="97" s="1"/>
  <c r="CM44" i="97" s="1"/>
  <c r="CM45" i="97" s="1"/>
  <c r="CM46" i="97" s="1"/>
  <c r="CM48" i="97" s="1"/>
  <c r="CM49" i="97" s="1"/>
  <c r="CM50" i="97" s="1"/>
  <c r="CM51" i="97" s="1"/>
  <c r="CM53" i="97" s="1"/>
  <c r="CM54" i="97" s="1"/>
  <c r="CM55" i="97" s="1"/>
  <c r="CM56" i="97" s="1"/>
  <c r="CM58" i="97" s="1"/>
  <c r="CM59" i="97" s="1"/>
  <c r="CM60" i="97" s="1"/>
  <c r="CM61" i="97" s="1"/>
  <c r="CM63" i="97" s="1"/>
  <c r="CM64" i="97" s="1"/>
  <c r="CM65" i="97" s="1"/>
  <c r="CM66" i="97" s="1"/>
  <c r="CM68" i="97" s="1"/>
  <c r="CM69" i="97" s="1"/>
  <c r="CM70" i="97" s="1"/>
  <c r="CM71" i="97" s="1"/>
  <c r="CM73" i="97" s="1"/>
  <c r="CM74" i="97" s="1"/>
  <c r="CM75" i="97" s="1"/>
  <c r="CM76" i="97" s="1"/>
  <c r="CM78" i="97" s="1"/>
  <c r="CM79" i="97" s="1"/>
  <c r="CM80" i="97" s="1"/>
  <c r="CM81" i="97" s="1"/>
  <c r="CM83" i="97" s="1"/>
  <c r="CM84" i="97" s="1"/>
  <c r="CM85" i="97" s="1"/>
  <c r="CM86" i="97" s="1"/>
  <c r="CM88" i="97" s="1"/>
  <c r="CM89" i="97" s="1"/>
  <c r="CM90" i="97" s="1"/>
  <c r="CM91" i="97" s="1"/>
  <c r="CM93" i="97" s="1"/>
  <c r="CM94" i="97" s="1"/>
  <c r="CM95" i="97" s="1"/>
  <c r="CM96" i="97" s="1"/>
  <c r="CM98" i="97" s="1"/>
  <c r="CM99" i="97" s="1"/>
  <c r="CM100" i="97" s="1"/>
  <c r="CM101" i="97" s="1"/>
  <c r="CM103" i="97" s="1"/>
  <c r="CM104" i="97" s="1"/>
  <c r="CM105" i="97" s="1"/>
  <c r="CM106" i="97" s="1"/>
  <c r="CM108" i="97" s="1"/>
  <c r="CM109" i="97" s="1"/>
  <c r="CM110" i="97" s="1"/>
  <c r="CM111" i="97" s="1"/>
  <c r="CM113" i="97" s="1"/>
  <c r="CM114" i="97" s="1"/>
  <c r="CM115" i="97" s="1"/>
  <c r="CM116" i="97" s="1"/>
  <c r="CM118" i="97" s="1"/>
  <c r="CM119" i="97" s="1"/>
  <c r="CM120" i="97" s="1"/>
  <c r="CM121" i="97" s="1"/>
  <c r="CM123" i="97" s="1"/>
  <c r="CM124" i="97" s="1"/>
  <c r="CM125" i="97" s="1"/>
  <c r="CM126" i="97" s="1"/>
  <c r="CM128" i="97" s="1"/>
  <c r="CM129" i="97" s="1"/>
  <c r="CM130" i="97" s="1"/>
  <c r="CM131" i="97" s="1"/>
  <c r="CU7" i="97" l="1"/>
  <c r="CL3" i="97"/>
  <c r="CW14" i="97"/>
  <c r="CW15" i="97" s="1"/>
  <c r="CW16" i="97" s="1"/>
  <c r="CW18" i="97" s="1"/>
  <c r="CW19" i="97" s="1"/>
  <c r="CW20" i="97" s="1"/>
  <c r="CW21" i="97" s="1"/>
  <c r="CW23" i="97" s="1"/>
  <c r="CW24" i="97" s="1"/>
  <c r="CW25" i="97" s="1"/>
  <c r="CW26" i="97" s="1"/>
  <c r="CW28" i="97" s="1"/>
  <c r="CW29" i="97" s="1"/>
  <c r="CW30" i="97" s="1"/>
  <c r="CW31" i="97" s="1"/>
  <c r="CW33" i="97" s="1"/>
  <c r="CW34" i="97" s="1"/>
  <c r="CW35" i="97" s="1"/>
  <c r="CW36" i="97" s="1"/>
  <c r="CW38" i="97" s="1"/>
  <c r="CW39" i="97" s="1"/>
  <c r="CW40" i="97" s="1"/>
  <c r="CW41" i="97" s="1"/>
  <c r="CW43" i="97" s="1"/>
  <c r="CW44" i="97" s="1"/>
  <c r="CW45" i="97" s="1"/>
  <c r="CW46" i="97" s="1"/>
  <c r="CW48" i="97" s="1"/>
  <c r="CW49" i="97" s="1"/>
  <c r="CW50" i="97" s="1"/>
  <c r="CW51" i="97" s="1"/>
  <c r="CW53" i="97" s="1"/>
  <c r="CW54" i="97" s="1"/>
  <c r="CW55" i="97" s="1"/>
  <c r="CW56" i="97" s="1"/>
  <c r="CW58" i="97" s="1"/>
  <c r="CW59" i="97" s="1"/>
  <c r="CW60" i="97" s="1"/>
  <c r="CW61" i="97" s="1"/>
  <c r="CW63" i="97" s="1"/>
  <c r="CW64" i="97" s="1"/>
  <c r="CW65" i="97" s="1"/>
  <c r="CW66" i="97" s="1"/>
  <c r="CW68" i="97" s="1"/>
  <c r="CW69" i="97" s="1"/>
  <c r="CW70" i="97" s="1"/>
  <c r="CW71" i="97" s="1"/>
  <c r="CW73" i="97" s="1"/>
  <c r="CW74" i="97" s="1"/>
  <c r="CW75" i="97" s="1"/>
  <c r="CW76" i="97" s="1"/>
  <c r="CW78" i="97" s="1"/>
  <c r="CW79" i="97" s="1"/>
  <c r="CW80" i="97" s="1"/>
  <c r="CW81" i="97" s="1"/>
  <c r="CW83" i="97" s="1"/>
  <c r="CW84" i="97" s="1"/>
  <c r="CW85" i="97" s="1"/>
  <c r="CW86" i="97" s="1"/>
  <c r="CW88" i="97" s="1"/>
  <c r="CW89" i="97" s="1"/>
  <c r="CW90" i="97" s="1"/>
  <c r="CW91" i="97" s="1"/>
  <c r="CW93" i="97" s="1"/>
  <c r="CW94" i="97" s="1"/>
  <c r="CW95" i="97" s="1"/>
  <c r="CW96" i="97" s="1"/>
  <c r="CW98" i="97" s="1"/>
  <c r="CW99" i="97" s="1"/>
  <c r="CW100" i="97" s="1"/>
  <c r="CW101" i="97" s="1"/>
  <c r="CW103" i="97" s="1"/>
  <c r="CW104" i="97" s="1"/>
  <c r="CW105" i="97" s="1"/>
  <c r="CW106" i="97" s="1"/>
  <c r="CW108" i="97" s="1"/>
  <c r="CW109" i="97" s="1"/>
  <c r="CW110" i="97" s="1"/>
  <c r="CW111" i="97" s="1"/>
  <c r="CW113" i="97" s="1"/>
  <c r="CW114" i="97" s="1"/>
  <c r="CW115" i="97" s="1"/>
  <c r="CW116" i="97" s="1"/>
  <c r="CW118" i="97" s="1"/>
  <c r="CW119" i="97" s="1"/>
  <c r="CW120" i="97" s="1"/>
  <c r="CW121" i="97" s="1"/>
  <c r="CW123" i="97" s="1"/>
  <c r="CW124" i="97" s="1"/>
  <c r="CW125" i="97" s="1"/>
  <c r="CW126" i="97" s="1"/>
  <c r="CW128" i="97" s="1"/>
  <c r="CW129" i="97" s="1"/>
  <c r="CW130" i="97" s="1"/>
  <c r="CW131" i="97" s="1"/>
  <c r="DG13" i="97"/>
  <c r="CV3" i="97" l="1"/>
  <c r="DE7" i="97"/>
  <c r="DQ13" i="97"/>
  <c r="DG14" i="97"/>
  <c r="DG15" i="97" s="1"/>
  <c r="DG16" i="97" s="1"/>
  <c r="DG18" i="97" s="1"/>
  <c r="DG19" i="97" s="1"/>
  <c r="DG20" i="97" s="1"/>
  <c r="DG21" i="97" s="1"/>
  <c r="DG23" i="97" s="1"/>
  <c r="DG24" i="97" s="1"/>
  <c r="DG25" i="97" s="1"/>
  <c r="DG26" i="97" s="1"/>
  <c r="DG28" i="97" s="1"/>
  <c r="DG29" i="97" s="1"/>
  <c r="DG30" i="97" s="1"/>
  <c r="DG31" i="97" s="1"/>
  <c r="DG33" i="97" s="1"/>
  <c r="DG34" i="97" s="1"/>
  <c r="DG35" i="97" s="1"/>
  <c r="DG36" i="97" s="1"/>
  <c r="DG38" i="97" s="1"/>
  <c r="DG39" i="97" s="1"/>
  <c r="DG40" i="97" s="1"/>
  <c r="DG41" i="97" s="1"/>
  <c r="DG43" i="97" s="1"/>
  <c r="DG44" i="97" s="1"/>
  <c r="DG45" i="97" s="1"/>
  <c r="DG46" i="97" s="1"/>
  <c r="DG48" i="97" s="1"/>
  <c r="DG49" i="97" s="1"/>
  <c r="DG50" i="97" s="1"/>
  <c r="DG51" i="97" s="1"/>
  <c r="DG53" i="97" s="1"/>
  <c r="DG54" i="97" s="1"/>
  <c r="DG55" i="97" s="1"/>
  <c r="DG56" i="97" s="1"/>
  <c r="DG58" i="97" s="1"/>
  <c r="DG59" i="97" s="1"/>
  <c r="DG60" i="97" s="1"/>
  <c r="DG61" i="97" s="1"/>
  <c r="DG63" i="97" s="1"/>
  <c r="DG64" i="97" s="1"/>
  <c r="DG65" i="97" s="1"/>
  <c r="DG66" i="97" s="1"/>
  <c r="DG68" i="97" s="1"/>
  <c r="DG69" i="97" s="1"/>
  <c r="DG70" i="97" s="1"/>
  <c r="DG71" i="97" s="1"/>
  <c r="DG73" i="97" s="1"/>
  <c r="DG74" i="97" s="1"/>
  <c r="DG75" i="97" s="1"/>
  <c r="DG76" i="97" s="1"/>
  <c r="DG78" i="97" s="1"/>
  <c r="DG79" i="97" s="1"/>
  <c r="DG80" i="97" s="1"/>
  <c r="DG81" i="97" s="1"/>
  <c r="DG83" i="97" s="1"/>
  <c r="DG84" i="97" s="1"/>
  <c r="DG85" i="97" s="1"/>
  <c r="DG86" i="97" s="1"/>
  <c r="DG88" i="97" s="1"/>
  <c r="DG89" i="97" s="1"/>
  <c r="DG90" i="97" s="1"/>
  <c r="DG91" i="97" s="1"/>
  <c r="DG93" i="97" s="1"/>
  <c r="DG94" i="97" s="1"/>
  <c r="DG95" i="97" s="1"/>
  <c r="DG96" i="97" s="1"/>
  <c r="DG98" i="97" s="1"/>
  <c r="DG99" i="97" s="1"/>
  <c r="DG100" i="97" s="1"/>
  <c r="DG101" i="97" s="1"/>
  <c r="DG103" i="97" s="1"/>
  <c r="DG104" i="97" s="1"/>
  <c r="DG105" i="97" s="1"/>
  <c r="DG106" i="97" s="1"/>
  <c r="DG108" i="97" s="1"/>
  <c r="DG109" i="97" s="1"/>
  <c r="DG110" i="97" s="1"/>
  <c r="DG111" i="97" s="1"/>
  <c r="DG113" i="97" s="1"/>
  <c r="DG114" i="97" s="1"/>
  <c r="DG115" i="97" s="1"/>
  <c r="DG116" i="97" s="1"/>
  <c r="DG118" i="97" s="1"/>
  <c r="DG119" i="97" s="1"/>
  <c r="DG120" i="97" s="1"/>
  <c r="DG121" i="97" s="1"/>
  <c r="DG123" i="97" s="1"/>
  <c r="DG124" i="97" s="1"/>
  <c r="DG125" i="97" s="1"/>
  <c r="DG126" i="97" s="1"/>
  <c r="DG128" i="97" s="1"/>
  <c r="DG129" i="97" s="1"/>
  <c r="DG130" i="97" s="1"/>
  <c r="DG131" i="97" s="1"/>
  <c r="DF3" i="97" l="1"/>
  <c r="DO7" i="97"/>
  <c r="DQ14" i="97"/>
  <c r="DQ15" i="97" s="1"/>
  <c r="DQ16" i="97" s="1"/>
  <c r="DQ18" i="97" s="1"/>
  <c r="DQ19" i="97" s="1"/>
  <c r="DQ20" i="97" s="1"/>
  <c r="DQ21" i="97" s="1"/>
  <c r="DQ23" i="97" s="1"/>
  <c r="DQ24" i="97" s="1"/>
  <c r="DQ25" i="97" s="1"/>
  <c r="DQ26" i="97" s="1"/>
  <c r="DQ28" i="97" s="1"/>
  <c r="DQ29" i="97" s="1"/>
  <c r="DQ30" i="97" s="1"/>
  <c r="DQ31" i="97" s="1"/>
  <c r="DQ33" i="97" s="1"/>
  <c r="DQ34" i="97" s="1"/>
  <c r="DQ35" i="97" s="1"/>
  <c r="DQ36" i="97" s="1"/>
  <c r="DQ38" i="97" s="1"/>
  <c r="DQ39" i="97" s="1"/>
  <c r="DQ40" i="97" s="1"/>
  <c r="DQ41" i="97" s="1"/>
  <c r="DQ43" i="97" s="1"/>
  <c r="DQ44" i="97" s="1"/>
  <c r="DQ45" i="97" s="1"/>
  <c r="DQ46" i="97" s="1"/>
  <c r="DQ48" i="97" s="1"/>
  <c r="DQ49" i="97" s="1"/>
  <c r="DQ50" i="97" s="1"/>
  <c r="DQ51" i="97" s="1"/>
  <c r="DQ53" i="97" s="1"/>
  <c r="DQ54" i="97" s="1"/>
  <c r="DQ55" i="97" s="1"/>
  <c r="DQ56" i="97" s="1"/>
  <c r="DQ58" i="97" s="1"/>
  <c r="DQ59" i="97" s="1"/>
  <c r="DQ60" i="97" s="1"/>
  <c r="DQ61" i="97" s="1"/>
  <c r="DQ63" i="97" s="1"/>
  <c r="DQ64" i="97" s="1"/>
  <c r="DQ65" i="97" s="1"/>
  <c r="DQ66" i="97" s="1"/>
  <c r="DQ68" i="97" s="1"/>
  <c r="DQ69" i="97" s="1"/>
  <c r="DQ70" i="97" s="1"/>
  <c r="DQ71" i="97" s="1"/>
  <c r="DQ73" i="97" s="1"/>
  <c r="DQ74" i="97" s="1"/>
  <c r="DQ75" i="97" s="1"/>
  <c r="DQ76" i="97" s="1"/>
  <c r="DQ78" i="97" s="1"/>
  <c r="DQ79" i="97" s="1"/>
  <c r="DQ80" i="97" s="1"/>
  <c r="DQ81" i="97" s="1"/>
  <c r="DQ83" i="97" s="1"/>
  <c r="DQ84" i="97" s="1"/>
  <c r="DQ85" i="97" s="1"/>
  <c r="DQ86" i="97" s="1"/>
  <c r="DQ88" i="97" s="1"/>
  <c r="DQ89" i="97" s="1"/>
  <c r="DQ90" i="97" s="1"/>
  <c r="DQ91" i="97" s="1"/>
  <c r="DQ93" i="97" s="1"/>
  <c r="DQ94" i="97" s="1"/>
  <c r="DQ95" i="97" s="1"/>
  <c r="DQ96" i="97" s="1"/>
  <c r="DQ98" i="97" s="1"/>
  <c r="DQ99" i="97" s="1"/>
  <c r="DQ100" i="97" s="1"/>
  <c r="DQ101" i="97" s="1"/>
  <c r="DQ103" i="97" s="1"/>
  <c r="DQ104" i="97" s="1"/>
  <c r="DQ105" i="97" s="1"/>
  <c r="DQ106" i="97" s="1"/>
  <c r="DQ108" i="97" s="1"/>
  <c r="DQ109" i="97" s="1"/>
  <c r="DQ110" i="97" s="1"/>
  <c r="DQ111" i="97" s="1"/>
  <c r="DQ113" i="97" s="1"/>
  <c r="DQ114" i="97" s="1"/>
  <c r="DQ115" i="97" s="1"/>
  <c r="DQ116" i="97" s="1"/>
  <c r="DQ118" i="97" s="1"/>
  <c r="DQ119" i="97" s="1"/>
  <c r="DQ120" i="97" s="1"/>
  <c r="DQ121" i="97" s="1"/>
  <c r="DQ123" i="97" s="1"/>
  <c r="DQ124" i="97" s="1"/>
  <c r="DQ125" i="97" s="1"/>
  <c r="DQ126" i="97" s="1"/>
  <c r="DQ128" i="97" s="1"/>
  <c r="DQ129" i="97" s="1"/>
  <c r="DQ130" i="97" s="1"/>
  <c r="DQ131" i="97" s="1"/>
  <c r="EA13" i="97"/>
  <c r="DP3" i="97" l="1"/>
  <c r="DY7" i="97"/>
  <c r="EK13" i="97"/>
  <c r="EK14" i="97" s="1"/>
  <c r="EK15" i="97" s="1"/>
  <c r="EK16" i="97" s="1"/>
  <c r="EK18" i="97" s="1"/>
  <c r="EK19" i="97" s="1"/>
  <c r="EK20" i="97" s="1"/>
  <c r="EK21" i="97" s="1"/>
  <c r="EK23" i="97" s="1"/>
  <c r="EK24" i="97" s="1"/>
  <c r="EK25" i="97" s="1"/>
  <c r="EK26" i="97" s="1"/>
  <c r="EK28" i="97" s="1"/>
  <c r="EK29" i="97" s="1"/>
  <c r="EK30" i="97" s="1"/>
  <c r="EK31" i="97" s="1"/>
  <c r="EK33" i="97" s="1"/>
  <c r="EK34" i="97" s="1"/>
  <c r="EK35" i="97" s="1"/>
  <c r="EK36" i="97" s="1"/>
  <c r="EK38" i="97" s="1"/>
  <c r="EK39" i="97" s="1"/>
  <c r="EK40" i="97" s="1"/>
  <c r="EK41" i="97" s="1"/>
  <c r="EK43" i="97" s="1"/>
  <c r="EK44" i="97" s="1"/>
  <c r="EK45" i="97" s="1"/>
  <c r="EK46" i="97" s="1"/>
  <c r="EK48" i="97" s="1"/>
  <c r="EK49" i="97" s="1"/>
  <c r="EK50" i="97" s="1"/>
  <c r="EK51" i="97" s="1"/>
  <c r="EK53" i="97" s="1"/>
  <c r="EK54" i="97" s="1"/>
  <c r="EK55" i="97" s="1"/>
  <c r="EK56" i="97" s="1"/>
  <c r="EK58" i="97" s="1"/>
  <c r="EK59" i="97" s="1"/>
  <c r="EK60" i="97" s="1"/>
  <c r="EK61" i="97" s="1"/>
  <c r="EK63" i="97" s="1"/>
  <c r="EK64" i="97" s="1"/>
  <c r="EK65" i="97" s="1"/>
  <c r="EK66" i="97" s="1"/>
  <c r="EK68" i="97" s="1"/>
  <c r="EK69" i="97" s="1"/>
  <c r="EK70" i="97" s="1"/>
  <c r="EK71" i="97" s="1"/>
  <c r="EK73" i="97" s="1"/>
  <c r="EK74" i="97" s="1"/>
  <c r="EK75" i="97" s="1"/>
  <c r="EK76" i="97" s="1"/>
  <c r="EK78" i="97" s="1"/>
  <c r="EK79" i="97" s="1"/>
  <c r="EK80" i="97" s="1"/>
  <c r="EK81" i="97" s="1"/>
  <c r="EK83" i="97" s="1"/>
  <c r="EK84" i="97" s="1"/>
  <c r="EK85" i="97" s="1"/>
  <c r="EK86" i="97" s="1"/>
  <c r="EK88" i="97" s="1"/>
  <c r="EK89" i="97" s="1"/>
  <c r="EK90" i="97" s="1"/>
  <c r="EK91" i="97" s="1"/>
  <c r="EK93" i="97" s="1"/>
  <c r="EK94" i="97" s="1"/>
  <c r="EK95" i="97" s="1"/>
  <c r="EK96" i="97" s="1"/>
  <c r="EK98" i="97" s="1"/>
  <c r="EK99" i="97" s="1"/>
  <c r="EK100" i="97" s="1"/>
  <c r="EK101" i="97" s="1"/>
  <c r="EK103" i="97" s="1"/>
  <c r="EK104" i="97" s="1"/>
  <c r="EK105" i="97" s="1"/>
  <c r="EK106" i="97" s="1"/>
  <c r="EK108" i="97" s="1"/>
  <c r="EK109" i="97" s="1"/>
  <c r="EK110" i="97" s="1"/>
  <c r="EK111" i="97" s="1"/>
  <c r="EK113" i="97" s="1"/>
  <c r="EK114" i="97" s="1"/>
  <c r="EK115" i="97" s="1"/>
  <c r="EK116" i="97" s="1"/>
  <c r="EK118" i="97" s="1"/>
  <c r="EK119" i="97" s="1"/>
  <c r="EK120" i="97" s="1"/>
  <c r="EK121" i="97" s="1"/>
  <c r="EK123" i="97" s="1"/>
  <c r="EK124" i="97" s="1"/>
  <c r="EK125" i="97" s="1"/>
  <c r="EK126" i="97" s="1"/>
  <c r="EK128" i="97" s="1"/>
  <c r="EK129" i="97" s="1"/>
  <c r="EK130" i="97" s="1"/>
  <c r="EK131" i="97" s="1"/>
  <c r="EA14" i="97"/>
  <c r="EA15" i="97" s="1"/>
  <c r="EA16" i="97" s="1"/>
  <c r="EA18" i="97" s="1"/>
  <c r="EA19" i="97" s="1"/>
  <c r="EA20" i="97" s="1"/>
  <c r="EA21" i="97" s="1"/>
  <c r="EA23" i="97" s="1"/>
  <c r="EA24" i="97" s="1"/>
  <c r="EA25" i="97" s="1"/>
  <c r="EA26" i="97" s="1"/>
  <c r="EA28" i="97" s="1"/>
  <c r="EA29" i="97" s="1"/>
  <c r="EA30" i="97" s="1"/>
  <c r="EA31" i="97" s="1"/>
  <c r="EA33" i="97" s="1"/>
  <c r="EA34" i="97" s="1"/>
  <c r="EA35" i="97" s="1"/>
  <c r="EA36" i="97" s="1"/>
  <c r="EA38" i="97" s="1"/>
  <c r="EA39" i="97" s="1"/>
  <c r="EA40" i="97" s="1"/>
  <c r="EA41" i="97" s="1"/>
  <c r="EA43" i="97" s="1"/>
  <c r="EA44" i="97" s="1"/>
  <c r="EA45" i="97" s="1"/>
  <c r="EA46" i="97" s="1"/>
  <c r="EA48" i="97" s="1"/>
  <c r="EA49" i="97" s="1"/>
  <c r="EA50" i="97" s="1"/>
  <c r="EA51" i="97" s="1"/>
  <c r="EA53" i="97" s="1"/>
  <c r="EA54" i="97" s="1"/>
  <c r="EA55" i="97" s="1"/>
  <c r="EA56" i="97" s="1"/>
  <c r="EA58" i="97" s="1"/>
  <c r="EA59" i="97" s="1"/>
  <c r="EA60" i="97" s="1"/>
  <c r="EA61" i="97" s="1"/>
  <c r="EA63" i="97" s="1"/>
  <c r="EA64" i="97" s="1"/>
  <c r="EA65" i="97" s="1"/>
  <c r="EA66" i="97" s="1"/>
  <c r="EA68" i="97" s="1"/>
  <c r="EA69" i="97" s="1"/>
  <c r="EA70" i="97" s="1"/>
  <c r="EA71" i="97" s="1"/>
  <c r="EA73" i="97" s="1"/>
  <c r="EA74" i="97" s="1"/>
  <c r="EA75" i="97" s="1"/>
  <c r="EA76" i="97" s="1"/>
  <c r="EA78" i="97" s="1"/>
  <c r="EA79" i="97" s="1"/>
  <c r="EA80" i="97" s="1"/>
  <c r="EA81" i="97" s="1"/>
  <c r="EA83" i="97" s="1"/>
  <c r="EA84" i="97" s="1"/>
  <c r="EA85" i="97" s="1"/>
  <c r="EA86" i="97" s="1"/>
  <c r="EA88" i="97" s="1"/>
  <c r="EA89" i="97" s="1"/>
  <c r="EA90" i="97" s="1"/>
  <c r="EA91" i="97" s="1"/>
  <c r="EA93" i="97" s="1"/>
  <c r="EA94" i="97" s="1"/>
  <c r="EA95" i="97" s="1"/>
  <c r="EA96" i="97" s="1"/>
  <c r="EA98" i="97" s="1"/>
  <c r="EA99" i="97" s="1"/>
  <c r="EA100" i="97" s="1"/>
  <c r="EA101" i="97" s="1"/>
  <c r="EA103" i="97" s="1"/>
  <c r="EA104" i="97" s="1"/>
  <c r="EA105" i="97" s="1"/>
  <c r="EA106" i="97" s="1"/>
  <c r="EA108" i="97" s="1"/>
  <c r="EA109" i="97" s="1"/>
  <c r="EA110" i="97" s="1"/>
  <c r="EA111" i="97" s="1"/>
  <c r="EA113" i="97" s="1"/>
  <c r="EA114" i="97" s="1"/>
  <c r="EA115" i="97" s="1"/>
  <c r="EA116" i="97" s="1"/>
  <c r="EA118" i="97" s="1"/>
  <c r="EA119" i="97" s="1"/>
  <c r="EA120" i="97" s="1"/>
  <c r="EA121" i="97" s="1"/>
  <c r="EA123" i="97" s="1"/>
  <c r="EA124" i="97" s="1"/>
  <c r="EA125" i="97" s="1"/>
  <c r="EA126" i="97" s="1"/>
  <c r="EA128" i="97" s="1"/>
  <c r="EA129" i="97" s="1"/>
  <c r="EA130" i="97" s="1"/>
  <c r="EA131" i="97" s="1"/>
  <c r="EI7" i="97" l="1"/>
  <c r="DZ3" i="97"/>
  <c r="EJ3" i="97" l="1"/>
  <c r="ES7" i="97"/>
  <c r="ET3" i="97" s="1"/>
  <c r="Z66" i="96" l="1"/>
  <c r="AI64" i="96"/>
  <c r="Z64" i="96"/>
  <c r="AN62" i="96"/>
  <c r="AK62" i="96"/>
  <c r="AH62" i="96"/>
  <c r="Z62" i="96"/>
  <c r="C28" i="96"/>
  <c r="C27" i="96"/>
  <c r="C23" i="96"/>
  <c r="C22" i="96"/>
  <c r="ER131" i="95"/>
  <c r="EQ131" i="95"/>
  <c r="EP131" i="95"/>
  <c r="EO131" i="95"/>
  <c r="EN131" i="95"/>
  <c r="EM131" i="95"/>
  <c r="EL131" i="95"/>
  <c r="EH131" i="95"/>
  <c r="EG131" i="95"/>
  <c r="EF131" i="95"/>
  <c r="EE131" i="95"/>
  <c r="ED131" i="95"/>
  <c r="EC131" i="95"/>
  <c r="EB131" i="95"/>
  <c r="DX131" i="95"/>
  <c r="DW131" i="95"/>
  <c r="DV131" i="95"/>
  <c r="DU131" i="95"/>
  <c r="DT131" i="95"/>
  <c r="DS131" i="95"/>
  <c r="DR131" i="95"/>
  <c r="DN131" i="95"/>
  <c r="DM131" i="95"/>
  <c r="DL131" i="95"/>
  <c r="DK131" i="95"/>
  <c r="DJ131" i="95"/>
  <c r="DI131" i="95"/>
  <c r="DH131" i="95"/>
  <c r="DP131" i="95" s="1"/>
  <c r="DD131" i="95"/>
  <c r="DC131" i="95"/>
  <c r="DB131" i="95"/>
  <c r="DA131" i="95"/>
  <c r="CZ131" i="95"/>
  <c r="CY131" i="95"/>
  <c r="CX131" i="95"/>
  <c r="CT131" i="95"/>
  <c r="CS131" i="95"/>
  <c r="CR131" i="95"/>
  <c r="CQ131" i="95"/>
  <c r="CP131" i="95"/>
  <c r="CO131" i="95"/>
  <c r="CN131" i="95"/>
  <c r="CL131" i="95"/>
  <c r="CK131" i="95"/>
  <c r="CB131" i="95"/>
  <c r="CA131" i="95"/>
  <c r="BR131" i="95"/>
  <c r="BQ131" i="95"/>
  <c r="BH131" i="95"/>
  <c r="BG131" i="95"/>
  <c r="AX131" i="95"/>
  <c r="AW131" i="95"/>
  <c r="AN131" i="95"/>
  <c r="AM131" i="95"/>
  <c r="AD131" i="95"/>
  <c r="AC131" i="95"/>
  <c r="CU131" i="95" s="1"/>
  <c r="T131" i="95"/>
  <c r="S131" i="95"/>
  <c r="J131" i="95"/>
  <c r="I131" i="95"/>
  <c r="DE131" i="95" s="1"/>
  <c r="ER130" i="95"/>
  <c r="EQ130" i="95"/>
  <c r="EP130" i="95"/>
  <c r="EO130" i="95"/>
  <c r="EN130" i="95"/>
  <c r="EM130" i="95"/>
  <c r="EL130" i="95"/>
  <c r="EH130" i="95"/>
  <c r="EG130" i="95"/>
  <c r="EF130" i="95"/>
  <c r="EE130" i="95"/>
  <c r="ED130" i="95"/>
  <c r="EC130" i="95"/>
  <c r="EB130" i="95"/>
  <c r="DX130" i="95"/>
  <c r="DW130" i="95"/>
  <c r="DV130" i="95"/>
  <c r="DU130" i="95"/>
  <c r="DT130" i="95"/>
  <c r="DS130" i="95"/>
  <c r="DR130" i="95"/>
  <c r="DN130" i="95"/>
  <c r="DM130" i="95"/>
  <c r="DL130" i="95"/>
  <c r="DK130" i="95"/>
  <c r="DJ130" i="95"/>
  <c r="DI130" i="95"/>
  <c r="DH130" i="95"/>
  <c r="DD130" i="95"/>
  <c r="DC130" i="95"/>
  <c r="DB130" i="95"/>
  <c r="DA130" i="95"/>
  <c r="CZ130" i="95"/>
  <c r="CY130" i="95"/>
  <c r="CX130" i="95"/>
  <c r="CT130" i="95"/>
  <c r="CS130" i="95"/>
  <c r="CR130" i="95"/>
  <c r="CQ130" i="95"/>
  <c r="CP130" i="95"/>
  <c r="CO130" i="95"/>
  <c r="CN130" i="95"/>
  <c r="CL130" i="95"/>
  <c r="CK130" i="95"/>
  <c r="CB130" i="95"/>
  <c r="CA130" i="95"/>
  <c r="BR130" i="95"/>
  <c r="BQ130" i="95"/>
  <c r="DO130" i="95" s="1"/>
  <c r="BH130" i="95"/>
  <c r="BG130" i="95"/>
  <c r="AX130" i="95"/>
  <c r="AW130" i="95"/>
  <c r="DY130" i="95" s="1"/>
  <c r="AN130" i="95"/>
  <c r="AM130" i="95"/>
  <c r="AD130" i="95"/>
  <c r="AC130" i="95"/>
  <c r="CU130" i="95" s="1"/>
  <c r="T130" i="95"/>
  <c r="S130" i="95"/>
  <c r="J130" i="95"/>
  <c r="I130" i="95"/>
  <c r="EI130" i="95" s="1"/>
  <c r="ER129" i="95"/>
  <c r="EQ129" i="95"/>
  <c r="EP129" i="95"/>
  <c r="EO129" i="95"/>
  <c r="EN129" i="95"/>
  <c r="EM129" i="95"/>
  <c r="EL129" i="95"/>
  <c r="EH129" i="95"/>
  <c r="EG129" i="95"/>
  <c r="EF129" i="95"/>
  <c r="EE129" i="95"/>
  <c r="ED129" i="95"/>
  <c r="EC129" i="95"/>
  <c r="EB129" i="95"/>
  <c r="DX129" i="95"/>
  <c r="DW129" i="95"/>
  <c r="DV129" i="95"/>
  <c r="DU129" i="95"/>
  <c r="DT129" i="95"/>
  <c r="DS129" i="95"/>
  <c r="DR129" i="95"/>
  <c r="DN129" i="95"/>
  <c r="DM129" i="95"/>
  <c r="DL129" i="95"/>
  <c r="DK129" i="95"/>
  <c r="DJ129" i="95"/>
  <c r="DI129" i="95"/>
  <c r="DH129" i="95"/>
  <c r="DD129" i="95"/>
  <c r="DC129" i="95"/>
  <c r="DB129" i="95"/>
  <c r="DA129" i="95"/>
  <c r="CZ129" i="95"/>
  <c r="CY129" i="95"/>
  <c r="CX129" i="95"/>
  <c r="CT129" i="95"/>
  <c r="CS129" i="95"/>
  <c r="CR129" i="95"/>
  <c r="CQ129" i="95"/>
  <c r="CP129" i="95"/>
  <c r="CO129" i="95"/>
  <c r="CN129" i="95"/>
  <c r="CL129" i="95"/>
  <c r="CK129" i="95"/>
  <c r="CB129" i="95"/>
  <c r="CA129" i="95"/>
  <c r="BR129" i="95"/>
  <c r="BQ129" i="95"/>
  <c r="BH129" i="95"/>
  <c r="BG129" i="95"/>
  <c r="AX129" i="95"/>
  <c r="AW129" i="95"/>
  <c r="AN129" i="95"/>
  <c r="AM129" i="95"/>
  <c r="AD129" i="95"/>
  <c r="AC129" i="95"/>
  <c r="CU129" i="95" s="1"/>
  <c r="T129" i="95"/>
  <c r="S129" i="95"/>
  <c r="J129" i="95"/>
  <c r="I129" i="95"/>
  <c r="EI129" i="95" s="1"/>
  <c r="ER128" i="95"/>
  <c r="ER132" i="95" s="1"/>
  <c r="EQ128" i="95"/>
  <c r="EQ132" i="95" s="1"/>
  <c r="EP128" i="95"/>
  <c r="EP132" i="95" s="1"/>
  <c r="EO128" i="95"/>
  <c r="EN128" i="95"/>
  <c r="EM128" i="95"/>
  <c r="EM132" i="95" s="1"/>
  <c r="EL128" i="95"/>
  <c r="EH128" i="95"/>
  <c r="EH132" i="95" s="1"/>
  <c r="EG128" i="95"/>
  <c r="EG132" i="95" s="1"/>
  <c r="EF128" i="95"/>
  <c r="EF132" i="95" s="1"/>
  <c r="EE128" i="95"/>
  <c r="EE132" i="95" s="1"/>
  <c r="ED128" i="95"/>
  <c r="EC128" i="95"/>
  <c r="EB128" i="95"/>
  <c r="DX128" i="95"/>
  <c r="DX132" i="95" s="1"/>
  <c r="DW128" i="95"/>
  <c r="DW132" i="95" s="1"/>
  <c r="DV128" i="95"/>
  <c r="DV132" i="95" s="1"/>
  <c r="DU128" i="95"/>
  <c r="DU132" i="95" s="1"/>
  <c r="DT128" i="95"/>
  <c r="DT132" i="95" s="1"/>
  <c r="DS128" i="95"/>
  <c r="DS132" i="95" s="1"/>
  <c r="DR128" i="95"/>
  <c r="DN128" i="95"/>
  <c r="DN132" i="95" s="1"/>
  <c r="DM128" i="95"/>
  <c r="DM132" i="95" s="1"/>
  <c r="DL128" i="95"/>
  <c r="DL132" i="95" s="1"/>
  <c r="DK128" i="95"/>
  <c r="DK132" i="95" s="1"/>
  <c r="DJ128" i="95"/>
  <c r="DJ132" i="95" s="1"/>
  <c r="DI128" i="95"/>
  <c r="DI132" i="95" s="1"/>
  <c r="DH128" i="95"/>
  <c r="DD128" i="95"/>
  <c r="DC128" i="95"/>
  <c r="DC132" i="95" s="1"/>
  <c r="DB128" i="95"/>
  <c r="DB132" i="95" s="1"/>
  <c r="DA128" i="95"/>
  <c r="DA132" i="95" s="1"/>
  <c r="CZ128" i="95"/>
  <c r="CZ132" i="95" s="1"/>
  <c r="CY128" i="95"/>
  <c r="CY132" i="95" s="1"/>
  <c r="CX128" i="95"/>
  <c r="CT128" i="95"/>
  <c r="CS128" i="95"/>
  <c r="CR128" i="95"/>
  <c r="CR132" i="95" s="1"/>
  <c r="CQ128" i="95"/>
  <c r="CQ132" i="95" s="1"/>
  <c r="CP128" i="95"/>
  <c r="CP132" i="95" s="1"/>
  <c r="CO128" i="95"/>
  <c r="CO132" i="95" s="1"/>
  <c r="CN128" i="95"/>
  <c r="CL128" i="95"/>
  <c r="CK128" i="95"/>
  <c r="CB128" i="95"/>
  <c r="CA128" i="95"/>
  <c r="BR128" i="95"/>
  <c r="BQ128" i="95"/>
  <c r="ES128" i="95" s="1"/>
  <c r="BH128" i="95"/>
  <c r="BG128" i="95"/>
  <c r="AX128" i="95"/>
  <c r="AW128" i="95"/>
  <c r="DY128" i="95" s="1"/>
  <c r="AN128" i="95"/>
  <c r="AM128" i="95"/>
  <c r="AD128" i="95"/>
  <c r="AC128" i="95"/>
  <c r="CU128" i="95" s="1"/>
  <c r="T128" i="95"/>
  <c r="S128" i="95"/>
  <c r="J128" i="95"/>
  <c r="I128" i="95"/>
  <c r="AE56" i="96"/>
  <c r="AC56" i="96"/>
  <c r="AD56" i="96"/>
  <c r="AB56" i="96"/>
  <c r="AA56" i="96"/>
  <c r="Z56" i="96"/>
  <c r="Y56" i="96"/>
  <c r="W56" i="96"/>
  <c r="X56" i="96"/>
  <c r="ER126" i="95"/>
  <c r="EQ126" i="95"/>
  <c r="EP126" i="95"/>
  <c r="EO126" i="95"/>
  <c r="EN126" i="95"/>
  <c r="EM126" i="95"/>
  <c r="EL126" i="95"/>
  <c r="EH126" i="95"/>
  <c r="EG126" i="95"/>
  <c r="EF126" i="95"/>
  <c r="EE126" i="95"/>
  <c r="ED126" i="95"/>
  <c r="EC126" i="95"/>
  <c r="EB126" i="95"/>
  <c r="DX126" i="95"/>
  <c r="DW126" i="95"/>
  <c r="DV126" i="95"/>
  <c r="DU126" i="95"/>
  <c r="DT126" i="95"/>
  <c r="DS126" i="95"/>
  <c r="DR126" i="95"/>
  <c r="DN126" i="95"/>
  <c r="DM126" i="95"/>
  <c r="DL126" i="95"/>
  <c r="DK126" i="95"/>
  <c r="DJ126" i="95"/>
  <c r="DI126" i="95"/>
  <c r="DH126" i="95"/>
  <c r="DD126" i="95"/>
  <c r="DC126" i="95"/>
  <c r="DB126" i="95"/>
  <c r="DA126" i="95"/>
  <c r="CZ126" i="95"/>
  <c r="CY126" i="95"/>
  <c r="CX126" i="95"/>
  <c r="CT126" i="95"/>
  <c r="CS126" i="95"/>
  <c r="CR126" i="95"/>
  <c r="CQ126" i="95"/>
  <c r="CP126" i="95"/>
  <c r="CO126" i="95"/>
  <c r="CN126" i="95"/>
  <c r="CL126" i="95"/>
  <c r="CK126" i="95"/>
  <c r="CB126" i="95"/>
  <c r="CA126" i="95"/>
  <c r="BR126" i="95"/>
  <c r="BQ126" i="95"/>
  <c r="BH126" i="95"/>
  <c r="BG126" i="95"/>
  <c r="AX126" i="95"/>
  <c r="AW126" i="95"/>
  <c r="DY126" i="95" s="1"/>
  <c r="AN126" i="95"/>
  <c r="AM126" i="95"/>
  <c r="AD126" i="95"/>
  <c r="AC126" i="95"/>
  <c r="CU126" i="95" s="1"/>
  <c r="T126" i="95"/>
  <c r="S126" i="95"/>
  <c r="J126" i="95"/>
  <c r="I126" i="95"/>
  <c r="EI126" i="95" s="1"/>
  <c r="ER125" i="95"/>
  <c r="EQ125" i="95"/>
  <c r="EP125" i="95"/>
  <c r="EO125" i="95"/>
  <c r="EN125" i="95"/>
  <c r="EM125" i="95"/>
  <c r="EL125" i="95"/>
  <c r="EH125" i="95"/>
  <c r="EG125" i="95"/>
  <c r="EF125" i="95"/>
  <c r="EE125" i="95"/>
  <c r="ED125" i="95"/>
  <c r="EC125" i="95"/>
  <c r="EB125" i="95"/>
  <c r="DX125" i="95"/>
  <c r="DW125" i="95"/>
  <c r="DV125" i="95"/>
  <c r="DU125" i="95"/>
  <c r="DT125" i="95"/>
  <c r="DS125" i="95"/>
  <c r="DR125" i="95"/>
  <c r="DN125" i="95"/>
  <c r="DM125" i="95"/>
  <c r="DL125" i="95"/>
  <c r="DK125" i="95"/>
  <c r="DJ125" i="95"/>
  <c r="DI125" i="95"/>
  <c r="DH125" i="95"/>
  <c r="DD125" i="95"/>
  <c r="DC125" i="95"/>
  <c r="DB125" i="95"/>
  <c r="DA125" i="95"/>
  <c r="CZ125" i="95"/>
  <c r="CY125" i="95"/>
  <c r="CX125" i="95"/>
  <c r="CT125" i="95"/>
  <c r="CS125" i="95"/>
  <c r="CR125" i="95"/>
  <c r="CQ125" i="95"/>
  <c r="CP125" i="95"/>
  <c r="CO125" i="95"/>
  <c r="CN125" i="95"/>
  <c r="CL125" i="95"/>
  <c r="CK125" i="95"/>
  <c r="CB125" i="95"/>
  <c r="CA125" i="95"/>
  <c r="BR125" i="95"/>
  <c r="BQ125" i="95"/>
  <c r="BH125" i="95"/>
  <c r="BG125" i="95"/>
  <c r="AX125" i="95"/>
  <c r="AW125" i="95"/>
  <c r="AN125" i="95"/>
  <c r="AM125" i="95"/>
  <c r="AD125" i="95"/>
  <c r="AC125" i="95"/>
  <c r="CU125" i="95" s="1"/>
  <c r="T125" i="95"/>
  <c r="S125" i="95"/>
  <c r="J125" i="95"/>
  <c r="I125" i="95"/>
  <c r="EI125" i="95" s="1"/>
  <c r="ER124" i="95"/>
  <c r="EQ124" i="95"/>
  <c r="EP124" i="95"/>
  <c r="EO124" i="95"/>
  <c r="EN124" i="95"/>
  <c r="EM124" i="95"/>
  <c r="EL124" i="95"/>
  <c r="EH124" i="95"/>
  <c r="EG124" i="95"/>
  <c r="EF124" i="95"/>
  <c r="EE124" i="95"/>
  <c r="ED124" i="95"/>
  <c r="EC124" i="95"/>
  <c r="EB124" i="95"/>
  <c r="DX124" i="95"/>
  <c r="DW124" i="95"/>
  <c r="DV124" i="95"/>
  <c r="DU124" i="95"/>
  <c r="DT124" i="95"/>
  <c r="DS124" i="95"/>
  <c r="DR124" i="95"/>
  <c r="DN124" i="95"/>
  <c r="DM124" i="95"/>
  <c r="DL124" i="95"/>
  <c r="DK124" i="95"/>
  <c r="DJ124" i="95"/>
  <c r="DI124" i="95"/>
  <c r="DH124" i="95"/>
  <c r="DP124" i="95" s="1"/>
  <c r="DD124" i="95"/>
  <c r="DC124" i="95"/>
  <c r="DB124" i="95"/>
  <c r="DA124" i="95"/>
  <c r="CZ124" i="95"/>
  <c r="CY124" i="95"/>
  <c r="CX124" i="95"/>
  <c r="CT124" i="95"/>
  <c r="CS124" i="95"/>
  <c r="CR124" i="95"/>
  <c r="CQ124" i="95"/>
  <c r="CP124" i="95"/>
  <c r="CO124" i="95"/>
  <c r="CN124" i="95"/>
  <c r="CL124" i="95"/>
  <c r="CK124" i="95"/>
  <c r="CB124" i="95"/>
  <c r="CA124" i="95"/>
  <c r="BR124" i="95"/>
  <c r="BQ124" i="95"/>
  <c r="BH124" i="95"/>
  <c r="BG124" i="95"/>
  <c r="AX124" i="95"/>
  <c r="AW124" i="95"/>
  <c r="AN124" i="95"/>
  <c r="AM124" i="95"/>
  <c r="AD124" i="95"/>
  <c r="AC124" i="95"/>
  <c r="T124" i="95"/>
  <c r="S124" i="95"/>
  <c r="J124" i="95"/>
  <c r="I124" i="95"/>
  <c r="EI124" i="95" s="1"/>
  <c r="ER123" i="95"/>
  <c r="EQ123" i="95"/>
  <c r="EQ127" i="95" s="1"/>
  <c r="EP123" i="95"/>
  <c r="EP127" i="95" s="1"/>
  <c r="EO123" i="95"/>
  <c r="EN123" i="95"/>
  <c r="EM123" i="95"/>
  <c r="EM127" i="95" s="1"/>
  <c r="EL123" i="95"/>
  <c r="EL127" i="95" s="1"/>
  <c r="EH123" i="95"/>
  <c r="EH127" i="95" s="1"/>
  <c r="EG123" i="95"/>
  <c r="EF123" i="95"/>
  <c r="EF127" i="95" s="1"/>
  <c r="EE123" i="95"/>
  <c r="EE127" i="95" s="1"/>
  <c r="ED123" i="95"/>
  <c r="EC123" i="95"/>
  <c r="EB123" i="95"/>
  <c r="EB127" i="95" s="1"/>
  <c r="DX123" i="95"/>
  <c r="DX127" i="95" s="1"/>
  <c r="DW123" i="95"/>
  <c r="DV123" i="95"/>
  <c r="DV127" i="95" s="1"/>
  <c r="DU123" i="95"/>
  <c r="DU127" i="95" s="1"/>
  <c r="DT123" i="95"/>
  <c r="DT127" i="95" s="1"/>
  <c r="DS123" i="95"/>
  <c r="DR123" i="95"/>
  <c r="DR127" i="95" s="1"/>
  <c r="DN123" i="95"/>
  <c r="DN127" i="95" s="1"/>
  <c r="DM123" i="95"/>
  <c r="DM127" i="95" s="1"/>
  <c r="DL123" i="95"/>
  <c r="DK123" i="95"/>
  <c r="DK127" i="95" s="1"/>
  <c r="DJ123" i="95"/>
  <c r="DJ127" i="95" s="1"/>
  <c r="DI123" i="95"/>
  <c r="DI127" i="95" s="1"/>
  <c r="DH123" i="95"/>
  <c r="DD123" i="95"/>
  <c r="DD127" i="95" s="1"/>
  <c r="DC123" i="95"/>
  <c r="DC127" i="95" s="1"/>
  <c r="DB123" i="95"/>
  <c r="DB127" i="95" s="1"/>
  <c r="DA123" i="95"/>
  <c r="CZ123" i="95"/>
  <c r="CZ127" i="95" s="1"/>
  <c r="CY123" i="95"/>
  <c r="CY127" i="95" s="1"/>
  <c r="CX123" i="95"/>
  <c r="CX127" i="95" s="1"/>
  <c r="CT123" i="95"/>
  <c r="CS123" i="95"/>
  <c r="CS127" i="95" s="1"/>
  <c r="CR123" i="95"/>
  <c r="CR127" i="95" s="1"/>
  <c r="CQ123" i="95"/>
  <c r="CQ127" i="95" s="1"/>
  <c r="CP123" i="95"/>
  <c r="CP127" i="95" s="1"/>
  <c r="CO123" i="95"/>
  <c r="CO127" i="95" s="1"/>
  <c r="CN123" i="95"/>
  <c r="CL123" i="95"/>
  <c r="CK123" i="95"/>
  <c r="CB123" i="95"/>
  <c r="CA123" i="95"/>
  <c r="BR123" i="95"/>
  <c r="BQ123" i="95"/>
  <c r="BH123" i="95"/>
  <c r="BG123" i="95"/>
  <c r="AX123" i="95"/>
  <c r="AW123" i="95"/>
  <c r="AN123" i="95"/>
  <c r="AM123" i="95"/>
  <c r="AD123" i="95"/>
  <c r="AC123" i="95"/>
  <c r="T123" i="95"/>
  <c r="S123" i="95"/>
  <c r="J123" i="95"/>
  <c r="I123" i="95"/>
  <c r="AE55" i="96"/>
  <c r="AC25" i="96"/>
  <c r="AC55" i="96"/>
  <c r="AB25" i="96"/>
  <c r="AB55" i="96"/>
  <c r="Z55" i="96"/>
  <c r="W55" i="96"/>
  <c r="X55" i="96"/>
  <c r="ER121" i="95"/>
  <c r="EQ121" i="95"/>
  <c r="EP121" i="95"/>
  <c r="EO121" i="95"/>
  <c r="EN121" i="95"/>
  <c r="EM121" i="95"/>
  <c r="EL121" i="95"/>
  <c r="EH121" i="95"/>
  <c r="EG121" i="95"/>
  <c r="EF121" i="95"/>
  <c r="EE121" i="95"/>
  <c r="ED121" i="95"/>
  <c r="EC121" i="95"/>
  <c r="EB121" i="95"/>
  <c r="DX121" i="95"/>
  <c r="DW121" i="95"/>
  <c r="DV121" i="95"/>
  <c r="DU121" i="95"/>
  <c r="DT121" i="95"/>
  <c r="DS121" i="95"/>
  <c r="DR121" i="95"/>
  <c r="DN121" i="95"/>
  <c r="DM121" i="95"/>
  <c r="DL121" i="95"/>
  <c r="DK121" i="95"/>
  <c r="DJ121" i="95"/>
  <c r="DI121" i="95"/>
  <c r="DH121" i="95"/>
  <c r="DD121" i="95"/>
  <c r="DC121" i="95"/>
  <c r="DB121" i="95"/>
  <c r="DA121" i="95"/>
  <c r="CZ121" i="95"/>
  <c r="CY121" i="95"/>
  <c r="CX121" i="95"/>
  <c r="CT121" i="95"/>
  <c r="CS121" i="95"/>
  <c r="CR121" i="95"/>
  <c r="CQ121" i="95"/>
  <c r="CP121" i="95"/>
  <c r="CO121" i="95"/>
  <c r="CN121" i="95"/>
  <c r="CL121" i="95"/>
  <c r="CK121" i="95"/>
  <c r="CB121" i="95"/>
  <c r="CA121" i="95"/>
  <c r="BR121" i="95"/>
  <c r="BQ121" i="95"/>
  <c r="DO121" i="95" s="1"/>
  <c r="BH121" i="95"/>
  <c r="BG121" i="95"/>
  <c r="AX121" i="95"/>
  <c r="AW121" i="95"/>
  <c r="DY121" i="95" s="1"/>
  <c r="AN121" i="95"/>
  <c r="AM121" i="95"/>
  <c r="AD121" i="95"/>
  <c r="AC121" i="95"/>
  <c r="CU121" i="95" s="1"/>
  <c r="T121" i="95"/>
  <c r="S121" i="95"/>
  <c r="J121" i="95"/>
  <c r="I121" i="95"/>
  <c r="EI121" i="95" s="1"/>
  <c r="ER120" i="95"/>
  <c r="EQ120" i="95"/>
  <c r="EP120" i="95"/>
  <c r="EO120" i="95"/>
  <c r="EN120" i="95"/>
  <c r="EM120" i="95"/>
  <c r="EL120" i="95"/>
  <c r="EH120" i="95"/>
  <c r="EG120" i="95"/>
  <c r="EF120" i="95"/>
  <c r="EE120" i="95"/>
  <c r="ED120" i="95"/>
  <c r="EC120" i="95"/>
  <c r="EB120" i="95"/>
  <c r="DX120" i="95"/>
  <c r="DW120" i="95"/>
  <c r="DV120" i="95"/>
  <c r="DU120" i="95"/>
  <c r="DT120" i="95"/>
  <c r="DS120" i="95"/>
  <c r="DR120" i="95"/>
  <c r="DN120" i="95"/>
  <c r="DM120" i="95"/>
  <c r="DL120" i="95"/>
  <c r="DK120" i="95"/>
  <c r="DJ120" i="95"/>
  <c r="DI120" i="95"/>
  <c r="DH120" i="95"/>
  <c r="DD120" i="95"/>
  <c r="DC120" i="95"/>
  <c r="DB120" i="95"/>
  <c r="DA120" i="95"/>
  <c r="CZ120" i="95"/>
  <c r="CY120" i="95"/>
  <c r="CX120" i="95"/>
  <c r="CT120" i="95"/>
  <c r="CS120" i="95"/>
  <c r="CR120" i="95"/>
  <c r="CQ120" i="95"/>
  <c r="CP120" i="95"/>
  <c r="CO120" i="95"/>
  <c r="CN120" i="95"/>
  <c r="CL120" i="95"/>
  <c r="CK120" i="95"/>
  <c r="CB120" i="95"/>
  <c r="CA120" i="95"/>
  <c r="BR120" i="95"/>
  <c r="BQ120" i="95"/>
  <c r="ES120" i="95" s="1"/>
  <c r="BH120" i="95"/>
  <c r="BG120" i="95"/>
  <c r="AX120" i="95"/>
  <c r="AW120" i="95"/>
  <c r="AN120" i="95"/>
  <c r="AM120" i="95"/>
  <c r="AD120" i="95"/>
  <c r="AC120" i="95"/>
  <c r="CU120" i="95" s="1"/>
  <c r="T120" i="95"/>
  <c r="S120" i="95"/>
  <c r="J120" i="95"/>
  <c r="I120" i="95"/>
  <c r="EI120" i="95" s="1"/>
  <c r="ER119" i="95"/>
  <c r="EQ119" i="95"/>
  <c r="EP119" i="95"/>
  <c r="EO119" i="95"/>
  <c r="EN119" i="95"/>
  <c r="EM119" i="95"/>
  <c r="EL119" i="95"/>
  <c r="EH119" i="95"/>
  <c r="EG119" i="95"/>
  <c r="EF119" i="95"/>
  <c r="EE119" i="95"/>
  <c r="ED119" i="95"/>
  <c r="EC119" i="95"/>
  <c r="EB119" i="95"/>
  <c r="DX119" i="95"/>
  <c r="DW119" i="95"/>
  <c r="DV119" i="95"/>
  <c r="DU119" i="95"/>
  <c r="DT119" i="95"/>
  <c r="DS119" i="95"/>
  <c r="DR119" i="95"/>
  <c r="DN119" i="95"/>
  <c r="DM119" i="95"/>
  <c r="DL119" i="95"/>
  <c r="DK119" i="95"/>
  <c r="DJ119" i="95"/>
  <c r="DI119" i="95"/>
  <c r="DH119" i="95"/>
  <c r="DD119" i="95"/>
  <c r="DC119" i="95"/>
  <c r="DB119" i="95"/>
  <c r="DA119" i="95"/>
  <c r="CZ119" i="95"/>
  <c r="CY119" i="95"/>
  <c r="CX119" i="95"/>
  <c r="CT119" i="95"/>
  <c r="CS119" i="95"/>
  <c r="CR119" i="95"/>
  <c r="CQ119" i="95"/>
  <c r="CP119" i="95"/>
  <c r="CO119" i="95"/>
  <c r="CN119" i="95"/>
  <c r="CL119" i="95"/>
  <c r="CK119" i="95"/>
  <c r="CB119" i="95"/>
  <c r="CA119" i="95"/>
  <c r="BR119" i="95"/>
  <c r="BQ119" i="95"/>
  <c r="BH119" i="95"/>
  <c r="BG119" i="95"/>
  <c r="AX119" i="95"/>
  <c r="AW119" i="95"/>
  <c r="DY119" i="95" s="1"/>
  <c r="AN119" i="95"/>
  <c r="AM119" i="95"/>
  <c r="AD119" i="95"/>
  <c r="AC119" i="95"/>
  <c r="CU119" i="95" s="1"/>
  <c r="T119" i="95"/>
  <c r="S119" i="95"/>
  <c r="J119" i="95"/>
  <c r="I119" i="95"/>
  <c r="DE119" i="95" s="1"/>
  <c r="ER118" i="95"/>
  <c r="ER122" i="95" s="1"/>
  <c r="EQ118" i="95"/>
  <c r="EQ122" i="95" s="1"/>
  <c r="EP118" i="95"/>
  <c r="EP122" i="95" s="1"/>
  <c r="EO118" i="95"/>
  <c r="EN118" i="95"/>
  <c r="EN122" i="95" s="1"/>
  <c r="EM118" i="95"/>
  <c r="EM122" i="95" s="1"/>
  <c r="EL118" i="95"/>
  <c r="EH118" i="95"/>
  <c r="EH122" i="95" s="1"/>
  <c r="EG118" i="95"/>
  <c r="EG122" i="95" s="1"/>
  <c r="EF118" i="95"/>
  <c r="EF122" i="95" s="1"/>
  <c r="EE118" i="95"/>
  <c r="EE122" i="95" s="1"/>
  <c r="ED118" i="95"/>
  <c r="EC118" i="95"/>
  <c r="EC122" i="95" s="1"/>
  <c r="EB118" i="95"/>
  <c r="EB122" i="95" s="1"/>
  <c r="DX118" i="95"/>
  <c r="DX122" i="95" s="1"/>
  <c r="DW118" i="95"/>
  <c r="DW122" i="95" s="1"/>
  <c r="DV118" i="95"/>
  <c r="DV122" i="95" s="1"/>
  <c r="DU118" i="95"/>
  <c r="DU122" i="95" s="1"/>
  <c r="DT118" i="95"/>
  <c r="DT122" i="95" s="1"/>
  <c r="DS118" i="95"/>
  <c r="DR118" i="95"/>
  <c r="DN118" i="95"/>
  <c r="DN122" i="95" s="1"/>
  <c r="DM118" i="95"/>
  <c r="DM122" i="95" s="1"/>
  <c r="DL118" i="95"/>
  <c r="DL122" i="95" s="1"/>
  <c r="DK118" i="95"/>
  <c r="DK122" i="95" s="1"/>
  <c r="DJ118" i="95"/>
  <c r="DJ122" i="95" s="1"/>
  <c r="DI118" i="95"/>
  <c r="DI122" i="95" s="1"/>
  <c r="DH118" i="95"/>
  <c r="DD118" i="95"/>
  <c r="DD122" i="95" s="1"/>
  <c r="DC118" i="95"/>
  <c r="DC122" i="95" s="1"/>
  <c r="DB118" i="95"/>
  <c r="DB122" i="95" s="1"/>
  <c r="DA118" i="95"/>
  <c r="DA122" i="95" s="1"/>
  <c r="CZ118" i="95"/>
  <c r="CZ122" i="95" s="1"/>
  <c r="CY118" i="95"/>
  <c r="CY122" i="95" s="1"/>
  <c r="CX118" i="95"/>
  <c r="CT118" i="95"/>
  <c r="CS118" i="95"/>
  <c r="CS122" i="95" s="1"/>
  <c r="CR118" i="95"/>
  <c r="CR122" i="95" s="1"/>
  <c r="CQ118" i="95"/>
  <c r="CQ122" i="95" s="1"/>
  <c r="CP118" i="95"/>
  <c r="CP122" i="95" s="1"/>
  <c r="CO118" i="95"/>
  <c r="CO122" i="95" s="1"/>
  <c r="CN118" i="95"/>
  <c r="CL118" i="95"/>
  <c r="CK118" i="95"/>
  <c r="CB118" i="95"/>
  <c r="CA118" i="95"/>
  <c r="BR118" i="95"/>
  <c r="BQ118" i="95"/>
  <c r="ES118" i="95" s="1"/>
  <c r="BH118" i="95"/>
  <c r="BG118" i="95"/>
  <c r="AX118" i="95"/>
  <c r="AW118" i="95"/>
  <c r="AN118" i="95"/>
  <c r="AM118" i="95"/>
  <c r="AD118" i="95"/>
  <c r="AC118" i="95"/>
  <c r="CU118" i="95" s="1"/>
  <c r="T118" i="95"/>
  <c r="S118" i="95"/>
  <c r="J118" i="95"/>
  <c r="I118" i="95"/>
  <c r="AE24" i="96"/>
  <c r="AE54" i="96"/>
  <c r="AC54" i="96"/>
  <c r="AB24" i="96"/>
  <c r="AA24" i="96"/>
  <c r="AA54" i="96"/>
  <c r="Z54" i="96"/>
  <c r="Y54" i="96"/>
  <c r="X54" i="96"/>
  <c r="ER116" i="95"/>
  <c r="EQ116" i="95"/>
  <c r="EP116" i="95"/>
  <c r="EO116" i="95"/>
  <c r="EN116" i="95"/>
  <c r="EM116" i="95"/>
  <c r="EL116" i="95"/>
  <c r="EH116" i="95"/>
  <c r="EG116" i="95"/>
  <c r="EF116" i="95"/>
  <c r="EE116" i="95"/>
  <c r="ED116" i="95"/>
  <c r="EC116" i="95"/>
  <c r="EB116" i="95"/>
  <c r="DX116" i="95"/>
  <c r="DW116" i="95"/>
  <c r="DV116" i="95"/>
  <c r="DU116" i="95"/>
  <c r="DT116" i="95"/>
  <c r="DS116" i="95"/>
  <c r="DR116" i="95"/>
  <c r="DN116" i="95"/>
  <c r="DM116" i="95"/>
  <c r="DL116" i="95"/>
  <c r="DK116" i="95"/>
  <c r="DJ116" i="95"/>
  <c r="DI116" i="95"/>
  <c r="DH116" i="95"/>
  <c r="DD116" i="95"/>
  <c r="DC116" i="95"/>
  <c r="DB116" i="95"/>
  <c r="DA116" i="95"/>
  <c r="CZ116" i="95"/>
  <c r="CY116" i="95"/>
  <c r="CX116" i="95"/>
  <c r="CT116" i="95"/>
  <c r="CS116" i="95"/>
  <c r="CR116" i="95"/>
  <c r="CQ116" i="95"/>
  <c r="CP116" i="95"/>
  <c r="CO116" i="95"/>
  <c r="CN116" i="95"/>
  <c r="CL116" i="95"/>
  <c r="CK116" i="95"/>
  <c r="CB116" i="95"/>
  <c r="CA116" i="95"/>
  <c r="BR116" i="95"/>
  <c r="BQ116" i="95"/>
  <c r="BH116" i="95"/>
  <c r="BG116" i="95"/>
  <c r="AX116" i="95"/>
  <c r="AW116" i="95"/>
  <c r="AN116" i="95"/>
  <c r="AM116" i="95"/>
  <c r="AD116" i="95"/>
  <c r="AC116" i="95"/>
  <c r="T116" i="95"/>
  <c r="S116" i="95"/>
  <c r="J116" i="95"/>
  <c r="I116" i="95"/>
  <c r="EI116" i="95" s="1"/>
  <c r="ER115" i="95"/>
  <c r="EQ115" i="95"/>
  <c r="EP115" i="95"/>
  <c r="EO115" i="95"/>
  <c r="EN115" i="95"/>
  <c r="EM115" i="95"/>
  <c r="EL115" i="95"/>
  <c r="ET115" i="95" s="1"/>
  <c r="EH115" i="95"/>
  <c r="EG115" i="95"/>
  <c r="EF115" i="95"/>
  <c r="EE115" i="95"/>
  <c r="ED115" i="95"/>
  <c r="EC115" i="95"/>
  <c r="EB115" i="95"/>
  <c r="DX115" i="95"/>
  <c r="DW115" i="95"/>
  <c r="DV115" i="95"/>
  <c r="DU115" i="95"/>
  <c r="DT115" i="95"/>
  <c r="DS115" i="95"/>
  <c r="DR115" i="95"/>
  <c r="DN115" i="95"/>
  <c r="DM115" i="95"/>
  <c r="DL115" i="95"/>
  <c r="DK115" i="95"/>
  <c r="DJ115" i="95"/>
  <c r="DI115" i="95"/>
  <c r="DH115" i="95"/>
  <c r="DD115" i="95"/>
  <c r="DC115" i="95"/>
  <c r="DB115" i="95"/>
  <c r="DA115" i="95"/>
  <c r="CZ115" i="95"/>
  <c r="CY115" i="95"/>
  <c r="CX115" i="95"/>
  <c r="CT115" i="95"/>
  <c r="CS115" i="95"/>
  <c r="CR115" i="95"/>
  <c r="CQ115" i="95"/>
  <c r="CP115" i="95"/>
  <c r="CO115" i="95"/>
  <c r="CN115" i="95"/>
  <c r="CL115" i="95"/>
  <c r="CK115" i="95"/>
  <c r="CB115" i="95"/>
  <c r="CA115" i="95"/>
  <c r="BR115" i="95"/>
  <c r="BQ115" i="95"/>
  <c r="BH115" i="95"/>
  <c r="BG115" i="95"/>
  <c r="AX115" i="95"/>
  <c r="AW115" i="95"/>
  <c r="AN115" i="95"/>
  <c r="AM115" i="95"/>
  <c r="AD115" i="95"/>
  <c r="AC115" i="95"/>
  <c r="T115" i="95"/>
  <c r="S115" i="95"/>
  <c r="J115" i="95"/>
  <c r="I115" i="95"/>
  <c r="ER114" i="95"/>
  <c r="EQ114" i="95"/>
  <c r="EP114" i="95"/>
  <c r="EO114" i="95"/>
  <c r="EN114" i="95"/>
  <c r="EM114" i="95"/>
  <c r="EL114" i="95"/>
  <c r="EH114" i="95"/>
  <c r="EG114" i="95"/>
  <c r="EF114" i="95"/>
  <c r="EE114" i="95"/>
  <c r="ED114" i="95"/>
  <c r="EC114" i="95"/>
  <c r="EB114" i="95"/>
  <c r="DX114" i="95"/>
  <c r="DW114" i="95"/>
  <c r="DV114" i="95"/>
  <c r="DU114" i="95"/>
  <c r="DT114" i="95"/>
  <c r="DS114" i="95"/>
  <c r="DR114" i="95"/>
  <c r="DN114" i="95"/>
  <c r="DM114" i="95"/>
  <c r="DL114" i="95"/>
  <c r="DK114" i="95"/>
  <c r="DJ114" i="95"/>
  <c r="DI114" i="95"/>
  <c r="DH114" i="95"/>
  <c r="DD114" i="95"/>
  <c r="DC114" i="95"/>
  <c r="DB114" i="95"/>
  <c r="DA114" i="95"/>
  <c r="CZ114" i="95"/>
  <c r="CY114" i="95"/>
  <c r="CX114" i="95"/>
  <c r="DF114" i="95" s="1"/>
  <c r="CT114" i="95"/>
  <c r="CS114" i="95"/>
  <c r="CR114" i="95"/>
  <c r="CQ114" i="95"/>
  <c r="CP114" i="95"/>
  <c r="CO114" i="95"/>
  <c r="CN114" i="95"/>
  <c r="CL114" i="95"/>
  <c r="CK114" i="95"/>
  <c r="CB114" i="95"/>
  <c r="CA114" i="95"/>
  <c r="BR114" i="95"/>
  <c r="BQ114" i="95"/>
  <c r="BH114" i="95"/>
  <c r="BG114" i="95"/>
  <c r="AX114" i="95"/>
  <c r="AW114" i="95"/>
  <c r="AN114" i="95"/>
  <c r="AM114" i="95"/>
  <c r="AD114" i="95"/>
  <c r="AC114" i="95"/>
  <c r="CU114" i="95" s="1"/>
  <c r="T114" i="95"/>
  <c r="S114" i="95"/>
  <c r="J114" i="95"/>
  <c r="I114" i="95"/>
  <c r="ER113" i="95"/>
  <c r="ER117" i="95" s="1"/>
  <c r="EQ113" i="95"/>
  <c r="EQ117" i="95" s="1"/>
  <c r="EP113" i="95"/>
  <c r="EO113" i="95"/>
  <c r="EO117" i="95" s="1"/>
  <c r="EN113" i="95"/>
  <c r="EN117" i="95" s="1"/>
  <c r="EM113" i="95"/>
  <c r="EM117" i="95" s="1"/>
  <c r="EL113" i="95"/>
  <c r="EH113" i="95"/>
  <c r="EH117" i="95" s="1"/>
  <c r="EG113" i="95"/>
  <c r="EG117" i="95" s="1"/>
  <c r="EF113" i="95"/>
  <c r="EF117" i="95" s="1"/>
  <c r="EE113" i="95"/>
  <c r="ED113" i="95"/>
  <c r="ED117" i="95" s="1"/>
  <c r="EC113" i="95"/>
  <c r="EC117" i="95" s="1"/>
  <c r="EB113" i="95"/>
  <c r="DX113" i="95"/>
  <c r="DX117" i="95" s="1"/>
  <c r="DW113" i="95"/>
  <c r="DW117" i="95" s="1"/>
  <c r="DV113" i="95"/>
  <c r="DV117" i="95" s="1"/>
  <c r="DU113" i="95"/>
  <c r="DU117" i="95" s="1"/>
  <c r="DT113" i="95"/>
  <c r="DS113" i="95"/>
  <c r="DS117" i="95" s="1"/>
  <c r="DR113" i="95"/>
  <c r="DN113" i="95"/>
  <c r="DN117" i="95" s="1"/>
  <c r="DM113" i="95"/>
  <c r="DM117" i="95" s="1"/>
  <c r="DL113" i="95"/>
  <c r="DL117" i="95" s="1"/>
  <c r="DK113" i="95"/>
  <c r="DK117" i="95" s="1"/>
  <c r="DJ113" i="95"/>
  <c r="DJ117" i="95" s="1"/>
  <c r="DI113" i="95"/>
  <c r="DH113" i="95"/>
  <c r="DD113" i="95"/>
  <c r="DD117" i="95" s="1"/>
  <c r="DC113" i="95"/>
  <c r="DC117" i="95" s="1"/>
  <c r="DB113" i="95"/>
  <c r="DB117" i="95" s="1"/>
  <c r="DA113" i="95"/>
  <c r="DA117" i="95" s="1"/>
  <c r="CZ113" i="95"/>
  <c r="CZ117" i="95" s="1"/>
  <c r="CY113" i="95"/>
  <c r="CY117" i="95" s="1"/>
  <c r="CX113" i="95"/>
  <c r="CT113" i="95"/>
  <c r="CT117" i="95" s="1"/>
  <c r="CS113" i="95"/>
  <c r="CS117" i="95" s="1"/>
  <c r="CR113" i="95"/>
  <c r="CR117" i="95" s="1"/>
  <c r="CQ113" i="95"/>
  <c r="CQ117" i="95" s="1"/>
  <c r="CP113" i="95"/>
  <c r="CP117" i="95" s="1"/>
  <c r="CO113" i="95"/>
  <c r="CO117" i="95" s="1"/>
  <c r="CN113" i="95"/>
  <c r="CL113" i="95"/>
  <c r="CK113" i="95"/>
  <c r="CB113" i="95"/>
  <c r="CA113" i="95"/>
  <c r="BR113" i="95"/>
  <c r="BQ113" i="95"/>
  <c r="DO113" i="95" s="1"/>
  <c r="BH113" i="95"/>
  <c r="BG113" i="95"/>
  <c r="AX113" i="95"/>
  <c r="AW113" i="95"/>
  <c r="AN113" i="95"/>
  <c r="AM113" i="95"/>
  <c r="AD113" i="95"/>
  <c r="AC113" i="95"/>
  <c r="CU113" i="95" s="1"/>
  <c r="T113" i="95"/>
  <c r="S113" i="95"/>
  <c r="J113" i="95"/>
  <c r="I113" i="95"/>
  <c r="EI113" i="95" s="1"/>
  <c r="AE23" i="96"/>
  <c r="AC23" i="96"/>
  <c r="AC53" i="96"/>
  <c r="AB23" i="96"/>
  <c r="AB53" i="96"/>
  <c r="AA23" i="96"/>
  <c r="Z53" i="96"/>
  <c r="Y53" i="96"/>
  <c r="ER111" i="95"/>
  <c r="EQ111" i="95"/>
  <c r="EP111" i="95"/>
  <c r="EO111" i="95"/>
  <c r="EN111" i="95"/>
  <c r="EM111" i="95"/>
  <c r="EL111" i="95"/>
  <c r="EH111" i="95"/>
  <c r="EG111" i="95"/>
  <c r="EF111" i="95"/>
  <c r="EE111" i="95"/>
  <c r="ED111" i="95"/>
  <c r="EC111" i="95"/>
  <c r="EB111" i="95"/>
  <c r="DX111" i="95"/>
  <c r="DW111" i="95"/>
  <c r="DV111" i="95"/>
  <c r="DU111" i="95"/>
  <c r="DT111" i="95"/>
  <c r="DS111" i="95"/>
  <c r="DR111" i="95"/>
  <c r="DN111" i="95"/>
  <c r="DM111" i="95"/>
  <c r="DL111" i="95"/>
  <c r="DK111" i="95"/>
  <c r="DJ111" i="95"/>
  <c r="DI111" i="95"/>
  <c r="DH111" i="95"/>
  <c r="DD111" i="95"/>
  <c r="DC111" i="95"/>
  <c r="DB111" i="95"/>
  <c r="DA111" i="95"/>
  <c r="CZ111" i="95"/>
  <c r="CY111" i="95"/>
  <c r="CX111" i="95"/>
  <c r="DF111" i="95" s="1"/>
  <c r="CT111" i="95"/>
  <c r="CS111" i="95"/>
  <c r="CR111" i="95"/>
  <c r="CQ111" i="95"/>
  <c r="CP111" i="95"/>
  <c r="CO111" i="95"/>
  <c r="CN111" i="95"/>
  <c r="CL111" i="95"/>
  <c r="CK111" i="95"/>
  <c r="CB111" i="95"/>
  <c r="CA111" i="95"/>
  <c r="BR111" i="95"/>
  <c r="BQ111" i="95"/>
  <c r="BH111" i="95"/>
  <c r="BG111" i="95"/>
  <c r="AX111" i="95"/>
  <c r="AW111" i="95"/>
  <c r="DY111" i="95" s="1"/>
  <c r="AN111" i="95"/>
  <c r="AM111" i="95"/>
  <c r="AD111" i="95"/>
  <c r="AC111" i="95"/>
  <c r="CU111" i="95" s="1"/>
  <c r="T111" i="95"/>
  <c r="S111" i="95"/>
  <c r="J111" i="95"/>
  <c r="I111" i="95"/>
  <c r="DE111" i="95" s="1"/>
  <c r="ER110" i="95"/>
  <c r="EQ110" i="95"/>
  <c r="EP110" i="95"/>
  <c r="EO110" i="95"/>
  <c r="EN110" i="95"/>
  <c r="EM110" i="95"/>
  <c r="EL110" i="95"/>
  <c r="ET110" i="95" s="1"/>
  <c r="EH110" i="95"/>
  <c r="EG110" i="95"/>
  <c r="EF110" i="95"/>
  <c r="EE110" i="95"/>
  <c r="ED110" i="95"/>
  <c r="EC110" i="95"/>
  <c r="EB110" i="95"/>
  <c r="DX110" i="95"/>
  <c r="DW110" i="95"/>
  <c r="DV110" i="95"/>
  <c r="DU110" i="95"/>
  <c r="DT110" i="95"/>
  <c r="DS110" i="95"/>
  <c r="DR110" i="95"/>
  <c r="DN110" i="95"/>
  <c r="DM110" i="95"/>
  <c r="DL110" i="95"/>
  <c r="DK110" i="95"/>
  <c r="DJ110" i="95"/>
  <c r="DI110" i="95"/>
  <c r="DH110" i="95"/>
  <c r="DD110" i="95"/>
  <c r="DC110" i="95"/>
  <c r="DB110" i="95"/>
  <c r="DA110" i="95"/>
  <c r="CZ110" i="95"/>
  <c r="CY110" i="95"/>
  <c r="CX110" i="95"/>
  <c r="CT110" i="95"/>
  <c r="CS110" i="95"/>
  <c r="CR110" i="95"/>
  <c r="CQ110" i="95"/>
  <c r="CP110" i="95"/>
  <c r="CO110" i="95"/>
  <c r="CN110" i="95"/>
  <c r="CL110" i="95"/>
  <c r="CK110" i="95"/>
  <c r="CB110" i="95"/>
  <c r="CA110" i="95"/>
  <c r="BR110" i="95"/>
  <c r="BQ110" i="95"/>
  <c r="ES110" i="95" s="1"/>
  <c r="BH110" i="95"/>
  <c r="BG110" i="95"/>
  <c r="AX110" i="95"/>
  <c r="AW110" i="95"/>
  <c r="AN110" i="95"/>
  <c r="AM110" i="95"/>
  <c r="AD110" i="95"/>
  <c r="AC110" i="95"/>
  <c r="CU110" i="95" s="1"/>
  <c r="T110" i="95"/>
  <c r="S110" i="95"/>
  <c r="J110" i="95"/>
  <c r="I110" i="95"/>
  <c r="ER109" i="95"/>
  <c r="EQ109" i="95"/>
  <c r="EP109" i="95"/>
  <c r="EO109" i="95"/>
  <c r="EN109" i="95"/>
  <c r="EM109" i="95"/>
  <c r="EL109" i="95"/>
  <c r="EH109" i="95"/>
  <c r="EG109" i="95"/>
  <c r="EF109" i="95"/>
  <c r="EE109" i="95"/>
  <c r="ED109" i="95"/>
  <c r="EC109" i="95"/>
  <c r="EB109" i="95"/>
  <c r="DX109" i="95"/>
  <c r="DW109" i="95"/>
  <c r="DV109" i="95"/>
  <c r="DU109" i="95"/>
  <c r="DT109" i="95"/>
  <c r="DS109" i="95"/>
  <c r="DR109" i="95"/>
  <c r="DN109" i="95"/>
  <c r="DM109" i="95"/>
  <c r="DL109" i="95"/>
  <c r="DK109" i="95"/>
  <c r="DJ109" i="95"/>
  <c r="DI109" i="95"/>
  <c r="DH109" i="95"/>
  <c r="DD109" i="95"/>
  <c r="DC109" i="95"/>
  <c r="DB109" i="95"/>
  <c r="DA109" i="95"/>
  <c r="CZ109" i="95"/>
  <c r="CY109" i="95"/>
  <c r="CX109" i="95"/>
  <c r="CT109" i="95"/>
  <c r="CS109" i="95"/>
  <c r="CR109" i="95"/>
  <c r="CQ109" i="95"/>
  <c r="CP109" i="95"/>
  <c r="CO109" i="95"/>
  <c r="CN109" i="95"/>
  <c r="CL109" i="95"/>
  <c r="CK109" i="95"/>
  <c r="CB109" i="95"/>
  <c r="CA109" i="95"/>
  <c r="BR109" i="95"/>
  <c r="BQ109" i="95"/>
  <c r="DO109" i="95" s="1"/>
  <c r="BH109" i="95"/>
  <c r="BG109" i="95"/>
  <c r="AX109" i="95"/>
  <c r="AW109" i="95"/>
  <c r="DY109" i="95" s="1"/>
  <c r="AN109" i="95"/>
  <c r="AM109" i="95"/>
  <c r="AD109" i="95"/>
  <c r="AC109" i="95"/>
  <c r="CU109" i="95" s="1"/>
  <c r="T109" i="95"/>
  <c r="S109" i="95"/>
  <c r="J109" i="95"/>
  <c r="I109" i="95"/>
  <c r="EI109" i="95" s="1"/>
  <c r="ER108" i="95"/>
  <c r="ER112" i="95" s="1"/>
  <c r="EQ108" i="95"/>
  <c r="EQ112" i="95" s="1"/>
  <c r="EP108" i="95"/>
  <c r="EO108" i="95"/>
  <c r="EO112" i="95" s="1"/>
  <c r="EN108" i="95"/>
  <c r="EN112" i="95" s="1"/>
  <c r="EM108" i="95"/>
  <c r="EM112" i="95" s="1"/>
  <c r="EL108" i="95"/>
  <c r="EH108" i="95"/>
  <c r="EG108" i="95"/>
  <c r="EG112" i="95" s="1"/>
  <c r="EF108" i="95"/>
  <c r="EF112" i="95" s="1"/>
  <c r="EE108" i="95"/>
  <c r="ED108" i="95"/>
  <c r="ED112" i="95" s="1"/>
  <c r="EC108" i="95"/>
  <c r="EC112" i="95" s="1"/>
  <c r="EB108" i="95"/>
  <c r="DX108" i="95"/>
  <c r="DX112" i="95" s="1"/>
  <c r="DW108" i="95"/>
  <c r="DW112" i="95" s="1"/>
  <c r="DV108" i="95"/>
  <c r="DV112" i="95" s="1"/>
  <c r="DU108" i="95"/>
  <c r="DU112" i="95" s="1"/>
  <c r="DT108" i="95"/>
  <c r="DS108" i="95"/>
  <c r="DS112" i="95" s="1"/>
  <c r="DR108" i="95"/>
  <c r="DN108" i="95"/>
  <c r="DN112" i="95" s="1"/>
  <c r="DM108" i="95"/>
  <c r="DM112" i="95" s="1"/>
  <c r="DL108" i="95"/>
  <c r="DL112" i="95" s="1"/>
  <c r="DK108" i="95"/>
  <c r="DK112" i="95" s="1"/>
  <c r="DJ108" i="95"/>
  <c r="DJ112" i="95" s="1"/>
  <c r="DI108" i="95"/>
  <c r="DH108" i="95"/>
  <c r="DD108" i="95"/>
  <c r="DC108" i="95"/>
  <c r="DC112" i="95" s="1"/>
  <c r="DB108" i="95"/>
  <c r="DB112" i="95" s="1"/>
  <c r="DA108" i="95"/>
  <c r="DA112" i="95" s="1"/>
  <c r="CZ108" i="95"/>
  <c r="CZ112" i="95" s="1"/>
  <c r="CY108" i="95"/>
  <c r="CY112" i="95" s="1"/>
  <c r="CX108" i="95"/>
  <c r="CT108" i="95"/>
  <c r="CT112" i="95" s="1"/>
  <c r="CS108" i="95"/>
  <c r="CS112" i="95" s="1"/>
  <c r="CR108" i="95"/>
  <c r="CR112" i="95" s="1"/>
  <c r="CQ108" i="95"/>
  <c r="CQ112" i="95" s="1"/>
  <c r="CP108" i="95"/>
  <c r="CP112" i="95" s="1"/>
  <c r="CO108" i="95"/>
  <c r="CO112" i="95" s="1"/>
  <c r="CN108" i="95"/>
  <c r="CL108" i="95"/>
  <c r="CK108" i="95"/>
  <c r="CB108" i="95"/>
  <c r="CA108" i="95"/>
  <c r="BR108" i="95"/>
  <c r="BQ108" i="95"/>
  <c r="ES108" i="95" s="1"/>
  <c r="BH108" i="95"/>
  <c r="BG108" i="95"/>
  <c r="AX108" i="95"/>
  <c r="AW108" i="95"/>
  <c r="AN108" i="95"/>
  <c r="AM108" i="95"/>
  <c r="AD108" i="95"/>
  <c r="AC108" i="95"/>
  <c r="CU108" i="95" s="1"/>
  <c r="T108" i="95"/>
  <c r="S108" i="95"/>
  <c r="J108" i="95"/>
  <c r="I108" i="95"/>
  <c r="EI108" i="95" s="1"/>
  <c r="AE22" i="96"/>
  <c r="AE52" i="96"/>
  <c r="AC22" i="96"/>
  <c r="AB52" i="96"/>
  <c r="AA52" i="96"/>
  <c r="Y52" i="96"/>
  <c r="W52" i="96"/>
  <c r="ER106" i="95"/>
  <c r="EQ106" i="95"/>
  <c r="EP106" i="95"/>
  <c r="EO106" i="95"/>
  <c r="EN106" i="95"/>
  <c r="EM106" i="95"/>
  <c r="EL106" i="95"/>
  <c r="EH106" i="95"/>
  <c r="EG106" i="95"/>
  <c r="EF106" i="95"/>
  <c r="EE106" i="95"/>
  <c r="ED106" i="95"/>
  <c r="EC106" i="95"/>
  <c r="EB106" i="95"/>
  <c r="DX106" i="95"/>
  <c r="DW106" i="95"/>
  <c r="DV106" i="95"/>
  <c r="DU106" i="95"/>
  <c r="DT106" i="95"/>
  <c r="DS106" i="95"/>
  <c r="DR106" i="95"/>
  <c r="DN106" i="95"/>
  <c r="DM106" i="95"/>
  <c r="DL106" i="95"/>
  <c r="DK106" i="95"/>
  <c r="DJ106" i="95"/>
  <c r="DI106" i="95"/>
  <c r="DH106" i="95"/>
  <c r="DP106" i="95" s="1"/>
  <c r="DD106" i="95"/>
  <c r="DC106" i="95"/>
  <c r="DB106" i="95"/>
  <c r="DA106" i="95"/>
  <c r="CZ106" i="95"/>
  <c r="CY106" i="95"/>
  <c r="CX106" i="95"/>
  <c r="CT106" i="95"/>
  <c r="CS106" i="95"/>
  <c r="CR106" i="95"/>
  <c r="CQ106" i="95"/>
  <c r="CP106" i="95"/>
  <c r="CO106" i="95"/>
  <c r="CN106" i="95"/>
  <c r="CL106" i="95"/>
  <c r="CK106" i="95"/>
  <c r="CB106" i="95"/>
  <c r="CA106" i="95"/>
  <c r="BR106" i="95"/>
  <c r="BQ106" i="95"/>
  <c r="BH106" i="95"/>
  <c r="BG106" i="95"/>
  <c r="AX106" i="95"/>
  <c r="AW106" i="95"/>
  <c r="AN106" i="95"/>
  <c r="AM106" i="95"/>
  <c r="AD106" i="95"/>
  <c r="AC106" i="95"/>
  <c r="CU106" i="95" s="1"/>
  <c r="T106" i="95"/>
  <c r="S106" i="95"/>
  <c r="J106" i="95"/>
  <c r="I106" i="95"/>
  <c r="DE106" i="95" s="1"/>
  <c r="ER105" i="95"/>
  <c r="EQ105" i="95"/>
  <c r="EP105" i="95"/>
  <c r="EO105" i="95"/>
  <c r="EN105" i="95"/>
  <c r="EM105" i="95"/>
  <c r="EL105" i="95"/>
  <c r="EH105" i="95"/>
  <c r="EG105" i="95"/>
  <c r="EF105" i="95"/>
  <c r="EE105" i="95"/>
  <c r="ED105" i="95"/>
  <c r="EC105" i="95"/>
  <c r="EB105" i="95"/>
  <c r="DX105" i="95"/>
  <c r="DW105" i="95"/>
  <c r="DV105" i="95"/>
  <c r="DU105" i="95"/>
  <c r="DT105" i="95"/>
  <c r="DS105" i="95"/>
  <c r="DR105" i="95"/>
  <c r="DN105" i="95"/>
  <c r="DM105" i="95"/>
  <c r="DL105" i="95"/>
  <c r="DK105" i="95"/>
  <c r="DJ105" i="95"/>
  <c r="DI105" i="95"/>
  <c r="DH105" i="95"/>
  <c r="DD105" i="95"/>
  <c r="DC105" i="95"/>
  <c r="DB105" i="95"/>
  <c r="DA105" i="95"/>
  <c r="CZ105" i="95"/>
  <c r="CY105" i="95"/>
  <c r="CX105" i="95"/>
  <c r="CT105" i="95"/>
  <c r="CS105" i="95"/>
  <c r="CR105" i="95"/>
  <c r="CQ105" i="95"/>
  <c r="CP105" i="95"/>
  <c r="CO105" i="95"/>
  <c r="CN105" i="95"/>
  <c r="CL105" i="95"/>
  <c r="CK105" i="95"/>
  <c r="CB105" i="95"/>
  <c r="CA105" i="95"/>
  <c r="BR105" i="95"/>
  <c r="BQ105" i="95"/>
  <c r="DO105" i="95" s="1"/>
  <c r="BH105" i="95"/>
  <c r="BG105" i="95"/>
  <c r="AX105" i="95"/>
  <c r="AW105" i="95"/>
  <c r="DY105" i="95" s="1"/>
  <c r="AN105" i="95"/>
  <c r="AM105" i="95"/>
  <c r="AD105" i="95"/>
  <c r="AC105" i="95"/>
  <c r="CU105" i="95" s="1"/>
  <c r="T105" i="95"/>
  <c r="S105" i="95"/>
  <c r="J105" i="95"/>
  <c r="I105" i="95"/>
  <c r="EI105" i="95" s="1"/>
  <c r="ER104" i="95"/>
  <c r="EQ104" i="95"/>
  <c r="EP104" i="95"/>
  <c r="EO104" i="95"/>
  <c r="EN104" i="95"/>
  <c r="EM104" i="95"/>
  <c r="EL104" i="95"/>
  <c r="EH104" i="95"/>
  <c r="EG104" i="95"/>
  <c r="EF104" i="95"/>
  <c r="EE104" i="95"/>
  <c r="ED104" i="95"/>
  <c r="EC104" i="95"/>
  <c r="EB104" i="95"/>
  <c r="DX104" i="95"/>
  <c r="DW104" i="95"/>
  <c r="DV104" i="95"/>
  <c r="DU104" i="95"/>
  <c r="DT104" i="95"/>
  <c r="DS104" i="95"/>
  <c r="DR104" i="95"/>
  <c r="DN104" i="95"/>
  <c r="DM104" i="95"/>
  <c r="DL104" i="95"/>
  <c r="DK104" i="95"/>
  <c r="DJ104" i="95"/>
  <c r="DI104" i="95"/>
  <c r="DH104" i="95"/>
  <c r="DP104" i="95" s="1"/>
  <c r="DD104" i="95"/>
  <c r="DC104" i="95"/>
  <c r="DB104" i="95"/>
  <c r="DA104" i="95"/>
  <c r="CZ104" i="95"/>
  <c r="CY104" i="95"/>
  <c r="CX104" i="95"/>
  <c r="CT104" i="95"/>
  <c r="CS104" i="95"/>
  <c r="CR104" i="95"/>
  <c r="CQ104" i="95"/>
  <c r="CP104" i="95"/>
  <c r="CO104" i="95"/>
  <c r="CN104" i="95"/>
  <c r="CL104" i="95"/>
  <c r="CK104" i="95"/>
  <c r="CB104" i="95"/>
  <c r="CA104" i="95"/>
  <c r="BR104" i="95"/>
  <c r="BQ104" i="95"/>
  <c r="BH104" i="95"/>
  <c r="BG104" i="95"/>
  <c r="AX104" i="95"/>
  <c r="AW104" i="95"/>
  <c r="AN104" i="95"/>
  <c r="AM104" i="95"/>
  <c r="AD104" i="95"/>
  <c r="AC104" i="95"/>
  <c r="T104" i="95"/>
  <c r="S104" i="95"/>
  <c r="J104" i="95"/>
  <c r="I104" i="95"/>
  <c r="EI104" i="95" s="1"/>
  <c r="ER103" i="95"/>
  <c r="EQ103" i="95"/>
  <c r="EQ107" i="95" s="1"/>
  <c r="EP103" i="95"/>
  <c r="EP107" i="95" s="1"/>
  <c r="EO103" i="95"/>
  <c r="EN103" i="95"/>
  <c r="EN107" i="95" s="1"/>
  <c r="EM103" i="95"/>
  <c r="EM107" i="95" s="1"/>
  <c r="EL103" i="95"/>
  <c r="EH103" i="95"/>
  <c r="EG103" i="95"/>
  <c r="EG107" i="95" s="1"/>
  <c r="EF103" i="95"/>
  <c r="EF107" i="95" s="1"/>
  <c r="EE103" i="95"/>
  <c r="EE107" i="95" s="1"/>
  <c r="ED103" i="95"/>
  <c r="EC103" i="95"/>
  <c r="EC107" i="95" s="1"/>
  <c r="EB103" i="95"/>
  <c r="DX103" i="95"/>
  <c r="DX107" i="95" s="1"/>
  <c r="DW103" i="95"/>
  <c r="DW107" i="95" s="1"/>
  <c r="DV103" i="95"/>
  <c r="DV107" i="95" s="1"/>
  <c r="DU103" i="95"/>
  <c r="DU107" i="95" s="1"/>
  <c r="DT103" i="95"/>
  <c r="DT107" i="95" s="1"/>
  <c r="DS103" i="95"/>
  <c r="DR103" i="95"/>
  <c r="DN103" i="95"/>
  <c r="DN107" i="95" s="1"/>
  <c r="DM103" i="95"/>
  <c r="DM107" i="95" s="1"/>
  <c r="DL103" i="95"/>
  <c r="DL107" i="95" s="1"/>
  <c r="DK103" i="95"/>
  <c r="DK107" i="95" s="1"/>
  <c r="DJ103" i="95"/>
  <c r="DJ107" i="95" s="1"/>
  <c r="DI103" i="95"/>
  <c r="DI107" i="95" s="1"/>
  <c r="DH103" i="95"/>
  <c r="DD103" i="95"/>
  <c r="DC103" i="95"/>
  <c r="DC107" i="95" s="1"/>
  <c r="DB103" i="95"/>
  <c r="DB107" i="95" s="1"/>
  <c r="DA103" i="95"/>
  <c r="DA107" i="95" s="1"/>
  <c r="CZ103" i="95"/>
  <c r="CZ107" i="95" s="1"/>
  <c r="CY103" i="95"/>
  <c r="CY107" i="95" s="1"/>
  <c r="CX103" i="95"/>
  <c r="CT103" i="95"/>
  <c r="CS103" i="95"/>
  <c r="CS107" i="95" s="1"/>
  <c r="CR103" i="95"/>
  <c r="CR107" i="95" s="1"/>
  <c r="CQ103" i="95"/>
  <c r="CQ107" i="95" s="1"/>
  <c r="CP103" i="95"/>
  <c r="CP107" i="95" s="1"/>
  <c r="CO103" i="95"/>
  <c r="CO107" i="95" s="1"/>
  <c r="CN103" i="95"/>
  <c r="CL103" i="95"/>
  <c r="CK103" i="95"/>
  <c r="CB103" i="95"/>
  <c r="CA103" i="95"/>
  <c r="BR103" i="95"/>
  <c r="BQ103" i="95"/>
  <c r="ES103" i="95" s="1"/>
  <c r="BH103" i="95"/>
  <c r="BG103" i="95"/>
  <c r="AX103" i="95"/>
  <c r="AW103" i="95"/>
  <c r="DY103" i="95" s="1"/>
  <c r="AN103" i="95"/>
  <c r="AM103" i="95"/>
  <c r="AD103" i="95"/>
  <c r="AC103" i="95"/>
  <c r="CU103" i="95" s="1"/>
  <c r="T103" i="95"/>
  <c r="S103" i="95"/>
  <c r="J103" i="95"/>
  <c r="I103" i="95"/>
  <c r="AE51" i="96"/>
  <c r="AC21" i="96"/>
  <c r="AC51" i="96"/>
  <c r="AB21" i="96"/>
  <c r="AB51" i="96"/>
  <c r="Z51" i="96"/>
  <c r="W51" i="96"/>
  <c r="X51" i="96"/>
  <c r="ER101" i="95"/>
  <c r="EQ101" i="95"/>
  <c r="EP101" i="95"/>
  <c r="EO101" i="95"/>
  <c r="EN101" i="95"/>
  <c r="EM101" i="95"/>
  <c r="EL101" i="95"/>
  <c r="EH101" i="95"/>
  <c r="EG101" i="95"/>
  <c r="EF101" i="95"/>
  <c r="EE101" i="95"/>
  <c r="ED101" i="95"/>
  <c r="EC101" i="95"/>
  <c r="EB101" i="95"/>
  <c r="DX101" i="95"/>
  <c r="DW101" i="95"/>
  <c r="DV101" i="95"/>
  <c r="DU101" i="95"/>
  <c r="DT101" i="95"/>
  <c r="DS101" i="95"/>
  <c r="DR101" i="95"/>
  <c r="DN101" i="95"/>
  <c r="DM101" i="95"/>
  <c r="DL101" i="95"/>
  <c r="DK101" i="95"/>
  <c r="DJ101" i="95"/>
  <c r="DI101" i="95"/>
  <c r="DH101" i="95"/>
  <c r="DP101" i="95" s="1"/>
  <c r="DD101" i="95"/>
  <c r="DC101" i="95"/>
  <c r="DB101" i="95"/>
  <c r="DA101" i="95"/>
  <c r="CZ101" i="95"/>
  <c r="CY101" i="95"/>
  <c r="CX101" i="95"/>
  <c r="CT101" i="95"/>
  <c r="CS101" i="95"/>
  <c r="CR101" i="95"/>
  <c r="CQ101" i="95"/>
  <c r="CP101" i="95"/>
  <c r="CO101" i="95"/>
  <c r="CN101" i="95"/>
  <c r="CL101" i="95"/>
  <c r="CK101" i="95"/>
  <c r="CB101" i="95"/>
  <c r="CA101" i="95"/>
  <c r="BR101" i="95"/>
  <c r="BQ101" i="95"/>
  <c r="DO101" i="95" s="1"/>
  <c r="BH101" i="95"/>
  <c r="BG101" i="95"/>
  <c r="AX101" i="95"/>
  <c r="AW101" i="95"/>
  <c r="DY101" i="95" s="1"/>
  <c r="AN101" i="95"/>
  <c r="AM101" i="95"/>
  <c r="AD101" i="95"/>
  <c r="AC101" i="95"/>
  <c r="CU101" i="95" s="1"/>
  <c r="T101" i="95"/>
  <c r="S101" i="95"/>
  <c r="J101" i="95"/>
  <c r="I101" i="95"/>
  <c r="EI101" i="95" s="1"/>
  <c r="ER100" i="95"/>
  <c r="EQ100" i="95"/>
  <c r="EP100" i="95"/>
  <c r="EO100" i="95"/>
  <c r="EN100" i="95"/>
  <c r="EM100" i="95"/>
  <c r="EL100" i="95"/>
  <c r="EH100" i="95"/>
  <c r="EG100" i="95"/>
  <c r="EF100" i="95"/>
  <c r="EE100" i="95"/>
  <c r="ED100" i="95"/>
  <c r="EC100" i="95"/>
  <c r="EB100" i="95"/>
  <c r="DX100" i="95"/>
  <c r="DW100" i="95"/>
  <c r="DV100" i="95"/>
  <c r="DU100" i="95"/>
  <c r="DT100" i="95"/>
  <c r="DS100" i="95"/>
  <c r="DR100" i="95"/>
  <c r="DN100" i="95"/>
  <c r="DM100" i="95"/>
  <c r="DL100" i="95"/>
  <c r="DK100" i="95"/>
  <c r="DJ100" i="95"/>
  <c r="DI100" i="95"/>
  <c r="DH100" i="95"/>
  <c r="DD100" i="95"/>
  <c r="DC100" i="95"/>
  <c r="DB100" i="95"/>
  <c r="DA100" i="95"/>
  <c r="CZ100" i="95"/>
  <c r="CY100" i="95"/>
  <c r="CX100" i="95"/>
  <c r="CT100" i="95"/>
  <c r="CS100" i="95"/>
  <c r="CR100" i="95"/>
  <c r="CQ100" i="95"/>
  <c r="CP100" i="95"/>
  <c r="CO100" i="95"/>
  <c r="CN100" i="95"/>
  <c r="CL100" i="95"/>
  <c r="CK100" i="95"/>
  <c r="CB100" i="95"/>
  <c r="CA100" i="95"/>
  <c r="BR100" i="95"/>
  <c r="BQ100" i="95"/>
  <c r="ES100" i="95" s="1"/>
  <c r="BH100" i="95"/>
  <c r="BG100" i="95"/>
  <c r="AX100" i="95"/>
  <c r="AW100" i="95"/>
  <c r="AN100" i="95"/>
  <c r="AM100" i="95"/>
  <c r="AD100" i="95"/>
  <c r="AC100" i="95"/>
  <c r="CU100" i="95" s="1"/>
  <c r="T100" i="95"/>
  <c r="S100" i="95"/>
  <c r="J100" i="95"/>
  <c r="I100" i="95"/>
  <c r="EI100" i="95" s="1"/>
  <c r="ER99" i="95"/>
  <c r="EQ99" i="95"/>
  <c r="EP99" i="95"/>
  <c r="EO99" i="95"/>
  <c r="EN99" i="95"/>
  <c r="EM99" i="95"/>
  <c r="EL99" i="95"/>
  <c r="EH99" i="95"/>
  <c r="EG99" i="95"/>
  <c r="EF99" i="95"/>
  <c r="EE99" i="95"/>
  <c r="ED99" i="95"/>
  <c r="EC99" i="95"/>
  <c r="EB99" i="95"/>
  <c r="DX99" i="95"/>
  <c r="DW99" i="95"/>
  <c r="DV99" i="95"/>
  <c r="DU99" i="95"/>
  <c r="DT99" i="95"/>
  <c r="DS99" i="95"/>
  <c r="DR99" i="95"/>
  <c r="DN99" i="95"/>
  <c r="DM99" i="95"/>
  <c r="DL99" i="95"/>
  <c r="DK99" i="95"/>
  <c r="DJ99" i="95"/>
  <c r="DI99" i="95"/>
  <c r="DH99" i="95"/>
  <c r="DP99" i="95" s="1"/>
  <c r="DD99" i="95"/>
  <c r="DC99" i="95"/>
  <c r="DB99" i="95"/>
  <c r="DA99" i="95"/>
  <c r="CZ99" i="95"/>
  <c r="CY99" i="95"/>
  <c r="CX99" i="95"/>
  <c r="CT99" i="95"/>
  <c r="CS99" i="95"/>
  <c r="CR99" i="95"/>
  <c r="CQ99" i="95"/>
  <c r="CP99" i="95"/>
  <c r="CO99" i="95"/>
  <c r="CN99" i="95"/>
  <c r="CL99" i="95"/>
  <c r="CK99" i="95"/>
  <c r="CB99" i="95"/>
  <c r="CA99" i="95"/>
  <c r="BR99" i="95"/>
  <c r="BQ99" i="95"/>
  <c r="BH99" i="95"/>
  <c r="BG99" i="95"/>
  <c r="AX99" i="95"/>
  <c r="AW99" i="95"/>
  <c r="DY99" i="95" s="1"/>
  <c r="AN99" i="95"/>
  <c r="AM99" i="95"/>
  <c r="AD99" i="95"/>
  <c r="AC99" i="95"/>
  <c r="CU99" i="95" s="1"/>
  <c r="T99" i="95"/>
  <c r="S99" i="95"/>
  <c r="J99" i="95"/>
  <c r="I99" i="95"/>
  <c r="DE99" i="95" s="1"/>
  <c r="ER98" i="95"/>
  <c r="ER102" i="95" s="1"/>
  <c r="EQ98" i="95"/>
  <c r="EQ102" i="95" s="1"/>
  <c r="EP98" i="95"/>
  <c r="EP102" i="95" s="1"/>
  <c r="EO98" i="95"/>
  <c r="EN98" i="95"/>
  <c r="EN102" i="95" s="1"/>
  <c r="EM98" i="95"/>
  <c r="EM102" i="95" s="1"/>
  <c r="EL98" i="95"/>
  <c r="EH98" i="95"/>
  <c r="EH102" i="95" s="1"/>
  <c r="EG98" i="95"/>
  <c r="EG102" i="95" s="1"/>
  <c r="EF98" i="95"/>
  <c r="EF102" i="95" s="1"/>
  <c r="EE98" i="95"/>
  <c r="EE102" i="95" s="1"/>
  <c r="ED98" i="95"/>
  <c r="EC98" i="95"/>
  <c r="EC102" i="95" s="1"/>
  <c r="EB98" i="95"/>
  <c r="EB102" i="95" s="1"/>
  <c r="DX98" i="95"/>
  <c r="DX102" i="95" s="1"/>
  <c r="DW98" i="95"/>
  <c r="DW102" i="95" s="1"/>
  <c r="DV98" i="95"/>
  <c r="DV102" i="95" s="1"/>
  <c r="DU98" i="95"/>
  <c r="DU102" i="95" s="1"/>
  <c r="DT98" i="95"/>
  <c r="DT102" i="95" s="1"/>
  <c r="DS98" i="95"/>
  <c r="DR98" i="95"/>
  <c r="DN98" i="95"/>
  <c r="DN102" i="95" s="1"/>
  <c r="DM98" i="95"/>
  <c r="DM102" i="95" s="1"/>
  <c r="DL98" i="95"/>
  <c r="DL102" i="95" s="1"/>
  <c r="DK98" i="95"/>
  <c r="DK102" i="95" s="1"/>
  <c r="DJ98" i="95"/>
  <c r="DJ102" i="95" s="1"/>
  <c r="DI98" i="95"/>
  <c r="DI102" i="95" s="1"/>
  <c r="DH98" i="95"/>
  <c r="DD98" i="95"/>
  <c r="DD102" i="95" s="1"/>
  <c r="DC98" i="95"/>
  <c r="DC102" i="95" s="1"/>
  <c r="DB98" i="95"/>
  <c r="DB102" i="95" s="1"/>
  <c r="DA98" i="95"/>
  <c r="DA102" i="95" s="1"/>
  <c r="CZ98" i="95"/>
  <c r="CZ102" i="95" s="1"/>
  <c r="CY98" i="95"/>
  <c r="CY102" i="95" s="1"/>
  <c r="CX98" i="95"/>
  <c r="CT98" i="95"/>
  <c r="CS98" i="95"/>
  <c r="CS102" i="95" s="1"/>
  <c r="CR98" i="95"/>
  <c r="CR102" i="95" s="1"/>
  <c r="CQ98" i="95"/>
  <c r="CQ102" i="95" s="1"/>
  <c r="CP98" i="95"/>
  <c r="CP102" i="95" s="1"/>
  <c r="CO98" i="95"/>
  <c r="CO102" i="95" s="1"/>
  <c r="CN98" i="95"/>
  <c r="CL98" i="95"/>
  <c r="CK98" i="95"/>
  <c r="CB98" i="95"/>
  <c r="CA98" i="95"/>
  <c r="BR98" i="95"/>
  <c r="BQ98" i="95"/>
  <c r="BH98" i="95"/>
  <c r="BG98" i="95"/>
  <c r="AX98" i="95"/>
  <c r="AW98" i="95"/>
  <c r="AN98" i="95"/>
  <c r="AM98" i="95"/>
  <c r="AD98" i="95"/>
  <c r="AC98" i="95"/>
  <c r="T98" i="95"/>
  <c r="S98" i="95"/>
  <c r="J98" i="95"/>
  <c r="I98" i="95"/>
  <c r="AE20" i="96"/>
  <c r="AE50" i="96"/>
  <c r="AC50" i="96"/>
  <c r="AB20" i="96"/>
  <c r="H49" i="96" s="1"/>
  <c r="AA20" i="96"/>
  <c r="AA50" i="96"/>
  <c r="Z50" i="96"/>
  <c r="F53" i="96" s="1"/>
  <c r="Y50" i="96"/>
  <c r="D28" i="96" s="1"/>
  <c r="X50" i="96"/>
  <c r="F28" i="96" s="1"/>
  <c r="ER96" i="95"/>
  <c r="EQ96" i="95"/>
  <c r="EP96" i="95"/>
  <c r="EO96" i="95"/>
  <c r="EN96" i="95"/>
  <c r="EM96" i="95"/>
  <c r="EL96" i="95"/>
  <c r="EH96" i="95"/>
  <c r="EG96" i="95"/>
  <c r="EF96" i="95"/>
  <c r="EE96" i="95"/>
  <c r="ED96" i="95"/>
  <c r="EC96" i="95"/>
  <c r="EB96" i="95"/>
  <c r="DX96" i="95"/>
  <c r="DW96" i="95"/>
  <c r="DV96" i="95"/>
  <c r="DU96" i="95"/>
  <c r="DT96" i="95"/>
  <c r="DS96" i="95"/>
  <c r="DR96" i="95"/>
  <c r="DN96" i="95"/>
  <c r="DM96" i="95"/>
  <c r="DL96" i="95"/>
  <c r="DK96" i="95"/>
  <c r="DJ96" i="95"/>
  <c r="DI96" i="95"/>
  <c r="DH96" i="95"/>
  <c r="DD96" i="95"/>
  <c r="DC96" i="95"/>
  <c r="DB96" i="95"/>
  <c r="DA96" i="95"/>
  <c r="CZ96" i="95"/>
  <c r="CY96" i="95"/>
  <c r="CX96" i="95"/>
  <c r="DF96" i="95" s="1"/>
  <c r="CT96" i="95"/>
  <c r="CS96" i="95"/>
  <c r="CR96" i="95"/>
  <c r="CQ96" i="95"/>
  <c r="CP96" i="95"/>
  <c r="CO96" i="95"/>
  <c r="CN96" i="95"/>
  <c r="CL96" i="95"/>
  <c r="CK96" i="95"/>
  <c r="CB96" i="95"/>
  <c r="CA96" i="95"/>
  <c r="BR96" i="95"/>
  <c r="BQ96" i="95"/>
  <c r="BH96" i="95"/>
  <c r="BG96" i="95"/>
  <c r="AX96" i="95"/>
  <c r="AW96" i="95"/>
  <c r="AN96" i="95"/>
  <c r="AM96" i="95"/>
  <c r="AD96" i="95"/>
  <c r="AC96" i="95"/>
  <c r="T96" i="95"/>
  <c r="S96" i="95"/>
  <c r="J96" i="95"/>
  <c r="I96" i="95"/>
  <c r="EI96" i="95" s="1"/>
  <c r="ER95" i="95"/>
  <c r="EQ95" i="95"/>
  <c r="EP95" i="95"/>
  <c r="EO95" i="95"/>
  <c r="EN95" i="95"/>
  <c r="EM95" i="95"/>
  <c r="EL95" i="95"/>
  <c r="ET95" i="95" s="1"/>
  <c r="EH95" i="95"/>
  <c r="EG95" i="95"/>
  <c r="EF95" i="95"/>
  <c r="EE95" i="95"/>
  <c r="ED95" i="95"/>
  <c r="EC95" i="95"/>
  <c r="EB95" i="95"/>
  <c r="DX95" i="95"/>
  <c r="DW95" i="95"/>
  <c r="DV95" i="95"/>
  <c r="DU95" i="95"/>
  <c r="DT95" i="95"/>
  <c r="DS95" i="95"/>
  <c r="DR95" i="95"/>
  <c r="DN95" i="95"/>
  <c r="DM95" i="95"/>
  <c r="DL95" i="95"/>
  <c r="DK95" i="95"/>
  <c r="DJ95" i="95"/>
  <c r="DI95" i="95"/>
  <c r="DH95" i="95"/>
  <c r="DD95" i="95"/>
  <c r="DC95" i="95"/>
  <c r="DB95" i="95"/>
  <c r="DA95" i="95"/>
  <c r="CZ95" i="95"/>
  <c r="CY95" i="95"/>
  <c r="CX95" i="95"/>
  <c r="CT95" i="95"/>
  <c r="CS95" i="95"/>
  <c r="CR95" i="95"/>
  <c r="CQ95" i="95"/>
  <c r="CP95" i="95"/>
  <c r="CO95" i="95"/>
  <c r="CN95" i="95"/>
  <c r="CL95" i="95"/>
  <c r="CK95" i="95"/>
  <c r="CB95" i="95"/>
  <c r="CA95" i="95"/>
  <c r="BR95" i="95"/>
  <c r="BQ95" i="95"/>
  <c r="ES95" i="95" s="1"/>
  <c r="BH95" i="95"/>
  <c r="BG95" i="95"/>
  <c r="AX95" i="95"/>
  <c r="AW95" i="95"/>
  <c r="AN95" i="95"/>
  <c r="AM95" i="95"/>
  <c r="AD95" i="95"/>
  <c r="AC95" i="95"/>
  <c r="CU95" i="95" s="1"/>
  <c r="T95" i="95"/>
  <c r="S95" i="95"/>
  <c r="J95" i="95"/>
  <c r="I95" i="95"/>
  <c r="EI95" i="95" s="1"/>
  <c r="ER94" i="95"/>
  <c r="EQ94" i="95"/>
  <c r="EP94" i="95"/>
  <c r="EO94" i="95"/>
  <c r="EN94" i="95"/>
  <c r="EM94" i="95"/>
  <c r="EL94" i="95"/>
  <c r="EH94" i="95"/>
  <c r="EG94" i="95"/>
  <c r="EF94" i="95"/>
  <c r="EE94" i="95"/>
  <c r="ED94" i="95"/>
  <c r="EC94" i="95"/>
  <c r="EB94" i="95"/>
  <c r="DX94" i="95"/>
  <c r="DW94" i="95"/>
  <c r="DV94" i="95"/>
  <c r="DU94" i="95"/>
  <c r="DT94" i="95"/>
  <c r="DS94" i="95"/>
  <c r="DR94" i="95"/>
  <c r="DN94" i="95"/>
  <c r="DM94" i="95"/>
  <c r="DL94" i="95"/>
  <c r="DK94" i="95"/>
  <c r="DJ94" i="95"/>
  <c r="DI94" i="95"/>
  <c r="DH94" i="95"/>
  <c r="DD94" i="95"/>
  <c r="DC94" i="95"/>
  <c r="DB94" i="95"/>
  <c r="DA94" i="95"/>
  <c r="CZ94" i="95"/>
  <c r="CY94" i="95"/>
  <c r="CX94" i="95"/>
  <c r="DF94" i="95" s="1"/>
  <c r="CT94" i="95"/>
  <c r="CS94" i="95"/>
  <c r="CR94" i="95"/>
  <c r="CQ94" i="95"/>
  <c r="CP94" i="95"/>
  <c r="CO94" i="95"/>
  <c r="CN94" i="95"/>
  <c r="CL94" i="95"/>
  <c r="CK94" i="95"/>
  <c r="CB94" i="95"/>
  <c r="CA94" i="95"/>
  <c r="BR94" i="95"/>
  <c r="BQ94" i="95"/>
  <c r="BH94" i="95"/>
  <c r="BG94" i="95"/>
  <c r="AX94" i="95"/>
  <c r="AW94" i="95"/>
  <c r="AN94" i="95"/>
  <c r="AM94" i="95"/>
  <c r="AD94" i="95"/>
  <c r="AC94" i="95"/>
  <c r="CU94" i="95" s="1"/>
  <c r="T94" i="95"/>
  <c r="S94" i="95"/>
  <c r="J94" i="95"/>
  <c r="I94" i="95"/>
  <c r="ER93" i="95"/>
  <c r="ER97" i="95" s="1"/>
  <c r="EQ93" i="95"/>
  <c r="EQ97" i="95" s="1"/>
  <c r="EP93" i="95"/>
  <c r="EO93" i="95"/>
  <c r="EO97" i="95" s="1"/>
  <c r="EN93" i="95"/>
  <c r="EN97" i="95" s="1"/>
  <c r="EM93" i="95"/>
  <c r="EM97" i="95" s="1"/>
  <c r="EL93" i="95"/>
  <c r="EL97" i="95" s="1"/>
  <c r="EH93" i="95"/>
  <c r="EG93" i="95"/>
  <c r="EG97" i="95" s="1"/>
  <c r="EF93" i="95"/>
  <c r="EF97" i="95" s="1"/>
  <c r="EE93" i="95"/>
  <c r="ED93" i="95"/>
  <c r="ED97" i="95" s="1"/>
  <c r="EC93" i="95"/>
  <c r="EC97" i="95" s="1"/>
  <c r="EB93" i="95"/>
  <c r="DX93" i="95"/>
  <c r="DX97" i="95" s="1"/>
  <c r="DW93" i="95"/>
  <c r="DW97" i="95" s="1"/>
  <c r="DV93" i="95"/>
  <c r="DV97" i="95" s="1"/>
  <c r="DU93" i="95"/>
  <c r="DU97" i="95" s="1"/>
  <c r="DT93" i="95"/>
  <c r="DS93" i="95"/>
  <c r="DS97" i="95" s="1"/>
  <c r="DR93" i="95"/>
  <c r="DR97" i="95" s="1"/>
  <c r="DN93" i="95"/>
  <c r="DN97" i="95" s="1"/>
  <c r="DM93" i="95"/>
  <c r="DM97" i="95" s="1"/>
  <c r="DL93" i="95"/>
  <c r="DL97" i="95" s="1"/>
  <c r="DK93" i="95"/>
  <c r="DK97" i="95" s="1"/>
  <c r="DJ93" i="95"/>
  <c r="DJ97" i="95" s="1"/>
  <c r="DI93" i="95"/>
  <c r="DH93" i="95"/>
  <c r="DD93" i="95"/>
  <c r="DC93" i="95"/>
  <c r="DC97" i="95" s="1"/>
  <c r="DB93" i="95"/>
  <c r="DB97" i="95" s="1"/>
  <c r="DA93" i="95"/>
  <c r="DA97" i="95" s="1"/>
  <c r="CZ93" i="95"/>
  <c r="CZ97" i="95" s="1"/>
  <c r="CY93" i="95"/>
  <c r="CY97" i="95" s="1"/>
  <c r="CX93" i="95"/>
  <c r="CT93" i="95"/>
  <c r="CT97" i="95" s="1"/>
  <c r="CS93" i="95"/>
  <c r="CS97" i="95" s="1"/>
  <c r="CR93" i="95"/>
  <c r="CR97" i="95" s="1"/>
  <c r="CQ93" i="95"/>
  <c r="CQ97" i="95" s="1"/>
  <c r="CP93" i="95"/>
  <c r="CP97" i="95" s="1"/>
  <c r="CO93" i="95"/>
  <c r="CO97" i="95" s="1"/>
  <c r="CN93" i="95"/>
  <c r="CL93" i="95"/>
  <c r="CK93" i="95"/>
  <c r="CB93" i="95"/>
  <c r="CA93" i="95"/>
  <c r="BR93" i="95"/>
  <c r="BQ93" i="95"/>
  <c r="ES93" i="95" s="1"/>
  <c r="BH93" i="95"/>
  <c r="BG93" i="95"/>
  <c r="AX93" i="95"/>
  <c r="AW93" i="95"/>
  <c r="AN93" i="95"/>
  <c r="AM93" i="95"/>
  <c r="AD93" i="95"/>
  <c r="AC93" i="95"/>
  <c r="CU93" i="95" s="1"/>
  <c r="T93" i="95"/>
  <c r="S93" i="95"/>
  <c r="J93" i="95"/>
  <c r="I93" i="95"/>
  <c r="DE93" i="95" s="1"/>
  <c r="AE19" i="96"/>
  <c r="AC19" i="96"/>
  <c r="AC49" i="96"/>
  <c r="AB19" i="96"/>
  <c r="AB49" i="96"/>
  <c r="AA19" i="96"/>
  <c r="Z49" i="96"/>
  <c r="ER91" i="95"/>
  <c r="EQ91" i="95"/>
  <c r="EP91" i="95"/>
  <c r="EO91" i="95"/>
  <c r="EN91" i="95"/>
  <c r="EM91" i="95"/>
  <c r="EL91" i="95"/>
  <c r="EH91" i="95"/>
  <c r="EG91" i="95"/>
  <c r="EF91" i="95"/>
  <c r="EE91" i="95"/>
  <c r="ED91" i="95"/>
  <c r="EC91" i="95"/>
  <c r="EB91" i="95"/>
  <c r="DX91" i="95"/>
  <c r="DW91" i="95"/>
  <c r="DV91" i="95"/>
  <c r="DU91" i="95"/>
  <c r="DT91" i="95"/>
  <c r="DS91" i="95"/>
  <c r="DR91" i="95"/>
  <c r="DN91" i="95"/>
  <c r="DM91" i="95"/>
  <c r="DL91" i="95"/>
  <c r="DK91" i="95"/>
  <c r="DJ91" i="95"/>
  <c r="DI91" i="95"/>
  <c r="DH91" i="95"/>
  <c r="DP91" i="95" s="1"/>
  <c r="DD91" i="95"/>
  <c r="DC91" i="95"/>
  <c r="DB91" i="95"/>
  <c r="DA91" i="95"/>
  <c r="CZ91" i="95"/>
  <c r="CY91" i="95"/>
  <c r="CX91" i="95"/>
  <c r="CT91" i="95"/>
  <c r="CS91" i="95"/>
  <c r="CR91" i="95"/>
  <c r="CQ91" i="95"/>
  <c r="CP91" i="95"/>
  <c r="CO91" i="95"/>
  <c r="CN91" i="95"/>
  <c r="CL91" i="95"/>
  <c r="CK91" i="95"/>
  <c r="CB91" i="95"/>
  <c r="CA91" i="95"/>
  <c r="BR91" i="95"/>
  <c r="BQ91" i="95"/>
  <c r="BH91" i="95"/>
  <c r="BG91" i="95"/>
  <c r="AX91" i="95"/>
  <c r="AW91" i="95"/>
  <c r="AN91" i="95"/>
  <c r="AM91" i="95"/>
  <c r="AD91" i="95"/>
  <c r="AC91" i="95"/>
  <c r="CU91" i="95" s="1"/>
  <c r="T91" i="95"/>
  <c r="S91" i="95"/>
  <c r="J91" i="95"/>
  <c r="I91" i="95"/>
  <c r="EI91" i="95" s="1"/>
  <c r="ER90" i="95"/>
  <c r="EQ90" i="95"/>
  <c r="EP90" i="95"/>
  <c r="EO90" i="95"/>
  <c r="EN90" i="95"/>
  <c r="EM90" i="95"/>
  <c r="EL90" i="95"/>
  <c r="EH90" i="95"/>
  <c r="EG90" i="95"/>
  <c r="EF90" i="95"/>
  <c r="EE90" i="95"/>
  <c r="ED90" i="95"/>
  <c r="EC90" i="95"/>
  <c r="EB90" i="95"/>
  <c r="DX90" i="95"/>
  <c r="DW90" i="95"/>
  <c r="DV90" i="95"/>
  <c r="DU90" i="95"/>
  <c r="DT90" i="95"/>
  <c r="DS90" i="95"/>
  <c r="DR90" i="95"/>
  <c r="DN90" i="95"/>
  <c r="DM90" i="95"/>
  <c r="DL90" i="95"/>
  <c r="DK90" i="95"/>
  <c r="DJ90" i="95"/>
  <c r="DI90" i="95"/>
  <c r="DH90" i="95"/>
  <c r="DD90" i="95"/>
  <c r="DC90" i="95"/>
  <c r="DB90" i="95"/>
  <c r="DA90" i="95"/>
  <c r="CZ90" i="95"/>
  <c r="CY90" i="95"/>
  <c r="CX90" i="95"/>
  <c r="CT90" i="95"/>
  <c r="CS90" i="95"/>
  <c r="CR90" i="95"/>
  <c r="CQ90" i="95"/>
  <c r="CP90" i="95"/>
  <c r="CO90" i="95"/>
  <c r="CN90" i="95"/>
  <c r="CL90" i="95"/>
  <c r="CK90" i="95"/>
  <c r="CB90" i="95"/>
  <c r="CA90" i="95"/>
  <c r="BR90" i="95"/>
  <c r="BQ90" i="95"/>
  <c r="ES90" i="95" s="1"/>
  <c r="BH90" i="95"/>
  <c r="BG90" i="95"/>
  <c r="AX90" i="95"/>
  <c r="AW90" i="95"/>
  <c r="AN90" i="95"/>
  <c r="AM90" i="95"/>
  <c r="AD90" i="95"/>
  <c r="AC90" i="95"/>
  <c r="CU90" i="95" s="1"/>
  <c r="T90" i="95"/>
  <c r="S90" i="95"/>
  <c r="J90" i="95"/>
  <c r="I90" i="95"/>
  <c r="ER89" i="95"/>
  <c r="EQ89" i="95"/>
  <c r="EP89" i="95"/>
  <c r="EO89" i="95"/>
  <c r="EN89" i="95"/>
  <c r="EM89" i="95"/>
  <c r="EL89" i="95"/>
  <c r="EH89" i="95"/>
  <c r="EG89" i="95"/>
  <c r="EF89" i="95"/>
  <c r="EE89" i="95"/>
  <c r="ED89" i="95"/>
  <c r="EC89" i="95"/>
  <c r="EB89" i="95"/>
  <c r="DX89" i="95"/>
  <c r="DW89" i="95"/>
  <c r="DV89" i="95"/>
  <c r="DU89" i="95"/>
  <c r="DT89" i="95"/>
  <c r="DS89" i="95"/>
  <c r="DR89" i="95"/>
  <c r="DN89" i="95"/>
  <c r="DM89" i="95"/>
  <c r="DL89" i="95"/>
  <c r="DK89" i="95"/>
  <c r="DJ89" i="95"/>
  <c r="DI89" i="95"/>
  <c r="DH89" i="95"/>
  <c r="DP89" i="95" s="1"/>
  <c r="DD89" i="95"/>
  <c r="DC89" i="95"/>
  <c r="DB89" i="95"/>
  <c r="DA89" i="95"/>
  <c r="CZ89" i="95"/>
  <c r="CY89" i="95"/>
  <c r="CX89" i="95"/>
  <c r="CT89" i="95"/>
  <c r="CS89" i="95"/>
  <c r="CR89" i="95"/>
  <c r="CQ89" i="95"/>
  <c r="CP89" i="95"/>
  <c r="CO89" i="95"/>
  <c r="CN89" i="95"/>
  <c r="CL89" i="95"/>
  <c r="CK89" i="95"/>
  <c r="CB89" i="95"/>
  <c r="CA89" i="95"/>
  <c r="BR89" i="95"/>
  <c r="BQ89" i="95"/>
  <c r="BH89" i="95"/>
  <c r="BG89" i="95"/>
  <c r="AX89" i="95"/>
  <c r="AW89" i="95"/>
  <c r="AN89" i="95"/>
  <c r="AM89" i="95"/>
  <c r="AD89" i="95"/>
  <c r="AC89" i="95"/>
  <c r="T89" i="95"/>
  <c r="S89" i="95"/>
  <c r="J89" i="95"/>
  <c r="I89" i="95"/>
  <c r="DE89" i="95" s="1"/>
  <c r="ER88" i="95"/>
  <c r="EQ88" i="95"/>
  <c r="EQ92" i="95" s="1"/>
  <c r="EP88" i="95"/>
  <c r="EP92" i="95" s="1"/>
  <c r="EO88" i="95"/>
  <c r="EN88" i="95"/>
  <c r="EN92" i="95" s="1"/>
  <c r="EM88" i="95"/>
  <c r="EM92" i="95" s="1"/>
  <c r="EL88" i="95"/>
  <c r="EH88" i="95"/>
  <c r="EG88" i="95"/>
  <c r="EG92" i="95" s="1"/>
  <c r="EF88" i="95"/>
  <c r="EF92" i="95" s="1"/>
  <c r="EE88" i="95"/>
  <c r="EE92" i="95" s="1"/>
  <c r="ED88" i="95"/>
  <c r="EC88" i="95"/>
  <c r="EC92" i="95" s="1"/>
  <c r="EB88" i="95"/>
  <c r="DX88" i="95"/>
  <c r="DX92" i="95" s="1"/>
  <c r="DW88" i="95"/>
  <c r="DW92" i="95" s="1"/>
  <c r="DV88" i="95"/>
  <c r="DV92" i="95" s="1"/>
  <c r="DU88" i="95"/>
  <c r="DU92" i="95" s="1"/>
  <c r="DT88" i="95"/>
  <c r="DT92" i="95" s="1"/>
  <c r="DS88" i="95"/>
  <c r="DR88" i="95"/>
  <c r="DN88" i="95"/>
  <c r="DN92" i="95" s="1"/>
  <c r="DM88" i="95"/>
  <c r="DM92" i="95" s="1"/>
  <c r="DL88" i="95"/>
  <c r="DL92" i="95" s="1"/>
  <c r="DK88" i="95"/>
  <c r="DK92" i="95" s="1"/>
  <c r="DJ88" i="95"/>
  <c r="DJ92" i="95" s="1"/>
  <c r="DI88" i="95"/>
  <c r="DI92" i="95" s="1"/>
  <c r="DH88" i="95"/>
  <c r="DD88" i="95"/>
  <c r="DC88" i="95"/>
  <c r="DC92" i="95" s="1"/>
  <c r="DB88" i="95"/>
  <c r="DB92" i="95" s="1"/>
  <c r="DA88" i="95"/>
  <c r="DA92" i="95" s="1"/>
  <c r="CZ88" i="95"/>
  <c r="CZ92" i="95" s="1"/>
  <c r="CY88" i="95"/>
  <c r="CY92" i="95" s="1"/>
  <c r="CX88" i="95"/>
  <c r="CT88" i="95"/>
  <c r="CS88" i="95"/>
  <c r="CS92" i="95" s="1"/>
  <c r="CR88" i="95"/>
  <c r="CR92" i="95" s="1"/>
  <c r="CQ88" i="95"/>
  <c r="CQ92" i="95" s="1"/>
  <c r="CP88" i="95"/>
  <c r="CP92" i="95" s="1"/>
  <c r="CO88" i="95"/>
  <c r="CO92" i="95" s="1"/>
  <c r="CN88" i="95"/>
  <c r="CL88" i="95"/>
  <c r="CK88" i="95"/>
  <c r="CB88" i="95"/>
  <c r="CA88" i="95"/>
  <c r="BR88" i="95"/>
  <c r="BQ88" i="95"/>
  <c r="ES88" i="95" s="1"/>
  <c r="BH88" i="95"/>
  <c r="BG88" i="95"/>
  <c r="AX88" i="95"/>
  <c r="AW88" i="95"/>
  <c r="AN88" i="95"/>
  <c r="AM88" i="95"/>
  <c r="AD88" i="95"/>
  <c r="AC88" i="95"/>
  <c r="CU88" i="95" s="1"/>
  <c r="T88" i="95"/>
  <c r="S88" i="95"/>
  <c r="J88" i="95"/>
  <c r="I88" i="95"/>
  <c r="EI88" i="95" s="1"/>
  <c r="AE18" i="96"/>
  <c r="AC18" i="96"/>
  <c r="AB18" i="96"/>
  <c r="AA18" i="96"/>
  <c r="Y48" i="96"/>
  <c r="ER86" i="95"/>
  <c r="EQ86" i="95"/>
  <c r="EP86" i="95"/>
  <c r="EO86" i="95"/>
  <c r="EN86" i="95"/>
  <c r="EM86" i="95"/>
  <c r="EL86" i="95"/>
  <c r="EH86" i="95"/>
  <c r="EG86" i="95"/>
  <c r="EF86" i="95"/>
  <c r="EE86" i="95"/>
  <c r="ED86" i="95"/>
  <c r="EC86" i="95"/>
  <c r="EB86" i="95"/>
  <c r="DX86" i="95"/>
  <c r="DW86" i="95"/>
  <c r="DV86" i="95"/>
  <c r="DU86" i="95"/>
  <c r="DT86" i="95"/>
  <c r="DS86" i="95"/>
  <c r="DR86" i="95"/>
  <c r="DN86" i="95"/>
  <c r="DM86" i="95"/>
  <c r="DL86" i="95"/>
  <c r="DK86" i="95"/>
  <c r="DJ86" i="95"/>
  <c r="DI86" i="95"/>
  <c r="DH86" i="95"/>
  <c r="DD86" i="95"/>
  <c r="DC86" i="95"/>
  <c r="DB86" i="95"/>
  <c r="DA86" i="95"/>
  <c r="CZ86" i="95"/>
  <c r="CY86" i="95"/>
  <c r="CX86" i="95"/>
  <c r="CT86" i="95"/>
  <c r="CS86" i="95"/>
  <c r="CR86" i="95"/>
  <c r="CQ86" i="95"/>
  <c r="CP86" i="95"/>
  <c r="CO86" i="95"/>
  <c r="CN86" i="95"/>
  <c r="CL86" i="95"/>
  <c r="CK86" i="95"/>
  <c r="CB86" i="95"/>
  <c r="CA86" i="95"/>
  <c r="BR86" i="95"/>
  <c r="BQ86" i="95"/>
  <c r="BH86" i="95"/>
  <c r="BG86" i="95"/>
  <c r="AX86" i="95"/>
  <c r="AW86" i="95"/>
  <c r="AN86" i="95"/>
  <c r="AM86" i="95"/>
  <c r="AD86" i="95"/>
  <c r="AC86" i="95"/>
  <c r="T86" i="95"/>
  <c r="S86" i="95"/>
  <c r="J86" i="95"/>
  <c r="I86" i="95"/>
  <c r="ER85" i="95"/>
  <c r="EQ85" i="95"/>
  <c r="EP85" i="95"/>
  <c r="EO85" i="95"/>
  <c r="EN85" i="95"/>
  <c r="EM85" i="95"/>
  <c r="EL85" i="95"/>
  <c r="EH85" i="95"/>
  <c r="EG85" i="95"/>
  <c r="EF85" i="95"/>
  <c r="EE85" i="95"/>
  <c r="ED85" i="95"/>
  <c r="EC85" i="95"/>
  <c r="EB85" i="95"/>
  <c r="DX85" i="95"/>
  <c r="DW85" i="95"/>
  <c r="DV85" i="95"/>
  <c r="DU85" i="95"/>
  <c r="DT85" i="95"/>
  <c r="DS85" i="95"/>
  <c r="DR85" i="95"/>
  <c r="DN85" i="95"/>
  <c r="DM85" i="95"/>
  <c r="DL85" i="95"/>
  <c r="DK85" i="95"/>
  <c r="DJ85" i="95"/>
  <c r="DI85" i="95"/>
  <c r="DH85" i="95"/>
  <c r="DD85" i="95"/>
  <c r="DC85" i="95"/>
  <c r="DB85" i="95"/>
  <c r="DA85" i="95"/>
  <c r="CZ85" i="95"/>
  <c r="CY85" i="95"/>
  <c r="CX85" i="95"/>
  <c r="DF85" i="95" s="1"/>
  <c r="CT85" i="95"/>
  <c r="CS85" i="95"/>
  <c r="CR85" i="95"/>
  <c r="CQ85" i="95"/>
  <c r="CP85" i="95"/>
  <c r="CO85" i="95"/>
  <c r="CN85" i="95"/>
  <c r="CL85" i="95"/>
  <c r="CK85" i="95"/>
  <c r="CB85" i="95"/>
  <c r="CA85" i="95"/>
  <c r="BR85" i="95"/>
  <c r="BQ85" i="95"/>
  <c r="BH85" i="95"/>
  <c r="BG85" i="95"/>
  <c r="AX85" i="95"/>
  <c r="AW85" i="95"/>
  <c r="AN85" i="95"/>
  <c r="AM85" i="95"/>
  <c r="AD85" i="95"/>
  <c r="AC85" i="95"/>
  <c r="CU85" i="95" s="1"/>
  <c r="T85" i="95"/>
  <c r="S85" i="95"/>
  <c r="J85" i="95"/>
  <c r="I85" i="95"/>
  <c r="DE85" i="95" s="1"/>
  <c r="ER84" i="95"/>
  <c r="EQ84" i="95"/>
  <c r="EP84" i="95"/>
  <c r="EO84" i="95"/>
  <c r="EN84" i="95"/>
  <c r="EM84" i="95"/>
  <c r="EL84" i="95"/>
  <c r="ET84" i="95" s="1"/>
  <c r="EH84" i="95"/>
  <c r="EG84" i="95"/>
  <c r="EF84" i="95"/>
  <c r="EE84" i="95"/>
  <c r="ED84" i="95"/>
  <c r="EC84" i="95"/>
  <c r="EB84" i="95"/>
  <c r="DX84" i="95"/>
  <c r="DW84" i="95"/>
  <c r="DV84" i="95"/>
  <c r="DU84" i="95"/>
  <c r="DT84" i="95"/>
  <c r="DS84" i="95"/>
  <c r="DR84" i="95"/>
  <c r="DN84" i="95"/>
  <c r="DM84" i="95"/>
  <c r="DL84" i="95"/>
  <c r="DK84" i="95"/>
  <c r="DJ84" i="95"/>
  <c r="DI84" i="95"/>
  <c r="DH84" i="95"/>
  <c r="DD84" i="95"/>
  <c r="DC84" i="95"/>
  <c r="DB84" i="95"/>
  <c r="DA84" i="95"/>
  <c r="CZ84" i="95"/>
  <c r="CY84" i="95"/>
  <c r="CX84" i="95"/>
  <c r="CT84" i="95"/>
  <c r="CS84" i="95"/>
  <c r="CR84" i="95"/>
  <c r="CQ84" i="95"/>
  <c r="CP84" i="95"/>
  <c r="CO84" i="95"/>
  <c r="CN84" i="95"/>
  <c r="CL84" i="95"/>
  <c r="CK84" i="95"/>
  <c r="CB84" i="95"/>
  <c r="CA84" i="95"/>
  <c r="BR84" i="95"/>
  <c r="BQ84" i="95"/>
  <c r="ES84" i="95" s="1"/>
  <c r="BH84" i="95"/>
  <c r="BG84" i="95"/>
  <c r="AX84" i="95"/>
  <c r="AW84" i="95"/>
  <c r="DY84" i="95" s="1"/>
  <c r="AN84" i="95"/>
  <c r="AM84" i="95"/>
  <c r="AD84" i="95"/>
  <c r="AC84" i="95"/>
  <c r="CU84" i="95" s="1"/>
  <c r="T84" i="95"/>
  <c r="S84" i="95"/>
  <c r="J84" i="95"/>
  <c r="I84" i="95"/>
  <c r="EI84" i="95" s="1"/>
  <c r="ER83" i="95"/>
  <c r="EQ83" i="95"/>
  <c r="EQ87" i="95" s="1"/>
  <c r="EP83" i="95"/>
  <c r="EP87" i="95" s="1"/>
  <c r="EO83" i="95"/>
  <c r="EO87" i="95" s="1"/>
  <c r="EN83" i="95"/>
  <c r="EN87" i="95" s="1"/>
  <c r="EM83" i="95"/>
  <c r="EM87" i="95" s="1"/>
  <c r="EL83" i="95"/>
  <c r="EH83" i="95"/>
  <c r="EH87" i="95" s="1"/>
  <c r="EG83" i="95"/>
  <c r="EG87" i="95" s="1"/>
  <c r="EF83" i="95"/>
  <c r="EF87" i="95" s="1"/>
  <c r="EE83" i="95"/>
  <c r="EE87" i="95" s="1"/>
  <c r="ED83" i="95"/>
  <c r="ED87" i="95" s="1"/>
  <c r="EC83" i="95"/>
  <c r="EC87" i="95" s="1"/>
  <c r="EB83" i="95"/>
  <c r="DX83" i="95"/>
  <c r="DW83" i="95"/>
  <c r="DW87" i="95" s="1"/>
  <c r="DV83" i="95"/>
  <c r="DV87" i="95" s="1"/>
  <c r="DU83" i="95"/>
  <c r="DU87" i="95" s="1"/>
  <c r="DT83" i="95"/>
  <c r="DT87" i="95" s="1"/>
  <c r="DS83" i="95"/>
  <c r="DS87" i="95" s="1"/>
  <c r="DR83" i="95"/>
  <c r="DN83" i="95"/>
  <c r="DN87" i="95" s="1"/>
  <c r="DM83" i="95"/>
  <c r="DL83" i="95"/>
  <c r="DL87" i="95" s="1"/>
  <c r="DK83" i="95"/>
  <c r="DK87" i="95" s="1"/>
  <c r="DJ83" i="95"/>
  <c r="DJ87" i="95" s="1"/>
  <c r="DI83" i="95"/>
  <c r="DI87" i="95" s="1"/>
  <c r="DH83" i="95"/>
  <c r="DD83" i="95"/>
  <c r="DD87" i="95" s="1"/>
  <c r="DC83" i="95"/>
  <c r="DC87" i="95" s="1"/>
  <c r="DB83" i="95"/>
  <c r="DA83" i="95"/>
  <c r="DA87" i="95" s="1"/>
  <c r="CZ83" i="95"/>
  <c r="CZ87" i="95" s="1"/>
  <c r="CY83" i="95"/>
  <c r="CY87" i="95" s="1"/>
  <c r="CX83" i="95"/>
  <c r="CT83" i="95"/>
  <c r="CS83" i="95"/>
  <c r="CS87" i="95" s="1"/>
  <c r="CR83" i="95"/>
  <c r="CR87" i="95" s="1"/>
  <c r="CQ83" i="95"/>
  <c r="CP83" i="95"/>
  <c r="CP87" i="95" s="1"/>
  <c r="CO83" i="95"/>
  <c r="CO87" i="95" s="1"/>
  <c r="CN83" i="95"/>
  <c r="CL83" i="95"/>
  <c r="CK83" i="95"/>
  <c r="CB83" i="95"/>
  <c r="CA83" i="95"/>
  <c r="BR83" i="95"/>
  <c r="BQ83" i="95"/>
  <c r="ES83" i="95" s="1"/>
  <c r="BH83" i="95"/>
  <c r="BG83" i="95"/>
  <c r="AX83" i="95"/>
  <c r="AW83" i="95"/>
  <c r="AN83" i="95"/>
  <c r="AM83" i="95"/>
  <c r="DY83" i="95" s="1"/>
  <c r="AD83" i="95"/>
  <c r="AC83" i="95"/>
  <c r="CU83" i="95" s="1"/>
  <c r="T83" i="95"/>
  <c r="S83" i="95"/>
  <c r="J83" i="95"/>
  <c r="I83" i="95"/>
  <c r="EI83" i="95" s="1"/>
  <c r="AE17" i="96"/>
  <c r="AC17" i="96"/>
  <c r="AB47" i="96"/>
  <c r="AA17" i="96"/>
  <c r="W47" i="96"/>
  <c r="ER81" i="95"/>
  <c r="EQ81" i="95"/>
  <c r="EP81" i="95"/>
  <c r="EO81" i="95"/>
  <c r="EN81" i="95"/>
  <c r="EM81" i="95"/>
  <c r="EL81" i="95"/>
  <c r="EH81" i="95"/>
  <c r="EG81" i="95"/>
  <c r="EF81" i="95"/>
  <c r="EE81" i="95"/>
  <c r="ED81" i="95"/>
  <c r="EC81" i="95"/>
  <c r="EB81" i="95"/>
  <c r="DX81" i="95"/>
  <c r="DW81" i="95"/>
  <c r="DV81" i="95"/>
  <c r="DU81" i="95"/>
  <c r="DT81" i="95"/>
  <c r="DS81" i="95"/>
  <c r="DR81" i="95"/>
  <c r="DN81" i="95"/>
  <c r="DM81" i="95"/>
  <c r="DL81" i="95"/>
  <c r="DK81" i="95"/>
  <c r="DJ81" i="95"/>
  <c r="DI81" i="95"/>
  <c r="DH81" i="95"/>
  <c r="DD81" i="95"/>
  <c r="DC81" i="95"/>
  <c r="DB81" i="95"/>
  <c r="DA81" i="95"/>
  <c r="CZ81" i="95"/>
  <c r="CY81" i="95"/>
  <c r="CX81" i="95"/>
  <c r="CT81" i="95"/>
  <c r="CS81" i="95"/>
  <c r="CR81" i="95"/>
  <c r="CQ81" i="95"/>
  <c r="CP81" i="95"/>
  <c r="CO81" i="95"/>
  <c r="CN81" i="95"/>
  <c r="CV81" i="95" s="1"/>
  <c r="CL81" i="95"/>
  <c r="CK81" i="95"/>
  <c r="CB81" i="95"/>
  <c r="CA81" i="95"/>
  <c r="BR81" i="95"/>
  <c r="BQ81" i="95"/>
  <c r="BH81" i="95"/>
  <c r="BG81" i="95"/>
  <c r="AX81" i="95"/>
  <c r="AW81" i="95"/>
  <c r="AN81" i="95"/>
  <c r="AM81" i="95"/>
  <c r="AD81" i="95"/>
  <c r="AC81" i="95"/>
  <c r="T81" i="95"/>
  <c r="S81" i="95"/>
  <c r="DO81" i="95" s="1"/>
  <c r="J81" i="95"/>
  <c r="I81" i="95"/>
  <c r="ER80" i="95"/>
  <c r="EQ80" i="95"/>
  <c r="EP80" i="95"/>
  <c r="EO80" i="95"/>
  <c r="EN80" i="95"/>
  <c r="EM80" i="95"/>
  <c r="EL80" i="95"/>
  <c r="EH80" i="95"/>
  <c r="EG80" i="95"/>
  <c r="EF80" i="95"/>
  <c r="EE80" i="95"/>
  <c r="ED80" i="95"/>
  <c r="EC80" i="95"/>
  <c r="EB80" i="95"/>
  <c r="DX80" i="95"/>
  <c r="DW80" i="95"/>
  <c r="DV80" i="95"/>
  <c r="DU80" i="95"/>
  <c r="DT80" i="95"/>
  <c r="DS80" i="95"/>
  <c r="DR80" i="95"/>
  <c r="DN80" i="95"/>
  <c r="DM80" i="95"/>
  <c r="DL80" i="95"/>
  <c r="DK80" i="95"/>
  <c r="DJ80" i="95"/>
  <c r="DI80" i="95"/>
  <c r="DH80" i="95"/>
  <c r="DD80" i="95"/>
  <c r="DC80" i="95"/>
  <c r="DB80" i="95"/>
  <c r="DA80" i="95"/>
  <c r="CZ80" i="95"/>
  <c r="CY80" i="95"/>
  <c r="CX80" i="95"/>
  <c r="CT80" i="95"/>
  <c r="CS80" i="95"/>
  <c r="CR80" i="95"/>
  <c r="CQ80" i="95"/>
  <c r="CP80" i="95"/>
  <c r="CO80" i="95"/>
  <c r="CN80" i="95"/>
  <c r="CL80" i="95"/>
  <c r="CK80" i="95"/>
  <c r="CB80" i="95"/>
  <c r="CA80" i="95"/>
  <c r="BR80" i="95"/>
  <c r="BQ80" i="95"/>
  <c r="BH80" i="95"/>
  <c r="BG80" i="95"/>
  <c r="AX80" i="95"/>
  <c r="AW80" i="95"/>
  <c r="AN80" i="95"/>
  <c r="AM80" i="95"/>
  <c r="AD80" i="95"/>
  <c r="AC80" i="95"/>
  <c r="T80" i="95"/>
  <c r="S80" i="95"/>
  <c r="J80" i="95"/>
  <c r="I80" i="95"/>
  <c r="ER79" i="95"/>
  <c r="EQ79" i="95"/>
  <c r="EP79" i="95"/>
  <c r="EO79" i="95"/>
  <c r="EN79" i="95"/>
  <c r="EM79" i="95"/>
  <c r="EL79" i="95"/>
  <c r="EH79" i="95"/>
  <c r="EG79" i="95"/>
  <c r="EF79" i="95"/>
  <c r="EE79" i="95"/>
  <c r="ED79" i="95"/>
  <c r="EC79" i="95"/>
  <c r="EB79" i="95"/>
  <c r="DX79" i="95"/>
  <c r="DW79" i="95"/>
  <c r="DV79" i="95"/>
  <c r="DU79" i="95"/>
  <c r="DT79" i="95"/>
  <c r="DS79" i="95"/>
  <c r="DR79" i="95"/>
  <c r="DN79" i="95"/>
  <c r="DM79" i="95"/>
  <c r="DL79" i="95"/>
  <c r="DK79" i="95"/>
  <c r="DJ79" i="95"/>
  <c r="DI79" i="95"/>
  <c r="DH79" i="95"/>
  <c r="DD79" i="95"/>
  <c r="DC79" i="95"/>
  <c r="DB79" i="95"/>
  <c r="DA79" i="95"/>
  <c r="CZ79" i="95"/>
  <c r="CY79" i="95"/>
  <c r="CX79" i="95"/>
  <c r="CT79" i="95"/>
  <c r="CS79" i="95"/>
  <c r="CR79" i="95"/>
  <c r="CQ79" i="95"/>
  <c r="CP79" i="95"/>
  <c r="CO79" i="95"/>
  <c r="CN79" i="95"/>
  <c r="CV79" i="95" s="1"/>
  <c r="CL79" i="95"/>
  <c r="CK79" i="95"/>
  <c r="CB79" i="95"/>
  <c r="CA79" i="95"/>
  <c r="BR79" i="95"/>
  <c r="BQ79" i="95"/>
  <c r="BH79" i="95"/>
  <c r="BG79" i="95"/>
  <c r="AX79" i="95"/>
  <c r="AW79" i="95"/>
  <c r="AN79" i="95"/>
  <c r="AM79" i="95"/>
  <c r="AD79" i="95"/>
  <c r="AC79" i="95"/>
  <c r="T79" i="95"/>
  <c r="S79" i="95"/>
  <c r="DO79" i="95" s="1"/>
  <c r="J79" i="95"/>
  <c r="I79" i="95"/>
  <c r="EI79" i="95" s="1"/>
  <c r="ER78" i="95"/>
  <c r="ER82" i="95" s="1"/>
  <c r="EQ78" i="95"/>
  <c r="EP78" i="95"/>
  <c r="EP82" i="95" s="1"/>
  <c r="EO78" i="95"/>
  <c r="EO82" i="95" s="1"/>
  <c r="EN78" i="95"/>
  <c r="EN82" i="95" s="1"/>
  <c r="EM78" i="95"/>
  <c r="EM82" i="95" s="1"/>
  <c r="EL78" i="95"/>
  <c r="EH78" i="95"/>
  <c r="EG78" i="95"/>
  <c r="EG82" i="95" s="1"/>
  <c r="EF78" i="95"/>
  <c r="EE78" i="95"/>
  <c r="EE82" i="95" s="1"/>
  <c r="ED78" i="95"/>
  <c r="ED82" i="95" s="1"/>
  <c r="EC78" i="95"/>
  <c r="EC82" i="95" s="1"/>
  <c r="EB78" i="95"/>
  <c r="DX78" i="95"/>
  <c r="DX82" i="95" s="1"/>
  <c r="DW78" i="95"/>
  <c r="DW82" i="95" s="1"/>
  <c r="DV78" i="95"/>
  <c r="DV82" i="95" s="1"/>
  <c r="DU78" i="95"/>
  <c r="DT78" i="95"/>
  <c r="DT82" i="95" s="1"/>
  <c r="DS78" i="95"/>
  <c r="DS82" i="95" s="1"/>
  <c r="DR78" i="95"/>
  <c r="DN78" i="95"/>
  <c r="DN82" i="95" s="1"/>
  <c r="DM78" i="95"/>
  <c r="DM82" i="95" s="1"/>
  <c r="DL78" i="95"/>
  <c r="DL82" i="95" s="1"/>
  <c r="DK78" i="95"/>
  <c r="DK82" i="95" s="1"/>
  <c r="DJ78" i="95"/>
  <c r="DI78" i="95"/>
  <c r="DI82" i="95" s="1"/>
  <c r="DH78" i="95"/>
  <c r="DD78" i="95"/>
  <c r="DC78" i="95"/>
  <c r="DC82" i="95" s="1"/>
  <c r="DB78" i="95"/>
  <c r="DB82" i="95" s="1"/>
  <c r="DA78" i="95"/>
  <c r="DA82" i="95" s="1"/>
  <c r="CZ78" i="95"/>
  <c r="CZ82" i="95" s="1"/>
  <c r="CY78" i="95"/>
  <c r="CX78" i="95"/>
  <c r="CT78" i="95"/>
  <c r="CT82" i="95" s="1"/>
  <c r="CS78" i="95"/>
  <c r="CS82" i="95" s="1"/>
  <c r="CR78" i="95"/>
  <c r="CR82" i="95" s="1"/>
  <c r="CQ78" i="95"/>
  <c r="CQ82" i="95" s="1"/>
  <c r="CP78" i="95"/>
  <c r="CP82" i="95" s="1"/>
  <c r="CO78" i="95"/>
  <c r="CO82" i="95" s="1"/>
  <c r="CN78" i="95"/>
  <c r="CL78" i="95"/>
  <c r="CK78" i="95"/>
  <c r="CB78" i="95"/>
  <c r="CA78" i="95"/>
  <c r="BR78" i="95"/>
  <c r="BQ78" i="95"/>
  <c r="BH78" i="95"/>
  <c r="BG78" i="95"/>
  <c r="AX78" i="95"/>
  <c r="AW78" i="95"/>
  <c r="AN78" i="95"/>
  <c r="AM78" i="95"/>
  <c r="AD78" i="95"/>
  <c r="AC78" i="95"/>
  <c r="T78" i="95"/>
  <c r="S78" i="95"/>
  <c r="J78" i="95"/>
  <c r="I78" i="95"/>
  <c r="AE46" i="96"/>
  <c r="AC16" i="96"/>
  <c r="AC46" i="96"/>
  <c r="AB16" i="96"/>
  <c r="AB46" i="96"/>
  <c r="Z46" i="96"/>
  <c r="W46" i="96"/>
  <c r="X46" i="96"/>
  <c r="ER76" i="95"/>
  <c r="EQ76" i="95"/>
  <c r="EP76" i="95"/>
  <c r="EO76" i="95"/>
  <c r="EN76" i="95"/>
  <c r="EM76" i="95"/>
  <c r="EL76" i="95"/>
  <c r="EH76" i="95"/>
  <c r="EG76" i="95"/>
  <c r="EF76" i="95"/>
  <c r="EE76" i="95"/>
  <c r="ED76" i="95"/>
  <c r="EC76" i="95"/>
  <c r="EB76" i="95"/>
  <c r="DX76" i="95"/>
  <c r="DW76" i="95"/>
  <c r="DV76" i="95"/>
  <c r="DU76" i="95"/>
  <c r="DT76" i="95"/>
  <c r="DS76" i="95"/>
  <c r="DR76" i="95"/>
  <c r="DN76" i="95"/>
  <c r="DM76" i="95"/>
  <c r="DL76" i="95"/>
  <c r="DK76" i="95"/>
  <c r="DJ76" i="95"/>
  <c r="DI76" i="95"/>
  <c r="DH76" i="95"/>
  <c r="DD76" i="95"/>
  <c r="DC76" i="95"/>
  <c r="DB76" i="95"/>
  <c r="DA76" i="95"/>
  <c r="CZ76" i="95"/>
  <c r="CY76" i="95"/>
  <c r="CX76" i="95"/>
  <c r="CT76" i="95"/>
  <c r="CS76" i="95"/>
  <c r="CR76" i="95"/>
  <c r="CQ76" i="95"/>
  <c r="CP76" i="95"/>
  <c r="CO76" i="95"/>
  <c r="CN76" i="95"/>
  <c r="CL76" i="95"/>
  <c r="CK76" i="95"/>
  <c r="CB76" i="95"/>
  <c r="CA76" i="95"/>
  <c r="BR76" i="95"/>
  <c r="BQ76" i="95"/>
  <c r="BH76" i="95"/>
  <c r="BG76" i="95"/>
  <c r="AX76" i="95"/>
  <c r="AW76" i="95"/>
  <c r="AN76" i="95"/>
  <c r="AM76" i="95"/>
  <c r="AD76" i="95"/>
  <c r="AC76" i="95"/>
  <c r="T76" i="95"/>
  <c r="S76" i="95"/>
  <c r="J76" i="95"/>
  <c r="I76" i="95"/>
  <c r="ER75" i="95"/>
  <c r="EQ75" i="95"/>
  <c r="EP75" i="95"/>
  <c r="EO75" i="95"/>
  <c r="EN75" i="95"/>
  <c r="EM75" i="95"/>
  <c r="EL75" i="95"/>
  <c r="EH75" i="95"/>
  <c r="EG75" i="95"/>
  <c r="EF75" i="95"/>
  <c r="EE75" i="95"/>
  <c r="ED75" i="95"/>
  <c r="EC75" i="95"/>
  <c r="EB75" i="95"/>
  <c r="DX75" i="95"/>
  <c r="DW75" i="95"/>
  <c r="DV75" i="95"/>
  <c r="DU75" i="95"/>
  <c r="DT75" i="95"/>
  <c r="DS75" i="95"/>
  <c r="DR75" i="95"/>
  <c r="DN75" i="95"/>
  <c r="DM75" i="95"/>
  <c r="DL75" i="95"/>
  <c r="DK75" i="95"/>
  <c r="DJ75" i="95"/>
  <c r="DI75" i="95"/>
  <c r="DH75" i="95"/>
  <c r="DD75" i="95"/>
  <c r="DC75" i="95"/>
  <c r="DB75" i="95"/>
  <c r="DA75" i="95"/>
  <c r="CZ75" i="95"/>
  <c r="CY75" i="95"/>
  <c r="CX75" i="95"/>
  <c r="CT75" i="95"/>
  <c r="CS75" i="95"/>
  <c r="CR75" i="95"/>
  <c r="CQ75" i="95"/>
  <c r="CP75" i="95"/>
  <c r="CO75" i="95"/>
  <c r="CN75" i="95"/>
  <c r="CL75" i="95"/>
  <c r="CK75" i="95"/>
  <c r="CB75" i="95"/>
  <c r="CA75" i="95"/>
  <c r="BR75" i="95"/>
  <c r="BQ75" i="95"/>
  <c r="BH75" i="95"/>
  <c r="BG75" i="95"/>
  <c r="AX75" i="95"/>
  <c r="AW75" i="95"/>
  <c r="AN75" i="95"/>
  <c r="AM75" i="95"/>
  <c r="DY75" i="95" s="1"/>
  <c r="AD75" i="95"/>
  <c r="AC75" i="95"/>
  <c r="T75" i="95"/>
  <c r="S75" i="95"/>
  <c r="J75" i="95"/>
  <c r="I75" i="95"/>
  <c r="EI75" i="95" s="1"/>
  <c r="ER74" i="95"/>
  <c r="EQ74" i="95"/>
  <c r="EP74" i="95"/>
  <c r="EO74" i="95"/>
  <c r="EN74" i="95"/>
  <c r="EM74" i="95"/>
  <c r="EL74" i="95"/>
  <c r="EH74" i="95"/>
  <c r="EG74" i="95"/>
  <c r="EF74" i="95"/>
  <c r="EE74" i="95"/>
  <c r="ED74" i="95"/>
  <c r="EC74" i="95"/>
  <c r="EB74" i="95"/>
  <c r="DX74" i="95"/>
  <c r="DW74" i="95"/>
  <c r="DV74" i="95"/>
  <c r="DU74" i="95"/>
  <c r="DT74" i="95"/>
  <c r="DS74" i="95"/>
  <c r="DR74" i="95"/>
  <c r="DN74" i="95"/>
  <c r="DM74" i="95"/>
  <c r="DL74" i="95"/>
  <c r="DK74" i="95"/>
  <c r="DJ74" i="95"/>
  <c r="DI74" i="95"/>
  <c r="DH74" i="95"/>
  <c r="DD74" i="95"/>
  <c r="DC74" i="95"/>
  <c r="DB74" i="95"/>
  <c r="DA74" i="95"/>
  <c r="CZ74" i="95"/>
  <c r="CY74" i="95"/>
  <c r="CX74" i="95"/>
  <c r="CT74" i="95"/>
  <c r="CS74" i="95"/>
  <c r="CR74" i="95"/>
  <c r="CQ74" i="95"/>
  <c r="CP74" i="95"/>
  <c r="CO74" i="95"/>
  <c r="CN74" i="95"/>
  <c r="CL74" i="95"/>
  <c r="CK74" i="95"/>
  <c r="CB74" i="95"/>
  <c r="CA74" i="95"/>
  <c r="BR74" i="95"/>
  <c r="BQ74" i="95"/>
  <c r="BH74" i="95"/>
  <c r="BG74" i="95"/>
  <c r="AX74" i="95"/>
  <c r="AW74" i="95"/>
  <c r="AN74" i="95"/>
  <c r="AM74" i="95"/>
  <c r="AD74" i="95"/>
  <c r="AC74" i="95"/>
  <c r="T74" i="95"/>
  <c r="S74" i="95"/>
  <c r="J74" i="95"/>
  <c r="I74" i="95"/>
  <c r="ER73" i="95"/>
  <c r="ER77" i="95" s="1"/>
  <c r="EQ73" i="95"/>
  <c r="EP73" i="95"/>
  <c r="EP77" i="95" s="1"/>
  <c r="EO73" i="95"/>
  <c r="EO77" i="95" s="1"/>
  <c r="EN73" i="95"/>
  <c r="EN77" i="95" s="1"/>
  <c r="EM73" i="95"/>
  <c r="EM77" i="95" s="1"/>
  <c r="EL73" i="95"/>
  <c r="EL77" i="95" s="1"/>
  <c r="EH73" i="95"/>
  <c r="EG73" i="95"/>
  <c r="EG77" i="95" s="1"/>
  <c r="EF73" i="95"/>
  <c r="EE73" i="95"/>
  <c r="EE77" i="95" s="1"/>
  <c r="ED73" i="95"/>
  <c r="ED77" i="95" s="1"/>
  <c r="EC73" i="95"/>
  <c r="EC77" i="95" s="1"/>
  <c r="EB73" i="95"/>
  <c r="DX73" i="95"/>
  <c r="DX77" i="95" s="1"/>
  <c r="DW73" i="95"/>
  <c r="DW77" i="95" s="1"/>
  <c r="DV73" i="95"/>
  <c r="DV77" i="95" s="1"/>
  <c r="DU73" i="95"/>
  <c r="DT73" i="95"/>
  <c r="DT77" i="95" s="1"/>
  <c r="DS73" i="95"/>
  <c r="DS77" i="95" s="1"/>
  <c r="DR73" i="95"/>
  <c r="DN73" i="95"/>
  <c r="DN77" i="95" s="1"/>
  <c r="DM73" i="95"/>
  <c r="DM77" i="95" s="1"/>
  <c r="DL73" i="95"/>
  <c r="DL77" i="95" s="1"/>
  <c r="DK73" i="95"/>
  <c r="DK77" i="95" s="1"/>
  <c r="DJ73" i="95"/>
  <c r="DI73" i="95"/>
  <c r="DI77" i="95" s="1"/>
  <c r="DH73" i="95"/>
  <c r="DD73" i="95"/>
  <c r="DC73" i="95"/>
  <c r="DC77" i="95" s="1"/>
  <c r="DB73" i="95"/>
  <c r="DB77" i="95" s="1"/>
  <c r="DA73" i="95"/>
  <c r="DA77" i="95" s="1"/>
  <c r="CZ73" i="95"/>
  <c r="CZ77" i="95" s="1"/>
  <c r="CY73" i="95"/>
  <c r="CX73" i="95"/>
  <c r="CT73" i="95"/>
  <c r="CT77" i="95" s="1"/>
  <c r="CS73" i="95"/>
  <c r="CS77" i="95" s="1"/>
  <c r="CR73" i="95"/>
  <c r="CR77" i="95" s="1"/>
  <c r="CQ73" i="95"/>
  <c r="CQ77" i="95" s="1"/>
  <c r="CP73" i="95"/>
  <c r="CP77" i="95" s="1"/>
  <c r="CO73" i="95"/>
  <c r="CO77" i="95" s="1"/>
  <c r="CN73" i="95"/>
  <c r="CL73" i="95"/>
  <c r="CK73" i="95"/>
  <c r="CB73" i="95"/>
  <c r="CA73" i="95"/>
  <c r="BR73" i="95"/>
  <c r="BQ73" i="95"/>
  <c r="BH73" i="95"/>
  <c r="BG73" i="95"/>
  <c r="AX73" i="95"/>
  <c r="AW73" i="95"/>
  <c r="AN73" i="95"/>
  <c r="AM73" i="95"/>
  <c r="DY73" i="95" s="1"/>
  <c r="AD73" i="95"/>
  <c r="AC73" i="95"/>
  <c r="T73" i="95"/>
  <c r="S73" i="95"/>
  <c r="J73" i="95"/>
  <c r="I73" i="95"/>
  <c r="AE15" i="96"/>
  <c r="AE45" i="96"/>
  <c r="AC45" i="96"/>
  <c r="AB15" i="96"/>
  <c r="AA45" i="96"/>
  <c r="Z45" i="96"/>
  <c r="Y45" i="96"/>
  <c r="X45" i="96"/>
  <c r="ER71" i="95"/>
  <c r="EQ71" i="95"/>
  <c r="EP71" i="95"/>
  <c r="EO71" i="95"/>
  <c r="EN71" i="95"/>
  <c r="EM71" i="95"/>
  <c r="EL71" i="95"/>
  <c r="EH71" i="95"/>
  <c r="EG71" i="95"/>
  <c r="EF71" i="95"/>
  <c r="EE71" i="95"/>
  <c r="ED71" i="95"/>
  <c r="EC71" i="95"/>
  <c r="EB71" i="95"/>
  <c r="DX71" i="95"/>
  <c r="DW71" i="95"/>
  <c r="DV71" i="95"/>
  <c r="DU71" i="95"/>
  <c r="DT71" i="95"/>
  <c r="DS71" i="95"/>
  <c r="DR71" i="95"/>
  <c r="DN71" i="95"/>
  <c r="DM71" i="95"/>
  <c r="DL71" i="95"/>
  <c r="DK71" i="95"/>
  <c r="DJ71" i="95"/>
  <c r="DI71" i="95"/>
  <c r="DH71" i="95"/>
  <c r="DD71" i="95"/>
  <c r="DC71" i="95"/>
  <c r="DB71" i="95"/>
  <c r="DA71" i="95"/>
  <c r="CZ71" i="95"/>
  <c r="CY71" i="95"/>
  <c r="CX71" i="95"/>
  <c r="CT71" i="95"/>
  <c r="CS71" i="95"/>
  <c r="CR71" i="95"/>
  <c r="CQ71" i="95"/>
  <c r="CP71" i="95"/>
  <c r="CO71" i="95"/>
  <c r="CN71" i="95"/>
  <c r="CL71" i="95"/>
  <c r="CK71" i="95"/>
  <c r="CB71" i="95"/>
  <c r="CA71" i="95"/>
  <c r="BR71" i="95"/>
  <c r="BQ71" i="95"/>
  <c r="BH71" i="95"/>
  <c r="BG71" i="95"/>
  <c r="AX71" i="95"/>
  <c r="AW71" i="95"/>
  <c r="AN71" i="95"/>
  <c r="AM71" i="95"/>
  <c r="AD71" i="95"/>
  <c r="AC71" i="95"/>
  <c r="T71" i="95"/>
  <c r="S71" i="95"/>
  <c r="J71" i="95"/>
  <c r="I71" i="95"/>
  <c r="EI71" i="95" s="1"/>
  <c r="ER70" i="95"/>
  <c r="EQ70" i="95"/>
  <c r="EP70" i="95"/>
  <c r="EO70" i="95"/>
  <c r="EN70" i="95"/>
  <c r="EM70" i="95"/>
  <c r="EL70" i="95"/>
  <c r="EH70" i="95"/>
  <c r="EG70" i="95"/>
  <c r="EF70" i="95"/>
  <c r="EE70" i="95"/>
  <c r="ED70" i="95"/>
  <c r="EC70" i="95"/>
  <c r="EB70" i="95"/>
  <c r="DX70" i="95"/>
  <c r="DW70" i="95"/>
  <c r="DV70" i="95"/>
  <c r="DU70" i="95"/>
  <c r="DT70" i="95"/>
  <c r="DS70" i="95"/>
  <c r="DR70" i="95"/>
  <c r="DN70" i="95"/>
  <c r="DM70" i="95"/>
  <c r="DL70" i="95"/>
  <c r="DK70" i="95"/>
  <c r="DJ70" i="95"/>
  <c r="DI70" i="95"/>
  <c r="DH70" i="95"/>
  <c r="DD70" i="95"/>
  <c r="DC70" i="95"/>
  <c r="DB70" i="95"/>
  <c r="DA70" i="95"/>
  <c r="CZ70" i="95"/>
  <c r="CY70" i="95"/>
  <c r="CX70" i="95"/>
  <c r="CT70" i="95"/>
  <c r="CS70" i="95"/>
  <c r="CR70" i="95"/>
  <c r="CQ70" i="95"/>
  <c r="CP70" i="95"/>
  <c r="CO70" i="95"/>
  <c r="CN70" i="95"/>
  <c r="CL70" i="95"/>
  <c r="CK70" i="95"/>
  <c r="CB70" i="95"/>
  <c r="CA70" i="95"/>
  <c r="BR70" i="95"/>
  <c r="BQ70" i="95"/>
  <c r="BH70" i="95"/>
  <c r="BG70" i="95"/>
  <c r="AX70" i="95"/>
  <c r="AW70" i="95"/>
  <c r="AN70" i="95"/>
  <c r="AM70" i="95"/>
  <c r="AD70" i="95"/>
  <c r="AC70" i="95"/>
  <c r="T70" i="95"/>
  <c r="S70" i="95"/>
  <c r="J70" i="95"/>
  <c r="I70" i="95"/>
  <c r="ER69" i="95"/>
  <c r="EQ69" i="95"/>
  <c r="EP69" i="95"/>
  <c r="EO69" i="95"/>
  <c r="EN69" i="95"/>
  <c r="EM69" i="95"/>
  <c r="EL69" i="95"/>
  <c r="EH69" i="95"/>
  <c r="EG69" i="95"/>
  <c r="EF69" i="95"/>
  <c r="EE69" i="95"/>
  <c r="ED69" i="95"/>
  <c r="EC69" i="95"/>
  <c r="EB69" i="95"/>
  <c r="DX69" i="95"/>
  <c r="DW69" i="95"/>
  <c r="DV69" i="95"/>
  <c r="DU69" i="95"/>
  <c r="DT69" i="95"/>
  <c r="DS69" i="95"/>
  <c r="DR69" i="95"/>
  <c r="DN69" i="95"/>
  <c r="DM69" i="95"/>
  <c r="DL69" i="95"/>
  <c r="DK69" i="95"/>
  <c r="DJ69" i="95"/>
  <c r="DI69" i="95"/>
  <c r="DH69" i="95"/>
  <c r="DD69" i="95"/>
  <c r="DC69" i="95"/>
  <c r="DB69" i="95"/>
  <c r="DA69" i="95"/>
  <c r="CZ69" i="95"/>
  <c r="CY69" i="95"/>
  <c r="CX69" i="95"/>
  <c r="CT69" i="95"/>
  <c r="CS69" i="95"/>
  <c r="CR69" i="95"/>
  <c r="CQ69" i="95"/>
  <c r="CP69" i="95"/>
  <c r="CO69" i="95"/>
  <c r="CN69" i="95"/>
  <c r="CL69" i="95"/>
  <c r="CK69" i="95"/>
  <c r="CB69" i="95"/>
  <c r="CA69" i="95"/>
  <c r="BR69" i="95"/>
  <c r="BQ69" i="95"/>
  <c r="BH69" i="95"/>
  <c r="BG69" i="95"/>
  <c r="AX69" i="95"/>
  <c r="AW69" i="95"/>
  <c r="AN69" i="95"/>
  <c r="AM69" i="95"/>
  <c r="AD69" i="95"/>
  <c r="AC69" i="95"/>
  <c r="T69" i="95"/>
  <c r="S69" i="95"/>
  <c r="J69" i="95"/>
  <c r="I69" i="95"/>
  <c r="ER68" i="95"/>
  <c r="ER72" i="95" s="1"/>
  <c r="EQ68" i="95"/>
  <c r="EP68" i="95"/>
  <c r="EP72" i="95" s="1"/>
  <c r="EO68" i="95"/>
  <c r="EO72" i="95" s="1"/>
  <c r="EN68" i="95"/>
  <c r="EN72" i="95" s="1"/>
  <c r="EM68" i="95"/>
  <c r="EM72" i="95" s="1"/>
  <c r="EL68" i="95"/>
  <c r="EH68" i="95"/>
  <c r="EH72" i="95" s="1"/>
  <c r="EG68" i="95"/>
  <c r="EG72" i="95" s="1"/>
  <c r="EF68" i="95"/>
  <c r="EE68" i="95"/>
  <c r="EE72" i="95" s="1"/>
  <c r="ED68" i="95"/>
  <c r="ED72" i="95" s="1"/>
  <c r="EC68" i="95"/>
  <c r="EC72" i="95" s="1"/>
  <c r="EB68" i="95"/>
  <c r="DX68" i="95"/>
  <c r="DX72" i="95" s="1"/>
  <c r="DW68" i="95"/>
  <c r="DW72" i="95" s="1"/>
  <c r="DV68" i="95"/>
  <c r="DV72" i="95" s="1"/>
  <c r="DU68" i="95"/>
  <c r="DT68" i="95"/>
  <c r="DT72" i="95" s="1"/>
  <c r="DS68" i="95"/>
  <c r="DS72" i="95" s="1"/>
  <c r="DR68" i="95"/>
  <c r="DN68" i="95"/>
  <c r="DN72" i="95" s="1"/>
  <c r="DM68" i="95"/>
  <c r="DM72" i="95" s="1"/>
  <c r="DL68" i="95"/>
  <c r="DL72" i="95" s="1"/>
  <c r="DK68" i="95"/>
  <c r="DK72" i="95" s="1"/>
  <c r="DJ68" i="95"/>
  <c r="DI68" i="95"/>
  <c r="DI72" i="95" s="1"/>
  <c r="DH68" i="95"/>
  <c r="DD68" i="95"/>
  <c r="DD72" i="95" s="1"/>
  <c r="DC68" i="95"/>
  <c r="DC72" i="95" s="1"/>
  <c r="DB68" i="95"/>
  <c r="DB72" i="95" s="1"/>
  <c r="DA68" i="95"/>
  <c r="DA72" i="95" s="1"/>
  <c r="CZ68" i="95"/>
  <c r="CZ72" i="95" s="1"/>
  <c r="CY68" i="95"/>
  <c r="CX68" i="95"/>
  <c r="CT68" i="95"/>
  <c r="CT72" i="95" s="1"/>
  <c r="CS68" i="95"/>
  <c r="CS72" i="95" s="1"/>
  <c r="CR68" i="95"/>
  <c r="CR72" i="95" s="1"/>
  <c r="CQ68" i="95"/>
  <c r="CQ72" i="95" s="1"/>
  <c r="CP68" i="95"/>
  <c r="CP72" i="95" s="1"/>
  <c r="CO68" i="95"/>
  <c r="CO72" i="95" s="1"/>
  <c r="CN68" i="95"/>
  <c r="CL68" i="95"/>
  <c r="CK68" i="95"/>
  <c r="CB68" i="95"/>
  <c r="CA68" i="95"/>
  <c r="BR68" i="95"/>
  <c r="BQ68" i="95"/>
  <c r="BH68" i="95"/>
  <c r="BG68" i="95"/>
  <c r="AX68" i="95"/>
  <c r="AW68" i="95"/>
  <c r="AN68" i="95"/>
  <c r="AM68" i="95"/>
  <c r="AD68" i="95"/>
  <c r="AC68" i="95"/>
  <c r="T68" i="95"/>
  <c r="S68" i="95"/>
  <c r="J68" i="95"/>
  <c r="I68" i="95"/>
  <c r="EI68" i="95" s="1"/>
  <c r="AE14" i="96"/>
  <c r="AC14" i="96"/>
  <c r="AC44" i="96"/>
  <c r="AB14" i="96"/>
  <c r="AB44" i="96"/>
  <c r="AA14" i="96"/>
  <c r="Z44" i="96"/>
  <c r="Y44" i="96"/>
  <c r="X44" i="96"/>
  <c r="ER66" i="95"/>
  <c r="EQ66" i="95"/>
  <c r="EP66" i="95"/>
  <c r="EO66" i="95"/>
  <c r="EN66" i="95"/>
  <c r="EM66" i="95"/>
  <c r="EL66" i="95"/>
  <c r="EH66" i="95"/>
  <c r="EG66" i="95"/>
  <c r="EF66" i="95"/>
  <c r="EE66" i="95"/>
  <c r="ED66" i="95"/>
  <c r="EC66" i="95"/>
  <c r="EB66" i="95"/>
  <c r="DX66" i="95"/>
  <c r="DW66" i="95"/>
  <c r="DV66" i="95"/>
  <c r="DU66" i="95"/>
  <c r="DT66" i="95"/>
  <c r="DS66" i="95"/>
  <c r="DR66" i="95"/>
  <c r="DN66" i="95"/>
  <c r="DM66" i="95"/>
  <c r="DL66" i="95"/>
  <c r="DK66" i="95"/>
  <c r="DJ66" i="95"/>
  <c r="DI66" i="95"/>
  <c r="DH66" i="95"/>
  <c r="DD66" i="95"/>
  <c r="DC66" i="95"/>
  <c r="DB66" i="95"/>
  <c r="DA66" i="95"/>
  <c r="CZ66" i="95"/>
  <c r="CY66" i="95"/>
  <c r="CX66" i="95"/>
  <c r="CT66" i="95"/>
  <c r="CS66" i="95"/>
  <c r="CR66" i="95"/>
  <c r="CQ66" i="95"/>
  <c r="CP66" i="95"/>
  <c r="CO66" i="95"/>
  <c r="CN66" i="95"/>
  <c r="CL66" i="95"/>
  <c r="CK66" i="95"/>
  <c r="CB66" i="95"/>
  <c r="CA66" i="95"/>
  <c r="BR66" i="95"/>
  <c r="BQ66" i="95"/>
  <c r="BH66" i="95"/>
  <c r="BG66" i="95"/>
  <c r="AX66" i="95"/>
  <c r="AW66" i="95"/>
  <c r="AN66" i="95"/>
  <c r="AM66" i="95"/>
  <c r="AD66" i="95"/>
  <c r="AC66" i="95"/>
  <c r="T66" i="95"/>
  <c r="S66" i="95"/>
  <c r="J66" i="95"/>
  <c r="I66" i="95"/>
  <c r="EI66" i="95" s="1"/>
  <c r="ER65" i="95"/>
  <c r="EQ65" i="95"/>
  <c r="EP65" i="95"/>
  <c r="EO65" i="95"/>
  <c r="EN65" i="95"/>
  <c r="EM65" i="95"/>
  <c r="EL65" i="95"/>
  <c r="EH65" i="95"/>
  <c r="EG65" i="95"/>
  <c r="EF65" i="95"/>
  <c r="EE65" i="95"/>
  <c r="ED65" i="95"/>
  <c r="EC65" i="95"/>
  <c r="EB65" i="95"/>
  <c r="DX65" i="95"/>
  <c r="DW65" i="95"/>
  <c r="DV65" i="95"/>
  <c r="DU65" i="95"/>
  <c r="DT65" i="95"/>
  <c r="DS65" i="95"/>
  <c r="DR65" i="95"/>
  <c r="DN65" i="95"/>
  <c r="DM65" i="95"/>
  <c r="DL65" i="95"/>
  <c r="DK65" i="95"/>
  <c r="DJ65" i="95"/>
  <c r="DI65" i="95"/>
  <c r="DH65" i="95"/>
  <c r="DD65" i="95"/>
  <c r="DC65" i="95"/>
  <c r="DB65" i="95"/>
  <c r="DA65" i="95"/>
  <c r="CZ65" i="95"/>
  <c r="CY65" i="95"/>
  <c r="CX65" i="95"/>
  <c r="CT65" i="95"/>
  <c r="CS65" i="95"/>
  <c r="CR65" i="95"/>
  <c r="CQ65" i="95"/>
  <c r="CP65" i="95"/>
  <c r="CO65" i="95"/>
  <c r="CN65" i="95"/>
  <c r="CL65" i="95"/>
  <c r="CK65" i="95"/>
  <c r="CB65" i="95"/>
  <c r="CA65" i="95"/>
  <c r="BR65" i="95"/>
  <c r="BQ65" i="95"/>
  <c r="ES65" i="95" s="1"/>
  <c r="BH65" i="95"/>
  <c r="BG65" i="95"/>
  <c r="AX65" i="95"/>
  <c r="AW65" i="95"/>
  <c r="DY65" i="95" s="1"/>
  <c r="AN65" i="95"/>
  <c r="AM65" i="95"/>
  <c r="AD65" i="95"/>
  <c r="AC65" i="95"/>
  <c r="CU65" i="95" s="1"/>
  <c r="T65" i="95"/>
  <c r="S65" i="95"/>
  <c r="J65" i="95"/>
  <c r="I65" i="95"/>
  <c r="ER64" i="95"/>
  <c r="EQ64" i="95"/>
  <c r="EP64" i="95"/>
  <c r="EO64" i="95"/>
  <c r="EN64" i="95"/>
  <c r="EM64" i="95"/>
  <c r="EL64" i="95"/>
  <c r="EH64" i="95"/>
  <c r="EG64" i="95"/>
  <c r="EF64" i="95"/>
  <c r="EE64" i="95"/>
  <c r="ED64" i="95"/>
  <c r="EC64" i="95"/>
  <c r="EB64" i="95"/>
  <c r="DX64" i="95"/>
  <c r="DW64" i="95"/>
  <c r="DV64" i="95"/>
  <c r="DU64" i="95"/>
  <c r="DT64" i="95"/>
  <c r="DS64" i="95"/>
  <c r="DR64" i="95"/>
  <c r="DN64" i="95"/>
  <c r="DM64" i="95"/>
  <c r="DL64" i="95"/>
  <c r="DK64" i="95"/>
  <c r="DJ64" i="95"/>
  <c r="DI64" i="95"/>
  <c r="DH64" i="95"/>
  <c r="DD64" i="95"/>
  <c r="DC64" i="95"/>
  <c r="DB64" i="95"/>
  <c r="DA64" i="95"/>
  <c r="CZ64" i="95"/>
  <c r="CY64" i="95"/>
  <c r="CX64" i="95"/>
  <c r="CT64" i="95"/>
  <c r="CS64" i="95"/>
  <c r="CR64" i="95"/>
  <c r="CQ64" i="95"/>
  <c r="CP64" i="95"/>
  <c r="CO64" i="95"/>
  <c r="CN64" i="95"/>
  <c r="CL64" i="95"/>
  <c r="CK64" i="95"/>
  <c r="CB64" i="95"/>
  <c r="CA64" i="95"/>
  <c r="BR64" i="95"/>
  <c r="BQ64" i="95"/>
  <c r="BH64" i="95"/>
  <c r="BG64" i="95"/>
  <c r="AX64" i="95"/>
  <c r="AW64" i="95"/>
  <c r="AN64" i="95"/>
  <c r="AM64" i="95"/>
  <c r="AD64" i="95"/>
  <c r="AC64" i="95"/>
  <c r="CU64" i="95" s="1"/>
  <c r="T64" i="95"/>
  <c r="S64" i="95"/>
  <c r="J64" i="95"/>
  <c r="I64" i="95"/>
  <c r="DE64" i="95" s="1"/>
  <c r="ER63" i="95"/>
  <c r="EQ63" i="95"/>
  <c r="EQ67" i="95" s="1"/>
  <c r="EP63" i="95"/>
  <c r="EP67" i="95" s="1"/>
  <c r="EO63" i="95"/>
  <c r="EO67" i="95" s="1"/>
  <c r="EN63" i="95"/>
  <c r="EN67" i="95" s="1"/>
  <c r="EM63" i="95"/>
  <c r="EM67" i="95" s="1"/>
  <c r="EL63" i="95"/>
  <c r="EH63" i="95"/>
  <c r="EG63" i="95"/>
  <c r="EF63" i="95"/>
  <c r="EF67" i="95" s="1"/>
  <c r="EE63" i="95"/>
  <c r="EE67" i="95" s="1"/>
  <c r="ED63" i="95"/>
  <c r="ED67" i="95" s="1"/>
  <c r="EC63" i="95"/>
  <c r="EC67" i="95" s="1"/>
  <c r="EB63" i="95"/>
  <c r="DX63" i="95"/>
  <c r="DX67" i="95" s="1"/>
  <c r="DW63" i="95"/>
  <c r="DW67" i="95" s="1"/>
  <c r="DV63" i="95"/>
  <c r="DU63" i="95"/>
  <c r="DU67" i="95" s="1"/>
  <c r="DT63" i="95"/>
  <c r="DT67" i="95" s="1"/>
  <c r="DS63" i="95"/>
  <c r="DS67" i="95" s="1"/>
  <c r="DR63" i="95"/>
  <c r="DN63" i="95"/>
  <c r="DN67" i="95" s="1"/>
  <c r="DM63" i="95"/>
  <c r="DM67" i="95" s="1"/>
  <c r="DL63" i="95"/>
  <c r="DL67" i="95" s="1"/>
  <c r="DK63" i="95"/>
  <c r="DJ63" i="95"/>
  <c r="DJ67" i="95" s="1"/>
  <c r="DI63" i="95"/>
  <c r="DI67" i="95" s="1"/>
  <c r="DH63" i="95"/>
  <c r="DD63" i="95"/>
  <c r="DC63" i="95"/>
  <c r="DC67" i="95" s="1"/>
  <c r="DB63" i="95"/>
  <c r="DB67" i="95" s="1"/>
  <c r="DA63" i="95"/>
  <c r="DA67" i="95" s="1"/>
  <c r="CZ63" i="95"/>
  <c r="CY63" i="95"/>
  <c r="CY67" i="95" s="1"/>
  <c r="CX63" i="95"/>
  <c r="CT63" i="95"/>
  <c r="CT67" i="95" s="1"/>
  <c r="CS63" i="95"/>
  <c r="CS67" i="95" s="1"/>
  <c r="CR63" i="95"/>
  <c r="CR67" i="95" s="1"/>
  <c r="CQ63" i="95"/>
  <c r="CQ67" i="95" s="1"/>
  <c r="CP63" i="95"/>
  <c r="CP67" i="95" s="1"/>
  <c r="CO63" i="95"/>
  <c r="CN63" i="95"/>
  <c r="CL63" i="95"/>
  <c r="CK63" i="95"/>
  <c r="CB63" i="95"/>
  <c r="CA63" i="95"/>
  <c r="BR63" i="95"/>
  <c r="BQ63" i="95"/>
  <c r="DO63" i="95" s="1"/>
  <c r="BH63" i="95"/>
  <c r="BG63" i="95"/>
  <c r="AX63" i="95"/>
  <c r="AW63" i="95"/>
  <c r="DY63" i="95" s="1"/>
  <c r="AN63" i="95"/>
  <c r="AM63" i="95"/>
  <c r="AD63" i="95"/>
  <c r="AC63" i="95"/>
  <c r="CU63" i="95" s="1"/>
  <c r="T63" i="95"/>
  <c r="S63" i="95"/>
  <c r="J63" i="95"/>
  <c r="I63" i="95"/>
  <c r="EI63" i="95" s="1"/>
  <c r="AE13" i="96"/>
  <c r="AC13" i="96"/>
  <c r="AC43" i="96"/>
  <c r="AB13" i="96"/>
  <c r="AB43" i="96"/>
  <c r="AA13" i="96"/>
  <c r="Z43" i="96"/>
  <c r="Y43" i="96"/>
  <c r="ER61" i="95"/>
  <c r="EQ61" i="95"/>
  <c r="EP61" i="95"/>
  <c r="EO61" i="95"/>
  <c r="EN61" i="95"/>
  <c r="EM61" i="95"/>
  <c r="EL61" i="95"/>
  <c r="EH61" i="95"/>
  <c r="EG61" i="95"/>
  <c r="EF61" i="95"/>
  <c r="EE61" i="95"/>
  <c r="ED61" i="95"/>
  <c r="EC61" i="95"/>
  <c r="EB61" i="95"/>
  <c r="DX61" i="95"/>
  <c r="DW61" i="95"/>
  <c r="DV61" i="95"/>
  <c r="DU61" i="95"/>
  <c r="DT61" i="95"/>
  <c r="DS61" i="95"/>
  <c r="DR61" i="95"/>
  <c r="DN61" i="95"/>
  <c r="DM61" i="95"/>
  <c r="DL61" i="95"/>
  <c r="DK61" i="95"/>
  <c r="DJ61" i="95"/>
  <c r="DI61" i="95"/>
  <c r="DH61" i="95"/>
  <c r="DD61" i="95"/>
  <c r="DC61" i="95"/>
  <c r="DB61" i="95"/>
  <c r="DA61" i="95"/>
  <c r="CZ61" i="95"/>
  <c r="CY61" i="95"/>
  <c r="CX61" i="95"/>
  <c r="CT61" i="95"/>
  <c r="CS61" i="95"/>
  <c r="CR61" i="95"/>
  <c r="CQ61" i="95"/>
  <c r="CP61" i="95"/>
  <c r="CO61" i="95"/>
  <c r="CN61" i="95"/>
  <c r="CL61" i="95"/>
  <c r="CK61" i="95"/>
  <c r="CB61" i="95"/>
  <c r="CA61" i="95"/>
  <c r="BR61" i="95"/>
  <c r="BQ61" i="95"/>
  <c r="ES61" i="95" s="1"/>
  <c r="BH61" i="95"/>
  <c r="BG61" i="95"/>
  <c r="AX61" i="95"/>
  <c r="AW61" i="95"/>
  <c r="DY61" i="95" s="1"/>
  <c r="AN61" i="95"/>
  <c r="AM61" i="95"/>
  <c r="AD61" i="95"/>
  <c r="AC61" i="95"/>
  <c r="CU61" i="95" s="1"/>
  <c r="T61" i="95"/>
  <c r="S61" i="95"/>
  <c r="J61" i="95"/>
  <c r="I61" i="95"/>
  <c r="DE61" i="95" s="1"/>
  <c r="ER60" i="95"/>
  <c r="EQ60" i="95"/>
  <c r="EP60" i="95"/>
  <c r="EO60" i="95"/>
  <c r="EN60" i="95"/>
  <c r="EM60" i="95"/>
  <c r="EL60" i="95"/>
  <c r="EH60" i="95"/>
  <c r="EG60" i="95"/>
  <c r="EF60" i="95"/>
  <c r="EE60" i="95"/>
  <c r="ED60" i="95"/>
  <c r="EC60" i="95"/>
  <c r="EB60" i="95"/>
  <c r="DX60" i="95"/>
  <c r="DW60" i="95"/>
  <c r="DV60" i="95"/>
  <c r="DU60" i="95"/>
  <c r="DT60" i="95"/>
  <c r="DS60" i="95"/>
  <c r="DR60" i="95"/>
  <c r="DN60" i="95"/>
  <c r="DM60" i="95"/>
  <c r="DL60" i="95"/>
  <c r="DK60" i="95"/>
  <c r="DJ60" i="95"/>
  <c r="DI60" i="95"/>
  <c r="DH60" i="95"/>
  <c r="DD60" i="95"/>
  <c r="DC60" i="95"/>
  <c r="DB60" i="95"/>
  <c r="DA60" i="95"/>
  <c r="CZ60" i="95"/>
  <c r="CY60" i="95"/>
  <c r="CX60" i="95"/>
  <c r="CT60" i="95"/>
  <c r="CS60" i="95"/>
  <c r="CR60" i="95"/>
  <c r="CQ60" i="95"/>
  <c r="CP60" i="95"/>
  <c r="CO60" i="95"/>
  <c r="CN60" i="95"/>
  <c r="CL60" i="95"/>
  <c r="CK60" i="95"/>
  <c r="CB60" i="95"/>
  <c r="CA60" i="95"/>
  <c r="BR60" i="95"/>
  <c r="BQ60" i="95"/>
  <c r="ES60" i="95" s="1"/>
  <c r="BH60" i="95"/>
  <c r="BG60" i="95"/>
  <c r="AX60" i="95"/>
  <c r="AW60" i="95"/>
  <c r="AN60" i="95"/>
  <c r="AM60" i="95"/>
  <c r="AD60" i="95"/>
  <c r="AC60" i="95"/>
  <c r="CU60" i="95" s="1"/>
  <c r="T60" i="95"/>
  <c r="S60" i="95"/>
  <c r="J60" i="95"/>
  <c r="I60" i="95"/>
  <c r="ER59" i="95"/>
  <c r="EQ59" i="95"/>
  <c r="EP59" i="95"/>
  <c r="EO59" i="95"/>
  <c r="EN59" i="95"/>
  <c r="EM59" i="95"/>
  <c r="EL59" i="95"/>
  <c r="EH59" i="95"/>
  <c r="EG59" i="95"/>
  <c r="EF59" i="95"/>
  <c r="EE59" i="95"/>
  <c r="ED59" i="95"/>
  <c r="EC59" i="95"/>
  <c r="EB59" i="95"/>
  <c r="DX59" i="95"/>
  <c r="DW59" i="95"/>
  <c r="DV59" i="95"/>
  <c r="DU59" i="95"/>
  <c r="DT59" i="95"/>
  <c r="DS59" i="95"/>
  <c r="DR59" i="95"/>
  <c r="DN59" i="95"/>
  <c r="DM59" i="95"/>
  <c r="DL59" i="95"/>
  <c r="DK59" i="95"/>
  <c r="DJ59" i="95"/>
  <c r="DI59" i="95"/>
  <c r="DH59" i="95"/>
  <c r="DD59" i="95"/>
  <c r="DC59" i="95"/>
  <c r="DB59" i="95"/>
  <c r="DA59" i="95"/>
  <c r="CZ59" i="95"/>
  <c r="CY59" i="95"/>
  <c r="CX59" i="95"/>
  <c r="CT59" i="95"/>
  <c r="CS59" i="95"/>
  <c r="CR59" i="95"/>
  <c r="CQ59" i="95"/>
  <c r="CP59" i="95"/>
  <c r="CO59" i="95"/>
  <c r="CN59" i="95"/>
  <c r="CL59" i="95"/>
  <c r="CK59" i="95"/>
  <c r="CB59" i="95"/>
  <c r="CA59" i="95"/>
  <c r="BR59" i="95"/>
  <c r="BQ59" i="95"/>
  <c r="DO59" i="95" s="1"/>
  <c r="BH59" i="95"/>
  <c r="BG59" i="95"/>
  <c r="AX59" i="95"/>
  <c r="AW59" i="95"/>
  <c r="DY59" i="95" s="1"/>
  <c r="AN59" i="95"/>
  <c r="AM59" i="95"/>
  <c r="AD59" i="95"/>
  <c r="AC59" i="95"/>
  <c r="T59" i="95"/>
  <c r="S59" i="95"/>
  <c r="J59" i="95"/>
  <c r="I59" i="95"/>
  <c r="EI59" i="95" s="1"/>
  <c r="ER58" i="95"/>
  <c r="EQ58" i="95"/>
  <c r="EQ62" i="95" s="1"/>
  <c r="EP58" i="95"/>
  <c r="EP62" i="95" s="1"/>
  <c r="EO58" i="95"/>
  <c r="EO62" i="95" s="1"/>
  <c r="EN58" i="95"/>
  <c r="EN62" i="95" s="1"/>
  <c r="EM58" i="95"/>
  <c r="EM62" i="95" s="1"/>
  <c r="EL58" i="95"/>
  <c r="EH58" i="95"/>
  <c r="EG58" i="95"/>
  <c r="EF58" i="95"/>
  <c r="EF62" i="95" s="1"/>
  <c r="EE58" i="95"/>
  <c r="EE62" i="95" s="1"/>
  <c r="ED58" i="95"/>
  <c r="ED62" i="95" s="1"/>
  <c r="EC58" i="95"/>
  <c r="EC62" i="95" s="1"/>
  <c r="EB58" i="95"/>
  <c r="DX58" i="95"/>
  <c r="DX62" i="95" s="1"/>
  <c r="DW58" i="95"/>
  <c r="DW62" i="95" s="1"/>
  <c r="DV58" i="95"/>
  <c r="DU58" i="95"/>
  <c r="DU62" i="95" s="1"/>
  <c r="DT58" i="95"/>
  <c r="DT62" i="95" s="1"/>
  <c r="DS58" i="95"/>
  <c r="DS62" i="95" s="1"/>
  <c r="DR58" i="95"/>
  <c r="DN58" i="95"/>
  <c r="DN62" i="95" s="1"/>
  <c r="DM58" i="95"/>
  <c r="DM62" i="95" s="1"/>
  <c r="DL58" i="95"/>
  <c r="DL62" i="95" s="1"/>
  <c r="DK58" i="95"/>
  <c r="DJ58" i="95"/>
  <c r="DJ62" i="95" s="1"/>
  <c r="DI58" i="95"/>
  <c r="DI62" i="95" s="1"/>
  <c r="DH58" i="95"/>
  <c r="DD58" i="95"/>
  <c r="DC58" i="95"/>
  <c r="DC62" i="95" s="1"/>
  <c r="DB58" i="95"/>
  <c r="DB62" i="95" s="1"/>
  <c r="DA58" i="95"/>
  <c r="DA62" i="95" s="1"/>
  <c r="CZ58" i="95"/>
  <c r="CY58" i="95"/>
  <c r="CY62" i="95" s="1"/>
  <c r="CX58" i="95"/>
  <c r="CT58" i="95"/>
  <c r="CS58" i="95"/>
  <c r="CS62" i="95" s="1"/>
  <c r="CR58" i="95"/>
  <c r="CR62" i="95" s="1"/>
  <c r="CQ58" i="95"/>
  <c r="CQ62" i="95" s="1"/>
  <c r="CP58" i="95"/>
  <c r="CP62" i="95" s="1"/>
  <c r="CO58" i="95"/>
  <c r="CN58" i="95"/>
  <c r="CL58" i="95"/>
  <c r="CK58" i="95"/>
  <c r="CB58" i="95"/>
  <c r="CA58" i="95"/>
  <c r="BR58" i="95"/>
  <c r="BQ58" i="95"/>
  <c r="ES58" i="95" s="1"/>
  <c r="BH58" i="95"/>
  <c r="BG58" i="95"/>
  <c r="AX58" i="95"/>
  <c r="AW58" i="95"/>
  <c r="AN58" i="95"/>
  <c r="AM58" i="95"/>
  <c r="AD58" i="95"/>
  <c r="AC58" i="95"/>
  <c r="CU58" i="95" s="1"/>
  <c r="T58" i="95"/>
  <c r="S58" i="95"/>
  <c r="J58" i="95"/>
  <c r="I58" i="95"/>
  <c r="EI58" i="95" s="1"/>
  <c r="AE12" i="96"/>
  <c r="AE42" i="96"/>
  <c r="AC12" i="96"/>
  <c r="AB42" i="96"/>
  <c r="AA42" i="96"/>
  <c r="Y42" i="96"/>
  <c r="W42" i="96"/>
  <c r="ER56" i="95"/>
  <c r="EQ56" i="95"/>
  <c r="EP56" i="95"/>
  <c r="EO56" i="95"/>
  <c r="EN56" i="95"/>
  <c r="EM56" i="95"/>
  <c r="EL56" i="95"/>
  <c r="EH56" i="95"/>
  <c r="EG56" i="95"/>
  <c r="EF56" i="95"/>
  <c r="EE56" i="95"/>
  <c r="ED56" i="95"/>
  <c r="EC56" i="95"/>
  <c r="EB56" i="95"/>
  <c r="DX56" i="95"/>
  <c r="DW56" i="95"/>
  <c r="DV56" i="95"/>
  <c r="DU56" i="95"/>
  <c r="DT56" i="95"/>
  <c r="DS56" i="95"/>
  <c r="DR56" i="95"/>
  <c r="DN56" i="95"/>
  <c r="DM56" i="95"/>
  <c r="DL56" i="95"/>
  <c r="DK56" i="95"/>
  <c r="DJ56" i="95"/>
  <c r="DI56" i="95"/>
  <c r="DH56" i="95"/>
  <c r="DD56" i="95"/>
  <c r="DC56" i="95"/>
  <c r="DB56" i="95"/>
  <c r="DA56" i="95"/>
  <c r="CZ56" i="95"/>
  <c r="CY56" i="95"/>
  <c r="CX56" i="95"/>
  <c r="CT56" i="95"/>
  <c r="CS56" i="95"/>
  <c r="CR56" i="95"/>
  <c r="CQ56" i="95"/>
  <c r="CP56" i="95"/>
  <c r="CO56" i="95"/>
  <c r="CN56" i="95"/>
  <c r="CL56" i="95"/>
  <c r="CK56" i="95"/>
  <c r="CB56" i="95"/>
  <c r="CA56" i="95"/>
  <c r="BR56" i="95"/>
  <c r="BQ56" i="95"/>
  <c r="BH56" i="95"/>
  <c r="BG56" i="95"/>
  <c r="AX56" i="95"/>
  <c r="AW56" i="95"/>
  <c r="AN56" i="95"/>
  <c r="AM56" i="95"/>
  <c r="AD56" i="95"/>
  <c r="AC56" i="95"/>
  <c r="T56" i="95"/>
  <c r="S56" i="95"/>
  <c r="DO56" i="95" s="1"/>
  <c r="J56" i="95"/>
  <c r="I56" i="95"/>
  <c r="ER55" i="95"/>
  <c r="EQ55" i="95"/>
  <c r="EP55" i="95"/>
  <c r="EO55" i="95"/>
  <c r="EN55" i="95"/>
  <c r="EM55" i="95"/>
  <c r="EL55" i="95"/>
  <c r="EH55" i="95"/>
  <c r="EG55" i="95"/>
  <c r="EF55" i="95"/>
  <c r="EE55" i="95"/>
  <c r="ED55" i="95"/>
  <c r="EC55" i="95"/>
  <c r="EB55" i="95"/>
  <c r="DX55" i="95"/>
  <c r="DW55" i="95"/>
  <c r="DV55" i="95"/>
  <c r="DU55" i="95"/>
  <c r="DT55" i="95"/>
  <c r="DS55" i="95"/>
  <c r="DR55" i="95"/>
  <c r="DN55" i="95"/>
  <c r="DM55" i="95"/>
  <c r="DL55" i="95"/>
  <c r="DK55" i="95"/>
  <c r="DJ55" i="95"/>
  <c r="DI55" i="95"/>
  <c r="DH55" i="95"/>
  <c r="DD55" i="95"/>
  <c r="DC55" i="95"/>
  <c r="DB55" i="95"/>
  <c r="DA55" i="95"/>
  <c r="CZ55" i="95"/>
  <c r="CY55" i="95"/>
  <c r="CX55" i="95"/>
  <c r="CT55" i="95"/>
  <c r="CS55" i="95"/>
  <c r="CR55" i="95"/>
  <c r="CQ55" i="95"/>
  <c r="CP55" i="95"/>
  <c r="CO55" i="95"/>
  <c r="CN55" i="95"/>
  <c r="CL55" i="95"/>
  <c r="CK55" i="95"/>
  <c r="CB55" i="95"/>
  <c r="CA55" i="95"/>
  <c r="BR55" i="95"/>
  <c r="BQ55" i="95"/>
  <c r="BH55" i="95"/>
  <c r="BG55" i="95"/>
  <c r="AX55" i="95"/>
  <c r="AW55" i="95"/>
  <c r="AN55" i="95"/>
  <c r="AM55" i="95"/>
  <c r="AD55" i="95"/>
  <c r="AC55" i="95"/>
  <c r="T55" i="95"/>
  <c r="S55" i="95"/>
  <c r="J55" i="95"/>
  <c r="I55" i="95"/>
  <c r="EI55" i="95" s="1"/>
  <c r="ER54" i="95"/>
  <c r="EQ54" i="95"/>
  <c r="EP54" i="95"/>
  <c r="EO54" i="95"/>
  <c r="EN54" i="95"/>
  <c r="EM54" i="95"/>
  <c r="EL54" i="95"/>
  <c r="EH54" i="95"/>
  <c r="EG54" i="95"/>
  <c r="EF54" i="95"/>
  <c r="EE54" i="95"/>
  <c r="ED54" i="95"/>
  <c r="EC54" i="95"/>
  <c r="EB54" i="95"/>
  <c r="DX54" i="95"/>
  <c r="DW54" i="95"/>
  <c r="DV54" i="95"/>
  <c r="DU54" i="95"/>
  <c r="DT54" i="95"/>
  <c r="DS54" i="95"/>
  <c r="DR54" i="95"/>
  <c r="DN54" i="95"/>
  <c r="DM54" i="95"/>
  <c r="DL54" i="95"/>
  <c r="DK54" i="95"/>
  <c r="DJ54" i="95"/>
  <c r="DI54" i="95"/>
  <c r="DH54" i="95"/>
  <c r="DD54" i="95"/>
  <c r="DC54" i="95"/>
  <c r="DB54" i="95"/>
  <c r="DA54" i="95"/>
  <c r="CZ54" i="95"/>
  <c r="CY54" i="95"/>
  <c r="CX54" i="95"/>
  <c r="CT54" i="95"/>
  <c r="CS54" i="95"/>
  <c r="CR54" i="95"/>
  <c r="CQ54" i="95"/>
  <c r="CP54" i="95"/>
  <c r="CO54" i="95"/>
  <c r="CN54" i="95"/>
  <c r="CL54" i="95"/>
  <c r="CK54" i="95"/>
  <c r="CB54" i="95"/>
  <c r="CA54" i="95"/>
  <c r="BR54" i="95"/>
  <c r="BQ54" i="95"/>
  <c r="BH54" i="95"/>
  <c r="BG54" i="95"/>
  <c r="AX54" i="95"/>
  <c r="AW54" i="95"/>
  <c r="AN54" i="95"/>
  <c r="AM54" i="95"/>
  <c r="AD54" i="95"/>
  <c r="AC54" i="95"/>
  <c r="T54" i="95"/>
  <c r="S54" i="95"/>
  <c r="DO54" i="95" s="1"/>
  <c r="J54" i="95"/>
  <c r="I54" i="95"/>
  <c r="EI54" i="95" s="1"/>
  <c r="ER53" i="95"/>
  <c r="ER57" i="95" s="1"/>
  <c r="EQ53" i="95"/>
  <c r="EP53" i="95"/>
  <c r="EP57" i="95" s="1"/>
  <c r="EO53" i="95"/>
  <c r="EO57" i="95" s="1"/>
  <c r="EN53" i="95"/>
  <c r="EN57" i="95" s="1"/>
  <c r="EM53" i="95"/>
  <c r="EM57" i="95" s="1"/>
  <c r="EL53" i="95"/>
  <c r="EL57" i="95" s="1"/>
  <c r="EH53" i="95"/>
  <c r="EG53" i="95"/>
  <c r="EG57" i="95" s="1"/>
  <c r="EF53" i="95"/>
  <c r="EE53" i="95"/>
  <c r="EE57" i="95" s="1"/>
  <c r="ED53" i="95"/>
  <c r="ED57" i="95" s="1"/>
  <c r="EC53" i="95"/>
  <c r="EC57" i="95" s="1"/>
  <c r="EB53" i="95"/>
  <c r="DX53" i="95"/>
  <c r="DX57" i="95" s="1"/>
  <c r="DW53" i="95"/>
  <c r="DW57" i="95" s="1"/>
  <c r="DV53" i="95"/>
  <c r="DV57" i="95" s="1"/>
  <c r="DU53" i="95"/>
  <c r="DT53" i="95"/>
  <c r="DT57" i="95" s="1"/>
  <c r="DS53" i="95"/>
  <c r="DS57" i="95" s="1"/>
  <c r="DR53" i="95"/>
  <c r="DN53" i="95"/>
  <c r="DN57" i="95" s="1"/>
  <c r="DM53" i="95"/>
  <c r="DM57" i="95" s="1"/>
  <c r="DL53" i="95"/>
  <c r="DL57" i="95" s="1"/>
  <c r="DK53" i="95"/>
  <c r="DK57" i="95" s="1"/>
  <c r="DJ53" i="95"/>
  <c r="DI53" i="95"/>
  <c r="DI57" i="95" s="1"/>
  <c r="DH53" i="95"/>
  <c r="DD53" i="95"/>
  <c r="DC53" i="95"/>
  <c r="DC57" i="95" s="1"/>
  <c r="DB53" i="95"/>
  <c r="DB57" i="95" s="1"/>
  <c r="DA53" i="95"/>
  <c r="DA57" i="95" s="1"/>
  <c r="CZ53" i="95"/>
  <c r="CZ57" i="95" s="1"/>
  <c r="CY53" i="95"/>
  <c r="CX53" i="95"/>
  <c r="CT53" i="95"/>
  <c r="CT57" i="95" s="1"/>
  <c r="CS53" i="95"/>
  <c r="CS57" i="95" s="1"/>
  <c r="CR53" i="95"/>
  <c r="CR57" i="95" s="1"/>
  <c r="CQ53" i="95"/>
  <c r="CQ57" i="95" s="1"/>
  <c r="CP53" i="95"/>
  <c r="CP57" i="95" s="1"/>
  <c r="CO53" i="95"/>
  <c r="CO57" i="95" s="1"/>
  <c r="CN53" i="95"/>
  <c r="CL53" i="95"/>
  <c r="CK53" i="95"/>
  <c r="CB53" i="95"/>
  <c r="CA53" i="95"/>
  <c r="BR53" i="95"/>
  <c r="BQ53" i="95"/>
  <c r="BH53" i="95"/>
  <c r="BG53" i="95"/>
  <c r="AX53" i="95"/>
  <c r="AW53" i="95"/>
  <c r="AN53" i="95"/>
  <c r="AM53" i="95"/>
  <c r="AD53" i="95"/>
  <c r="AC53" i="95"/>
  <c r="T53" i="95"/>
  <c r="S53" i="95"/>
  <c r="J53" i="95"/>
  <c r="I53" i="95"/>
  <c r="AE41" i="96"/>
  <c r="AC11" i="96"/>
  <c r="AC41" i="96"/>
  <c r="AB11" i="96"/>
  <c r="AB41" i="96"/>
  <c r="Z41" i="96"/>
  <c r="W41" i="96"/>
  <c r="X41" i="96"/>
  <c r="ER51" i="95"/>
  <c r="EQ51" i="95"/>
  <c r="EP51" i="95"/>
  <c r="EO51" i="95"/>
  <c r="EN51" i="95"/>
  <c r="EM51" i="95"/>
  <c r="EL51" i="95"/>
  <c r="EH51" i="95"/>
  <c r="EG51" i="95"/>
  <c r="EF51" i="95"/>
  <c r="EE51" i="95"/>
  <c r="ED51" i="95"/>
  <c r="EC51" i="95"/>
  <c r="EB51" i="95"/>
  <c r="DX51" i="95"/>
  <c r="DW51" i="95"/>
  <c r="DV51" i="95"/>
  <c r="DU51" i="95"/>
  <c r="DT51" i="95"/>
  <c r="DS51" i="95"/>
  <c r="DR51" i="95"/>
  <c r="DN51" i="95"/>
  <c r="DM51" i="95"/>
  <c r="DL51" i="95"/>
  <c r="DK51" i="95"/>
  <c r="DJ51" i="95"/>
  <c r="DI51" i="95"/>
  <c r="DH51" i="95"/>
  <c r="DD51" i="95"/>
  <c r="DC51" i="95"/>
  <c r="DB51" i="95"/>
  <c r="DA51" i="95"/>
  <c r="CZ51" i="95"/>
  <c r="CY51" i="95"/>
  <c r="CX51" i="95"/>
  <c r="CT51" i="95"/>
  <c r="CS51" i="95"/>
  <c r="CR51" i="95"/>
  <c r="CQ51" i="95"/>
  <c r="CP51" i="95"/>
  <c r="CO51" i="95"/>
  <c r="CN51" i="95"/>
  <c r="CL51" i="95"/>
  <c r="CK51" i="95"/>
  <c r="CB51" i="95"/>
  <c r="CA51" i="95"/>
  <c r="BR51" i="95"/>
  <c r="BQ51" i="95"/>
  <c r="BH51" i="95"/>
  <c r="BG51" i="95"/>
  <c r="AX51" i="95"/>
  <c r="AW51" i="95"/>
  <c r="AN51" i="95"/>
  <c r="AM51" i="95"/>
  <c r="AD51" i="95"/>
  <c r="AC51" i="95"/>
  <c r="T51" i="95"/>
  <c r="S51" i="95"/>
  <c r="J51" i="95"/>
  <c r="I51" i="95"/>
  <c r="EI51" i="95" s="1"/>
  <c r="ER50" i="95"/>
  <c r="EQ50" i="95"/>
  <c r="EP50" i="95"/>
  <c r="EO50" i="95"/>
  <c r="EN50" i="95"/>
  <c r="EM50" i="95"/>
  <c r="EL50" i="95"/>
  <c r="EH50" i="95"/>
  <c r="EG50" i="95"/>
  <c r="EF50" i="95"/>
  <c r="EE50" i="95"/>
  <c r="ED50" i="95"/>
  <c r="EC50" i="95"/>
  <c r="EB50" i="95"/>
  <c r="DX50" i="95"/>
  <c r="DW50" i="95"/>
  <c r="DV50" i="95"/>
  <c r="DU50" i="95"/>
  <c r="DT50" i="95"/>
  <c r="DS50" i="95"/>
  <c r="DR50" i="95"/>
  <c r="DN50" i="95"/>
  <c r="DM50" i="95"/>
  <c r="DL50" i="95"/>
  <c r="DK50" i="95"/>
  <c r="DJ50" i="95"/>
  <c r="DI50" i="95"/>
  <c r="DH50" i="95"/>
  <c r="DD50" i="95"/>
  <c r="DC50" i="95"/>
  <c r="DB50" i="95"/>
  <c r="DA50" i="95"/>
  <c r="CZ50" i="95"/>
  <c r="CY50" i="95"/>
  <c r="CX50" i="95"/>
  <c r="CT50" i="95"/>
  <c r="CS50" i="95"/>
  <c r="CR50" i="95"/>
  <c r="CQ50" i="95"/>
  <c r="CP50" i="95"/>
  <c r="CO50" i="95"/>
  <c r="CN50" i="95"/>
  <c r="CL50" i="95"/>
  <c r="CK50" i="95"/>
  <c r="CB50" i="95"/>
  <c r="CA50" i="95"/>
  <c r="BR50" i="95"/>
  <c r="BQ50" i="95"/>
  <c r="BH50" i="95"/>
  <c r="BG50" i="95"/>
  <c r="AX50" i="95"/>
  <c r="AW50" i="95"/>
  <c r="AN50" i="95"/>
  <c r="AM50" i="95"/>
  <c r="AD50" i="95"/>
  <c r="AC50" i="95"/>
  <c r="T50" i="95"/>
  <c r="S50" i="95"/>
  <c r="DO50" i="95" s="1"/>
  <c r="J50" i="95"/>
  <c r="I50" i="95"/>
  <c r="EI50" i="95" s="1"/>
  <c r="ER49" i="95"/>
  <c r="EQ49" i="95"/>
  <c r="EP49" i="95"/>
  <c r="EO49" i="95"/>
  <c r="EN49" i="95"/>
  <c r="EM49" i="95"/>
  <c r="EL49" i="95"/>
  <c r="EH49" i="95"/>
  <c r="EG49" i="95"/>
  <c r="EF49" i="95"/>
  <c r="EE49" i="95"/>
  <c r="ED49" i="95"/>
  <c r="EC49" i="95"/>
  <c r="EB49" i="95"/>
  <c r="DX49" i="95"/>
  <c r="DW49" i="95"/>
  <c r="DV49" i="95"/>
  <c r="DU49" i="95"/>
  <c r="DT49" i="95"/>
  <c r="DS49" i="95"/>
  <c r="DR49" i="95"/>
  <c r="DN49" i="95"/>
  <c r="DM49" i="95"/>
  <c r="DL49" i="95"/>
  <c r="DK49" i="95"/>
  <c r="DJ49" i="95"/>
  <c r="DI49" i="95"/>
  <c r="DH49" i="95"/>
  <c r="DD49" i="95"/>
  <c r="DC49" i="95"/>
  <c r="DB49" i="95"/>
  <c r="DA49" i="95"/>
  <c r="CZ49" i="95"/>
  <c r="CY49" i="95"/>
  <c r="CX49" i="95"/>
  <c r="CT49" i="95"/>
  <c r="CS49" i="95"/>
  <c r="CR49" i="95"/>
  <c r="CQ49" i="95"/>
  <c r="CP49" i="95"/>
  <c r="CO49" i="95"/>
  <c r="CN49" i="95"/>
  <c r="CL49" i="95"/>
  <c r="CK49" i="95"/>
  <c r="CB49" i="95"/>
  <c r="CA49" i="95"/>
  <c r="BR49" i="95"/>
  <c r="BQ49" i="95"/>
  <c r="BH49" i="95"/>
  <c r="BG49" i="95"/>
  <c r="AX49" i="95"/>
  <c r="AW49" i="95"/>
  <c r="AN49" i="95"/>
  <c r="AM49" i="95"/>
  <c r="AD49" i="95"/>
  <c r="AC49" i="95"/>
  <c r="T49" i="95"/>
  <c r="S49" i="95"/>
  <c r="J49" i="95"/>
  <c r="I49" i="95"/>
  <c r="ER48" i="95"/>
  <c r="ER52" i="95" s="1"/>
  <c r="EQ48" i="95"/>
  <c r="EP48" i="95"/>
  <c r="EP52" i="95" s="1"/>
  <c r="EO48" i="95"/>
  <c r="EO52" i="95" s="1"/>
  <c r="EN48" i="95"/>
  <c r="EN52" i="95" s="1"/>
  <c r="EM48" i="95"/>
  <c r="EM52" i="95" s="1"/>
  <c r="EL48" i="95"/>
  <c r="EH48" i="95"/>
  <c r="EG48" i="95"/>
  <c r="EG52" i="95" s="1"/>
  <c r="EF48" i="95"/>
  <c r="EE48" i="95"/>
  <c r="EE52" i="95" s="1"/>
  <c r="ED48" i="95"/>
  <c r="ED52" i="95" s="1"/>
  <c r="EC48" i="95"/>
  <c r="EC52" i="95" s="1"/>
  <c r="EB48" i="95"/>
  <c r="DX48" i="95"/>
  <c r="DX52" i="95" s="1"/>
  <c r="DW48" i="95"/>
  <c r="DW52" i="95" s="1"/>
  <c r="DV48" i="95"/>
  <c r="DV52" i="95" s="1"/>
  <c r="DU48" i="95"/>
  <c r="DT48" i="95"/>
  <c r="DT52" i="95" s="1"/>
  <c r="DS48" i="95"/>
  <c r="DS52" i="95" s="1"/>
  <c r="DR48" i="95"/>
  <c r="DN48" i="95"/>
  <c r="DN52" i="95" s="1"/>
  <c r="DM48" i="95"/>
  <c r="DM52" i="95" s="1"/>
  <c r="DL48" i="95"/>
  <c r="DL52" i="95" s="1"/>
  <c r="DK48" i="95"/>
  <c r="DK52" i="95" s="1"/>
  <c r="DJ48" i="95"/>
  <c r="DI48" i="95"/>
  <c r="DI52" i="95" s="1"/>
  <c r="DH48" i="95"/>
  <c r="DD48" i="95"/>
  <c r="DC48" i="95"/>
  <c r="DC52" i="95" s="1"/>
  <c r="DB48" i="95"/>
  <c r="DB52" i="95" s="1"/>
  <c r="DA48" i="95"/>
  <c r="DA52" i="95" s="1"/>
  <c r="CZ48" i="95"/>
  <c r="CZ52" i="95" s="1"/>
  <c r="CY48" i="95"/>
  <c r="CX48" i="95"/>
  <c r="CT48" i="95"/>
  <c r="CT52" i="95" s="1"/>
  <c r="CS48" i="95"/>
  <c r="CS52" i="95" s="1"/>
  <c r="CR48" i="95"/>
  <c r="CR52" i="95" s="1"/>
  <c r="CQ48" i="95"/>
  <c r="CQ52" i="95" s="1"/>
  <c r="CP48" i="95"/>
  <c r="CP52" i="95" s="1"/>
  <c r="CO48" i="95"/>
  <c r="CO52" i="95" s="1"/>
  <c r="CN48" i="95"/>
  <c r="CL48" i="95"/>
  <c r="CK48" i="95"/>
  <c r="CB48" i="95"/>
  <c r="CA48" i="95"/>
  <c r="BR48" i="95"/>
  <c r="BQ48" i="95"/>
  <c r="BH48" i="95"/>
  <c r="BG48" i="95"/>
  <c r="AX48" i="95"/>
  <c r="AW48" i="95"/>
  <c r="AN48" i="95"/>
  <c r="AM48" i="95"/>
  <c r="AD48" i="95"/>
  <c r="AC48" i="95"/>
  <c r="T48" i="95"/>
  <c r="S48" i="95"/>
  <c r="J48" i="95"/>
  <c r="I48" i="95"/>
  <c r="AE10" i="96"/>
  <c r="AE40" i="96"/>
  <c r="AC40" i="96"/>
  <c r="AB10" i="96"/>
  <c r="AA10" i="96"/>
  <c r="AA40" i="96"/>
  <c r="Z40" i="96"/>
  <c r="Y40" i="96"/>
  <c r="X40" i="96"/>
  <c r="ER46" i="95"/>
  <c r="EQ46" i="95"/>
  <c r="EP46" i="95"/>
  <c r="EO46" i="95"/>
  <c r="EN46" i="95"/>
  <c r="EM46" i="95"/>
  <c r="EL46" i="95"/>
  <c r="EH46" i="95"/>
  <c r="EG46" i="95"/>
  <c r="EF46" i="95"/>
  <c r="EE46" i="95"/>
  <c r="ED46" i="95"/>
  <c r="EC46" i="95"/>
  <c r="EB46" i="95"/>
  <c r="DX46" i="95"/>
  <c r="DW46" i="95"/>
  <c r="DV46" i="95"/>
  <c r="DU46" i="95"/>
  <c r="DT46" i="95"/>
  <c r="DS46" i="95"/>
  <c r="DR46" i="95"/>
  <c r="DN46" i="95"/>
  <c r="DM46" i="95"/>
  <c r="DL46" i="95"/>
  <c r="DK46" i="95"/>
  <c r="DJ46" i="95"/>
  <c r="DI46" i="95"/>
  <c r="DH46" i="95"/>
  <c r="DD46" i="95"/>
  <c r="DC46" i="95"/>
  <c r="DB46" i="95"/>
  <c r="DA46" i="95"/>
  <c r="CZ46" i="95"/>
  <c r="CY46" i="95"/>
  <c r="CX46" i="95"/>
  <c r="CT46" i="95"/>
  <c r="CS46" i="95"/>
  <c r="CR46" i="95"/>
  <c r="CQ46" i="95"/>
  <c r="CP46" i="95"/>
  <c r="CO46" i="95"/>
  <c r="CN46" i="95"/>
  <c r="CL46" i="95"/>
  <c r="CK46" i="95"/>
  <c r="CB46" i="95"/>
  <c r="CA46" i="95"/>
  <c r="BR46" i="95"/>
  <c r="BQ46" i="95"/>
  <c r="BH46" i="95"/>
  <c r="BG46" i="95"/>
  <c r="AX46" i="95"/>
  <c r="AW46" i="95"/>
  <c r="AN46" i="95"/>
  <c r="AM46" i="95"/>
  <c r="AD46" i="95"/>
  <c r="AC46" i="95"/>
  <c r="T46" i="95"/>
  <c r="S46" i="95"/>
  <c r="J46" i="95"/>
  <c r="I46" i="95"/>
  <c r="EI46" i="95" s="1"/>
  <c r="ER45" i="95"/>
  <c r="EQ45" i="95"/>
  <c r="EP45" i="95"/>
  <c r="EO45" i="95"/>
  <c r="EN45" i="95"/>
  <c r="EM45" i="95"/>
  <c r="EL45" i="95"/>
  <c r="EH45" i="95"/>
  <c r="EG45" i="95"/>
  <c r="EF45" i="95"/>
  <c r="EE45" i="95"/>
  <c r="ED45" i="95"/>
  <c r="EC45" i="95"/>
  <c r="EB45" i="95"/>
  <c r="DX45" i="95"/>
  <c r="DW45" i="95"/>
  <c r="DV45" i="95"/>
  <c r="DU45" i="95"/>
  <c r="DT45" i="95"/>
  <c r="DS45" i="95"/>
  <c r="DR45" i="95"/>
  <c r="DN45" i="95"/>
  <c r="DM45" i="95"/>
  <c r="DL45" i="95"/>
  <c r="DK45" i="95"/>
  <c r="DJ45" i="95"/>
  <c r="DI45" i="95"/>
  <c r="DH45" i="95"/>
  <c r="DD45" i="95"/>
  <c r="DC45" i="95"/>
  <c r="DB45" i="95"/>
  <c r="DA45" i="95"/>
  <c r="CZ45" i="95"/>
  <c r="CY45" i="95"/>
  <c r="CX45" i="95"/>
  <c r="CT45" i="95"/>
  <c r="CS45" i="95"/>
  <c r="CR45" i="95"/>
  <c r="CQ45" i="95"/>
  <c r="CP45" i="95"/>
  <c r="CO45" i="95"/>
  <c r="CN45" i="95"/>
  <c r="CL45" i="95"/>
  <c r="CK45" i="95"/>
  <c r="CB45" i="95"/>
  <c r="CA45" i="95"/>
  <c r="BR45" i="95"/>
  <c r="BQ45" i="95"/>
  <c r="ES45" i="95" s="1"/>
  <c r="BH45" i="95"/>
  <c r="BG45" i="95"/>
  <c r="AX45" i="95"/>
  <c r="AW45" i="95"/>
  <c r="DY45" i="95" s="1"/>
  <c r="AN45" i="95"/>
  <c r="AM45" i="95"/>
  <c r="AD45" i="95"/>
  <c r="AC45" i="95"/>
  <c r="CU45" i="95" s="1"/>
  <c r="T45" i="95"/>
  <c r="S45" i="95"/>
  <c r="J45" i="95"/>
  <c r="I45" i="95"/>
  <c r="ER44" i="95"/>
  <c r="EQ44" i="95"/>
  <c r="EP44" i="95"/>
  <c r="EO44" i="95"/>
  <c r="EN44" i="95"/>
  <c r="EM44" i="95"/>
  <c r="EL44" i="95"/>
  <c r="EH44" i="95"/>
  <c r="EG44" i="95"/>
  <c r="EF44" i="95"/>
  <c r="EE44" i="95"/>
  <c r="ED44" i="95"/>
  <c r="EC44" i="95"/>
  <c r="EB44" i="95"/>
  <c r="DX44" i="95"/>
  <c r="DW44" i="95"/>
  <c r="DV44" i="95"/>
  <c r="DU44" i="95"/>
  <c r="DT44" i="95"/>
  <c r="DS44" i="95"/>
  <c r="DR44" i="95"/>
  <c r="DN44" i="95"/>
  <c r="DM44" i="95"/>
  <c r="DL44" i="95"/>
  <c r="DK44" i="95"/>
  <c r="DJ44" i="95"/>
  <c r="DI44" i="95"/>
  <c r="DH44" i="95"/>
  <c r="DD44" i="95"/>
  <c r="DC44" i="95"/>
  <c r="DB44" i="95"/>
  <c r="DA44" i="95"/>
  <c r="CZ44" i="95"/>
  <c r="CY44" i="95"/>
  <c r="CX44" i="95"/>
  <c r="CT44" i="95"/>
  <c r="CS44" i="95"/>
  <c r="CR44" i="95"/>
  <c r="CQ44" i="95"/>
  <c r="CP44" i="95"/>
  <c r="CO44" i="95"/>
  <c r="CN44" i="95"/>
  <c r="CL44" i="95"/>
  <c r="CK44" i="95"/>
  <c r="CB44" i="95"/>
  <c r="CA44" i="95"/>
  <c r="BR44" i="95"/>
  <c r="BQ44" i="95"/>
  <c r="BH44" i="95"/>
  <c r="BG44" i="95"/>
  <c r="AX44" i="95"/>
  <c r="AW44" i="95"/>
  <c r="AN44" i="95"/>
  <c r="AM44" i="95"/>
  <c r="AD44" i="95"/>
  <c r="AC44" i="95"/>
  <c r="T44" i="95"/>
  <c r="S44" i="95"/>
  <c r="J44" i="95"/>
  <c r="I44" i="95"/>
  <c r="DE44" i="95" s="1"/>
  <c r="ER43" i="95"/>
  <c r="EQ43" i="95"/>
  <c r="EQ47" i="95" s="1"/>
  <c r="EP43" i="95"/>
  <c r="EP47" i="95" s="1"/>
  <c r="EO43" i="95"/>
  <c r="EO47" i="95" s="1"/>
  <c r="EN43" i="95"/>
  <c r="EN47" i="95" s="1"/>
  <c r="EM43" i="95"/>
  <c r="EM47" i="95" s="1"/>
  <c r="EL43" i="95"/>
  <c r="EH43" i="95"/>
  <c r="EH47" i="95" s="1"/>
  <c r="EG43" i="95"/>
  <c r="EF43" i="95"/>
  <c r="EF47" i="95" s="1"/>
  <c r="EE43" i="95"/>
  <c r="EE47" i="95" s="1"/>
  <c r="ED43" i="95"/>
  <c r="ED47" i="95" s="1"/>
  <c r="EC43" i="95"/>
  <c r="EC47" i="95" s="1"/>
  <c r="EB43" i="95"/>
  <c r="DX43" i="95"/>
  <c r="DX47" i="95" s="1"/>
  <c r="DW43" i="95"/>
  <c r="DW47" i="95" s="1"/>
  <c r="DV43" i="95"/>
  <c r="DU43" i="95"/>
  <c r="DU47" i="95" s="1"/>
  <c r="DT43" i="95"/>
  <c r="DT47" i="95" s="1"/>
  <c r="DS43" i="95"/>
  <c r="DS47" i="95" s="1"/>
  <c r="DR43" i="95"/>
  <c r="DN43" i="95"/>
  <c r="DN47" i="95" s="1"/>
  <c r="DM43" i="95"/>
  <c r="DM47" i="95" s="1"/>
  <c r="DL43" i="95"/>
  <c r="DL47" i="95" s="1"/>
  <c r="DK43" i="95"/>
  <c r="DJ43" i="95"/>
  <c r="DJ47" i="95" s="1"/>
  <c r="DI43" i="95"/>
  <c r="DI47" i="95" s="1"/>
  <c r="DH43" i="95"/>
  <c r="DD43" i="95"/>
  <c r="DD47" i="95" s="1"/>
  <c r="DC43" i="95"/>
  <c r="DC47" i="95" s="1"/>
  <c r="DB43" i="95"/>
  <c r="DB47" i="95" s="1"/>
  <c r="DA43" i="95"/>
  <c r="DA47" i="95" s="1"/>
  <c r="CZ43" i="95"/>
  <c r="CY43" i="95"/>
  <c r="CY47" i="95" s="1"/>
  <c r="CX43" i="95"/>
  <c r="CT43" i="95"/>
  <c r="CS43" i="95"/>
  <c r="CS47" i="95" s="1"/>
  <c r="CR43" i="95"/>
  <c r="CR47" i="95" s="1"/>
  <c r="CQ43" i="95"/>
  <c r="CQ47" i="95" s="1"/>
  <c r="CP43" i="95"/>
  <c r="CP47" i="95" s="1"/>
  <c r="CO43" i="95"/>
  <c r="CN43" i="95"/>
  <c r="CL43" i="95"/>
  <c r="CK43" i="95"/>
  <c r="CB43" i="95"/>
  <c r="CA43" i="95"/>
  <c r="BR43" i="95"/>
  <c r="BQ43" i="95"/>
  <c r="DO43" i="95" s="1"/>
  <c r="BH43" i="95"/>
  <c r="BG43" i="95"/>
  <c r="AX43" i="95"/>
  <c r="AW43" i="95"/>
  <c r="DY43" i="95" s="1"/>
  <c r="AN43" i="95"/>
  <c r="AM43" i="95"/>
  <c r="AD43" i="95"/>
  <c r="AC43" i="95"/>
  <c r="CU43" i="95" s="1"/>
  <c r="T43" i="95"/>
  <c r="S43" i="95"/>
  <c r="J43" i="95"/>
  <c r="I43" i="95"/>
  <c r="EI43" i="95" s="1"/>
  <c r="AE9" i="96"/>
  <c r="AC9" i="96"/>
  <c r="AC39" i="96"/>
  <c r="AB9" i="96"/>
  <c r="AB39" i="96"/>
  <c r="AA9" i="96"/>
  <c r="Z39" i="96"/>
  <c r="Y39" i="96"/>
  <c r="ER41" i="95"/>
  <c r="EQ41" i="95"/>
  <c r="EP41" i="95"/>
  <c r="EO41" i="95"/>
  <c r="EN41" i="95"/>
  <c r="EM41" i="95"/>
  <c r="EL41" i="95"/>
  <c r="EH41" i="95"/>
  <c r="EG41" i="95"/>
  <c r="EF41" i="95"/>
  <c r="EE41" i="95"/>
  <c r="ED41" i="95"/>
  <c r="EC41" i="95"/>
  <c r="EB41" i="95"/>
  <c r="DX41" i="95"/>
  <c r="DW41" i="95"/>
  <c r="DV41" i="95"/>
  <c r="DU41" i="95"/>
  <c r="DT41" i="95"/>
  <c r="DS41" i="95"/>
  <c r="DR41" i="95"/>
  <c r="DN41" i="95"/>
  <c r="DM41" i="95"/>
  <c r="DL41" i="95"/>
  <c r="DK41" i="95"/>
  <c r="DJ41" i="95"/>
  <c r="DI41" i="95"/>
  <c r="DH41" i="95"/>
  <c r="DD41" i="95"/>
  <c r="DC41" i="95"/>
  <c r="DB41" i="95"/>
  <c r="DA41" i="95"/>
  <c r="CZ41" i="95"/>
  <c r="CY41" i="95"/>
  <c r="CX41" i="95"/>
  <c r="CT41" i="95"/>
  <c r="CS41" i="95"/>
  <c r="CR41" i="95"/>
  <c r="CQ41" i="95"/>
  <c r="CP41" i="95"/>
  <c r="CO41" i="95"/>
  <c r="CN41" i="95"/>
  <c r="CL41" i="95"/>
  <c r="CK41" i="95"/>
  <c r="CB41" i="95"/>
  <c r="CA41" i="95"/>
  <c r="BR41" i="95"/>
  <c r="BQ41" i="95"/>
  <c r="BH41" i="95"/>
  <c r="BG41" i="95"/>
  <c r="AX41" i="95"/>
  <c r="AW41" i="95"/>
  <c r="DY41" i="95" s="1"/>
  <c r="AN41" i="95"/>
  <c r="AM41" i="95"/>
  <c r="AD41" i="95"/>
  <c r="AC41" i="95"/>
  <c r="CU41" i="95" s="1"/>
  <c r="T41" i="95"/>
  <c r="S41" i="95"/>
  <c r="J41" i="95"/>
  <c r="I41" i="95"/>
  <c r="DE41" i="95" s="1"/>
  <c r="ER40" i="95"/>
  <c r="EQ40" i="95"/>
  <c r="EP40" i="95"/>
  <c r="EO40" i="95"/>
  <c r="EN40" i="95"/>
  <c r="EM40" i="95"/>
  <c r="EL40" i="95"/>
  <c r="EH40" i="95"/>
  <c r="EG40" i="95"/>
  <c r="EF40" i="95"/>
  <c r="EE40" i="95"/>
  <c r="ED40" i="95"/>
  <c r="EC40" i="95"/>
  <c r="EB40" i="95"/>
  <c r="DX40" i="95"/>
  <c r="DW40" i="95"/>
  <c r="DV40" i="95"/>
  <c r="DU40" i="95"/>
  <c r="DT40" i="95"/>
  <c r="DS40" i="95"/>
  <c r="DR40" i="95"/>
  <c r="DZ40" i="95" s="1"/>
  <c r="DN40" i="95"/>
  <c r="DM40" i="95"/>
  <c r="DL40" i="95"/>
  <c r="DK40" i="95"/>
  <c r="DJ40" i="95"/>
  <c r="DI40" i="95"/>
  <c r="DH40" i="95"/>
  <c r="DD40" i="95"/>
  <c r="DC40" i="95"/>
  <c r="DB40" i="95"/>
  <c r="DA40" i="95"/>
  <c r="CZ40" i="95"/>
  <c r="CY40" i="95"/>
  <c r="CX40" i="95"/>
  <c r="CT40" i="95"/>
  <c r="CS40" i="95"/>
  <c r="CR40" i="95"/>
  <c r="CQ40" i="95"/>
  <c r="CP40" i="95"/>
  <c r="CO40" i="95"/>
  <c r="CN40" i="95"/>
  <c r="CL40" i="95"/>
  <c r="CK40" i="95"/>
  <c r="CB40" i="95"/>
  <c r="CA40" i="95"/>
  <c r="BR40" i="95"/>
  <c r="BQ40" i="95"/>
  <c r="ES40" i="95" s="1"/>
  <c r="BH40" i="95"/>
  <c r="BG40" i="95"/>
  <c r="AX40" i="95"/>
  <c r="AW40" i="95"/>
  <c r="AN40" i="95"/>
  <c r="AM40" i="95"/>
  <c r="AD40" i="95"/>
  <c r="AC40" i="95"/>
  <c r="CU40" i="95" s="1"/>
  <c r="T40" i="95"/>
  <c r="S40" i="95"/>
  <c r="J40" i="95"/>
  <c r="I40" i="95"/>
  <c r="ER39" i="95"/>
  <c r="EQ39" i="95"/>
  <c r="EP39" i="95"/>
  <c r="EO39" i="95"/>
  <c r="EN39" i="95"/>
  <c r="EM39" i="95"/>
  <c r="EL39" i="95"/>
  <c r="EH39" i="95"/>
  <c r="EG39" i="95"/>
  <c r="EF39" i="95"/>
  <c r="EE39" i="95"/>
  <c r="ED39" i="95"/>
  <c r="EC39" i="95"/>
  <c r="EB39" i="95"/>
  <c r="DX39" i="95"/>
  <c r="DW39" i="95"/>
  <c r="DV39" i="95"/>
  <c r="DU39" i="95"/>
  <c r="DT39" i="95"/>
  <c r="DS39" i="95"/>
  <c r="DR39" i="95"/>
  <c r="DN39" i="95"/>
  <c r="DM39" i="95"/>
  <c r="DL39" i="95"/>
  <c r="DK39" i="95"/>
  <c r="DJ39" i="95"/>
  <c r="DI39" i="95"/>
  <c r="DH39" i="95"/>
  <c r="DD39" i="95"/>
  <c r="DC39" i="95"/>
  <c r="DB39" i="95"/>
  <c r="DA39" i="95"/>
  <c r="CZ39" i="95"/>
  <c r="CY39" i="95"/>
  <c r="CX39" i="95"/>
  <c r="CT39" i="95"/>
  <c r="CS39" i="95"/>
  <c r="CR39" i="95"/>
  <c r="CQ39" i="95"/>
  <c r="CP39" i="95"/>
  <c r="CO39" i="95"/>
  <c r="CN39" i="95"/>
  <c r="CL39" i="95"/>
  <c r="CK39" i="95"/>
  <c r="CB39" i="95"/>
  <c r="CA39" i="95"/>
  <c r="BR39" i="95"/>
  <c r="BQ39" i="95"/>
  <c r="DO39" i="95" s="1"/>
  <c r="BH39" i="95"/>
  <c r="BG39" i="95"/>
  <c r="AX39" i="95"/>
  <c r="AW39" i="95"/>
  <c r="AN39" i="95"/>
  <c r="AM39" i="95"/>
  <c r="AD39" i="95"/>
  <c r="AC39" i="95"/>
  <c r="CU39" i="95" s="1"/>
  <c r="T39" i="95"/>
  <c r="S39" i="95"/>
  <c r="J39" i="95"/>
  <c r="I39" i="95"/>
  <c r="EI39" i="95" s="1"/>
  <c r="ER38" i="95"/>
  <c r="EQ38" i="95"/>
  <c r="EQ42" i="95" s="1"/>
  <c r="EP38" i="95"/>
  <c r="EP42" i="95" s="1"/>
  <c r="EO38" i="95"/>
  <c r="EO42" i="95" s="1"/>
  <c r="EN38" i="95"/>
  <c r="EN42" i="95" s="1"/>
  <c r="EM38" i="95"/>
  <c r="EM42" i="95" s="1"/>
  <c r="EL38" i="95"/>
  <c r="EH38" i="95"/>
  <c r="EH42" i="95" s="1"/>
  <c r="EG38" i="95"/>
  <c r="EF38" i="95"/>
  <c r="EF42" i="95" s="1"/>
  <c r="EE38" i="95"/>
  <c r="EE42" i="95" s="1"/>
  <c r="ED38" i="95"/>
  <c r="ED42" i="95" s="1"/>
  <c r="EC38" i="95"/>
  <c r="EC42" i="95" s="1"/>
  <c r="EB38" i="95"/>
  <c r="DX38" i="95"/>
  <c r="DX42" i="95" s="1"/>
  <c r="DW38" i="95"/>
  <c r="DW42" i="95" s="1"/>
  <c r="DV38" i="95"/>
  <c r="DU38" i="95"/>
  <c r="DU42" i="95" s="1"/>
  <c r="DT38" i="95"/>
  <c r="DT42" i="95" s="1"/>
  <c r="DS38" i="95"/>
  <c r="DS42" i="95" s="1"/>
  <c r="DR38" i="95"/>
  <c r="DN38" i="95"/>
  <c r="DN42" i="95" s="1"/>
  <c r="DM38" i="95"/>
  <c r="DM42" i="95" s="1"/>
  <c r="DL38" i="95"/>
  <c r="DL42" i="95" s="1"/>
  <c r="DK38" i="95"/>
  <c r="DJ38" i="95"/>
  <c r="DJ42" i="95" s="1"/>
  <c r="DI38" i="95"/>
  <c r="DI42" i="95" s="1"/>
  <c r="DH38" i="95"/>
  <c r="DD38" i="95"/>
  <c r="DD42" i="95" s="1"/>
  <c r="DC38" i="95"/>
  <c r="DC42" i="95" s="1"/>
  <c r="DB38" i="95"/>
  <c r="DB42" i="95" s="1"/>
  <c r="DA38" i="95"/>
  <c r="DA42" i="95" s="1"/>
  <c r="CZ38" i="95"/>
  <c r="CY38" i="95"/>
  <c r="CY42" i="95" s="1"/>
  <c r="CX38" i="95"/>
  <c r="CT38" i="95"/>
  <c r="CS38" i="95"/>
  <c r="CS42" i="95" s="1"/>
  <c r="CR38" i="95"/>
  <c r="CR42" i="95" s="1"/>
  <c r="CQ38" i="95"/>
  <c r="CQ42" i="95" s="1"/>
  <c r="CP38" i="95"/>
  <c r="CP42" i="95" s="1"/>
  <c r="CO38" i="95"/>
  <c r="CN38" i="95"/>
  <c r="CL38" i="95"/>
  <c r="CK38" i="95"/>
  <c r="CB38" i="95"/>
  <c r="CA38" i="95"/>
  <c r="BR38" i="95"/>
  <c r="BQ38" i="95"/>
  <c r="ES38" i="95" s="1"/>
  <c r="BH38" i="95"/>
  <c r="BG38" i="95"/>
  <c r="AX38" i="95"/>
  <c r="AW38" i="95"/>
  <c r="AN38" i="95"/>
  <c r="AM38" i="95"/>
  <c r="AD38" i="95"/>
  <c r="AC38" i="95"/>
  <c r="CU38" i="95" s="1"/>
  <c r="T38" i="95"/>
  <c r="S38" i="95"/>
  <c r="J38" i="95"/>
  <c r="I38" i="95"/>
  <c r="EI38" i="95" s="1"/>
  <c r="AE8" i="96"/>
  <c r="AC8" i="96"/>
  <c r="AB38" i="96"/>
  <c r="AA8" i="96"/>
  <c r="W38" i="96"/>
  <c r="ER36" i="95"/>
  <c r="EQ36" i="95"/>
  <c r="EP36" i="95"/>
  <c r="EO36" i="95"/>
  <c r="EN36" i="95"/>
  <c r="EM36" i="95"/>
  <c r="EL36" i="95"/>
  <c r="EH36" i="95"/>
  <c r="EG36" i="95"/>
  <c r="EF36" i="95"/>
  <c r="EE36" i="95"/>
  <c r="ED36" i="95"/>
  <c r="EC36" i="95"/>
  <c r="EB36" i="95"/>
  <c r="DX36" i="95"/>
  <c r="DW36" i="95"/>
  <c r="DV36" i="95"/>
  <c r="DU36" i="95"/>
  <c r="DT36" i="95"/>
  <c r="DS36" i="95"/>
  <c r="DR36" i="95"/>
  <c r="DN36" i="95"/>
  <c r="DM36" i="95"/>
  <c r="DL36" i="95"/>
  <c r="DK36" i="95"/>
  <c r="DJ36" i="95"/>
  <c r="DI36" i="95"/>
  <c r="DH36" i="95"/>
  <c r="DP36" i="95" s="1"/>
  <c r="DD36" i="95"/>
  <c r="DC36" i="95"/>
  <c r="DB36" i="95"/>
  <c r="DA36" i="95"/>
  <c r="CZ36" i="95"/>
  <c r="CY36" i="95"/>
  <c r="CX36" i="95"/>
  <c r="CT36" i="95"/>
  <c r="CS36" i="95"/>
  <c r="CR36" i="95"/>
  <c r="CQ36" i="95"/>
  <c r="CP36" i="95"/>
  <c r="CO36" i="95"/>
  <c r="CN36" i="95"/>
  <c r="CL36" i="95"/>
  <c r="CK36" i="95"/>
  <c r="CB36" i="95"/>
  <c r="CA36" i="95"/>
  <c r="BR36" i="95"/>
  <c r="BQ36" i="95"/>
  <c r="BH36" i="95"/>
  <c r="BG36" i="95"/>
  <c r="AX36" i="95"/>
  <c r="AW36" i="95"/>
  <c r="AN36" i="95"/>
  <c r="AM36" i="95"/>
  <c r="AD36" i="95"/>
  <c r="AC36" i="95"/>
  <c r="CU36" i="95" s="1"/>
  <c r="T36" i="95"/>
  <c r="S36" i="95"/>
  <c r="J36" i="95"/>
  <c r="I36" i="95"/>
  <c r="DE36" i="95" s="1"/>
  <c r="ER35" i="95"/>
  <c r="EQ35" i="95"/>
  <c r="EP35" i="95"/>
  <c r="EO35" i="95"/>
  <c r="EN35" i="95"/>
  <c r="EM35" i="95"/>
  <c r="EL35" i="95"/>
  <c r="EH35" i="95"/>
  <c r="EG35" i="95"/>
  <c r="EF35" i="95"/>
  <c r="EE35" i="95"/>
  <c r="ED35" i="95"/>
  <c r="EC35" i="95"/>
  <c r="EB35" i="95"/>
  <c r="DX35" i="95"/>
  <c r="DW35" i="95"/>
  <c r="DV35" i="95"/>
  <c r="DU35" i="95"/>
  <c r="DT35" i="95"/>
  <c r="DS35" i="95"/>
  <c r="DR35" i="95"/>
  <c r="DN35" i="95"/>
  <c r="DM35" i="95"/>
  <c r="DL35" i="95"/>
  <c r="DK35" i="95"/>
  <c r="DJ35" i="95"/>
  <c r="DI35" i="95"/>
  <c r="DH35" i="95"/>
  <c r="DD35" i="95"/>
  <c r="DC35" i="95"/>
  <c r="DB35" i="95"/>
  <c r="DA35" i="95"/>
  <c r="CZ35" i="95"/>
  <c r="CY35" i="95"/>
  <c r="CX35" i="95"/>
  <c r="CT35" i="95"/>
  <c r="CS35" i="95"/>
  <c r="CR35" i="95"/>
  <c r="CQ35" i="95"/>
  <c r="CP35" i="95"/>
  <c r="CO35" i="95"/>
  <c r="CN35" i="95"/>
  <c r="CL35" i="95"/>
  <c r="CK35" i="95"/>
  <c r="CB35" i="95"/>
  <c r="CA35" i="95"/>
  <c r="BR35" i="95"/>
  <c r="BQ35" i="95"/>
  <c r="ES35" i="95" s="1"/>
  <c r="BH35" i="95"/>
  <c r="BG35" i="95"/>
  <c r="AX35" i="95"/>
  <c r="AW35" i="95"/>
  <c r="AN35" i="95"/>
  <c r="AM35" i="95"/>
  <c r="AD35" i="95"/>
  <c r="AC35" i="95"/>
  <c r="CU35" i="95" s="1"/>
  <c r="T35" i="95"/>
  <c r="S35" i="95"/>
  <c r="J35" i="95"/>
  <c r="I35" i="95"/>
  <c r="EI35" i="95" s="1"/>
  <c r="ER34" i="95"/>
  <c r="EQ34" i="95"/>
  <c r="EP34" i="95"/>
  <c r="EO34" i="95"/>
  <c r="EN34" i="95"/>
  <c r="EM34" i="95"/>
  <c r="EL34" i="95"/>
  <c r="EH34" i="95"/>
  <c r="EG34" i="95"/>
  <c r="EF34" i="95"/>
  <c r="EE34" i="95"/>
  <c r="ED34" i="95"/>
  <c r="EC34" i="95"/>
  <c r="EB34" i="95"/>
  <c r="DX34" i="95"/>
  <c r="DW34" i="95"/>
  <c r="DV34" i="95"/>
  <c r="DU34" i="95"/>
  <c r="DT34" i="95"/>
  <c r="DS34" i="95"/>
  <c r="DR34" i="95"/>
  <c r="DN34" i="95"/>
  <c r="DM34" i="95"/>
  <c r="DL34" i="95"/>
  <c r="DK34" i="95"/>
  <c r="DJ34" i="95"/>
  <c r="DI34" i="95"/>
  <c r="DH34" i="95"/>
  <c r="DD34" i="95"/>
  <c r="DC34" i="95"/>
  <c r="DB34" i="95"/>
  <c r="DA34" i="95"/>
  <c r="CZ34" i="95"/>
  <c r="CY34" i="95"/>
  <c r="CX34" i="95"/>
  <c r="CT34" i="95"/>
  <c r="CS34" i="95"/>
  <c r="CR34" i="95"/>
  <c r="CQ34" i="95"/>
  <c r="CP34" i="95"/>
  <c r="CO34" i="95"/>
  <c r="CN34" i="95"/>
  <c r="CL34" i="95"/>
  <c r="CK34" i="95"/>
  <c r="CB34" i="95"/>
  <c r="CA34" i="95"/>
  <c r="BR34" i="95"/>
  <c r="BQ34" i="95"/>
  <c r="BH34" i="95"/>
  <c r="BG34" i="95"/>
  <c r="AX34" i="95"/>
  <c r="AW34" i="95"/>
  <c r="AN34" i="95"/>
  <c r="AM34" i="95"/>
  <c r="AD34" i="95"/>
  <c r="AC34" i="95"/>
  <c r="CU34" i="95" s="1"/>
  <c r="T34" i="95"/>
  <c r="S34" i="95"/>
  <c r="J34" i="95"/>
  <c r="I34" i="95"/>
  <c r="EI34" i="95" s="1"/>
  <c r="ER33" i="95"/>
  <c r="ER37" i="95" s="1"/>
  <c r="EQ33" i="95"/>
  <c r="EQ37" i="95" s="1"/>
  <c r="EP33" i="95"/>
  <c r="EP37" i="95" s="1"/>
  <c r="EO33" i="95"/>
  <c r="EN33" i="95"/>
  <c r="EN37" i="95" s="1"/>
  <c r="EM33" i="95"/>
  <c r="EM37" i="95" s="1"/>
  <c r="EL33" i="95"/>
  <c r="EH33" i="95"/>
  <c r="EH37" i="95" s="1"/>
  <c r="EG33" i="95"/>
  <c r="EG37" i="95" s="1"/>
  <c r="EF33" i="95"/>
  <c r="EF37" i="95" s="1"/>
  <c r="EE33" i="95"/>
  <c r="EE37" i="95" s="1"/>
  <c r="ED33" i="95"/>
  <c r="EC33" i="95"/>
  <c r="EC37" i="95" s="1"/>
  <c r="EB33" i="95"/>
  <c r="DX33" i="95"/>
  <c r="DX37" i="95" s="1"/>
  <c r="DW33" i="95"/>
  <c r="DW37" i="95" s="1"/>
  <c r="DV33" i="95"/>
  <c r="DV37" i="95" s="1"/>
  <c r="DU33" i="95"/>
  <c r="DU37" i="95" s="1"/>
  <c r="DT33" i="95"/>
  <c r="DT37" i="95" s="1"/>
  <c r="DS33" i="95"/>
  <c r="DR33" i="95"/>
  <c r="DN33" i="95"/>
  <c r="DN37" i="95" s="1"/>
  <c r="DM33" i="95"/>
  <c r="DM37" i="95" s="1"/>
  <c r="DL33" i="95"/>
  <c r="DL37" i="95" s="1"/>
  <c r="DK33" i="95"/>
  <c r="DK37" i="95" s="1"/>
  <c r="DJ33" i="95"/>
  <c r="DJ37" i="95" s="1"/>
  <c r="DI33" i="95"/>
  <c r="DI37" i="95" s="1"/>
  <c r="DH33" i="95"/>
  <c r="DD33" i="95"/>
  <c r="DD37" i="95" s="1"/>
  <c r="DC33" i="95"/>
  <c r="DC37" i="95" s="1"/>
  <c r="DB33" i="95"/>
  <c r="DB37" i="95" s="1"/>
  <c r="DA33" i="95"/>
  <c r="DA37" i="95" s="1"/>
  <c r="CZ33" i="95"/>
  <c r="CZ37" i="95" s="1"/>
  <c r="CY33" i="95"/>
  <c r="CY37" i="95" s="1"/>
  <c r="CX33" i="95"/>
  <c r="CT33" i="95"/>
  <c r="CS33" i="95"/>
  <c r="CS37" i="95" s="1"/>
  <c r="CR33" i="95"/>
  <c r="CR37" i="95" s="1"/>
  <c r="CQ33" i="95"/>
  <c r="CQ37" i="95" s="1"/>
  <c r="CP33" i="95"/>
  <c r="CP37" i="95" s="1"/>
  <c r="CO33" i="95"/>
  <c r="CO37" i="95" s="1"/>
  <c r="CN33" i="95"/>
  <c r="CL33" i="95"/>
  <c r="CK33" i="95"/>
  <c r="CB33" i="95"/>
  <c r="CA33" i="95"/>
  <c r="BR33" i="95"/>
  <c r="BQ33" i="95"/>
  <c r="ES33" i="95" s="1"/>
  <c r="BH33" i="95"/>
  <c r="BG33" i="95"/>
  <c r="AX33" i="95"/>
  <c r="AW33" i="95"/>
  <c r="AN33" i="95"/>
  <c r="AM33" i="95"/>
  <c r="AD33" i="95"/>
  <c r="AC33" i="95"/>
  <c r="CU33" i="95" s="1"/>
  <c r="T33" i="95"/>
  <c r="S33" i="95"/>
  <c r="J33" i="95"/>
  <c r="I33" i="95"/>
  <c r="AE37" i="96"/>
  <c r="AC7" i="96"/>
  <c r="AB7" i="96"/>
  <c r="AA37" i="96"/>
  <c r="X37" i="96"/>
  <c r="ER31" i="95"/>
  <c r="EQ31" i="95"/>
  <c r="EP31" i="95"/>
  <c r="EO31" i="95"/>
  <c r="EN31" i="95"/>
  <c r="EM31" i="95"/>
  <c r="EL31" i="95"/>
  <c r="EH31" i="95"/>
  <c r="EG31" i="95"/>
  <c r="EF31" i="95"/>
  <c r="EE31" i="95"/>
  <c r="ED31" i="95"/>
  <c r="EC31" i="95"/>
  <c r="EB31" i="95"/>
  <c r="DX31" i="95"/>
  <c r="DW31" i="95"/>
  <c r="DV31" i="95"/>
  <c r="DU31" i="95"/>
  <c r="DT31" i="95"/>
  <c r="DS31" i="95"/>
  <c r="DR31" i="95"/>
  <c r="DN31" i="95"/>
  <c r="DM31" i="95"/>
  <c r="DL31" i="95"/>
  <c r="DK31" i="95"/>
  <c r="DJ31" i="95"/>
  <c r="DI31" i="95"/>
  <c r="DH31" i="95"/>
  <c r="DD31" i="95"/>
  <c r="DC31" i="95"/>
  <c r="DB31" i="95"/>
  <c r="DA31" i="95"/>
  <c r="CZ31" i="95"/>
  <c r="CY31" i="95"/>
  <c r="CX31" i="95"/>
  <c r="CT31" i="95"/>
  <c r="CS31" i="95"/>
  <c r="CR31" i="95"/>
  <c r="CQ31" i="95"/>
  <c r="CP31" i="95"/>
  <c r="CO31" i="95"/>
  <c r="CN31" i="95"/>
  <c r="CL31" i="95"/>
  <c r="CK31" i="95"/>
  <c r="CB31" i="95"/>
  <c r="CA31" i="95"/>
  <c r="BR31" i="95"/>
  <c r="BQ31" i="95"/>
  <c r="BH31" i="95"/>
  <c r="BG31" i="95"/>
  <c r="AX31" i="95"/>
  <c r="AW31" i="95"/>
  <c r="AN31" i="95"/>
  <c r="AM31" i="95"/>
  <c r="AD31" i="95"/>
  <c r="AC31" i="95"/>
  <c r="T31" i="95"/>
  <c r="S31" i="95"/>
  <c r="DO31" i="95" s="1"/>
  <c r="J31" i="95"/>
  <c r="I31" i="95"/>
  <c r="EI31" i="95" s="1"/>
  <c r="ER30" i="95"/>
  <c r="EQ30" i="95"/>
  <c r="EP30" i="95"/>
  <c r="EO30" i="95"/>
  <c r="EN30" i="95"/>
  <c r="EM30" i="95"/>
  <c r="EL30" i="95"/>
  <c r="EH30" i="95"/>
  <c r="EG30" i="95"/>
  <c r="EF30" i="95"/>
  <c r="EE30" i="95"/>
  <c r="ED30" i="95"/>
  <c r="EC30" i="95"/>
  <c r="EB30" i="95"/>
  <c r="DX30" i="95"/>
  <c r="DW30" i="95"/>
  <c r="DV30" i="95"/>
  <c r="DU30" i="95"/>
  <c r="DT30" i="95"/>
  <c r="DS30" i="95"/>
  <c r="DR30" i="95"/>
  <c r="DN30" i="95"/>
  <c r="DM30" i="95"/>
  <c r="DL30" i="95"/>
  <c r="DK30" i="95"/>
  <c r="DJ30" i="95"/>
  <c r="DI30" i="95"/>
  <c r="DH30" i="95"/>
  <c r="DD30" i="95"/>
  <c r="DC30" i="95"/>
  <c r="DB30" i="95"/>
  <c r="DA30" i="95"/>
  <c r="CZ30" i="95"/>
  <c r="CY30" i="95"/>
  <c r="CX30" i="95"/>
  <c r="DF30" i="95" s="1"/>
  <c r="CT30" i="95"/>
  <c r="CS30" i="95"/>
  <c r="CR30" i="95"/>
  <c r="CQ30" i="95"/>
  <c r="CP30" i="95"/>
  <c r="CO30" i="95"/>
  <c r="CN30" i="95"/>
  <c r="CL30" i="95"/>
  <c r="CK30" i="95"/>
  <c r="CB30" i="95"/>
  <c r="CA30" i="95"/>
  <c r="BR30" i="95"/>
  <c r="BQ30" i="95"/>
  <c r="BH30" i="95"/>
  <c r="BG30" i="95"/>
  <c r="AX30" i="95"/>
  <c r="AW30" i="95"/>
  <c r="AN30" i="95"/>
  <c r="AM30" i="95"/>
  <c r="DY30" i="95" s="1"/>
  <c r="AD30" i="95"/>
  <c r="AC30" i="95"/>
  <c r="T30" i="95"/>
  <c r="S30" i="95"/>
  <c r="DO30" i="95" s="1"/>
  <c r="J30" i="95"/>
  <c r="I30" i="95"/>
  <c r="EI30" i="95" s="1"/>
  <c r="ER29" i="95"/>
  <c r="EQ29" i="95"/>
  <c r="EP29" i="95"/>
  <c r="EO29" i="95"/>
  <c r="EN29" i="95"/>
  <c r="EM29" i="95"/>
  <c r="EL29" i="95"/>
  <c r="ET29" i="95" s="1"/>
  <c r="EH29" i="95"/>
  <c r="EG29" i="95"/>
  <c r="EF29" i="95"/>
  <c r="EE29" i="95"/>
  <c r="ED29" i="95"/>
  <c r="EC29" i="95"/>
  <c r="EB29" i="95"/>
  <c r="DX29" i="95"/>
  <c r="DW29" i="95"/>
  <c r="DV29" i="95"/>
  <c r="DU29" i="95"/>
  <c r="DT29" i="95"/>
  <c r="DS29" i="95"/>
  <c r="DR29" i="95"/>
  <c r="DN29" i="95"/>
  <c r="DM29" i="95"/>
  <c r="DL29" i="95"/>
  <c r="DK29" i="95"/>
  <c r="DJ29" i="95"/>
  <c r="DI29" i="95"/>
  <c r="DH29" i="95"/>
  <c r="DD29" i="95"/>
  <c r="DC29" i="95"/>
  <c r="DB29" i="95"/>
  <c r="DA29" i="95"/>
  <c r="CZ29" i="95"/>
  <c r="CY29" i="95"/>
  <c r="CX29" i="95"/>
  <c r="CT29" i="95"/>
  <c r="CS29" i="95"/>
  <c r="CR29" i="95"/>
  <c r="CQ29" i="95"/>
  <c r="CP29" i="95"/>
  <c r="CO29" i="95"/>
  <c r="CN29" i="95"/>
  <c r="CL29" i="95"/>
  <c r="CK29" i="95"/>
  <c r="CB29" i="95"/>
  <c r="CA29" i="95"/>
  <c r="BR29" i="95"/>
  <c r="BQ29" i="95"/>
  <c r="BH29" i="95"/>
  <c r="BG29" i="95"/>
  <c r="AX29" i="95"/>
  <c r="AW29" i="95"/>
  <c r="AN29" i="95"/>
  <c r="AM29" i="95"/>
  <c r="AD29" i="95"/>
  <c r="AC29" i="95"/>
  <c r="T29" i="95"/>
  <c r="S29" i="95"/>
  <c r="DO29" i="95" s="1"/>
  <c r="J29" i="95"/>
  <c r="I29" i="95"/>
  <c r="ER28" i="95"/>
  <c r="ER32" i="95" s="1"/>
  <c r="EQ28" i="95"/>
  <c r="EQ32" i="95" s="1"/>
  <c r="EP28" i="95"/>
  <c r="EP32" i="95" s="1"/>
  <c r="EO28" i="95"/>
  <c r="EO32" i="95" s="1"/>
  <c r="EN28" i="95"/>
  <c r="EN32" i="95" s="1"/>
  <c r="EM28" i="95"/>
  <c r="EM32" i="95" s="1"/>
  <c r="EL28" i="95"/>
  <c r="EH28" i="95"/>
  <c r="EH32" i="95" s="1"/>
  <c r="EG28" i="95"/>
  <c r="EG32" i="95" s="1"/>
  <c r="EF28" i="95"/>
  <c r="EF32" i="95" s="1"/>
  <c r="EE28" i="95"/>
  <c r="EE32" i="95" s="1"/>
  <c r="ED28" i="95"/>
  <c r="ED32" i="95" s="1"/>
  <c r="EC28" i="95"/>
  <c r="EC32" i="95" s="1"/>
  <c r="EB28" i="95"/>
  <c r="DX28" i="95"/>
  <c r="DW28" i="95"/>
  <c r="DW32" i="95" s="1"/>
  <c r="DV28" i="95"/>
  <c r="DV32" i="95" s="1"/>
  <c r="DU28" i="95"/>
  <c r="DU32" i="95" s="1"/>
  <c r="DT28" i="95"/>
  <c r="DT32" i="95" s="1"/>
  <c r="DS28" i="95"/>
  <c r="DS32" i="95" s="1"/>
  <c r="DR28" i="95"/>
  <c r="DN28" i="95"/>
  <c r="DN32" i="95" s="1"/>
  <c r="DM28" i="95"/>
  <c r="DL28" i="95"/>
  <c r="DL32" i="95" s="1"/>
  <c r="DK28" i="95"/>
  <c r="DK32" i="95" s="1"/>
  <c r="DJ28" i="95"/>
  <c r="DJ32" i="95" s="1"/>
  <c r="DI28" i="95"/>
  <c r="DI32" i="95" s="1"/>
  <c r="DH28" i="95"/>
  <c r="DD28" i="95"/>
  <c r="DD32" i="95" s="1"/>
  <c r="DC28" i="95"/>
  <c r="DC32" i="95" s="1"/>
  <c r="DB28" i="95"/>
  <c r="DA28" i="95"/>
  <c r="DA32" i="95" s="1"/>
  <c r="CZ28" i="95"/>
  <c r="CZ32" i="95" s="1"/>
  <c r="CY28" i="95"/>
  <c r="CY32" i="95" s="1"/>
  <c r="CX28" i="95"/>
  <c r="CT28" i="95"/>
  <c r="CT32" i="95" s="1"/>
  <c r="CS28" i="95"/>
  <c r="CS32" i="95" s="1"/>
  <c r="CR28" i="95"/>
  <c r="CR32" i="95" s="1"/>
  <c r="CQ28" i="95"/>
  <c r="CP28" i="95"/>
  <c r="CP32" i="95" s="1"/>
  <c r="CO28" i="95"/>
  <c r="CO32" i="95" s="1"/>
  <c r="CN28" i="95"/>
  <c r="CL28" i="95"/>
  <c r="CK28" i="95"/>
  <c r="CB28" i="95"/>
  <c r="CA28" i="95"/>
  <c r="BR28" i="95"/>
  <c r="BQ28" i="95"/>
  <c r="BH28" i="95"/>
  <c r="BG28" i="95"/>
  <c r="AX28" i="95"/>
  <c r="AW28" i="95"/>
  <c r="AN28" i="95"/>
  <c r="AM28" i="95"/>
  <c r="DY28" i="95" s="1"/>
  <c r="AD28" i="95"/>
  <c r="AC28" i="95"/>
  <c r="T28" i="95"/>
  <c r="S28" i="95"/>
  <c r="DO28" i="95" s="1"/>
  <c r="J28" i="95"/>
  <c r="I28" i="95"/>
  <c r="AE6" i="96"/>
  <c r="AE36" i="96"/>
  <c r="AC36" i="96"/>
  <c r="AB6" i="96"/>
  <c r="AB36" i="96"/>
  <c r="AA6" i="96"/>
  <c r="AA36" i="96"/>
  <c r="Z36" i="96"/>
  <c r="X36" i="96"/>
  <c r="ER26" i="95"/>
  <c r="EQ26" i="95"/>
  <c r="EP26" i="95"/>
  <c r="EO26" i="95"/>
  <c r="EN26" i="95"/>
  <c r="EM26" i="95"/>
  <c r="EL26" i="95"/>
  <c r="EH26" i="95"/>
  <c r="EG26" i="95"/>
  <c r="EF26" i="95"/>
  <c r="EE26" i="95"/>
  <c r="ED26" i="95"/>
  <c r="EC26" i="95"/>
  <c r="EB26" i="95"/>
  <c r="EJ26" i="95" s="1"/>
  <c r="DX26" i="95"/>
  <c r="DW26" i="95"/>
  <c r="DV26" i="95"/>
  <c r="DU26" i="95"/>
  <c r="DT26" i="95"/>
  <c r="DS26" i="95"/>
  <c r="DR26" i="95"/>
  <c r="DN26" i="95"/>
  <c r="DM26" i="95"/>
  <c r="DL26" i="95"/>
  <c r="DK26" i="95"/>
  <c r="DJ26" i="95"/>
  <c r="DI26" i="95"/>
  <c r="DH26" i="95"/>
  <c r="DD26" i="95"/>
  <c r="DC26" i="95"/>
  <c r="DB26" i="95"/>
  <c r="DA26" i="95"/>
  <c r="CZ26" i="95"/>
  <c r="CY26" i="95"/>
  <c r="CX26" i="95"/>
  <c r="CT26" i="95"/>
  <c r="CS26" i="95"/>
  <c r="CR26" i="95"/>
  <c r="CQ26" i="95"/>
  <c r="CP26" i="95"/>
  <c r="CO26" i="95"/>
  <c r="CN26" i="95"/>
  <c r="CL26" i="95"/>
  <c r="CK26" i="95"/>
  <c r="CB26" i="95"/>
  <c r="CA26" i="95"/>
  <c r="BR26" i="95"/>
  <c r="BQ26" i="95"/>
  <c r="BH26" i="95"/>
  <c r="BG26" i="95"/>
  <c r="AX26" i="95"/>
  <c r="AW26" i="95"/>
  <c r="AN26" i="95"/>
  <c r="AM26" i="95"/>
  <c r="DY26" i="95" s="1"/>
  <c r="AD26" i="95"/>
  <c r="AC26" i="95"/>
  <c r="T26" i="95"/>
  <c r="S26" i="95"/>
  <c r="DO26" i="95" s="1"/>
  <c r="J26" i="95"/>
  <c r="I26" i="95"/>
  <c r="EI26" i="95" s="1"/>
  <c r="ER25" i="95"/>
  <c r="EQ25" i="95"/>
  <c r="EP25" i="95"/>
  <c r="EO25" i="95"/>
  <c r="EN25" i="95"/>
  <c r="EM25" i="95"/>
  <c r="EL25" i="95"/>
  <c r="EH25" i="95"/>
  <c r="EG25" i="95"/>
  <c r="EF25" i="95"/>
  <c r="EE25" i="95"/>
  <c r="ED25" i="95"/>
  <c r="EC25" i="95"/>
  <c r="EB25" i="95"/>
  <c r="DX25" i="95"/>
  <c r="DW25" i="95"/>
  <c r="DV25" i="95"/>
  <c r="DU25" i="95"/>
  <c r="DT25" i="95"/>
  <c r="DS25" i="95"/>
  <c r="DR25" i="95"/>
  <c r="DN25" i="95"/>
  <c r="DM25" i="95"/>
  <c r="DL25" i="95"/>
  <c r="DK25" i="95"/>
  <c r="DJ25" i="95"/>
  <c r="DI25" i="95"/>
  <c r="DH25" i="95"/>
  <c r="DD25" i="95"/>
  <c r="DC25" i="95"/>
  <c r="DB25" i="95"/>
  <c r="DA25" i="95"/>
  <c r="CZ25" i="95"/>
  <c r="CY25" i="95"/>
  <c r="CX25" i="95"/>
  <c r="CT25" i="95"/>
  <c r="CS25" i="95"/>
  <c r="CR25" i="95"/>
  <c r="CQ25" i="95"/>
  <c r="CP25" i="95"/>
  <c r="CO25" i="95"/>
  <c r="CN25" i="95"/>
  <c r="CV25" i="95" s="1"/>
  <c r="CL25" i="95"/>
  <c r="CK25" i="95"/>
  <c r="CB25" i="95"/>
  <c r="CA25" i="95"/>
  <c r="BR25" i="95"/>
  <c r="BQ25" i="95"/>
  <c r="BH25" i="95"/>
  <c r="BG25" i="95"/>
  <c r="AX25" i="95"/>
  <c r="AW25" i="95"/>
  <c r="AN25" i="95"/>
  <c r="AM25" i="95"/>
  <c r="AD25" i="95"/>
  <c r="AC25" i="95"/>
  <c r="T25" i="95"/>
  <c r="S25" i="95"/>
  <c r="DO25" i="95" s="1"/>
  <c r="J25" i="95"/>
  <c r="I25" i="95"/>
  <c r="ER24" i="95"/>
  <c r="EQ24" i="95"/>
  <c r="EP24" i="95"/>
  <c r="EO24" i="95"/>
  <c r="EN24" i="95"/>
  <c r="EM24" i="95"/>
  <c r="EL24" i="95"/>
  <c r="EH24" i="95"/>
  <c r="EG24" i="95"/>
  <c r="EF24" i="95"/>
  <c r="EE24" i="95"/>
  <c r="ED24" i="95"/>
  <c r="EC24" i="95"/>
  <c r="EB24" i="95"/>
  <c r="EJ24" i="95" s="1"/>
  <c r="DX24" i="95"/>
  <c r="DW24" i="95"/>
  <c r="DV24" i="95"/>
  <c r="DU24" i="95"/>
  <c r="DT24" i="95"/>
  <c r="DS24" i="95"/>
  <c r="DR24" i="95"/>
  <c r="DN24" i="95"/>
  <c r="DM24" i="95"/>
  <c r="DL24" i="95"/>
  <c r="DK24" i="95"/>
  <c r="DJ24" i="95"/>
  <c r="DI24" i="95"/>
  <c r="DH24" i="95"/>
  <c r="DD24" i="95"/>
  <c r="DC24" i="95"/>
  <c r="DB24" i="95"/>
  <c r="DA24" i="95"/>
  <c r="CZ24" i="95"/>
  <c r="CY24" i="95"/>
  <c r="CX24" i="95"/>
  <c r="CT24" i="95"/>
  <c r="CS24" i="95"/>
  <c r="CR24" i="95"/>
  <c r="CQ24" i="95"/>
  <c r="CP24" i="95"/>
  <c r="CO24" i="95"/>
  <c r="CN24" i="95"/>
  <c r="CL24" i="95"/>
  <c r="CK24" i="95"/>
  <c r="CB24" i="95"/>
  <c r="CA24" i="95"/>
  <c r="BR24" i="95"/>
  <c r="BQ24" i="95"/>
  <c r="BH24" i="95"/>
  <c r="BG24" i="95"/>
  <c r="AX24" i="95"/>
  <c r="AW24" i="95"/>
  <c r="AN24" i="95"/>
  <c r="AM24" i="95"/>
  <c r="DY24" i="95" s="1"/>
  <c r="AD24" i="95"/>
  <c r="AC24" i="95"/>
  <c r="T24" i="95"/>
  <c r="S24" i="95"/>
  <c r="DO24" i="95" s="1"/>
  <c r="J24" i="95"/>
  <c r="I24" i="95"/>
  <c r="ER23" i="95"/>
  <c r="ER27" i="95" s="1"/>
  <c r="EQ23" i="95"/>
  <c r="EQ27" i="95" s="1"/>
  <c r="EP23" i="95"/>
  <c r="EP27" i="95" s="1"/>
  <c r="EO23" i="95"/>
  <c r="EO27" i="95" s="1"/>
  <c r="EN23" i="95"/>
  <c r="EN27" i="95" s="1"/>
  <c r="EM23" i="95"/>
  <c r="EL23" i="95"/>
  <c r="EH23" i="95"/>
  <c r="EH27" i="95" s="1"/>
  <c r="EG23" i="95"/>
  <c r="EG27" i="95" s="1"/>
  <c r="EF23" i="95"/>
  <c r="EF27" i="95" s="1"/>
  <c r="EE23" i="95"/>
  <c r="EE27" i="95" s="1"/>
  <c r="ED23" i="95"/>
  <c r="ED27" i="95" s="1"/>
  <c r="EC23" i="95"/>
  <c r="EC27" i="95" s="1"/>
  <c r="EB23" i="95"/>
  <c r="DX23" i="95"/>
  <c r="DX27" i="95" s="1"/>
  <c r="DW23" i="95"/>
  <c r="DW27" i="95" s="1"/>
  <c r="DV23" i="95"/>
  <c r="DV27" i="95" s="1"/>
  <c r="DU23" i="95"/>
  <c r="DU27" i="95" s="1"/>
  <c r="DT23" i="95"/>
  <c r="DT27" i="95" s="1"/>
  <c r="DS23" i="95"/>
  <c r="DS27" i="95" s="1"/>
  <c r="DR23" i="95"/>
  <c r="DN23" i="95"/>
  <c r="DM23" i="95"/>
  <c r="DM27" i="95" s="1"/>
  <c r="DL23" i="95"/>
  <c r="DL27" i="95" s="1"/>
  <c r="DK23" i="95"/>
  <c r="DK27" i="95" s="1"/>
  <c r="DJ23" i="95"/>
  <c r="DJ27" i="95" s="1"/>
  <c r="DI23" i="95"/>
  <c r="DI27" i="95" s="1"/>
  <c r="DH23" i="95"/>
  <c r="DD23" i="95"/>
  <c r="DD27" i="95" s="1"/>
  <c r="DC23" i="95"/>
  <c r="DB23" i="95"/>
  <c r="DB27" i="95" s="1"/>
  <c r="DA23" i="95"/>
  <c r="DA27" i="95" s="1"/>
  <c r="CZ23" i="95"/>
  <c r="CZ27" i="95" s="1"/>
  <c r="CY23" i="95"/>
  <c r="CY27" i="95" s="1"/>
  <c r="CX23" i="95"/>
  <c r="CT23" i="95"/>
  <c r="CT27" i="95" s="1"/>
  <c r="CS23" i="95"/>
  <c r="CS27" i="95" s="1"/>
  <c r="CR23" i="95"/>
  <c r="CQ23" i="95"/>
  <c r="CQ27" i="95" s="1"/>
  <c r="CP23" i="95"/>
  <c r="CP27" i="95" s="1"/>
  <c r="CO23" i="95"/>
  <c r="CO27" i="95" s="1"/>
  <c r="CN23" i="95"/>
  <c r="CL23" i="95"/>
  <c r="CK23" i="95"/>
  <c r="CB23" i="95"/>
  <c r="CA23" i="95"/>
  <c r="BR23" i="95"/>
  <c r="BQ23" i="95"/>
  <c r="BH23" i="95"/>
  <c r="BG23" i="95"/>
  <c r="AX23" i="95"/>
  <c r="AW23" i="95"/>
  <c r="AN23" i="95"/>
  <c r="AM23" i="95"/>
  <c r="AD23" i="95"/>
  <c r="AC23" i="95"/>
  <c r="T23" i="95"/>
  <c r="S23" i="95"/>
  <c r="DO23" i="95" s="1"/>
  <c r="J23" i="95"/>
  <c r="I23" i="95"/>
  <c r="EI23" i="95" s="1"/>
  <c r="AE5" i="96"/>
  <c r="AC5" i="96"/>
  <c r="AB5" i="96"/>
  <c r="AA5" i="96"/>
  <c r="Y35" i="96"/>
  <c r="ER21" i="95"/>
  <c r="EQ21" i="95"/>
  <c r="EP21" i="95"/>
  <c r="EO21" i="95"/>
  <c r="EN21" i="95"/>
  <c r="EM21" i="95"/>
  <c r="EL21" i="95"/>
  <c r="EH21" i="95"/>
  <c r="EG21" i="95"/>
  <c r="EF21" i="95"/>
  <c r="EE21" i="95"/>
  <c r="ED21" i="95"/>
  <c r="EC21" i="95"/>
  <c r="EB21" i="95"/>
  <c r="DX21" i="95"/>
  <c r="DW21" i="95"/>
  <c r="DV21" i="95"/>
  <c r="DU21" i="95"/>
  <c r="DT21" i="95"/>
  <c r="DS21" i="95"/>
  <c r="DR21" i="95"/>
  <c r="DN21" i="95"/>
  <c r="DM21" i="95"/>
  <c r="DL21" i="95"/>
  <c r="DK21" i="95"/>
  <c r="DJ21" i="95"/>
  <c r="DI21" i="95"/>
  <c r="DH21" i="95"/>
  <c r="DD21" i="95"/>
  <c r="DC21" i="95"/>
  <c r="DB21" i="95"/>
  <c r="DA21" i="95"/>
  <c r="CZ21" i="95"/>
  <c r="CY21" i="95"/>
  <c r="CX21" i="95"/>
  <c r="CT21" i="95"/>
  <c r="CS21" i="95"/>
  <c r="CR21" i="95"/>
  <c r="CQ21" i="95"/>
  <c r="CP21" i="95"/>
  <c r="CO21" i="95"/>
  <c r="CN21" i="95"/>
  <c r="CL21" i="95"/>
  <c r="CK21" i="95"/>
  <c r="CB21" i="95"/>
  <c r="CA21" i="95"/>
  <c r="BR21" i="95"/>
  <c r="BQ21" i="95"/>
  <c r="ES21" i="95" s="1"/>
  <c r="BH21" i="95"/>
  <c r="BG21" i="95"/>
  <c r="AX21" i="95"/>
  <c r="AW21" i="95"/>
  <c r="AN21" i="95"/>
  <c r="AM21" i="95"/>
  <c r="AD21" i="95"/>
  <c r="AC21" i="95"/>
  <c r="CU21" i="95" s="1"/>
  <c r="T21" i="95"/>
  <c r="S21" i="95"/>
  <c r="J21" i="95"/>
  <c r="I21" i="95"/>
  <c r="ER20" i="95"/>
  <c r="EQ20" i="95"/>
  <c r="EP20" i="95"/>
  <c r="EO20" i="95"/>
  <c r="EN20" i="95"/>
  <c r="EM20" i="95"/>
  <c r="EL20" i="95"/>
  <c r="EH20" i="95"/>
  <c r="EG20" i="95"/>
  <c r="EF20" i="95"/>
  <c r="EE20" i="95"/>
  <c r="ED20" i="95"/>
  <c r="EC20" i="95"/>
  <c r="EB20" i="95"/>
  <c r="DX20" i="95"/>
  <c r="DW20" i="95"/>
  <c r="DV20" i="95"/>
  <c r="DU20" i="95"/>
  <c r="DT20" i="95"/>
  <c r="DS20" i="95"/>
  <c r="DR20" i="95"/>
  <c r="DN20" i="95"/>
  <c r="DM20" i="95"/>
  <c r="DL20" i="95"/>
  <c r="DK20" i="95"/>
  <c r="DJ20" i="95"/>
  <c r="DI20" i="95"/>
  <c r="DH20" i="95"/>
  <c r="DD20" i="95"/>
  <c r="DC20" i="95"/>
  <c r="DB20" i="95"/>
  <c r="DA20" i="95"/>
  <c r="CZ20" i="95"/>
  <c r="CY20" i="95"/>
  <c r="CX20" i="95"/>
  <c r="CT20" i="95"/>
  <c r="CS20" i="95"/>
  <c r="CR20" i="95"/>
  <c r="CQ20" i="95"/>
  <c r="CP20" i="95"/>
  <c r="CO20" i="95"/>
  <c r="CN20" i="95"/>
  <c r="CL20" i="95"/>
  <c r="CK20" i="95"/>
  <c r="CB20" i="95"/>
  <c r="CA20" i="95"/>
  <c r="BR20" i="95"/>
  <c r="BQ20" i="95"/>
  <c r="BH20" i="95"/>
  <c r="BG20" i="95"/>
  <c r="AX20" i="95"/>
  <c r="AW20" i="95"/>
  <c r="AN20" i="95"/>
  <c r="AM20" i="95"/>
  <c r="AD20" i="95"/>
  <c r="AC20" i="95"/>
  <c r="CU20" i="95" s="1"/>
  <c r="T20" i="95"/>
  <c r="S20" i="95"/>
  <c r="J20" i="95"/>
  <c r="I20" i="95"/>
  <c r="DE20" i="95" s="1"/>
  <c r="ER19" i="95"/>
  <c r="EQ19" i="95"/>
  <c r="EP19" i="95"/>
  <c r="EO19" i="95"/>
  <c r="EN19" i="95"/>
  <c r="EM19" i="95"/>
  <c r="EL19" i="95"/>
  <c r="EH19" i="95"/>
  <c r="EG19" i="95"/>
  <c r="EF19" i="95"/>
  <c r="EE19" i="95"/>
  <c r="ED19" i="95"/>
  <c r="EC19" i="95"/>
  <c r="EB19" i="95"/>
  <c r="DX19" i="95"/>
  <c r="DW19" i="95"/>
  <c r="DV19" i="95"/>
  <c r="DU19" i="95"/>
  <c r="DT19" i="95"/>
  <c r="DS19" i="95"/>
  <c r="DR19" i="95"/>
  <c r="DN19" i="95"/>
  <c r="DM19" i="95"/>
  <c r="DL19" i="95"/>
  <c r="DK19" i="95"/>
  <c r="DJ19" i="95"/>
  <c r="DI19" i="95"/>
  <c r="DH19" i="95"/>
  <c r="DD19" i="95"/>
  <c r="DC19" i="95"/>
  <c r="DB19" i="95"/>
  <c r="DA19" i="95"/>
  <c r="CZ19" i="95"/>
  <c r="CY19" i="95"/>
  <c r="CX19" i="95"/>
  <c r="CT19" i="95"/>
  <c r="CS19" i="95"/>
  <c r="CR19" i="95"/>
  <c r="CQ19" i="95"/>
  <c r="CP19" i="95"/>
  <c r="CO19" i="95"/>
  <c r="CN19" i="95"/>
  <c r="CL19" i="95"/>
  <c r="CK19" i="95"/>
  <c r="CB19" i="95"/>
  <c r="CA19" i="95"/>
  <c r="BR19" i="95"/>
  <c r="BQ19" i="95"/>
  <c r="ES19" i="95" s="1"/>
  <c r="BH19" i="95"/>
  <c r="BG19" i="95"/>
  <c r="AX19" i="95"/>
  <c r="AW19" i="95"/>
  <c r="AN19" i="95"/>
  <c r="AM19" i="95"/>
  <c r="AD19" i="95"/>
  <c r="AC19" i="95"/>
  <c r="CU19" i="95" s="1"/>
  <c r="T19" i="95"/>
  <c r="S19" i="95"/>
  <c r="J19" i="95"/>
  <c r="I19" i="95"/>
  <c r="EI19" i="95" s="1"/>
  <c r="ER18" i="95"/>
  <c r="EQ18" i="95"/>
  <c r="EQ22" i="95" s="1"/>
  <c r="EP18" i="95"/>
  <c r="EP22" i="95" s="1"/>
  <c r="EO18" i="95"/>
  <c r="EO22" i="95" s="1"/>
  <c r="EN18" i="95"/>
  <c r="EN22" i="95" s="1"/>
  <c r="EM18" i="95"/>
  <c r="EM22" i="95" s="1"/>
  <c r="EL18" i="95"/>
  <c r="EH18" i="95"/>
  <c r="EH22" i="95" s="1"/>
  <c r="EG18" i="95"/>
  <c r="EF18" i="95"/>
  <c r="EF22" i="95" s="1"/>
  <c r="EE18" i="95"/>
  <c r="EE22" i="95" s="1"/>
  <c r="ED18" i="95"/>
  <c r="ED22" i="95" s="1"/>
  <c r="EC18" i="95"/>
  <c r="EC22" i="95" s="1"/>
  <c r="EB18" i="95"/>
  <c r="DX18" i="95"/>
  <c r="DX22" i="95" s="1"/>
  <c r="DW18" i="95"/>
  <c r="DW22" i="95" s="1"/>
  <c r="DV18" i="95"/>
  <c r="DU18" i="95"/>
  <c r="DU22" i="95" s="1"/>
  <c r="DT18" i="95"/>
  <c r="DT22" i="95" s="1"/>
  <c r="DS18" i="95"/>
  <c r="DS22" i="95" s="1"/>
  <c r="DR18" i="95"/>
  <c r="DN18" i="95"/>
  <c r="DN22" i="95" s="1"/>
  <c r="DM18" i="95"/>
  <c r="DM22" i="95" s="1"/>
  <c r="DL18" i="95"/>
  <c r="DL22" i="95" s="1"/>
  <c r="DK18" i="95"/>
  <c r="DJ18" i="95"/>
  <c r="DJ22" i="95" s="1"/>
  <c r="DI18" i="95"/>
  <c r="DI22" i="95" s="1"/>
  <c r="DH18" i="95"/>
  <c r="DD18" i="95"/>
  <c r="DD22" i="95" s="1"/>
  <c r="DC18" i="95"/>
  <c r="DC22" i="95" s="1"/>
  <c r="DB18" i="95"/>
  <c r="DB22" i="95" s="1"/>
  <c r="DA18" i="95"/>
  <c r="DA22" i="95" s="1"/>
  <c r="CZ18" i="95"/>
  <c r="CY18" i="95"/>
  <c r="CY22" i="95" s="1"/>
  <c r="CX18" i="95"/>
  <c r="CT18" i="95"/>
  <c r="CT22" i="95" s="1"/>
  <c r="CS18" i="95"/>
  <c r="CS22" i="95" s="1"/>
  <c r="CR18" i="95"/>
  <c r="CR22" i="95" s="1"/>
  <c r="CQ18" i="95"/>
  <c r="CQ22" i="95" s="1"/>
  <c r="CP18" i="95"/>
  <c r="CP22" i="95" s="1"/>
  <c r="CO18" i="95"/>
  <c r="CN18" i="95"/>
  <c r="CL18" i="95"/>
  <c r="CK18" i="95"/>
  <c r="CB18" i="95"/>
  <c r="CA18" i="95"/>
  <c r="BR18" i="95"/>
  <c r="BQ18" i="95"/>
  <c r="ES18" i="95" s="1"/>
  <c r="BH18" i="95"/>
  <c r="BG18" i="95"/>
  <c r="AX18" i="95"/>
  <c r="AW18" i="95"/>
  <c r="AN18" i="95"/>
  <c r="AM18" i="95"/>
  <c r="AD18" i="95"/>
  <c r="AC18" i="95"/>
  <c r="CU18" i="95" s="1"/>
  <c r="T18" i="95"/>
  <c r="S18" i="95"/>
  <c r="J18" i="95"/>
  <c r="I18" i="95"/>
  <c r="EI18" i="95" s="1"/>
  <c r="AE4" i="96"/>
  <c r="AC4" i="96"/>
  <c r="AB34" i="96"/>
  <c r="AA4" i="96"/>
  <c r="W34" i="96"/>
  <c r="ER16" i="95"/>
  <c r="EQ16" i="95"/>
  <c r="EP16" i="95"/>
  <c r="EO16" i="95"/>
  <c r="EN16" i="95"/>
  <c r="EM16" i="95"/>
  <c r="EL16" i="95"/>
  <c r="EH16" i="95"/>
  <c r="EG16" i="95"/>
  <c r="EF16" i="95"/>
  <c r="EE16" i="95"/>
  <c r="ED16" i="95"/>
  <c r="EC16" i="95"/>
  <c r="EB16" i="95"/>
  <c r="DX16" i="95"/>
  <c r="DW16" i="95"/>
  <c r="DV16" i="95"/>
  <c r="DU16" i="95"/>
  <c r="DT16" i="95"/>
  <c r="DS16" i="95"/>
  <c r="DR16" i="95"/>
  <c r="DN16" i="95"/>
  <c r="DM16" i="95"/>
  <c r="DL16" i="95"/>
  <c r="DK16" i="95"/>
  <c r="DJ16" i="95"/>
  <c r="DI16" i="95"/>
  <c r="DH16" i="95"/>
  <c r="DD16" i="95"/>
  <c r="DC16" i="95"/>
  <c r="DB16" i="95"/>
  <c r="DA16" i="95"/>
  <c r="CZ16" i="95"/>
  <c r="CY16" i="95"/>
  <c r="CX16" i="95"/>
  <c r="CT16" i="95"/>
  <c r="CS16" i="95"/>
  <c r="CR16" i="95"/>
  <c r="CQ16" i="95"/>
  <c r="CP16" i="95"/>
  <c r="CO16" i="95"/>
  <c r="CN16" i="95"/>
  <c r="CL16" i="95"/>
  <c r="CK16" i="95"/>
  <c r="CB16" i="95"/>
  <c r="CA16" i="95"/>
  <c r="BR16" i="95"/>
  <c r="BQ16" i="95"/>
  <c r="BH16" i="95"/>
  <c r="BG16" i="95"/>
  <c r="AX16" i="95"/>
  <c r="AW16" i="95"/>
  <c r="AN16" i="95"/>
  <c r="AM16" i="95"/>
  <c r="AD16" i="95"/>
  <c r="AC16" i="95"/>
  <c r="T16" i="95"/>
  <c r="S16" i="95"/>
  <c r="J16" i="95"/>
  <c r="I16" i="95"/>
  <c r="ER15" i="95"/>
  <c r="EQ15" i="95"/>
  <c r="EP15" i="95"/>
  <c r="EO15" i="95"/>
  <c r="EN15" i="95"/>
  <c r="EM15" i="95"/>
  <c r="EL15" i="95"/>
  <c r="EH15" i="95"/>
  <c r="EG15" i="95"/>
  <c r="EF15" i="95"/>
  <c r="EE15" i="95"/>
  <c r="ED15" i="95"/>
  <c r="EC15" i="95"/>
  <c r="EB15" i="95"/>
  <c r="DX15" i="95"/>
  <c r="DW15" i="95"/>
  <c r="DV15" i="95"/>
  <c r="DU15" i="95"/>
  <c r="DT15" i="95"/>
  <c r="DS15" i="95"/>
  <c r="DR15" i="95"/>
  <c r="DN15" i="95"/>
  <c r="DM15" i="95"/>
  <c r="DL15" i="95"/>
  <c r="DK15" i="95"/>
  <c r="DJ15" i="95"/>
  <c r="DI15" i="95"/>
  <c r="DH15" i="95"/>
  <c r="DD15" i="95"/>
  <c r="DC15" i="95"/>
  <c r="DB15" i="95"/>
  <c r="DA15" i="95"/>
  <c r="CZ15" i="95"/>
  <c r="CY15" i="95"/>
  <c r="CX15" i="95"/>
  <c r="CT15" i="95"/>
  <c r="CS15" i="95"/>
  <c r="CR15" i="95"/>
  <c r="CQ15" i="95"/>
  <c r="CP15" i="95"/>
  <c r="CO15" i="95"/>
  <c r="CN15" i="95"/>
  <c r="CL15" i="95"/>
  <c r="CK15" i="95"/>
  <c r="CB15" i="95"/>
  <c r="CA15" i="95"/>
  <c r="BR15" i="95"/>
  <c r="BQ15" i="95"/>
  <c r="BH15" i="95"/>
  <c r="BG15" i="95"/>
  <c r="AX15" i="95"/>
  <c r="AW15" i="95"/>
  <c r="AN15" i="95"/>
  <c r="AM15" i="95"/>
  <c r="AD15" i="95"/>
  <c r="AC15" i="95"/>
  <c r="T15" i="95"/>
  <c r="S15" i="95"/>
  <c r="J15" i="95"/>
  <c r="I15" i="95"/>
  <c r="EI15" i="95" s="1"/>
  <c r="ER14" i="95"/>
  <c r="EQ14" i="95"/>
  <c r="EP14" i="95"/>
  <c r="EO14" i="95"/>
  <c r="EN14" i="95"/>
  <c r="EM14" i="95"/>
  <c r="EL14" i="95"/>
  <c r="EH14" i="95"/>
  <c r="EG14" i="95"/>
  <c r="EF14" i="95"/>
  <c r="EE14" i="95"/>
  <c r="ED14" i="95"/>
  <c r="EC14" i="95"/>
  <c r="EB14" i="95"/>
  <c r="DX14" i="95"/>
  <c r="DW14" i="95"/>
  <c r="DV14" i="95"/>
  <c r="DU14" i="95"/>
  <c r="DT14" i="95"/>
  <c r="DS14" i="95"/>
  <c r="DR14" i="95"/>
  <c r="DN14" i="95"/>
  <c r="DM14" i="95"/>
  <c r="DL14" i="95"/>
  <c r="DK14" i="95"/>
  <c r="DJ14" i="95"/>
  <c r="DI14" i="95"/>
  <c r="DH14" i="95"/>
  <c r="DD14" i="95"/>
  <c r="DC14" i="95"/>
  <c r="DB14" i="95"/>
  <c r="DA14" i="95"/>
  <c r="CZ14" i="95"/>
  <c r="CY14" i="95"/>
  <c r="CX14" i="95"/>
  <c r="CT14" i="95"/>
  <c r="CS14" i="95"/>
  <c r="CR14" i="95"/>
  <c r="CQ14" i="95"/>
  <c r="CP14" i="95"/>
  <c r="CO14" i="95"/>
  <c r="CN14" i="95"/>
  <c r="CL14" i="95"/>
  <c r="CK14" i="95"/>
  <c r="CB14" i="95"/>
  <c r="CA14" i="95"/>
  <c r="BR14" i="95"/>
  <c r="BQ14" i="95"/>
  <c r="BH14" i="95"/>
  <c r="BG14" i="95"/>
  <c r="AX14" i="95"/>
  <c r="AW14" i="95"/>
  <c r="AN14" i="95"/>
  <c r="AM14" i="95"/>
  <c r="AD14" i="95"/>
  <c r="AC14" i="95"/>
  <c r="T14" i="95"/>
  <c r="S14" i="95"/>
  <c r="J14" i="95"/>
  <c r="I14" i="95"/>
  <c r="EI14" i="95" s="1"/>
  <c r="A14" i="95"/>
  <c r="A15" i="95" s="1"/>
  <c r="A16" i="95" s="1"/>
  <c r="A18" i="95" s="1"/>
  <c r="A19" i="95" s="1"/>
  <c r="A20" i="95" s="1"/>
  <c r="A21" i="95" s="1"/>
  <c r="A23" i="95" s="1"/>
  <c r="A24" i="95" s="1"/>
  <c r="A25" i="95" s="1"/>
  <c r="A26" i="95" s="1"/>
  <c r="A28" i="95" s="1"/>
  <c r="A29" i="95" s="1"/>
  <c r="A30" i="95" s="1"/>
  <c r="A31" i="95" s="1"/>
  <c r="A33" i="95" s="1"/>
  <c r="A34" i="95" s="1"/>
  <c r="A35" i="95" s="1"/>
  <c r="A36" i="95" s="1"/>
  <c r="A38" i="95" s="1"/>
  <c r="A39" i="95" s="1"/>
  <c r="A40" i="95" s="1"/>
  <c r="A41" i="95" s="1"/>
  <c r="A43" i="95" s="1"/>
  <c r="A44" i="95" s="1"/>
  <c r="A45" i="95" s="1"/>
  <c r="A46" i="95" s="1"/>
  <c r="A48" i="95" s="1"/>
  <c r="A49" i="95" s="1"/>
  <c r="A50" i="95" s="1"/>
  <c r="A51" i="95" s="1"/>
  <c r="A53" i="95" s="1"/>
  <c r="A54" i="95" s="1"/>
  <c r="A55" i="95" s="1"/>
  <c r="A56" i="95" s="1"/>
  <c r="A58" i="95" s="1"/>
  <c r="A59" i="95" s="1"/>
  <c r="A60" i="95" s="1"/>
  <c r="A61" i="95" s="1"/>
  <c r="A63" i="95" s="1"/>
  <c r="A64" i="95" s="1"/>
  <c r="A65" i="95" s="1"/>
  <c r="A66" i="95" s="1"/>
  <c r="A68" i="95" s="1"/>
  <c r="A69" i="95" s="1"/>
  <c r="A70" i="95" s="1"/>
  <c r="A71" i="95" s="1"/>
  <c r="A73" i="95" s="1"/>
  <c r="A74" i="95" s="1"/>
  <c r="A75" i="95" s="1"/>
  <c r="A76" i="95" s="1"/>
  <c r="A78" i="95" s="1"/>
  <c r="A79" i="95" s="1"/>
  <c r="A80" i="95" s="1"/>
  <c r="A81" i="95" s="1"/>
  <c r="A83" i="95" s="1"/>
  <c r="A84" i="95" s="1"/>
  <c r="A85" i="95" s="1"/>
  <c r="A86" i="95" s="1"/>
  <c r="A88" i="95" s="1"/>
  <c r="A89" i="95" s="1"/>
  <c r="A90" i="95" s="1"/>
  <c r="A91" i="95" s="1"/>
  <c r="A93" i="95" s="1"/>
  <c r="A94" i="95" s="1"/>
  <c r="A95" i="95" s="1"/>
  <c r="A96" i="95" s="1"/>
  <c r="A98" i="95" s="1"/>
  <c r="A99" i="95" s="1"/>
  <c r="A100" i="95" s="1"/>
  <c r="A101" i="95" s="1"/>
  <c r="A103" i="95" s="1"/>
  <c r="A104" i="95" s="1"/>
  <c r="A105" i="95" s="1"/>
  <c r="A106" i="95" s="1"/>
  <c r="A108" i="95" s="1"/>
  <c r="A109" i="95" s="1"/>
  <c r="A110" i="95" s="1"/>
  <c r="A111" i="95" s="1"/>
  <c r="A113" i="95" s="1"/>
  <c r="A114" i="95" s="1"/>
  <c r="A115" i="95" s="1"/>
  <c r="A116" i="95" s="1"/>
  <c r="A118" i="95" s="1"/>
  <c r="A119" i="95" s="1"/>
  <c r="A120" i="95" s="1"/>
  <c r="A121" i="95" s="1"/>
  <c r="A123" i="95" s="1"/>
  <c r="A124" i="95" s="1"/>
  <c r="A125" i="95" s="1"/>
  <c r="A126" i="95" s="1"/>
  <c r="A128" i="95" s="1"/>
  <c r="A129" i="95" s="1"/>
  <c r="A130" i="95" s="1"/>
  <c r="A131" i="95" s="1"/>
  <c r="ER13" i="95"/>
  <c r="ER17" i="95" s="1"/>
  <c r="EQ13" i="95"/>
  <c r="EQ17" i="95" s="1"/>
  <c r="EP13" i="95"/>
  <c r="EO13" i="95"/>
  <c r="EN13" i="95"/>
  <c r="EN17" i="95" s="1"/>
  <c r="EM13" i="95"/>
  <c r="EM17" i="95" s="1"/>
  <c r="EL13" i="95"/>
  <c r="EH13" i="95"/>
  <c r="EH17" i="95" s="1"/>
  <c r="EG13" i="95"/>
  <c r="EG17" i="95" s="1"/>
  <c r="EF13" i="95"/>
  <c r="EF17" i="95" s="1"/>
  <c r="EE13" i="95"/>
  <c r="ED13" i="95"/>
  <c r="EC13" i="95"/>
  <c r="EC17" i="95" s="1"/>
  <c r="EB13" i="95"/>
  <c r="DX13" i="95"/>
  <c r="DW13" i="95"/>
  <c r="DW17" i="95" s="1"/>
  <c r="DV13" i="95"/>
  <c r="DV17" i="95" s="1"/>
  <c r="DU13" i="95"/>
  <c r="DU17" i="95" s="1"/>
  <c r="DT13" i="95"/>
  <c r="DS13" i="95"/>
  <c r="DR13" i="95"/>
  <c r="DN13" i="95"/>
  <c r="DN17" i="95" s="1"/>
  <c r="DM13" i="95"/>
  <c r="DL13" i="95"/>
  <c r="DL17" i="95" s="1"/>
  <c r="DK13" i="95"/>
  <c r="DK17" i="95" s="1"/>
  <c r="DJ13" i="95"/>
  <c r="DJ17" i="95" s="1"/>
  <c r="DI13" i="95"/>
  <c r="DH13" i="95"/>
  <c r="DD13" i="95"/>
  <c r="DD17" i="95" s="1"/>
  <c r="DC13" i="95"/>
  <c r="DC17" i="95" s="1"/>
  <c r="DB13" i="95"/>
  <c r="DA13" i="95"/>
  <c r="DA17" i="95" s="1"/>
  <c r="CZ13" i="95"/>
  <c r="CZ17" i="95" s="1"/>
  <c r="CY13" i="95"/>
  <c r="CY17" i="95" s="1"/>
  <c r="CX13" i="95"/>
  <c r="CT13" i="95"/>
  <c r="CS13" i="95"/>
  <c r="CS17" i="95" s="1"/>
  <c r="CR13" i="95"/>
  <c r="CR17" i="95" s="1"/>
  <c r="CQ13" i="95"/>
  <c r="CP13" i="95"/>
  <c r="CP17" i="95" s="1"/>
  <c r="CO13" i="95"/>
  <c r="CO17" i="95" s="1"/>
  <c r="CN13" i="95"/>
  <c r="CL13" i="95"/>
  <c r="CK13" i="95"/>
  <c r="CB13" i="95"/>
  <c r="CA13" i="95"/>
  <c r="BR13" i="95"/>
  <c r="BQ13" i="95"/>
  <c r="ES13" i="95" s="1"/>
  <c r="BH13" i="95"/>
  <c r="BG13" i="95"/>
  <c r="AX13" i="95"/>
  <c r="AW13" i="95"/>
  <c r="AN13" i="95"/>
  <c r="AM13" i="95"/>
  <c r="AD13" i="95"/>
  <c r="AC13" i="95"/>
  <c r="CU13" i="95" s="1"/>
  <c r="U13" i="95"/>
  <c r="U14" i="95" s="1"/>
  <c r="U15" i="95" s="1"/>
  <c r="U16" i="95" s="1"/>
  <c r="U18" i="95" s="1"/>
  <c r="U19" i="95" s="1"/>
  <c r="U20" i="95" s="1"/>
  <c r="U21" i="95" s="1"/>
  <c r="U23" i="95" s="1"/>
  <c r="U24" i="95" s="1"/>
  <c r="U25" i="95" s="1"/>
  <c r="U26" i="95" s="1"/>
  <c r="U28" i="95" s="1"/>
  <c r="U29" i="95" s="1"/>
  <c r="U30" i="95" s="1"/>
  <c r="U31" i="95" s="1"/>
  <c r="U33" i="95" s="1"/>
  <c r="U34" i="95" s="1"/>
  <c r="U35" i="95" s="1"/>
  <c r="U36" i="95" s="1"/>
  <c r="U38" i="95" s="1"/>
  <c r="U39" i="95" s="1"/>
  <c r="U40" i="95" s="1"/>
  <c r="U41" i="95" s="1"/>
  <c r="U43" i="95" s="1"/>
  <c r="U44" i="95" s="1"/>
  <c r="U45" i="95" s="1"/>
  <c r="U46" i="95" s="1"/>
  <c r="U48" i="95" s="1"/>
  <c r="U49" i="95" s="1"/>
  <c r="U50" i="95" s="1"/>
  <c r="U51" i="95" s="1"/>
  <c r="U53" i="95" s="1"/>
  <c r="U54" i="95" s="1"/>
  <c r="U55" i="95" s="1"/>
  <c r="U56" i="95" s="1"/>
  <c r="U58" i="95" s="1"/>
  <c r="U59" i="95" s="1"/>
  <c r="U60" i="95" s="1"/>
  <c r="U61" i="95" s="1"/>
  <c r="U63" i="95" s="1"/>
  <c r="U64" i="95" s="1"/>
  <c r="U65" i="95" s="1"/>
  <c r="U66" i="95" s="1"/>
  <c r="U68" i="95" s="1"/>
  <c r="U69" i="95" s="1"/>
  <c r="U70" i="95" s="1"/>
  <c r="U71" i="95" s="1"/>
  <c r="U73" i="95" s="1"/>
  <c r="U74" i="95" s="1"/>
  <c r="U75" i="95" s="1"/>
  <c r="U76" i="95" s="1"/>
  <c r="U78" i="95" s="1"/>
  <c r="U79" i="95" s="1"/>
  <c r="U80" i="95" s="1"/>
  <c r="U81" i="95" s="1"/>
  <c r="U83" i="95" s="1"/>
  <c r="U84" i="95" s="1"/>
  <c r="U85" i="95" s="1"/>
  <c r="U86" i="95" s="1"/>
  <c r="U88" i="95" s="1"/>
  <c r="U89" i="95" s="1"/>
  <c r="U90" i="95" s="1"/>
  <c r="U91" i="95" s="1"/>
  <c r="U93" i="95" s="1"/>
  <c r="U94" i="95" s="1"/>
  <c r="U95" i="95" s="1"/>
  <c r="U96" i="95" s="1"/>
  <c r="U98" i="95" s="1"/>
  <c r="U99" i="95" s="1"/>
  <c r="U100" i="95" s="1"/>
  <c r="U101" i="95" s="1"/>
  <c r="U103" i="95" s="1"/>
  <c r="U104" i="95" s="1"/>
  <c r="U105" i="95" s="1"/>
  <c r="U106" i="95" s="1"/>
  <c r="U108" i="95" s="1"/>
  <c r="U109" i="95" s="1"/>
  <c r="U110" i="95" s="1"/>
  <c r="U111" i="95" s="1"/>
  <c r="U113" i="95" s="1"/>
  <c r="U114" i="95" s="1"/>
  <c r="U115" i="95" s="1"/>
  <c r="U116" i="95" s="1"/>
  <c r="U118" i="95" s="1"/>
  <c r="U119" i="95" s="1"/>
  <c r="U120" i="95" s="1"/>
  <c r="U121" i="95" s="1"/>
  <c r="U123" i="95" s="1"/>
  <c r="U124" i="95" s="1"/>
  <c r="U125" i="95" s="1"/>
  <c r="U126" i="95" s="1"/>
  <c r="U128" i="95" s="1"/>
  <c r="U129" i="95" s="1"/>
  <c r="U130" i="95" s="1"/>
  <c r="U131" i="95" s="1"/>
  <c r="T13" i="95"/>
  <c r="S13" i="95"/>
  <c r="K13" i="95"/>
  <c r="K14" i="95" s="1"/>
  <c r="K15" i="95" s="1"/>
  <c r="K16" i="95" s="1"/>
  <c r="K18" i="95" s="1"/>
  <c r="K19" i="95" s="1"/>
  <c r="K20" i="95" s="1"/>
  <c r="K21" i="95" s="1"/>
  <c r="K23" i="95" s="1"/>
  <c r="K24" i="95" s="1"/>
  <c r="K25" i="95" s="1"/>
  <c r="K26" i="95" s="1"/>
  <c r="K28" i="95" s="1"/>
  <c r="K29" i="95" s="1"/>
  <c r="K30" i="95" s="1"/>
  <c r="K31" i="95" s="1"/>
  <c r="K33" i="95" s="1"/>
  <c r="K34" i="95" s="1"/>
  <c r="K35" i="95" s="1"/>
  <c r="K36" i="95" s="1"/>
  <c r="K38" i="95" s="1"/>
  <c r="K39" i="95" s="1"/>
  <c r="K40" i="95" s="1"/>
  <c r="K41" i="95" s="1"/>
  <c r="K43" i="95" s="1"/>
  <c r="K44" i="95" s="1"/>
  <c r="K45" i="95" s="1"/>
  <c r="K46" i="95" s="1"/>
  <c r="K48" i="95" s="1"/>
  <c r="K49" i="95" s="1"/>
  <c r="K50" i="95" s="1"/>
  <c r="K51" i="95" s="1"/>
  <c r="K53" i="95" s="1"/>
  <c r="K54" i="95" s="1"/>
  <c r="K55" i="95" s="1"/>
  <c r="K56" i="95" s="1"/>
  <c r="K58" i="95" s="1"/>
  <c r="K59" i="95" s="1"/>
  <c r="K60" i="95" s="1"/>
  <c r="K61" i="95" s="1"/>
  <c r="K63" i="95" s="1"/>
  <c r="K64" i="95" s="1"/>
  <c r="K65" i="95" s="1"/>
  <c r="K66" i="95" s="1"/>
  <c r="K68" i="95" s="1"/>
  <c r="K69" i="95" s="1"/>
  <c r="K70" i="95" s="1"/>
  <c r="K71" i="95" s="1"/>
  <c r="K73" i="95" s="1"/>
  <c r="K74" i="95" s="1"/>
  <c r="K75" i="95" s="1"/>
  <c r="K76" i="95" s="1"/>
  <c r="K78" i="95" s="1"/>
  <c r="K79" i="95" s="1"/>
  <c r="K80" i="95" s="1"/>
  <c r="K81" i="95" s="1"/>
  <c r="K83" i="95" s="1"/>
  <c r="K84" i="95" s="1"/>
  <c r="K85" i="95" s="1"/>
  <c r="K86" i="95" s="1"/>
  <c r="K88" i="95" s="1"/>
  <c r="K89" i="95" s="1"/>
  <c r="K90" i="95" s="1"/>
  <c r="K91" i="95" s="1"/>
  <c r="K93" i="95" s="1"/>
  <c r="K94" i="95" s="1"/>
  <c r="K95" i="95" s="1"/>
  <c r="K96" i="95" s="1"/>
  <c r="K98" i="95" s="1"/>
  <c r="K99" i="95" s="1"/>
  <c r="K100" i="95" s="1"/>
  <c r="K101" i="95" s="1"/>
  <c r="K103" i="95" s="1"/>
  <c r="K104" i="95" s="1"/>
  <c r="K105" i="95" s="1"/>
  <c r="K106" i="95" s="1"/>
  <c r="K108" i="95" s="1"/>
  <c r="K109" i="95" s="1"/>
  <c r="K110" i="95" s="1"/>
  <c r="K111" i="95" s="1"/>
  <c r="K113" i="95" s="1"/>
  <c r="K114" i="95" s="1"/>
  <c r="K115" i="95" s="1"/>
  <c r="K116" i="95" s="1"/>
  <c r="K118" i="95" s="1"/>
  <c r="K119" i="95" s="1"/>
  <c r="K120" i="95" s="1"/>
  <c r="K121" i="95" s="1"/>
  <c r="K123" i="95" s="1"/>
  <c r="K124" i="95" s="1"/>
  <c r="K125" i="95" s="1"/>
  <c r="K126" i="95" s="1"/>
  <c r="K128" i="95" s="1"/>
  <c r="K129" i="95" s="1"/>
  <c r="K130" i="95" s="1"/>
  <c r="K131" i="95" s="1"/>
  <c r="J13" i="95"/>
  <c r="I13" i="95"/>
  <c r="L9" i="95"/>
  <c r="V9" i="95" s="1"/>
  <c r="AF9" i="95" s="1"/>
  <c r="AP9" i="95" s="1"/>
  <c r="AZ9" i="95" s="1"/>
  <c r="BJ9" i="95" s="1"/>
  <c r="BT9" i="95" s="1"/>
  <c r="CD9" i="95" s="1"/>
  <c r="CN9" i="95" s="1"/>
  <c r="CX9" i="95" s="1"/>
  <c r="DH9" i="95" s="1"/>
  <c r="DR9" i="95" s="1"/>
  <c r="EB9" i="95" s="1"/>
  <c r="EL9" i="95" s="1"/>
  <c r="I9" i="95"/>
  <c r="S9" i="95" s="1"/>
  <c r="AC9" i="95" s="1"/>
  <c r="AM9" i="95" s="1"/>
  <c r="AW9" i="95" s="1"/>
  <c r="BG9" i="95" s="1"/>
  <c r="BQ9" i="95" s="1"/>
  <c r="CA9" i="95" s="1"/>
  <c r="CK9" i="95" s="1"/>
  <c r="CU9" i="95" s="1"/>
  <c r="DE9" i="95" s="1"/>
  <c r="DO9" i="95" s="1"/>
  <c r="DY9" i="95" s="1"/>
  <c r="EI9" i="95" s="1"/>
  <c r="ES9" i="95" s="1"/>
  <c r="S7" i="95"/>
  <c r="AC7" i="95" s="1"/>
  <c r="AM7" i="95" s="1"/>
  <c r="L7" i="95"/>
  <c r="V7" i="95" s="1"/>
  <c r="AF7" i="95" s="1"/>
  <c r="AP7" i="95" s="1"/>
  <c r="AZ7" i="95" s="1"/>
  <c r="BJ7" i="95" s="1"/>
  <c r="BT7" i="95" s="1"/>
  <c r="CD7" i="95" s="1"/>
  <c r="CN7" i="95" s="1"/>
  <c r="CX7" i="95" s="1"/>
  <c r="DH7" i="95" s="1"/>
  <c r="DR7" i="95" s="1"/>
  <c r="EB7" i="95" s="1"/>
  <c r="EL7" i="95" s="1"/>
  <c r="T4" i="95"/>
  <c r="AD4" i="95" s="1"/>
  <c r="AN4" i="95" s="1"/>
  <c r="AX4" i="95" s="1"/>
  <c r="BH4" i="95" s="1"/>
  <c r="BR4" i="95" s="1"/>
  <c r="CB4" i="95" s="1"/>
  <c r="CL4" i="95" s="1"/>
  <c r="CV4" i="95" s="1"/>
  <c r="DF4" i="95" s="1"/>
  <c r="DP4" i="95" s="1"/>
  <c r="DZ4" i="95" s="1"/>
  <c r="EJ4" i="95" s="1"/>
  <c r="ET4" i="95" s="1"/>
  <c r="T3" i="95"/>
  <c r="J3" i="95"/>
  <c r="T2" i="95"/>
  <c r="AD2" i="95" s="1"/>
  <c r="AN2" i="95" s="1"/>
  <c r="AX2" i="95" s="1"/>
  <c r="BH2" i="95" s="1"/>
  <c r="BR2" i="95" s="1"/>
  <c r="CB2" i="95" s="1"/>
  <c r="CL2" i="95" s="1"/>
  <c r="CV2" i="95" s="1"/>
  <c r="DF2" i="95" s="1"/>
  <c r="DP2" i="95" s="1"/>
  <c r="DZ2" i="95" s="1"/>
  <c r="EJ2" i="95" s="1"/>
  <c r="ET2" i="95" s="1"/>
  <c r="DF14" i="95" l="1"/>
  <c r="ET15" i="95"/>
  <c r="DF16" i="95"/>
  <c r="DY29" i="95"/>
  <c r="DY31" i="95"/>
  <c r="EJ31" i="95"/>
  <c r="DF34" i="95"/>
  <c r="DE40" i="95"/>
  <c r="ES41" i="95"/>
  <c r="DE45" i="95"/>
  <c r="DP45" i="95"/>
  <c r="DZ50" i="95"/>
  <c r="DO14" i="95"/>
  <c r="DY15" i="95"/>
  <c r="DO16" i="95"/>
  <c r="ET19" i="95"/>
  <c r="DF20" i="95"/>
  <c r="ET21" i="95"/>
  <c r="CU23" i="95"/>
  <c r="DY33" i="95"/>
  <c r="DO34" i="95"/>
  <c r="ET41" i="95"/>
  <c r="DE48" i="95"/>
  <c r="CU51" i="95"/>
  <c r="DO51" i="95"/>
  <c r="DE53" i="95"/>
  <c r="DY53" i="95"/>
  <c r="CT17" i="95"/>
  <c r="DS17" i="95"/>
  <c r="ED17" i="95"/>
  <c r="ED133" i="95" s="1"/>
  <c r="CO22" i="95"/>
  <c r="CZ22" i="95"/>
  <c r="DK22" i="95"/>
  <c r="DV22" i="95"/>
  <c r="EG22" i="95"/>
  <c r="ER22" i="95"/>
  <c r="DY23" i="95"/>
  <c r="CR27" i="95"/>
  <c r="CR133" i="95" s="1"/>
  <c r="DC27" i="95"/>
  <c r="DN27" i="95"/>
  <c r="EM27" i="95"/>
  <c r="CV24" i="95"/>
  <c r="DY25" i="95"/>
  <c r="EJ25" i="95"/>
  <c r="CV26" i="95"/>
  <c r="CQ32" i="95"/>
  <c r="DB32" i="95"/>
  <c r="DM32" i="95"/>
  <c r="DX32" i="95"/>
  <c r="DF29" i="95"/>
  <c r="ET30" i="95"/>
  <c r="DE33" i="95"/>
  <c r="CT37" i="95"/>
  <c r="DS37" i="95"/>
  <c r="ED37" i="95"/>
  <c r="EO37" i="95"/>
  <c r="ES34" i="95"/>
  <c r="DP35" i="95"/>
  <c r="ES36" i="95"/>
  <c r="CO42" i="95"/>
  <c r="CZ42" i="95"/>
  <c r="DK42" i="95"/>
  <c r="DV42" i="95"/>
  <c r="EG42" i="95"/>
  <c r="DZ39" i="95"/>
  <c r="DZ41" i="95"/>
  <c r="CO47" i="95"/>
  <c r="CZ47" i="95"/>
  <c r="DK47" i="95"/>
  <c r="DV47" i="95"/>
  <c r="DV133" i="95" s="1"/>
  <c r="EG47" i="95"/>
  <c r="CY52" i="95"/>
  <c r="DJ52" i="95"/>
  <c r="DU52" i="95"/>
  <c r="EF52" i="95"/>
  <c r="EQ52" i="95"/>
  <c r="CY57" i="95"/>
  <c r="DJ57" i="95"/>
  <c r="DO57" i="95" s="1"/>
  <c r="DU57" i="95"/>
  <c r="EF57" i="95"/>
  <c r="EQ57" i="95"/>
  <c r="DY54" i="95"/>
  <c r="DY56" i="95"/>
  <c r="CO62" i="95"/>
  <c r="CZ62" i="95"/>
  <c r="DK62" i="95"/>
  <c r="DK133" i="95" s="1"/>
  <c r="DV62" i="95"/>
  <c r="EG62" i="95"/>
  <c r="ET14" i="95"/>
  <c r="DF15" i="95"/>
  <c r="ET16" i="95"/>
  <c r="ES20" i="95"/>
  <c r="DE21" i="95"/>
  <c r="CV31" i="95"/>
  <c r="ET34" i="95"/>
  <c r="DP44" i="95"/>
  <c r="DP46" i="95"/>
  <c r="DZ49" i="95"/>
  <c r="DZ51" i="95"/>
  <c r="DZ54" i="95"/>
  <c r="DY14" i="95"/>
  <c r="DO15" i="95"/>
  <c r="DY16" i="95"/>
  <c r="DF19" i="95"/>
  <c r="ET20" i="95"/>
  <c r="DF21" i="95"/>
  <c r="DO33" i="95"/>
  <c r="DO35" i="95"/>
  <c r="DE49" i="95"/>
  <c r="DY49" i="95"/>
  <c r="DY51" i="95"/>
  <c r="DO46" i="95"/>
  <c r="DZ55" i="95"/>
  <c r="DE60" i="95"/>
  <c r="ES64" i="95"/>
  <c r="DE65" i="95"/>
  <c r="DP65" i="95"/>
  <c r="CU66" i="95"/>
  <c r="DZ70" i="95"/>
  <c r="DZ75" i="95"/>
  <c r="DY86" i="95"/>
  <c r="DP129" i="95"/>
  <c r="ET61" i="95"/>
  <c r="DY68" i="95"/>
  <c r="CU69" i="95"/>
  <c r="ES69" i="95"/>
  <c r="DE70" i="95"/>
  <c r="DY70" i="95"/>
  <c r="CU71" i="95"/>
  <c r="ES71" i="95"/>
  <c r="DE73" i="95"/>
  <c r="CU74" i="95"/>
  <c r="DO74" i="95"/>
  <c r="DO76" i="95"/>
  <c r="DO89" i="95"/>
  <c r="DY98" i="95"/>
  <c r="ES85" i="95"/>
  <c r="DE86" i="95"/>
  <c r="DY95" i="95"/>
  <c r="DE110" i="95"/>
  <c r="ES111" i="95"/>
  <c r="DY113" i="95"/>
  <c r="ES114" i="95"/>
  <c r="DE115" i="95"/>
  <c r="DY115" i="95"/>
  <c r="CU116" i="95"/>
  <c r="ES116" i="95"/>
  <c r="DZ120" i="95"/>
  <c r="DZ125" i="95"/>
  <c r="CO67" i="95"/>
  <c r="CZ67" i="95"/>
  <c r="DK67" i="95"/>
  <c r="DV67" i="95"/>
  <c r="EG67" i="95"/>
  <c r="ER67" i="95"/>
  <c r="CY72" i="95"/>
  <c r="DJ72" i="95"/>
  <c r="DJ133" i="95" s="1"/>
  <c r="DU72" i="95"/>
  <c r="EF72" i="95"/>
  <c r="EQ72" i="95"/>
  <c r="CY77" i="95"/>
  <c r="DJ77" i="95"/>
  <c r="DU77" i="95"/>
  <c r="EF77" i="95"/>
  <c r="EQ77" i="95"/>
  <c r="EQ133" i="95" s="1"/>
  <c r="CY82" i="95"/>
  <c r="DJ82" i="95"/>
  <c r="DU82" i="95"/>
  <c r="EF82" i="95"/>
  <c r="EQ82" i="95"/>
  <c r="DY79" i="95"/>
  <c r="CV80" i="95"/>
  <c r="DY81" i="95"/>
  <c r="EJ81" i="95"/>
  <c r="CQ87" i="95"/>
  <c r="DB87" i="95"/>
  <c r="DM87" i="95"/>
  <c r="DX87" i="95"/>
  <c r="DF84" i="95"/>
  <c r="ET85" i="95"/>
  <c r="DF86" i="95"/>
  <c r="DS92" i="95"/>
  <c r="ED92" i="95"/>
  <c r="EO92" i="95"/>
  <c r="DE90" i="95"/>
  <c r="DP90" i="95"/>
  <c r="ES91" i="95"/>
  <c r="DI97" i="95"/>
  <c r="DT97" i="95"/>
  <c r="DY97" i="95" s="1"/>
  <c r="EE97" i="95"/>
  <c r="EP97" i="95"/>
  <c r="ET94" i="95"/>
  <c r="DF95" i="95"/>
  <c r="ET96" i="95"/>
  <c r="DE98" i="95"/>
  <c r="CT102" i="95"/>
  <c r="DS102" i="95"/>
  <c r="DS133" i="95" s="1"/>
  <c r="ED102" i="95"/>
  <c r="EO102" i="95"/>
  <c r="ES99" i="95"/>
  <c r="DP100" i="95"/>
  <c r="DE103" i="95"/>
  <c r="DS107" i="95"/>
  <c r="ED107" i="95"/>
  <c r="EO107" i="95"/>
  <c r="ES107" i="95" s="1"/>
  <c r="DP105" i="95"/>
  <c r="ES106" i="95"/>
  <c r="DI112" i="95"/>
  <c r="DT112" i="95"/>
  <c r="EE112" i="95"/>
  <c r="EP112" i="95"/>
  <c r="ET109" i="95"/>
  <c r="DF110" i="95"/>
  <c r="ET111" i="95"/>
  <c r="DI117" i="95"/>
  <c r="DT117" i="95"/>
  <c r="EE117" i="95"/>
  <c r="EP117" i="95"/>
  <c r="ET114" i="95"/>
  <c r="DF115" i="95"/>
  <c r="DE118" i="95"/>
  <c r="CT122" i="95"/>
  <c r="DS122" i="95"/>
  <c r="ED122" i="95"/>
  <c r="EO122" i="95"/>
  <c r="ES119" i="95"/>
  <c r="ED127" i="95"/>
  <c r="EO127" i="95"/>
  <c r="ES124" i="95"/>
  <c r="ES126" i="95"/>
  <c r="CS132" i="95"/>
  <c r="DD132" i="95"/>
  <c r="EC132" i="95"/>
  <c r="EN132" i="95"/>
  <c r="DZ56" i="95"/>
  <c r="H52" i="96"/>
  <c r="DP64" i="95"/>
  <c r="DP66" i="95"/>
  <c r="DZ69" i="95"/>
  <c r="DZ71" i="95"/>
  <c r="DZ74" i="95"/>
  <c r="DZ76" i="95"/>
  <c r="ET126" i="95"/>
  <c r="DE128" i="95"/>
  <c r="CT132" i="95"/>
  <c r="CT133" i="95" s="1"/>
  <c r="ED132" i="95"/>
  <c r="EO132" i="95"/>
  <c r="ES129" i="95"/>
  <c r="DP130" i="95"/>
  <c r="ES131" i="95"/>
  <c r="ET60" i="95"/>
  <c r="CU68" i="95"/>
  <c r="DO68" i="95"/>
  <c r="DE69" i="95"/>
  <c r="CU70" i="95"/>
  <c r="ES70" i="95"/>
  <c r="DE74" i="95"/>
  <c r="DY74" i="95"/>
  <c r="ES74" i="95"/>
  <c r="DE76" i="95"/>
  <c r="DY76" i="95"/>
  <c r="DO88" i="95"/>
  <c r="DY124" i="95"/>
  <c r="DY58" i="95"/>
  <c r="DE114" i="95"/>
  <c r="CU115" i="95"/>
  <c r="ES115" i="95"/>
  <c r="DP116" i="95"/>
  <c r="DZ119" i="95"/>
  <c r="DZ121" i="95"/>
  <c r="DP13" i="95"/>
  <c r="DH17" i="95"/>
  <c r="DF18" i="95"/>
  <c r="CX22" i="95"/>
  <c r="ET18" i="95"/>
  <c r="EL22" i="95"/>
  <c r="DP23" i="95"/>
  <c r="DH27" i="95"/>
  <c r="DP27" i="95" s="1"/>
  <c r="DZ28" i="95"/>
  <c r="DR32" i="95"/>
  <c r="CV33" i="95"/>
  <c r="CN37" i="95"/>
  <c r="CV37" i="95" s="1"/>
  <c r="EJ33" i="95"/>
  <c r="EB37" i="95"/>
  <c r="EJ37" i="95" s="1"/>
  <c r="DF38" i="95"/>
  <c r="CX42" i="95"/>
  <c r="ET38" i="95"/>
  <c r="EL42" i="95"/>
  <c r="DF43" i="95"/>
  <c r="CX47" i="95"/>
  <c r="ET43" i="95"/>
  <c r="EL47" i="95"/>
  <c r="DP48" i="95"/>
  <c r="DH52" i="95"/>
  <c r="DP52" i="95" s="1"/>
  <c r="DP53" i="95"/>
  <c r="DH57" i="95"/>
  <c r="DF58" i="95"/>
  <c r="CX62" i="95"/>
  <c r="ET58" i="95"/>
  <c r="EL62" i="95"/>
  <c r="DF63" i="95"/>
  <c r="CX67" i="95"/>
  <c r="ET63" i="95"/>
  <c r="EL67" i="95"/>
  <c r="DP68" i="95"/>
  <c r="DH72" i="95"/>
  <c r="DP73" i="95"/>
  <c r="DH77" i="95"/>
  <c r="DP77" i="95" s="1"/>
  <c r="DZ78" i="95"/>
  <c r="DR82" i="95"/>
  <c r="CV83" i="95"/>
  <c r="CN87" i="95"/>
  <c r="EJ83" i="95"/>
  <c r="EB87" i="95"/>
  <c r="EJ87" i="95" s="1"/>
  <c r="DF88" i="95"/>
  <c r="CX92" i="95"/>
  <c r="ET88" i="95"/>
  <c r="EL92" i="95"/>
  <c r="CV93" i="95"/>
  <c r="CN97" i="95"/>
  <c r="CV97" i="95" s="1"/>
  <c r="EJ93" i="95"/>
  <c r="EB97" i="95"/>
  <c r="DF98" i="95"/>
  <c r="CX102" i="95"/>
  <c r="ET98" i="95"/>
  <c r="EL102" i="95"/>
  <c r="DF103" i="95"/>
  <c r="CX107" i="95"/>
  <c r="ET103" i="95"/>
  <c r="EL107" i="95"/>
  <c r="CV108" i="95"/>
  <c r="CN112" i="95"/>
  <c r="CV112" i="95" s="1"/>
  <c r="EJ108" i="95"/>
  <c r="EB112" i="95"/>
  <c r="CV113" i="95"/>
  <c r="CN117" i="95"/>
  <c r="CV117" i="95" s="1"/>
  <c r="EJ113" i="95"/>
  <c r="EB117" i="95"/>
  <c r="EJ117" i="95" s="1"/>
  <c r="DF118" i="95"/>
  <c r="CX122" i="95"/>
  <c r="ET118" i="95"/>
  <c r="EL122" i="95"/>
  <c r="CV128" i="95"/>
  <c r="CN132" i="95"/>
  <c r="EJ128" i="95"/>
  <c r="EB132" i="95"/>
  <c r="CV14" i="95"/>
  <c r="EJ14" i="95"/>
  <c r="CV15" i="95"/>
  <c r="EJ15" i="95"/>
  <c r="CV16" i="95"/>
  <c r="EJ16" i="95"/>
  <c r="ES23" i="95"/>
  <c r="DE24" i="95"/>
  <c r="CU24" i="95"/>
  <c r="ES24" i="95"/>
  <c r="DP24" i="95"/>
  <c r="DE25" i="95"/>
  <c r="CU25" i="95"/>
  <c r="ES25" i="95"/>
  <c r="DP25" i="95"/>
  <c r="CU26" i="95"/>
  <c r="ES26" i="95"/>
  <c r="DP26" i="95"/>
  <c r="DZ29" i="95"/>
  <c r="DZ30" i="95"/>
  <c r="DZ31" i="95"/>
  <c r="DY34" i="95"/>
  <c r="CV34" i="95"/>
  <c r="EJ34" i="95"/>
  <c r="DY35" i="95"/>
  <c r="CV35" i="95"/>
  <c r="EJ35" i="95"/>
  <c r="DO36" i="95"/>
  <c r="DY36" i="95"/>
  <c r="CV36" i="95"/>
  <c r="EJ36" i="95"/>
  <c r="DF39" i="95"/>
  <c r="ET39" i="95"/>
  <c r="DF40" i="95"/>
  <c r="DF41" i="95"/>
  <c r="DF44" i="95"/>
  <c r="DF45" i="95"/>
  <c r="ET45" i="95"/>
  <c r="DF46" i="95"/>
  <c r="DP49" i="95"/>
  <c r="DP50" i="95"/>
  <c r="DP51" i="95"/>
  <c r="EH52" i="95"/>
  <c r="EI52" i="95" s="1"/>
  <c r="DP54" i="95"/>
  <c r="EH57" i="95"/>
  <c r="DY55" i="95"/>
  <c r="DO55" i="95"/>
  <c r="DP55" i="95"/>
  <c r="DE56" i="95"/>
  <c r="DP56" i="95"/>
  <c r="DF64" i="95"/>
  <c r="ET64" i="95"/>
  <c r="ET65" i="95"/>
  <c r="DF66" i="95"/>
  <c r="DP69" i="95"/>
  <c r="DP70" i="95"/>
  <c r="DP71" i="95"/>
  <c r="DP74" i="95"/>
  <c r="DP75" i="95"/>
  <c r="EH77" i="95"/>
  <c r="DP76" i="95"/>
  <c r="DD82" i="95"/>
  <c r="DZ79" i="95"/>
  <c r="DZ80" i="95"/>
  <c r="DZ81" i="95"/>
  <c r="DO83" i="95"/>
  <c r="DO84" i="95"/>
  <c r="CV84" i="95"/>
  <c r="EJ84" i="95"/>
  <c r="DO85" i="95"/>
  <c r="DY85" i="95"/>
  <c r="CV85" i="95"/>
  <c r="EJ85" i="95"/>
  <c r="DO86" i="95"/>
  <c r="CV86" i="95"/>
  <c r="EJ86" i="95"/>
  <c r="DF90" i="95"/>
  <c r="ET90" i="95"/>
  <c r="DF91" i="95"/>
  <c r="ET91" i="95"/>
  <c r="DY93" i="95"/>
  <c r="DO94" i="95"/>
  <c r="CV94" i="95"/>
  <c r="EJ94" i="95"/>
  <c r="DO96" i="95"/>
  <c r="DY96" i="95"/>
  <c r="CV96" i="95"/>
  <c r="EJ96" i="95"/>
  <c r="DF99" i="95"/>
  <c r="ET99" i="95"/>
  <c r="DF100" i="95"/>
  <c r="ET100" i="95"/>
  <c r="DF101" i="95"/>
  <c r="ET101" i="95"/>
  <c r="DF104" i="95"/>
  <c r="DF105" i="95"/>
  <c r="ET105" i="95"/>
  <c r="DF106" i="95"/>
  <c r="ET106" i="95"/>
  <c r="DO108" i="95"/>
  <c r="DY108" i="95"/>
  <c r="CV109" i="95"/>
  <c r="EJ109" i="95"/>
  <c r="DO110" i="95"/>
  <c r="DY110" i="95"/>
  <c r="CV110" i="95"/>
  <c r="EJ110" i="95"/>
  <c r="CV111" i="95"/>
  <c r="EJ111" i="95"/>
  <c r="DO114" i="95"/>
  <c r="DY114" i="95"/>
  <c r="CV114" i="95"/>
  <c r="EJ114" i="95"/>
  <c r="CV115" i="95"/>
  <c r="EJ115" i="95"/>
  <c r="DO116" i="95"/>
  <c r="DY116" i="95"/>
  <c r="CV116" i="95"/>
  <c r="EJ116" i="95"/>
  <c r="DF119" i="95"/>
  <c r="ET119" i="95"/>
  <c r="DF120" i="95"/>
  <c r="ET120" i="95"/>
  <c r="DF121" i="95"/>
  <c r="ET121" i="95"/>
  <c r="DS127" i="95"/>
  <c r="DW127" i="95"/>
  <c r="EC127" i="95"/>
  <c r="EG127" i="95"/>
  <c r="CV124" i="95"/>
  <c r="DF125" i="95"/>
  <c r="ET125" i="95"/>
  <c r="DZ126" i="95"/>
  <c r="CY133" i="95"/>
  <c r="DC133" i="95"/>
  <c r="DN133" i="95"/>
  <c r="DU133" i="95"/>
  <c r="EF133" i="95"/>
  <c r="EM133" i="95"/>
  <c r="DO129" i="95"/>
  <c r="DY129" i="95"/>
  <c r="CV129" i="95"/>
  <c r="EJ129" i="95"/>
  <c r="CV130" i="95"/>
  <c r="EJ130" i="95"/>
  <c r="DO131" i="95"/>
  <c r="DY131" i="95"/>
  <c r="CV131" i="95"/>
  <c r="EJ131" i="95"/>
  <c r="DZ13" i="95"/>
  <c r="DR17" i="95"/>
  <c r="DP18" i="95"/>
  <c r="DH22" i="95"/>
  <c r="DP22" i="95" s="1"/>
  <c r="DZ23" i="95"/>
  <c r="DR27" i="95"/>
  <c r="CV28" i="95"/>
  <c r="CN32" i="95"/>
  <c r="EJ28" i="95"/>
  <c r="EB32" i="95"/>
  <c r="EJ32" i="95" s="1"/>
  <c r="DF33" i="95"/>
  <c r="CX37" i="95"/>
  <c r="ET33" i="95"/>
  <c r="EL37" i="95"/>
  <c r="DP38" i="95"/>
  <c r="DH42" i="95"/>
  <c r="DP43" i="95"/>
  <c r="DH47" i="95"/>
  <c r="DP47" i="95" s="1"/>
  <c r="DZ48" i="95"/>
  <c r="DR52" i="95"/>
  <c r="DZ53" i="95"/>
  <c r="DR57" i="95"/>
  <c r="DP58" i="95"/>
  <c r="DH62" i="95"/>
  <c r="DP63" i="95"/>
  <c r="DH67" i="95"/>
  <c r="DP67" i="95" s="1"/>
  <c r="DZ68" i="95"/>
  <c r="DR72" i="95"/>
  <c r="DZ73" i="95"/>
  <c r="DR77" i="95"/>
  <c r="CV78" i="95"/>
  <c r="CN82" i="95"/>
  <c r="CV82" i="95" s="1"/>
  <c r="EJ78" i="95"/>
  <c r="EB82" i="95"/>
  <c r="DF83" i="95"/>
  <c r="CX87" i="95"/>
  <c r="ET83" i="95"/>
  <c r="EL87" i="95"/>
  <c r="DP88" i="95"/>
  <c r="DH92" i="95"/>
  <c r="DP92" i="95" s="1"/>
  <c r="DF93" i="95"/>
  <c r="CX97" i="95"/>
  <c r="ET97" i="95"/>
  <c r="ES97" i="95"/>
  <c r="DP98" i="95"/>
  <c r="DH102" i="95"/>
  <c r="DP102" i="95" s="1"/>
  <c r="DP103" i="95"/>
  <c r="DH107" i="95"/>
  <c r="DP107" i="95" s="1"/>
  <c r="DF108" i="95"/>
  <c r="CX112" i="95"/>
  <c r="ET108" i="95"/>
  <c r="EL112" i="95"/>
  <c r="DF113" i="95"/>
  <c r="CX117" i="95"/>
  <c r="ET113" i="95"/>
  <c r="EL117" i="95"/>
  <c r="DP118" i="95"/>
  <c r="DH122" i="95"/>
  <c r="DP122" i="95" s="1"/>
  <c r="DF123" i="95"/>
  <c r="DA127" i="95"/>
  <c r="DE127" i="95" s="1"/>
  <c r="DY127" i="95"/>
  <c r="DZ127" i="95"/>
  <c r="DF128" i="95"/>
  <c r="CX132" i="95"/>
  <c r="ET128" i="95"/>
  <c r="EL132" i="95"/>
  <c r="DP19" i="95"/>
  <c r="DP20" i="95"/>
  <c r="DP21" i="95"/>
  <c r="DZ24" i="95"/>
  <c r="DZ25" i="95"/>
  <c r="DZ26" i="95"/>
  <c r="CV29" i="95"/>
  <c r="EJ29" i="95"/>
  <c r="CV30" i="95"/>
  <c r="EJ30" i="95"/>
  <c r="DF35" i="95"/>
  <c r="ET35" i="95"/>
  <c r="DF36" i="95"/>
  <c r="ET36" i="95"/>
  <c r="DP39" i="95"/>
  <c r="CT42" i="95"/>
  <c r="DP40" i="95"/>
  <c r="DP41" i="95"/>
  <c r="CT47" i="95"/>
  <c r="DD52" i="95"/>
  <c r="DD57" i="95"/>
  <c r="CT62" i="95"/>
  <c r="DP59" i="95"/>
  <c r="EH62" i="95"/>
  <c r="DP60" i="95"/>
  <c r="DP61" i="95"/>
  <c r="EH67" i="95"/>
  <c r="DD77" i="95"/>
  <c r="CT92" i="95"/>
  <c r="EH92" i="95"/>
  <c r="CT107" i="95"/>
  <c r="EH107" i="95"/>
  <c r="DF116" i="95"/>
  <c r="ET116" i="95"/>
  <c r="DP119" i="95"/>
  <c r="DP120" i="95"/>
  <c r="DP121" i="95"/>
  <c r="CT127" i="95"/>
  <c r="DH127" i="95"/>
  <c r="DP127" i="95" s="1"/>
  <c r="DL127" i="95"/>
  <c r="EJ127" i="95"/>
  <c r="DP125" i="95"/>
  <c r="DO126" i="95"/>
  <c r="DF129" i="95"/>
  <c r="ET129" i="95"/>
  <c r="DF130" i="95"/>
  <c r="ET130" i="95"/>
  <c r="DF131" i="95"/>
  <c r="ET131" i="95"/>
  <c r="DZ18" i="95"/>
  <c r="DR22" i="95"/>
  <c r="CV23" i="95"/>
  <c r="CN27" i="95"/>
  <c r="EJ23" i="95"/>
  <c r="EB27" i="95"/>
  <c r="EJ27" i="95" s="1"/>
  <c r="DF28" i="95"/>
  <c r="CX32" i="95"/>
  <c r="ET28" i="95"/>
  <c r="EL32" i="95"/>
  <c r="DP33" i="95"/>
  <c r="DH37" i="95"/>
  <c r="DP37" i="95" s="1"/>
  <c r="DZ38" i="95"/>
  <c r="DR42" i="95"/>
  <c r="DZ43" i="95"/>
  <c r="DR47" i="95"/>
  <c r="CV48" i="95"/>
  <c r="CN52" i="95"/>
  <c r="EJ48" i="95"/>
  <c r="EB52" i="95"/>
  <c r="CV53" i="95"/>
  <c r="CN57" i="95"/>
  <c r="EJ53" i="95"/>
  <c r="EB57" i="95"/>
  <c r="EJ57" i="95" s="1"/>
  <c r="DZ58" i="95"/>
  <c r="DR62" i="95"/>
  <c r="DZ63" i="95"/>
  <c r="DR67" i="95"/>
  <c r="CV68" i="95"/>
  <c r="CN72" i="95"/>
  <c r="CV72" i="95" s="1"/>
  <c r="EJ68" i="95"/>
  <c r="EB72" i="95"/>
  <c r="EJ72" i="95" s="1"/>
  <c r="CV73" i="95"/>
  <c r="CN77" i="95"/>
  <c r="EJ73" i="95"/>
  <c r="EB77" i="95"/>
  <c r="DF78" i="95"/>
  <c r="CX82" i="95"/>
  <c r="ET78" i="95"/>
  <c r="EL82" i="95"/>
  <c r="DP83" i="95"/>
  <c r="DH87" i="95"/>
  <c r="DP87" i="95" s="1"/>
  <c r="DZ88" i="95"/>
  <c r="DR92" i="95"/>
  <c r="DP93" i="95"/>
  <c r="DH97" i="95"/>
  <c r="DP97" i="95" s="1"/>
  <c r="DZ98" i="95"/>
  <c r="DR102" i="95"/>
  <c r="DZ103" i="95"/>
  <c r="DR107" i="95"/>
  <c r="DP108" i="95"/>
  <c r="DH112" i="95"/>
  <c r="DP112" i="95" s="1"/>
  <c r="DP113" i="95"/>
  <c r="DH117" i="95"/>
  <c r="DP117" i="95" s="1"/>
  <c r="DZ118" i="95"/>
  <c r="DR122" i="95"/>
  <c r="DP128" i="95"/>
  <c r="DH132" i="95"/>
  <c r="DE13" i="95"/>
  <c r="DY13" i="95"/>
  <c r="ES14" i="95"/>
  <c r="DP14" i="95"/>
  <c r="CU15" i="95"/>
  <c r="ES15" i="95"/>
  <c r="DE16" i="95"/>
  <c r="CU16" i="95"/>
  <c r="ES16" i="95"/>
  <c r="DP16" i="95"/>
  <c r="DZ19" i="95"/>
  <c r="DZ20" i="95"/>
  <c r="DZ21" i="95"/>
  <c r="DF31" i="95"/>
  <c r="ET31" i="95"/>
  <c r="DP34" i="95"/>
  <c r="ER42" i="95"/>
  <c r="DZ44" i="95"/>
  <c r="ER47" i="95"/>
  <c r="DZ45" i="95"/>
  <c r="DZ46" i="95"/>
  <c r="DO48" i="95"/>
  <c r="DY48" i="95"/>
  <c r="CV49" i="95"/>
  <c r="EJ49" i="95"/>
  <c r="DY50" i="95"/>
  <c r="CV50" i="95"/>
  <c r="EJ50" i="95"/>
  <c r="CV51" i="95"/>
  <c r="CV54" i="95"/>
  <c r="CV55" i="95"/>
  <c r="CV56" i="95"/>
  <c r="EJ56" i="95"/>
  <c r="DD62" i="95"/>
  <c r="DZ59" i="95"/>
  <c r="ER62" i="95"/>
  <c r="DZ60" i="95"/>
  <c r="DZ61" i="95"/>
  <c r="DZ64" i="95"/>
  <c r="DD67" i="95"/>
  <c r="DZ65" i="95"/>
  <c r="DZ66" i="95"/>
  <c r="DO69" i="95"/>
  <c r="DY69" i="95"/>
  <c r="CV69" i="95"/>
  <c r="EJ69" i="95"/>
  <c r="CV70" i="95"/>
  <c r="EJ70" i="95"/>
  <c r="DO71" i="95"/>
  <c r="DY71" i="95"/>
  <c r="CV71" i="95"/>
  <c r="EJ71" i="95"/>
  <c r="DO73" i="95"/>
  <c r="CV74" i="95"/>
  <c r="EJ74" i="95"/>
  <c r="DO75" i="95"/>
  <c r="CV75" i="95"/>
  <c r="EJ75" i="95"/>
  <c r="CV76" i="95"/>
  <c r="ET76" i="95"/>
  <c r="ET79" i="95"/>
  <c r="ET80" i="95"/>
  <c r="DF81" i="95"/>
  <c r="ET81" i="95"/>
  <c r="DP84" i="95"/>
  <c r="DP85" i="95"/>
  <c r="CT87" i="95"/>
  <c r="DP86" i="95"/>
  <c r="DD92" i="95"/>
  <c r="DZ89" i="95"/>
  <c r="ER92" i="95"/>
  <c r="DZ90" i="95"/>
  <c r="DZ91" i="95"/>
  <c r="DP94" i="95"/>
  <c r="EH97" i="95"/>
  <c r="DP96" i="95"/>
  <c r="DZ99" i="95"/>
  <c r="DZ100" i="95"/>
  <c r="DZ101" i="95"/>
  <c r="DZ104" i="95"/>
  <c r="ER107" i="95"/>
  <c r="DD107" i="95"/>
  <c r="DZ105" i="95"/>
  <c r="DZ106" i="95"/>
  <c r="DP109" i="95"/>
  <c r="EH112" i="95"/>
  <c r="EI112" i="95" s="1"/>
  <c r="DP110" i="95"/>
  <c r="DP111" i="95"/>
  <c r="DP114" i="95"/>
  <c r="DP115" i="95"/>
  <c r="DP123" i="95"/>
  <c r="DZ123" i="95"/>
  <c r="EJ123" i="95"/>
  <c r="DE124" i="95"/>
  <c r="CP133" i="95"/>
  <c r="DA133" i="95"/>
  <c r="DL133" i="95"/>
  <c r="DW133" i="95"/>
  <c r="CV13" i="95"/>
  <c r="CN17" i="95"/>
  <c r="EJ13" i="95"/>
  <c r="EB17" i="95"/>
  <c r="ET13" i="95"/>
  <c r="EL17" i="95"/>
  <c r="DF13" i="95"/>
  <c r="CX17" i="95"/>
  <c r="CV18" i="95"/>
  <c r="CN22" i="95"/>
  <c r="CV22" i="95" s="1"/>
  <c r="EJ18" i="95"/>
  <c r="EB22" i="95"/>
  <c r="EJ22" i="95" s="1"/>
  <c r="DF23" i="95"/>
  <c r="CX27" i="95"/>
  <c r="ET23" i="95"/>
  <c r="EL27" i="95"/>
  <c r="DP28" i="95"/>
  <c r="DH32" i="95"/>
  <c r="DP32" i="95" s="1"/>
  <c r="DZ33" i="95"/>
  <c r="DR37" i="95"/>
  <c r="CV38" i="95"/>
  <c r="CN42" i="95"/>
  <c r="EJ38" i="95"/>
  <c r="EB42" i="95"/>
  <c r="EJ42" i="95" s="1"/>
  <c r="CV43" i="95"/>
  <c r="CN47" i="95"/>
  <c r="CV47" i="95" s="1"/>
  <c r="EJ43" i="95"/>
  <c r="EB47" i="95"/>
  <c r="EJ47" i="95" s="1"/>
  <c r="DF48" i="95"/>
  <c r="CX52" i="95"/>
  <c r="ET48" i="95"/>
  <c r="EL52" i="95"/>
  <c r="DF53" i="95"/>
  <c r="CX57" i="95"/>
  <c r="DF57" i="95" s="1"/>
  <c r="CV58" i="95"/>
  <c r="CN62" i="95"/>
  <c r="EJ58" i="95"/>
  <c r="EB62" i="95"/>
  <c r="CV63" i="95"/>
  <c r="CN67" i="95"/>
  <c r="CV67" i="95" s="1"/>
  <c r="EJ63" i="95"/>
  <c r="EB67" i="95"/>
  <c r="EI67" i="95" s="1"/>
  <c r="DF68" i="95"/>
  <c r="CX72" i="95"/>
  <c r="ET68" i="95"/>
  <c r="EL72" i="95"/>
  <c r="DF73" i="95"/>
  <c r="CX77" i="95"/>
  <c r="DP78" i="95"/>
  <c r="DH82" i="95"/>
  <c r="DP82" i="95" s="1"/>
  <c r="DZ83" i="95"/>
  <c r="DR87" i="95"/>
  <c r="CV88" i="95"/>
  <c r="CN92" i="95"/>
  <c r="EJ88" i="95"/>
  <c r="EB92" i="95"/>
  <c r="DZ97" i="95"/>
  <c r="CV98" i="95"/>
  <c r="CN102" i="95"/>
  <c r="CV103" i="95"/>
  <c r="CN107" i="95"/>
  <c r="EJ103" i="95"/>
  <c r="EB107" i="95"/>
  <c r="DZ108" i="95"/>
  <c r="DR112" i="95"/>
  <c r="DZ113" i="95"/>
  <c r="DR117" i="95"/>
  <c r="CV118" i="95"/>
  <c r="CN122" i="95"/>
  <c r="CV122" i="95" s="1"/>
  <c r="CV123" i="95"/>
  <c r="CN127" i="95"/>
  <c r="CO133" i="95"/>
  <c r="DZ128" i="95"/>
  <c r="DR132" i="95"/>
  <c r="EI132" i="95"/>
  <c r="EC133" i="95"/>
  <c r="EP17" i="95"/>
  <c r="EP133" i="95" s="1"/>
  <c r="CU14" i="95"/>
  <c r="DP15" i="95"/>
  <c r="CQ17" i="95"/>
  <c r="CQ133" i="95" s="1"/>
  <c r="DB17" i="95"/>
  <c r="DB133" i="95" s="1"/>
  <c r="DI17" i="95"/>
  <c r="DI133" i="95" s="1"/>
  <c r="DM17" i="95"/>
  <c r="DM133" i="95" s="1"/>
  <c r="DT17" i="95"/>
  <c r="DX17" i="95"/>
  <c r="DX133" i="95" s="1"/>
  <c r="EE17" i="95"/>
  <c r="EE133" i="95" s="1"/>
  <c r="EI13" i="95"/>
  <c r="EO17" i="95"/>
  <c r="EO133" i="95" s="1"/>
  <c r="DZ14" i="95"/>
  <c r="DZ15" i="95"/>
  <c r="DZ16" i="95"/>
  <c r="DO18" i="95"/>
  <c r="DY18" i="95"/>
  <c r="DO19" i="95"/>
  <c r="DY19" i="95"/>
  <c r="CV19" i="95"/>
  <c r="EJ19" i="95"/>
  <c r="DO20" i="95"/>
  <c r="DY20" i="95"/>
  <c r="CV20" i="95"/>
  <c r="EJ20" i="95"/>
  <c r="DO21" i="95"/>
  <c r="DY21" i="95"/>
  <c r="CV21" i="95"/>
  <c r="EJ21" i="95"/>
  <c r="DO27" i="95"/>
  <c r="DF24" i="95"/>
  <c r="ET24" i="95"/>
  <c r="DF25" i="95"/>
  <c r="ET25" i="95"/>
  <c r="DF26" i="95"/>
  <c r="ET26" i="95"/>
  <c r="DE28" i="95"/>
  <c r="CU28" i="95"/>
  <c r="ES28" i="95"/>
  <c r="DE29" i="95"/>
  <c r="CU29" i="95"/>
  <c r="ES29" i="95"/>
  <c r="DP29" i="95"/>
  <c r="CU30" i="95"/>
  <c r="ES30" i="95"/>
  <c r="DP30" i="95"/>
  <c r="CU31" i="95"/>
  <c r="ES31" i="95"/>
  <c r="DP31" i="95"/>
  <c r="CU37" i="95"/>
  <c r="EI37" i="95"/>
  <c r="DZ34" i="95"/>
  <c r="DZ35" i="95"/>
  <c r="DZ36" i="95"/>
  <c r="DO38" i="95"/>
  <c r="DY38" i="95"/>
  <c r="DY39" i="95"/>
  <c r="CV39" i="95"/>
  <c r="EJ39" i="95"/>
  <c r="DO40" i="95"/>
  <c r="DY40" i="95"/>
  <c r="EJ40" i="95"/>
  <c r="CV41" i="95"/>
  <c r="EJ41" i="95"/>
  <c r="DO44" i="95"/>
  <c r="DY44" i="95"/>
  <c r="CV44" i="95"/>
  <c r="EJ44" i="95"/>
  <c r="CV45" i="95"/>
  <c r="EJ45" i="95"/>
  <c r="DY46" i="95"/>
  <c r="CV46" i="95"/>
  <c r="EJ46" i="95"/>
  <c r="DO52" i="95"/>
  <c r="DF49" i="95"/>
  <c r="DF50" i="95"/>
  <c r="DF51" i="95"/>
  <c r="ET51" i="95"/>
  <c r="DF54" i="95"/>
  <c r="DF55" i="95"/>
  <c r="DF56" i="95"/>
  <c r="DO58" i="95"/>
  <c r="CV59" i="95"/>
  <c r="EJ59" i="95"/>
  <c r="DO60" i="95"/>
  <c r="DY60" i="95"/>
  <c r="CV60" i="95"/>
  <c r="CV61" i="95"/>
  <c r="DO64" i="95"/>
  <c r="DY64" i="95"/>
  <c r="CV64" i="95"/>
  <c r="EJ64" i="95"/>
  <c r="CV65" i="95"/>
  <c r="EJ65" i="95"/>
  <c r="DO66" i="95"/>
  <c r="DY66" i="95"/>
  <c r="CV66" i="95"/>
  <c r="EJ66" i="95"/>
  <c r="DO72" i="95"/>
  <c r="DF69" i="95"/>
  <c r="ET69" i="95"/>
  <c r="DF70" i="95"/>
  <c r="ET70" i="95"/>
  <c r="DF71" i="95"/>
  <c r="ET71" i="95"/>
  <c r="DO77" i="95"/>
  <c r="DF74" i="95"/>
  <c r="ET74" i="95"/>
  <c r="DF75" i="95"/>
  <c r="ET75" i="95"/>
  <c r="DF76" i="95"/>
  <c r="EI76" i="95"/>
  <c r="DE78" i="95"/>
  <c r="CU78" i="95"/>
  <c r="DY78" i="95"/>
  <c r="DO78" i="95"/>
  <c r="ES78" i="95"/>
  <c r="CU79" i="95"/>
  <c r="ES79" i="95"/>
  <c r="DP79" i="95"/>
  <c r="EH82" i="95"/>
  <c r="DE80" i="95"/>
  <c r="CU80" i="95"/>
  <c r="DY80" i="95"/>
  <c r="DO80" i="95"/>
  <c r="DP80" i="95"/>
  <c r="DE81" i="95"/>
  <c r="CU81" i="95"/>
  <c r="ES81" i="95"/>
  <c r="DP81" i="95"/>
  <c r="EI87" i="95"/>
  <c r="DZ84" i="95"/>
  <c r="DZ85" i="95"/>
  <c r="DZ86" i="95"/>
  <c r="ER87" i="95"/>
  <c r="DY88" i="95"/>
  <c r="DY89" i="95"/>
  <c r="CV89" i="95"/>
  <c r="EJ89" i="95"/>
  <c r="DO90" i="95"/>
  <c r="DY90" i="95"/>
  <c r="CV90" i="95"/>
  <c r="DO91" i="95"/>
  <c r="DY91" i="95"/>
  <c r="CV91" i="95"/>
  <c r="EJ91" i="95"/>
  <c r="CU97" i="95"/>
  <c r="DD97" i="95"/>
  <c r="DZ94" i="95"/>
  <c r="DZ96" i="95"/>
  <c r="DO98" i="95"/>
  <c r="CV99" i="95"/>
  <c r="DO100" i="95"/>
  <c r="DY100" i="95"/>
  <c r="CV100" i="95"/>
  <c r="EJ100" i="95"/>
  <c r="CV101" i="95"/>
  <c r="EJ101" i="95"/>
  <c r="DO104" i="95"/>
  <c r="DY104" i="95"/>
  <c r="CV104" i="95"/>
  <c r="EJ104" i="95"/>
  <c r="CV105" i="95"/>
  <c r="DO106" i="95"/>
  <c r="DY106" i="95"/>
  <c r="CV106" i="95"/>
  <c r="EJ106" i="95"/>
  <c r="CU112" i="95"/>
  <c r="DD112" i="95"/>
  <c r="DZ109" i="95"/>
  <c r="DZ110" i="95"/>
  <c r="DZ111" i="95"/>
  <c r="CU117" i="95"/>
  <c r="EI117" i="95"/>
  <c r="DZ114" i="95"/>
  <c r="DZ115" i="95"/>
  <c r="DZ116" i="95"/>
  <c r="DO118" i="95"/>
  <c r="DY118" i="95"/>
  <c r="CV119" i="95"/>
  <c r="EJ119" i="95"/>
  <c r="DO120" i="95"/>
  <c r="DY120" i="95"/>
  <c r="CV120" i="95"/>
  <c r="EJ120" i="95"/>
  <c r="CV121" i="95"/>
  <c r="EJ121" i="95"/>
  <c r="EN127" i="95"/>
  <c r="ER127" i="95"/>
  <c r="EJ124" i="95"/>
  <c r="DO125" i="95"/>
  <c r="CV125" i="95"/>
  <c r="EJ125" i="95"/>
  <c r="DF126" i="95"/>
  <c r="CS133" i="95"/>
  <c r="CZ133" i="95"/>
  <c r="EG133" i="95"/>
  <c r="EN133" i="95"/>
  <c r="DZ129" i="95"/>
  <c r="DZ130" i="95"/>
  <c r="DZ131" i="95"/>
  <c r="EI122" i="95"/>
  <c r="EJ122" i="95"/>
  <c r="DE122" i="95"/>
  <c r="DF122" i="95"/>
  <c r="EJ118" i="95"/>
  <c r="DF109" i="95"/>
  <c r="EJ112" i="95"/>
  <c r="DE112" i="95"/>
  <c r="DF112" i="95"/>
  <c r="EI107" i="95"/>
  <c r="EJ107" i="95"/>
  <c r="DE107" i="95"/>
  <c r="DF107" i="95"/>
  <c r="EJ105" i="95"/>
  <c r="EJ99" i="95"/>
  <c r="EJ102" i="95"/>
  <c r="EI102" i="95"/>
  <c r="DE102" i="95"/>
  <c r="DF102" i="95"/>
  <c r="EJ98" i="95"/>
  <c r="EJ97" i="95"/>
  <c r="EI97" i="95"/>
  <c r="DF97" i="95"/>
  <c r="DE97" i="95"/>
  <c r="EJ90" i="95"/>
  <c r="DF89" i="95"/>
  <c r="EI92" i="95"/>
  <c r="EJ92" i="95"/>
  <c r="DF92" i="95"/>
  <c r="DE92" i="95"/>
  <c r="EJ80" i="95"/>
  <c r="DF80" i="95"/>
  <c r="EI80" i="95"/>
  <c r="EI82" i="95"/>
  <c r="EJ82" i="95"/>
  <c r="DE82" i="95"/>
  <c r="DF82" i="95"/>
  <c r="EJ79" i="95"/>
  <c r="DF79" i="95"/>
  <c r="EJ76" i="95"/>
  <c r="EJ77" i="95"/>
  <c r="EI77" i="95"/>
  <c r="DE77" i="95"/>
  <c r="DF77" i="95"/>
  <c r="DF65" i="95"/>
  <c r="EJ67" i="95"/>
  <c r="DE67" i="95"/>
  <c r="DF67" i="95"/>
  <c r="EJ60" i="95"/>
  <c r="DF60" i="95"/>
  <c r="EJ61" i="95"/>
  <c r="DF61" i="95"/>
  <c r="DF59" i="95"/>
  <c r="EI62" i="95"/>
  <c r="EJ62" i="95"/>
  <c r="DE62" i="95"/>
  <c r="DF62" i="95"/>
  <c r="EJ55" i="95"/>
  <c r="DE57" i="95"/>
  <c r="EJ54" i="95"/>
  <c r="DD133" i="95"/>
  <c r="DF52" i="95"/>
  <c r="DE52" i="95"/>
  <c r="EJ51" i="95"/>
  <c r="ES127" i="95"/>
  <c r="ET127" i="95"/>
  <c r="CV127" i="95"/>
  <c r="CU127" i="95"/>
  <c r="CU123" i="95"/>
  <c r="ET123" i="95"/>
  <c r="ET104" i="95"/>
  <c r="CU107" i="95"/>
  <c r="CV107" i="95"/>
  <c r="CU104" i="95"/>
  <c r="ES104" i="95"/>
  <c r="CV102" i="95"/>
  <c r="CU102" i="95"/>
  <c r="CU98" i="95"/>
  <c r="ES98" i="95"/>
  <c r="ET102" i="95"/>
  <c r="ES102" i="95"/>
  <c r="ET89" i="95"/>
  <c r="CV92" i="95"/>
  <c r="CU92" i="95"/>
  <c r="CU89" i="95"/>
  <c r="ES89" i="95"/>
  <c r="ES92" i="95"/>
  <c r="ET92" i="95"/>
  <c r="ET86" i="95"/>
  <c r="ET87" i="95"/>
  <c r="ES87" i="95"/>
  <c r="CU87" i="95"/>
  <c r="CV87" i="95"/>
  <c r="CU86" i="95"/>
  <c r="ES86" i="95"/>
  <c r="CU76" i="95"/>
  <c r="CU75" i="95"/>
  <c r="ES75" i="95"/>
  <c r="ET73" i="95"/>
  <c r="CU73" i="95"/>
  <c r="ES73" i="95"/>
  <c r="CV77" i="95"/>
  <c r="CU77" i="95"/>
  <c r="ET62" i="95"/>
  <c r="ES62" i="95"/>
  <c r="ET59" i="95"/>
  <c r="CV62" i="95"/>
  <c r="CU62" i="95"/>
  <c r="CU59" i="95"/>
  <c r="ET56" i="95"/>
  <c r="CU56" i="95"/>
  <c r="ES56" i="95"/>
  <c r="ET55" i="95"/>
  <c r="CU55" i="95"/>
  <c r="ET54" i="95"/>
  <c r="CU54" i="95"/>
  <c r="ES54" i="95"/>
  <c r="ET53" i="95"/>
  <c r="CU57" i="95"/>
  <c r="CV57" i="95"/>
  <c r="CU53" i="95"/>
  <c r="ES53" i="95"/>
  <c r="ES57" i="95"/>
  <c r="ET57" i="95"/>
  <c r="ET50" i="95"/>
  <c r="CU50" i="95"/>
  <c r="ES50" i="95"/>
  <c r="ET49" i="95"/>
  <c r="CU49" i="95"/>
  <c r="ES49" i="95"/>
  <c r="CU52" i="95"/>
  <c r="CV52" i="95"/>
  <c r="CU48" i="95"/>
  <c r="ES48" i="95"/>
  <c r="ET52" i="95"/>
  <c r="ES52" i="95"/>
  <c r="ET46" i="95"/>
  <c r="CU46" i="95"/>
  <c r="ES46" i="95"/>
  <c r="ET47" i="95"/>
  <c r="ES47" i="95"/>
  <c r="ET44" i="95"/>
  <c r="CU44" i="95"/>
  <c r="ES44" i="95"/>
  <c r="ER133" i="95"/>
  <c r="ET42" i="95"/>
  <c r="ES42" i="95"/>
  <c r="CV40" i="95"/>
  <c r="ET40" i="95"/>
  <c r="CV42" i="95"/>
  <c r="CU42" i="95"/>
  <c r="AD8" i="96"/>
  <c r="AD4" i="96"/>
  <c r="AD11" i="96"/>
  <c r="Z4" i="96"/>
  <c r="X6" i="96"/>
  <c r="Y7" i="96"/>
  <c r="Z8" i="96"/>
  <c r="Y12" i="96"/>
  <c r="AD12" i="96"/>
  <c r="AN3" i="95"/>
  <c r="AW7" i="95"/>
  <c r="Z5" i="96"/>
  <c r="AD6" i="96"/>
  <c r="W7" i="96"/>
  <c r="AD7" i="96"/>
  <c r="Y10" i="96"/>
  <c r="Z18" i="96"/>
  <c r="AD19" i="96"/>
  <c r="DE14" i="95"/>
  <c r="EI16" i="95"/>
  <c r="J17" i="95"/>
  <c r="AA34" i="96"/>
  <c r="AB4" i="96"/>
  <c r="AE34" i="96"/>
  <c r="DE18" i="95"/>
  <c r="EI20" i="95"/>
  <c r="W35" i="96"/>
  <c r="AB35" i="96"/>
  <c r="EI24" i="95"/>
  <c r="DE26" i="95"/>
  <c r="Y36" i="96"/>
  <c r="AD36" i="96"/>
  <c r="AC6" i="96"/>
  <c r="EI28" i="95"/>
  <c r="DE30" i="95"/>
  <c r="Z37" i="96"/>
  <c r="AA7" i="96"/>
  <c r="AC37" i="96"/>
  <c r="AE7" i="96"/>
  <c r="DE34" i="95"/>
  <c r="EI36" i="95"/>
  <c r="X38" i="96"/>
  <c r="AA38" i="96"/>
  <c r="AB8" i="96"/>
  <c r="AE38" i="96"/>
  <c r="DE38" i="95"/>
  <c r="EI40" i="95"/>
  <c r="W39" i="96"/>
  <c r="EI44" i="95"/>
  <c r="DE46" i="95"/>
  <c r="AD40" i="96"/>
  <c r="AC10" i="96"/>
  <c r="EI48" i="95"/>
  <c r="DE50" i="95"/>
  <c r="AA11" i="96"/>
  <c r="AE11" i="96"/>
  <c r="DE54" i="95"/>
  <c r="EI56" i="95"/>
  <c r="X42" i="96"/>
  <c r="F27" i="96" s="1"/>
  <c r="AB12" i="96"/>
  <c r="H48" i="96" s="1"/>
  <c r="DE58" i="95"/>
  <c r="EI60" i="95"/>
  <c r="W43" i="96"/>
  <c r="EI64" i="95"/>
  <c r="DE66" i="95"/>
  <c r="Z14" i="96"/>
  <c r="Y15" i="96"/>
  <c r="DO13" i="95"/>
  <c r="DE15" i="95"/>
  <c r="I17" i="95"/>
  <c r="I133" i="95" s="1"/>
  <c r="Z34" i="96"/>
  <c r="AC34" i="96"/>
  <c r="DE19" i="95"/>
  <c r="EI21" i="95"/>
  <c r="X35" i="96"/>
  <c r="AA35" i="96"/>
  <c r="AE35" i="96"/>
  <c r="DE23" i="95"/>
  <c r="EI25" i="95"/>
  <c r="W36" i="96"/>
  <c r="EI29" i="95"/>
  <c r="DE31" i="95"/>
  <c r="Y37" i="96"/>
  <c r="AD37" i="96"/>
  <c r="EI33" i="95"/>
  <c r="DE35" i="95"/>
  <c r="Z38" i="96"/>
  <c r="AC38" i="96"/>
  <c r="DE39" i="95"/>
  <c r="ES39" i="95"/>
  <c r="DO41" i="95"/>
  <c r="EI41" i="95"/>
  <c r="X39" i="96"/>
  <c r="AA39" i="96"/>
  <c r="AE39" i="96"/>
  <c r="DE43" i="95"/>
  <c r="ES43" i="95"/>
  <c r="DO45" i="95"/>
  <c r="EI45" i="95"/>
  <c r="W40" i="96"/>
  <c r="AB40" i="96"/>
  <c r="DO49" i="95"/>
  <c r="EI49" i="95"/>
  <c r="DE51" i="95"/>
  <c r="ES51" i="95"/>
  <c r="Y41" i="96"/>
  <c r="D27" i="96" s="1"/>
  <c r="AD41" i="96"/>
  <c r="DO53" i="95"/>
  <c r="EI53" i="95"/>
  <c r="DE55" i="95"/>
  <c r="ES55" i="95"/>
  <c r="Z42" i="96"/>
  <c r="F52" i="96" s="1"/>
  <c r="AA12" i="96"/>
  <c r="AC42" i="96"/>
  <c r="G7" i="96" s="1"/>
  <c r="DE59" i="95"/>
  <c r="ES59" i="95"/>
  <c r="DO61" i="95"/>
  <c r="EI61" i="95"/>
  <c r="X43" i="96"/>
  <c r="AA43" i="96"/>
  <c r="AE43" i="96"/>
  <c r="DE63" i="95"/>
  <c r="ES63" i="95"/>
  <c r="DO65" i="95"/>
  <c r="EI65" i="95"/>
  <c r="W16" i="96"/>
  <c r="AD16" i="96"/>
  <c r="X19" i="96"/>
  <c r="Y34" i="96"/>
  <c r="AD34" i="96"/>
  <c r="Z35" i="96"/>
  <c r="AC35" i="96"/>
  <c r="W37" i="96"/>
  <c r="AB37" i="96"/>
  <c r="Y38" i="96"/>
  <c r="AD38" i="96"/>
  <c r="AD42" i="96"/>
  <c r="ES66" i="95"/>
  <c r="Y17" i="96"/>
  <c r="Z17" i="96"/>
  <c r="AD3" i="95"/>
  <c r="AE13" i="95"/>
  <c r="AD35" i="96"/>
  <c r="AD39" i="96"/>
  <c r="AA41" i="96"/>
  <c r="AD43" i="96"/>
  <c r="ET66" i="95"/>
  <c r="Y20" i="96"/>
  <c r="D23" i="96" s="1"/>
  <c r="W25" i="96"/>
  <c r="AD25" i="96"/>
  <c r="W44" i="96"/>
  <c r="EI69" i="95"/>
  <c r="DE71" i="95"/>
  <c r="AD45" i="96"/>
  <c r="AC15" i="96"/>
  <c r="EI73" i="95"/>
  <c r="DE75" i="95"/>
  <c r="AA16" i="96"/>
  <c r="AE16" i="96"/>
  <c r="DE79" i="95"/>
  <c r="EI81" i="95"/>
  <c r="X47" i="96"/>
  <c r="AA47" i="96"/>
  <c r="AB17" i="96"/>
  <c r="AE47" i="96"/>
  <c r="DE83" i="95"/>
  <c r="EI85" i="95"/>
  <c r="W48" i="96"/>
  <c r="AB48" i="96"/>
  <c r="EI89" i="95"/>
  <c r="DE91" i="95"/>
  <c r="Y49" i="96"/>
  <c r="AD49" i="96"/>
  <c r="DO93" i="95"/>
  <c r="DO95" i="95"/>
  <c r="ES96" i="95"/>
  <c r="AA44" i="96"/>
  <c r="AE44" i="96"/>
  <c r="DE68" i="95"/>
  <c r="ES68" i="95"/>
  <c r="DO70" i="95"/>
  <c r="EI70" i="95"/>
  <c r="W45" i="96"/>
  <c r="AB45" i="96"/>
  <c r="EI74" i="95"/>
  <c r="ES76" i="95"/>
  <c r="Y46" i="96"/>
  <c r="AD46" i="96"/>
  <c r="EI78" i="95"/>
  <c r="ES80" i="95"/>
  <c r="Z47" i="96"/>
  <c r="AC47" i="96"/>
  <c r="DE84" i="95"/>
  <c r="EI86" i="95"/>
  <c r="X48" i="96"/>
  <c r="AA48" i="96"/>
  <c r="AE48" i="96"/>
  <c r="DE88" i="95"/>
  <c r="EI90" i="95"/>
  <c r="W49" i="96"/>
  <c r="DZ93" i="95"/>
  <c r="EI93" i="95"/>
  <c r="CV95" i="95"/>
  <c r="DE95" i="95"/>
  <c r="EJ95" i="95"/>
  <c r="AD21" i="96"/>
  <c r="Y24" i="96"/>
  <c r="Y47" i="96"/>
  <c r="AD47" i="96"/>
  <c r="Z48" i="96"/>
  <c r="AC48" i="96"/>
  <c r="X49" i="96"/>
  <c r="AA49" i="96"/>
  <c r="AE49" i="96"/>
  <c r="DE94" i="95"/>
  <c r="DZ95" i="95"/>
  <c r="CU96" i="95"/>
  <c r="Y22" i="96"/>
  <c r="AD22" i="96"/>
  <c r="AD44" i="96"/>
  <c r="AA15" i="96"/>
  <c r="AA46" i="96"/>
  <c r="AD48" i="96"/>
  <c r="ET93" i="95"/>
  <c r="DY94" i="95"/>
  <c r="ES94" i="95"/>
  <c r="DP95" i="95"/>
  <c r="AE27" i="96"/>
  <c r="EI94" i="95"/>
  <c r="DE96" i="95"/>
  <c r="AD50" i="96"/>
  <c r="F8" i="96" s="1"/>
  <c r="AC20" i="96"/>
  <c r="EI98" i="95"/>
  <c r="DE100" i="95"/>
  <c r="AA21" i="96"/>
  <c r="AE21" i="96"/>
  <c r="DE104" i="95"/>
  <c r="EI106" i="95"/>
  <c r="X52" i="96"/>
  <c r="AB22" i="96"/>
  <c r="DE108" i="95"/>
  <c r="EI110" i="95"/>
  <c r="W53" i="96"/>
  <c r="EI114" i="95"/>
  <c r="DE116" i="95"/>
  <c r="AD54" i="96"/>
  <c r="AC24" i="96"/>
  <c r="EI118" i="95"/>
  <c r="DE120" i="95"/>
  <c r="AA25" i="96"/>
  <c r="AE25" i="96"/>
  <c r="DO123" i="95"/>
  <c r="CU124" i="95"/>
  <c r="DZ124" i="95"/>
  <c r="CV126" i="95"/>
  <c r="DE126" i="95"/>
  <c r="EJ126" i="95"/>
  <c r="AB26" i="96"/>
  <c r="AC26" i="96"/>
  <c r="AA57" i="96"/>
  <c r="AE57" i="96"/>
  <c r="W50" i="96"/>
  <c r="E28" i="96" s="1"/>
  <c r="AB50" i="96"/>
  <c r="H53" i="96" s="1"/>
  <c r="DO99" i="95"/>
  <c r="EI99" i="95"/>
  <c r="DE101" i="95"/>
  <c r="ES101" i="95"/>
  <c r="Y51" i="96"/>
  <c r="AD51" i="96"/>
  <c r="DO103" i="95"/>
  <c r="EI103" i="95"/>
  <c r="DE105" i="95"/>
  <c r="ES105" i="95"/>
  <c r="Z52" i="96"/>
  <c r="AA22" i="96"/>
  <c r="AC52" i="96"/>
  <c r="DE109" i="95"/>
  <c r="ES109" i="95"/>
  <c r="DO111" i="95"/>
  <c r="EI111" i="95"/>
  <c r="X53" i="96"/>
  <c r="AA53" i="96"/>
  <c r="AE53" i="96"/>
  <c r="DE113" i="95"/>
  <c r="ES113" i="95"/>
  <c r="DO115" i="95"/>
  <c r="EI115" i="95"/>
  <c r="W54" i="96"/>
  <c r="AB54" i="96"/>
  <c r="DO119" i="95"/>
  <c r="EI119" i="95"/>
  <c r="DE121" i="95"/>
  <c r="ES121" i="95"/>
  <c r="Y55" i="96"/>
  <c r="AD55" i="96"/>
  <c r="ES123" i="95"/>
  <c r="H12" i="96"/>
  <c r="W57" i="96"/>
  <c r="Y27" i="96"/>
  <c r="AB57" i="96"/>
  <c r="AD27" i="96"/>
  <c r="AD52" i="96"/>
  <c r="DY123" i="95"/>
  <c r="DF124" i="95"/>
  <c r="DO124" i="95"/>
  <c r="ET124" i="95"/>
  <c r="DY125" i="95"/>
  <c r="ES125" i="95"/>
  <c r="DP126" i="95"/>
  <c r="F11" i="96"/>
  <c r="DE123" i="95"/>
  <c r="EI123" i="95"/>
  <c r="AA26" i="96"/>
  <c r="AE26" i="96"/>
  <c r="Y57" i="96"/>
  <c r="AA51" i="96"/>
  <c r="AD53" i="96"/>
  <c r="AA55" i="96"/>
  <c r="AF56" i="96"/>
  <c r="DE125" i="95"/>
  <c r="DE129" i="95"/>
  <c r="EI131" i="95"/>
  <c r="E27" i="96"/>
  <c r="G48" i="96"/>
  <c r="E49" i="96"/>
  <c r="G52" i="96"/>
  <c r="E53" i="96"/>
  <c r="E7" i="96"/>
  <c r="G8" i="96"/>
  <c r="E11" i="96"/>
  <c r="G12" i="96"/>
  <c r="DO128" i="95"/>
  <c r="EI128" i="95"/>
  <c r="DE130" i="95"/>
  <c r="ES130" i="95"/>
  <c r="H7" i="96"/>
  <c r="H11" i="96"/>
  <c r="E48" i="96"/>
  <c r="G49" i="96"/>
  <c r="E52" i="96"/>
  <c r="G53" i="96"/>
  <c r="E8" i="96"/>
  <c r="G11" i="96"/>
  <c r="E12" i="96"/>
  <c r="F7" i="96"/>
  <c r="H8" i="96"/>
  <c r="ET77" i="95" l="1"/>
  <c r="EH133" i="95"/>
  <c r="CU132" i="95"/>
  <c r="AF36" i="96"/>
  <c r="EI57" i="95"/>
  <c r="ET107" i="95"/>
  <c r="DP62" i="95"/>
  <c r="DP42" i="95"/>
  <c r="CV32" i="95"/>
  <c r="EI127" i="95"/>
  <c r="DP72" i="95"/>
  <c r="CU47" i="95"/>
  <c r="EJ52" i="95"/>
  <c r="DT133" i="95"/>
  <c r="CV27" i="95"/>
  <c r="ES77" i="95"/>
  <c r="DP57" i="95"/>
  <c r="DY112" i="95"/>
  <c r="DZ112" i="95"/>
  <c r="ET72" i="95"/>
  <c r="ES72" i="95"/>
  <c r="DF27" i="95"/>
  <c r="DE27" i="95"/>
  <c r="ES17" i="95"/>
  <c r="ET17" i="95"/>
  <c r="CU17" i="95"/>
  <c r="CV17" i="95"/>
  <c r="DF117" i="95"/>
  <c r="DE117" i="95"/>
  <c r="DY77" i="95"/>
  <c r="DZ77" i="95"/>
  <c r="DY57" i="95"/>
  <c r="DZ57" i="95"/>
  <c r="ET37" i="95"/>
  <c r="ES37" i="95"/>
  <c r="DY27" i="95"/>
  <c r="DZ27" i="95"/>
  <c r="DY17" i="95"/>
  <c r="DZ17" i="95"/>
  <c r="DO82" i="95"/>
  <c r="CU22" i="95"/>
  <c r="DO87" i="95"/>
  <c r="DO122" i="95"/>
  <c r="DO42" i="95"/>
  <c r="DO22" i="95"/>
  <c r="DF127" i="95"/>
  <c r="DP132" i="95"/>
  <c r="DH133" i="95"/>
  <c r="DY107" i="95"/>
  <c r="DZ107" i="95"/>
  <c r="DY62" i="95"/>
  <c r="DZ62" i="95"/>
  <c r="DY42" i="95"/>
  <c r="DZ42" i="95"/>
  <c r="ET32" i="95"/>
  <c r="ES32" i="95"/>
  <c r="DY22" i="95"/>
  <c r="DZ22" i="95"/>
  <c r="EJ132" i="95"/>
  <c r="EB133" i="95"/>
  <c r="ET67" i="95"/>
  <c r="ES67" i="95"/>
  <c r="DY32" i="95"/>
  <c r="DZ32" i="95"/>
  <c r="ET22" i="95"/>
  <c r="ES22" i="95"/>
  <c r="DO17" i="95"/>
  <c r="DP17" i="95"/>
  <c r="CU67" i="95"/>
  <c r="EI42" i="95"/>
  <c r="DO32" i="95"/>
  <c r="EI22" i="95"/>
  <c r="CU72" i="95"/>
  <c r="DO62" i="95"/>
  <c r="DO47" i="95"/>
  <c r="CU32" i="95"/>
  <c r="DY132" i="95"/>
  <c r="DR133" i="95"/>
  <c r="DZ132" i="95"/>
  <c r="DY117" i="95"/>
  <c r="DZ117" i="95"/>
  <c r="DY87" i="95"/>
  <c r="DZ87" i="95"/>
  <c r="DF72" i="95"/>
  <c r="DE72" i="95"/>
  <c r="DY37" i="95"/>
  <c r="DZ37" i="95"/>
  <c r="ET27" i="95"/>
  <c r="ES27" i="95"/>
  <c r="DE17" i="95"/>
  <c r="DF17" i="95"/>
  <c r="EI17" i="95"/>
  <c r="EJ17" i="95"/>
  <c r="ET132" i="95"/>
  <c r="EL133" i="95"/>
  <c r="ES132" i="95"/>
  <c r="DF132" i="95"/>
  <c r="CX133" i="95"/>
  <c r="DE132" i="95"/>
  <c r="ET117" i="95"/>
  <c r="ES117" i="95"/>
  <c r="ET112" i="95"/>
  <c r="ES112" i="95"/>
  <c r="DF87" i="95"/>
  <c r="DE87" i="95"/>
  <c r="DY72" i="95"/>
  <c r="DZ72" i="95"/>
  <c r="DY52" i="95"/>
  <c r="DZ52" i="95"/>
  <c r="DF37" i="95"/>
  <c r="DE37" i="95"/>
  <c r="DO112" i="95"/>
  <c r="EI72" i="95"/>
  <c r="CU27" i="95"/>
  <c r="DO107" i="95"/>
  <c r="DO92" i="95"/>
  <c r="CU82" i="95"/>
  <c r="DO67" i="95"/>
  <c r="EI32" i="95"/>
  <c r="EI133" i="95" s="1"/>
  <c r="X34" i="96"/>
  <c r="J133" i="95"/>
  <c r="DY122" i="95"/>
  <c r="DZ122" i="95"/>
  <c r="DY102" i="95"/>
  <c r="DZ102" i="95"/>
  <c r="DY92" i="95"/>
  <c r="DZ92" i="95"/>
  <c r="ET82" i="95"/>
  <c r="ES82" i="95"/>
  <c r="DY67" i="95"/>
  <c r="DZ67" i="95"/>
  <c r="DY47" i="95"/>
  <c r="DZ47" i="95"/>
  <c r="DF32" i="95"/>
  <c r="DE32" i="95"/>
  <c r="CV132" i="95"/>
  <c r="CN133" i="95"/>
  <c r="ET122" i="95"/>
  <c r="ES122" i="95"/>
  <c r="DY82" i="95"/>
  <c r="DZ82" i="95"/>
  <c r="DF47" i="95"/>
  <c r="DE47" i="95"/>
  <c r="DE133" i="95" s="1"/>
  <c r="DF42" i="95"/>
  <c r="DE42" i="95"/>
  <c r="DF22" i="95"/>
  <c r="DE22" i="95"/>
  <c r="CU122" i="95"/>
  <c r="CU133" i="95" s="1"/>
  <c r="EI47" i="95"/>
  <c r="DO117" i="95"/>
  <c r="DO97" i="95"/>
  <c r="DO37" i="95"/>
  <c r="EI27" i="95"/>
  <c r="DO132" i="95"/>
  <c r="DO127" i="95"/>
  <c r="DO102" i="95"/>
  <c r="EJ133" i="95"/>
  <c r="CV133" i="95"/>
  <c r="ES133" i="95"/>
  <c r="AF55" i="96"/>
  <c r="AF54" i="96"/>
  <c r="AF52" i="96"/>
  <c r="AF51" i="96"/>
  <c r="AF47" i="96"/>
  <c r="AE28" i="96"/>
  <c r="AF46" i="96"/>
  <c r="AF45" i="96"/>
  <c r="AF41" i="96"/>
  <c r="AF38" i="96"/>
  <c r="AB58" i="96"/>
  <c r="AF34" i="96"/>
  <c r="AC57" i="96"/>
  <c r="X57" i="96"/>
  <c r="X58" i="96" s="1"/>
  <c r="AD26" i="96"/>
  <c r="W23" i="96"/>
  <c r="AD20" i="96"/>
  <c r="F12" i="96" s="1"/>
  <c r="X25" i="96"/>
  <c r="Y23" i="96"/>
  <c r="W22" i="96"/>
  <c r="W19" i="96"/>
  <c r="Y16" i="96"/>
  <c r="W18" i="96"/>
  <c r="Y14" i="96"/>
  <c r="Z9" i="96"/>
  <c r="AE14" i="95"/>
  <c r="AE15" i="95" s="1"/>
  <c r="AE16" i="95" s="1"/>
  <c r="AE18" i="95" s="1"/>
  <c r="AE19" i="95" s="1"/>
  <c r="AE20" i="95" s="1"/>
  <c r="AE21" i="95" s="1"/>
  <c r="AE23" i="95" s="1"/>
  <c r="AE24" i="95" s="1"/>
  <c r="AE25" i="95" s="1"/>
  <c r="AE26" i="95" s="1"/>
  <c r="AE28" i="95" s="1"/>
  <c r="AE29" i="95" s="1"/>
  <c r="AE30" i="95" s="1"/>
  <c r="AE31" i="95" s="1"/>
  <c r="AE33" i="95" s="1"/>
  <c r="AE34" i="95" s="1"/>
  <c r="AE35" i="95" s="1"/>
  <c r="AE36" i="95" s="1"/>
  <c r="AE38" i="95" s="1"/>
  <c r="AE39" i="95" s="1"/>
  <c r="AE40" i="95" s="1"/>
  <c r="AE41" i="95" s="1"/>
  <c r="AE43" i="95" s="1"/>
  <c r="AE44" i="95" s="1"/>
  <c r="AE45" i="95" s="1"/>
  <c r="AE46" i="95" s="1"/>
  <c r="AE48" i="95" s="1"/>
  <c r="AE49" i="95" s="1"/>
  <c r="AE50" i="95" s="1"/>
  <c r="AE51" i="95" s="1"/>
  <c r="AE53" i="95" s="1"/>
  <c r="AE54" i="95" s="1"/>
  <c r="AE55" i="95" s="1"/>
  <c r="AE56" i="95" s="1"/>
  <c r="AE58" i="95" s="1"/>
  <c r="AE59" i="95" s="1"/>
  <c r="AE60" i="95" s="1"/>
  <c r="AE61" i="95" s="1"/>
  <c r="AE63" i="95" s="1"/>
  <c r="AE64" i="95" s="1"/>
  <c r="AE65" i="95" s="1"/>
  <c r="AE66" i="95" s="1"/>
  <c r="AE68" i="95" s="1"/>
  <c r="AE69" i="95" s="1"/>
  <c r="AE70" i="95" s="1"/>
  <c r="AE71" i="95" s="1"/>
  <c r="AE73" i="95" s="1"/>
  <c r="AE74" i="95" s="1"/>
  <c r="AE75" i="95" s="1"/>
  <c r="AE76" i="95" s="1"/>
  <c r="AE78" i="95" s="1"/>
  <c r="AE79" i="95" s="1"/>
  <c r="AE80" i="95" s="1"/>
  <c r="AE81" i="95" s="1"/>
  <c r="AE83" i="95" s="1"/>
  <c r="AE84" i="95" s="1"/>
  <c r="AE85" i="95" s="1"/>
  <c r="AE86" i="95" s="1"/>
  <c r="AE88" i="95" s="1"/>
  <c r="AE89" i="95" s="1"/>
  <c r="AE90" i="95" s="1"/>
  <c r="AE91" i="95" s="1"/>
  <c r="AE93" i="95" s="1"/>
  <c r="AE94" i="95" s="1"/>
  <c r="AE95" i="95" s="1"/>
  <c r="AE96" i="95" s="1"/>
  <c r="AE98" i="95" s="1"/>
  <c r="AE99" i="95" s="1"/>
  <c r="AE100" i="95" s="1"/>
  <c r="AE101" i="95" s="1"/>
  <c r="AE103" i="95" s="1"/>
  <c r="AE104" i="95" s="1"/>
  <c r="AE105" i="95" s="1"/>
  <c r="AE106" i="95" s="1"/>
  <c r="AE108" i="95" s="1"/>
  <c r="AE109" i="95" s="1"/>
  <c r="AE110" i="95" s="1"/>
  <c r="AE111" i="95" s="1"/>
  <c r="AE113" i="95" s="1"/>
  <c r="AE114" i="95" s="1"/>
  <c r="AE115" i="95" s="1"/>
  <c r="AE116" i="95" s="1"/>
  <c r="AE118" i="95" s="1"/>
  <c r="AE119" i="95" s="1"/>
  <c r="AE120" i="95" s="1"/>
  <c r="AE121" i="95" s="1"/>
  <c r="AE123" i="95" s="1"/>
  <c r="AE124" i="95" s="1"/>
  <c r="AE125" i="95" s="1"/>
  <c r="AE126" i="95" s="1"/>
  <c r="AE128" i="95" s="1"/>
  <c r="AE129" i="95" s="1"/>
  <c r="AE130" i="95" s="1"/>
  <c r="AE131" i="95" s="1"/>
  <c r="AO13" i="95"/>
  <c r="X13" i="96"/>
  <c r="X9" i="96"/>
  <c r="X12" i="96"/>
  <c r="Z7" i="96"/>
  <c r="X4" i="96"/>
  <c r="Z10" i="96"/>
  <c r="AD9" i="96"/>
  <c r="W8" i="96"/>
  <c r="AF49" i="96"/>
  <c r="AF48" i="96"/>
  <c r="AF37" i="96"/>
  <c r="AF43" i="96"/>
  <c r="AF35" i="96"/>
  <c r="Z27" i="96"/>
  <c r="X27" i="96"/>
  <c r="W27" i="96"/>
  <c r="Z23" i="96"/>
  <c r="X26" i="96"/>
  <c r="Y25" i="96"/>
  <c r="AF25" i="96" s="1"/>
  <c r="Y21" i="96"/>
  <c r="AD24" i="96"/>
  <c r="X22" i="96"/>
  <c r="W26" i="96"/>
  <c r="Z24" i="96"/>
  <c r="AD23" i="96"/>
  <c r="Y19" i="96"/>
  <c r="Z16" i="96"/>
  <c r="Y18" i="96"/>
  <c r="W17" i="96"/>
  <c r="AD14" i="96"/>
  <c r="Z13" i="96"/>
  <c r="Y4" i="96"/>
  <c r="Z12" i="96"/>
  <c r="W10" i="96"/>
  <c r="Z11" i="96"/>
  <c r="W5" i="96"/>
  <c r="Y13" i="96"/>
  <c r="W12" i="96"/>
  <c r="X7" i="96"/>
  <c r="AF7" i="96" s="1"/>
  <c r="Y5" i="96"/>
  <c r="Y58" i="96"/>
  <c r="AF40" i="96"/>
  <c r="AE58" i="96"/>
  <c r="W58" i="96"/>
  <c r="AD57" i="96"/>
  <c r="Z57" i="96"/>
  <c r="Z58" i="96" s="1"/>
  <c r="AB27" i="96"/>
  <c r="AB28" i="96" s="1"/>
  <c r="X20" i="96"/>
  <c r="F23" i="96" s="1"/>
  <c r="X23" i="96"/>
  <c r="Z21" i="96"/>
  <c r="Z26" i="96"/>
  <c r="X21" i="96"/>
  <c r="AD17" i="96"/>
  <c r="X18" i="96"/>
  <c r="W15" i="96"/>
  <c r="AD15" i="96"/>
  <c r="W14" i="96"/>
  <c r="X16" i="96"/>
  <c r="AF16" i="96" s="1"/>
  <c r="X10" i="96"/>
  <c r="X5" i="96"/>
  <c r="W9" i="96"/>
  <c r="X8" i="96"/>
  <c r="Y6" i="96"/>
  <c r="AD13" i="96"/>
  <c r="W4" i="96"/>
  <c r="BG7" i="95"/>
  <c r="AX3" i="95"/>
  <c r="AF50" i="96"/>
  <c r="AD58" i="96"/>
  <c r="AC58" i="96"/>
  <c r="AF39" i="96"/>
  <c r="AF42" i="96"/>
  <c r="AC27" i="96"/>
  <c r="AC28" i="96" s="1"/>
  <c r="AA27" i="96"/>
  <c r="AA28" i="96" s="1"/>
  <c r="X24" i="96"/>
  <c r="W21" i="96"/>
  <c r="Y26" i="96"/>
  <c r="W24" i="96"/>
  <c r="Z22" i="96"/>
  <c r="W20" i="96"/>
  <c r="Z25" i="96"/>
  <c r="Z20" i="96"/>
  <c r="F49" i="96" s="1"/>
  <c r="X15" i="96"/>
  <c r="X17" i="96"/>
  <c r="Z19" i="96"/>
  <c r="AD18" i="96"/>
  <c r="Z15" i="96"/>
  <c r="W11" i="96"/>
  <c r="Y8" i="96"/>
  <c r="Y11" i="96"/>
  <c r="D22" i="96" s="1"/>
  <c r="W6" i="96"/>
  <c r="W13" i="96"/>
  <c r="AD10" i="96"/>
  <c r="X11" i="96"/>
  <c r="Y9" i="96"/>
  <c r="Z6" i="96"/>
  <c r="AD5" i="96"/>
  <c r="X14" i="96"/>
  <c r="AF53" i="96"/>
  <c r="AF44" i="96"/>
  <c r="AA58" i="96"/>
  <c r="F22" i="96" l="1"/>
  <c r="F48" i="96"/>
  <c r="ET133" i="95"/>
  <c r="AJ38" i="96"/>
  <c r="AF13" i="96"/>
  <c r="DF133" i="95"/>
  <c r="DO133" i="95"/>
  <c r="DZ133" i="95"/>
  <c r="DP133" i="95"/>
  <c r="AF57" i="96"/>
  <c r="DY133" i="95"/>
  <c r="AF19" i="96"/>
  <c r="AF58" i="96"/>
  <c r="Z28" i="96"/>
  <c r="AD28" i="96"/>
  <c r="AF8" i="96"/>
  <c r="AJ37" i="96"/>
  <c r="AO14" i="95"/>
  <c r="AO15" i="95" s="1"/>
  <c r="AO16" i="95" s="1"/>
  <c r="AO18" i="95" s="1"/>
  <c r="AO19" i="95" s="1"/>
  <c r="AO20" i="95" s="1"/>
  <c r="AO21" i="95" s="1"/>
  <c r="AO23" i="95" s="1"/>
  <c r="AO24" i="95" s="1"/>
  <c r="AO25" i="95" s="1"/>
  <c r="AO26" i="95" s="1"/>
  <c r="AO28" i="95" s="1"/>
  <c r="AO29" i="95" s="1"/>
  <c r="AO30" i="95" s="1"/>
  <c r="AO31" i="95" s="1"/>
  <c r="AO33" i="95" s="1"/>
  <c r="AO34" i="95" s="1"/>
  <c r="AO35" i="95" s="1"/>
  <c r="AO36" i="95" s="1"/>
  <c r="AO38" i="95" s="1"/>
  <c r="AO39" i="95" s="1"/>
  <c r="AO40" i="95" s="1"/>
  <c r="AO41" i="95" s="1"/>
  <c r="AO43" i="95" s="1"/>
  <c r="AO44" i="95" s="1"/>
  <c r="AO45" i="95" s="1"/>
  <c r="AO46" i="95" s="1"/>
  <c r="AO48" i="95" s="1"/>
  <c r="AO49" i="95" s="1"/>
  <c r="AO50" i="95" s="1"/>
  <c r="AO51" i="95" s="1"/>
  <c r="AO53" i="95" s="1"/>
  <c r="AO54" i="95" s="1"/>
  <c r="AO55" i="95" s="1"/>
  <c r="AO56" i="95" s="1"/>
  <c r="AO58" i="95" s="1"/>
  <c r="AO59" i="95" s="1"/>
  <c r="AO60" i="95" s="1"/>
  <c r="AO61" i="95" s="1"/>
  <c r="AO63" i="95" s="1"/>
  <c r="AO64" i="95" s="1"/>
  <c r="AO65" i="95" s="1"/>
  <c r="AO66" i="95" s="1"/>
  <c r="AO68" i="95" s="1"/>
  <c r="AO69" i="95" s="1"/>
  <c r="AO70" i="95" s="1"/>
  <c r="AO71" i="95" s="1"/>
  <c r="AO73" i="95" s="1"/>
  <c r="AO74" i="95" s="1"/>
  <c r="AO75" i="95" s="1"/>
  <c r="AO76" i="95" s="1"/>
  <c r="AO78" i="95" s="1"/>
  <c r="AO79" i="95" s="1"/>
  <c r="AO80" i="95" s="1"/>
  <c r="AO81" i="95" s="1"/>
  <c r="AO83" i="95" s="1"/>
  <c r="AO84" i="95" s="1"/>
  <c r="AO85" i="95" s="1"/>
  <c r="AO86" i="95" s="1"/>
  <c r="AO88" i="95" s="1"/>
  <c r="AO89" i="95" s="1"/>
  <c r="AO90" i="95" s="1"/>
  <c r="AO91" i="95" s="1"/>
  <c r="AO93" i="95" s="1"/>
  <c r="AO94" i="95" s="1"/>
  <c r="AO95" i="95" s="1"/>
  <c r="AO96" i="95" s="1"/>
  <c r="AO98" i="95" s="1"/>
  <c r="AO99" i="95" s="1"/>
  <c r="AO100" i="95" s="1"/>
  <c r="AO101" i="95" s="1"/>
  <c r="AO103" i="95" s="1"/>
  <c r="AO104" i="95" s="1"/>
  <c r="AO105" i="95" s="1"/>
  <c r="AO106" i="95" s="1"/>
  <c r="AO108" i="95" s="1"/>
  <c r="AO109" i="95" s="1"/>
  <c r="AO110" i="95" s="1"/>
  <c r="AO111" i="95" s="1"/>
  <c r="AO113" i="95" s="1"/>
  <c r="AO114" i="95" s="1"/>
  <c r="AO115" i="95" s="1"/>
  <c r="AO116" i="95" s="1"/>
  <c r="AO118" i="95" s="1"/>
  <c r="AO119" i="95" s="1"/>
  <c r="AO120" i="95" s="1"/>
  <c r="AO121" i="95" s="1"/>
  <c r="AO123" i="95" s="1"/>
  <c r="AO124" i="95" s="1"/>
  <c r="AO125" i="95" s="1"/>
  <c r="AO126" i="95" s="1"/>
  <c r="AO128" i="95" s="1"/>
  <c r="AO129" i="95" s="1"/>
  <c r="AO130" i="95" s="1"/>
  <c r="AO131" i="95" s="1"/>
  <c r="AY13" i="95"/>
  <c r="W28" i="96"/>
  <c r="AF4" i="96"/>
  <c r="AF20" i="96"/>
  <c r="E23" i="96"/>
  <c r="AF12" i="96"/>
  <c r="E22" i="96"/>
  <c r="AF9" i="96"/>
  <c r="AF17" i="96"/>
  <c r="AF26" i="96"/>
  <c r="X28" i="96"/>
  <c r="AF14" i="96"/>
  <c r="AF15" i="96"/>
  <c r="AF27" i="96"/>
  <c r="AF18" i="96"/>
  <c r="AJ40" i="96"/>
  <c r="AF6" i="96"/>
  <c r="AF24" i="96"/>
  <c r="AF21" i="96"/>
  <c r="AJ39" i="96"/>
  <c r="AF5" i="96"/>
  <c r="AF10" i="96"/>
  <c r="Y28" i="96"/>
  <c r="AF23" i="96"/>
  <c r="BQ7" i="95"/>
  <c r="BH3" i="95"/>
  <c r="AF11" i="96"/>
  <c r="AF22" i="96"/>
  <c r="AY14" i="95" l="1"/>
  <c r="AY15" i="95" s="1"/>
  <c r="AY16" i="95" s="1"/>
  <c r="AY18" i="95" s="1"/>
  <c r="AY19" i="95" s="1"/>
  <c r="AY20" i="95" s="1"/>
  <c r="AY21" i="95" s="1"/>
  <c r="AY23" i="95" s="1"/>
  <c r="AY24" i="95" s="1"/>
  <c r="AY25" i="95" s="1"/>
  <c r="AY26" i="95" s="1"/>
  <c r="AY28" i="95" s="1"/>
  <c r="AY29" i="95" s="1"/>
  <c r="AY30" i="95" s="1"/>
  <c r="AY31" i="95" s="1"/>
  <c r="AY33" i="95" s="1"/>
  <c r="AY34" i="95" s="1"/>
  <c r="AY35" i="95" s="1"/>
  <c r="AY36" i="95" s="1"/>
  <c r="AY38" i="95" s="1"/>
  <c r="AY39" i="95" s="1"/>
  <c r="AY40" i="95" s="1"/>
  <c r="AY41" i="95" s="1"/>
  <c r="AY43" i="95" s="1"/>
  <c r="AY44" i="95" s="1"/>
  <c r="AY45" i="95" s="1"/>
  <c r="AY46" i="95" s="1"/>
  <c r="AY48" i="95" s="1"/>
  <c r="AY49" i="95" s="1"/>
  <c r="AY50" i="95" s="1"/>
  <c r="AY51" i="95" s="1"/>
  <c r="AY53" i="95" s="1"/>
  <c r="AY54" i="95" s="1"/>
  <c r="AY55" i="95" s="1"/>
  <c r="AY56" i="95" s="1"/>
  <c r="AY58" i="95" s="1"/>
  <c r="AY59" i="95" s="1"/>
  <c r="AY60" i="95" s="1"/>
  <c r="AY61" i="95" s="1"/>
  <c r="AY63" i="95" s="1"/>
  <c r="AY64" i="95" s="1"/>
  <c r="AY65" i="95" s="1"/>
  <c r="AY66" i="95" s="1"/>
  <c r="AY68" i="95" s="1"/>
  <c r="AY69" i="95" s="1"/>
  <c r="AY70" i="95" s="1"/>
  <c r="AY71" i="95" s="1"/>
  <c r="AY73" i="95" s="1"/>
  <c r="AY74" i="95" s="1"/>
  <c r="AY75" i="95" s="1"/>
  <c r="AY76" i="95" s="1"/>
  <c r="AY78" i="95" s="1"/>
  <c r="AY79" i="95" s="1"/>
  <c r="AY80" i="95" s="1"/>
  <c r="AY81" i="95" s="1"/>
  <c r="AY83" i="95" s="1"/>
  <c r="AY84" i="95" s="1"/>
  <c r="AY85" i="95" s="1"/>
  <c r="AY86" i="95" s="1"/>
  <c r="AY88" i="95" s="1"/>
  <c r="AY89" i="95" s="1"/>
  <c r="AY90" i="95" s="1"/>
  <c r="AY91" i="95" s="1"/>
  <c r="AY93" i="95" s="1"/>
  <c r="AY94" i="95" s="1"/>
  <c r="AY95" i="95" s="1"/>
  <c r="AY96" i="95" s="1"/>
  <c r="AY98" i="95" s="1"/>
  <c r="AY99" i="95" s="1"/>
  <c r="AY100" i="95" s="1"/>
  <c r="AY101" i="95" s="1"/>
  <c r="AY103" i="95" s="1"/>
  <c r="AY104" i="95" s="1"/>
  <c r="AY105" i="95" s="1"/>
  <c r="AY106" i="95" s="1"/>
  <c r="AY108" i="95" s="1"/>
  <c r="AY109" i="95" s="1"/>
  <c r="AY110" i="95" s="1"/>
  <c r="AY111" i="95" s="1"/>
  <c r="AY113" i="95" s="1"/>
  <c r="AY114" i="95" s="1"/>
  <c r="AY115" i="95" s="1"/>
  <c r="AY116" i="95" s="1"/>
  <c r="AY118" i="95" s="1"/>
  <c r="AY119" i="95" s="1"/>
  <c r="AY120" i="95" s="1"/>
  <c r="AY121" i="95" s="1"/>
  <c r="AY123" i="95" s="1"/>
  <c r="AY124" i="95" s="1"/>
  <c r="AY125" i="95" s="1"/>
  <c r="AY126" i="95" s="1"/>
  <c r="AY128" i="95" s="1"/>
  <c r="AY129" i="95" s="1"/>
  <c r="AY130" i="95" s="1"/>
  <c r="AY131" i="95" s="1"/>
  <c r="BI13" i="95"/>
  <c r="CA7" i="95"/>
  <c r="BR3" i="95"/>
  <c r="AF28" i="96"/>
  <c r="BI14" i="95" l="1"/>
  <c r="BI15" i="95" s="1"/>
  <c r="BI16" i="95" s="1"/>
  <c r="BI18" i="95" s="1"/>
  <c r="BI19" i="95" s="1"/>
  <c r="BI20" i="95" s="1"/>
  <c r="BI21" i="95" s="1"/>
  <c r="BI23" i="95" s="1"/>
  <c r="BI24" i="95" s="1"/>
  <c r="BI25" i="95" s="1"/>
  <c r="BI26" i="95" s="1"/>
  <c r="BI28" i="95" s="1"/>
  <c r="BI29" i="95" s="1"/>
  <c r="BI30" i="95" s="1"/>
  <c r="BI31" i="95" s="1"/>
  <c r="BI33" i="95" s="1"/>
  <c r="BI34" i="95" s="1"/>
  <c r="BI35" i="95" s="1"/>
  <c r="BI36" i="95" s="1"/>
  <c r="BI38" i="95" s="1"/>
  <c r="BI39" i="95" s="1"/>
  <c r="BI40" i="95" s="1"/>
  <c r="BI41" i="95" s="1"/>
  <c r="BI43" i="95" s="1"/>
  <c r="BI44" i="95" s="1"/>
  <c r="BI45" i="95" s="1"/>
  <c r="BI46" i="95" s="1"/>
  <c r="BI48" i="95" s="1"/>
  <c r="BI49" i="95" s="1"/>
  <c r="BI50" i="95" s="1"/>
  <c r="BI51" i="95" s="1"/>
  <c r="BI53" i="95" s="1"/>
  <c r="BI54" i="95" s="1"/>
  <c r="BI55" i="95" s="1"/>
  <c r="BI56" i="95" s="1"/>
  <c r="BI58" i="95" s="1"/>
  <c r="BI59" i="95" s="1"/>
  <c r="BI60" i="95" s="1"/>
  <c r="BI61" i="95" s="1"/>
  <c r="BI63" i="95" s="1"/>
  <c r="BI64" i="95" s="1"/>
  <c r="BI65" i="95" s="1"/>
  <c r="BI66" i="95" s="1"/>
  <c r="BI68" i="95" s="1"/>
  <c r="BI69" i="95" s="1"/>
  <c r="BI70" i="95" s="1"/>
  <c r="BI71" i="95" s="1"/>
  <c r="BI73" i="95" s="1"/>
  <c r="BI74" i="95" s="1"/>
  <c r="BI75" i="95" s="1"/>
  <c r="BI76" i="95" s="1"/>
  <c r="BI78" i="95" s="1"/>
  <c r="BI79" i="95" s="1"/>
  <c r="BI80" i="95" s="1"/>
  <c r="BI81" i="95" s="1"/>
  <c r="BI83" i="95" s="1"/>
  <c r="BI84" i="95" s="1"/>
  <c r="BI85" i="95" s="1"/>
  <c r="BI86" i="95" s="1"/>
  <c r="BI88" i="95" s="1"/>
  <c r="BI89" i="95" s="1"/>
  <c r="BI90" i="95" s="1"/>
  <c r="BI91" i="95" s="1"/>
  <c r="BI93" i="95" s="1"/>
  <c r="BI94" i="95" s="1"/>
  <c r="BI95" i="95" s="1"/>
  <c r="BI96" i="95" s="1"/>
  <c r="BI98" i="95" s="1"/>
  <c r="BI99" i="95" s="1"/>
  <c r="BI100" i="95" s="1"/>
  <c r="BI101" i="95" s="1"/>
  <c r="BI103" i="95" s="1"/>
  <c r="BI104" i="95" s="1"/>
  <c r="BI105" i="95" s="1"/>
  <c r="BI106" i="95" s="1"/>
  <c r="BI108" i="95" s="1"/>
  <c r="BI109" i="95" s="1"/>
  <c r="BI110" i="95" s="1"/>
  <c r="BI111" i="95" s="1"/>
  <c r="BI113" i="95" s="1"/>
  <c r="BI114" i="95" s="1"/>
  <c r="BI115" i="95" s="1"/>
  <c r="BI116" i="95" s="1"/>
  <c r="BI118" i="95" s="1"/>
  <c r="BI119" i="95" s="1"/>
  <c r="BI120" i="95" s="1"/>
  <c r="BI121" i="95" s="1"/>
  <c r="BI123" i="95" s="1"/>
  <c r="BI124" i="95" s="1"/>
  <c r="BI125" i="95" s="1"/>
  <c r="BI126" i="95" s="1"/>
  <c r="BI128" i="95" s="1"/>
  <c r="BI129" i="95" s="1"/>
  <c r="BI130" i="95" s="1"/>
  <c r="BI131" i="95" s="1"/>
  <c r="BS13" i="95"/>
  <c r="CB3" i="95"/>
  <c r="CK7" i="95"/>
  <c r="BS14" i="95" l="1"/>
  <c r="BS15" i="95" s="1"/>
  <c r="BS16" i="95" s="1"/>
  <c r="BS18" i="95" s="1"/>
  <c r="BS19" i="95" s="1"/>
  <c r="BS20" i="95" s="1"/>
  <c r="BS21" i="95" s="1"/>
  <c r="BS23" i="95" s="1"/>
  <c r="BS24" i="95" s="1"/>
  <c r="BS25" i="95" s="1"/>
  <c r="BS26" i="95" s="1"/>
  <c r="BS28" i="95" s="1"/>
  <c r="BS29" i="95" s="1"/>
  <c r="BS30" i="95" s="1"/>
  <c r="BS31" i="95" s="1"/>
  <c r="BS33" i="95" s="1"/>
  <c r="BS34" i="95" s="1"/>
  <c r="BS35" i="95" s="1"/>
  <c r="BS36" i="95" s="1"/>
  <c r="BS38" i="95" s="1"/>
  <c r="BS39" i="95" s="1"/>
  <c r="BS40" i="95" s="1"/>
  <c r="BS41" i="95" s="1"/>
  <c r="BS43" i="95" s="1"/>
  <c r="BS44" i="95" s="1"/>
  <c r="BS45" i="95" s="1"/>
  <c r="BS46" i="95" s="1"/>
  <c r="BS48" i="95" s="1"/>
  <c r="BS49" i="95" s="1"/>
  <c r="BS50" i="95" s="1"/>
  <c r="BS51" i="95" s="1"/>
  <c r="BS53" i="95" s="1"/>
  <c r="BS54" i="95" s="1"/>
  <c r="BS55" i="95" s="1"/>
  <c r="BS56" i="95" s="1"/>
  <c r="BS58" i="95" s="1"/>
  <c r="BS59" i="95" s="1"/>
  <c r="BS60" i="95" s="1"/>
  <c r="BS61" i="95" s="1"/>
  <c r="BS63" i="95" s="1"/>
  <c r="BS64" i="95" s="1"/>
  <c r="BS65" i="95" s="1"/>
  <c r="BS66" i="95" s="1"/>
  <c r="BS68" i="95" s="1"/>
  <c r="BS69" i="95" s="1"/>
  <c r="BS70" i="95" s="1"/>
  <c r="BS71" i="95" s="1"/>
  <c r="BS73" i="95" s="1"/>
  <c r="BS74" i="95" s="1"/>
  <c r="BS75" i="95" s="1"/>
  <c r="BS76" i="95" s="1"/>
  <c r="BS78" i="95" s="1"/>
  <c r="BS79" i="95" s="1"/>
  <c r="BS80" i="95" s="1"/>
  <c r="BS81" i="95" s="1"/>
  <c r="BS83" i="95" s="1"/>
  <c r="BS84" i="95" s="1"/>
  <c r="BS85" i="95" s="1"/>
  <c r="BS86" i="95" s="1"/>
  <c r="BS88" i="95" s="1"/>
  <c r="BS89" i="95" s="1"/>
  <c r="BS90" i="95" s="1"/>
  <c r="BS91" i="95" s="1"/>
  <c r="BS93" i="95" s="1"/>
  <c r="BS94" i="95" s="1"/>
  <c r="BS95" i="95" s="1"/>
  <c r="BS96" i="95" s="1"/>
  <c r="BS98" i="95" s="1"/>
  <c r="BS99" i="95" s="1"/>
  <c r="BS100" i="95" s="1"/>
  <c r="BS101" i="95" s="1"/>
  <c r="BS103" i="95" s="1"/>
  <c r="BS104" i="95" s="1"/>
  <c r="BS105" i="95" s="1"/>
  <c r="BS106" i="95" s="1"/>
  <c r="BS108" i="95" s="1"/>
  <c r="BS109" i="95" s="1"/>
  <c r="BS110" i="95" s="1"/>
  <c r="BS111" i="95" s="1"/>
  <c r="BS113" i="95" s="1"/>
  <c r="BS114" i="95" s="1"/>
  <c r="BS115" i="95" s="1"/>
  <c r="BS116" i="95" s="1"/>
  <c r="BS118" i="95" s="1"/>
  <c r="BS119" i="95" s="1"/>
  <c r="BS120" i="95" s="1"/>
  <c r="BS121" i="95" s="1"/>
  <c r="BS123" i="95" s="1"/>
  <c r="BS124" i="95" s="1"/>
  <c r="BS125" i="95" s="1"/>
  <c r="BS126" i="95" s="1"/>
  <c r="BS128" i="95" s="1"/>
  <c r="BS129" i="95" s="1"/>
  <c r="BS130" i="95" s="1"/>
  <c r="BS131" i="95" s="1"/>
  <c r="CC13" i="95"/>
  <c r="CU7" i="95"/>
  <c r="CL3" i="95"/>
  <c r="CC14" i="95" l="1"/>
  <c r="CC15" i="95" s="1"/>
  <c r="CC16" i="95" s="1"/>
  <c r="CC18" i="95" s="1"/>
  <c r="CC19" i="95" s="1"/>
  <c r="CC20" i="95" s="1"/>
  <c r="CC21" i="95" s="1"/>
  <c r="CC23" i="95" s="1"/>
  <c r="CC24" i="95" s="1"/>
  <c r="CC25" i="95" s="1"/>
  <c r="CC26" i="95" s="1"/>
  <c r="CC28" i="95" s="1"/>
  <c r="CC29" i="95" s="1"/>
  <c r="CC30" i="95" s="1"/>
  <c r="CC31" i="95" s="1"/>
  <c r="CC33" i="95" s="1"/>
  <c r="CC34" i="95" s="1"/>
  <c r="CC35" i="95" s="1"/>
  <c r="CC36" i="95" s="1"/>
  <c r="CC38" i="95" s="1"/>
  <c r="CC39" i="95" s="1"/>
  <c r="CC40" i="95" s="1"/>
  <c r="CC41" i="95" s="1"/>
  <c r="CC43" i="95" s="1"/>
  <c r="CC44" i="95" s="1"/>
  <c r="CC45" i="95" s="1"/>
  <c r="CC46" i="95" s="1"/>
  <c r="CC48" i="95" s="1"/>
  <c r="CC49" i="95" s="1"/>
  <c r="CC50" i="95" s="1"/>
  <c r="CC51" i="95" s="1"/>
  <c r="CC53" i="95" s="1"/>
  <c r="CC54" i="95" s="1"/>
  <c r="CC55" i="95" s="1"/>
  <c r="CC56" i="95" s="1"/>
  <c r="CC58" i="95" s="1"/>
  <c r="CC59" i="95" s="1"/>
  <c r="CC60" i="95" s="1"/>
  <c r="CC61" i="95" s="1"/>
  <c r="CC63" i="95" s="1"/>
  <c r="CC64" i="95" s="1"/>
  <c r="CC65" i="95" s="1"/>
  <c r="CC66" i="95" s="1"/>
  <c r="CC68" i="95" s="1"/>
  <c r="CC69" i="95" s="1"/>
  <c r="CC70" i="95" s="1"/>
  <c r="CC71" i="95" s="1"/>
  <c r="CC73" i="95" s="1"/>
  <c r="CC74" i="95" s="1"/>
  <c r="CC75" i="95" s="1"/>
  <c r="CC76" i="95" s="1"/>
  <c r="CC78" i="95" s="1"/>
  <c r="CC79" i="95" s="1"/>
  <c r="CC80" i="95" s="1"/>
  <c r="CC81" i="95" s="1"/>
  <c r="CC83" i="95" s="1"/>
  <c r="CC84" i="95" s="1"/>
  <c r="CC85" i="95" s="1"/>
  <c r="CC86" i="95" s="1"/>
  <c r="CC88" i="95" s="1"/>
  <c r="CC89" i="95" s="1"/>
  <c r="CC90" i="95" s="1"/>
  <c r="CC91" i="95" s="1"/>
  <c r="CC93" i="95" s="1"/>
  <c r="CC94" i="95" s="1"/>
  <c r="CC95" i="95" s="1"/>
  <c r="CC96" i="95" s="1"/>
  <c r="CC98" i="95" s="1"/>
  <c r="CC99" i="95" s="1"/>
  <c r="CC100" i="95" s="1"/>
  <c r="CC101" i="95" s="1"/>
  <c r="CC103" i="95" s="1"/>
  <c r="CC104" i="95" s="1"/>
  <c r="CC105" i="95" s="1"/>
  <c r="CC106" i="95" s="1"/>
  <c r="CC108" i="95" s="1"/>
  <c r="CC109" i="95" s="1"/>
  <c r="CC110" i="95" s="1"/>
  <c r="CC111" i="95" s="1"/>
  <c r="CC113" i="95" s="1"/>
  <c r="CC114" i="95" s="1"/>
  <c r="CC115" i="95" s="1"/>
  <c r="CC116" i="95" s="1"/>
  <c r="CC118" i="95" s="1"/>
  <c r="CC119" i="95" s="1"/>
  <c r="CC120" i="95" s="1"/>
  <c r="CC121" i="95" s="1"/>
  <c r="CC123" i="95" s="1"/>
  <c r="CC124" i="95" s="1"/>
  <c r="CC125" i="95" s="1"/>
  <c r="CC126" i="95" s="1"/>
  <c r="CC128" i="95" s="1"/>
  <c r="CC129" i="95" s="1"/>
  <c r="CC130" i="95" s="1"/>
  <c r="CC131" i="95" s="1"/>
  <c r="CM13" i="95"/>
  <c r="DE7" i="95"/>
  <c r="CV3" i="95"/>
  <c r="CW13" i="95" l="1"/>
  <c r="CM14" i="95"/>
  <c r="CM15" i="95" s="1"/>
  <c r="CM16" i="95" s="1"/>
  <c r="CM18" i="95" s="1"/>
  <c r="CM19" i="95" s="1"/>
  <c r="CM20" i="95" s="1"/>
  <c r="CM21" i="95" s="1"/>
  <c r="CM23" i="95" s="1"/>
  <c r="CM24" i="95" s="1"/>
  <c r="CM25" i="95" s="1"/>
  <c r="CM26" i="95" s="1"/>
  <c r="CM28" i="95" s="1"/>
  <c r="CM29" i="95" s="1"/>
  <c r="CM30" i="95" s="1"/>
  <c r="CM31" i="95" s="1"/>
  <c r="CM33" i="95" s="1"/>
  <c r="CM34" i="95" s="1"/>
  <c r="CM35" i="95" s="1"/>
  <c r="CM36" i="95" s="1"/>
  <c r="CM38" i="95" s="1"/>
  <c r="CM39" i="95" s="1"/>
  <c r="CM40" i="95" s="1"/>
  <c r="CM41" i="95" s="1"/>
  <c r="CM43" i="95" s="1"/>
  <c r="CM44" i="95" s="1"/>
  <c r="CM45" i="95" s="1"/>
  <c r="CM46" i="95" s="1"/>
  <c r="CM48" i="95" s="1"/>
  <c r="CM49" i="95" s="1"/>
  <c r="CM50" i="95" s="1"/>
  <c r="CM51" i="95" s="1"/>
  <c r="CM53" i="95" s="1"/>
  <c r="CM54" i="95" s="1"/>
  <c r="CM55" i="95" s="1"/>
  <c r="CM56" i="95" s="1"/>
  <c r="CM58" i="95" s="1"/>
  <c r="CM59" i="95" s="1"/>
  <c r="CM60" i="95" s="1"/>
  <c r="CM61" i="95" s="1"/>
  <c r="CM63" i="95" s="1"/>
  <c r="CM64" i="95" s="1"/>
  <c r="CM65" i="95" s="1"/>
  <c r="CM66" i="95" s="1"/>
  <c r="CM68" i="95" s="1"/>
  <c r="CM69" i="95" s="1"/>
  <c r="CM70" i="95" s="1"/>
  <c r="CM71" i="95" s="1"/>
  <c r="CM73" i="95" s="1"/>
  <c r="CM74" i="95" s="1"/>
  <c r="CM75" i="95" s="1"/>
  <c r="CM76" i="95" s="1"/>
  <c r="CM78" i="95" s="1"/>
  <c r="CM79" i="95" s="1"/>
  <c r="CM80" i="95" s="1"/>
  <c r="CM81" i="95" s="1"/>
  <c r="CM83" i="95" s="1"/>
  <c r="CM84" i="95" s="1"/>
  <c r="CM85" i="95" s="1"/>
  <c r="CM86" i="95" s="1"/>
  <c r="CM88" i="95" s="1"/>
  <c r="CM89" i="95" s="1"/>
  <c r="CM90" i="95" s="1"/>
  <c r="CM91" i="95" s="1"/>
  <c r="CM93" i="95" s="1"/>
  <c r="CM94" i="95" s="1"/>
  <c r="CM95" i="95" s="1"/>
  <c r="CM96" i="95" s="1"/>
  <c r="CM98" i="95" s="1"/>
  <c r="CM99" i="95" s="1"/>
  <c r="CM100" i="95" s="1"/>
  <c r="CM101" i="95" s="1"/>
  <c r="CM103" i="95" s="1"/>
  <c r="CM104" i="95" s="1"/>
  <c r="CM105" i="95" s="1"/>
  <c r="CM106" i="95" s="1"/>
  <c r="CM108" i="95" s="1"/>
  <c r="CM109" i="95" s="1"/>
  <c r="CM110" i="95" s="1"/>
  <c r="CM111" i="95" s="1"/>
  <c r="CM113" i="95" s="1"/>
  <c r="CM114" i="95" s="1"/>
  <c r="CM115" i="95" s="1"/>
  <c r="CM116" i="95" s="1"/>
  <c r="CM118" i="95" s="1"/>
  <c r="CM119" i="95" s="1"/>
  <c r="CM120" i="95" s="1"/>
  <c r="CM121" i="95" s="1"/>
  <c r="CM123" i="95" s="1"/>
  <c r="CM124" i="95" s="1"/>
  <c r="CM125" i="95" s="1"/>
  <c r="CM126" i="95" s="1"/>
  <c r="CM128" i="95" s="1"/>
  <c r="CM129" i="95" s="1"/>
  <c r="CM130" i="95" s="1"/>
  <c r="CM131" i="95" s="1"/>
  <c r="DO7" i="95"/>
  <c r="DF3" i="95"/>
  <c r="DP3" i="95" l="1"/>
  <c r="DY7" i="95"/>
  <c r="DG13" i="95"/>
  <c r="CW14" i="95"/>
  <c r="CW15" i="95" s="1"/>
  <c r="CW16" i="95" s="1"/>
  <c r="CW18" i="95" s="1"/>
  <c r="CW19" i="95" s="1"/>
  <c r="CW20" i="95" s="1"/>
  <c r="CW21" i="95" s="1"/>
  <c r="CW23" i="95" s="1"/>
  <c r="CW24" i="95" s="1"/>
  <c r="CW25" i="95" s="1"/>
  <c r="CW26" i="95" s="1"/>
  <c r="CW28" i="95" s="1"/>
  <c r="CW29" i="95" s="1"/>
  <c r="CW30" i="95" s="1"/>
  <c r="CW31" i="95" s="1"/>
  <c r="CW33" i="95" s="1"/>
  <c r="CW34" i="95" s="1"/>
  <c r="CW35" i="95" s="1"/>
  <c r="CW36" i="95" s="1"/>
  <c r="CW38" i="95" s="1"/>
  <c r="CW39" i="95" s="1"/>
  <c r="CW40" i="95" s="1"/>
  <c r="CW41" i="95" s="1"/>
  <c r="CW43" i="95" s="1"/>
  <c r="CW44" i="95" s="1"/>
  <c r="CW45" i="95" s="1"/>
  <c r="CW46" i="95" s="1"/>
  <c r="CW48" i="95" s="1"/>
  <c r="CW49" i="95" s="1"/>
  <c r="CW50" i="95" s="1"/>
  <c r="CW51" i="95" s="1"/>
  <c r="CW53" i="95" s="1"/>
  <c r="CW54" i="95" s="1"/>
  <c r="CW55" i="95" s="1"/>
  <c r="CW56" i="95" s="1"/>
  <c r="CW58" i="95" s="1"/>
  <c r="CW59" i="95" s="1"/>
  <c r="CW60" i="95" s="1"/>
  <c r="CW61" i="95" s="1"/>
  <c r="CW63" i="95" s="1"/>
  <c r="CW64" i="95" s="1"/>
  <c r="CW65" i="95" s="1"/>
  <c r="CW66" i="95" s="1"/>
  <c r="CW68" i="95" s="1"/>
  <c r="CW69" i="95" s="1"/>
  <c r="CW70" i="95" s="1"/>
  <c r="CW71" i="95" s="1"/>
  <c r="CW73" i="95" s="1"/>
  <c r="CW74" i="95" s="1"/>
  <c r="CW75" i="95" s="1"/>
  <c r="CW76" i="95" s="1"/>
  <c r="CW78" i="95" s="1"/>
  <c r="CW79" i="95" s="1"/>
  <c r="CW80" i="95" s="1"/>
  <c r="CW81" i="95" s="1"/>
  <c r="CW83" i="95" s="1"/>
  <c r="CW84" i="95" s="1"/>
  <c r="CW85" i="95" s="1"/>
  <c r="CW86" i="95" s="1"/>
  <c r="CW88" i="95" s="1"/>
  <c r="CW89" i="95" s="1"/>
  <c r="CW90" i="95" s="1"/>
  <c r="CW91" i="95" s="1"/>
  <c r="CW93" i="95" s="1"/>
  <c r="CW94" i="95" s="1"/>
  <c r="CW95" i="95" s="1"/>
  <c r="CW96" i="95" s="1"/>
  <c r="CW98" i="95" s="1"/>
  <c r="CW99" i="95" s="1"/>
  <c r="CW100" i="95" s="1"/>
  <c r="CW101" i="95" s="1"/>
  <c r="CW103" i="95" s="1"/>
  <c r="CW104" i="95" s="1"/>
  <c r="CW105" i="95" s="1"/>
  <c r="CW106" i="95" s="1"/>
  <c r="CW108" i="95" s="1"/>
  <c r="CW109" i="95" s="1"/>
  <c r="CW110" i="95" s="1"/>
  <c r="CW111" i="95" s="1"/>
  <c r="CW113" i="95" s="1"/>
  <c r="CW114" i="95" s="1"/>
  <c r="CW115" i="95" s="1"/>
  <c r="CW116" i="95" s="1"/>
  <c r="CW118" i="95" s="1"/>
  <c r="CW119" i="95" s="1"/>
  <c r="CW120" i="95" s="1"/>
  <c r="CW121" i="95" s="1"/>
  <c r="CW123" i="95" s="1"/>
  <c r="CW124" i="95" s="1"/>
  <c r="CW125" i="95" s="1"/>
  <c r="CW126" i="95" s="1"/>
  <c r="CW128" i="95" s="1"/>
  <c r="CW129" i="95" s="1"/>
  <c r="CW130" i="95" s="1"/>
  <c r="CW131" i="95" s="1"/>
  <c r="EI7" i="95" l="1"/>
  <c r="DZ3" i="95"/>
  <c r="DQ13" i="95"/>
  <c r="DG14" i="95"/>
  <c r="DG15" i="95" s="1"/>
  <c r="DG16" i="95" s="1"/>
  <c r="DG18" i="95" s="1"/>
  <c r="DG19" i="95" s="1"/>
  <c r="DG20" i="95" s="1"/>
  <c r="DG21" i="95" s="1"/>
  <c r="DG23" i="95" s="1"/>
  <c r="DG24" i="95" s="1"/>
  <c r="DG25" i="95" s="1"/>
  <c r="DG26" i="95" s="1"/>
  <c r="DG28" i="95" s="1"/>
  <c r="DG29" i="95" s="1"/>
  <c r="DG30" i="95" s="1"/>
  <c r="DG31" i="95" s="1"/>
  <c r="DG33" i="95" s="1"/>
  <c r="DG34" i="95" s="1"/>
  <c r="DG35" i="95" s="1"/>
  <c r="DG36" i="95" s="1"/>
  <c r="DG38" i="95" s="1"/>
  <c r="DG39" i="95" s="1"/>
  <c r="DG40" i="95" s="1"/>
  <c r="DG41" i="95" s="1"/>
  <c r="DG43" i="95" s="1"/>
  <c r="DG44" i="95" s="1"/>
  <c r="DG45" i="95" s="1"/>
  <c r="DG46" i="95" s="1"/>
  <c r="DG48" i="95" s="1"/>
  <c r="DG49" i="95" s="1"/>
  <c r="DG50" i="95" s="1"/>
  <c r="DG51" i="95" s="1"/>
  <c r="DG53" i="95" s="1"/>
  <c r="DG54" i="95" s="1"/>
  <c r="DG55" i="95" s="1"/>
  <c r="DG56" i="95" s="1"/>
  <c r="DG58" i="95" s="1"/>
  <c r="DG59" i="95" s="1"/>
  <c r="DG60" i="95" s="1"/>
  <c r="DG61" i="95" s="1"/>
  <c r="DG63" i="95" s="1"/>
  <c r="DG64" i="95" s="1"/>
  <c r="DG65" i="95" s="1"/>
  <c r="DG66" i="95" s="1"/>
  <c r="DG68" i="95" s="1"/>
  <c r="DG69" i="95" s="1"/>
  <c r="DG70" i="95" s="1"/>
  <c r="DG71" i="95" s="1"/>
  <c r="DG73" i="95" s="1"/>
  <c r="DG74" i="95" s="1"/>
  <c r="DG75" i="95" s="1"/>
  <c r="DG76" i="95" s="1"/>
  <c r="DG78" i="95" s="1"/>
  <c r="DG79" i="95" s="1"/>
  <c r="DG80" i="95" s="1"/>
  <c r="DG81" i="95" s="1"/>
  <c r="DG83" i="95" s="1"/>
  <c r="DG84" i="95" s="1"/>
  <c r="DG85" i="95" s="1"/>
  <c r="DG86" i="95" s="1"/>
  <c r="DG88" i="95" s="1"/>
  <c r="DG89" i="95" s="1"/>
  <c r="DG90" i="95" s="1"/>
  <c r="DG91" i="95" s="1"/>
  <c r="DG93" i="95" s="1"/>
  <c r="DG94" i="95" s="1"/>
  <c r="DG95" i="95" s="1"/>
  <c r="DG96" i="95" s="1"/>
  <c r="DG98" i="95" s="1"/>
  <c r="DG99" i="95" s="1"/>
  <c r="DG100" i="95" s="1"/>
  <c r="DG101" i="95" s="1"/>
  <c r="DG103" i="95" s="1"/>
  <c r="DG104" i="95" s="1"/>
  <c r="DG105" i="95" s="1"/>
  <c r="DG106" i="95" s="1"/>
  <c r="DG108" i="95" s="1"/>
  <c r="DG109" i="95" s="1"/>
  <c r="DG110" i="95" s="1"/>
  <c r="DG111" i="95" s="1"/>
  <c r="DG113" i="95" s="1"/>
  <c r="DG114" i="95" s="1"/>
  <c r="DG115" i="95" s="1"/>
  <c r="DG116" i="95" s="1"/>
  <c r="DG118" i="95" s="1"/>
  <c r="DG119" i="95" s="1"/>
  <c r="DG120" i="95" s="1"/>
  <c r="DG121" i="95" s="1"/>
  <c r="DG123" i="95" s="1"/>
  <c r="DG124" i="95" s="1"/>
  <c r="DG125" i="95" s="1"/>
  <c r="DG126" i="95" s="1"/>
  <c r="DG128" i="95" s="1"/>
  <c r="DG129" i="95" s="1"/>
  <c r="DG130" i="95" s="1"/>
  <c r="DG131" i="95" s="1"/>
  <c r="ES7" i="95" l="1"/>
  <c r="ET3" i="95" s="1"/>
  <c r="EJ3" i="95"/>
  <c r="EA13" i="95"/>
  <c r="DQ14" i="95"/>
  <c r="DQ15" i="95" s="1"/>
  <c r="DQ16" i="95" s="1"/>
  <c r="DQ18" i="95" s="1"/>
  <c r="DQ19" i="95" s="1"/>
  <c r="DQ20" i="95" s="1"/>
  <c r="DQ21" i="95" s="1"/>
  <c r="DQ23" i="95" s="1"/>
  <c r="DQ24" i="95" s="1"/>
  <c r="DQ25" i="95" s="1"/>
  <c r="DQ26" i="95" s="1"/>
  <c r="DQ28" i="95" s="1"/>
  <c r="DQ29" i="95" s="1"/>
  <c r="DQ30" i="95" s="1"/>
  <c r="DQ31" i="95" s="1"/>
  <c r="DQ33" i="95" s="1"/>
  <c r="DQ34" i="95" s="1"/>
  <c r="DQ35" i="95" s="1"/>
  <c r="DQ36" i="95" s="1"/>
  <c r="DQ38" i="95" s="1"/>
  <c r="DQ39" i="95" s="1"/>
  <c r="DQ40" i="95" s="1"/>
  <c r="DQ41" i="95" s="1"/>
  <c r="DQ43" i="95" s="1"/>
  <c r="DQ44" i="95" s="1"/>
  <c r="DQ45" i="95" s="1"/>
  <c r="DQ46" i="95" s="1"/>
  <c r="DQ48" i="95" s="1"/>
  <c r="DQ49" i="95" s="1"/>
  <c r="DQ50" i="95" s="1"/>
  <c r="DQ51" i="95" s="1"/>
  <c r="DQ53" i="95" s="1"/>
  <c r="DQ54" i="95" s="1"/>
  <c r="DQ55" i="95" s="1"/>
  <c r="DQ56" i="95" s="1"/>
  <c r="DQ58" i="95" s="1"/>
  <c r="DQ59" i="95" s="1"/>
  <c r="DQ60" i="95" s="1"/>
  <c r="DQ61" i="95" s="1"/>
  <c r="DQ63" i="95" s="1"/>
  <c r="DQ64" i="95" s="1"/>
  <c r="DQ65" i="95" s="1"/>
  <c r="DQ66" i="95" s="1"/>
  <c r="DQ68" i="95" s="1"/>
  <c r="DQ69" i="95" s="1"/>
  <c r="DQ70" i="95" s="1"/>
  <c r="DQ71" i="95" s="1"/>
  <c r="DQ73" i="95" s="1"/>
  <c r="DQ74" i="95" s="1"/>
  <c r="DQ75" i="95" s="1"/>
  <c r="DQ76" i="95" s="1"/>
  <c r="DQ78" i="95" s="1"/>
  <c r="DQ79" i="95" s="1"/>
  <c r="DQ80" i="95" s="1"/>
  <c r="DQ81" i="95" s="1"/>
  <c r="DQ83" i="95" s="1"/>
  <c r="DQ84" i="95" s="1"/>
  <c r="DQ85" i="95" s="1"/>
  <c r="DQ86" i="95" s="1"/>
  <c r="DQ88" i="95" s="1"/>
  <c r="DQ89" i="95" s="1"/>
  <c r="DQ90" i="95" s="1"/>
  <c r="DQ91" i="95" s="1"/>
  <c r="DQ93" i="95" s="1"/>
  <c r="DQ94" i="95" s="1"/>
  <c r="DQ95" i="95" s="1"/>
  <c r="DQ96" i="95" s="1"/>
  <c r="DQ98" i="95" s="1"/>
  <c r="DQ99" i="95" s="1"/>
  <c r="DQ100" i="95" s="1"/>
  <c r="DQ101" i="95" s="1"/>
  <c r="DQ103" i="95" s="1"/>
  <c r="DQ104" i="95" s="1"/>
  <c r="DQ105" i="95" s="1"/>
  <c r="DQ106" i="95" s="1"/>
  <c r="DQ108" i="95" s="1"/>
  <c r="DQ109" i="95" s="1"/>
  <c r="DQ110" i="95" s="1"/>
  <c r="DQ111" i="95" s="1"/>
  <c r="DQ113" i="95" s="1"/>
  <c r="DQ114" i="95" s="1"/>
  <c r="DQ115" i="95" s="1"/>
  <c r="DQ116" i="95" s="1"/>
  <c r="DQ118" i="95" s="1"/>
  <c r="DQ119" i="95" s="1"/>
  <c r="DQ120" i="95" s="1"/>
  <c r="DQ121" i="95" s="1"/>
  <c r="DQ123" i="95" s="1"/>
  <c r="DQ124" i="95" s="1"/>
  <c r="DQ125" i="95" s="1"/>
  <c r="DQ126" i="95" s="1"/>
  <c r="DQ128" i="95" s="1"/>
  <c r="DQ129" i="95" s="1"/>
  <c r="DQ130" i="95" s="1"/>
  <c r="DQ131" i="95" s="1"/>
  <c r="EK13" i="95" l="1"/>
  <c r="EK14" i="95" s="1"/>
  <c r="EK15" i="95" s="1"/>
  <c r="EK16" i="95" s="1"/>
  <c r="EK18" i="95" s="1"/>
  <c r="EK19" i="95" s="1"/>
  <c r="EK20" i="95" s="1"/>
  <c r="EK21" i="95" s="1"/>
  <c r="EK23" i="95" s="1"/>
  <c r="EK24" i="95" s="1"/>
  <c r="EK25" i="95" s="1"/>
  <c r="EK26" i="95" s="1"/>
  <c r="EK28" i="95" s="1"/>
  <c r="EK29" i="95" s="1"/>
  <c r="EK30" i="95" s="1"/>
  <c r="EK31" i="95" s="1"/>
  <c r="EK33" i="95" s="1"/>
  <c r="EK34" i="95" s="1"/>
  <c r="EK35" i="95" s="1"/>
  <c r="EK36" i="95" s="1"/>
  <c r="EK38" i="95" s="1"/>
  <c r="EK39" i="95" s="1"/>
  <c r="EK40" i="95" s="1"/>
  <c r="EK41" i="95" s="1"/>
  <c r="EK43" i="95" s="1"/>
  <c r="EK44" i="95" s="1"/>
  <c r="EK45" i="95" s="1"/>
  <c r="EK46" i="95" s="1"/>
  <c r="EK48" i="95" s="1"/>
  <c r="EK49" i="95" s="1"/>
  <c r="EK50" i="95" s="1"/>
  <c r="EK51" i="95" s="1"/>
  <c r="EK53" i="95" s="1"/>
  <c r="EK54" i="95" s="1"/>
  <c r="EK55" i="95" s="1"/>
  <c r="EK56" i="95" s="1"/>
  <c r="EK58" i="95" s="1"/>
  <c r="EK59" i="95" s="1"/>
  <c r="EK60" i="95" s="1"/>
  <c r="EK61" i="95" s="1"/>
  <c r="EK63" i="95" s="1"/>
  <c r="EK64" i="95" s="1"/>
  <c r="EK65" i="95" s="1"/>
  <c r="EK66" i="95" s="1"/>
  <c r="EK68" i="95" s="1"/>
  <c r="EK69" i="95" s="1"/>
  <c r="EK70" i="95" s="1"/>
  <c r="EK71" i="95" s="1"/>
  <c r="EK73" i="95" s="1"/>
  <c r="EK74" i="95" s="1"/>
  <c r="EK75" i="95" s="1"/>
  <c r="EK76" i="95" s="1"/>
  <c r="EK78" i="95" s="1"/>
  <c r="EK79" i="95" s="1"/>
  <c r="EK80" i="95" s="1"/>
  <c r="EK81" i="95" s="1"/>
  <c r="EK83" i="95" s="1"/>
  <c r="EK84" i="95" s="1"/>
  <c r="EK85" i="95" s="1"/>
  <c r="EK86" i="95" s="1"/>
  <c r="EK88" i="95" s="1"/>
  <c r="EK89" i="95" s="1"/>
  <c r="EK90" i="95" s="1"/>
  <c r="EK91" i="95" s="1"/>
  <c r="EK93" i="95" s="1"/>
  <c r="EK94" i="95" s="1"/>
  <c r="EK95" i="95" s="1"/>
  <c r="EK96" i="95" s="1"/>
  <c r="EK98" i="95" s="1"/>
  <c r="EK99" i="95" s="1"/>
  <c r="EK100" i="95" s="1"/>
  <c r="EK101" i="95" s="1"/>
  <c r="EK103" i="95" s="1"/>
  <c r="EK104" i="95" s="1"/>
  <c r="EK105" i="95" s="1"/>
  <c r="EK106" i="95" s="1"/>
  <c r="EK108" i="95" s="1"/>
  <c r="EK109" i="95" s="1"/>
  <c r="EK110" i="95" s="1"/>
  <c r="EK111" i="95" s="1"/>
  <c r="EK113" i="95" s="1"/>
  <c r="EK114" i="95" s="1"/>
  <c r="EK115" i="95" s="1"/>
  <c r="EK116" i="95" s="1"/>
  <c r="EK118" i="95" s="1"/>
  <c r="EK119" i="95" s="1"/>
  <c r="EK120" i="95" s="1"/>
  <c r="EK121" i="95" s="1"/>
  <c r="EK123" i="95" s="1"/>
  <c r="EK124" i="95" s="1"/>
  <c r="EK125" i="95" s="1"/>
  <c r="EK126" i="95" s="1"/>
  <c r="EK128" i="95" s="1"/>
  <c r="EK129" i="95" s="1"/>
  <c r="EK130" i="95" s="1"/>
  <c r="EK131" i="95" s="1"/>
  <c r="EA14" i="95"/>
  <c r="EA15" i="95" s="1"/>
  <c r="EA16" i="95" s="1"/>
  <c r="EA18" i="95" s="1"/>
  <c r="EA19" i="95" s="1"/>
  <c r="EA20" i="95" s="1"/>
  <c r="EA21" i="95" s="1"/>
  <c r="EA23" i="95" s="1"/>
  <c r="EA24" i="95" s="1"/>
  <c r="EA25" i="95" s="1"/>
  <c r="EA26" i="95" s="1"/>
  <c r="EA28" i="95" s="1"/>
  <c r="EA29" i="95" s="1"/>
  <c r="EA30" i="95" s="1"/>
  <c r="EA31" i="95" s="1"/>
  <c r="EA33" i="95" s="1"/>
  <c r="EA34" i="95" s="1"/>
  <c r="EA35" i="95" s="1"/>
  <c r="EA36" i="95" s="1"/>
  <c r="EA38" i="95" s="1"/>
  <c r="EA39" i="95" s="1"/>
  <c r="EA40" i="95" s="1"/>
  <c r="EA41" i="95" s="1"/>
  <c r="EA43" i="95" s="1"/>
  <c r="EA44" i="95" s="1"/>
  <c r="EA45" i="95" s="1"/>
  <c r="EA46" i="95" s="1"/>
  <c r="EA48" i="95" s="1"/>
  <c r="EA49" i="95" s="1"/>
  <c r="EA50" i="95" s="1"/>
  <c r="EA51" i="95" s="1"/>
  <c r="EA53" i="95" s="1"/>
  <c r="EA54" i="95" s="1"/>
  <c r="EA55" i="95" s="1"/>
  <c r="EA56" i="95" s="1"/>
  <c r="EA58" i="95" s="1"/>
  <c r="EA59" i="95" s="1"/>
  <c r="EA60" i="95" s="1"/>
  <c r="EA61" i="95" s="1"/>
  <c r="EA63" i="95" s="1"/>
  <c r="EA64" i="95" s="1"/>
  <c r="EA65" i="95" s="1"/>
  <c r="EA66" i="95" s="1"/>
  <c r="EA68" i="95" s="1"/>
  <c r="EA69" i="95" s="1"/>
  <c r="EA70" i="95" s="1"/>
  <c r="EA71" i="95" s="1"/>
  <c r="EA73" i="95" s="1"/>
  <c r="EA74" i="95" s="1"/>
  <c r="EA75" i="95" s="1"/>
  <c r="EA76" i="95" s="1"/>
  <c r="EA78" i="95" s="1"/>
  <c r="EA79" i="95" s="1"/>
  <c r="EA80" i="95" s="1"/>
  <c r="EA81" i="95" s="1"/>
  <c r="EA83" i="95" s="1"/>
  <c r="EA84" i="95" s="1"/>
  <c r="EA85" i="95" s="1"/>
  <c r="EA86" i="95" s="1"/>
  <c r="EA88" i="95" s="1"/>
  <c r="EA89" i="95" s="1"/>
  <c r="EA90" i="95" s="1"/>
  <c r="EA91" i="95" s="1"/>
  <c r="EA93" i="95" s="1"/>
  <c r="EA94" i="95" s="1"/>
  <c r="EA95" i="95" s="1"/>
  <c r="EA96" i="95" s="1"/>
  <c r="EA98" i="95" s="1"/>
  <c r="EA99" i="95" s="1"/>
  <c r="EA100" i="95" s="1"/>
  <c r="EA101" i="95" s="1"/>
  <c r="EA103" i="95" s="1"/>
  <c r="EA104" i="95" s="1"/>
  <c r="EA105" i="95" s="1"/>
  <c r="EA106" i="95" s="1"/>
  <c r="EA108" i="95" s="1"/>
  <c r="EA109" i="95" s="1"/>
  <c r="EA110" i="95" s="1"/>
  <c r="EA111" i="95" s="1"/>
  <c r="EA113" i="95" s="1"/>
  <c r="EA114" i="95" s="1"/>
  <c r="EA115" i="95" s="1"/>
  <c r="EA116" i="95" s="1"/>
  <c r="EA118" i="95" s="1"/>
  <c r="EA119" i="95" s="1"/>
  <c r="EA120" i="95" s="1"/>
  <c r="EA121" i="95" s="1"/>
  <c r="EA123" i="95" s="1"/>
  <c r="EA124" i="95" s="1"/>
  <c r="EA125" i="95" s="1"/>
  <c r="EA126" i="95" s="1"/>
  <c r="EA128" i="95" s="1"/>
  <c r="EA129" i="95" s="1"/>
  <c r="EA130" i="95" s="1"/>
  <c r="EA131" i="95" s="1"/>
  <c r="Z66" i="94" l="1"/>
  <c r="AI64" i="94"/>
  <c r="Z64" i="94"/>
  <c r="AN62" i="94"/>
  <c r="AK62" i="94"/>
  <c r="AH62" i="94"/>
  <c r="Z62" i="94"/>
  <c r="E49" i="94"/>
  <c r="C28" i="94"/>
  <c r="C27" i="94"/>
  <c r="C23" i="94"/>
  <c r="E53" i="94" s="1"/>
  <c r="C22" i="94"/>
  <c r="ER131" i="93"/>
  <c r="EQ131" i="93"/>
  <c r="EP131" i="93"/>
  <c r="EO131" i="93"/>
  <c r="EN131" i="93"/>
  <c r="EM131" i="93"/>
  <c r="EL131" i="93"/>
  <c r="EH131" i="93"/>
  <c r="EG131" i="93"/>
  <c r="EF131" i="93"/>
  <c r="EE131" i="93"/>
  <c r="ED131" i="93"/>
  <c r="EC131" i="93"/>
  <c r="EB131" i="93"/>
  <c r="DX131" i="93"/>
  <c r="DW131" i="93"/>
  <c r="DV131" i="93"/>
  <c r="DU131" i="93"/>
  <c r="DT131" i="93"/>
  <c r="DS131" i="93"/>
  <c r="DR131" i="93"/>
  <c r="DN131" i="93"/>
  <c r="DM131" i="93"/>
  <c r="DL131" i="93"/>
  <c r="DK131" i="93"/>
  <c r="DJ131" i="93"/>
  <c r="DI131" i="93"/>
  <c r="DH131" i="93"/>
  <c r="DD131" i="93"/>
  <c r="DC131" i="93"/>
  <c r="DB131" i="93"/>
  <c r="DA131" i="93"/>
  <c r="CZ131" i="93"/>
  <c r="CY131" i="93"/>
  <c r="CX131" i="93"/>
  <c r="CT131" i="93"/>
  <c r="CS131" i="93"/>
  <c r="CR131" i="93"/>
  <c r="CQ131" i="93"/>
  <c r="CP131" i="93"/>
  <c r="CO131" i="93"/>
  <c r="CN131" i="93"/>
  <c r="CL131" i="93"/>
  <c r="CK131" i="93"/>
  <c r="CB131" i="93"/>
  <c r="CA131" i="93"/>
  <c r="BR131" i="93"/>
  <c r="BQ131" i="93"/>
  <c r="BH131" i="93"/>
  <c r="BG131" i="93"/>
  <c r="AX131" i="93"/>
  <c r="AW131" i="93"/>
  <c r="AN131" i="93"/>
  <c r="AM131" i="93"/>
  <c r="AD131" i="93"/>
  <c r="AC131" i="93"/>
  <c r="CU131" i="93" s="1"/>
  <c r="T131" i="93"/>
  <c r="S131" i="93"/>
  <c r="J131" i="93"/>
  <c r="I131" i="93"/>
  <c r="DE131" i="93" s="1"/>
  <c r="ER130" i="93"/>
  <c r="EQ130" i="93"/>
  <c r="EP130" i="93"/>
  <c r="EO130" i="93"/>
  <c r="EN130" i="93"/>
  <c r="EM130" i="93"/>
  <c r="EL130" i="93"/>
  <c r="EH130" i="93"/>
  <c r="EG130" i="93"/>
  <c r="EF130" i="93"/>
  <c r="EE130" i="93"/>
  <c r="ED130" i="93"/>
  <c r="EC130" i="93"/>
  <c r="EB130" i="93"/>
  <c r="DX130" i="93"/>
  <c r="DW130" i="93"/>
  <c r="DV130" i="93"/>
  <c r="DU130" i="93"/>
  <c r="DT130" i="93"/>
  <c r="DS130" i="93"/>
  <c r="DR130" i="93"/>
  <c r="DN130" i="93"/>
  <c r="DM130" i="93"/>
  <c r="DL130" i="93"/>
  <c r="DK130" i="93"/>
  <c r="DJ130" i="93"/>
  <c r="DI130" i="93"/>
  <c r="DH130" i="93"/>
  <c r="DD130" i="93"/>
  <c r="DC130" i="93"/>
  <c r="DB130" i="93"/>
  <c r="DA130" i="93"/>
  <c r="CZ130" i="93"/>
  <c r="CY130" i="93"/>
  <c r="CX130" i="93"/>
  <c r="CT130" i="93"/>
  <c r="CS130" i="93"/>
  <c r="CR130" i="93"/>
  <c r="CQ130" i="93"/>
  <c r="CP130" i="93"/>
  <c r="CO130" i="93"/>
  <c r="CN130" i="93"/>
  <c r="CL130" i="93"/>
  <c r="CK130" i="93"/>
  <c r="CB130" i="93"/>
  <c r="CA130" i="93"/>
  <c r="BR130" i="93"/>
  <c r="BQ130" i="93"/>
  <c r="BH130" i="93"/>
  <c r="BG130" i="93"/>
  <c r="AX130" i="93"/>
  <c r="AW130" i="93"/>
  <c r="AN130" i="93"/>
  <c r="AM130" i="93"/>
  <c r="AD130" i="93"/>
  <c r="AC130" i="93"/>
  <c r="CU130" i="93" s="1"/>
  <c r="T130" i="93"/>
  <c r="S130" i="93"/>
  <c r="J130" i="93"/>
  <c r="I130" i="93"/>
  <c r="EI130" i="93" s="1"/>
  <c r="ER129" i="93"/>
  <c r="EQ129" i="93"/>
  <c r="EP129" i="93"/>
  <c r="EO129" i="93"/>
  <c r="EN129" i="93"/>
  <c r="EM129" i="93"/>
  <c r="EL129" i="93"/>
  <c r="EH129" i="93"/>
  <c r="EG129" i="93"/>
  <c r="EF129" i="93"/>
  <c r="EE129" i="93"/>
  <c r="ED129" i="93"/>
  <c r="EC129" i="93"/>
  <c r="EB129" i="93"/>
  <c r="DX129" i="93"/>
  <c r="DW129" i="93"/>
  <c r="DV129" i="93"/>
  <c r="DU129" i="93"/>
  <c r="DT129" i="93"/>
  <c r="DS129" i="93"/>
  <c r="DR129" i="93"/>
  <c r="DN129" i="93"/>
  <c r="DM129" i="93"/>
  <c r="DL129" i="93"/>
  <c r="DK129" i="93"/>
  <c r="DJ129" i="93"/>
  <c r="DI129" i="93"/>
  <c r="DH129" i="93"/>
  <c r="DD129" i="93"/>
  <c r="DC129" i="93"/>
  <c r="DB129" i="93"/>
  <c r="DA129" i="93"/>
  <c r="CZ129" i="93"/>
  <c r="CY129" i="93"/>
  <c r="CX129" i="93"/>
  <c r="CT129" i="93"/>
  <c r="CS129" i="93"/>
  <c r="CR129" i="93"/>
  <c r="CQ129" i="93"/>
  <c r="CP129" i="93"/>
  <c r="CO129" i="93"/>
  <c r="CN129" i="93"/>
  <c r="CL129" i="93"/>
  <c r="CK129" i="93"/>
  <c r="CB129" i="93"/>
  <c r="CA129" i="93"/>
  <c r="BR129" i="93"/>
  <c r="BQ129" i="93"/>
  <c r="BH129" i="93"/>
  <c r="BG129" i="93"/>
  <c r="AX129" i="93"/>
  <c r="AW129" i="93"/>
  <c r="DY129" i="93" s="1"/>
  <c r="AN129" i="93"/>
  <c r="AM129" i="93"/>
  <c r="AD129" i="93"/>
  <c r="AC129" i="93"/>
  <c r="CU129" i="93" s="1"/>
  <c r="T129" i="93"/>
  <c r="S129" i="93"/>
  <c r="J129" i="93"/>
  <c r="I129" i="93"/>
  <c r="EI129" i="93" s="1"/>
  <c r="ER128" i="93"/>
  <c r="ER132" i="93" s="1"/>
  <c r="EQ128" i="93"/>
  <c r="EQ132" i="93" s="1"/>
  <c r="EP128" i="93"/>
  <c r="EP132" i="93" s="1"/>
  <c r="EO128" i="93"/>
  <c r="EN128" i="93"/>
  <c r="EM128" i="93"/>
  <c r="EM132" i="93" s="1"/>
  <c r="EL128" i="93"/>
  <c r="EH128" i="93"/>
  <c r="EH132" i="93" s="1"/>
  <c r="EG128" i="93"/>
  <c r="EF128" i="93"/>
  <c r="EF132" i="93" s="1"/>
  <c r="EE128" i="93"/>
  <c r="EE132" i="93" s="1"/>
  <c r="ED128" i="93"/>
  <c r="EC128" i="93"/>
  <c r="EB128" i="93"/>
  <c r="DX128" i="93"/>
  <c r="DW128" i="93"/>
  <c r="DW132" i="93" s="1"/>
  <c r="DV128" i="93"/>
  <c r="DU128" i="93"/>
  <c r="DU132" i="93" s="1"/>
  <c r="DT128" i="93"/>
  <c r="DT132" i="93" s="1"/>
  <c r="DS128" i="93"/>
  <c r="DR128" i="93"/>
  <c r="DN128" i="93"/>
  <c r="DN132" i="93" s="1"/>
  <c r="DM128" i="93"/>
  <c r="DL128" i="93"/>
  <c r="DL132" i="93" s="1"/>
  <c r="DK128" i="93"/>
  <c r="DJ128" i="93"/>
  <c r="DJ132" i="93" s="1"/>
  <c r="DI128" i="93"/>
  <c r="DI132" i="93" s="1"/>
  <c r="DH128" i="93"/>
  <c r="DD128" i="93"/>
  <c r="DC128" i="93"/>
  <c r="DC132" i="93" s="1"/>
  <c r="DB128" i="93"/>
  <c r="DA128" i="93"/>
  <c r="DA132" i="93" s="1"/>
  <c r="CZ128" i="93"/>
  <c r="CY128" i="93"/>
  <c r="CY132" i="93" s="1"/>
  <c r="CX128" i="93"/>
  <c r="CT128" i="93"/>
  <c r="CS128" i="93"/>
  <c r="CR128" i="93"/>
  <c r="CR132" i="93" s="1"/>
  <c r="CQ128" i="93"/>
  <c r="CP128" i="93"/>
  <c r="CP132" i="93" s="1"/>
  <c r="CO128" i="93"/>
  <c r="CN128" i="93"/>
  <c r="CL128" i="93"/>
  <c r="CK128" i="93"/>
  <c r="CB128" i="93"/>
  <c r="CA128" i="93"/>
  <c r="BR128" i="93"/>
  <c r="BQ128" i="93"/>
  <c r="ES128" i="93" s="1"/>
  <c r="BH128" i="93"/>
  <c r="BG128" i="93"/>
  <c r="AX128" i="93"/>
  <c r="AW128" i="93"/>
  <c r="AN128" i="93"/>
  <c r="AM128" i="93"/>
  <c r="AD128" i="93"/>
  <c r="AC128" i="93"/>
  <c r="CU128" i="93" s="1"/>
  <c r="T128" i="93"/>
  <c r="S128" i="93"/>
  <c r="J128" i="93"/>
  <c r="I128" i="93"/>
  <c r="AE26" i="94"/>
  <c r="AE56" i="94"/>
  <c r="AC26" i="94"/>
  <c r="AB26" i="94"/>
  <c r="AA56" i="94"/>
  <c r="X56" i="94"/>
  <c r="ER126" i="93"/>
  <c r="EQ126" i="93"/>
  <c r="EP126" i="93"/>
  <c r="EO126" i="93"/>
  <c r="EN126" i="93"/>
  <c r="EM126" i="93"/>
  <c r="EL126" i="93"/>
  <c r="EH126" i="93"/>
  <c r="EG126" i="93"/>
  <c r="EF126" i="93"/>
  <c r="EE126" i="93"/>
  <c r="ED126" i="93"/>
  <c r="EC126" i="93"/>
  <c r="EB126" i="93"/>
  <c r="DX126" i="93"/>
  <c r="DW126" i="93"/>
  <c r="DV126" i="93"/>
  <c r="DU126" i="93"/>
  <c r="DT126" i="93"/>
  <c r="DS126" i="93"/>
  <c r="DR126" i="93"/>
  <c r="DN126" i="93"/>
  <c r="DM126" i="93"/>
  <c r="DL126" i="93"/>
  <c r="DK126" i="93"/>
  <c r="DJ126" i="93"/>
  <c r="DI126" i="93"/>
  <c r="DH126" i="93"/>
  <c r="DD126" i="93"/>
  <c r="DC126" i="93"/>
  <c r="DB126" i="93"/>
  <c r="DA126" i="93"/>
  <c r="CZ126" i="93"/>
  <c r="CY126" i="93"/>
  <c r="CX126" i="93"/>
  <c r="CT126" i="93"/>
  <c r="CS126" i="93"/>
  <c r="CR126" i="93"/>
  <c r="CQ126" i="93"/>
  <c r="CP126" i="93"/>
  <c r="CO126" i="93"/>
  <c r="CN126" i="93"/>
  <c r="CL126" i="93"/>
  <c r="CK126" i="93"/>
  <c r="CB126" i="93"/>
  <c r="CA126" i="93"/>
  <c r="BR126" i="93"/>
  <c r="BQ126" i="93"/>
  <c r="BH126" i="93"/>
  <c r="BG126" i="93"/>
  <c r="AX126" i="93"/>
  <c r="AW126" i="93"/>
  <c r="AN126" i="93"/>
  <c r="AM126" i="93"/>
  <c r="AD126" i="93"/>
  <c r="AC126" i="93"/>
  <c r="T126" i="93"/>
  <c r="S126" i="93"/>
  <c r="J126" i="93"/>
  <c r="I126" i="93"/>
  <c r="DE126" i="93" s="1"/>
  <c r="ER125" i="93"/>
  <c r="EQ125" i="93"/>
  <c r="EP125" i="93"/>
  <c r="EO125" i="93"/>
  <c r="EN125" i="93"/>
  <c r="EM125" i="93"/>
  <c r="EL125" i="93"/>
  <c r="EH125" i="93"/>
  <c r="EG125" i="93"/>
  <c r="EF125" i="93"/>
  <c r="EE125" i="93"/>
  <c r="ED125" i="93"/>
  <c r="EC125" i="93"/>
  <c r="EB125" i="93"/>
  <c r="DX125" i="93"/>
  <c r="DW125" i="93"/>
  <c r="DV125" i="93"/>
  <c r="DU125" i="93"/>
  <c r="DT125" i="93"/>
  <c r="DS125" i="93"/>
  <c r="DR125" i="93"/>
  <c r="DN125" i="93"/>
  <c r="DM125" i="93"/>
  <c r="DL125" i="93"/>
  <c r="DK125" i="93"/>
  <c r="DJ125" i="93"/>
  <c r="DI125" i="93"/>
  <c r="DH125" i="93"/>
  <c r="DD125" i="93"/>
  <c r="DC125" i="93"/>
  <c r="DB125" i="93"/>
  <c r="DA125" i="93"/>
  <c r="CZ125" i="93"/>
  <c r="CY125" i="93"/>
  <c r="CX125" i="93"/>
  <c r="CT125" i="93"/>
  <c r="CS125" i="93"/>
  <c r="CR125" i="93"/>
  <c r="CQ125" i="93"/>
  <c r="CP125" i="93"/>
  <c r="CO125" i="93"/>
  <c r="CN125" i="93"/>
  <c r="CL125" i="93"/>
  <c r="CK125" i="93"/>
  <c r="CB125" i="93"/>
  <c r="CA125" i="93"/>
  <c r="BR125" i="93"/>
  <c r="BQ125" i="93"/>
  <c r="BH125" i="93"/>
  <c r="BG125" i="93"/>
  <c r="AX125" i="93"/>
  <c r="AW125" i="93"/>
  <c r="AN125" i="93"/>
  <c r="AM125" i="93"/>
  <c r="AD125" i="93"/>
  <c r="AC125" i="93"/>
  <c r="CU125" i="93" s="1"/>
  <c r="T125" i="93"/>
  <c r="S125" i="93"/>
  <c r="J125" i="93"/>
  <c r="I125" i="93"/>
  <c r="ER124" i="93"/>
  <c r="EQ124" i="93"/>
  <c r="EP124" i="93"/>
  <c r="EO124" i="93"/>
  <c r="EN124" i="93"/>
  <c r="EM124" i="93"/>
  <c r="EL124" i="93"/>
  <c r="EH124" i="93"/>
  <c r="EG124" i="93"/>
  <c r="EF124" i="93"/>
  <c r="EE124" i="93"/>
  <c r="ED124" i="93"/>
  <c r="EC124" i="93"/>
  <c r="EB124" i="93"/>
  <c r="DX124" i="93"/>
  <c r="DW124" i="93"/>
  <c r="DV124" i="93"/>
  <c r="DU124" i="93"/>
  <c r="DT124" i="93"/>
  <c r="DS124" i="93"/>
  <c r="DR124" i="93"/>
  <c r="DN124" i="93"/>
  <c r="DM124" i="93"/>
  <c r="DL124" i="93"/>
  <c r="DK124" i="93"/>
  <c r="DJ124" i="93"/>
  <c r="DI124" i="93"/>
  <c r="DH124" i="93"/>
  <c r="DD124" i="93"/>
  <c r="DC124" i="93"/>
  <c r="DB124" i="93"/>
  <c r="DA124" i="93"/>
  <c r="CZ124" i="93"/>
  <c r="CY124" i="93"/>
  <c r="CX124" i="93"/>
  <c r="CT124" i="93"/>
  <c r="CS124" i="93"/>
  <c r="CR124" i="93"/>
  <c r="CQ124" i="93"/>
  <c r="CP124" i="93"/>
  <c r="CO124" i="93"/>
  <c r="CN124" i="93"/>
  <c r="CL124" i="93"/>
  <c r="CK124" i="93"/>
  <c r="CB124" i="93"/>
  <c r="CA124" i="93"/>
  <c r="BR124" i="93"/>
  <c r="BQ124" i="93"/>
  <c r="BH124" i="93"/>
  <c r="BG124" i="93"/>
  <c r="AX124" i="93"/>
  <c r="AW124" i="93"/>
  <c r="AN124" i="93"/>
  <c r="AM124" i="93"/>
  <c r="AD124" i="93"/>
  <c r="AC124" i="93"/>
  <c r="T124" i="93"/>
  <c r="S124" i="93"/>
  <c r="J124" i="93"/>
  <c r="I124" i="93"/>
  <c r="ER123" i="93"/>
  <c r="EQ123" i="93"/>
  <c r="EQ127" i="93" s="1"/>
  <c r="EP123" i="93"/>
  <c r="EP127" i="93" s="1"/>
  <c r="EO123" i="93"/>
  <c r="EO127" i="93" s="1"/>
  <c r="EN123" i="93"/>
  <c r="EN127" i="93" s="1"/>
  <c r="EM123" i="93"/>
  <c r="EL123" i="93"/>
  <c r="EH123" i="93"/>
  <c r="EG123" i="93"/>
  <c r="EG127" i="93" s="1"/>
  <c r="EF123" i="93"/>
  <c r="EF127" i="93" s="1"/>
  <c r="EE123" i="93"/>
  <c r="EE127" i="93" s="1"/>
  <c r="ED123" i="93"/>
  <c r="ED127" i="93" s="1"/>
  <c r="EC123" i="93"/>
  <c r="EC127" i="93" s="1"/>
  <c r="EB123" i="93"/>
  <c r="DX123" i="93"/>
  <c r="DW123" i="93"/>
  <c r="DW127" i="93" s="1"/>
  <c r="DV123" i="93"/>
  <c r="DV127" i="93" s="1"/>
  <c r="DU123" i="93"/>
  <c r="DU127" i="93" s="1"/>
  <c r="DT123" i="93"/>
  <c r="DT127" i="93" s="1"/>
  <c r="DS123" i="93"/>
  <c r="DS127" i="93" s="1"/>
  <c r="DR123" i="93"/>
  <c r="DN123" i="93"/>
  <c r="DM123" i="93"/>
  <c r="DL123" i="93"/>
  <c r="DL127" i="93" s="1"/>
  <c r="DK123" i="93"/>
  <c r="DK127" i="93" s="1"/>
  <c r="DJ123" i="93"/>
  <c r="DJ127" i="93" s="1"/>
  <c r="DI123" i="93"/>
  <c r="DI127" i="93" s="1"/>
  <c r="DH123" i="93"/>
  <c r="DD123" i="93"/>
  <c r="DC123" i="93"/>
  <c r="DB123" i="93"/>
  <c r="DA123" i="93"/>
  <c r="DA127" i="93" s="1"/>
  <c r="CZ123" i="93"/>
  <c r="CZ127" i="93" s="1"/>
  <c r="CY123" i="93"/>
  <c r="CY127" i="93" s="1"/>
  <c r="CX123" i="93"/>
  <c r="CT123" i="93"/>
  <c r="CT127" i="93" s="1"/>
  <c r="CS123" i="93"/>
  <c r="CS127" i="93" s="1"/>
  <c r="CR123" i="93"/>
  <c r="CQ123" i="93"/>
  <c r="CQ127" i="93" s="1"/>
  <c r="CP123" i="93"/>
  <c r="CP127" i="93" s="1"/>
  <c r="CO123" i="93"/>
  <c r="CO127" i="93" s="1"/>
  <c r="CN123" i="93"/>
  <c r="CL123" i="93"/>
  <c r="CK123" i="93"/>
  <c r="CB123" i="93"/>
  <c r="CA123" i="93"/>
  <c r="BR123" i="93"/>
  <c r="BQ123" i="93"/>
  <c r="BH123" i="93"/>
  <c r="BG123" i="93"/>
  <c r="AX123" i="93"/>
  <c r="AW123" i="93"/>
  <c r="AN123" i="93"/>
  <c r="AM123" i="93"/>
  <c r="AD123" i="93"/>
  <c r="AC123" i="93"/>
  <c r="CU123" i="93" s="1"/>
  <c r="T123" i="93"/>
  <c r="S123" i="93"/>
  <c r="J123" i="93"/>
  <c r="I123" i="93"/>
  <c r="AE25" i="94"/>
  <c r="AE55" i="94"/>
  <c r="AC55" i="94"/>
  <c r="AB25" i="94"/>
  <c r="AB55" i="94"/>
  <c r="AA55" i="94"/>
  <c r="Z55" i="94"/>
  <c r="W55" i="94"/>
  <c r="X55" i="94"/>
  <c r="ER121" i="93"/>
  <c r="EQ121" i="93"/>
  <c r="EP121" i="93"/>
  <c r="EO121" i="93"/>
  <c r="EN121" i="93"/>
  <c r="EM121" i="93"/>
  <c r="EL121" i="93"/>
  <c r="EH121" i="93"/>
  <c r="EG121" i="93"/>
  <c r="EF121" i="93"/>
  <c r="EE121" i="93"/>
  <c r="ED121" i="93"/>
  <c r="EC121" i="93"/>
  <c r="EB121" i="93"/>
  <c r="DX121" i="93"/>
  <c r="DW121" i="93"/>
  <c r="DV121" i="93"/>
  <c r="DU121" i="93"/>
  <c r="DT121" i="93"/>
  <c r="DS121" i="93"/>
  <c r="DR121" i="93"/>
  <c r="DN121" i="93"/>
  <c r="DM121" i="93"/>
  <c r="DL121" i="93"/>
  <c r="DK121" i="93"/>
  <c r="DJ121" i="93"/>
  <c r="DI121" i="93"/>
  <c r="DH121" i="93"/>
  <c r="DD121" i="93"/>
  <c r="DC121" i="93"/>
  <c r="DB121" i="93"/>
  <c r="DA121" i="93"/>
  <c r="CZ121" i="93"/>
  <c r="CY121" i="93"/>
  <c r="CX121" i="93"/>
  <c r="CT121" i="93"/>
  <c r="CS121" i="93"/>
  <c r="CR121" i="93"/>
  <c r="CQ121" i="93"/>
  <c r="CP121" i="93"/>
  <c r="CO121" i="93"/>
  <c r="CN121" i="93"/>
  <c r="CL121" i="93"/>
  <c r="CK121" i="93"/>
  <c r="CB121" i="93"/>
  <c r="CA121" i="93"/>
  <c r="BR121" i="93"/>
  <c r="BQ121" i="93"/>
  <c r="BH121" i="93"/>
  <c r="BG121" i="93"/>
  <c r="AX121" i="93"/>
  <c r="AW121" i="93"/>
  <c r="AN121" i="93"/>
  <c r="AM121" i="93"/>
  <c r="DY121" i="93" s="1"/>
  <c r="AD121" i="93"/>
  <c r="AC121" i="93"/>
  <c r="T121" i="93"/>
  <c r="S121" i="93"/>
  <c r="J121" i="93"/>
  <c r="I121" i="93"/>
  <c r="ER120" i="93"/>
  <c r="EQ120" i="93"/>
  <c r="EP120" i="93"/>
  <c r="EO120" i="93"/>
  <c r="EN120" i="93"/>
  <c r="EM120" i="93"/>
  <c r="EL120" i="93"/>
  <c r="EH120" i="93"/>
  <c r="EG120" i="93"/>
  <c r="EF120" i="93"/>
  <c r="EE120" i="93"/>
  <c r="ED120" i="93"/>
  <c r="EC120" i="93"/>
  <c r="EB120" i="93"/>
  <c r="DX120" i="93"/>
  <c r="DW120" i="93"/>
  <c r="DV120" i="93"/>
  <c r="DU120" i="93"/>
  <c r="DT120" i="93"/>
  <c r="DS120" i="93"/>
  <c r="DR120" i="93"/>
  <c r="DN120" i="93"/>
  <c r="DM120" i="93"/>
  <c r="DL120" i="93"/>
  <c r="DK120" i="93"/>
  <c r="DJ120" i="93"/>
  <c r="DI120" i="93"/>
  <c r="DH120" i="93"/>
  <c r="DD120" i="93"/>
  <c r="DC120" i="93"/>
  <c r="DB120" i="93"/>
  <c r="DA120" i="93"/>
  <c r="CZ120" i="93"/>
  <c r="CY120" i="93"/>
  <c r="CX120" i="93"/>
  <c r="CT120" i="93"/>
  <c r="CS120" i="93"/>
  <c r="CR120" i="93"/>
  <c r="CQ120" i="93"/>
  <c r="CP120" i="93"/>
  <c r="CO120" i="93"/>
  <c r="CN120" i="93"/>
  <c r="CL120" i="93"/>
  <c r="CK120" i="93"/>
  <c r="CB120" i="93"/>
  <c r="CA120" i="93"/>
  <c r="BR120" i="93"/>
  <c r="BQ120" i="93"/>
  <c r="BH120" i="93"/>
  <c r="BG120" i="93"/>
  <c r="AX120" i="93"/>
  <c r="AW120" i="93"/>
  <c r="AN120" i="93"/>
  <c r="AM120" i="93"/>
  <c r="AD120" i="93"/>
  <c r="AC120" i="93"/>
  <c r="T120" i="93"/>
  <c r="S120" i="93"/>
  <c r="DO120" i="93" s="1"/>
  <c r="J120" i="93"/>
  <c r="I120" i="93"/>
  <c r="ER119" i="93"/>
  <c r="EQ119" i="93"/>
  <c r="EP119" i="93"/>
  <c r="EO119" i="93"/>
  <c r="EN119" i="93"/>
  <c r="EM119" i="93"/>
  <c r="EL119" i="93"/>
  <c r="EH119" i="93"/>
  <c r="EG119" i="93"/>
  <c r="EF119" i="93"/>
  <c r="EE119" i="93"/>
  <c r="ED119" i="93"/>
  <c r="EC119" i="93"/>
  <c r="EB119" i="93"/>
  <c r="DX119" i="93"/>
  <c r="DW119" i="93"/>
  <c r="DV119" i="93"/>
  <c r="DU119" i="93"/>
  <c r="DT119" i="93"/>
  <c r="DS119" i="93"/>
  <c r="DR119" i="93"/>
  <c r="DZ119" i="93" s="1"/>
  <c r="DN119" i="93"/>
  <c r="DM119" i="93"/>
  <c r="DL119" i="93"/>
  <c r="DK119" i="93"/>
  <c r="DJ119" i="93"/>
  <c r="DI119" i="93"/>
  <c r="DH119" i="93"/>
  <c r="DD119" i="93"/>
  <c r="DC119" i="93"/>
  <c r="DB119" i="93"/>
  <c r="DA119" i="93"/>
  <c r="CZ119" i="93"/>
  <c r="CY119" i="93"/>
  <c r="CX119" i="93"/>
  <c r="CT119" i="93"/>
  <c r="CS119" i="93"/>
  <c r="CR119" i="93"/>
  <c r="CQ119" i="93"/>
  <c r="CP119" i="93"/>
  <c r="CO119" i="93"/>
  <c r="CN119" i="93"/>
  <c r="CL119" i="93"/>
  <c r="CK119" i="93"/>
  <c r="CB119" i="93"/>
  <c r="CA119" i="93"/>
  <c r="BR119" i="93"/>
  <c r="BQ119" i="93"/>
  <c r="BH119" i="93"/>
  <c r="BG119" i="93"/>
  <c r="AX119" i="93"/>
  <c r="AW119" i="93"/>
  <c r="AN119" i="93"/>
  <c r="AM119" i="93"/>
  <c r="AD119" i="93"/>
  <c r="AC119" i="93"/>
  <c r="T119" i="93"/>
  <c r="S119" i="93"/>
  <c r="J119" i="93"/>
  <c r="I119" i="93"/>
  <c r="ER118" i="93"/>
  <c r="ER122" i="93" s="1"/>
  <c r="EQ118" i="93"/>
  <c r="EQ122" i="93" s="1"/>
  <c r="EP118" i="93"/>
  <c r="EP122" i="93" s="1"/>
  <c r="EO118" i="93"/>
  <c r="EO122" i="93" s="1"/>
  <c r="EN118" i="93"/>
  <c r="EM118" i="93"/>
  <c r="EL118" i="93"/>
  <c r="EH118" i="93"/>
  <c r="EG118" i="93"/>
  <c r="EG122" i="93" s="1"/>
  <c r="EF118" i="93"/>
  <c r="EE118" i="93"/>
  <c r="EE122" i="93" s="1"/>
  <c r="ED118" i="93"/>
  <c r="ED122" i="93" s="1"/>
  <c r="EC118" i="93"/>
  <c r="EB118" i="93"/>
  <c r="DX118" i="93"/>
  <c r="DW118" i="93"/>
  <c r="DW122" i="93" s="1"/>
  <c r="DV118" i="93"/>
  <c r="DV122" i="93" s="1"/>
  <c r="DU118" i="93"/>
  <c r="DT118" i="93"/>
  <c r="DT122" i="93" s="1"/>
  <c r="DS118" i="93"/>
  <c r="DS122" i="93" s="1"/>
  <c r="DR118" i="93"/>
  <c r="DN118" i="93"/>
  <c r="DM118" i="93"/>
  <c r="DL118" i="93"/>
  <c r="DL122" i="93" s="1"/>
  <c r="DK118" i="93"/>
  <c r="DK122" i="93" s="1"/>
  <c r="DJ118" i="93"/>
  <c r="DI118" i="93"/>
  <c r="DI122" i="93" s="1"/>
  <c r="DH118" i="93"/>
  <c r="DD118" i="93"/>
  <c r="DC118" i="93"/>
  <c r="DB118" i="93"/>
  <c r="DB122" i="93" s="1"/>
  <c r="DA118" i="93"/>
  <c r="DA122" i="93" s="1"/>
  <c r="CZ118" i="93"/>
  <c r="CZ122" i="93" s="1"/>
  <c r="CY118" i="93"/>
  <c r="CX118" i="93"/>
  <c r="CT118" i="93"/>
  <c r="CT122" i="93" s="1"/>
  <c r="CS118" i="93"/>
  <c r="CR118" i="93"/>
  <c r="CQ118" i="93"/>
  <c r="CQ122" i="93" s="1"/>
  <c r="CP118" i="93"/>
  <c r="CP122" i="93" s="1"/>
  <c r="CO118" i="93"/>
  <c r="CO122" i="93" s="1"/>
  <c r="CN118" i="93"/>
  <c r="CL118" i="93"/>
  <c r="CK118" i="93"/>
  <c r="CB118" i="93"/>
  <c r="CA118" i="93"/>
  <c r="BR118" i="93"/>
  <c r="BQ118" i="93"/>
  <c r="BH118" i="93"/>
  <c r="BG118" i="93"/>
  <c r="AX118" i="93"/>
  <c r="AW118" i="93"/>
  <c r="AN118" i="93"/>
  <c r="AM118" i="93"/>
  <c r="AD118" i="93"/>
  <c r="AC118" i="93"/>
  <c r="CU118" i="93" s="1"/>
  <c r="T118" i="93"/>
  <c r="S118" i="93"/>
  <c r="J118" i="93"/>
  <c r="I118" i="93"/>
  <c r="DE118" i="93" s="1"/>
  <c r="AE24" i="94"/>
  <c r="AE54" i="94"/>
  <c r="AC24" i="94"/>
  <c r="AC54" i="94"/>
  <c r="AB24" i="94"/>
  <c r="AA54" i="94"/>
  <c r="Z54" i="94"/>
  <c r="X54" i="94"/>
  <c r="ER116" i="93"/>
  <c r="EQ116" i="93"/>
  <c r="EP116" i="93"/>
  <c r="EO116" i="93"/>
  <c r="EN116" i="93"/>
  <c r="EM116" i="93"/>
  <c r="EL116" i="93"/>
  <c r="EH116" i="93"/>
  <c r="EG116" i="93"/>
  <c r="EF116" i="93"/>
  <c r="EE116" i="93"/>
  <c r="ED116" i="93"/>
  <c r="EC116" i="93"/>
  <c r="EB116" i="93"/>
  <c r="DX116" i="93"/>
  <c r="DW116" i="93"/>
  <c r="DV116" i="93"/>
  <c r="DU116" i="93"/>
  <c r="DT116" i="93"/>
  <c r="DS116" i="93"/>
  <c r="DR116" i="93"/>
  <c r="DN116" i="93"/>
  <c r="DM116" i="93"/>
  <c r="DL116" i="93"/>
  <c r="DK116" i="93"/>
  <c r="DJ116" i="93"/>
  <c r="DI116" i="93"/>
  <c r="DH116" i="93"/>
  <c r="DD116" i="93"/>
  <c r="DC116" i="93"/>
  <c r="DB116" i="93"/>
  <c r="DA116" i="93"/>
  <c r="CZ116" i="93"/>
  <c r="CY116" i="93"/>
  <c r="CX116" i="93"/>
  <c r="CT116" i="93"/>
  <c r="CS116" i="93"/>
  <c r="CR116" i="93"/>
  <c r="CQ116" i="93"/>
  <c r="CP116" i="93"/>
  <c r="CO116" i="93"/>
  <c r="CN116" i="93"/>
  <c r="CL116" i="93"/>
  <c r="CK116" i="93"/>
  <c r="CB116" i="93"/>
  <c r="CA116" i="93"/>
  <c r="BR116" i="93"/>
  <c r="BQ116" i="93"/>
  <c r="BH116" i="93"/>
  <c r="BG116" i="93"/>
  <c r="AX116" i="93"/>
  <c r="AW116" i="93"/>
  <c r="AN116" i="93"/>
  <c r="AM116" i="93"/>
  <c r="AD116" i="93"/>
  <c r="AC116" i="93"/>
  <c r="CU116" i="93" s="1"/>
  <c r="T116" i="93"/>
  <c r="S116" i="93"/>
  <c r="J116" i="93"/>
  <c r="I116" i="93"/>
  <c r="ER115" i="93"/>
  <c r="EQ115" i="93"/>
  <c r="EP115" i="93"/>
  <c r="EO115" i="93"/>
  <c r="EN115" i="93"/>
  <c r="EM115" i="93"/>
  <c r="EL115" i="93"/>
  <c r="EH115" i="93"/>
  <c r="EG115" i="93"/>
  <c r="EF115" i="93"/>
  <c r="EE115" i="93"/>
  <c r="ED115" i="93"/>
  <c r="EC115" i="93"/>
  <c r="EB115" i="93"/>
  <c r="DX115" i="93"/>
  <c r="DW115" i="93"/>
  <c r="DV115" i="93"/>
  <c r="DU115" i="93"/>
  <c r="DT115" i="93"/>
  <c r="DS115" i="93"/>
  <c r="DR115" i="93"/>
  <c r="DN115" i="93"/>
  <c r="DM115" i="93"/>
  <c r="DL115" i="93"/>
  <c r="DK115" i="93"/>
  <c r="DJ115" i="93"/>
  <c r="DI115" i="93"/>
  <c r="DH115" i="93"/>
  <c r="DD115" i="93"/>
  <c r="DC115" i="93"/>
  <c r="DB115" i="93"/>
  <c r="DA115" i="93"/>
  <c r="CZ115" i="93"/>
  <c r="CY115" i="93"/>
  <c r="CX115" i="93"/>
  <c r="CT115" i="93"/>
  <c r="CS115" i="93"/>
  <c r="CR115" i="93"/>
  <c r="CQ115" i="93"/>
  <c r="CP115" i="93"/>
  <c r="CO115" i="93"/>
  <c r="CN115" i="93"/>
  <c r="CL115" i="93"/>
  <c r="CK115" i="93"/>
  <c r="CB115" i="93"/>
  <c r="CA115" i="93"/>
  <c r="BR115" i="93"/>
  <c r="BQ115" i="93"/>
  <c r="BH115" i="93"/>
  <c r="BG115" i="93"/>
  <c r="AX115" i="93"/>
  <c r="AW115" i="93"/>
  <c r="DY115" i="93" s="1"/>
  <c r="AN115" i="93"/>
  <c r="AM115" i="93"/>
  <c r="AD115" i="93"/>
  <c r="AC115" i="93"/>
  <c r="CU115" i="93" s="1"/>
  <c r="T115" i="93"/>
  <c r="S115" i="93"/>
  <c r="J115" i="93"/>
  <c r="I115" i="93"/>
  <c r="DE115" i="93" s="1"/>
  <c r="ER114" i="93"/>
  <c r="EQ114" i="93"/>
  <c r="EP114" i="93"/>
  <c r="EO114" i="93"/>
  <c r="EN114" i="93"/>
  <c r="EM114" i="93"/>
  <c r="EL114" i="93"/>
  <c r="EH114" i="93"/>
  <c r="EG114" i="93"/>
  <c r="EF114" i="93"/>
  <c r="EE114" i="93"/>
  <c r="ED114" i="93"/>
  <c r="EC114" i="93"/>
  <c r="EB114" i="93"/>
  <c r="DX114" i="93"/>
  <c r="DW114" i="93"/>
  <c r="DV114" i="93"/>
  <c r="DU114" i="93"/>
  <c r="DT114" i="93"/>
  <c r="DS114" i="93"/>
  <c r="DR114" i="93"/>
  <c r="DN114" i="93"/>
  <c r="DM114" i="93"/>
  <c r="DL114" i="93"/>
  <c r="DK114" i="93"/>
  <c r="DJ114" i="93"/>
  <c r="DI114" i="93"/>
  <c r="DH114" i="93"/>
  <c r="DD114" i="93"/>
  <c r="DD117" i="93" s="1"/>
  <c r="DC114" i="93"/>
  <c r="DB114" i="93"/>
  <c r="DA114" i="93"/>
  <c r="CZ114" i="93"/>
  <c r="CY114" i="93"/>
  <c r="CX114" i="93"/>
  <c r="CT114" i="93"/>
  <c r="CS114" i="93"/>
  <c r="CR114" i="93"/>
  <c r="CQ114" i="93"/>
  <c r="CP114" i="93"/>
  <c r="CO114" i="93"/>
  <c r="CN114" i="93"/>
  <c r="CL114" i="93"/>
  <c r="CK114" i="93"/>
  <c r="CB114" i="93"/>
  <c r="CA114" i="93"/>
  <c r="BR114" i="93"/>
  <c r="BQ114" i="93"/>
  <c r="DO114" i="93" s="1"/>
  <c r="BH114" i="93"/>
  <c r="BG114" i="93"/>
  <c r="AX114" i="93"/>
  <c r="AW114" i="93"/>
  <c r="AN114" i="93"/>
  <c r="AM114" i="93"/>
  <c r="AD114" i="93"/>
  <c r="AC114" i="93"/>
  <c r="CU114" i="93" s="1"/>
  <c r="T114" i="93"/>
  <c r="S114" i="93"/>
  <c r="J114" i="93"/>
  <c r="I114" i="93"/>
  <c r="ER113" i="93"/>
  <c r="ER117" i="93" s="1"/>
  <c r="EQ113" i="93"/>
  <c r="EQ117" i="93" s="1"/>
  <c r="EP113" i="93"/>
  <c r="EP117" i="93" s="1"/>
  <c r="EO113" i="93"/>
  <c r="EO117" i="93" s="1"/>
  <c r="EN113" i="93"/>
  <c r="EM113" i="93"/>
  <c r="EM117" i="93" s="1"/>
  <c r="EL113" i="93"/>
  <c r="EH113" i="93"/>
  <c r="EG113" i="93"/>
  <c r="EF113" i="93"/>
  <c r="EF117" i="93" s="1"/>
  <c r="EE113" i="93"/>
  <c r="EE117" i="93" s="1"/>
  <c r="ED113" i="93"/>
  <c r="ED117" i="93" s="1"/>
  <c r="EC113" i="93"/>
  <c r="EB113" i="93"/>
  <c r="DX113" i="93"/>
  <c r="DW113" i="93"/>
  <c r="DW117" i="93" s="1"/>
  <c r="DV113" i="93"/>
  <c r="DU113" i="93"/>
  <c r="DU117" i="93" s="1"/>
  <c r="DT113" i="93"/>
  <c r="DT117" i="93" s="1"/>
  <c r="DS113" i="93"/>
  <c r="DS117" i="93" s="1"/>
  <c r="DR113" i="93"/>
  <c r="DN113" i="93"/>
  <c r="DN117" i="93" s="1"/>
  <c r="DM113" i="93"/>
  <c r="DL113" i="93"/>
  <c r="DL117" i="93" s="1"/>
  <c r="DK113" i="93"/>
  <c r="DJ113" i="93"/>
  <c r="DJ117" i="93" s="1"/>
  <c r="DI113" i="93"/>
  <c r="DI117" i="93" s="1"/>
  <c r="DH113" i="93"/>
  <c r="DD113" i="93"/>
  <c r="DC113" i="93"/>
  <c r="DC117" i="93" s="1"/>
  <c r="DB113" i="93"/>
  <c r="DA113" i="93"/>
  <c r="DA117" i="93" s="1"/>
  <c r="CZ113" i="93"/>
  <c r="CY113" i="93"/>
  <c r="CY117" i="93" s="1"/>
  <c r="CX113" i="93"/>
  <c r="CT113" i="93"/>
  <c r="CT117" i="93" s="1"/>
  <c r="CS113" i="93"/>
  <c r="CR113" i="93"/>
  <c r="CR117" i="93" s="1"/>
  <c r="CQ113" i="93"/>
  <c r="CP113" i="93"/>
  <c r="CP117" i="93" s="1"/>
  <c r="CO113" i="93"/>
  <c r="CN113" i="93"/>
  <c r="CL113" i="93"/>
  <c r="CK113" i="93"/>
  <c r="CB113" i="93"/>
  <c r="CA113" i="93"/>
  <c r="BR113" i="93"/>
  <c r="BQ113" i="93"/>
  <c r="BH113" i="93"/>
  <c r="BG113" i="93"/>
  <c r="AX113" i="93"/>
  <c r="AW113" i="93"/>
  <c r="AN113" i="93"/>
  <c r="AM113" i="93"/>
  <c r="AD113" i="93"/>
  <c r="AC113" i="93"/>
  <c r="T113" i="93"/>
  <c r="S113" i="93"/>
  <c r="J113" i="93"/>
  <c r="I113" i="93"/>
  <c r="DE113" i="93" s="1"/>
  <c r="AE23" i="94"/>
  <c r="AC23" i="94"/>
  <c r="AC53" i="94"/>
  <c r="AB53" i="94"/>
  <c r="AA23" i="94"/>
  <c r="Z53" i="94"/>
  <c r="Y53" i="94"/>
  <c r="W53" i="94"/>
  <c r="ER111" i="93"/>
  <c r="EQ111" i="93"/>
  <c r="EP111" i="93"/>
  <c r="EO111" i="93"/>
  <c r="EN111" i="93"/>
  <c r="EM111" i="93"/>
  <c r="EL111" i="93"/>
  <c r="EH111" i="93"/>
  <c r="EG111" i="93"/>
  <c r="EF111" i="93"/>
  <c r="EE111" i="93"/>
  <c r="ED111" i="93"/>
  <c r="EC111" i="93"/>
  <c r="EB111" i="93"/>
  <c r="DX111" i="93"/>
  <c r="DW111" i="93"/>
  <c r="DV111" i="93"/>
  <c r="DU111" i="93"/>
  <c r="DT111" i="93"/>
  <c r="DS111" i="93"/>
  <c r="DR111" i="93"/>
  <c r="DN111" i="93"/>
  <c r="DM111" i="93"/>
  <c r="DL111" i="93"/>
  <c r="DK111" i="93"/>
  <c r="DJ111" i="93"/>
  <c r="DI111" i="93"/>
  <c r="DH111" i="93"/>
  <c r="DD111" i="93"/>
  <c r="DC111" i="93"/>
  <c r="DB111" i="93"/>
  <c r="DA111" i="93"/>
  <c r="CZ111" i="93"/>
  <c r="CY111" i="93"/>
  <c r="CX111" i="93"/>
  <c r="CT111" i="93"/>
  <c r="CS111" i="93"/>
  <c r="CR111" i="93"/>
  <c r="CQ111" i="93"/>
  <c r="CP111" i="93"/>
  <c r="CO111" i="93"/>
  <c r="CN111" i="93"/>
  <c r="CL111" i="93"/>
  <c r="CK111" i="93"/>
  <c r="CB111" i="93"/>
  <c r="CA111" i="93"/>
  <c r="BR111" i="93"/>
  <c r="BQ111" i="93"/>
  <c r="BH111" i="93"/>
  <c r="BG111" i="93"/>
  <c r="AX111" i="93"/>
  <c r="AW111" i="93"/>
  <c r="DY111" i="93" s="1"/>
  <c r="AN111" i="93"/>
  <c r="AM111" i="93"/>
  <c r="AD111" i="93"/>
  <c r="AC111" i="93"/>
  <c r="CU111" i="93" s="1"/>
  <c r="T111" i="93"/>
  <c r="S111" i="93"/>
  <c r="J111" i="93"/>
  <c r="I111" i="93"/>
  <c r="DE111" i="93" s="1"/>
  <c r="ER110" i="93"/>
  <c r="EQ110" i="93"/>
  <c r="EP110" i="93"/>
  <c r="EO110" i="93"/>
  <c r="EN110" i="93"/>
  <c r="EM110" i="93"/>
  <c r="EL110" i="93"/>
  <c r="EH110" i="93"/>
  <c r="EG110" i="93"/>
  <c r="EF110" i="93"/>
  <c r="EE110" i="93"/>
  <c r="ED110" i="93"/>
  <c r="EC110" i="93"/>
  <c r="EB110" i="93"/>
  <c r="DX110" i="93"/>
  <c r="DW110" i="93"/>
  <c r="DV110" i="93"/>
  <c r="DU110" i="93"/>
  <c r="DT110" i="93"/>
  <c r="DS110" i="93"/>
  <c r="DR110" i="93"/>
  <c r="DN110" i="93"/>
  <c r="DM110" i="93"/>
  <c r="DL110" i="93"/>
  <c r="DK110" i="93"/>
  <c r="DJ110" i="93"/>
  <c r="DI110" i="93"/>
  <c r="DH110" i="93"/>
  <c r="DD110" i="93"/>
  <c r="DC110" i="93"/>
  <c r="DB110" i="93"/>
  <c r="DA110" i="93"/>
  <c r="CZ110" i="93"/>
  <c r="CY110" i="93"/>
  <c r="CX110" i="93"/>
  <c r="CT110" i="93"/>
  <c r="CS110" i="93"/>
  <c r="CR110" i="93"/>
  <c r="CQ110" i="93"/>
  <c r="CP110" i="93"/>
  <c r="CO110" i="93"/>
  <c r="CN110" i="93"/>
  <c r="CL110" i="93"/>
  <c r="CK110" i="93"/>
  <c r="CB110" i="93"/>
  <c r="CA110" i="93"/>
  <c r="BR110" i="93"/>
  <c r="BQ110" i="93"/>
  <c r="BH110" i="93"/>
  <c r="BG110" i="93"/>
  <c r="AX110" i="93"/>
  <c r="AW110" i="93"/>
  <c r="AN110" i="93"/>
  <c r="AM110" i="93"/>
  <c r="AD110" i="93"/>
  <c r="AC110" i="93"/>
  <c r="T110" i="93"/>
  <c r="S110" i="93"/>
  <c r="J110" i="93"/>
  <c r="I110" i="93"/>
  <c r="EI110" i="93" s="1"/>
  <c r="ER109" i="93"/>
  <c r="EQ109" i="93"/>
  <c r="EP109" i="93"/>
  <c r="EO109" i="93"/>
  <c r="EN109" i="93"/>
  <c r="EM109" i="93"/>
  <c r="EL109" i="93"/>
  <c r="EH109" i="93"/>
  <c r="EG109" i="93"/>
  <c r="EF109" i="93"/>
  <c r="EE109" i="93"/>
  <c r="ED109" i="93"/>
  <c r="EC109" i="93"/>
  <c r="EB109" i="93"/>
  <c r="DX109" i="93"/>
  <c r="DW109" i="93"/>
  <c r="DV109" i="93"/>
  <c r="DU109" i="93"/>
  <c r="DT109" i="93"/>
  <c r="DS109" i="93"/>
  <c r="DR109" i="93"/>
  <c r="DN109" i="93"/>
  <c r="DM109" i="93"/>
  <c r="DL109" i="93"/>
  <c r="DK109" i="93"/>
  <c r="DJ109" i="93"/>
  <c r="DI109" i="93"/>
  <c r="DH109" i="93"/>
  <c r="DD109" i="93"/>
  <c r="DC109" i="93"/>
  <c r="DB109" i="93"/>
  <c r="DA109" i="93"/>
  <c r="CZ109" i="93"/>
  <c r="CY109" i="93"/>
  <c r="CX109" i="93"/>
  <c r="CT109" i="93"/>
  <c r="CS109" i="93"/>
  <c r="CR109" i="93"/>
  <c r="CQ109" i="93"/>
  <c r="CP109" i="93"/>
  <c r="CO109" i="93"/>
  <c r="CN109" i="93"/>
  <c r="CL109" i="93"/>
  <c r="CK109" i="93"/>
  <c r="CB109" i="93"/>
  <c r="CA109" i="93"/>
  <c r="BR109" i="93"/>
  <c r="BQ109" i="93"/>
  <c r="BH109" i="93"/>
  <c r="BG109" i="93"/>
  <c r="AX109" i="93"/>
  <c r="AW109" i="93"/>
  <c r="AN109" i="93"/>
  <c r="AM109" i="93"/>
  <c r="AD109" i="93"/>
  <c r="AC109" i="93"/>
  <c r="T109" i="93"/>
  <c r="S109" i="93"/>
  <c r="J109" i="93"/>
  <c r="I109" i="93"/>
  <c r="ER108" i="93"/>
  <c r="EQ108" i="93"/>
  <c r="EQ112" i="93" s="1"/>
  <c r="EP108" i="93"/>
  <c r="EO108" i="93"/>
  <c r="EN108" i="93"/>
  <c r="EM108" i="93"/>
  <c r="EL108" i="93"/>
  <c r="EH108" i="93"/>
  <c r="EG108" i="93"/>
  <c r="EG112" i="93" s="1"/>
  <c r="EF108" i="93"/>
  <c r="EF112" i="93" s="1"/>
  <c r="EE108" i="93"/>
  <c r="ED108" i="93"/>
  <c r="EC108" i="93"/>
  <c r="EB108" i="93"/>
  <c r="DX108" i="93"/>
  <c r="DW108" i="93"/>
  <c r="DW112" i="93" s="1"/>
  <c r="DV108" i="93"/>
  <c r="DV112" i="93" s="1"/>
  <c r="DU108" i="93"/>
  <c r="DU112" i="93" s="1"/>
  <c r="DT108" i="93"/>
  <c r="DS108" i="93"/>
  <c r="DR108" i="93"/>
  <c r="DN108" i="93"/>
  <c r="DM108" i="93"/>
  <c r="DL108" i="93"/>
  <c r="DL112" i="93" s="1"/>
  <c r="DK108" i="93"/>
  <c r="DK112" i="93" s="1"/>
  <c r="DJ108" i="93"/>
  <c r="DJ112" i="93" s="1"/>
  <c r="DI108" i="93"/>
  <c r="DH108" i="93"/>
  <c r="DD108" i="93"/>
  <c r="DC108" i="93"/>
  <c r="DB108" i="93"/>
  <c r="DA108" i="93"/>
  <c r="DA112" i="93" s="1"/>
  <c r="CZ108" i="93"/>
  <c r="CZ112" i="93" s="1"/>
  <c r="CY108" i="93"/>
  <c r="CY112" i="93" s="1"/>
  <c r="CX108" i="93"/>
  <c r="CT108" i="93"/>
  <c r="CS108" i="93"/>
  <c r="CR108" i="93"/>
  <c r="CQ108" i="93"/>
  <c r="CP108" i="93"/>
  <c r="CP112" i="93" s="1"/>
  <c r="CO108" i="93"/>
  <c r="CO112" i="93" s="1"/>
  <c r="CN108" i="93"/>
  <c r="CL108" i="93"/>
  <c r="CK108" i="93"/>
  <c r="CB108" i="93"/>
  <c r="CA108" i="93"/>
  <c r="BR108" i="93"/>
  <c r="BQ108" i="93"/>
  <c r="BH108" i="93"/>
  <c r="BG108" i="93"/>
  <c r="AX108" i="93"/>
  <c r="AW108" i="93"/>
  <c r="AN108" i="93"/>
  <c r="AM108" i="93"/>
  <c r="AD108" i="93"/>
  <c r="AC108" i="93"/>
  <c r="T108" i="93"/>
  <c r="S108" i="93"/>
  <c r="J108" i="93"/>
  <c r="I108" i="93"/>
  <c r="AE52" i="94"/>
  <c r="AC22" i="94"/>
  <c r="AB22" i="94"/>
  <c r="AB52" i="94"/>
  <c r="Y52" i="94"/>
  <c r="W52" i="94"/>
  <c r="X52" i="94"/>
  <c r="ER106" i="93"/>
  <c r="EQ106" i="93"/>
  <c r="EP106" i="93"/>
  <c r="EO106" i="93"/>
  <c r="EN106" i="93"/>
  <c r="EM106" i="93"/>
  <c r="EL106" i="93"/>
  <c r="EH106" i="93"/>
  <c r="EG106" i="93"/>
  <c r="EF106" i="93"/>
  <c r="EE106" i="93"/>
  <c r="ED106" i="93"/>
  <c r="EC106" i="93"/>
  <c r="EB106" i="93"/>
  <c r="DX106" i="93"/>
  <c r="DW106" i="93"/>
  <c r="DV106" i="93"/>
  <c r="DU106" i="93"/>
  <c r="DT106" i="93"/>
  <c r="DS106" i="93"/>
  <c r="DR106" i="93"/>
  <c r="DN106" i="93"/>
  <c r="DM106" i="93"/>
  <c r="DL106" i="93"/>
  <c r="DK106" i="93"/>
  <c r="DJ106" i="93"/>
  <c r="DI106" i="93"/>
  <c r="DH106" i="93"/>
  <c r="DD106" i="93"/>
  <c r="DC106" i="93"/>
  <c r="DB106" i="93"/>
  <c r="DA106" i="93"/>
  <c r="CZ106" i="93"/>
  <c r="CY106" i="93"/>
  <c r="CX106" i="93"/>
  <c r="CT106" i="93"/>
  <c r="CS106" i="93"/>
  <c r="CR106" i="93"/>
  <c r="CQ106" i="93"/>
  <c r="CP106" i="93"/>
  <c r="CO106" i="93"/>
  <c r="CN106" i="93"/>
  <c r="CL106" i="93"/>
  <c r="CK106" i="93"/>
  <c r="CB106" i="93"/>
  <c r="CA106" i="93"/>
  <c r="BR106" i="93"/>
  <c r="BQ106" i="93"/>
  <c r="BH106" i="93"/>
  <c r="BG106" i="93"/>
  <c r="AX106" i="93"/>
  <c r="AW106" i="93"/>
  <c r="AN106" i="93"/>
  <c r="AM106" i="93"/>
  <c r="DY106" i="93" s="1"/>
  <c r="AD106" i="93"/>
  <c r="AC106" i="93"/>
  <c r="T106" i="93"/>
  <c r="S106" i="93"/>
  <c r="J106" i="93"/>
  <c r="I106" i="93"/>
  <c r="ER105" i="93"/>
  <c r="EQ105" i="93"/>
  <c r="EP105" i="93"/>
  <c r="EO105" i="93"/>
  <c r="EN105" i="93"/>
  <c r="EM105" i="93"/>
  <c r="EL105" i="93"/>
  <c r="EH105" i="93"/>
  <c r="EG105" i="93"/>
  <c r="EF105" i="93"/>
  <c r="EE105" i="93"/>
  <c r="ED105" i="93"/>
  <c r="EC105" i="93"/>
  <c r="EB105" i="93"/>
  <c r="DX105" i="93"/>
  <c r="DW105" i="93"/>
  <c r="DV105" i="93"/>
  <c r="DU105" i="93"/>
  <c r="DT105" i="93"/>
  <c r="DS105" i="93"/>
  <c r="DR105" i="93"/>
  <c r="DN105" i="93"/>
  <c r="DM105" i="93"/>
  <c r="DL105" i="93"/>
  <c r="DK105" i="93"/>
  <c r="DJ105" i="93"/>
  <c r="DI105" i="93"/>
  <c r="DH105" i="93"/>
  <c r="DD105" i="93"/>
  <c r="DC105" i="93"/>
  <c r="DB105" i="93"/>
  <c r="DA105" i="93"/>
  <c r="CZ105" i="93"/>
  <c r="CY105" i="93"/>
  <c r="CX105" i="93"/>
  <c r="CT105" i="93"/>
  <c r="CS105" i="93"/>
  <c r="CR105" i="93"/>
  <c r="CQ105" i="93"/>
  <c r="CP105" i="93"/>
  <c r="CO105" i="93"/>
  <c r="CN105" i="93"/>
  <c r="CL105" i="93"/>
  <c r="CK105" i="93"/>
  <c r="CB105" i="93"/>
  <c r="CA105" i="93"/>
  <c r="BR105" i="93"/>
  <c r="BQ105" i="93"/>
  <c r="BH105" i="93"/>
  <c r="BG105" i="93"/>
  <c r="AX105" i="93"/>
  <c r="AW105" i="93"/>
  <c r="AN105" i="93"/>
  <c r="AM105" i="93"/>
  <c r="AD105" i="93"/>
  <c r="AC105" i="93"/>
  <c r="T105" i="93"/>
  <c r="S105" i="93"/>
  <c r="J105" i="93"/>
  <c r="I105" i="93"/>
  <c r="ER104" i="93"/>
  <c r="EQ104" i="93"/>
  <c r="EP104" i="93"/>
  <c r="EO104" i="93"/>
  <c r="EN104" i="93"/>
  <c r="EM104" i="93"/>
  <c r="EL104" i="93"/>
  <c r="EH104" i="93"/>
  <c r="EG104" i="93"/>
  <c r="EF104" i="93"/>
  <c r="EE104" i="93"/>
  <c r="ED104" i="93"/>
  <c r="EC104" i="93"/>
  <c r="EB104" i="93"/>
  <c r="DX104" i="93"/>
  <c r="DW104" i="93"/>
  <c r="DV104" i="93"/>
  <c r="DU104" i="93"/>
  <c r="DT104" i="93"/>
  <c r="DS104" i="93"/>
  <c r="DR104" i="93"/>
  <c r="DN104" i="93"/>
  <c r="DM104" i="93"/>
  <c r="DL104" i="93"/>
  <c r="DK104" i="93"/>
  <c r="DJ104" i="93"/>
  <c r="DI104" i="93"/>
  <c r="DH104" i="93"/>
  <c r="DD104" i="93"/>
  <c r="DC104" i="93"/>
  <c r="DB104" i="93"/>
  <c r="DA104" i="93"/>
  <c r="CZ104" i="93"/>
  <c r="CY104" i="93"/>
  <c r="CX104" i="93"/>
  <c r="CT104" i="93"/>
  <c r="CS104" i="93"/>
  <c r="CR104" i="93"/>
  <c r="CQ104" i="93"/>
  <c r="CP104" i="93"/>
  <c r="CO104" i="93"/>
  <c r="CN104" i="93"/>
  <c r="CL104" i="93"/>
  <c r="CK104" i="93"/>
  <c r="CB104" i="93"/>
  <c r="CA104" i="93"/>
  <c r="BR104" i="93"/>
  <c r="BQ104" i="93"/>
  <c r="BH104" i="93"/>
  <c r="BG104" i="93"/>
  <c r="AX104" i="93"/>
  <c r="AW104" i="93"/>
  <c r="AN104" i="93"/>
  <c r="AM104" i="93"/>
  <c r="AD104" i="93"/>
  <c r="AC104" i="93"/>
  <c r="T104" i="93"/>
  <c r="S104" i="93"/>
  <c r="DO104" i="93" s="1"/>
  <c r="J104" i="93"/>
  <c r="I104" i="93"/>
  <c r="ER103" i="93"/>
  <c r="EQ103" i="93"/>
  <c r="EQ107" i="93" s="1"/>
  <c r="EP103" i="93"/>
  <c r="EO103" i="93"/>
  <c r="EO107" i="93" s="1"/>
  <c r="EN103" i="93"/>
  <c r="EM103" i="93"/>
  <c r="EM107" i="93" s="1"/>
  <c r="EL103" i="93"/>
  <c r="EH103" i="93"/>
  <c r="EH107" i="93" s="1"/>
  <c r="EG103" i="93"/>
  <c r="EG107" i="93" s="1"/>
  <c r="EF103" i="93"/>
  <c r="EF107" i="93" s="1"/>
  <c r="EE103" i="93"/>
  <c r="EE107" i="93" s="1"/>
  <c r="ED103" i="93"/>
  <c r="ED107" i="93" s="1"/>
  <c r="EC103" i="93"/>
  <c r="EB103" i="93"/>
  <c r="DX103" i="93"/>
  <c r="DW103" i="93"/>
  <c r="DW107" i="93" s="1"/>
  <c r="DV103" i="93"/>
  <c r="DV107" i="93" s="1"/>
  <c r="DU103" i="93"/>
  <c r="DU107" i="93" s="1"/>
  <c r="DT103" i="93"/>
  <c r="DT107" i="93" s="1"/>
  <c r="DS103" i="93"/>
  <c r="DS107" i="93" s="1"/>
  <c r="DR103" i="93"/>
  <c r="DN103" i="93"/>
  <c r="DN107" i="93" s="1"/>
  <c r="DM103" i="93"/>
  <c r="DL103" i="93"/>
  <c r="DL107" i="93" s="1"/>
  <c r="DK103" i="93"/>
  <c r="DK107" i="93" s="1"/>
  <c r="DJ103" i="93"/>
  <c r="DJ107" i="93" s="1"/>
  <c r="DI103" i="93"/>
  <c r="DI107" i="93" s="1"/>
  <c r="DH103" i="93"/>
  <c r="DD103" i="93"/>
  <c r="DC103" i="93"/>
  <c r="DC107" i="93" s="1"/>
  <c r="DB103" i="93"/>
  <c r="DA103" i="93"/>
  <c r="DA107" i="93" s="1"/>
  <c r="CZ103" i="93"/>
  <c r="CZ107" i="93" s="1"/>
  <c r="CY103" i="93"/>
  <c r="CY107" i="93" s="1"/>
  <c r="CX103" i="93"/>
  <c r="CX107" i="93" s="1"/>
  <c r="CT103" i="93"/>
  <c r="CS103" i="93"/>
  <c r="CR103" i="93"/>
  <c r="CR107" i="93" s="1"/>
  <c r="CQ103" i="93"/>
  <c r="CP103" i="93"/>
  <c r="CP107" i="93" s="1"/>
  <c r="CO103" i="93"/>
  <c r="CO107" i="93" s="1"/>
  <c r="CN103" i="93"/>
  <c r="CL103" i="93"/>
  <c r="CK103" i="93"/>
  <c r="CB103" i="93"/>
  <c r="CA103" i="93"/>
  <c r="BR103" i="93"/>
  <c r="BQ103" i="93"/>
  <c r="BH103" i="93"/>
  <c r="BG103" i="93"/>
  <c r="AX103" i="93"/>
  <c r="AW103" i="93"/>
  <c r="AN103" i="93"/>
  <c r="AM103" i="93"/>
  <c r="AD103" i="93"/>
  <c r="AC103" i="93"/>
  <c r="T103" i="93"/>
  <c r="S103" i="93"/>
  <c r="DO103" i="93" s="1"/>
  <c r="J103" i="93"/>
  <c r="I103" i="93"/>
  <c r="AE21" i="94"/>
  <c r="AE51" i="94"/>
  <c r="AC51" i="94"/>
  <c r="AB21" i="94"/>
  <c r="AB51" i="94"/>
  <c r="AA51" i="94"/>
  <c r="Z51" i="94"/>
  <c r="W51" i="94"/>
  <c r="X51" i="94"/>
  <c r="ER101" i="93"/>
  <c r="EQ101" i="93"/>
  <c r="EP101" i="93"/>
  <c r="EO101" i="93"/>
  <c r="EN101" i="93"/>
  <c r="EM101" i="93"/>
  <c r="EL101" i="93"/>
  <c r="EH101" i="93"/>
  <c r="EG101" i="93"/>
  <c r="EF101" i="93"/>
  <c r="EE101" i="93"/>
  <c r="ED101" i="93"/>
  <c r="EC101" i="93"/>
  <c r="EB101" i="93"/>
  <c r="DX101" i="93"/>
  <c r="DW101" i="93"/>
  <c r="DV101" i="93"/>
  <c r="DU101" i="93"/>
  <c r="DT101" i="93"/>
  <c r="DS101" i="93"/>
  <c r="DZ101" i="93" s="1"/>
  <c r="DR101" i="93"/>
  <c r="DN101" i="93"/>
  <c r="DM101" i="93"/>
  <c r="DL101" i="93"/>
  <c r="DK101" i="93"/>
  <c r="DJ101" i="93"/>
  <c r="DI101" i="93"/>
  <c r="DH101" i="93"/>
  <c r="DD101" i="93"/>
  <c r="DC101" i="93"/>
  <c r="DB101" i="93"/>
  <c r="DA101" i="93"/>
  <c r="CZ101" i="93"/>
  <c r="CY101" i="93"/>
  <c r="CX101" i="93"/>
  <c r="CT101" i="93"/>
  <c r="CS101" i="93"/>
  <c r="CR101" i="93"/>
  <c r="CQ101" i="93"/>
  <c r="CP101" i="93"/>
  <c r="CO101" i="93"/>
  <c r="CN101" i="93"/>
  <c r="CL101" i="93"/>
  <c r="CK101" i="93"/>
  <c r="CB101" i="93"/>
  <c r="CA101" i="93"/>
  <c r="BR101" i="93"/>
  <c r="BQ101" i="93"/>
  <c r="BH101" i="93"/>
  <c r="BG101" i="93"/>
  <c r="AX101" i="93"/>
  <c r="AW101" i="93"/>
  <c r="AN101" i="93"/>
  <c r="AM101" i="93"/>
  <c r="AD101" i="93"/>
  <c r="AC101" i="93"/>
  <c r="T101" i="93"/>
  <c r="S101" i="93"/>
  <c r="J101" i="93"/>
  <c r="I101" i="93"/>
  <c r="EI101" i="93" s="1"/>
  <c r="ER100" i="93"/>
  <c r="EQ100" i="93"/>
  <c r="EP100" i="93"/>
  <c r="EO100" i="93"/>
  <c r="EN100" i="93"/>
  <c r="EM100" i="93"/>
  <c r="EL100" i="93"/>
  <c r="EH100" i="93"/>
  <c r="EG100" i="93"/>
  <c r="EF100" i="93"/>
  <c r="EE100" i="93"/>
  <c r="ED100" i="93"/>
  <c r="EC100" i="93"/>
  <c r="EB100" i="93"/>
  <c r="DX100" i="93"/>
  <c r="DW100" i="93"/>
  <c r="DV100" i="93"/>
  <c r="DU100" i="93"/>
  <c r="DT100" i="93"/>
  <c r="DS100" i="93"/>
  <c r="DR100" i="93"/>
  <c r="DN100" i="93"/>
  <c r="DM100" i="93"/>
  <c r="DL100" i="93"/>
  <c r="DK100" i="93"/>
  <c r="DJ100" i="93"/>
  <c r="DI100" i="93"/>
  <c r="DH100" i="93"/>
  <c r="DD100" i="93"/>
  <c r="DC100" i="93"/>
  <c r="DB100" i="93"/>
  <c r="DA100" i="93"/>
  <c r="CZ100" i="93"/>
  <c r="CY100" i="93"/>
  <c r="CX100" i="93"/>
  <c r="CT100" i="93"/>
  <c r="CS100" i="93"/>
  <c r="CR100" i="93"/>
  <c r="CQ100" i="93"/>
  <c r="CP100" i="93"/>
  <c r="CO100" i="93"/>
  <c r="CN100" i="93"/>
  <c r="CL100" i="93"/>
  <c r="CK100" i="93"/>
  <c r="CB100" i="93"/>
  <c r="CA100" i="93"/>
  <c r="BR100" i="93"/>
  <c r="BQ100" i="93"/>
  <c r="ES100" i="93" s="1"/>
  <c r="BH100" i="93"/>
  <c r="BG100" i="93"/>
  <c r="AX100" i="93"/>
  <c r="AW100" i="93"/>
  <c r="AN100" i="93"/>
  <c r="AM100" i="93"/>
  <c r="AD100" i="93"/>
  <c r="AC100" i="93"/>
  <c r="T100" i="93"/>
  <c r="S100" i="93"/>
  <c r="J100" i="93"/>
  <c r="I100" i="93"/>
  <c r="EI100" i="93" s="1"/>
  <c r="ER99" i="93"/>
  <c r="EQ99" i="93"/>
  <c r="EP99" i="93"/>
  <c r="EO99" i="93"/>
  <c r="EN99" i="93"/>
  <c r="EM99" i="93"/>
  <c r="EL99" i="93"/>
  <c r="EH99" i="93"/>
  <c r="EG99" i="93"/>
  <c r="EF99" i="93"/>
  <c r="EE99" i="93"/>
  <c r="ED99" i="93"/>
  <c r="EC99" i="93"/>
  <c r="EB99" i="93"/>
  <c r="DX99" i="93"/>
  <c r="DW99" i="93"/>
  <c r="DV99" i="93"/>
  <c r="DU99" i="93"/>
  <c r="DT99" i="93"/>
  <c r="DS99" i="93"/>
  <c r="DR99" i="93"/>
  <c r="DN99" i="93"/>
  <c r="DM99" i="93"/>
  <c r="DL99" i="93"/>
  <c r="DK99" i="93"/>
  <c r="DJ99" i="93"/>
  <c r="DI99" i="93"/>
  <c r="DH99" i="93"/>
  <c r="DD99" i="93"/>
  <c r="DC99" i="93"/>
  <c r="DB99" i="93"/>
  <c r="DA99" i="93"/>
  <c r="CZ99" i="93"/>
  <c r="CY99" i="93"/>
  <c r="CX99" i="93"/>
  <c r="CT99" i="93"/>
  <c r="CS99" i="93"/>
  <c r="CR99" i="93"/>
  <c r="CQ99" i="93"/>
  <c r="CP99" i="93"/>
  <c r="CO99" i="93"/>
  <c r="CN99" i="93"/>
  <c r="CL99" i="93"/>
  <c r="CK99" i="93"/>
  <c r="CB99" i="93"/>
  <c r="CA99" i="93"/>
  <c r="BR99" i="93"/>
  <c r="BQ99" i="93"/>
  <c r="BH99" i="93"/>
  <c r="BG99" i="93"/>
  <c r="AX99" i="93"/>
  <c r="AW99" i="93"/>
  <c r="AN99" i="93"/>
  <c r="AM99" i="93"/>
  <c r="AD99" i="93"/>
  <c r="AC99" i="93"/>
  <c r="T99" i="93"/>
  <c r="S99" i="93"/>
  <c r="DO99" i="93" s="1"/>
  <c r="J99" i="93"/>
  <c r="I99" i="93"/>
  <c r="EI99" i="93" s="1"/>
  <c r="ER98" i="93"/>
  <c r="EQ98" i="93"/>
  <c r="EQ102" i="93" s="1"/>
  <c r="EP98" i="93"/>
  <c r="EO98" i="93"/>
  <c r="EN98" i="93"/>
  <c r="EN102" i="93" s="1"/>
  <c r="EM98" i="93"/>
  <c r="EL98" i="93"/>
  <c r="EH98" i="93"/>
  <c r="EG98" i="93"/>
  <c r="EG102" i="93" s="1"/>
  <c r="EF98" i="93"/>
  <c r="EF102" i="93" s="1"/>
  <c r="EE98" i="93"/>
  <c r="ED98" i="93"/>
  <c r="EC98" i="93"/>
  <c r="EC102" i="93" s="1"/>
  <c r="EB98" i="93"/>
  <c r="DX98" i="93"/>
  <c r="DW98" i="93"/>
  <c r="DW102" i="93" s="1"/>
  <c r="DV98" i="93"/>
  <c r="DV102" i="93" s="1"/>
  <c r="DU98" i="93"/>
  <c r="DU102" i="93" s="1"/>
  <c r="DT98" i="93"/>
  <c r="DS98" i="93"/>
  <c r="DR98" i="93"/>
  <c r="DN98" i="93"/>
  <c r="DM98" i="93"/>
  <c r="DM102" i="93" s="1"/>
  <c r="DL98" i="93"/>
  <c r="DL102" i="93" s="1"/>
  <c r="DK98" i="93"/>
  <c r="DK102" i="93" s="1"/>
  <c r="DJ98" i="93"/>
  <c r="DJ102" i="93" s="1"/>
  <c r="DI98" i="93"/>
  <c r="DI102" i="93" s="1"/>
  <c r="DH98" i="93"/>
  <c r="DD98" i="93"/>
  <c r="DD102" i="93" s="1"/>
  <c r="DC98" i="93"/>
  <c r="DB98" i="93"/>
  <c r="DB102" i="93" s="1"/>
  <c r="DA98" i="93"/>
  <c r="DA102" i="93" s="1"/>
  <c r="CZ98" i="93"/>
  <c r="CZ102" i="93" s="1"/>
  <c r="CY98" i="93"/>
  <c r="CY102" i="93" s="1"/>
  <c r="CX98" i="93"/>
  <c r="CT98" i="93"/>
  <c r="CS98" i="93"/>
  <c r="CS102" i="93" s="1"/>
  <c r="CR98" i="93"/>
  <c r="CQ98" i="93"/>
  <c r="CQ102" i="93" s="1"/>
  <c r="CP98" i="93"/>
  <c r="CP102" i="93" s="1"/>
  <c r="CO98" i="93"/>
  <c r="CO102" i="93" s="1"/>
  <c r="CN98" i="93"/>
  <c r="CL98" i="93"/>
  <c r="CK98" i="93"/>
  <c r="CB98" i="93"/>
  <c r="CA98" i="93"/>
  <c r="BR98" i="93"/>
  <c r="BQ98" i="93"/>
  <c r="BH98" i="93"/>
  <c r="BG98" i="93"/>
  <c r="AX98" i="93"/>
  <c r="AW98" i="93"/>
  <c r="AN98" i="93"/>
  <c r="AM98" i="93"/>
  <c r="AD98" i="93"/>
  <c r="AC98" i="93"/>
  <c r="CU98" i="93" s="1"/>
  <c r="T98" i="93"/>
  <c r="S98" i="93"/>
  <c r="J98" i="93"/>
  <c r="I98" i="93"/>
  <c r="AE20" i="94"/>
  <c r="AE50" i="94"/>
  <c r="AC20" i="94"/>
  <c r="AB20" i="94"/>
  <c r="AA50" i="94"/>
  <c r="X50" i="94"/>
  <c r="ER96" i="93"/>
  <c r="EQ96" i="93"/>
  <c r="EP96" i="93"/>
  <c r="EO96" i="93"/>
  <c r="EN96" i="93"/>
  <c r="EM96" i="93"/>
  <c r="EL96" i="93"/>
  <c r="EH96" i="93"/>
  <c r="EG96" i="93"/>
  <c r="EF96" i="93"/>
  <c r="EE96" i="93"/>
  <c r="ED96" i="93"/>
  <c r="EC96" i="93"/>
  <c r="EB96" i="93"/>
  <c r="DX96" i="93"/>
  <c r="DW96" i="93"/>
  <c r="DV96" i="93"/>
  <c r="DU96" i="93"/>
  <c r="DT96" i="93"/>
  <c r="DS96" i="93"/>
  <c r="DR96" i="93"/>
  <c r="DN96" i="93"/>
  <c r="DM96" i="93"/>
  <c r="DL96" i="93"/>
  <c r="DK96" i="93"/>
  <c r="DJ96" i="93"/>
  <c r="DI96" i="93"/>
  <c r="DH96" i="93"/>
  <c r="DD96" i="93"/>
  <c r="DC96" i="93"/>
  <c r="DB96" i="93"/>
  <c r="DA96" i="93"/>
  <c r="CZ96" i="93"/>
  <c r="CY96" i="93"/>
  <c r="CX96" i="93"/>
  <c r="CT96" i="93"/>
  <c r="CS96" i="93"/>
  <c r="CR96" i="93"/>
  <c r="CQ96" i="93"/>
  <c r="CP96" i="93"/>
  <c r="CO96" i="93"/>
  <c r="CN96" i="93"/>
  <c r="CL96" i="93"/>
  <c r="CK96" i="93"/>
  <c r="CB96" i="93"/>
  <c r="CA96" i="93"/>
  <c r="ES96" i="93" s="1"/>
  <c r="BR96" i="93"/>
  <c r="BQ96" i="93"/>
  <c r="BH96" i="93"/>
  <c r="BG96" i="93"/>
  <c r="AX96" i="93"/>
  <c r="AW96" i="93"/>
  <c r="AN96" i="93"/>
  <c r="AM96" i="93"/>
  <c r="DY96" i="93" s="1"/>
  <c r="AD96" i="93"/>
  <c r="AC96" i="93"/>
  <c r="T96" i="93"/>
  <c r="S96" i="93"/>
  <c r="J96" i="93"/>
  <c r="I96" i="93"/>
  <c r="ER95" i="93"/>
  <c r="EQ95" i="93"/>
  <c r="EP95" i="93"/>
  <c r="EO95" i="93"/>
  <c r="EN95" i="93"/>
  <c r="EM95" i="93"/>
  <c r="EL95" i="93"/>
  <c r="EH95" i="93"/>
  <c r="EG95" i="93"/>
  <c r="EF95" i="93"/>
  <c r="EE95" i="93"/>
  <c r="ED95" i="93"/>
  <c r="EC95" i="93"/>
  <c r="EB95" i="93"/>
  <c r="DX95" i="93"/>
  <c r="DW95" i="93"/>
  <c r="DV95" i="93"/>
  <c r="DU95" i="93"/>
  <c r="DT95" i="93"/>
  <c r="DS95" i="93"/>
  <c r="DR95" i="93"/>
  <c r="DN95" i="93"/>
  <c r="DM95" i="93"/>
  <c r="DL95" i="93"/>
  <c r="DK95" i="93"/>
  <c r="DJ95" i="93"/>
  <c r="DI95" i="93"/>
  <c r="DH95" i="93"/>
  <c r="DD95" i="93"/>
  <c r="DC95" i="93"/>
  <c r="DB95" i="93"/>
  <c r="DA95" i="93"/>
  <c r="CZ95" i="93"/>
  <c r="CY95" i="93"/>
  <c r="CX95" i="93"/>
  <c r="CT95" i="93"/>
  <c r="CS95" i="93"/>
  <c r="CR95" i="93"/>
  <c r="CQ95" i="93"/>
  <c r="CP95" i="93"/>
  <c r="CO95" i="93"/>
  <c r="CN95" i="93"/>
  <c r="CL95" i="93"/>
  <c r="CK95" i="93"/>
  <c r="CB95" i="93"/>
  <c r="CA95" i="93"/>
  <c r="BR95" i="93"/>
  <c r="BQ95" i="93"/>
  <c r="BH95" i="93"/>
  <c r="BG95" i="93"/>
  <c r="AX95" i="93"/>
  <c r="AW95" i="93"/>
  <c r="AN95" i="93"/>
  <c r="AM95" i="93"/>
  <c r="AD95" i="93"/>
  <c r="AC95" i="93"/>
  <c r="T95" i="93"/>
  <c r="S95" i="93"/>
  <c r="DO95" i="93" s="1"/>
  <c r="J95" i="93"/>
  <c r="I95" i="93"/>
  <c r="ER94" i="93"/>
  <c r="EQ94" i="93"/>
  <c r="EP94" i="93"/>
  <c r="EO94" i="93"/>
  <c r="EN94" i="93"/>
  <c r="EM94" i="93"/>
  <c r="EL94" i="93"/>
  <c r="EI94" i="93"/>
  <c r="EH94" i="93"/>
  <c r="EG94" i="93"/>
  <c r="EF94" i="93"/>
  <c r="EE94" i="93"/>
  <c r="ED94" i="93"/>
  <c r="EC94" i="93"/>
  <c r="EB94" i="93"/>
  <c r="DX94" i="93"/>
  <c r="DW94" i="93"/>
  <c r="DV94" i="93"/>
  <c r="DU94" i="93"/>
  <c r="DT94" i="93"/>
  <c r="DS94" i="93"/>
  <c r="DR94" i="93"/>
  <c r="DN94" i="93"/>
  <c r="DM94" i="93"/>
  <c r="DL94" i="93"/>
  <c r="DK94" i="93"/>
  <c r="DJ94" i="93"/>
  <c r="DI94" i="93"/>
  <c r="DH94" i="93"/>
  <c r="DD94" i="93"/>
  <c r="DC94" i="93"/>
  <c r="DB94" i="93"/>
  <c r="DA94" i="93"/>
  <c r="CZ94" i="93"/>
  <c r="CY94" i="93"/>
  <c r="CX94" i="93"/>
  <c r="CT94" i="93"/>
  <c r="CS94" i="93"/>
  <c r="CR94" i="93"/>
  <c r="CQ94" i="93"/>
  <c r="CP94" i="93"/>
  <c r="CO94" i="93"/>
  <c r="CN94" i="93"/>
  <c r="CL94" i="93"/>
  <c r="CK94" i="93"/>
  <c r="CB94" i="93"/>
  <c r="CA94" i="93"/>
  <c r="BR94" i="93"/>
  <c r="BQ94" i="93"/>
  <c r="BH94" i="93"/>
  <c r="BG94" i="93"/>
  <c r="AX94" i="93"/>
  <c r="AW94" i="93"/>
  <c r="AN94" i="93"/>
  <c r="AM94" i="93"/>
  <c r="DY94" i="93" s="1"/>
  <c r="AD94" i="93"/>
  <c r="AC94" i="93"/>
  <c r="T94" i="93"/>
  <c r="S94" i="93"/>
  <c r="DO94" i="93" s="1"/>
  <c r="J94" i="93"/>
  <c r="I94" i="93"/>
  <c r="ER93" i="93"/>
  <c r="EQ93" i="93"/>
  <c r="EP93" i="93"/>
  <c r="EP97" i="93" s="1"/>
  <c r="EO93" i="93"/>
  <c r="EN93" i="93"/>
  <c r="EN97" i="93" s="1"/>
  <c r="EM93" i="93"/>
  <c r="EL93" i="93"/>
  <c r="EH93" i="93"/>
  <c r="EG93" i="93"/>
  <c r="EG97" i="93" s="1"/>
  <c r="EF93" i="93"/>
  <c r="EE93" i="93"/>
  <c r="ED93" i="93"/>
  <c r="EC93" i="93"/>
  <c r="EB93" i="93"/>
  <c r="DX93" i="93"/>
  <c r="DW93" i="93"/>
  <c r="DV93" i="93"/>
  <c r="DV97" i="93" s="1"/>
  <c r="DU93" i="93"/>
  <c r="DT93" i="93"/>
  <c r="DS93" i="93"/>
  <c r="DR93" i="93"/>
  <c r="DN93" i="93"/>
  <c r="DM93" i="93"/>
  <c r="DL93" i="93"/>
  <c r="DK93" i="93"/>
  <c r="DK97" i="93" s="1"/>
  <c r="DJ93" i="93"/>
  <c r="DI93" i="93"/>
  <c r="DI97" i="93" s="1"/>
  <c r="DH93" i="93"/>
  <c r="DD93" i="93"/>
  <c r="DC93" i="93"/>
  <c r="DB93" i="93"/>
  <c r="DA93" i="93"/>
  <c r="CZ93" i="93"/>
  <c r="CZ97" i="93" s="1"/>
  <c r="CY93" i="93"/>
  <c r="CX93" i="93"/>
  <c r="CT93" i="93"/>
  <c r="CS93" i="93"/>
  <c r="CR93" i="93"/>
  <c r="CQ93" i="93"/>
  <c r="CP93" i="93"/>
  <c r="CO93" i="93"/>
  <c r="CO97" i="93" s="1"/>
  <c r="CN93" i="93"/>
  <c r="CL93" i="93"/>
  <c r="CK93" i="93"/>
  <c r="CB93" i="93"/>
  <c r="CA93" i="93"/>
  <c r="BR93" i="93"/>
  <c r="BQ93" i="93"/>
  <c r="BH93" i="93"/>
  <c r="BG93" i="93"/>
  <c r="AX93" i="93"/>
  <c r="AW93" i="93"/>
  <c r="AN93" i="93"/>
  <c r="AM93" i="93"/>
  <c r="AD93" i="93"/>
  <c r="AC93" i="93"/>
  <c r="T93" i="93"/>
  <c r="S93" i="93"/>
  <c r="J93" i="93"/>
  <c r="I93" i="93"/>
  <c r="AE19" i="94"/>
  <c r="AC19" i="94"/>
  <c r="AC49" i="94"/>
  <c r="AB49" i="94"/>
  <c r="AA19" i="94"/>
  <c r="Z49" i="94"/>
  <c r="W49" i="94"/>
  <c r="ER91" i="93"/>
  <c r="EQ91" i="93"/>
  <c r="EP91" i="93"/>
  <c r="EO91" i="93"/>
  <c r="EN91" i="93"/>
  <c r="EM91" i="93"/>
  <c r="EL91" i="93"/>
  <c r="EH91" i="93"/>
  <c r="EG91" i="93"/>
  <c r="EF91" i="93"/>
  <c r="EE91" i="93"/>
  <c r="ED91" i="93"/>
  <c r="EC91" i="93"/>
  <c r="EB91" i="93"/>
  <c r="EJ91" i="93" s="1"/>
  <c r="DX91" i="93"/>
  <c r="DW91" i="93"/>
  <c r="DV91" i="93"/>
  <c r="DU91" i="93"/>
  <c r="DT91" i="93"/>
  <c r="DS91" i="93"/>
  <c r="DR91" i="93"/>
  <c r="DN91" i="93"/>
  <c r="DM91" i="93"/>
  <c r="DL91" i="93"/>
  <c r="DK91" i="93"/>
  <c r="DJ91" i="93"/>
  <c r="DI91" i="93"/>
  <c r="DH91" i="93"/>
  <c r="DD91" i="93"/>
  <c r="DC91" i="93"/>
  <c r="DB91" i="93"/>
  <c r="DA91" i="93"/>
  <c r="CZ91" i="93"/>
  <c r="CY91" i="93"/>
  <c r="CX91" i="93"/>
  <c r="CT91" i="93"/>
  <c r="CS91" i="93"/>
  <c r="CR91" i="93"/>
  <c r="CQ91" i="93"/>
  <c r="CP91" i="93"/>
  <c r="CO91" i="93"/>
  <c r="CN91" i="93"/>
  <c r="CL91" i="93"/>
  <c r="CK91" i="93"/>
  <c r="CB91" i="93"/>
  <c r="CA91" i="93"/>
  <c r="BR91" i="93"/>
  <c r="BQ91" i="93"/>
  <c r="BH91" i="93"/>
  <c r="BG91" i="93"/>
  <c r="AX91" i="93"/>
  <c r="AW91" i="93"/>
  <c r="AN91" i="93"/>
  <c r="AM91" i="93"/>
  <c r="AD91" i="93"/>
  <c r="AC91" i="93"/>
  <c r="T91" i="93"/>
  <c r="S91" i="93"/>
  <c r="J91" i="93"/>
  <c r="I91" i="93"/>
  <c r="ER90" i="93"/>
  <c r="EQ90" i="93"/>
  <c r="EP90" i="93"/>
  <c r="EO90" i="93"/>
  <c r="EN90" i="93"/>
  <c r="EM90" i="93"/>
  <c r="EL90" i="93"/>
  <c r="EH90" i="93"/>
  <c r="EG90" i="93"/>
  <c r="EF90" i="93"/>
  <c r="EE90" i="93"/>
  <c r="ED90" i="93"/>
  <c r="EC90" i="93"/>
  <c r="EB90" i="93"/>
  <c r="DX90" i="93"/>
  <c r="DW90" i="93"/>
  <c r="DV90" i="93"/>
  <c r="DU90" i="93"/>
  <c r="DT90" i="93"/>
  <c r="DS90" i="93"/>
  <c r="DR90" i="93"/>
  <c r="DN90" i="93"/>
  <c r="DM90" i="93"/>
  <c r="DL90" i="93"/>
  <c r="DK90" i="93"/>
  <c r="DJ90" i="93"/>
  <c r="DI90" i="93"/>
  <c r="DH90" i="93"/>
  <c r="DD90" i="93"/>
  <c r="DC90" i="93"/>
  <c r="DB90" i="93"/>
  <c r="DA90" i="93"/>
  <c r="CZ90" i="93"/>
  <c r="CY90" i="93"/>
  <c r="CX90" i="93"/>
  <c r="CT90" i="93"/>
  <c r="CS90" i="93"/>
  <c r="CR90" i="93"/>
  <c r="CQ90" i="93"/>
  <c r="CP90" i="93"/>
  <c r="CO90" i="93"/>
  <c r="CN90" i="93"/>
  <c r="CL90" i="93"/>
  <c r="CK90" i="93"/>
  <c r="CB90" i="93"/>
  <c r="CA90" i="93"/>
  <c r="BR90" i="93"/>
  <c r="BQ90" i="93"/>
  <c r="BH90" i="93"/>
  <c r="BG90" i="93"/>
  <c r="AX90" i="93"/>
  <c r="AW90" i="93"/>
  <c r="AN90" i="93"/>
  <c r="AM90" i="93"/>
  <c r="AD90" i="93"/>
  <c r="AC90" i="93"/>
  <c r="T90" i="93"/>
  <c r="S90" i="93"/>
  <c r="DO90" i="93" s="1"/>
  <c r="J90" i="93"/>
  <c r="I90" i="93"/>
  <c r="ER89" i="93"/>
  <c r="EQ89" i="93"/>
  <c r="EP89" i="93"/>
  <c r="EO89" i="93"/>
  <c r="EN89" i="93"/>
  <c r="EM89" i="93"/>
  <c r="EL89" i="93"/>
  <c r="EH89" i="93"/>
  <c r="EG89" i="93"/>
  <c r="EF89" i="93"/>
  <c r="EE89" i="93"/>
  <c r="ED89" i="93"/>
  <c r="EC89" i="93"/>
  <c r="EB89" i="93"/>
  <c r="EJ89" i="93" s="1"/>
  <c r="DX89" i="93"/>
  <c r="DW89" i="93"/>
  <c r="DV89" i="93"/>
  <c r="DU89" i="93"/>
  <c r="DT89" i="93"/>
  <c r="DS89" i="93"/>
  <c r="DR89" i="93"/>
  <c r="DN89" i="93"/>
  <c r="DM89" i="93"/>
  <c r="DL89" i="93"/>
  <c r="DK89" i="93"/>
  <c r="DJ89" i="93"/>
  <c r="DI89" i="93"/>
  <c r="DH89" i="93"/>
  <c r="DD89" i="93"/>
  <c r="DC89" i="93"/>
  <c r="DB89" i="93"/>
  <c r="DA89" i="93"/>
  <c r="CZ89" i="93"/>
  <c r="CY89" i="93"/>
  <c r="CX89" i="93"/>
  <c r="CT89" i="93"/>
  <c r="CS89" i="93"/>
  <c r="CR89" i="93"/>
  <c r="CQ89" i="93"/>
  <c r="CP89" i="93"/>
  <c r="CO89" i="93"/>
  <c r="CN89" i="93"/>
  <c r="CL89" i="93"/>
  <c r="CK89" i="93"/>
  <c r="CB89" i="93"/>
  <c r="CA89" i="93"/>
  <c r="BR89" i="93"/>
  <c r="BQ89" i="93"/>
  <c r="BH89" i="93"/>
  <c r="BG89" i="93"/>
  <c r="AX89" i="93"/>
  <c r="AW89" i="93"/>
  <c r="AN89" i="93"/>
  <c r="AM89" i="93"/>
  <c r="DY89" i="93" s="1"/>
  <c r="AD89" i="93"/>
  <c r="AC89" i="93"/>
  <c r="T89" i="93"/>
  <c r="S89" i="93"/>
  <c r="J89" i="93"/>
  <c r="I89" i="93"/>
  <c r="ER88" i="93"/>
  <c r="ER92" i="93" s="1"/>
  <c r="EQ88" i="93"/>
  <c r="EQ92" i="93" s="1"/>
  <c r="EP88" i="93"/>
  <c r="EO88" i="93"/>
  <c r="EO92" i="93" s="1"/>
  <c r="EN88" i="93"/>
  <c r="EN92" i="93" s="1"/>
  <c r="EM88" i="93"/>
  <c r="EL88" i="93"/>
  <c r="EH88" i="93"/>
  <c r="EG88" i="93"/>
  <c r="EG92" i="93" s="1"/>
  <c r="EF88" i="93"/>
  <c r="EF92" i="93" s="1"/>
  <c r="EE88" i="93"/>
  <c r="EE92" i="93" s="1"/>
  <c r="ED88" i="93"/>
  <c r="ED92" i="93" s="1"/>
  <c r="EC88" i="93"/>
  <c r="EC92" i="93" s="1"/>
  <c r="EB88" i="93"/>
  <c r="DX88" i="93"/>
  <c r="DX92" i="93" s="1"/>
  <c r="DW88" i="93"/>
  <c r="DV88" i="93"/>
  <c r="DV92" i="93" s="1"/>
  <c r="DU88" i="93"/>
  <c r="DU92" i="93" s="1"/>
  <c r="DT88" i="93"/>
  <c r="DT92" i="93" s="1"/>
  <c r="DS88" i="93"/>
  <c r="DS92" i="93" s="1"/>
  <c r="DR88" i="93"/>
  <c r="DN88" i="93"/>
  <c r="DM88" i="93"/>
  <c r="DM92" i="93" s="1"/>
  <c r="DL88" i="93"/>
  <c r="DK88" i="93"/>
  <c r="DK92" i="93" s="1"/>
  <c r="DJ88" i="93"/>
  <c r="DJ92" i="93" s="1"/>
  <c r="DI88" i="93"/>
  <c r="DI92" i="93" s="1"/>
  <c r="DH88" i="93"/>
  <c r="DD88" i="93"/>
  <c r="DC88" i="93"/>
  <c r="DB88" i="93"/>
  <c r="DB92" i="93" s="1"/>
  <c r="DA88" i="93"/>
  <c r="CZ88" i="93"/>
  <c r="CZ92" i="93" s="1"/>
  <c r="CY88" i="93"/>
  <c r="CY92" i="93" s="1"/>
  <c r="CX88" i="93"/>
  <c r="CT88" i="93"/>
  <c r="CT92" i="93" s="1"/>
  <c r="CS88" i="93"/>
  <c r="CS92" i="93" s="1"/>
  <c r="CR88" i="93"/>
  <c r="CQ88" i="93"/>
  <c r="CQ92" i="93" s="1"/>
  <c r="CP88" i="93"/>
  <c r="CO88" i="93"/>
  <c r="CO92" i="93" s="1"/>
  <c r="CN88" i="93"/>
  <c r="CL88" i="93"/>
  <c r="CK88" i="93"/>
  <c r="CB88" i="93"/>
  <c r="CA88" i="93"/>
  <c r="BR88" i="93"/>
  <c r="BQ88" i="93"/>
  <c r="BH88" i="93"/>
  <c r="BG88" i="93"/>
  <c r="AX88" i="93"/>
  <c r="AW88" i="93"/>
  <c r="AN88" i="93"/>
  <c r="AM88" i="93"/>
  <c r="AD88" i="93"/>
  <c r="AC88" i="93"/>
  <c r="T88" i="93"/>
  <c r="S88" i="93"/>
  <c r="DO88" i="93" s="1"/>
  <c r="J88" i="93"/>
  <c r="I88" i="93"/>
  <c r="AE48" i="94"/>
  <c r="AC18" i="94"/>
  <c r="AB18" i="94"/>
  <c r="Y48" i="94"/>
  <c r="X48" i="94"/>
  <c r="ER86" i="93"/>
  <c r="EQ86" i="93"/>
  <c r="EP86" i="93"/>
  <c r="EO86" i="93"/>
  <c r="EN86" i="93"/>
  <c r="EM86" i="93"/>
  <c r="EL86" i="93"/>
  <c r="EH86" i="93"/>
  <c r="EG86" i="93"/>
  <c r="EF86" i="93"/>
  <c r="EE86" i="93"/>
  <c r="ED86" i="93"/>
  <c r="EC86" i="93"/>
  <c r="EB86" i="93"/>
  <c r="DX86" i="93"/>
  <c r="DW86" i="93"/>
  <c r="DV86" i="93"/>
  <c r="DU86" i="93"/>
  <c r="DT86" i="93"/>
  <c r="DS86" i="93"/>
  <c r="DR86" i="93"/>
  <c r="DN86" i="93"/>
  <c r="DM86" i="93"/>
  <c r="DL86" i="93"/>
  <c r="DK86" i="93"/>
  <c r="DJ86" i="93"/>
  <c r="DI86" i="93"/>
  <c r="DH86" i="93"/>
  <c r="DD86" i="93"/>
  <c r="DC86" i="93"/>
  <c r="DB86" i="93"/>
  <c r="DA86" i="93"/>
  <c r="CZ86" i="93"/>
  <c r="CY86" i="93"/>
  <c r="CX86" i="93"/>
  <c r="CT86" i="93"/>
  <c r="CS86" i="93"/>
  <c r="CR86" i="93"/>
  <c r="CQ86" i="93"/>
  <c r="CP86" i="93"/>
  <c r="CO86" i="93"/>
  <c r="CN86" i="93"/>
  <c r="CL86" i="93"/>
  <c r="CK86" i="93"/>
  <c r="CB86" i="93"/>
  <c r="CA86" i="93"/>
  <c r="BR86" i="93"/>
  <c r="BQ86" i="93"/>
  <c r="BH86" i="93"/>
  <c r="BG86" i="93"/>
  <c r="AX86" i="93"/>
  <c r="AW86" i="93"/>
  <c r="AN86" i="93"/>
  <c r="AM86" i="93"/>
  <c r="AD86" i="93"/>
  <c r="AC86" i="93"/>
  <c r="CU86" i="93" s="1"/>
  <c r="T86" i="93"/>
  <c r="S86" i="93"/>
  <c r="DO86" i="93" s="1"/>
  <c r="J86" i="93"/>
  <c r="I86" i="93"/>
  <c r="ER85" i="93"/>
  <c r="EQ85" i="93"/>
  <c r="EP85" i="93"/>
  <c r="EO85" i="93"/>
  <c r="EN85" i="93"/>
  <c r="EM85" i="93"/>
  <c r="EL85" i="93"/>
  <c r="EH85" i="93"/>
  <c r="EG85" i="93"/>
  <c r="EF85" i="93"/>
  <c r="EE85" i="93"/>
  <c r="ED85" i="93"/>
  <c r="EC85" i="93"/>
  <c r="EB85" i="93"/>
  <c r="DX85" i="93"/>
  <c r="DW85" i="93"/>
  <c r="DV85" i="93"/>
  <c r="DU85" i="93"/>
  <c r="DT85" i="93"/>
  <c r="DS85" i="93"/>
  <c r="DR85" i="93"/>
  <c r="DN85" i="93"/>
  <c r="DM85" i="93"/>
  <c r="DL85" i="93"/>
  <c r="DK85" i="93"/>
  <c r="DJ85" i="93"/>
  <c r="DI85" i="93"/>
  <c r="DH85" i="93"/>
  <c r="DD85" i="93"/>
  <c r="DC85" i="93"/>
  <c r="DB85" i="93"/>
  <c r="DA85" i="93"/>
  <c r="CZ85" i="93"/>
  <c r="CY85" i="93"/>
  <c r="CX85" i="93"/>
  <c r="CT85" i="93"/>
  <c r="CS85" i="93"/>
  <c r="CR85" i="93"/>
  <c r="CQ85" i="93"/>
  <c r="CP85" i="93"/>
  <c r="CO85" i="93"/>
  <c r="CN85" i="93"/>
  <c r="CL85" i="93"/>
  <c r="CK85" i="93"/>
  <c r="CB85" i="93"/>
  <c r="CA85" i="93"/>
  <c r="BR85" i="93"/>
  <c r="BQ85" i="93"/>
  <c r="BH85" i="93"/>
  <c r="BG85" i="93"/>
  <c r="AX85" i="93"/>
  <c r="AW85" i="93"/>
  <c r="AN85" i="93"/>
  <c r="AM85" i="93"/>
  <c r="AD85" i="93"/>
  <c r="AC85" i="93"/>
  <c r="T85" i="93"/>
  <c r="S85" i="93"/>
  <c r="J85" i="93"/>
  <c r="I85" i="93"/>
  <c r="EI85" i="93" s="1"/>
  <c r="ER84" i="93"/>
  <c r="EQ84" i="93"/>
  <c r="EP84" i="93"/>
  <c r="EO84" i="93"/>
  <c r="EN84" i="93"/>
  <c r="EM84" i="93"/>
  <c r="EL84" i="93"/>
  <c r="EH84" i="93"/>
  <c r="EG84" i="93"/>
  <c r="EF84" i="93"/>
  <c r="EE84" i="93"/>
  <c r="ED84" i="93"/>
  <c r="EC84" i="93"/>
  <c r="EB84" i="93"/>
  <c r="DX84" i="93"/>
  <c r="DW84" i="93"/>
  <c r="DV84" i="93"/>
  <c r="DU84" i="93"/>
  <c r="DT84" i="93"/>
  <c r="DS84" i="93"/>
  <c r="DR84" i="93"/>
  <c r="DN84" i="93"/>
  <c r="DM84" i="93"/>
  <c r="DL84" i="93"/>
  <c r="DK84" i="93"/>
  <c r="DJ84" i="93"/>
  <c r="DI84" i="93"/>
  <c r="DH84" i="93"/>
  <c r="DD84" i="93"/>
  <c r="DC84" i="93"/>
  <c r="DB84" i="93"/>
  <c r="DA84" i="93"/>
  <c r="CZ84" i="93"/>
  <c r="CY84" i="93"/>
  <c r="CX84" i="93"/>
  <c r="CT84" i="93"/>
  <c r="CS84" i="93"/>
  <c r="CR84" i="93"/>
  <c r="CQ84" i="93"/>
  <c r="CP84" i="93"/>
  <c r="CO84" i="93"/>
  <c r="CN84" i="93"/>
  <c r="CL84" i="93"/>
  <c r="CK84" i="93"/>
  <c r="CB84" i="93"/>
  <c r="CA84" i="93"/>
  <c r="BR84" i="93"/>
  <c r="BQ84" i="93"/>
  <c r="BH84" i="93"/>
  <c r="BG84" i="93"/>
  <c r="AX84" i="93"/>
  <c r="AW84" i="93"/>
  <c r="AN84" i="93"/>
  <c r="AM84" i="93"/>
  <c r="AD84" i="93"/>
  <c r="AC84" i="93"/>
  <c r="T84" i="93"/>
  <c r="S84" i="93"/>
  <c r="J84" i="93"/>
  <c r="I84" i="93"/>
  <c r="ER83" i="93"/>
  <c r="EQ83" i="93"/>
  <c r="EP83" i="93"/>
  <c r="EO83" i="93"/>
  <c r="EN83" i="93"/>
  <c r="EM83" i="93"/>
  <c r="EM87" i="93" s="1"/>
  <c r="EL83" i="93"/>
  <c r="EH83" i="93"/>
  <c r="EG83" i="93"/>
  <c r="EF83" i="93"/>
  <c r="EE83" i="93"/>
  <c r="EE87" i="93" s="1"/>
  <c r="ED83" i="93"/>
  <c r="ED87" i="93" s="1"/>
  <c r="EC83" i="93"/>
  <c r="EC87" i="93" s="1"/>
  <c r="EB83" i="93"/>
  <c r="EB87" i="93" s="1"/>
  <c r="DX83" i="93"/>
  <c r="DX87" i="93" s="1"/>
  <c r="DW83" i="93"/>
  <c r="DV83" i="93"/>
  <c r="DU83" i="93"/>
  <c r="DT83" i="93"/>
  <c r="DT87" i="93" s="1"/>
  <c r="DS83" i="93"/>
  <c r="DS87" i="93" s="1"/>
  <c r="DR83" i="93"/>
  <c r="DN83" i="93"/>
  <c r="DN87" i="93" s="1"/>
  <c r="DM83" i="93"/>
  <c r="DM87" i="93" s="1"/>
  <c r="DL83" i="93"/>
  <c r="DK83" i="93"/>
  <c r="DJ83" i="93"/>
  <c r="DI83" i="93"/>
  <c r="DI87" i="93" s="1"/>
  <c r="DH83" i="93"/>
  <c r="DD83" i="93"/>
  <c r="DD87" i="93" s="1"/>
  <c r="DC83" i="93"/>
  <c r="DC87" i="93" s="1"/>
  <c r="DB83" i="93"/>
  <c r="DB87" i="93" s="1"/>
  <c r="DA83" i="93"/>
  <c r="CZ83" i="93"/>
  <c r="CY83" i="93"/>
  <c r="CX83" i="93"/>
  <c r="CX87" i="93" s="1"/>
  <c r="CT83" i="93"/>
  <c r="CT87" i="93" s="1"/>
  <c r="CS83" i="93"/>
  <c r="CS87" i="93" s="1"/>
  <c r="CR83" i="93"/>
  <c r="CR87" i="93" s="1"/>
  <c r="CQ83" i="93"/>
  <c r="CQ87" i="93" s="1"/>
  <c r="CP83" i="93"/>
  <c r="CO83" i="93"/>
  <c r="CN83" i="93"/>
  <c r="CL83" i="93"/>
  <c r="CK83" i="93"/>
  <c r="CB83" i="93"/>
  <c r="CA83" i="93"/>
  <c r="BR83" i="93"/>
  <c r="BQ83" i="93"/>
  <c r="BH83" i="93"/>
  <c r="BG83" i="93"/>
  <c r="AX83" i="93"/>
  <c r="AW83" i="93"/>
  <c r="AN83" i="93"/>
  <c r="AM83" i="93"/>
  <c r="AD83" i="93"/>
  <c r="AC83" i="93"/>
  <c r="T83" i="93"/>
  <c r="S83" i="93"/>
  <c r="DO83" i="93" s="1"/>
  <c r="J83" i="93"/>
  <c r="I83" i="93"/>
  <c r="AE17" i="94"/>
  <c r="AC47" i="94"/>
  <c r="AB17" i="94"/>
  <c r="AB47" i="94"/>
  <c r="AA17" i="94"/>
  <c r="Z47" i="94"/>
  <c r="W47" i="94"/>
  <c r="ER81" i="93"/>
  <c r="EQ81" i="93"/>
  <c r="EP81" i="93"/>
  <c r="EO81" i="93"/>
  <c r="EN81" i="93"/>
  <c r="EM81" i="93"/>
  <c r="EL81" i="93"/>
  <c r="EH81" i="93"/>
  <c r="EG81" i="93"/>
  <c r="EF81" i="93"/>
  <c r="EE81" i="93"/>
  <c r="ED81" i="93"/>
  <c r="EC81" i="93"/>
  <c r="EB81" i="93"/>
  <c r="DX81" i="93"/>
  <c r="DW81" i="93"/>
  <c r="DV81" i="93"/>
  <c r="DU81" i="93"/>
  <c r="DT81" i="93"/>
  <c r="DS81" i="93"/>
  <c r="DR81" i="93"/>
  <c r="DN81" i="93"/>
  <c r="DM81" i="93"/>
  <c r="DL81" i="93"/>
  <c r="DK81" i="93"/>
  <c r="DJ81" i="93"/>
  <c r="DI81" i="93"/>
  <c r="DH81" i="93"/>
  <c r="DD81" i="93"/>
  <c r="DC81" i="93"/>
  <c r="DB81" i="93"/>
  <c r="DA81" i="93"/>
  <c r="CZ81" i="93"/>
  <c r="CY81" i="93"/>
  <c r="CX81" i="93"/>
  <c r="CT81" i="93"/>
  <c r="CS81" i="93"/>
  <c r="CR81" i="93"/>
  <c r="CQ81" i="93"/>
  <c r="CP81" i="93"/>
  <c r="CO81" i="93"/>
  <c r="CN81" i="93"/>
  <c r="CL81" i="93"/>
  <c r="CK81" i="93"/>
  <c r="CB81" i="93"/>
  <c r="CA81" i="93"/>
  <c r="BR81" i="93"/>
  <c r="BQ81" i="93"/>
  <c r="BH81" i="93"/>
  <c r="BG81" i="93"/>
  <c r="AX81" i="93"/>
  <c r="AW81" i="93"/>
  <c r="AN81" i="93"/>
  <c r="AM81" i="93"/>
  <c r="AD81" i="93"/>
  <c r="AC81" i="93"/>
  <c r="CU81" i="93" s="1"/>
  <c r="T81" i="93"/>
  <c r="S81" i="93"/>
  <c r="J81" i="93"/>
  <c r="I81" i="93"/>
  <c r="ER80" i="93"/>
  <c r="EQ80" i="93"/>
  <c r="EP80" i="93"/>
  <c r="EO80" i="93"/>
  <c r="EN80" i="93"/>
  <c r="EM80" i="93"/>
  <c r="EL80" i="93"/>
  <c r="EH80" i="93"/>
  <c r="EG80" i="93"/>
  <c r="EF80" i="93"/>
  <c r="EE80" i="93"/>
  <c r="ED80" i="93"/>
  <c r="EC80" i="93"/>
  <c r="EB80" i="93"/>
  <c r="DX80" i="93"/>
  <c r="DW80" i="93"/>
  <c r="DV80" i="93"/>
  <c r="DU80" i="93"/>
  <c r="DT80" i="93"/>
  <c r="DS80" i="93"/>
  <c r="DR80" i="93"/>
  <c r="DN80" i="93"/>
  <c r="DM80" i="93"/>
  <c r="DL80" i="93"/>
  <c r="DK80" i="93"/>
  <c r="DJ80" i="93"/>
  <c r="DI80" i="93"/>
  <c r="DH80" i="93"/>
  <c r="DD80" i="93"/>
  <c r="DC80" i="93"/>
  <c r="DB80" i="93"/>
  <c r="DA80" i="93"/>
  <c r="CZ80" i="93"/>
  <c r="CY80" i="93"/>
  <c r="CX80" i="93"/>
  <c r="CT80" i="93"/>
  <c r="CS80" i="93"/>
  <c r="CR80" i="93"/>
  <c r="CQ80" i="93"/>
  <c r="CP80" i="93"/>
  <c r="CO80" i="93"/>
  <c r="CN80" i="93"/>
  <c r="CL80" i="93"/>
  <c r="CK80" i="93"/>
  <c r="CB80" i="93"/>
  <c r="CA80" i="93"/>
  <c r="BR80" i="93"/>
  <c r="BQ80" i="93"/>
  <c r="BH80" i="93"/>
  <c r="BG80" i="93"/>
  <c r="AX80" i="93"/>
  <c r="AW80" i="93"/>
  <c r="AN80" i="93"/>
  <c r="AM80" i="93"/>
  <c r="DY80" i="93" s="1"/>
  <c r="AD80" i="93"/>
  <c r="AC80" i="93"/>
  <c r="T80" i="93"/>
  <c r="S80" i="93"/>
  <c r="DO80" i="93" s="1"/>
  <c r="J80" i="93"/>
  <c r="I80" i="93"/>
  <c r="DE80" i="93" s="1"/>
  <c r="ER79" i="93"/>
  <c r="EQ79" i="93"/>
  <c r="EP79" i="93"/>
  <c r="EO79" i="93"/>
  <c r="EN79" i="93"/>
  <c r="EM79" i="93"/>
  <c r="EL79" i="93"/>
  <c r="EH79" i="93"/>
  <c r="EG79" i="93"/>
  <c r="EF79" i="93"/>
  <c r="EE79" i="93"/>
  <c r="ED79" i="93"/>
  <c r="EC79" i="93"/>
  <c r="EB79" i="93"/>
  <c r="DX79" i="93"/>
  <c r="DW79" i="93"/>
  <c r="DV79" i="93"/>
  <c r="DU79" i="93"/>
  <c r="DT79" i="93"/>
  <c r="DS79" i="93"/>
  <c r="DR79" i="93"/>
  <c r="DN79" i="93"/>
  <c r="DM79" i="93"/>
  <c r="DL79" i="93"/>
  <c r="DK79" i="93"/>
  <c r="DJ79" i="93"/>
  <c r="DI79" i="93"/>
  <c r="DH79" i="93"/>
  <c r="DD79" i="93"/>
  <c r="DC79" i="93"/>
  <c r="DB79" i="93"/>
  <c r="DA79" i="93"/>
  <c r="CZ79" i="93"/>
  <c r="CY79" i="93"/>
  <c r="CX79" i="93"/>
  <c r="CT79" i="93"/>
  <c r="CS79" i="93"/>
  <c r="CR79" i="93"/>
  <c r="CQ79" i="93"/>
  <c r="CP79" i="93"/>
  <c r="CO79" i="93"/>
  <c r="CN79" i="93"/>
  <c r="CL79" i="93"/>
  <c r="CK79" i="93"/>
  <c r="CB79" i="93"/>
  <c r="CA79" i="93"/>
  <c r="BR79" i="93"/>
  <c r="BQ79" i="93"/>
  <c r="BH79" i="93"/>
  <c r="BG79" i="93"/>
  <c r="AX79" i="93"/>
  <c r="AW79" i="93"/>
  <c r="AN79" i="93"/>
  <c r="AM79" i="93"/>
  <c r="AD79" i="93"/>
  <c r="AC79" i="93"/>
  <c r="T79" i="93"/>
  <c r="S79" i="93"/>
  <c r="DO79" i="93" s="1"/>
  <c r="J79" i="93"/>
  <c r="I79" i="93"/>
  <c r="ER78" i="93"/>
  <c r="EQ78" i="93"/>
  <c r="EQ82" i="93" s="1"/>
  <c r="EP78" i="93"/>
  <c r="EO78" i="93"/>
  <c r="EO82" i="93" s="1"/>
  <c r="EN78" i="93"/>
  <c r="EN82" i="93" s="1"/>
  <c r="EM78" i="93"/>
  <c r="EM82" i="93" s="1"/>
  <c r="EL78" i="93"/>
  <c r="EH78" i="93"/>
  <c r="EG78" i="93"/>
  <c r="EF78" i="93"/>
  <c r="EF82" i="93" s="1"/>
  <c r="EE78" i="93"/>
  <c r="ED78" i="93"/>
  <c r="ED82" i="93" s="1"/>
  <c r="EC78" i="93"/>
  <c r="EC82" i="93" s="1"/>
  <c r="EB78" i="93"/>
  <c r="DX78" i="93"/>
  <c r="DX82" i="93" s="1"/>
  <c r="DW78" i="93"/>
  <c r="DW82" i="93" s="1"/>
  <c r="DV78" i="93"/>
  <c r="DU78" i="93"/>
  <c r="DU82" i="93" s="1"/>
  <c r="DT78" i="93"/>
  <c r="DS78" i="93"/>
  <c r="DS82" i="93" s="1"/>
  <c r="DR78" i="93"/>
  <c r="DN78" i="93"/>
  <c r="DN82" i="93" s="1"/>
  <c r="DM78" i="93"/>
  <c r="DM82" i="93" s="1"/>
  <c r="DL78" i="93"/>
  <c r="DL82" i="93" s="1"/>
  <c r="DK78" i="93"/>
  <c r="DJ78" i="93"/>
  <c r="DJ82" i="93" s="1"/>
  <c r="DI78" i="93"/>
  <c r="DH78" i="93"/>
  <c r="DD78" i="93"/>
  <c r="DC78" i="93"/>
  <c r="DC82" i="93" s="1"/>
  <c r="DB78" i="93"/>
  <c r="DB82" i="93" s="1"/>
  <c r="DA78" i="93"/>
  <c r="DA82" i="93" s="1"/>
  <c r="CZ78" i="93"/>
  <c r="CY78" i="93"/>
  <c r="CY82" i="93" s="1"/>
  <c r="CX78" i="93"/>
  <c r="CT78" i="93"/>
  <c r="CS78" i="93"/>
  <c r="CS82" i="93" s="1"/>
  <c r="CR78" i="93"/>
  <c r="CR82" i="93" s="1"/>
  <c r="CQ78" i="93"/>
  <c r="CQ82" i="93" s="1"/>
  <c r="CP78" i="93"/>
  <c r="CP82" i="93" s="1"/>
  <c r="CO78" i="93"/>
  <c r="CN78" i="93"/>
  <c r="CL78" i="93"/>
  <c r="CK78" i="93"/>
  <c r="CB78" i="93"/>
  <c r="CA78" i="93"/>
  <c r="BR78" i="93"/>
  <c r="BQ78" i="93"/>
  <c r="BH78" i="93"/>
  <c r="BG78" i="93"/>
  <c r="AX78" i="93"/>
  <c r="AW78" i="93"/>
  <c r="AN78" i="93"/>
  <c r="AM78" i="93"/>
  <c r="DY78" i="93" s="1"/>
  <c r="AD78" i="93"/>
  <c r="AC78" i="93"/>
  <c r="T78" i="93"/>
  <c r="S78" i="93"/>
  <c r="DO78" i="93" s="1"/>
  <c r="J78" i="93"/>
  <c r="I78" i="93"/>
  <c r="EI78" i="93" s="1"/>
  <c r="AE16" i="94"/>
  <c r="AE46" i="94"/>
  <c r="AC16" i="94"/>
  <c r="AB16" i="94"/>
  <c r="AA16" i="94"/>
  <c r="AA46" i="94"/>
  <c r="Y46" i="94"/>
  <c r="ER76" i="93"/>
  <c r="EQ76" i="93"/>
  <c r="EP76" i="93"/>
  <c r="EO76" i="93"/>
  <c r="EN76" i="93"/>
  <c r="EM76" i="93"/>
  <c r="EL76" i="93"/>
  <c r="EH76" i="93"/>
  <c r="EG76" i="93"/>
  <c r="EF76" i="93"/>
  <c r="EE76" i="93"/>
  <c r="ED76" i="93"/>
  <c r="EC76" i="93"/>
  <c r="EB76" i="93"/>
  <c r="DX76" i="93"/>
  <c r="DW76" i="93"/>
  <c r="DV76" i="93"/>
  <c r="DU76" i="93"/>
  <c r="DT76" i="93"/>
  <c r="DS76" i="93"/>
  <c r="DR76" i="93"/>
  <c r="DN76" i="93"/>
  <c r="DM76" i="93"/>
  <c r="DL76" i="93"/>
  <c r="DK76" i="93"/>
  <c r="DJ76" i="93"/>
  <c r="DI76" i="93"/>
  <c r="DH76" i="93"/>
  <c r="DD76" i="93"/>
  <c r="DC76" i="93"/>
  <c r="DB76" i="93"/>
  <c r="DA76" i="93"/>
  <c r="CZ76" i="93"/>
  <c r="CY76" i="93"/>
  <c r="CX76" i="93"/>
  <c r="CT76" i="93"/>
  <c r="CS76" i="93"/>
  <c r="CR76" i="93"/>
  <c r="CQ76" i="93"/>
  <c r="CP76" i="93"/>
  <c r="CO76" i="93"/>
  <c r="CN76" i="93"/>
  <c r="CL76" i="93"/>
  <c r="CK76" i="93"/>
  <c r="CB76" i="93"/>
  <c r="CA76" i="93"/>
  <c r="BR76" i="93"/>
  <c r="BQ76" i="93"/>
  <c r="BH76" i="93"/>
  <c r="BG76" i="93"/>
  <c r="AX76" i="93"/>
  <c r="AW76" i="93"/>
  <c r="AN76" i="93"/>
  <c r="AM76" i="93"/>
  <c r="AD76" i="93"/>
  <c r="AC76" i="93"/>
  <c r="CU76" i="93" s="1"/>
  <c r="T76" i="93"/>
  <c r="S76" i="93"/>
  <c r="J76" i="93"/>
  <c r="I76" i="93"/>
  <c r="ER75" i="93"/>
  <c r="EQ75" i="93"/>
  <c r="EP75" i="93"/>
  <c r="EO75" i="93"/>
  <c r="EN75" i="93"/>
  <c r="EM75" i="93"/>
  <c r="EL75" i="93"/>
  <c r="EH75" i="93"/>
  <c r="EG75" i="93"/>
  <c r="EF75" i="93"/>
  <c r="EE75" i="93"/>
  <c r="ED75" i="93"/>
  <c r="EC75" i="93"/>
  <c r="EB75" i="93"/>
  <c r="DX75" i="93"/>
  <c r="DW75" i="93"/>
  <c r="DV75" i="93"/>
  <c r="DU75" i="93"/>
  <c r="DT75" i="93"/>
  <c r="DS75" i="93"/>
  <c r="DR75" i="93"/>
  <c r="DN75" i="93"/>
  <c r="DM75" i="93"/>
  <c r="DL75" i="93"/>
  <c r="DK75" i="93"/>
  <c r="DJ75" i="93"/>
  <c r="DI75" i="93"/>
  <c r="DH75" i="93"/>
  <c r="DD75" i="93"/>
  <c r="DC75" i="93"/>
  <c r="DB75" i="93"/>
  <c r="DA75" i="93"/>
  <c r="CZ75" i="93"/>
  <c r="CY75" i="93"/>
  <c r="CX75" i="93"/>
  <c r="CT75" i="93"/>
  <c r="CS75" i="93"/>
  <c r="CR75" i="93"/>
  <c r="CQ75" i="93"/>
  <c r="CP75" i="93"/>
  <c r="CO75" i="93"/>
  <c r="CN75" i="93"/>
  <c r="CL75" i="93"/>
  <c r="CK75" i="93"/>
  <c r="CB75" i="93"/>
  <c r="CA75" i="93"/>
  <c r="BR75" i="93"/>
  <c r="BQ75" i="93"/>
  <c r="BH75" i="93"/>
  <c r="BG75" i="93"/>
  <c r="AX75" i="93"/>
  <c r="AW75" i="93"/>
  <c r="AN75" i="93"/>
  <c r="AM75" i="93"/>
  <c r="AD75" i="93"/>
  <c r="AC75" i="93"/>
  <c r="T75" i="93"/>
  <c r="S75" i="93"/>
  <c r="J75" i="93"/>
  <c r="I75" i="93"/>
  <c r="ER74" i="93"/>
  <c r="EQ74" i="93"/>
  <c r="EP74" i="93"/>
  <c r="EO74" i="93"/>
  <c r="EN74" i="93"/>
  <c r="EM74" i="93"/>
  <c r="EL74" i="93"/>
  <c r="EH74" i="93"/>
  <c r="EG74" i="93"/>
  <c r="EF74" i="93"/>
  <c r="EE74" i="93"/>
  <c r="ED74" i="93"/>
  <c r="EC74" i="93"/>
  <c r="EB74" i="93"/>
  <c r="DX74" i="93"/>
  <c r="DW74" i="93"/>
  <c r="DV74" i="93"/>
  <c r="DU74" i="93"/>
  <c r="DT74" i="93"/>
  <c r="DS74" i="93"/>
  <c r="DR74" i="93"/>
  <c r="DN74" i="93"/>
  <c r="DM74" i="93"/>
  <c r="DL74" i="93"/>
  <c r="DK74" i="93"/>
  <c r="DJ74" i="93"/>
  <c r="DI74" i="93"/>
  <c r="DH74" i="93"/>
  <c r="DD74" i="93"/>
  <c r="DC74" i="93"/>
  <c r="DB74" i="93"/>
  <c r="DA74" i="93"/>
  <c r="CZ74" i="93"/>
  <c r="CY74" i="93"/>
  <c r="CX74" i="93"/>
  <c r="CT74" i="93"/>
  <c r="CS74" i="93"/>
  <c r="CR74" i="93"/>
  <c r="CQ74" i="93"/>
  <c r="CP74" i="93"/>
  <c r="CO74" i="93"/>
  <c r="CN74" i="93"/>
  <c r="CL74" i="93"/>
  <c r="CK74" i="93"/>
  <c r="CB74" i="93"/>
  <c r="CA74" i="93"/>
  <c r="BR74" i="93"/>
  <c r="BQ74" i="93"/>
  <c r="BH74" i="93"/>
  <c r="BG74" i="93"/>
  <c r="AX74" i="93"/>
  <c r="AW74" i="93"/>
  <c r="AN74" i="93"/>
  <c r="AM74" i="93"/>
  <c r="AD74" i="93"/>
  <c r="AC74" i="93"/>
  <c r="CU74" i="93" s="1"/>
  <c r="T74" i="93"/>
  <c r="S74" i="93"/>
  <c r="J74" i="93"/>
  <c r="I74" i="93"/>
  <c r="EI74" i="93" s="1"/>
  <c r="ER73" i="93"/>
  <c r="EQ73" i="93"/>
  <c r="EP73" i="93"/>
  <c r="EP77" i="93" s="1"/>
  <c r="EO73" i="93"/>
  <c r="EN73" i="93"/>
  <c r="EN77" i="93" s="1"/>
  <c r="EM73" i="93"/>
  <c r="EM77" i="93" s="1"/>
  <c r="EL73" i="93"/>
  <c r="EH73" i="93"/>
  <c r="EG73" i="93"/>
  <c r="EG77" i="93" s="1"/>
  <c r="EF73" i="93"/>
  <c r="EE73" i="93"/>
  <c r="EE77" i="93" s="1"/>
  <c r="ED73" i="93"/>
  <c r="EC73" i="93"/>
  <c r="EC77" i="93" s="1"/>
  <c r="EB73" i="93"/>
  <c r="DX73" i="93"/>
  <c r="DX77" i="93" s="1"/>
  <c r="DW73" i="93"/>
  <c r="DW77" i="93" s="1"/>
  <c r="DV73" i="93"/>
  <c r="DV77" i="93" s="1"/>
  <c r="DU73" i="93"/>
  <c r="DT73" i="93"/>
  <c r="DT77" i="93" s="1"/>
  <c r="DS73" i="93"/>
  <c r="DR73" i="93"/>
  <c r="DN73" i="93"/>
  <c r="DN77" i="93" s="1"/>
  <c r="DM73" i="93"/>
  <c r="DM77" i="93" s="1"/>
  <c r="DL73" i="93"/>
  <c r="DL77" i="93" s="1"/>
  <c r="DK73" i="93"/>
  <c r="DK77" i="93" s="1"/>
  <c r="DJ73" i="93"/>
  <c r="DI73" i="93"/>
  <c r="DI77" i="93" s="1"/>
  <c r="DH73" i="93"/>
  <c r="DD73" i="93"/>
  <c r="DC73" i="93"/>
  <c r="DC77" i="93" s="1"/>
  <c r="DB73" i="93"/>
  <c r="DB77" i="93" s="1"/>
  <c r="DA73" i="93"/>
  <c r="DA77" i="93" s="1"/>
  <c r="CZ73" i="93"/>
  <c r="CZ77" i="93" s="1"/>
  <c r="CY73" i="93"/>
  <c r="CX73" i="93"/>
  <c r="CT73" i="93"/>
  <c r="CS73" i="93"/>
  <c r="CS77" i="93" s="1"/>
  <c r="CR73" i="93"/>
  <c r="CR77" i="93" s="1"/>
  <c r="CQ73" i="93"/>
  <c r="CQ77" i="93" s="1"/>
  <c r="CP73" i="93"/>
  <c r="CP77" i="93" s="1"/>
  <c r="CO73" i="93"/>
  <c r="CO77" i="93" s="1"/>
  <c r="CN73" i="93"/>
  <c r="CL73" i="93"/>
  <c r="CK73" i="93"/>
  <c r="CB73" i="93"/>
  <c r="CA73" i="93"/>
  <c r="BR73" i="93"/>
  <c r="BQ73" i="93"/>
  <c r="BH73" i="93"/>
  <c r="BG73" i="93"/>
  <c r="AX73" i="93"/>
  <c r="AW73" i="93"/>
  <c r="AN73" i="93"/>
  <c r="AM73" i="93"/>
  <c r="AD73" i="93"/>
  <c r="AC73" i="93"/>
  <c r="T73" i="93"/>
  <c r="S73" i="93"/>
  <c r="J73" i="93"/>
  <c r="I73" i="93"/>
  <c r="EI73" i="93" s="1"/>
  <c r="AE45" i="94"/>
  <c r="AC15" i="94"/>
  <c r="AC45" i="94"/>
  <c r="AB15" i="94"/>
  <c r="AB45" i="94"/>
  <c r="Z45" i="94"/>
  <c r="Y45" i="94"/>
  <c r="X45" i="94"/>
  <c r="ER71" i="93"/>
  <c r="EQ71" i="93"/>
  <c r="EP71" i="93"/>
  <c r="EO71" i="93"/>
  <c r="EN71" i="93"/>
  <c r="EM71" i="93"/>
  <c r="EL71" i="93"/>
  <c r="EH71" i="93"/>
  <c r="EG71" i="93"/>
  <c r="EF71" i="93"/>
  <c r="EE71" i="93"/>
  <c r="ED71" i="93"/>
  <c r="EC71" i="93"/>
  <c r="EB71" i="93"/>
  <c r="DX71" i="93"/>
  <c r="DW71" i="93"/>
  <c r="DV71" i="93"/>
  <c r="DU71" i="93"/>
  <c r="DT71" i="93"/>
  <c r="DS71" i="93"/>
  <c r="DR71" i="93"/>
  <c r="DN71" i="93"/>
  <c r="DM71" i="93"/>
  <c r="DL71" i="93"/>
  <c r="DK71" i="93"/>
  <c r="DJ71" i="93"/>
  <c r="DI71" i="93"/>
  <c r="DH71" i="93"/>
  <c r="DD71" i="93"/>
  <c r="DC71" i="93"/>
  <c r="DB71" i="93"/>
  <c r="DA71" i="93"/>
  <c r="CZ71" i="93"/>
  <c r="CY71" i="93"/>
  <c r="CX71" i="93"/>
  <c r="CT71" i="93"/>
  <c r="CS71" i="93"/>
  <c r="CR71" i="93"/>
  <c r="CQ71" i="93"/>
  <c r="CP71" i="93"/>
  <c r="CO71" i="93"/>
  <c r="CN71" i="93"/>
  <c r="CV71" i="93" s="1"/>
  <c r="CL71" i="93"/>
  <c r="CK71" i="93"/>
  <c r="CB71" i="93"/>
  <c r="CA71" i="93"/>
  <c r="BR71" i="93"/>
  <c r="BQ71" i="93"/>
  <c r="BH71" i="93"/>
  <c r="BG71" i="93"/>
  <c r="AX71" i="93"/>
  <c r="AW71" i="93"/>
  <c r="AN71" i="93"/>
  <c r="AM71" i="93"/>
  <c r="AD71" i="93"/>
  <c r="AC71" i="93"/>
  <c r="T71" i="93"/>
  <c r="S71" i="93"/>
  <c r="DO71" i="93" s="1"/>
  <c r="J71" i="93"/>
  <c r="I71" i="93"/>
  <c r="EI71" i="93" s="1"/>
  <c r="ER70" i="93"/>
  <c r="EQ70" i="93"/>
  <c r="EP70" i="93"/>
  <c r="EO70" i="93"/>
  <c r="EN70" i="93"/>
  <c r="EM70" i="93"/>
  <c r="EL70" i="93"/>
  <c r="EI70" i="93"/>
  <c r="EH70" i="93"/>
  <c r="EG70" i="93"/>
  <c r="EF70" i="93"/>
  <c r="EE70" i="93"/>
  <c r="ED70" i="93"/>
  <c r="EC70" i="93"/>
  <c r="EB70" i="93"/>
  <c r="DX70" i="93"/>
  <c r="DW70" i="93"/>
  <c r="DV70" i="93"/>
  <c r="DU70" i="93"/>
  <c r="DT70" i="93"/>
  <c r="DS70" i="93"/>
  <c r="DR70" i="93"/>
  <c r="DZ70" i="93" s="1"/>
  <c r="DN70" i="93"/>
  <c r="DM70" i="93"/>
  <c r="DL70" i="93"/>
  <c r="DK70" i="93"/>
  <c r="DJ70" i="93"/>
  <c r="DI70" i="93"/>
  <c r="DH70" i="93"/>
  <c r="DD70" i="93"/>
  <c r="DC70" i="93"/>
  <c r="DB70" i="93"/>
  <c r="DA70" i="93"/>
  <c r="CZ70" i="93"/>
  <c r="CY70" i="93"/>
  <c r="CX70" i="93"/>
  <c r="CT70" i="93"/>
  <c r="CS70" i="93"/>
  <c r="CR70" i="93"/>
  <c r="CQ70" i="93"/>
  <c r="CP70" i="93"/>
  <c r="CO70" i="93"/>
  <c r="CN70" i="93"/>
  <c r="CL70" i="93"/>
  <c r="CK70" i="93"/>
  <c r="CB70" i="93"/>
  <c r="CA70" i="93"/>
  <c r="BR70" i="93"/>
  <c r="BQ70" i="93"/>
  <c r="BH70" i="93"/>
  <c r="BG70" i="93"/>
  <c r="AX70" i="93"/>
  <c r="AW70" i="93"/>
  <c r="AN70" i="93"/>
  <c r="AM70" i="93"/>
  <c r="DY70" i="93" s="1"/>
  <c r="AD70" i="93"/>
  <c r="AC70" i="93"/>
  <c r="T70" i="93"/>
  <c r="S70" i="93"/>
  <c r="J70" i="93"/>
  <c r="I70" i="93"/>
  <c r="ER69" i="93"/>
  <c r="EQ69" i="93"/>
  <c r="EP69" i="93"/>
  <c r="EO69" i="93"/>
  <c r="EN69" i="93"/>
  <c r="EM69" i="93"/>
  <c r="EL69" i="93"/>
  <c r="EH69" i="93"/>
  <c r="EG69" i="93"/>
  <c r="EF69" i="93"/>
  <c r="EE69" i="93"/>
  <c r="ED69" i="93"/>
  <c r="EC69" i="93"/>
  <c r="EB69" i="93"/>
  <c r="DX69" i="93"/>
  <c r="DW69" i="93"/>
  <c r="DV69" i="93"/>
  <c r="DU69" i="93"/>
  <c r="DT69" i="93"/>
  <c r="DS69" i="93"/>
  <c r="DR69" i="93"/>
  <c r="DN69" i="93"/>
  <c r="DM69" i="93"/>
  <c r="DL69" i="93"/>
  <c r="DK69" i="93"/>
  <c r="DJ69" i="93"/>
  <c r="DI69" i="93"/>
  <c r="DH69" i="93"/>
  <c r="DD69" i="93"/>
  <c r="DC69" i="93"/>
  <c r="DB69" i="93"/>
  <c r="DA69" i="93"/>
  <c r="CZ69" i="93"/>
  <c r="CY69" i="93"/>
  <c r="CX69" i="93"/>
  <c r="CT69" i="93"/>
  <c r="CS69" i="93"/>
  <c r="CR69" i="93"/>
  <c r="CQ69" i="93"/>
  <c r="CP69" i="93"/>
  <c r="CO69" i="93"/>
  <c r="CN69" i="93"/>
  <c r="CL69" i="93"/>
  <c r="CK69" i="93"/>
  <c r="CB69" i="93"/>
  <c r="CA69" i="93"/>
  <c r="ES69" i="93" s="1"/>
  <c r="BR69" i="93"/>
  <c r="BQ69" i="93"/>
  <c r="BH69" i="93"/>
  <c r="BG69" i="93"/>
  <c r="AX69" i="93"/>
  <c r="AW69" i="93"/>
  <c r="AN69" i="93"/>
  <c r="AM69" i="93"/>
  <c r="DY69" i="93" s="1"/>
  <c r="AD69" i="93"/>
  <c r="AC69" i="93"/>
  <c r="T69" i="93"/>
  <c r="S69" i="93"/>
  <c r="DO69" i="93" s="1"/>
  <c r="J69" i="93"/>
  <c r="I69" i="93"/>
  <c r="ER68" i="93"/>
  <c r="EQ68" i="93"/>
  <c r="EP68" i="93"/>
  <c r="EO68" i="93"/>
  <c r="EN68" i="93"/>
  <c r="EN72" i="93" s="1"/>
  <c r="EM68" i="93"/>
  <c r="EL68" i="93"/>
  <c r="EH68" i="93"/>
  <c r="EG68" i="93"/>
  <c r="EF68" i="93"/>
  <c r="EE68" i="93"/>
  <c r="ED68" i="93"/>
  <c r="EC68" i="93"/>
  <c r="EC72" i="93" s="1"/>
  <c r="EB68" i="93"/>
  <c r="DX68" i="93"/>
  <c r="DX72" i="93" s="1"/>
  <c r="DW68" i="93"/>
  <c r="DV68" i="93"/>
  <c r="DU68" i="93"/>
  <c r="DT68" i="93"/>
  <c r="DS68" i="93"/>
  <c r="DR68" i="93"/>
  <c r="DN68" i="93"/>
  <c r="DN72" i="93" s="1"/>
  <c r="DM68" i="93"/>
  <c r="DM72" i="93" s="1"/>
  <c r="DL68" i="93"/>
  <c r="DK68" i="93"/>
  <c r="DJ68" i="93"/>
  <c r="DI68" i="93"/>
  <c r="DH68" i="93"/>
  <c r="DD68" i="93"/>
  <c r="DD72" i="93" s="1"/>
  <c r="DC68" i="93"/>
  <c r="DC72" i="93" s="1"/>
  <c r="DB68" i="93"/>
  <c r="DB72" i="93" s="1"/>
  <c r="DA68" i="93"/>
  <c r="CZ68" i="93"/>
  <c r="CY68" i="93"/>
  <c r="CX68" i="93"/>
  <c r="CT68" i="93"/>
  <c r="CS68" i="93"/>
  <c r="CS72" i="93" s="1"/>
  <c r="CR68" i="93"/>
  <c r="CR72" i="93" s="1"/>
  <c r="CQ68" i="93"/>
  <c r="CQ72" i="93" s="1"/>
  <c r="CP68" i="93"/>
  <c r="CO68" i="93"/>
  <c r="CN68" i="93"/>
  <c r="CL68" i="93"/>
  <c r="CK68" i="93"/>
  <c r="CB68" i="93"/>
  <c r="CA68" i="93"/>
  <c r="BR68" i="93"/>
  <c r="BQ68" i="93"/>
  <c r="BH68" i="93"/>
  <c r="BG68" i="93"/>
  <c r="AX68" i="93"/>
  <c r="AW68" i="93"/>
  <c r="AN68" i="93"/>
  <c r="AM68" i="93"/>
  <c r="AD68" i="93"/>
  <c r="AC68" i="93"/>
  <c r="T68" i="93"/>
  <c r="S68" i="93"/>
  <c r="DO68" i="93" s="1"/>
  <c r="J68" i="93"/>
  <c r="I68" i="93"/>
  <c r="AE14" i="94"/>
  <c r="AC44" i="94"/>
  <c r="AB14" i="94"/>
  <c r="AB44" i="94"/>
  <c r="AA14" i="94"/>
  <c r="Z44" i="94"/>
  <c r="W44" i="94"/>
  <c r="ER66" i="93"/>
  <c r="EQ66" i="93"/>
  <c r="EP66" i="93"/>
  <c r="EO66" i="93"/>
  <c r="EN66" i="93"/>
  <c r="EM66" i="93"/>
  <c r="EL66" i="93"/>
  <c r="EI66" i="93"/>
  <c r="EH66" i="93"/>
  <c r="EG66" i="93"/>
  <c r="EF66" i="93"/>
  <c r="EE66" i="93"/>
  <c r="ED66" i="93"/>
  <c r="EC66" i="93"/>
  <c r="EB66" i="93"/>
  <c r="DX66" i="93"/>
  <c r="DW66" i="93"/>
  <c r="DV66" i="93"/>
  <c r="DU66" i="93"/>
  <c r="DT66" i="93"/>
  <c r="DS66" i="93"/>
  <c r="DR66" i="93"/>
  <c r="DN66" i="93"/>
  <c r="DM66" i="93"/>
  <c r="DL66" i="93"/>
  <c r="DK66" i="93"/>
  <c r="DJ66" i="93"/>
  <c r="DI66" i="93"/>
  <c r="DH66" i="93"/>
  <c r="DD66" i="93"/>
  <c r="DC66" i="93"/>
  <c r="DB66" i="93"/>
  <c r="DA66" i="93"/>
  <c r="CZ66" i="93"/>
  <c r="CY66" i="93"/>
  <c r="CX66" i="93"/>
  <c r="CT66" i="93"/>
  <c r="CS66" i="93"/>
  <c r="CR66" i="93"/>
  <c r="CQ66" i="93"/>
  <c r="CP66" i="93"/>
  <c r="CO66" i="93"/>
  <c r="CN66" i="93"/>
  <c r="CL66" i="93"/>
  <c r="CK66" i="93"/>
  <c r="CB66" i="93"/>
  <c r="CA66" i="93"/>
  <c r="BR66" i="93"/>
  <c r="BQ66" i="93"/>
  <c r="BH66" i="93"/>
  <c r="BG66" i="93"/>
  <c r="AX66" i="93"/>
  <c r="AW66" i="93"/>
  <c r="AN66" i="93"/>
  <c r="AM66" i="93"/>
  <c r="DY66" i="93" s="1"/>
  <c r="AD66" i="93"/>
  <c r="AC66" i="93"/>
  <c r="T66" i="93"/>
  <c r="S66" i="93"/>
  <c r="J66" i="93"/>
  <c r="I66" i="93"/>
  <c r="ER65" i="93"/>
  <c r="EQ65" i="93"/>
  <c r="EP65" i="93"/>
  <c r="EO65" i="93"/>
  <c r="EN65" i="93"/>
  <c r="EM65" i="93"/>
  <c r="EL65" i="93"/>
  <c r="EH65" i="93"/>
  <c r="EG65" i="93"/>
  <c r="EF65" i="93"/>
  <c r="EE65" i="93"/>
  <c r="ED65" i="93"/>
  <c r="EC65" i="93"/>
  <c r="EB65" i="93"/>
  <c r="DX65" i="93"/>
  <c r="DW65" i="93"/>
  <c r="DV65" i="93"/>
  <c r="DU65" i="93"/>
  <c r="DT65" i="93"/>
  <c r="DS65" i="93"/>
  <c r="DR65" i="93"/>
  <c r="DN65" i="93"/>
  <c r="DM65" i="93"/>
  <c r="DL65" i="93"/>
  <c r="DK65" i="93"/>
  <c r="DJ65" i="93"/>
  <c r="DI65" i="93"/>
  <c r="DH65" i="93"/>
  <c r="DD65" i="93"/>
  <c r="DC65" i="93"/>
  <c r="DB65" i="93"/>
  <c r="DA65" i="93"/>
  <c r="CZ65" i="93"/>
  <c r="CY65" i="93"/>
  <c r="CX65" i="93"/>
  <c r="CT65" i="93"/>
  <c r="CS65" i="93"/>
  <c r="CR65" i="93"/>
  <c r="CQ65" i="93"/>
  <c r="CP65" i="93"/>
  <c r="CO65" i="93"/>
  <c r="CN65" i="93"/>
  <c r="CL65" i="93"/>
  <c r="CK65" i="93"/>
  <c r="CB65" i="93"/>
  <c r="CA65" i="93"/>
  <c r="ES65" i="93" s="1"/>
  <c r="BR65" i="93"/>
  <c r="BQ65" i="93"/>
  <c r="BH65" i="93"/>
  <c r="BG65" i="93"/>
  <c r="AX65" i="93"/>
  <c r="AW65" i="93"/>
  <c r="AN65" i="93"/>
  <c r="AM65" i="93"/>
  <c r="AD65" i="93"/>
  <c r="AC65" i="93"/>
  <c r="T65" i="93"/>
  <c r="S65" i="93"/>
  <c r="DO65" i="93" s="1"/>
  <c r="J65" i="93"/>
  <c r="I65" i="93"/>
  <c r="ER64" i="93"/>
  <c r="EQ64" i="93"/>
  <c r="EP64" i="93"/>
  <c r="EO64" i="93"/>
  <c r="EN64" i="93"/>
  <c r="EM64" i="93"/>
  <c r="EL64" i="93"/>
  <c r="EH64" i="93"/>
  <c r="EG64" i="93"/>
  <c r="EF64" i="93"/>
  <c r="EE64" i="93"/>
  <c r="ED64" i="93"/>
  <c r="EC64" i="93"/>
  <c r="EB64" i="93"/>
  <c r="DX64" i="93"/>
  <c r="DW64" i="93"/>
  <c r="DV64" i="93"/>
  <c r="DU64" i="93"/>
  <c r="DT64" i="93"/>
  <c r="DS64" i="93"/>
  <c r="DR64" i="93"/>
  <c r="DN64" i="93"/>
  <c r="DM64" i="93"/>
  <c r="DL64" i="93"/>
  <c r="DK64" i="93"/>
  <c r="DJ64" i="93"/>
  <c r="DI64" i="93"/>
  <c r="DH64" i="93"/>
  <c r="DD64" i="93"/>
  <c r="DC64" i="93"/>
  <c r="DB64" i="93"/>
  <c r="DA64" i="93"/>
  <c r="CZ64" i="93"/>
  <c r="CY64" i="93"/>
  <c r="CX64" i="93"/>
  <c r="CT64" i="93"/>
  <c r="CS64" i="93"/>
  <c r="CR64" i="93"/>
  <c r="CQ64" i="93"/>
  <c r="CP64" i="93"/>
  <c r="CO64" i="93"/>
  <c r="CN64" i="93"/>
  <c r="CL64" i="93"/>
  <c r="CK64" i="93"/>
  <c r="CB64" i="93"/>
  <c r="CA64" i="93"/>
  <c r="BR64" i="93"/>
  <c r="BQ64" i="93"/>
  <c r="BH64" i="93"/>
  <c r="BG64" i="93"/>
  <c r="AX64" i="93"/>
  <c r="AW64" i="93"/>
  <c r="AN64" i="93"/>
  <c r="AM64" i="93"/>
  <c r="AD64" i="93"/>
  <c r="AC64" i="93"/>
  <c r="T64" i="93"/>
  <c r="S64" i="93"/>
  <c r="DO64" i="93" s="1"/>
  <c r="J64" i="93"/>
  <c r="I64" i="93"/>
  <c r="ER63" i="93"/>
  <c r="EQ63" i="93"/>
  <c r="EP63" i="93"/>
  <c r="EO63" i="93"/>
  <c r="EN63" i="93"/>
  <c r="EN67" i="93" s="1"/>
  <c r="EM63" i="93"/>
  <c r="EM67" i="93" s="1"/>
  <c r="EL63" i="93"/>
  <c r="EL67" i="93" s="1"/>
  <c r="EH63" i="93"/>
  <c r="EG63" i="93"/>
  <c r="EF63" i="93"/>
  <c r="EF67" i="93" s="1"/>
  <c r="EE63" i="93"/>
  <c r="ED63" i="93"/>
  <c r="ED67" i="93" s="1"/>
  <c r="EC63" i="93"/>
  <c r="EC67" i="93" s="1"/>
  <c r="EB63" i="93"/>
  <c r="DX63" i="93"/>
  <c r="DW63" i="93"/>
  <c r="DW67" i="93" s="1"/>
  <c r="DV63" i="93"/>
  <c r="DU63" i="93"/>
  <c r="DU67" i="93" s="1"/>
  <c r="DT63" i="93"/>
  <c r="DS63" i="93"/>
  <c r="DS67" i="93" s="1"/>
  <c r="DR63" i="93"/>
  <c r="DN63" i="93"/>
  <c r="DN67" i="93" s="1"/>
  <c r="DM63" i="93"/>
  <c r="DL63" i="93"/>
  <c r="DL67" i="93" s="1"/>
  <c r="DK63" i="93"/>
  <c r="DJ63" i="93"/>
  <c r="DJ67" i="93" s="1"/>
  <c r="DI63" i="93"/>
  <c r="DH63" i="93"/>
  <c r="DD63" i="93"/>
  <c r="DC63" i="93"/>
  <c r="DC67" i="93" s="1"/>
  <c r="DB63" i="93"/>
  <c r="DA63" i="93"/>
  <c r="DA67" i="93" s="1"/>
  <c r="CZ63" i="93"/>
  <c r="CY63" i="93"/>
  <c r="CY67" i="93" s="1"/>
  <c r="CX63" i="93"/>
  <c r="CT63" i="93"/>
  <c r="CT67" i="93" s="1"/>
  <c r="CS63" i="93"/>
  <c r="CS67" i="93" s="1"/>
  <c r="CR63" i="93"/>
  <c r="CR67" i="93" s="1"/>
  <c r="CQ63" i="93"/>
  <c r="CP63" i="93"/>
  <c r="CP67" i="93" s="1"/>
  <c r="CO63" i="93"/>
  <c r="CN63" i="93"/>
  <c r="CN67" i="93" s="1"/>
  <c r="CL63" i="93"/>
  <c r="CK63" i="93"/>
  <c r="CB63" i="93"/>
  <c r="CA63" i="93"/>
  <c r="BR63" i="93"/>
  <c r="BQ63" i="93"/>
  <c r="BH63" i="93"/>
  <c r="BG63" i="93"/>
  <c r="AX63" i="93"/>
  <c r="AW63" i="93"/>
  <c r="AN63" i="93"/>
  <c r="AM63" i="93"/>
  <c r="AD63" i="93"/>
  <c r="AC63" i="93"/>
  <c r="CU63" i="93" s="1"/>
  <c r="T63" i="93"/>
  <c r="S63" i="93"/>
  <c r="DO63" i="93" s="1"/>
  <c r="J63" i="93"/>
  <c r="I63" i="93"/>
  <c r="AE13" i="94"/>
  <c r="AE43" i="94"/>
  <c r="AC13" i="94"/>
  <c r="AB13" i="94"/>
  <c r="AA43" i="94"/>
  <c r="X43" i="94"/>
  <c r="ER61" i="93"/>
  <c r="EQ61" i="93"/>
  <c r="EP61" i="93"/>
  <c r="EO61" i="93"/>
  <c r="EN61" i="93"/>
  <c r="EM61" i="93"/>
  <c r="EL61" i="93"/>
  <c r="EH61" i="93"/>
  <c r="EG61" i="93"/>
  <c r="EF61" i="93"/>
  <c r="EE61" i="93"/>
  <c r="ED61" i="93"/>
  <c r="EC61" i="93"/>
  <c r="EB61" i="93"/>
  <c r="DX61" i="93"/>
  <c r="DW61" i="93"/>
  <c r="DV61" i="93"/>
  <c r="DU61" i="93"/>
  <c r="DT61" i="93"/>
  <c r="DS61" i="93"/>
  <c r="DR61" i="93"/>
  <c r="DN61" i="93"/>
  <c r="DM61" i="93"/>
  <c r="DL61" i="93"/>
  <c r="DK61" i="93"/>
  <c r="DJ61" i="93"/>
  <c r="DI61" i="93"/>
  <c r="DH61" i="93"/>
  <c r="DD61" i="93"/>
  <c r="DC61" i="93"/>
  <c r="DB61" i="93"/>
  <c r="DA61" i="93"/>
  <c r="CZ61" i="93"/>
  <c r="CY61" i="93"/>
  <c r="CX61" i="93"/>
  <c r="CT61" i="93"/>
  <c r="CS61" i="93"/>
  <c r="CR61" i="93"/>
  <c r="CQ61" i="93"/>
  <c r="CP61" i="93"/>
  <c r="CO61" i="93"/>
  <c r="CN61" i="93"/>
  <c r="CL61" i="93"/>
  <c r="CK61" i="93"/>
  <c r="CB61" i="93"/>
  <c r="CA61" i="93"/>
  <c r="BR61" i="93"/>
  <c r="BQ61" i="93"/>
  <c r="BH61" i="93"/>
  <c r="BG61" i="93"/>
  <c r="AX61" i="93"/>
  <c r="AW61" i="93"/>
  <c r="AN61" i="93"/>
  <c r="AM61" i="93"/>
  <c r="DY61" i="93" s="1"/>
  <c r="AD61" i="93"/>
  <c r="AC61" i="93"/>
  <c r="T61" i="93"/>
  <c r="S61" i="93"/>
  <c r="J61" i="93"/>
  <c r="I61" i="93"/>
  <c r="ER60" i="93"/>
  <c r="EQ60" i="93"/>
  <c r="EP60" i="93"/>
  <c r="EO60" i="93"/>
  <c r="EN60" i="93"/>
  <c r="EM60" i="93"/>
  <c r="EL60" i="93"/>
  <c r="EH60" i="93"/>
  <c r="EG60" i="93"/>
  <c r="EF60" i="93"/>
  <c r="EE60" i="93"/>
  <c r="ED60" i="93"/>
  <c r="EC60" i="93"/>
  <c r="EB60" i="93"/>
  <c r="DX60" i="93"/>
  <c r="DW60" i="93"/>
  <c r="DV60" i="93"/>
  <c r="DU60" i="93"/>
  <c r="DT60" i="93"/>
  <c r="DS60" i="93"/>
  <c r="DR60" i="93"/>
  <c r="DN60" i="93"/>
  <c r="DM60" i="93"/>
  <c r="DL60" i="93"/>
  <c r="DK60" i="93"/>
  <c r="DJ60" i="93"/>
  <c r="DI60" i="93"/>
  <c r="DH60" i="93"/>
  <c r="DD60" i="93"/>
  <c r="DC60" i="93"/>
  <c r="DB60" i="93"/>
  <c r="DA60" i="93"/>
  <c r="CZ60" i="93"/>
  <c r="CY60" i="93"/>
  <c r="CX60" i="93"/>
  <c r="CT60" i="93"/>
  <c r="CS60" i="93"/>
  <c r="CR60" i="93"/>
  <c r="CQ60" i="93"/>
  <c r="CP60" i="93"/>
  <c r="CO60" i="93"/>
  <c r="CN60" i="93"/>
  <c r="CL60" i="93"/>
  <c r="CK60" i="93"/>
  <c r="CB60" i="93"/>
  <c r="CA60" i="93"/>
  <c r="BR60" i="93"/>
  <c r="BQ60" i="93"/>
  <c r="BH60" i="93"/>
  <c r="BG60" i="93"/>
  <c r="AX60" i="93"/>
  <c r="AW60" i="93"/>
  <c r="AN60" i="93"/>
  <c r="AM60" i="93"/>
  <c r="AD60" i="93"/>
  <c r="AC60" i="93"/>
  <c r="T60" i="93"/>
  <c r="S60" i="93"/>
  <c r="DO60" i="93" s="1"/>
  <c r="J60" i="93"/>
  <c r="I60" i="93"/>
  <c r="ER59" i="93"/>
  <c r="EQ59" i="93"/>
  <c r="EP59" i="93"/>
  <c r="EO59" i="93"/>
  <c r="EN59" i="93"/>
  <c r="EM59" i="93"/>
  <c r="EL59" i="93"/>
  <c r="EH59" i="93"/>
  <c r="EG59" i="93"/>
  <c r="EF59" i="93"/>
  <c r="EE59" i="93"/>
  <c r="ED59" i="93"/>
  <c r="EC59" i="93"/>
  <c r="EB59" i="93"/>
  <c r="DX59" i="93"/>
  <c r="DW59" i="93"/>
  <c r="DV59" i="93"/>
  <c r="DU59" i="93"/>
  <c r="DT59" i="93"/>
  <c r="DS59" i="93"/>
  <c r="DR59" i="93"/>
  <c r="DN59" i="93"/>
  <c r="DM59" i="93"/>
  <c r="DL59" i="93"/>
  <c r="DK59" i="93"/>
  <c r="DJ59" i="93"/>
  <c r="DI59" i="93"/>
  <c r="DH59" i="93"/>
  <c r="DD59" i="93"/>
  <c r="DC59" i="93"/>
  <c r="DB59" i="93"/>
  <c r="DA59" i="93"/>
  <c r="CZ59" i="93"/>
  <c r="CY59" i="93"/>
  <c r="CX59" i="93"/>
  <c r="CT59" i="93"/>
  <c r="CS59" i="93"/>
  <c r="CR59" i="93"/>
  <c r="CQ59" i="93"/>
  <c r="CP59" i="93"/>
  <c r="CO59" i="93"/>
  <c r="CN59" i="93"/>
  <c r="CL59" i="93"/>
  <c r="CK59" i="93"/>
  <c r="CB59" i="93"/>
  <c r="CA59" i="93"/>
  <c r="BR59" i="93"/>
  <c r="BQ59" i="93"/>
  <c r="BH59" i="93"/>
  <c r="BG59" i="93"/>
  <c r="AX59" i="93"/>
  <c r="AW59" i="93"/>
  <c r="AN59" i="93"/>
  <c r="AM59" i="93"/>
  <c r="AD59" i="93"/>
  <c r="AC59" i="93"/>
  <c r="T59" i="93"/>
  <c r="S59" i="93"/>
  <c r="DO59" i="93" s="1"/>
  <c r="J59" i="93"/>
  <c r="I59" i="93"/>
  <c r="EI59" i="93" s="1"/>
  <c r="ER58" i="93"/>
  <c r="EQ58" i="93"/>
  <c r="EP58" i="93"/>
  <c r="EO58" i="93"/>
  <c r="EN58" i="93"/>
  <c r="EM58" i="93"/>
  <c r="EM62" i="93" s="1"/>
  <c r="EL58" i="93"/>
  <c r="EH58" i="93"/>
  <c r="EH62" i="93" s="1"/>
  <c r="EG58" i="93"/>
  <c r="EF58" i="93"/>
  <c r="EE58" i="93"/>
  <c r="ED58" i="93"/>
  <c r="EC58" i="93"/>
  <c r="EB58" i="93"/>
  <c r="DX58" i="93"/>
  <c r="DW58" i="93"/>
  <c r="DW62" i="93" s="1"/>
  <c r="DV58" i="93"/>
  <c r="DU58" i="93"/>
  <c r="DT58" i="93"/>
  <c r="DS58" i="93"/>
  <c r="DR58" i="93"/>
  <c r="DN58" i="93"/>
  <c r="DN62" i="93" s="1"/>
  <c r="DM58" i="93"/>
  <c r="DL58" i="93"/>
  <c r="DL62" i="93" s="1"/>
  <c r="DK58" i="93"/>
  <c r="DJ58" i="93"/>
  <c r="DI58" i="93"/>
  <c r="DH58" i="93"/>
  <c r="DD58" i="93"/>
  <c r="DC58" i="93"/>
  <c r="DC62" i="93" s="1"/>
  <c r="DB58" i="93"/>
  <c r="DA58" i="93"/>
  <c r="DA62" i="93" s="1"/>
  <c r="CZ58" i="93"/>
  <c r="CY58" i="93"/>
  <c r="CX58" i="93"/>
  <c r="CT58" i="93"/>
  <c r="CS58" i="93"/>
  <c r="CR58" i="93"/>
  <c r="CR62" i="93" s="1"/>
  <c r="CQ58" i="93"/>
  <c r="CP58" i="93"/>
  <c r="CP62" i="93" s="1"/>
  <c r="CO58" i="93"/>
  <c r="CN58" i="93"/>
  <c r="CL58" i="93"/>
  <c r="CK58" i="93"/>
  <c r="CB58" i="93"/>
  <c r="CA58" i="93"/>
  <c r="BR58" i="93"/>
  <c r="BQ58" i="93"/>
  <c r="BH58" i="93"/>
  <c r="BG58" i="93"/>
  <c r="AX58" i="93"/>
  <c r="AW58" i="93"/>
  <c r="AN58" i="93"/>
  <c r="AM58" i="93"/>
  <c r="AD58" i="93"/>
  <c r="AC58" i="93"/>
  <c r="T58" i="93"/>
  <c r="S58" i="93"/>
  <c r="J58" i="93"/>
  <c r="I58" i="93"/>
  <c r="AE12" i="94"/>
  <c r="AC12" i="94"/>
  <c r="AC42" i="94"/>
  <c r="AB42" i="94"/>
  <c r="AA12" i="94"/>
  <c r="Z42" i="94"/>
  <c r="W42" i="94"/>
  <c r="ER56" i="93"/>
  <c r="EQ56" i="93"/>
  <c r="EP56" i="93"/>
  <c r="EO56" i="93"/>
  <c r="EN56" i="93"/>
  <c r="EM56" i="93"/>
  <c r="EL56" i="93"/>
  <c r="EH56" i="93"/>
  <c r="EG56" i="93"/>
  <c r="EF56" i="93"/>
  <c r="EE56" i="93"/>
  <c r="ED56" i="93"/>
  <c r="EC56" i="93"/>
  <c r="EB56" i="93"/>
  <c r="DX56" i="93"/>
  <c r="DW56" i="93"/>
  <c r="DV56" i="93"/>
  <c r="DU56" i="93"/>
  <c r="DT56" i="93"/>
  <c r="DS56" i="93"/>
  <c r="DR56" i="93"/>
  <c r="DN56" i="93"/>
  <c r="DM56" i="93"/>
  <c r="DL56" i="93"/>
  <c r="DK56" i="93"/>
  <c r="DJ56" i="93"/>
  <c r="DI56" i="93"/>
  <c r="DH56" i="93"/>
  <c r="DD56" i="93"/>
  <c r="DC56" i="93"/>
  <c r="DB56" i="93"/>
  <c r="DA56" i="93"/>
  <c r="CZ56" i="93"/>
  <c r="CY56" i="93"/>
  <c r="CX56" i="93"/>
  <c r="CT56" i="93"/>
  <c r="CS56" i="93"/>
  <c r="CR56" i="93"/>
  <c r="CQ56" i="93"/>
  <c r="CP56" i="93"/>
  <c r="CO56" i="93"/>
  <c r="CN56" i="93"/>
  <c r="CL56" i="93"/>
  <c r="CK56" i="93"/>
  <c r="CB56" i="93"/>
  <c r="CA56" i="93"/>
  <c r="BR56" i="93"/>
  <c r="BQ56" i="93"/>
  <c r="BH56" i="93"/>
  <c r="BG56" i="93"/>
  <c r="AX56" i="93"/>
  <c r="AW56" i="93"/>
  <c r="AN56" i="93"/>
  <c r="AM56" i="93"/>
  <c r="AD56" i="93"/>
  <c r="AC56" i="93"/>
  <c r="T56" i="93"/>
  <c r="S56" i="93"/>
  <c r="J56" i="93"/>
  <c r="I56" i="93"/>
  <c r="ER55" i="93"/>
  <c r="EQ55" i="93"/>
  <c r="EP55" i="93"/>
  <c r="EO55" i="93"/>
  <c r="EN55" i="93"/>
  <c r="EM55" i="93"/>
  <c r="EL55" i="93"/>
  <c r="EH55" i="93"/>
  <c r="EG55" i="93"/>
  <c r="EF55" i="93"/>
  <c r="EE55" i="93"/>
  <c r="ED55" i="93"/>
  <c r="EC55" i="93"/>
  <c r="EB55" i="93"/>
  <c r="DX55" i="93"/>
  <c r="DW55" i="93"/>
  <c r="DV55" i="93"/>
  <c r="DU55" i="93"/>
  <c r="DT55" i="93"/>
  <c r="DS55" i="93"/>
  <c r="DR55" i="93"/>
  <c r="DN55" i="93"/>
  <c r="DM55" i="93"/>
  <c r="DL55" i="93"/>
  <c r="DK55" i="93"/>
  <c r="DJ55" i="93"/>
  <c r="DI55" i="93"/>
  <c r="DH55" i="93"/>
  <c r="DD55" i="93"/>
  <c r="DC55" i="93"/>
  <c r="DB55" i="93"/>
  <c r="DA55" i="93"/>
  <c r="CZ55" i="93"/>
  <c r="CY55" i="93"/>
  <c r="CX55" i="93"/>
  <c r="CT55" i="93"/>
  <c r="CS55" i="93"/>
  <c r="CR55" i="93"/>
  <c r="CQ55" i="93"/>
  <c r="CP55" i="93"/>
  <c r="CO55" i="93"/>
  <c r="CN55" i="93"/>
  <c r="CL55" i="93"/>
  <c r="CK55" i="93"/>
  <c r="CB55" i="93"/>
  <c r="CA55" i="93"/>
  <c r="BR55" i="93"/>
  <c r="BQ55" i="93"/>
  <c r="BH55" i="93"/>
  <c r="BG55" i="93"/>
  <c r="AX55" i="93"/>
  <c r="AW55" i="93"/>
  <c r="AN55" i="93"/>
  <c r="AM55" i="93"/>
  <c r="AD55" i="93"/>
  <c r="AC55" i="93"/>
  <c r="T55" i="93"/>
  <c r="S55" i="93"/>
  <c r="J55" i="93"/>
  <c r="I55" i="93"/>
  <c r="DE55" i="93" s="1"/>
  <c r="ER54" i="93"/>
  <c r="EQ54" i="93"/>
  <c r="EP54" i="93"/>
  <c r="EO54" i="93"/>
  <c r="EN54" i="93"/>
  <c r="EM54" i="93"/>
  <c r="EL54" i="93"/>
  <c r="EH54" i="93"/>
  <c r="EG54" i="93"/>
  <c r="EF54" i="93"/>
  <c r="EE54" i="93"/>
  <c r="ED54" i="93"/>
  <c r="EC54" i="93"/>
  <c r="EB54" i="93"/>
  <c r="DX54" i="93"/>
  <c r="DW54" i="93"/>
  <c r="DV54" i="93"/>
  <c r="DU54" i="93"/>
  <c r="DT54" i="93"/>
  <c r="DS54" i="93"/>
  <c r="DR54" i="93"/>
  <c r="DN54" i="93"/>
  <c r="DM54" i="93"/>
  <c r="DL54" i="93"/>
  <c r="DK54" i="93"/>
  <c r="DJ54" i="93"/>
  <c r="DI54" i="93"/>
  <c r="DH54" i="93"/>
  <c r="DD54" i="93"/>
  <c r="DC54" i="93"/>
  <c r="DB54" i="93"/>
  <c r="DA54" i="93"/>
  <c r="CZ54" i="93"/>
  <c r="CY54" i="93"/>
  <c r="CX54" i="93"/>
  <c r="CT54" i="93"/>
  <c r="CS54" i="93"/>
  <c r="CR54" i="93"/>
  <c r="CQ54" i="93"/>
  <c r="CP54" i="93"/>
  <c r="CO54" i="93"/>
  <c r="CN54" i="93"/>
  <c r="CL54" i="93"/>
  <c r="CK54" i="93"/>
  <c r="CB54" i="93"/>
  <c r="CA54" i="93"/>
  <c r="BR54" i="93"/>
  <c r="BQ54" i="93"/>
  <c r="DO54" i="93" s="1"/>
  <c r="BH54" i="93"/>
  <c r="BG54" i="93"/>
  <c r="AX54" i="93"/>
  <c r="AW54" i="93"/>
  <c r="AN54" i="93"/>
  <c r="AM54" i="93"/>
  <c r="DY54" i="93" s="1"/>
  <c r="AD54" i="93"/>
  <c r="AC54" i="93"/>
  <c r="CU54" i="93" s="1"/>
  <c r="T54" i="93"/>
  <c r="S54" i="93"/>
  <c r="J54" i="93"/>
  <c r="I54" i="93"/>
  <c r="ER53" i="93"/>
  <c r="EQ53" i="93"/>
  <c r="EQ57" i="93" s="1"/>
  <c r="EP53" i="93"/>
  <c r="EO53" i="93"/>
  <c r="EO57" i="93" s="1"/>
  <c r="EN53" i="93"/>
  <c r="EM53" i="93"/>
  <c r="EM57" i="93" s="1"/>
  <c r="EL53" i="93"/>
  <c r="EH53" i="93"/>
  <c r="EH57" i="93" s="1"/>
  <c r="EG53" i="93"/>
  <c r="EG57" i="93" s="1"/>
  <c r="EF53" i="93"/>
  <c r="EF57" i="93" s="1"/>
  <c r="EE53" i="93"/>
  <c r="ED53" i="93"/>
  <c r="ED57" i="93" s="1"/>
  <c r="EC53" i="93"/>
  <c r="EB53" i="93"/>
  <c r="EB57" i="93" s="1"/>
  <c r="DX53" i="93"/>
  <c r="DX57" i="93" s="1"/>
  <c r="DW53" i="93"/>
  <c r="DW57" i="93" s="1"/>
  <c r="DV53" i="93"/>
  <c r="DV57" i="93" s="1"/>
  <c r="DU53" i="93"/>
  <c r="DU57" i="93" s="1"/>
  <c r="DT53" i="93"/>
  <c r="DS53" i="93"/>
  <c r="DS57" i="93" s="1"/>
  <c r="DR53" i="93"/>
  <c r="DN53" i="93"/>
  <c r="DN57" i="93" s="1"/>
  <c r="DM53" i="93"/>
  <c r="DM57" i="93" s="1"/>
  <c r="DL53" i="93"/>
  <c r="DL57" i="93" s="1"/>
  <c r="DK53" i="93"/>
  <c r="DK57" i="93" s="1"/>
  <c r="DJ53" i="93"/>
  <c r="DJ57" i="93" s="1"/>
  <c r="DI53" i="93"/>
  <c r="DH53" i="93"/>
  <c r="DD53" i="93"/>
  <c r="DC53" i="93"/>
  <c r="DC57" i="93" s="1"/>
  <c r="DB53" i="93"/>
  <c r="DB57" i="93" s="1"/>
  <c r="DA53" i="93"/>
  <c r="DA57" i="93" s="1"/>
  <c r="CZ53" i="93"/>
  <c r="CZ57" i="93" s="1"/>
  <c r="CY53" i="93"/>
  <c r="CY57" i="93" s="1"/>
  <c r="CX53" i="93"/>
  <c r="CT53" i="93"/>
  <c r="CT57" i="93" s="1"/>
  <c r="CS53" i="93"/>
  <c r="CR53" i="93"/>
  <c r="CR57" i="93" s="1"/>
  <c r="CQ53" i="93"/>
  <c r="CQ57" i="93" s="1"/>
  <c r="CP53" i="93"/>
  <c r="CP57" i="93" s="1"/>
  <c r="CO53" i="93"/>
  <c r="CO57" i="93" s="1"/>
  <c r="CN53" i="93"/>
  <c r="CN57" i="93" s="1"/>
  <c r="CL53" i="93"/>
  <c r="CK53" i="93"/>
  <c r="CB53" i="93"/>
  <c r="CA53" i="93"/>
  <c r="BR53" i="93"/>
  <c r="BQ53" i="93"/>
  <c r="BH53" i="93"/>
  <c r="BG53" i="93"/>
  <c r="AX53" i="93"/>
  <c r="AW53" i="93"/>
  <c r="AN53" i="93"/>
  <c r="AM53" i="93"/>
  <c r="AD53" i="93"/>
  <c r="AC53" i="93"/>
  <c r="CU53" i="93" s="1"/>
  <c r="T53" i="93"/>
  <c r="S53" i="93"/>
  <c r="J53" i="93"/>
  <c r="I53" i="93"/>
  <c r="DE53" i="93" s="1"/>
  <c r="AE41" i="94"/>
  <c r="AC11" i="94"/>
  <c r="AB11" i="94"/>
  <c r="Y41" i="94"/>
  <c r="X41" i="94"/>
  <c r="ER51" i="93"/>
  <c r="EQ51" i="93"/>
  <c r="EP51" i="93"/>
  <c r="EO51" i="93"/>
  <c r="EN51" i="93"/>
  <c r="EM51" i="93"/>
  <c r="EL51" i="93"/>
  <c r="EH51" i="93"/>
  <c r="EG51" i="93"/>
  <c r="EF51" i="93"/>
  <c r="EE51" i="93"/>
  <c r="ED51" i="93"/>
  <c r="EC51" i="93"/>
  <c r="EB51" i="93"/>
  <c r="DX51" i="93"/>
  <c r="DW51" i="93"/>
  <c r="DV51" i="93"/>
  <c r="DU51" i="93"/>
  <c r="DT51" i="93"/>
  <c r="DS51" i="93"/>
  <c r="DR51" i="93"/>
  <c r="DN51" i="93"/>
  <c r="DM51" i="93"/>
  <c r="DL51" i="93"/>
  <c r="DK51" i="93"/>
  <c r="DJ51" i="93"/>
  <c r="DI51" i="93"/>
  <c r="DH51" i="93"/>
  <c r="DD51" i="93"/>
  <c r="DC51" i="93"/>
  <c r="DB51" i="93"/>
  <c r="DA51" i="93"/>
  <c r="CZ51" i="93"/>
  <c r="CY51" i="93"/>
  <c r="CX51" i="93"/>
  <c r="CT51" i="93"/>
  <c r="CS51" i="93"/>
  <c r="CR51" i="93"/>
  <c r="CQ51" i="93"/>
  <c r="CP51" i="93"/>
  <c r="CO51" i="93"/>
  <c r="CN51" i="93"/>
  <c r="CL51" i="93"/>
  <c r="CK51" i="93"/>
  <c r="CB51" i="93"/>
  <c r="CA51" i="93"/>
  <c r="BR51" i="93"/>
  <c r="BQ51" i="93"/>
  <c r="BH51" i="93"/>
  <c r="BG51" i="93"/>
  <c r="AX51" i="93"/>
  <c r="AW51" i="93"/>
  <c r="AN51" i="93"/>
  <c r="AM51" i="93"/>
  <c r="DY51" i="93" s="1"/>
  <c r="AD51" i="93"/>
  <c r="AC51" i="93"/>
  <c r="T51" i="93"/>
  <c r="S51" i="93"/>
  <c r="J51" i="93"/>
  <c r="I51" i="93"/>
  <c r="EI51" i="93" s="1"/>
  <c r="ER50" i="93"/>
  <c r="EQ50" i="93"/>
  <c r="EP50" i="93"/>
  <c r="EO50" i="93"/>
  <c r="EN50" i="93"/>
  <c r="EM50" i="93"/>
  <c r="EL50" i="93"/>
  <c r="EH50" i="93"/>
  <c r="EG50" i="93"/>
  <c r="EF50" i="93"/>
  <c r="EE50" i="93"/>
  <c r="ED50" i="93"/>
  <c r="EC50" i="93"/>
  <c r="EB50" i="93"/>
  <c r="DX50" i="93"/>
  <c r="DW50" i="93"/>
  <c r="DV50" i="93"/>
  <c r="DU50" i="93"/>
  <c r="DT50" i="93"/>
  <c r="DS50" i="93"/>
  <c r="DR50" i="93"/>
  <c r="DN50" i="93"/>
  <c r="DM50" i="93"/>
  <c r="DL50" i="93"/>
  <c r="DK50" i="93"/>
  <c r="DJ50" i="93"/>
  <c r="DI50" i="93"/>
  <c r="DH50" i="93"/>
  <c r="DD50" i="93"/>
  <c r="DC50" i="93"/>
  <c r="DB50" i="93"/>
  <c r="DA50" i="93"/>
  <c r="CZ50" i="93"/>
  <c r="CY50" i="93"/>
  <c r="CX50" i="93"/>
  <c r="CT50" i="93"/>
  <c r="CS50" i="93"/>
  <c r="CR50" i="93"/>
  <c r="CQ50" i="93"/>
  <c r="CP50" i="93"/>
  <c r="CO50" i="93"/>
  <c r="CN50" i="93"/>
  <c r="CL50" i="93"/>
  <c r="CK50" i="93"/>
  <c r="CB50" i="93"/>
  <c r="CA50" i="93"/>
  <c r="BR50" i="93"/>
  <c r="BQ50" i="93"/>
  <c r="BH50" i="93"/>
  <c r="BG50" i="93"/>
  <c r="AX50" i="93"/>
  <c r="AW50" i="93"/>
  <c r="AN50" i="93"/>
  <c r="AM50" i="93"/>
  <c r="DY50" i="93" s="1"/>
  <c r="AD50" i="93"/>
  <c r="AC50" i="93"/>
  <c r="T50" i="93"/>
  <c r="S50" i="93"/>
  <c r="J50" i="93"/>
  <c r="I50" i="93"/>
  <c r="EI50" i="93" s="1"/>
  <c r="ER49" i="93"/>
  <c r="EQ49" i="93"/>
  <c r="EP49" i="93"/>
  <c r="EO49" i="93"/>
  <c r="EN49" i="93"/>
  <c r="EM49" i="93"/>
  <c r="EL49" i="93"/>
  <c r="EH49" i="93"/>
  <c r="EG49" i="93"/>
  <c r="EF49" i="93"/>
  <c r="EE49" i="93"/>
  <c r="ED49" i="93"/>
  <c r="EC49" i="93"/>
  <c r="EB49" i="93"/>
  <c r="DX49" i="93"/>
  <c r="DW49" i="93"/>
  <c r="DV49" i="93"/>
  <c r="DU49" i="93"/>
  <c r="DT49" i="93"/>
  <c r="DS49" i="93"/>
  <c r="DR49" i="93"/>
  <c r="DZ49" i="93" s="1"/>
  <c r="DN49" i="93"/>
  <c r="DM49" i="93"/>
  <c r="DL49" i="93"/>
  <c r="DK49" i="93"/>
  <c r="DJ49" i="93"/>
  <c r="DI49" i="93"/>
  <c r="DH49" i="93"/>
  <c r="DD49" i="93"/>
  <c r="DC49" i="93"/>
  <c r="DB49" i="93"/>
  <c r="DA49" i="93"/>
  <c r="CZ49" i="93"/>
  <c r="CY49" i="93"/>
  <c r="CX49" i="93"/>
  <c r="CT49" i="93"/>
  <c r="CS49" i="93"/>
  <c r="CR49" i="93"/>
  <c r="CQ49" i="93"/>
  <c r="CP49" i="93"/>
  <c r="CO49" i="93"/>
  <c r="CN49" i="93"/>
  <c r="CL49" i="93"/>
  <c r="CK49" i="93"/>
  <c r="CB49" i="93"/>
  <c r="CA49" i="93"/>
  <c r="BR49" i="93"/>
  <c r="BQ49" i="93"/>
  <c r="BH49" i="93"/>
  <c r="BG49" i="93"/>
  <c r="AX49" i="93"/>
  <c r="AW49" i="93"/>
  <c r="AN49" i="93"/>
  <c r="AM49" i="93"/>
  <c r="AD49" i="93"/>
  <c r="AC49" i="93"/>
  <c r="T49" i="93"/>
  <c r="S49" i="93"/>
  <c r="DO49" i="93" s="1"/>
  <c r="J49" i="93"/>
  <c r="I49" i="93"/>
  <c r="ER48" i="93"/>
  <c r="ER52" i="93" s="1"/>
  <c r="EQ48" i="93"/>
  <c r="EP48" i="93"/>
  <c r="EP52" i="93" s="1"/>
  <c r="EO48" i="93"/>
  <c r="EN48" i="93"/>
  <c r="EM48" i="93"/>
  <c r="EL48" i="93"/>
  <c r="EH48" i="93"/>
  <c r="EG48" i="93"/>
  <c r="EG52" i="93" s="1"/>
  <c r="EF48" i="93"/>
  <c r="EF52" i="93" s="1"/>
  <c r="EE48" i="93"/>
  <c r="EE52" i="93" s="1"/>
  <c r="ED48" i="93"/>
  <c r="ED52" i="93" s="1"/>
  <c r="EC48" i="93"/>
  <c r="EB48" i="93"/>
  <c r="DX48" i="93"/>
  <c r="DW48" i="93"/>
  <c r="DV48" i="93"/>
  <c r="DV52" i="93" s="1"/>
  <c r="DU48" i="93"/>
  <c r="DU52" i="93" s="1"/>
  <c r="DT48" i="93"/>
  <c r="DT52" i="93" s="1"/>
  <c r="DS48" i="93"/>
  <c r="DS52" i="93" s="1"/>
  <c r="DR48" i="93"/>
  <c r="DN48" i="93"/>
  <c r="DM48" i="93"/>
  <c r="DL48" i="93"/>
  <c r="DK48" i="93"/>
  <c r="DK52" i="93" s="1"/>
  <c r="DJ48" i="93"/>
  <c r="DJ52" i="93" s="1"/>
  <c r="DI48" i="93"/>
  <c r="DI52" i="93" s="1"/>
  <c r="DH48" i="93"/>
  <c r="DD48" i="93"/>
  <c r="DC48" i="93"/>
  <c r="DB48" i="93"/>
  <c r="DA48" i="93"/>
  <c r="CZ48" i="93"/>
  <c r="CZ52" i="93" s="1"/>
  <c r="CY48" i="93"/>
  <c r="CY52" i="93" s="1"/>
  <c r="CX48" i="93"/>
  <c r="CT48" i="93"/>
  <c r="CT52" i="93" s="1"/>
  <c r="CS48" i="93"/>
  <c r="CR48" i="93"/>
  <c r="CQ48" i="93"/>
  <c r="CP48" i="93"/>
  <c r="CO48" i="93"/>
  <c r="CO52" i="93" s="1"/>
  <c r="CN48" i="93"/>
  <c r="CN52" i="93" s="1"/>
  <c r="CL48" i="93"/>
  <c r="CK48" i="93"/>
  <c r="CB48" i="93"/>
  <c r="CA48" i="93"/>
  <c r="BR48" i="93"/>
  <c r="BQ48" i="93"/>
  <c r="BH48" i="93"/>
  <c r="BG48" i="93"/>
  <c r="AX48" i="93"/>
  <c r="AW48" i="93"/>
  <c r="AN48" i="93"/>
  <c r="AM48" i="93"/>
  <c r="AD48" i="93"/>
  <c r="AC48" i="93"/>
  <c r="T48" i="93"/>
  <c r="S48" i="93"/>
  <c r="DO48" i="93" s="1"/>
  <c r="J48" i="93"/>
  <c r="I48" i="93"/>
  <c r="AE10" i="94"/>
  <c r="AC40" i="94"/>
  <c r="AB10" i="94"/>
  <c r="AB40" i="94"/>
  <c r="AA10" i="94"/>
  <c r="Z40" i="94"/>
  <c r="W40" i="94"/>
  <c r="ER46" i="93"/>
  <c r="EQ46" i="93"/>
  <c r="EP46" i="93"/>
  <c r="EO46" i="93"/>
  <c r="EN46" i="93"/>
  <c r="EM46" i="93"/>
  <c r="EL46" i="93"/>
  <c r="EI46" i="93"/>
  <c r="EH46" i="93"/>
  <c r="EG46" i="93"/>
  <c r="EF46" i="93"/>
  <c r="EE46" i="93"/>
  <c r="ED46" i="93"/>
  <c r="EC46" i="93"/>
  <c r="EB46" i="93"/>
  <c r="DX46" i="93"/>
  <c r="DW46" i="93"/>
  <c r="DV46" i="93"/>
  <c r="DU46" i="93"/>
  <c r="DT46" i="93"/>
  <c r="DS46" i="93"/>
  <c r="DR46" i="93"/>
  <c r="DZ46" i="93" s="1"/>
  <c r="DN46" i="93"/>
  <c r="DM46" i="93"/>
  <c r="DL46" i="93"/>
  <c r="DK46" i="93"/>
  <c r="DJ46" i="93"/>
  <c r="DI46" i="93"/>
  <c r="DH46" i="93"/>
  <c r="DD46" i="93"/>
  <c r="DC46" i="93"/>
  <c r="DB46" i="93"/>
  <c r="DA46" i="93"/>
  <c r="CZ46" i="93"/>
  <c r="CY46" i="93"/>
  <c r="CX46" i="93"/>
  <c r="CT46" i="93"/>
  <c r="CS46" i="93"/>
  <c r="CR46" i="93"/>
  <c r="CQ46" i="93"/>
  <c r="CP46" i="93"/>
  <c r="CO46" i="93"/>
  <c r="CN46" i="93"/>
  <c r="CL46" i="93"/>
  <c r="CK46" i="93"/>
  <c r="CB46" i="93"/>
  <c r="CA46" i="93"/>
  <c r="BR46" i="93"/>
  <c r="BQ46" i="93"/>
  <c r="BH46" i="93"/>
  <c r="BG46" i="93"/>
  <c r="AX46" i="93"/>
  <c r="AW46" i="93"/>
  <c r="AN46" i="93"/>
  <c r="AM46" i="93"/>
  <c r="DY46" i="93" s="1"/>
  <c r="AD46" i="93"/>
  <c r="AC46" i="93"/>
  <c r="T46" i="93"/>
  <c r="S46" i="93"/>
  <c r="J46" i="93"/>
  <c r="I46" i="93"/>
  <c r="ER45" i="93"/>
  <c r="EQ45" i="93"/>
  <c r="EP45" i="93"/>
  <c r="EO45" i="93"/>
  <c r="EN45" i="93"/>
  <c r="EM45" i="93"/>
  <c r="EL45" i="93"/>
  <c r="EH45" i="93"/>
  <c r="EG45" i="93"/>
  <c r="EF45" i="93"/>
  <c r="EE45" i="93"/>
  <c r="ED45" i="93"/>
  <c r="EC45" i="93"/>
  <c r="EB45" i="93"/>
  <c r="DX45" i="93"/>
  <c r="DW45" i="93"/>
  <c r="DV45" i="93"/>
  <c r="DU45" i="93"/>
  <c r="DT45" i="93"/>
  <c r="DS45" i="93"/>
  <c r="DR45" i="93"/>
  <c r="DN45" i="93"/>
  <c r="DM45" i="93"/>
  <c r="DL45" i="93"/>
  <c r="DK45" i="93"/>
  <c r="DJ45" i="93"/>
  <c r="DI45" i="93"/>
  <c r="DH45" i="93"/>
  <c r="DD45" i="93"/>
  <c r="DC45" i="93"/>
  <c r="DB45" i="93"/>
  <c r="DA45" i="93"/>
  <c r="CZ45" i="93"/>
  <c r="CY45" i="93"/>
  <c r="CX45" i="93"/>
  <c r="CT45" i="93"/>
  <c r="CS45" i="93"/>
  <c r="CR45" i="93"/>
  <c r="CQ45" i="93"/>
  <c r="CP45" i="93"/>
  <c r="CO45" i="93"/>
  <c r="CN45" i="93"/>
  <c r="CL45" i="93"/>
  <c r="CK45" i="93"/>
  <c r="CB45" i="93"/>
  <c r="CA45" i="93"/>
  <c r="ES45" i="93" s="1"/>
  <c r="BR45" i="93"/>
  <c r="BQ45" i="93"/>
  <c r="BH45" i="93"/>
  <c r="BG45" i="93"/>
  <c r="AX45" i="93"/>
  <c r="AW45" i="93"/>
  <c r="AN45" i="93"/>
  <c r="AM45" i="93"/>
  <c r="DY45" i="93" s="1"/>
  <c r="AD45" i="93"/>
  <c r="AC45" i="93"/>
  <c r="T45" i="93"/>
  <c r="S45" i="93"/>
  <c r="DO45" i="93" s="1"/>
  <c r="J45" i="93"/>
  <c r="I45" i="93"/>
  <c r="ER44" i="93"/>
  <c r="EQ44" i="93"/>
  <c r="EP44" i="93"/>
  <c r="EO44" i="93"/>
  <c r="EN44" i="93"/>
  <c r="EM44" i="93"/>
  <c r="EL44" i="93"/>
  <c r="EH44" i="93"/>
  <c r="EG44" i="93"/>
  <c r="EF44" i="93"/>
  <c r="EE44" i="93"/>
  <c r="ED44" i="93"/>
  <c r="EC44" i="93"/>
  <c r="EB44" i="93"/>
  <c r="DX44" i="93"/>
  <c r="DW44" i="93"/>
  <c r="DV44" i="93"/>
  <c r="DU44" i="93"/>
  <c r="DT44" i="93"/>
  <c r="DS44" i="93"/>
  <c r="DR44" i="93"/>
  <c r="DZ44" i="93" s="1"/>
  <c r="DN44" i="93"/>
  <c r="DM44" i="93"/>
  <c r="DL44" i="93"/>
  <c r="DK44" i="93"/>
  <c r="DJ44" i="93"/>
  <c r="DI44" i="93"/>
  <c r="DH44" i="93"/>
  <c r="DD44" i="93"/>
  <c r="DC44" i="93"/>
  <c r="DB44" i="93"/>
  <c r="DA44" i="93"/>
  <c r="CZ44" i="93"/>
  <c r="CY44" i="93"/>
  <c r="CX44" i="93"/>
  <c r="CT44" i="93"/>
  <c r="CS44" i="93"/>
  <c r="CR44" i="93"/>
  <c r="CQ44" i="93"/>
  <c r="CP44" i="93"/>
  <c r="CO44" i="93"/>
  <c r="CN44" i="93"/>
  <c r="CL44" i="93"/>
  <c r="CK44" i="93"/>
  <c r="CB44" i="93"/>
  <c r="CA44" i="93"/>
  <c r="BR44" i="93"/>
  <c r="BQ44" i="93"/>
  <c r="BH44" i="93"/>
  <c r="BG44" i="93"/>
  <c r="AX44" i="93"/>
  <c r="AW44" i="93"/>
  <c r="AN44" i="93"/>
  <c r="AM44" i="93"/>
  <c r="AD44" i="93"/>
  <c r="AC44" i="93"/>
  <c r="T44" i="93"/>
  <c r="S44" i="93"/>
  <c r="DO44" i="93" s="1"/>
  <c r="J44" i="93"/>
  <c r="I44" i="93"/>
  <c r="ER43" i="93"/>
  <c r="EQ43" i="93"/>
  <c r="EQ47" i="93" s="1"/>
  <c r="EP43" i="93"/>
  <c r="EP47" i="93" s="1"/>
  <c r="EO43" i="93"/>
  <c r="EO47" i="93" s="1"/>
  <c r="EN43" i="93"/>
  <c r="EM43" i="93"/>
  <c r="EL43" i="93"/>
  <c r="EH43" i="93"/>
  <c r="EG43" i="93"/>
  <c r="EF43" i="93"/>
  <c r="EF47" i="93" s="1"/>
  <c r="EE43" i="93"/>
  <c r="ED43" i="93"/>
  <c r="ED47" i="93" s="1"/>
  <c r="EC43" i="93"/>
  <c r="EB43" i="93"/>
  <c r="DX43" i="93"/>
  <c r="DW43" i="93"/>
  <c r="DW47" i="93" s="1"/>
  <c r="DV43" i="93"/>
  <c r="DU43" i="93"/>
  <c r="DU47" i="93" s="1"/>
  <c r="DT43" i="93"/>
  <c r="DS43" i="93"/>
  <c r="DS47" i="93" s="1"/>
  <c r="DR43" i="93"/>
  <c r="DN43" i="93"/>
  <c r="DN47" i="93" s="1"/>
  <c r="DM43" i="93"/>
  <c r="DL43" i="93"/>
  <c r="DL47" i="93" s="1"/>
  <c r="DK43" i="93"/>
  <c r="DJ43" i="93"/>
  <c r="DJ47" i="93" s="1"/>
  <c r="DI43" i="93"/>
  <c r="DH43" i="93"/>
  <c r="DD43" i="93"/>
  <c r="DC43" i="93"/>
  <c r="DC47" i="93" s="1"/>
  <c r="DB43" i="93"/>
  <c r="DA43" i="93"/>
  <c r="DA47" i="93" s="1"/>
  <c r="CZ43" i="93"/>
  <c r="CY43" i="93"/>
  <c r="CY47" i="93" s="1"/>
  <c r="CX43" i="93"/>
  <c r="CT43" i="93"/>
  <c r="CS43" i="93"/>
  <c r="CR43" i="93"/>
  <c r="CR47" i="93" s="1"/>
  <c r="CQ43" i="93"/>
  <c r="CP43" i="93"/>
  <c r="CP47" i="93" s="1"/>
  <c r="CO43" i="93"/>
  <c r="CN43" i="93"/>
  <c r="CL43" i="93"/>
  <c r="CK43" i="93"/>
  <c r="CB43" i="93"/>
  <c r="CA43" i="93"/>
  <c r="BR43" i="93"/>
  <c r="BQ43" i="93"/>
  <c r="BH43" i="93"/>
  <c r="BG43" i="93"/>
  <c r="AX43" i="93"/>
  <c r="AW43" i="93"/>
  <c r="AN43" i="93"/>
  <c r="AM43" i="93"/>
  <c r="AD43" i="93"/>
  <c r="AC43" i="93"/>
  <c r="T43" i="93"/>
  <c r="S43" i="93"/>
  <c r="J43" i="93"/>
  <c r="I43" i="93"/>
  <c r="AE9" i="94"/>
  <c r="AC39" i="94"/>
  <c r="ER41" i="93"/>
  <c r="EQ41" i="93"/>
  <c r="EP41" i="93"/>
  <c r="EO41" i="93"/>
  <c r="EN41" i="93"/>
  <c r="EM41" i="93"/>
  <c r="EL41" i="93"/>
  <c r="EH41" i="93"/>
  <c r="EG41" i="93"/>
  <c r="EF41" i="93"/>
  <c r="EE41" i="93"/>
  <c r="ED41" i="93"/>
  <c r="EC41" i="93"/>
  <c r="EB41" i="93"/>
  <c r="DX41" i="93"/>
  <c r="DW41" i="93"/>
  <c r="DV41" i="93"/>
  <c r="DU41" i="93"/>
  <c r="DT41" i="93"/>
  <c r="DS41" i="93"/>
  <c r="DR41" i="93"/>
  <c r="DN41" i="93"/>
  <c r="DM41" i="93"/>
  <c r="DL41" i="93"/>
  <c r="DK41" i="93"/>
  <c r="DJ41" i="93"/>
  <c r="DI41" i="93"/>
  <c r="DH41" i="93"/>
  <c r="DD41" i="93"/>
  <c r="DC41" i="93"/>
  <c r="DB41" i="93"/>
  <c r="DA41" i="93"/>
  <c r="CZ41" i="93"/>
  <c r="CY41" i="93"/>
  <c r="CX41" i="93"/>
  <c r="CT41" i="93"/>
  <c r="CS41" i="93"/>
  <c r="CR41" i="93"/>
  <c r="CQ41" i="93"/>
  <c r="CP41" i="93"/>
  <c r="CO41" i="93"/>
  <c r="CN41" i="93"/>
  <c r="CL41" i="93"/>
  <c r="CK41" i="93"/>
  <c r="CB41" i="93"/>
  <c r="CA41" i="93"/>
  <c r="BR41" i="93"/>
  <c r="BQ41" i="93"/>
  <c r="BH41" i="93"/>
  <c r="BG41" i="93"/>
  <c r="AX41" i="93"/>
  <c r="AW41" i="93"/>
  <c r="AN41" i="93"/>
  <c r="AM41" i="93"/>
  <c r="DY41" i="93" s="1"/>
  <c r="AD41" i="93"/>
  <c r="AC41" i="93"/>
  <c r="T41" i="93"/>
  <c r="S41" i="93"/>
  <c r="DO41" i="93" s="1"/>
  <c r="J41" i="93"/>
  <c r="I41" i="93"/>
  <c r="EI41" i="93" s="1"/>
  <c r="ER40" i="93"/>
  <c r="EQ40" i="93"/>
  <c r="EP40" i="93"/>
  <c r="EO40" i="93"/>
  <c r="EN40" i="93"/>
  <c r="EM40" i="93"/>
  <c r="EL40" i="93"/>
  <c r="EH40" i="93"/>
  <c r="EG40" i="93"/>
  <c r="EF40" i="93"/>
  <c r="EE40" i="93"/>
  <c r="ED40" i="93"/>
  <c r="EC40" i="93"/>
  <c r="EB40" i="93"/>
  <c r="DX40" i="93"/>
  <c r="DW40" i="93"/>
  <c r="DV40" i="93"/>
  <c r="DU40" i="93"/>
  <c r="DT40" i="93"/>
  <c r="DS40" i="93"/>
  <c r="DR40" i="93"/>
  <c r="DN40" i="93"/>
  <c r="DM40" i="93"/>
  <c r="DL40" i="93"/>
  <c r="DK40" i="93"/>
  <c r="DJ40" i="93"/>
  <c r="DI40" i="93"/>
  <c r="DH40" i="93"/>
  <c r="DD40" i="93"/>
  <c r="DC40" i="93"/>
  <c r="DB40" i="93"/>
  <c r="DA40" i="93"/>
  <c r="CZ40" i="93"/>
  <c r="CY40" i="93"/>
  <c r="CX40" i="93"/>
  <c r="CT40" i="93"/>
  <c r="CS40" i="93"/>
  <c r="CR40" i="93"/>
  <c r="CQ40" i="93"/>
  <c r="CP40" i="93"/>
  <c r="CO40" i="93"/>
  <c r="CN40" i="93"/>
  <c r="CL40" i="93"/>
  <c r="CK40" i="93"/>
  <c r="CB40" i="93"/>
  <c r="CA40" i="93"/>
  <c r="BR40" i="93"/>
  <c r="BQ40" i="93"/>
  <c r="BH40" i="93"/>
  <c r="BG40" i="93"/>
  <c r="AX40" i="93"/>
  <c r="AW40" i="93"/>
  <c r="AN40" i="93"/>
  <c r="AM40" i="93"/>
  <c r="DY40" i="93" s="1"/>
  <c r="AD40" i="93"/>
  <c r="AC40" i="93"/>
  <c r="T40" i="93"/>
  <c r="S40" i="93"/>
  <c r="J40" i="93"/>
  <c r="I40" i="93"/>
  <c r="EI40" i="93" s="1"/>
  <c r="ER39" i="93"/>
  <c r="EQ39" i="93"/>
  <c r="EP39" i="93"/>
  <c r="EO39" i="93"/>
  <c r="EN39" i="93"/>
  <c r="EM39" i="93"/>
  <c r="EL39" i="93"/>
  <c r="EH39" i="93"/>
  <c r="EG39" i="93"/>
  <c r="EF39" i="93"/>
  <c r="EE39" i="93"/>
  <c r="ED39" i="93"/>
  <c r="EC39" i="93"/>
  <c r="EB39" i="93"/>
  <c r="DX39" i="93"/>
  <c r="DW39" i="93"/>
  <c r="DV39" i="93"/>
  <c r="DU39" i="93"/>
  <c r="DT39" i="93"/>
  <c r="DS39" i="93"/>
  <c r="DR39" i="93"/>
  <c r="DN39" i="93"/>
  <c r="DM39" i="93"/>
  <c r="DL39" i="93"/>
  <c r="DK39" i="93"/>
  <c r="DJ39" i="93"/>
  <c r="DI39" i="93"/>
  <c r="DH39" i="93"/>
  <c r="DD39" i="93"/>
  <c r="DC39" i="93"/>
  <c r="DB39" i="93"/>
  <c r="DA39" i="93"/>
  <c r="CZ39" i="93"/>
  <c r="CY39" i="93"/>
  <c r="CX39" i="93"/>
  <c r="CT39" i="93"/>
  <c r="CS39" i="93"/>
  <c r="CR39" i="93"/>
  <c r="CQ39" i="93"/>
  <c r="CP39" i="93"/>
  <c r="CO39" i="93"/>
  <c r="CN39" i="93"/>
  <c r="CL39" i="93"/>
  <c r="CK39" i="93"/>
  <c r="CB39" i="93"/>
  <c r="CA39" i="93"/>
  <c r="BR39" i="93"/>
  <c r="BQ39" i="93"/>
  <c r="ES39" i="93" s="1"/>
  <c r="BH39" i="93"/>
  <c r="BG39" i="93"/>
  <c r="AX39" i="93"/>
  <c r="AW39" i="93"/>
  <c r="AN39" i="93"/>
  <c r="AM39" i="93"/>
  <c r="AD39" i="93"/>
  <c r="AC39" i="93"/>
  <c r="CU39" i="93" s="1"/>
  <c r="T39" i="93"/>
  <c r="S39" i="93"/>
  <c r="J39" i="93"/>
  <c r="I39" i="93"/>
  <c r="ER38" i="93"/>
  <c r="ER42" i="93" s="1"/>
  <c r="EQ38" i="93"/>
  <c r="EQ42" i="93" s="1"/>
  <c r="EP38" i="93"/>
  <c r="EO38" i="93"/>
  <c r="EO42" i="93" s="1"/>
  <c r="EN38" i="93"/>
  <c r="EM38" i="93"/>
  <c r="EM42" i="93" s="1"/>
  <c r="EL38" i="93"/>
  <c r="EH38" i="93"/>
  <c r="EH42" i="93" s="1"/>
  <c r="EG38" i="93"/>
  <c r="EG42" i="93" s="1"/>
  <c r="EF38" i="93"/>
  <c r="EF42" i="93" s="1"/>
  <c r="EE38" i="93"/>
  <c r="ED38" i="93"/>
  <c r="ED42" i="93" s="1"/>
  <c r="EC38" i="93"/>
  <c r="EB38" i="93"/>
  <c r="DX38" i="93"/>
  <c r="DX42" i="93" s="1"/>
  <c r="DW38" i="93"/>
  <c r="DW42" i="93" s="1"/>
  <c r="DV38" i="93"/>
  <c r="DV42" i="93" s="1"/>
  <c r="DU38" i="93"/>
  <c r="DU42" i="93" s="1"/>
  <c r="DT38" i="93"/>
  <c r="DS38" i="93"/>
  <c r="DS42" i="93" s="1"/>
  <c r="DR38" i="93"/>
  <c r="DN38" i="93"/>
  <c r="DN42" i="93" s="1"/>
  <c r="DM38" i="93"/>
  <c r="DM42" i="93" s="1"/>
  <c r="DL38" i="93"/>
  <c r="DL42" i="93" s="1"/>
  <c r="DK38" i="93"/>
  <c r="DK42" i="93" s="1"/>
  <c r="DJ38" i="93"/>
  <c r="DJ42" i="93" s="1"/>
  <c r="DI38" i="93"/>
  <c r="DH38" i="93"/>
  <c r="DD38" i="93"/>
  <c r="DC38" i="93"/>
  <c r="DC42" i="93" s="1"/>
  <c r="DB38" i="93"/>
  <c r="DB42" i="93" s="1"/>
  <c r="DA38" i="93"/>
  <c r="DA42" i="93" s="1"/>
  <c r="CZ38" i="93"/>
  <c r="CZ42" i="93" s="1"/>
  <c r="CY38" i="93"/>
  <c r="CY42" i="93" s="1"/>
  <c r="CX38" i="93"/>
  <c r="CT38" i="93"/>
  <c r="CT42" i="93" s="1"/>
  <c r="CS38" i="93"/>
  <c r="CR38" i="93"/>
  <c r="CR42" i="93" s="1"/>
  <c r="CQ38" i="93"/>
  <c r="CQ42" i="93" s="1"/>
  <c r="CP38" i="93"/>
  <c r="CP42" i="93" s="1"/>
  <c r="CO38" i="93"/>
  <c r="CO42" i="93" s="1"/>
  <c r="CN38" i="93"/>
  <c r="CN42" i="93" s="1"/>
  <c r="CL38" i="93"/>
  <c r="CK38" i="93"/>
  <c r="CB38" i="93"/>
  <c r="CA38" i="93"/>
  <c r="BR38" i="93"/>
  <c r="BQ38" i="93"/>
  <c r="BH38" i="93"/>
  <c r="BG38" i="93"/>
  <c r="AX38" i="93"/>
  <c r="AW38" i="93"/>
  <c r="DY38" i="93" s="1"/>
  <c r="AN38" i="93"/>
  <c r="AM38" i="93"/>
  <c r="AD38" i="93"/>
  <c r="AC38" i="93"/>
  <c r="CU38" i="93" s="1"/>
  <c r="T38" i="93"/>
  <c r="S38" i="93"/>
  <c r="J38" i="93"/>
  <c r="I38" i="93"/>
  <c r="DE38" i="93" s="1"/>
  <c r="AE38" i="94"/>
  <c r="AC8" i="94"/>
  <c r="AC38" i="94"/>
  <c r="AB8" i="94"/>
  <c r="AB38" i="94"/>
  <c r="Z38" i="94"/>
  <c r="W38" i="94"/>
  <c r="X38" i="94"/>
  <c r="ER36" i="93"/>
  <c r="EQ36" i="93"/>
  <c r="EP36" i="93"/>
  <c r="EO36" i="93"/>
  <c r="EN36" i="93"/>
  <c r="EM36" i="93"/>
  <c r="EL36" i="93"/>
  <c r="EH36" i="93"/>
  <c r="EG36" i="93"/>
  <c r="EF36" i="93"/>
  <c r="EE36" i="93"/>
  <c r="ED36" i="93"/>
  <c r="EC36" i="93"/>
  <c r="EB36" i="93"/>
  <c r="DX36" i="93"/>
  <c r="DW36" i="93"/>
  <c r="DV36" i="93"/>
  <c r="DU36" i="93"/>
  <c r="DT36" i="93"/>
  <c r="DS36" i="93"/>
  <c r="DR36" i="93"/>
  <c r="DN36" i="93"/>
  <c r="DM36" i="93"/>
  <c r="DL36" i="93"/>
  <c r="DK36" i="93"/>
  <c r="DJ36" i="93"/>
  <c r="DI36" i="93"/>
  <c r="DH36" i="93"/>
  <c r="DD36" i="93"/>
  <c r="DC36" i="93"/>
  <c r="DB36" i="93"/>
  <c r="DA36" i="93"/>
  <c r="CZ36" i="93"/>
  <c r="CY36" i="93"/>
  <c r="CX36" i="93"/>
  <c r="CT36" i="93"/>
  <c r="CS36" i="93"/>
  <c r="CR36" i="93"/>
  <c r="CQ36" i="93"/>
  <c r="CP36" i="93"/>
  <c r="CO36" i="93"/>
  <c r="CN36" i="93"/>
  <c r="CL36" i="93"/>
  <c r="CK36" i="93"/>
  <c r="CB36" i="93"/>
  <c r="CA36" i="93"/>
  <c r="BR36" i="93"/>
  <c r="BQ36" i="93"/>
  <c r="DO36" i="93" s="1"/>
  <c r="BH36" i="93"/>
  <c r="BG36" i="93"/>
  <c r="AX36" i="93"/>
  <c r="AW36" i="93"/>
  <c r="DY36" i="93" s="1"/>
  <c r="AN36" i="93"/>
  <c r="AM36" i="93"/>
  <c r="AD36" i="93"/>
  <c r="AC36" i="93"/>
  <c r="CU36" i="93" s="1"/>
  <c r="T36" i="93"/>
  <c r="S36" i="93"/>
  <c r="J36" i="93"/>
  <c r="I36" i="93"/>
  <c r="EI36" i="93" s="1"/>
  <c r="ER35" i="93"/>
  <c r="EQ35" i="93"/>
  <c r="EP35" i="93"/>
  <c r="EO35" i="93"/>
  <c r="EN35" i="93"/>
  <c r="EM35" i="93"/>
  <c r="EL35" i="93"/>
  <c r="EH35" i="93"/>
  <c r="EG35" i="93"/>
  <c r="EF35" i="93"/>
  <c r="EE35" i="93"/>
  <c r="ED35" i="93"/>
  <c r="EC35" i="93"/>
  <c r="EB35" i="93"/>
  <c r="DX35" i="93"/>
  <c r="DW35" i="93"/>
  <c r="DV35" i="93"/>
  <c r="DU35" i="93"/>
  <c r="DT35" i="93"/>
  <c r="DS35" i="93"/>
  <c r="DR35" i="93"/>
  <c r="DN35" i="93"/>
  <c r="DM35" i="93"/>
  <c r="DL35" i="93"/>
  <c r="DK35" i="93"/>
  <c r="DJ35" i="93"/>
  <c r="DI35" i="93"/>
  <c r="DH35" i="93"/>
  <c r="DD35" i="93"/>
  <c r="DC35" i="93"/>
  <c r="DB35" i="93"/>
  <c r="DA35" i="93"/>
  <c r="CZ35" i="93"/>
  <c r="CY35" i="93"/>
  <c r="CX35" i="93"/>
  <c r="CT35" i="93"/>
  <c r="CS35" i="93"/>
  <c r="CR35" i="93"/>
  <c r="CQ35" i="93"/>
  <c r="CP35" i="93"/>
  <c r="CO35" i="93"/>
  <c r="CN35" i="93"/>
  <c r="CL35" i="93"/>
  <c r="CK35" i="93"/>
  <c r="CB35" i="93"/>
  <c r="CA35" i="93"/>
  <c r="BR35" i="93"/>
  <c r="BQ35" i="93"/>
  <c r="BH35" i="93"/>
  <c r="BG35" i="93"/>
  <c r="AX35" i="93"/>
  <c r="AW35" i="93"/>
  <c r="AN35" i="93"/>
  <c r="AM35" i="93"/>
  <c r="AD35" i="93"/>
  <c r="AC35" i="93"/>
  <c r="CU35" i="93" s="1"/>
  <c r="T35" i="93"/>
  <c r="S35" i="93"/>
  <c r="J35" i="93"/>
  <c r="I35" i="93"/>
  <c r="EI35" i="93" s="1"/>
  <c r="ER34" i="93"/>
  <c r="EQ34" i="93"/>
  <c r="EP34" i="93"/>
  <c r="EO34" i="93"/>
  <c r="EN34" i="93"/>
  <c r="EM34" i="93"/>
  <c r="EL34" i="93"/>
  <c r="EH34" i="93"/>
  <c r="EG34" i="93"/>
  <c r="EF34" i="93"/>
  <c r="EE34" i="93"/>
  <c r="ED34" i="93"/>
  <c r="EC34" i="93"/>
  <c r="EB34" i="93"/>
  <c r="DX34" i="93"/>
  <c r="DW34" i="93"/>
  <c r="DV34" i="93"/>
  <c r="DU34" i="93"/>
  <c r="DT34" i="93"/>
  <c r="DS34" i="93"/>
  <c r="DR34" i="93"/>
  <c r="DN34" i="93"/>
  <c r="DM34" i="93"/>
  <c r="DL34" i="93"/>
  <c r="DK34" i="93"/>
  <c r="DJ34" i="93"/>
  <c r="DI34" i="93"/>
  <c r="DH34" i="93"/>
  <c r="DD34" i="93"/>
  <c r="DC34" i="93"/>
  <c r="DB34" i="93"/>
  <c r="DA34" i="93"/>
  <c r="CZ34" i="93"/>
  <c r="CY34" i="93"/>
  <c r="CX34" i="93"/>
  <c r="CT34" i="93"/>
  <c r="CS34" i="93"/>
  <c r="CR34" i="93"/>
  <c r="CQ34" i="93"/>
  <c r="CP34" i="93"/>
  <c r="CO34" i="93"/>
  <c r="CN34" i="93"/>
  <c r="CL34" i="93"/>
  <c r="CK34" i="93"/>
  <c r="CB34" i="93"/>
  <c r="CA34" i="93"/>
  <c r="BR34" i="93"/>
  <c r="BQ34" i="93"/>
  <c r="BH34" i="93"/>
  <c r="BG34" i="93"/>
  <c r="AX34" i="93"/>
  <c r="AW34" i="93"/>
  <c r="AN34" i="93"/>
  <c r="AM34" i="93"/>
  <c r="AD34" i="93"/>
  <c r="AC34" i="93"/>
  <c r="T34" i="93"/>
  <c r="S34" i="93"/>
  <c r="J34" i="93"/>
  <c r="I34" i="93"/>
  <c r="ER33" i="93"/>
  <c r="ER37" i="93" s="1"/>
  <c r="EQ33" i="93"/>
  <c r="EQ37" i="93" s="1"/>
  <c r="EP33" i="93"/>
  <c r="EO33" i="93"/>
  <c r="EO37" i="93" s="1"/>
  <c r="EN33" i="93"/>
  <c r="EM33" i="93"/>
  <c r="EM37" i="93" s="1"/>
  <c r="EL33" i="93"/>
  <c r="EH33" i="93"/>
  <c r="EH37" i="93" s="1"/>
  <c r="EG33" i="93"/>
  <c r="EG37" i="93" s="1"/>
  <c r="EF33" i="93"/>
  <c r="EF37" i="93" s="1"/>
  <c r="EE33" i="93"/>
  <c r="ED33" i="93"/>
  <c r="ED37" i="93" s="1"/>
  <c r="EC33" i="93"/>
  <c r="EB33" i="93"/>
  <c r="DX33" i="93"/>
  <c r="DX37" i="93" s="1"/>
  <c r="DW33" i="93"/>
  <c r="DW37" i="93" s="1"/>
  <c r="DV33" i="93"/>
  <c r="DV37" i="93" s="1"/>
  <c r="DU33" i="93"/>
  <c r="DU37" i="93" s="1"/>
  <c r="DT33" i="93"/>
  <c r="DS33" i="93"/>
  <c r="DS37" i="93" s="1"/>
  <c r="DR33" i="93"/>
  <c r="DN33" i="93"/>
  <c r="DN37" i="93" s="1"/>
  <c r="DM33" i="93"/>
  <c r="DM37" i="93" s="1"/>
  <c r="DL33" i="93"/>
  <c r="DL37" i="93" s="1"/>
  <c r="DK33" i="93"/>
  <c r="DK37" i="93" s="1"/>
  <c r="DJ33" i="93"/>
  <c r="DJ37" i="93" s="1"/>
  <c r="DI33" i="93"/>
  <c r="DH33" i="93"/>
  <c r="DD33" i="93"/>
  <c r="DC33" i="93"/>
  <c r="DC37" i="93" s="1"/>
  <c r="DB33" i="93"/>
  <c r="DB37" i="93" s="1"/>
  <c r="DA33" i="93"/>
  <c r="DA37" i="93" s="1"/>
  <c r="CZ33" i="93"/>
  <c r="CZ37" i="93" s="1"/>
  <c r="CY33" i="93"/>
  <c r="CY37" i="93" s="1"/>
  <c r="CX33" i="93"/>
  <c r="CT33" i="93"/>
  <c r="CT37" i="93" s="1"/>
  <c r="CS33" i="93"/>
  <c r="CR33" i="93"/>
  <c r="CR37" i="93" s="1"/>
  <c r="CQ33" i="93"/>
  <c r="CQ37" i="93" s="1"/>
  <c r="CP33" i="93"/>
  <c r="CP37" i="93" s="1"/>
  <c r="CO33" i="93"/>
  <c r="CO37" i="93" s="1"/>
  <c r="CN33" i="93"/>
  <c r="CL33" i="93"/>
  <c r="CK33" i="93"/>
  <c r="CB33" i="93"/>
  <c r="CA33" i="93"/>
  <c r="BR33" i="93"/>
  <c r="BQ33" i="93"/>
  <c r="BH33" i="93"/>
  <c r="BG33" i="93"/>
  <c r="AX33" i="93"/>
  <c r="AW33" i="93"/>
  <c r="AN33" i="93"/>
  <c r="AM33" i="93"/>
  <c r="AD33" i="93"/>
  <c r="AC33" i="93"/>
  <c r="T33" i="93"/>
  <c r="S33" i="93"/>
  <c r="DO33" i="93" s="1"/>
  <c r="J33" i="93"/>
  <c r="I33" i="93"/>
  <c r="AE7" i="94"/>
  <c r="AE37" i="94"/>
  <c r="AC37" i="94"/>
  <c r="AB7" i="94"/>
  <c r="AA7" i="94"/>
  <c r="AA37" i="94"/>
  <c r="Z37" i="94"/>
  <c r="Y37" i="94"/>
  <c r="X37" i="94"/>
  <c r="ER31" i="93"/>
  <c r="EQ31" i="93"/>
  <c r="EP31" i="93"/>
  <c r="EO31" i="93"/>
  <c r="EN31" i="93"/>
  <c r="EM31" i="93"/>
  <c r="EL31" i="93"/>
  <c r="EH31" i="93"/>
  <c r="EG31" i="93"/>
  <c r="EF31" i="93"/>
  <c r="EE31" i="93"/>
  <c r="ED31" i="93"/>
  <c r="EC31" i="93"/>
  <c r="EB31" i="93"/>
  <c r="DX31" i="93"/>
  <c r="DW31" i="93"/>
  <c r="DV31" i="93"/>
  <c r="DU31" i="93"/>
  <c r="DT31" i="93"/>
  <c r="DS31" i="93"/>
  <c r="DR31" i="93"/>
  <c r="DN31" i="93"/>
  <c r="DM31" i="93"/>
  <c r="DL31" i="93"/>
  <c r="DK31" i="93"/>
  <c r="DJ31" i="93"/>
  <c r="DI31" i="93"/>
  <c r="DH31" i="93"/>
  <c r="DD31" i="93"/>
  <c r="DC31" i="93"/>
  <c r="DB31" i="93"/>
  <c r="DA31" i="93"/>
  <c r="CZ31" i="93"/>
  <c r="CY31" i="93"/>
  <c r="CX31" i="93"/>
  <c r="CT31" i="93"/>
  <c r="CS31" i="93"/>
  <c r="CR31" i="93"/>
  <c r="CQ31" i="93"/>
  <c r="CP31" i="93"/>
  <c r="CO31" i="93"/>
  <c r="CN31" i="93"/>
  <c r="CV31" i="93" s="1"/>
  <c r="CL31" i="93"/>
  <c r="CK31" i="93"/>
  <c r="CB31" i="93"/>
  <c r="CA31" i="93"/>
  <c r="BR31" i="93"/>
  <c r="BQ31" i="93"/>
  <c r="BH31" i="93"/>
  <c r="BG31" i="93"/>
  <c r="AX31" i="93"/>
  <c r="AW31" i="93"/>
  <c r="AN31" i="93"/>
  <c r="AM31" i="93"/>
  <c r="AD31" i="93"/>
  <c r="AC31" i="93"/>
  <c r="T31" i="93"/>
  <c r="S31" i="93"/>
  <c r="J31" i="93"/>
  <c r="I31" i="93"/>
  <c r="EI31" i="93" s="1"/>
  <c r="ER30" i="93"/>
  <c r="EQ30" i="93"/>
  <c r="EP30" i="93"/>
  <c r="EO30" i="93"/>
  <c r="EN30" i="93"/>
  <c r="EM30" i="93"/>
  <c r="EL30" i="93"/>
  <c r="EH30" i="93"/>
  <c r="EG30" i="93"/>
  <c r="EF30" i="93"/>
  <c r="EE30" i="93"/>
  <c r="ED30" i="93"/>
  <c r="EC30" i="93"/>
  <c r="EB30" i="93"/>
  <c r="DX30" i="93"/>
  <c r="DW30" i="93"/>
  <c r="DV30" i="93"/>
  <c r="DU30" i="93"/>
  <c r="DT30" i="93"/>
  <c r="DS30" i="93"/>
  <c r="DR30" i="93"/>
  <c r="DN30" i="93"/>
  <c r="DM30" i="93"/>
  <c r="DL30" i="93"/>
  <c r="DK30" i="93"/>
  <c r="DJ30" i="93"/>
  <c r="DI30" i="93"/>
  <c r="DH30" i="93"/>
  <c r="DD30" i="93"/>
  <c r="DC30" i="93"/>
  <c r="DB30" i="93"/>
  <c r="DA30" i="93"/>
  <c r="CZ30" i="93"/>
  <c r="CY30" i="93"/>
  <c r="CX30" i="93"/>
  <c r="CT30" i="93"/>
  <c r="CS30" i="93"/>
  <c r="CR30" i="93"/>
  <c r="CQ30" i="93"/>
  <c r="CP30" i="93"/>
  <c r="CO30" i="93"/>
  <c r="CN30" i="93"/>
  <c r="CL30" i="93"/>
  <c r="CK30" i="93"/>
  <c r="CB30" i="93"/>
  <c r="CA30" i="93"/>
  <c r="BR30" i="93"/>
  <c r="BQ30" i="93"/>
  <c r="BH30" i="93"/>
  <c r="BG30" i="93"/>
  <c r="AX30" i="93"/>
  <c r="AW30" i="93"/>
  <c r="AN30" i="93"/>
  <c r="AM30" i="93"/>
  <c r="AD30" i="93"/>
  <c r="AC30" i="93"/>
  <c r="T30" i="93"/>
  <c r="S30" i="93"/>
  <c r="J30" i="93"/>
  <c r="I30" i="93"/>
  <c r="ER29" i="93"/>
  <c r="EQ29" i="93"/>
  <c r="EP29" i="93"/>
  <c r="EO29" i="93"/>
  <c r="EN29" i="93"/>
  <c r="EM29" i="93"/>
  <c r="EL29" i="93"/>
  <c r="EH29" i="93"/>
  <c r="EG29" i="93"/>
  <c r="EF29" i="93"/>
  <c r="EE29" i="93"/>
  <c r="ED29" i="93"/>
  <c r="EC29" i="93"/>
  <c r="EB29" i="93"/>
  <c r="DX29" i="93"/>
  <c r="DW29" i="93"/>
  <c r="DV29" i="93"/>
  <c r="DU29" i="93"/>
  <c r="DT29" i="93"/>
  <c r="DS29" i="93"/>
  <c r="DR29" i="93"/>
  <c r="DN29" i="93"/>
  <c r="DM29" i="93"/>
  <c r="DL29" i="93"/>
  <c r="DK29" i="93"/>
  <c r="DJ29" i="93"/>
  <c r="DI29" i="93"/>
  <c r="DH29" i="93"/>
  <c r="DD29" i="93"/>
  <c r="DC29" i="93"/>
  <c r="DB29" i="93"/>
  <c r="DA29" i="93"/>
  <c r="CZ29" i="93"/>
  <c r="CY29" i="93"/>
  <c r="CX29" i="93"/>
  <c r="CT29" i="93"/>
  <c r="CS29" i="93"/>
  <c r="CR29" i="93"/>
  <c r="CQ29" i="93"/>
  <c r="CP29" i="93"/>
  <c r="CO29" i="93"/>
  <c r="CN29" i="93"/>
  <c r="CL29" i="93"/>
  <c r="CK29" i="93"/>
  <c r="CB29" i="93"/>
  <c r="CA29" i="93"/>
  <c r="BR29" i="93"/>
  <c r="BQ29" i="93"/>
  <c r="BH29" i="93"/>
  <c r="BG29" i="93"/>
  <c r="AX29" i="93"/>
  <c r="AW29" i="93"/>
  <c r="AN29" i="93"/>
  <c r="AM29" i="93"/>
  <c r="AD29" i="93"/>
  <c r="AC29" i="93"/>
  <c r="T29" i="93"/>
  <c r="S29" i="93"/>
  <c r="J29" i="93"/>
  <c r="I29" i="93"/>
  <c r="ER28" i="93"/>
  <c r="ER32" i="93" s="1"/>
  <c r="EQ28" i="93"/>
  <c r="EP28" i="93"/>
  <c r="EP32" i="93" s="1"/>
  <c r="EO28" i="93"/>
  <c r="EN28" i="93"/>
  <c r="EN32" i="93" s="1"/>
  <c r="EM28" i="93"/>
  <c r="EM32" i="93" s="1"/>
  <c r="EL28" i="93"/>
  <c r="EH28" i="93"/>
  <c r="EH32" i="93" s="1"/>
  <c r="EG28" i="93"/>
  <c r="EG32" i="93" s="1"/>
  <c r="EF28" i="93"/>
  <c r="EE28" i="93"/>
  <c r="EE32" i="93" s="1"/>
  <c r="ED28" i="93"/>
  <c r="EC28" i="93"/>
  <c r="EC32" i="93" s="1"/>
  <c r="EB28" i="93"/>
  <c r="DX28" i="93"/>
  <c r="DX32" i="93" s="1"/>
  <c r="DW28" i="93"/>
  <c r="DW32" i="93" s="1"/>
  <c r="DV28" i="93"/>
  <c r="DV32" i="93" s="1"/>
  <c r="DU28" i="93"/>
  <c r="DT28" i="93"/>
  <c r="DT32" i="93" s="1"/>
  <c r="DS28" i="93"/>
  <c r="DR28" i="93"/>
  <c r="DN28" i="93"/>
  <c r="DN32" i="93" s="1"/>
  <c r="DM28" i="93"/>
  <c r="DM32" i="93" s="1"/>
  <c r="DL28" i="93"/>
  <c r="DL32" i="93" s="1"/>
  <c r="DK28" i="93"/>
  <c r="DK32" i="93" s="1"/>
  <c r="DJ28" i="93"/>
  <c r="DI28" i="93"/>
  <c r="DI32" i="93" s="1"/>
  <c r="DH28" i="93"/>
  <c r="DD28" i="93"/>
  <c r="DD32" i="93" s="1"/>
  <c r="DC28" i="93"/>
  <c r="DC32" i="93" s="1"/>
  <c r="DB28" i="93"/>
  <c r="DB32" i="93" s="1"/>
  <c r="DA28" i="93"/>
  <c r="DA32" i="93" s="1"/>
  <c r="CZ28" i="93"/>
  <c r="CZ32" i="93" s="1"/>
  <c r="CY28" i="93"/>
  <c r="CX28" i="93"/>
  <c r="CT28" i="93"/>
  <c r="CS28" i="93"/>
  <c r="CS32" i="93" s="1"/>
  <c r="CR28" i="93"/>
  <c r="CR32" i="93" s="1"/>
  <c r="CQ28" i="93"/>
  <c r="CQ32" i="93" s="1"/>
  <c r="CP28" i="93"/>
  <c r="CP32" i="93" s="1"/>
  <c r="CO28" i="93"/>
  <c r="CO32" i="93" s="1"/>
  <c r="CN28" i="93"/>
  <c r="CL28" i="93"/>
  <c r="CK28" i="93"/>
  <c r="CB28" i="93"/>
  <c r="CA28" i="93"/>
  <c r="BR28" i="93"/>
  <c r="BQ28" i="93"/>
  <c r="DO28" i="93" s="1"/>
  <c r="BH28" i="93"/>
  <c r="BG28" i="93"/>
  <c r="AX28" i="93"/>
  <c r="AW28" i="93"/>
  <c r="AN28" i="93"/>
  <c r="AM28" i="93"/>
  <c r="AD28" i="93"/>
  <c r="AC28" i="93"/>
  <c r="T28" i="93"/>
  <c r="S28" i="93"/>
  <c r="J28" i="93"/>
  <c r="I28" i="93"/>
  <c r="EI28" i="93" s="1"/>
  <c r="AE6" i="94"/>
  <c r="AC6" i="94"/>
  <c r="AC36" i="94"/>
  <c r="AB6" i="94"/>
  <c r="AB36" i="94"/>
  <c r="AA6" i="94"/>
  <c r="Z36" i="94"/>
  <c r="Y36" i="94"/>
  <c r="ER26" i="93"/>
  <c r="EQ26" i="93"/>
  <c r="EP26" i="93"/>
  <c r="EO26" i="93"/>
  <c r="EN26" i="93"/>
  <c r="EM26" i="93"/>
  <c r="EL26" i="93"/>
  <c r="EH26" i="93"/>
  <c r="EG26" i="93"/>
  <c r="EF26" i="93"/>
  <c r="EE26" i="93"/>
  <c r="ED26" i="93"/>
  <c r="EC26" i="93"/>
  <c r="EB26" i="93"/>
  <c r="DX26" i="93"/>
  <c r="DW26" i="93"/>
  <c r="DV26" i="93"/>
  <c r="DU26" i="93"/>
  <c r="DT26" i="93"/>
  <c r="DS26" i="93"/>
  <c r="DR26" i="93"/>
  <c r="DN26" i="93"/>
  <c r="DM26" i="93"/>
  <c r="DL26" i="93"/>
  <c r="DK26" i="93"/>
  <c r="DJ26" i="93"/>
  <c r="DI26" i="93"/>
  <c r="DH26" i="93"/>
  <c r="DD26" i="93"/>
  <c r="DC26" i="93"/>
  <c r="DB26" i="93"/>
  <c r="DA26" i="93"/>
  <c r="CZ26" i="93"/>
  <c r="CY26" i="93"/>
  <c r="CX26" i="93"/>
  <c r="CT26" i="93"/>
  <c r="CS26" i="93"/>
  <c r="CR26" i="93"/>
  <c r="CQ26" i="93"/>
  <c r="CP26" i="93"/>
  <c r="CO26" i="93"/>
  <c r="CN26" i="93"/>
  <c r="CL26" i="93"/>
  <c r="CK26" i="93"/>
  <c r="CB26" i="93"/>
  <c r="CA26" i="93"/>
  <c r="BR26" i="93"/>
  <c r="BQ26" i="93"/>
  <c r="BH26" i="93"/>
  <c r="BG26" i="93"/>
  <c r="AX26" i="93"/>
  <c r="AW26" i="93"/>
  <c r="AN26" i="93"/>
  <c r="AM26" i="93"/>
  <c r="AD26" i="93"/>
  <c r="AC26" i="93"/>
  <c r="T26" i="93"/>
  <c r="S26" i="93"/>
  <c r="J26" i="93"/>
  <c r="I26" i="93"/>
  <c r="ER25" i="93"/>
  <c r="EQ25" i="93"/>
  <c r="EP25" i="93"/>
  <c r="EO25" i="93"/>
  <c r="EN25" i="93"/>
  <c r="EM25" i="93"/>
  <c r="EL25" i="93"/>
  <c r="EH25" i="93"/>
  <c r="EG25" i="93"/>
  <c r="EF25" i="93"/>
  <c r="EE25" i="93"/>
  <c r="ED25" i="93"/>
  <c r="EC25" i="93"/>
  <c r="EB25" i="93"/>
  <c r="DX25" i="93"/>
  <c r="DW25" i="93"/>
  <c r="DV25" i="93"/>
  <c r="DU25" i="93"/>
  <c r="DT25" i="93"/>
  <c r="DS25" i="93"/>
  <c r="DR25" i="93"/>
  <c r="DN25" i="93"/>
  <c r="DM25" i="93"/>
  <c r="DL25" i="93"/>
  <c r="DK25" i="93"/>
  <c r="DJ25" i="93"/>
  <c r="DI25" i="93"/>
  <c r="DH25" i="93"/>
  <c r="DD25" i="93"/>
  <c r="DC25" i="93"/>
  <c r="DB25" i="93"/>
  <c r="DA25" i="93"/>
  <c r="CZ25" i="93"/>
  <c r="CY25" i="93"/>
  <c r="CX25" i="93"/>
  <c r="CT25" i="93"/>
  <c r="CS25" i="93"/>
  <c r="CR25" i="93"/>
  <c r="CQ25" i="93"/>
  <c r="CP25" i="93"/>
  <c r="CO25" i="93"/>
  <c r="CN25" i="93"/>
  <c r="CL25" i="93"/>
  <c r="CK25" i="93"/>
  <c r="CB25" i="93"/>
  <c r="CA25" i="93"/>
  <c r="BR25" i="93"/>
  <c r="BQ25" i="93"/>
  <c r="BH25" i="93"/>
  <c r="BG25" i="93"/>
  <c r="AX25" i="93"/>
  <c r="AW25" i="93"/>
  <c r="AN25" i="93"/>
  <c r="AM25" i="93"/>
  <c r="AD25" i="93"/>
  <c r="AC25" i="93"/>
  <c r="T25" i="93"/>
  <c r="S25" i="93"/>
  <c r="J25" i="93"/>
  <c r="I25" i="93"/>
  <c r="ER24" i="93"/>
  <c r="EQ24" i="93"/>
  <c r="EP24" i="93"/>
  <c r="EO24" i="93"/>
  <c r="EN24" i="93"/>
  <c r="EM24" i="93"/>
  <c r="EL24" i="93"/>
  <c r="EH24" i="93"/>
  <c r="EG24" i="93"/>
  <c r="EF24" i="93"/>
  <c r="EE24" i="93"/>
  <c r="ED24" i="93"/>
  <c r="EC24" i="93"/>
  <c r="EB24" i="93"/>
  <c r="DX24" i="93"/>
  <c r="DW24" i="93"/>
  <c r="DV24" i="93"/>
  <c r="DU24" i="93"/>
  <c r="DT24" i="93"/>
  <c r="DS24" i="93"/>
  <c r="DR24" i="93"/>
  <c r="DN24" i="93"/>
  <c r="DM24" i="93"/>
  <c r="DL24" i="93"/>
  <c r="DK24" i="93"/>
  <c r="DJ24" i="93"/>
  <c r="DI24" i="93"/>
  <c r="DH24" i="93"/>
  <c r="DD24" i="93"/>
  <c r="DC24" i="93"/>
  <c r="DB24" i="93"/>
  <c r="DA24" i="93"/>
  <c r="CZ24" i="93"/>
  <c r="CY24" i="93"/>
  <c r="CX24" i="93"/>
  <c r="CT24" i="93"/>
  <c r="CS24" i="93"/>
  <c r="CR24" i="93"/>
  <c r="CQ24" i="93"/>
  <c r="CP24" i="93"/>
  <c r="CO24" i="93"/>
  <c r="CN24" i="93"/>
  <c r="CL24" i="93"/>
  <c r="CK24" i="93"/>
  <c r="CB24" i="93"/>
  <c r="CA24" i="93"/>
  <c r="BR24" i="93"/>
  <c r="BQ24" i="93"/>
  <c r="BH24" i="93"/>
  <c r="BG24" i="93"/>
  <c r="AX24" i="93"/>
  <c r="AW24" i="93"/>
  <c r="AN24" i="93"/>
  <c r="AM24" i="93"/>
  <c r="AD24" i="93"/>
  <c r="AC24" i="93"/>
  <c r="T24" i="93"/>
  <c r="S24" i="93"/>
  <c r="J24" i="93"/>
  <c r="I24" i="93"/>
  <c r="EI24" i="93" s="1"/>
  <c r="ER23" i="93"/>
  <c r="ER27" i="93" s="1"/>
  <c r="EQ23" i="93"/>
  <c r="EP23" i="93"/>
  <c r="EP27" i="93" s="1"/>
  <c r="EO23" i="93"/>
  <c r="EN23" i="93"/>
  <c r="EN27" i="93" s="1"/>
  <c r="EM23" i="93"/>
  <c r="EM27" i="93" s="1"/>
  <c r="EL23" i="93"/>
  <c r="EH23" i="93"/>
  <c r="EH27" i="93" s="1"/>
  <c r="EG23" i="93"/>
  <c r="EG27" i="93" s="1"/>
  <c r="EF23" i="93"/>
  <c r="EE23" i="93"/>
  <c r="EE27" i="93" s="1"/>
  <c r="ED23" i="93"/>
  <c r="EC23" i="93"/>
  <c r="EC27" i="93" s="1"/>
  <c r="EB23" i="93"/>
  <c r="DX23" i="93"/>
  <c r="DX27" i="93" s="1"/>
  <c r="DW23" i="93"/>
  <c r="DW27" i="93" s="1"/>
  <c r="DV23" i="93"/>
  <c r="DV27" i="93" s="1"/>
  <c r="DU23" i="93"/>
  <c r="DT23" i="93"/>
  <c r="DT27" i="93" s="1"/>
  <c r="DS23" i="93"/>
  <c r="DR23" i="93"/>
  <c r="DN23" i="93"/>
  <c r="DN27" i="93" s="1"/>
  <c r="DM23" i="93"/>
  <c r="DM27" i="93" s="1"/>
  <c r="DL23" i="93"/>
  <c r="DL27" i="93" s="1"/>
  <c r="DK23" i="93"/>
  <c r="DK27" i="93" s="1"/>
  <c r="DJ23" i="93"/>
  <c r="DI23" i="93"/>
  <c r="DI27" i="93" s="1"/>
  <c r="DH23" i="93"/>
  <c r="DD23" i="93"/>
  <c r="DD27" i="93" s="1"/>
  <c r="DC23" i="93"/>
  <c r="DC27" i="93" s="1"/>
  <c r="DB23" i="93"/>
  <c r="DB27" i="93" s="1"/>
  <c r="DA23" i="93"/>
  <c r="DA27" i="93" s="1"/>
  <c r="CZ23" i="93"/>
  <c r="CZ27" i="93" s="1"/>
  <c r="CY23" i="93"/>
  <c r="CX23" i="93"/>
  <c r="CT23" i="93"/>
  <c r="CS23" i="93"/>
  <c r="CS27" i="93" s="1"/>
  <c r="CR23" i="93"/>
  <c r="CR27" i="93" s="1"/>
  <c r="CQ23" i="93"/>
  <c r="CQ27" i="93" s="1"/>
  <c r="CP23" i="93"/>
  <c r="CP27" i="93" s="1"/>
  <c r="CO23" i="93"/>
  <c r="CO27" i="93" s="1"/>
  <c r="CN23" i="93"/>
  <c r="CL23" i="93"/>
  <c r="CK23" i="93"/>
  <c r="CB23" i="93"/>
  <c r="CA23" i="93"/>
  <c r="BR23" i="93"/>
  <c r="BQ23" i="93"/>
  <c r="BH23" i="93"/>
  <c r="BG23" i="93"/>
  <c r="AX23" i="93"/>
  <c r="AW23" i="93"/>
  <c r="AN23" i="93"/>
  <c r="AM23" i="93"/>
  <c r="DY23" i="93" s="1"/>
  <c r="AD23" i="93"/>
  <c r="AC23" i="93"/>
  <c r="T23" i="93"/>
  <c r="S23" i="93"/>
  <c r="J23" i="93"/>
  <c r="I23" i="93"/>
  <c r="EI23" i="93" s="1"/>
  <c r="AE5" i="94"/>
  <c r="AE35" i="94"/>
  <c r="AC5" i="94"/>
  <c r="AB35" i="94"/>
  <c r="AA35" i="94"/>
  <c r="Y35" i="94"/>
  <c r="W35" i="94"/>
  <c r="ER21" i="93"/>
  <c r="EQ21" i="93"/>
  <c r="EP21" i="93"/>
  <c r="EO21" i="93"/>
  <c r="EN21" i="93"/>
  <c r="EM21" i="93"/>
  <c r="EL21" i="93"/>
  <c r="EH21" i="93"/>
  <c r="EG21" i="93"/>
  <c r="EF21" i="93"/>
  <c r="EE21" i="93"/>
  <c r="ED21" i="93"/>
  <c r="EC21" i="93"/>
  <c r="EB21" i="93"/>
  <c r="DX21" i="93"/>
  <c r="DW21" i="93"/>
  <c r="DV21" i="93"/>
  <c r="DU21" i="93"/>
  <c r="DT21" i="93"/>
  <c r="DS21" i="93"/>
  <c r="DR21" i="93"/>
  <c r="DN21" i="93"/>
  <c r="DM21" i="93"/>
  <c r="DL21" i="93"/>
  <c r="DK21" i="93"/>
  <c r="DJ21" i="93"/>
  <c r="DI21" i="93"/>
  <c r="DH21" i="93"/>
  <c r="DD21" i="93"/>
  <c r="DC21" i="93"/>
  <c r="DB21" i="93"/>
  <c r="DA21" i="93"/>
  <c r="CZ21" i="93"/>
  <c r="CY21" i="93"/>
  <c r="CX21" i="93"/>
  <c r="CT21" i="93"/>
  <c r="CS21" i="93"/>
  <c r="CR21" i="93"/>
  <c r="CQ21" i="93"/>
  <c r="CP21" i="93"/>
  <c r="CO21" i="93"/>
  <c r="CN21" i="93"/>
  <c r="CL21" i="93"/>
  <c r="CK21" i="93"/>
  <c r="CB21" i="93"/>
  <c r="CA21" i="93"/>
  <c r="BR21" i="93"/>
  <c r="BQ21" i="93"/>
  <c r="ES21" i="93" s="1"/>
  <c r="BH21" i="93"/>
  <c r="BG21" i="93"/>
  <c r="AX21" i="93"/>
  <c r="AW21" i="93"/>
  <c r="AN21" i="93"/>
  <c r="AM21" i="93"/>
  <c r="AD21" i="93"/>
  <c r="AC21" i="93"/>
  <c r="CU21" i="93" s="1"/>
  <c r="T21" i="93"/>
  <c r="S21" i="93"/>
  <c r="J21" i="93"/>
  <c r="I21" i="93"/>
  <c r="DE21" i="93" s="1"/>
  <c r="ER20" i="93"/>
  <c r="EQ20" i="93"/>
  <c r="EP20" i="93"/>
  <c r="EO20" i="93"/>
  <c r="EN20" i="93"/>
  <c r="EM20" i="93"/>
  <c r="EL20" i="93"/>
  <c r="EH20" i="93"/>
  <c r="EG20" i="93"/>
  <c r="EF20" i="93"/>
  <c r="EE20" i="93"/>
  <c r="ED20" i="93"/>
  <c r="EC20" i="93"/>
  <c r="EB20" i="93"/>
  <c r="DX20" i="93"/>
  <c r="DW20" i="93"/>
  <c r="DV20" i="93"/>
  <c r="DU20" i="93"/>
  <c r="DT20" i="93"/>
  <c r="DS20" i="93"/>
  <c r="DR20" i="93"/>
  <c r="DN20" i="93"/>
  <c r="DM20" i="93"/>
  <c r="DL20" i="93"/>
  <c r="DK20" i="93"/>
  <c r="DJ20" i="93"/>
  <c r="DI20" i="93"/>
  <c r="DH20" i="93"/>
  <c r="DD20" i="93"/>
  <c r="DC20" i="93"/>
  <c r="DB20" i="93"/>
  <c r="DA20" i="93"/>
  <c r="CZ20" i="93"/>
  <c r="CY20" i="93"/>
  <c r="CX20" i="93"/>
  <c r="CT20" i="93"/>
  <c r="CS20" i="93"/>
  <c r="CR20" i="93"/>
  <c r="CQ20" i="93"/>
  <c r="CP20" i="93"/>
  <c r="CO20" i="93"/>
  <c r="CN20" i="93"/>
  <c r="CL20" i="93"/>
  <c r="CK20" i="93"/>
  <c r="CB20" i="93"/>
  <c r="CA20" i="93"/>
  <c r="BR20" i="93"/>
  <c r="BQ20" i="93"/>
  <c r="BH20" i="93"/>
  <c r="BG20" i="93"/>
  <c r="AX20" i="93"/>
  <c r="AW20" i="93"/>
  <c r="DY20" i="93" s="1"/>
  <c r="AN20" i="93"/>
  <c r="AM20" i="93"/>
  <c r="AD20" i="93"/>
  <c r="AC20" i="93"/>
  <c r="CU20" i="93" s="1"/>
  <c r="T20" i="93"/>
  <c r="S20" i="93"/>
  <c r="J20" i="93"/>
  <c r="I20" i="93"/>
  <c r="EI20" i="93" s="1"/>
  <c r="ER19" i="93"/>
  <c r="EQ19" i="93"/>
  <c r="EP19" i="93"/>
  <c r="EO19" i="93"/>
  <c r="EN19" i="93"/>
  <c r="EM19" i="93"/>
  <c r="EL19" i="93"/>
  <c r="EH19" i="93"/>
  <c r="EG19" i="93"/>
  <c r="EF19" i="93"/>
  <c r="EE19" i="93"/>
  <c r="ED19" i="93"/>
  <c r="EC19" i="93"/>
  <c r="EB19" i="93"/>
  <c r="DX19" i="93"/>
  <c r="DW19" i="93"/>
  <c r="DV19" i="93"/>
  <c r="DU19" i="93"/>
  <c r="DT19" i="93"/>
  <c r="DS19" i="93"/>
  <c r="DR19" i="93"/>
  <c r="DN19" i="93"/>
  <c r="DM19" i="93"/>
  <c r="DL19" i="93"/>
  <c r="DK19" i="93"/>
  <c r="DJ19" i="93"/>
  <c r="DI19" i="93"/>
  <c r="DH19" i="93"/>
  <c r="DD19" i="93"/>
  <c r="DC19" i="93"/>
  <c r="DB19" i="93"/>
  <c r="DA19" i="93"/>
  <c r="CZ19" i="93"/>
  <c r="CY19" i="93"/>
  <c r="CX19" i="93"/>
  <c r="CT19" i="93"/>
  <c r="CS19" i="93"/>
  <c r="CR19" i="93"/>
  <c r="CQ19" i="93"/>
  <c r="CP19" i="93"/>
  <c r="CO19" i="93"/>
  <c r="CN19" i="93"/>
  <c r="CL19" i="93"/>
  <c r="CK19" i="93"/>
  <c r="CB19" i="93"/>
  <c r="CA19" i="93"/>
  <c r="BR19" i="93"/>
  <c r="BQ19" i="93"/>
  <c r="ES19" i="93" s="1"/>
  <c r="BH19" i="93"/>
  <c r="BG19" i="93"/>
  <c r="AX19" i="93"/>
  <c r="AW19" i="93"/>
  <c r="AN19" i="93"/>
  <c r="AM19" i="93"/>
  <c r="AD19" i="93"/>
  <c r="AC19" i="93"/>
  <c r="CU19" i="93" s="1"/>
  <c r="T19" i="93"/>
  <c r="S19" i="93"/>
  <c r="J19" i="93"/>
  <c r="I19" i="93"/>
  <c r="EI19" i="93" s="1"/>
  <c r="ER18" i="93"/>
  <c r="ER22" i="93" s="1"/>
  <c r="EQ18" i="93"/>
  <c r="EQ22" i="93" s="1"/>
  <c r="EP18" i="93"/>
  <c r="EO18" i="93"/>
  <c r="EO22" i="93" s="1"/>
  <c r="EN18" i="93"/>
  <c r="EM18" i="93"/>
  <c r="EM22" i="93" s="1"/>
  <c r="EL18" i="93"/>
  <c r="EH18" i="93"/>
  <c r="EH22" i="93" s="1"/>
  <c r="EG18" i="93"/>
  <c r="EG22" i="93" s="1"/>
  <c r="EF18" i="93"/>
  <c r="EF22" i="93" s="1"/>
  <c r="EE18" i="93"/>
  <c r="ED18" i="93"/>
  <c r="ED22" i="93" s="1"/>
  <c r="EC18" i="93"/>
  <c r="EB18" i="93"/>
  <c r="DX18" i="93"/>
  <c r="DX22" i="93" s="1"/>
  <c r="DW18" i="93"/>
  <c r="DW22" i="93" s="1"/>
  <c r="DV18" i="93"/>
  <c r="DV22" i="93" s="1"/>
  <c r="DU18" i="93"/>
  <c r="DU22" i="93" s="1"/>
  <c r="DT18" i="93"/>
  <c r="DS18" i="93"/>
  <c r="DS22" i="93" s="1"/>
  <c r="DR18" i="93"/>
  <c r="DN18" i="93"/>
  <c r="DN22" i="93" s="1"/>
  <c r="DM18" i="93"/>
  <c r="DM22" i="93" s="1"/>
  <c r="DL18" i="93"/>
  <c r="DL22" i="93" s="1"/>
  <c r="DK18" i="93"/>
  <c r="DK22" i="93" s="1"/>
  <c r="DJ18" i="93"/>
  <c r="DJ22" i="93" s="1"/>
  <c r="DI18" i="93"/>
  <c r="DH18" i="93"/>
  <c r="DD18" i="93"/>
  <c r="DC18" i="93"/>
  <c r="DC22" i="93" s="1"/>
  <c r="DB18" i="93"/>
  <c r="DB22" i="93" s="1"/>
  <c r="DA18" i="93"/>
  <c r="DA22" i="93" s="1"/>
  <c r="CZ18" i="93"/>
  <c r="CZ22" i="93" s="1"/>
  <c r="CY18" i="93"/>
  <c r="CY22" i="93" s="1"/>
  <c r="CX18" i="93"/>
  <c r="CT18" i="93"/>
  <c r="CT22" i="93" s="1"/>
  <c r="CS18" i="93"/>
  <c r="CR18" i="93"/>
  <c r="CR22" i="93" s="1"/>
  <c r="CQ18" i="93"/>
  <c r="CQ22" i="93" s="1"/>
  <c r="CP18" i="93"/>
  <c r="CP22" i="93" s="1"/>
  <c r="CO18" i="93"/>
  <c r="CO22" i="93" s="1"/>
  <c r="CN18" i="93"/>
  <c r="CL18" i="93"/>
  <c r="CK18" i="93"/>
  <c r="CB18" i="93"/>
  <c r="CA18" i="93"/>
  <c r="BR18" i="93"/>
  <c r="BQ18" i="93"/>
  <c r="BH18" i="93"/>
  <c r="BG18" i="93"/>
  <c r="AX18" i="93"/>
  <c r="AW18" i="93"/>
  <c r="DY18" i="93" s="1"/>
  <c r="AN18" i="93"/>
  <c r="AM18" i="93"/>
  <c r="AD18" i="93"/>
  <c r="AC18" i="93"/>
  <c r="CU18" i="93" s="1"/>
  <c r="T18" i="93"/>
  <c r="S18" i="93"/>
  <c r="J18" i="93"/>
  <c r="I18" i="93"/>
  <c r="DE18" i="93" s="1"/>
  <c r="AE34" i="94"/>
  <c r="AC4" i="94"/>
  <c r="AC34" i="94"/>
  <c r="AB4" i="94"/>
  <c r="AB34" i="94"/>
  <c r="Z34" i="94"/>
  <c r="W34" i="94"/>
  <c r="J17" i="93"/>
  <c r="ER16" i="93"/>
  <c r="EQ16" i="93"/>
  <c r="EP16" i="93"/>
  <c r="EO16" i="93"/>
  <c r="EN16" i="93"/>
  <c r="EM16" i="93"/>
  <c r="EL16" i="93"/>
  <c r="EH16" i="93"/>
  <c r="EG16" i="93"/>
  <c r="EF16" i="93"/>
  <c r="EE16" i="93"/>
  <c r="ED16" i="93"/>
  <c r="EC16" i="93"/>
  <c r="EB16" i="93"/>
  <c r="DX16" i="93"/>
  <c r="DW16" i="93"/>
  <c r="DV16" i="93"/>
  <c r="DU16" i="93"/>
  <c r="DT16" i="93"/>
  <c r="DS16" i="93"/>
  <c r="DR16" i="93"/>
  <c r="DN16" i="93"/>
  <c r="DM16" i="93"/>
  <c r="DL16" i="93"/>
  <c r="DK16" i="93"/>
  <c r="DJ16" i="93"/>
  <c r="DI16" i="93"/>
  <c r="DH16" i="93"/>
  <c r="DC16" i="93"/>
  <c r="DB16" i="93"/>
  <c r="DA16" i="93"/>
  <c r="CZ16" i="93"/>
  <c r="CY16" i="93"/>
  <c r="CX16" i="93"/>
  <c r="CT16" i="93"/>
  <c r="CS16" i="93"/>
  <c r="CR16" i="93"/>
  <c r="CQ16" i="93"/>
  <c r="CP16" i="93"/>
  <c r="CO16" i="93"/>
  <c r="CN16" i="93"/>
  <c r="CL16" i="93"/>
  <c r="CK16" i="93"/>
  <c r="CB16" i="93"/>
  <c r="CA16" i="93"/>
  <c r="BR16" i="93"/>
  <c r="BQ16" i="93"/>
  <c r="BH16" i="93"/>
  <c r="BG16" i="93"/>
  <c r="AX16" i="93"/>
  <c r="AW16" i="93"/>
  <c r="DY16" i="93" s="1"/>
  <c r="AN16" i="93"/>
  <c r="AM16" i="93"/>
  <c r="AD16" i="93"/>
  <c r="AC16" i="93"/>
  <c r="T16" i="93"/>
  <c r="S16" i="93"/>
  <c r="DD16" i="93" s="1"/>
  <c r="J16" i="93"/>
  <c r="I16" i="93"/>
  <c r="EI16" i="93" s="1"/>
  <c r="ER15" i="93"/>
  <c r="EQ15" i="93"/>
  <c r="EP15" i="93"/>
  <c r="EO15" i="93"/>
  <c r="EN15" i="93"/>
  <c r="EM15" i="93"/>
  <c r="EL15" i="93"/>
  <c r="EH15" i="93"/>
  <c r="EG15" i="93"/>
  <c r="EF15" i="93"/>
  <c r="EE15" i="93"/>
  <c r="ED15" i="93"/>
  <c r="EC15" i="93"/>
  <c r="EB15" i="93"/>
  <c r="DX15" i="93"/>
  <c r="DW15" i="93"/>
  <c r="DV15" i="93"/>
  <c r="DU15" i="93"/>
  <c r="DT15" i="93"/>
  <c r="DS15" i="93"/>
  <c r="DR15" i="93"/>
  <c r="DN15" i="93"/>
  <c r="DM15" i="93"/>
  <c r="DL15" i="93"/>
  <c r="DK15" i="93"/>
  <c r="DJ15" i="93"/>
  <c r="DI15" i="93"/>
  <c r="DH15" i="93"/>
  <c r="DC15" i="93"/>
  <c r="DB15" i="93"/>
  <c r="DA15" i="93"/>
  <c r="CZ15" i="93"/>
  <c r="CY15" i="93"/>
  <c r="CX15" i="93"/>
  <c r="CT15" i="93"/>
  <c r="CS15" i="93"/>
  <c r="CR15" i="93"/>
  <c r="CQ15" i="93"/>
  <c r="CP15" i="93"/>
  <c r="CO15" i="93"/>
  <c r="CN15" i="93"/>
  <c r="CL15" i="93"/>
  <c r="CK15" i="93"/>
  <c r="CB15" i="93"/>
  <c r="CA15" i="93"/>
  <c r="BR15" i="93"/>
  <c r="BQ15" i="93"/>
  <c r="BH15" i="93"/>
  <c r="BG15" i="93"/>
  <c r="AX15" i="93"/>
  <c r="AW15" i="93"/>
  <c r="AN15" i="93"/>
  <c r="AM15" i="93"/>
  <c r="DY15" i="93" s="1"/>
  <c r="AD15" i="93"/>
  <c r="AC15" i="93"/>
  <c r="T15" i="93"/>
  <c r="S15" i="93"/>
  <c r="DO15" i="93" s="1"/>
  <c r="J15" i="93"/>
  <c r="I15" i="93"/>
  <c r="EI15" i="93" s="1"/>
  <c r="ER14" i="93"/>
  <c r="EQ14" i="93"/>
  <c r="EP14" i="93"/>
  <c r="EO14" i="93"/>
  <c r="EN14" i="93"/>
  <c r="EM14" i="93"/>
  <c r="EL14" i="93"/>
  <c r="EH14" i="93"/>
  <c r="EG14" i="93"/>
  <c r="EF14" i="93"/>
  <c r="EE14" i="93"/>
  <c r="ED14" i="93"/>
  <c r="EC14" i="93"/>
  <c r="EB14" i="93"/>
  <c r="DX14" i="93"/>
  <c r="DW14" i="93"/>
  <c r="DV14" i="93"/>
  <c r="DU14" i="93"/>
  <c r="DT14" i="93"/>
  <c r="DS14" i="93"/>
  <c r="DR14" i="93"/>
  <c r="DZ14" i="93" s="1"/>
  <c r="DN14" i="93"/>
  <c r="DM14" i="93"/>
  <c r="DL14" i="93"/>
  <c r="DK14" i="93"/>
  <c r="DJ14" i="93"/>
  <c r="DI14" i="93"/>
  <c r="DH14" i="93"/>
  <c r="DC14" i="93"/>
  <c r="DB14" i="93"/>
  <c r="DA14" i="93"/>
  <c r="CZ14" i="93"/>
  <c r="CY14" i="93"/>
  <c r="CX14" i="93"/>
  <c r="CT14" i="93"/>
  <c r="CS14" i="93"/>
  <c r="CR14" i="93"/>
  <c r="CQ14" i="93"/>
  <c r="CP14" i="93"/>
  <c r="CO14" i="93"/>
  <c r="CN14" i="93"/>
  <c r="CL14" i="93"/>
  <c r="CK14" i="93"/>
  <c r="CB14" i="93"/>
  <c r="CA14" i="93"/>
  <c r="BR14" i="93"/>
  <c r="BQ14" i="93"/>
  <c r="BH14" i="93"/>
  <c r="BG14" i="93"/>
  <c r="AX14" i="93"/>
  <c r="AW14" i="93"/>
  <c r="AN14" i="93"/>
  <c r="AM14" i="93"/>
  <c r="AD14" i="93"/>
  <c r="AC14" i="93"/>
  <c r="T14" i="93"/>
  <c r="S14" i="93"/>
  <c r="DD14" i="93" s="1"/>
  <c r="J14" i="93"/>
  <c r="I14" i="93"/>
  <c r="A14" i="93"/>
  <c r="A15" i="93" s="1"/>
  <c r="A16" i="93" s="1"/>
  <c r="A18" i="93" s="1"/>
  <c r="A19" i="93" s="1"/>
  <c r="A20" i="93" s="1"/>
  <c r="A21" i="93" s="1"/>
  <c r="A23" i="93" s="1"/>
  <c r="A24" i="93" s="1"/>
  <c r="A25" i="93" s="1"/>
  <c r="A26" i="93" s="1"/>
  <c r="A28" i="93" s="1"/>
  <c r="A29" i="93" s="1"/>
  <c r="A30" i="93" s="1"/>
  <c r="A31" i="93" s="1"/>
  <c r="A33" i="93" s="1"/>
  <c r="A34" i="93" s="1"/>
  <c r="A35" i="93" s="1"/>
  <c r="A36" i="93" s="1"/>
  <c r="A38" i="93" s="1"/>
  <c r="A39" i="93" s="1"/>
  <c r="A40" i="93" s="1"/>
  <c r="A41" i="93" s="1"/>
  <c r="A43" i="93" s="1"/>
  <c r="A44" i="93" s="1"/>
  <c r="A45" i="93" s="1"/>
  <c r="A46" i="93" s="1"/>
  <c r="A48" i="93" s="1"/>
  <c r="A49" i="93" s="1"/>
  <c r="A50" i="93" s="1"/>
  <c r="A51" i="93" s="1"/>
  <c r="A53" i="93" s="1"/>
  <c r="A54" i="93" s="1"/>
  <c r="A55" i="93" s="1"/>
  <c r="A56" i="93" s="1"/>
  <c r="A58" i="93" s="1"/>
  <c r="A59" i="93" s="1"/>
  <c r="A60" i="93" s="1"/>
  <c r="A61" i="93" s="1"/>
  <c r="A63" i="93" s="1"/>
  <c r="A64" i="93" s="1"/>
  <c r="A65" i="93" s="1"/>
  <c r="A66" i="93" s="1"/>
  <c r="A68" i="93" s="1"/>
  <c r="A69" i="93" s="1"/>
  <c r="A70" i="93" s="1"/>
  <c r="A71" i="93" s="1"/>
  <c r="A73" i="93" s="1"/>
  <c r="A74" i="93" s="1"/>
  <c r="A75" i="93" s="1"/>
  <c r="A76" i="93" s="1"/>
  <c r="A78" i="93" s="1"/>
  <c r="A79" i="93" s="1"/>
  <c r="A80" i="93" s="1"/>
  <c r="A81" i="93" s="1"/>
  <c r="A83" i="93" s="1"/>
  <c r="A84" i="93" s="1"/>
  <c r="A85" i="93" s="1"/>
  <c r="A86" i="93" s="1"/>
  <c r="A88" i="93" s="1"/>
  <c r="A89" i="93" s="1"/>
  <c r="A90" i="93" s="1"/>
  <c r="A91" i="93" s="1"/>
  <c r="A93" i="93" s="1"/>
  <c r="A94" i="93" s="1"/>
  <c r="A95" i="93" s="1"/>
  <c r="A96" i="93" s="1"/>
  <c r="A98" i="93" s="1"/>
  <c r="A99" i="93" s="1"/>
  <c r="A100" i="93" s="1"/>
  <c r="A101" i="93" s="1"/>
  <c r="A103" i="93" s="1"/>
  <c r="A104" i="93" s="1"/>
  <c r="A105" i="93" s="1"/>
  <c r="A106" i="93" s="1"/>
  <c r="A108" i="93" s="1"/>
  <c r="A109" i="93" s="1"/>
  <c r="A110" i="93" s="1"/>
  <c r="A111" i="93" s="1"/>
  <c r="A113" i="93" s="1"/>
  <c r="A114" i="93" s="1"/>
  <c r="A115" i="93" s="1"/>
  <c r="A116" i="93" s="1"/>
  <c r="A118" i="93" s="1"/>
  <c r="A119" i="93" s="1"/>
  <c r="A120" i="93" s="1"/>
  <c r="A121" i="93" s="1"/>
  <c r="A123" i="93" s="1"/>
  <c r="A124" i="93" s="1"/>
  <c r="A125" i="93" s="1"/>
  <c r="A126" i="93" s="1"/>
  <c r="A128" i="93" s="1"/>
  <c r="A129" i="93" s="1"/>
  <c r="A130" i="93" s="1"/>
  <c r="A131" i="93" s="1"/>
  <c r="ER13" i="93"/>
  <c r="ER17" i="93" s="1"/>
  <c r="EQ13" i="93"/>
  <c r="EP13" i="93"/>
  <c r="EO13" i="93"/>
  <c r="EO17" i="93" s="1"/>
  <c r="EN13" i="93"/>
  <c r="EM13" i="93"/>
  <c r="EM17" i="93" s="1"/>
  <c r="EL13" i="93"/>
  <c r="EH13" i="93"/>
  <c r="EG13" i="93"/>
  <c r="EG17" i="93" s="1"/>
  <c r="EF13" i="93"/>
  <c r="EE13" i="93"/>
  <c r="ED13" i="93"/>
  <c r="ED17" i="93" s="1"/>
  <c r="EC13" i="93"/>
  <c r="EB13" i="93"/>
  <c r="DX13" i="93"/>
  <c r="DW13" i="93"/>
  <c r="DV13" i="93"/>
  <c r="DV17" i="93" s="1"/>
  <c r="DU13" i="93"/>
  <c r="DT13" i="93"/>
  <c r="DS13" i="93"/>
  <c r="DS17" i="93" s="1"/>
  <c r="DR13" i="93"/>
  <c r="DN13" i="93"/>
  <c r="DN17" i="93" s="1"/>
  <c r="DM13" i="93"/>
  <c r="DL13" i="93"/>
  <c r="DK13" i="93"/>
  <c r="DK17" i="93" s="1"/>
  <c r="DJ13" i="93"/>
  <c r="DI13" i="93"/>
  <c r="DH13" i="93"/>
  <c r="DC13" i="93"/>
  <c r="DB13" i="93"/>
  <c r="DB17" i="93" s="1"/>
  <c r="DA13" i="93"/>
  <c r="CZ13" i="93"/>
  <c r="CY13" i="93"/>
  <c r="CY17" i="93" s="1"/>
  <c r="CX13" i="93"/>
  <c r="CT13" i="93"/>
  <c r="CS13" i="93"/>
  <c r="CS17" i="93" s="1"/>
  <c r="CR13" i="93"/>
  <c r="CQ13" i="93"/>
  <c r="CQ17" i="93" s="1"/>
  <c r="CP13" i="93"/>
  <c r="CO13" i="93"/>
  <c r="CN13" i="93"/>
  <c r="CL13" i="93"/>
  <c r="CK13" i="93"/>
  <c r="CB13" i="93"/>
  <c r="CA13" i="93"/>
  <c r="BR13" i="93"/>
  <c r="BQ13" i="93"/>
  <c r="BH13" i="93"/>
  <c r="BG13" i="93"/>
  <c r="AX13" i="93"/>
  <c r="AW13" i="93"/>
  <c r="AN13" i="93"/>
  <c r="AM13" i="93"/>
  <c r="AD13" i="93"/>
  <c r="AC13" i="93"/>
  <c r="U13" i="93"/>
  <c r="U14" i="93" s="1"/>
  <c r="U15" i="93" s="1"/>
  <c r="U16" i="93" s="1"/>
  <c r="U18" i="93" s="1"/>
  <c r="U19" i="93" s="1"/>
  <c r="U20" i="93" s="1"/>
  <c r="U21" i="93" s="1"/>
  <c r="U23" i="93" s="1"/>
  <c r="U24" i="93" s="1"/>
  <c r="U25" i="93" s="1"/>
  <c r="U26" i="93" s="1"/>
  <c r="U28" i="93" s="1"/>
  <c r="U29" i="93" s="1"/>
  <c r="U30" i="93" s="1"/>
  <c r="U31" i="93" s="1"/>
  <c r="U33" i="93" s="1"/>
  <c r="U34" i="93" s="1"/>
  <c r="U35" i="93" s="1"/>
  <c r="U36" i="93" s="1"/>
  <c r="U38" i="93" s="1"/>
  <c r="U39" i="93" s="1"/>
  <c r="U40" i="93" s="1"/>
  <c r="U41" i="93" s="1"/>
  <c r="U43" i="93" s="1"/>
  <c r="U44" i="93" s="1"/>
  <c r="U45" i="93" s="1"/>
  <c r="U46" i="93" s="1"/>
  <c r="U48" i="93" s="1"/>
  <c r="U49" i="93" s="1"/>
  <c r="U50" i="93" s="1"/>
  <c r="U51" i="93" s="1"/>
  <c r="U53" i="93" s="1"/>
  <c r="U54" i="93" s="1"/>
  <c r="U55" i="93" s="1"/>
  <c r="U56" i="93" s="1"/>
  <c r="U58" i="93" s="1"/>
  <c r="U59" i="93" s="1"/>
  <c r="U60" i="93" s="1"/>
  <c r="U61" i="93" s="1"/>
  <c r="U63" i="93" s="1"/>
  <c r="U64" i="93" s="1"/>
  <c r="U65" i="93" s="1"/>
  <c r="U66" i="93" s="1"/>
  <c r="U68" i="93" s="1"/>
  <c r="U69" i="93" s="1"/>
  <c r="U70" i="93" s="1"/>
  <c r="U71" i="93" s="1"/>
  <c r="U73" i="93" s="1"/>
  <c r="U74" i="93" s="1"/>
  <c r="U75" i="93" s="1"/>
  <c r="U76" i="93" s="1"/>
  <c r="U78" i="93" s="1"/>
  <c r="U79" i="93" s="1"/>
  <c r="U80" i="93" s="1"/>
  <c r="U81" i="93" s="1"/>
  <c r="U83" i="93" s="1"/>
  <c r="U84" i="93" s="1"/>
  <c r="U85" i="93" s="1"/>
  <c r="U86" i="93" s="1"/>
  <c r="U88" i="93" s="1"/>
  <c r="U89" i="93" s="1"/>
  <c r="U90" i="93" s="1"/>
  <c r="U91" i="93" s="1"/>
  <c r="U93" i="93" s="1"/>
  <c r="U94" i="93" s="1"/>
  <c r="U95" i="93" s="1"/>
  <c r="U96" i="93" s="1"/>
  <c r="U98" i="93" s="1"/>
  <c r="U99" i="93" s="1"/>
  <c r="U100" i="93" s="1"/>
  <c r="U101" i="93" s="1"/>
  <c r="U103" i="93" s="1"/>
  <c r="U104" i="93" s="1"/>
  <c r="U105" i="93" s="1"/>
  <c r="U106" i="93" s="1"/>
  <c r="U108" i="93" s="1"/>
  <c r="U109" i="93" s="1"/>
  <c r="U110" i="93" s="1"/>
  <c r="U111" i="93" s="1"/>
  <c r="U113" i="93" s="1"/>
  <c r="U114" i="93" s="1"/>
  <c r="U115" i="93" s="1"/>
  <c r="U116" i="93" s="1"/>
  <c r="U118" i="93" s="1"/>
  <c r="U119" i="93" s="1"/>
  <c r="U120" i="93" s="1"/>
  <c r="U121" i="93" s="1"/>
  <c r="U123" i="93" s="1"/>
  <c r="U124" i="93" s="1"/>
  <c r="U125" i="93" s="1"/>
  <c r="U126" i="93" s="1"/>
  <c r="U128" i="93" s="1"/>
  <c r="U129" i="93" s="1"/>
  <c r="U130" i="93" s="1"/>
  <c r="U131" i="93" s="1"/>
  <c r="T13" i="93"/>
  <c r="S13" i="93"/>
  <c r="DD13" i="93" s="1"/>
  <c r="K13" i="93"/>
  <c r="K14" i="93" s="1"/>
  <c r="K15" i="93" s="1"/>
  <c r="K16" i="93" s="1"/>
  <c r="K18" i="93" s="1"/>
  <c r="K19" i="93" s="1"/>
  <c r="K20" i="93" s="1"/>
  <c r="K21" i="93" s="1"/>
  <c r="K23" i="93" s="1"/>
  <c r="K24" i="93" s="1"/>
  <c r="K25" i="93" s="1"/>
  <c r="K26" i="93" s="1"/>
  <c r="K28" i="93" s="1"/>
  <c r="K29" i="93" s="1"/>
  <c r="K30" i="93" s="1"/>
  <c r="K31" i="93" s="1"/>
  <c r="K33" i="93" s="1"/>
  <c r="K34" i="93" s="1"/>
  <c r="K35" i="93" s="1"/>
  <c r="K36" i="93" s="1"/>
  <c r="K38" i="93" s="1"/>
  <c r="K39" i="93" s="1"/>
  <c r="K40" i="93" s="1"/>
  <c r="K41" i="93" s="1"/>
  <c r="K43" i="93" s="1"/>
  <c r="K44" i="93" s="1"/>
  <c r="K45" i="93" s="1"/>
  <c r="K46" i="93" s="1"/>
  <c r="K48" i="93" s="1"/>
  <c r="K49" i="93" s="1"/>
  <c r="K50" i="93" s="1"/>
  <c r="K51" i="93" s="1"/>
  <c r="K53" i="93" s="1"/>
  <c r="K54" i="93" s="1"/>
  <c r="K55" i="93" s="1"/>
  <c r="K56" i="93" s="1"/>
  <c r="K58" i="93" s="1"/>
  <c r="K59" i="93" s="1"/>
  <c r="K60" i="93" s="1"/>
  <c r="K61" i="93" s="1"/>
  <c r="K63" i="93" s="1"/>
  <c r="K64" i="93" s="1"/>
  <c r="K65" i="93" s="1"/>
  <c r="K66" i="93" s="1"/>
  <c r="K68" i="93" s="1"/>
  <c r="K69" i="93" s="1"/>
  <c r="K70" i="93" s="1"/>
  <c r="K71" i="93" s="1"/>
  <c r="K73" i="93" s="1"/>
  <c r="K74" i="93" s="1"/>
  <c r="K75" i="93" s="1"/>
  <c r="K76" i="93" s="1"/>
  <c r="K78" i="93" s="1"/>
  <c r="K79" i="93" s="1"/>
  <c r="K80" i="93" s="1"/>
  <c r="K81" i="93" s="1"/>
  <c r="K83" i="93" s="1"/>
  <c r="K84" i="93" s="1"/>
  <c r="K85" i="93" s="1"/>
  <c r="K86" i="93" s="1"/>
  <c r="K88" i="93" s="1"/>
  <c r="K89" i="93" s="1"/>
  <c r="K90" i="93" s="1"/>
  <c r="K91" i="93" s="1"/>
  <c r="K93" i="93" s="1"/>
  <c r="K94" i="93" s="1"/>
  <c r="K95" i="93" s="1"/>
  <c r="K96" i="93" s="1"/>
  <c r="K98" i="93" s="1"/>
  <c r="K99" i="93" s="1"/>
  <c r="K100" i="93" s="1"/>
  <c r="K101" i="93" s="1"/>
  <c r="K103" i="93" s="1"/>
  <c r="K104" i="93" s="1"/>
  <c r="K105" i="93" s="1"/>
  <c r="K106" i="93" s="1"/>
  <c r="K108" i="93" s="1"/>
  <c r="K109" i="93" s="1"/>
  <c r="K110" i="93" s="1"/>
  <c r="K111" i="93" s="1"/>
  <c r="K113" i="93" s="1"/>
  <c r="K114" i="93" s="1"/>
  <c r="K115" i="93" s="1"/>
  <c r="K116" i="93" s="1"/>
  <c r="K118" i="93" s="1"/>
  <c r="K119" i="93" s="1"/>
  <c r="K120" i="93" s="1"/>
  <c r="K121" i="93" s="1"/>
  <c r="K123" i="93" s="1"/>
  <c r="K124" i="93" s="1"/>
  <c r="K125" i="93" s="1"/>
  <c r="K126" i="93" s="1"/>
  <c r="K128" i="93" s="1"/>
  <c r="K129" i="93" s="1"/>
  <c r="K130" i="93" s="1"/>
  <c r="K131" i="93" s="1"/>
  <c r="J13" i="93"/>
  <c r="I13" i="93"/>
  <c r="L9" i="93"/>
  <c r="V9" i="93" s="1"/>
  <c r="AF9" i="93" s="1"/>
  <c r="AP9" i="93" s="1"/>
  <c r="AZ9" i="93" s="1"/>
  <c r="BJ9" i="93" s="1"/>
  <c r="BT9" i="93" s="1"/>
  <c r="CD9" i="93" s="1"/>
  <c r="CN9" i="93" s="1"/>
  <c r="CX9" i="93" s="1"/>
  <c r="DH9" i="93" s="1"/>
  <c r="DR9" i="93" s="1"/>
  <c r="EB9" i="93" s="1"/>
  <c r="EL9" i="93" s="1"/>
  <c r="I9" i="93"/>
  <c r="S9" i="93" s="1"/>
  <c r="AC9" i="93" s="1"/>
  <c r="AM9" i="93" s="1"/>
  <c r="AW9" i="93" s="1"/>
  <c r="BG9" i="93" s="1"/>
  <c r="BQ9" i="93" s="1"/>
  <c r="CA9" i="93" s="1"/>
  <c r="CK9" i="93" s="1"/>
  <c r="CU9" i="93" s="1"/>
  <c r="DE9" i="93" s="1"/>
  <c r="DO9" i="93" s="1"/>
  <c r="DY9" i="93" s="1"/>
  <c r="EI9" i="93" s="1"/>
  <c r="ES9" i="93" s="1"/>
  <c r="AC7" i="93"/>
  <c r="AM7" i="93" s="1"/>
  <c r="S7" i="93"/>
  <c r="L7" i="93"/>
  <c r="V7" i="93" s="1"/>
  <c r="AF7" i="93" s="1"/>
  <c r="AP7" i="93" s="1"/>
  <c r="AZ7" i="93" s="1"/>
  <c r="BJ7" i="93" s="1"/>
  <c r="BT7" i="93" s="1"/>
  <c r="CD7" i="93" s="1"/>
  <c r="CN7" i="93" s="1"/>
  <c r="CX7" i="93" s="1"/>
  <c r="DH7" i="93" s="1"/>
  <c r="DR7" i="93" s="1"/>
  <c r="EB7" i="93" s="1"/>
  <c r="EL7" i="93" s="1"/>
  <c r="AD4" i="93"/>
  <c r="AN4" i="93" s="1"/>
  <c r="AX4" i="93" s="1"/>
  <c r="BH4" i="93" s="1"/>
  <c r="BR4" i="93" s="1"/>
  <c r="CB4" i="93" s="1"/>
  <c r="CL4" i="93" s="1"/>
  <c r="CV4" i="93" s="1"/>
  <c r="DF4" i="93" s="1"/>
  <c r="DP4" i="93" s="1"/>
  <c r="DZ4" i="93" s="1"/>
  <c r="EJ4" i="93" s="1"/>
  <c r="ET4" i="93" s="1"/>
  <c r="T4" i="93"/>
  <c r="T3" i="93"/>
  <c r="J3" i="93"/>
  <c r="AD2" i="93"/>
  <c r="AN2" i="93" s="1"/>
  <c r="AX2" i="93" s="1"/>
  <c r="BH2" i="93" s="1"/>
  <c r="BR2" i="93" s="1"/>
  <c r="CB2" i="93" s="1"/>
  <c r="CL2" i="93" s="1"/>
  <c r="CV2" i="93" s="1"/>
  <c r="DF2" i="93" s="1"/>
  <c r="DP2" i="93" s="1"/>
  <c r="DZ2" i="93" s="1"/>
  <c r="EJ2" i="93" s="1"/>
  <c r="ET2" i="93" s="1"/>
  <c r="T2" i="93"/>
  <c r="CU15" i="93" l="1"/>
  <c r="DO19" i="93"/>
  <c r="DY33" i="93"/>
  <c r="CV34" i="93"/>
  <c r="CU43" i="93"/>
  <c r="ES43" i="93"/>
  <c r="CP52" i="93"/>
  <c r="DA52" i="93"/>
  <c r="DF52" i="93" s="1"/>
  <c r="DL52" i="93"/>
  <c r="DW52" i="93"/>
  <c r="DY53" i="93"/>
  <c r="DO56" i="93"/>
  <c r="CS62" i="93"/>
  <c r="DD62" i="93"/>
  <c r="EC62" i="93"/>
  <c r="EN62" i="93"/>
  <c r="ET62" i="93" s="1"/>
  <c r="EJ60" i="93"/>
  <c r="DO61" i="93"/>
  <c r="CV61" i="93"/>
  <c r="DE63" i="93"/>
  <c r="DP80" i="93"/>
  <c r="EP87" i="93"/>
  <c r="ES86" i="93"/>
  <c r="CU93" i="93"/>
  <c r="CP97" i="93"/>
  <c r="DA97" i="93"/>
  <c r="DL97" i="93"/>
  <c r="DW97" i="93"/>
  <c r="DF101" i="93"/>
  <c r="DP111" i="93"/>
  <c r="DO113" i="93"/>
  <c r="DE114" i="93"/>
  <c r="DP114" i="93"/>
  <c r="DE116" i="93"/>
  <c r="DY116" i="93"/>
  <c r="DP116" i="93"/>
  <c r="DO118" i="93"/>
  <c r="ER127" i="93"/>
  <c r="CQ132" i="93"/>
  <c r="DB132" i="93"/>
  <c r="DM132" i="93"/>
  <c r="DX132" i="93"/>
  <c r="CZ17" i="93"/>
  <c r="DL17" i="93"/>
  <c r="EH17" i="93"/>
  <c r="CU13" i="93"/>
  <c r="ES13" i="93"/>
  <c r="CP17" i="93"/>
  <c r="DA17" i="93"/>
  <c r="DM17" i="93"/>
  <c r="DX17" i="93"/>
  <c r="CS22" i="93"/>
  <c r="DD22" i="93"/>
  <c r="EC22" i="93"/>
  <c r="EN22" i="93"/>
  <c r="CT27" i="93"/>
  <c r="DS27" i="93"/>
  <c r="ED27" i="93"/>
  <c r="EO27" i="93"/>
  <c r="CU24" i="93"/>
  <c r="DE25" i="93"/>
  <c r="CU26" i="93"/>
  <c r="ES26" i="93"/>
  <c r="DY28" i="93"/>
  <c r="CT32" i="93"/>
  <c r="DS32" i="93"/>
  <c r="ED32" i="93"/>
  <c r="EO32" i="93"/>
  <c r="CU29" i="93"/>
  <c r="ES29" i="93"/>
  <c r="DE30" i="93"/>
  <c r="DY30" i="93"/>
  <c r="DP30" i="93"/>
  <c r="CU31" i="93"/>
  <c r="ES31" i="93"/>
  <c r="CS37" i="93"/>
  <c r="DD37" i="93"/>
  <c r="EC37" i="93"/>
  <c r="EN37" i="93"/>
  <c r="CS42" i="93"/>
  <c r="CU42" i="93" s="1"/>
  <c r="DD42" i="93"/>
  <c r="EC42" i="93"/>
  <c r="EN42" i="93"/>
  <c r="CQ52" i="93"/>
  <c r="DB52" i="93"/>
  <c r="DM52" i="93"/>
  <c r="DX52" i="93"/>
  <c r="EL52" i="93"/>
  <c r="ET52" i="93" s="1"/>
  <c r="CS57" i="93"/>
  <c r="DD57" i="93"/>
  <c r="EC57" i="93"/>
  <c r="EN57" i="93"/>
  <c r="DE58" i="93"/>
  <c r="DS62" i="93"/>
  <c r="ED62" i="93"/>
  <c r="EP67" i="93"/>
  <c r="ET67" i="93" s="1"/>
  <c r="ET64" i="93"/>
  <c r="DF65" i="93"/>
  <c r="DI72" i="93"/>
  <c r="DT72" i="93"/>
  <c r="EE72" i="93"/>
  <c r="EP72" i="93"/>
  <c r="ET69" i="93"/>
  <c r="DS77" i="93"/>
  <c r="ED77" i="93"/>
  <c r="EO77" i="93"/>
  <c r="ES74" i="93"/>
  <c r="DE75" i="93"/>
  <c r="ES76" i="93"/>
  <c r="DI82" i="93"/>
  <c r="DT82" i="93"/>
  <c r="EE82" i="93"/>
  <c r="EJ82" i="93" s="1"/>
  <c r="EP82" i="93"/>
  <c r="ET79" i="93"/>
  <c r="DF80" i="93"/>
  <c r="CY87" i="93"/>
  <c r="DJ87" i="93"/>
  <c r="DU87" i="93"/>
  <c r="EF87" i="93"/>
  <c r="EQ87" i="93"/>
  <c r="EQ133" i="93" s="1"/>
  <c r="DY84" i="93"/>
  <c r="ES84" i="93"/>
  <c r="CV85" i="93"/>
  <c r="CP92" i="93"/>
  <c r="DA92" i="93"/>
  <c r="DL92" i="93"/>
  <c r="DW92" i="93"/>
  <c r="DE89" i="93"/>
  <c r="DP89" i="93"/>
  <c r="CQ97" i="93"/>
  <c r="DB97" i="93"/>
  <c r="DM97" i="93"/>
  <c r="DY98" i="93"/>
  <c r="CR102" i="93"/>
  <c r="DC102" i="93"/>
  <c r="DN102" i="93"/>
  <c r="EB102" i="93"/>
  <c r="EM102" i="93"/>
  <c r="EJ100" i="93"/>
  <c r="CQ107" i="93"/>
  <c r="DB107" i="93"/>
  <c r="DM107" i="93"/>
  <c r="DX107" i="93"/>
  <c r="DF106" i="93"/>
  <c r="CR112" i="93"/>
  <c r="DC112" i="93"/>
  <c r="DN112" i="93"/>
  <c r="EM112" i="93"/>
  <c r="CV109" i="93"/>
  <c r="DY110" i="93"/>
  <c r="CQ117" i="93"/>
  <c r="DB117" i="93"/>
  <c r="DE117" i="93" s="1"/>
  <c r="DM117" i="93"/>
  <c r="DX117" i="93"/>
  <c r="DM122" i="93"/>
  <c r="DX122" i="93"/>
  <c r="DE124" i="93"/>
  <c r="DP124" i="93"/>
  <c r="DY126" i="93"/>
  <c r="DP20" i="93"/>
  <c r="ET24" i="93"/>
  <c r="DF25" i="93"/>
  <c r="ET26" i="93"/>
  <c r="ET31" i="93"/>
  <c r="DP35" i="93"/>
  <c r="EM47" i="93"/>
  <c r="CR52" i="93"/>
  <c r="DC52" i="93"/>
  <c r="DN52" i="93"/>
  <c r="EM52" i="93"/>
  <c r="DP55" i="93"/>
  <c r="EP62" i="93"/>
  <c r="EQ67" i="93"/>
  <c r="CY72" i="93"/>
  <c r="DJ72" i="93"/>
  <c r="DU72" i="93"/>
  <c r="EF72" i="93"/>
  <c r="EQ72" i="93"/>
  <c r="ET71" i="93"/>
  <c r="ET74" i="93"/>
  <c r="DF75" i="93"/>
  <c r="DY81" i="93"/>
  <c r="CO87" i="93"/>
  <c r="CZ87" i="93"/>
  <c r="DF87" i="93" s="1"/>
  <c r="DK87" i="93"/>
  <c r="DV87" i="93"/>
  <c r="EG87" i="93"/>
  <c r="ER87" i="93"/>
  <c r="DY86" i="93"/>
  <c r="CR97" i="93"/>
  <c r="DC97" i="93"/>
  <c r="DN97" i="93"/>
  <c r="EM97" i="93"/>
  <c r="CV94" i="93"/>
  <c r="DP99" i="93"/>
  <c r="CV104" i="93"/>
  <c r="DY105" i="93"/>
  <c r="EJ105" i="93"/>
  <c r="CS112" i="93"/>
  <c r="DD112" i="93"/>
  <c r="DE112" i="93" s="1"/>
  <c r="EC112" i="93"/>
  <c r="EN112" i="93"/>
  <c r="EM122" i="93"/>
  <c r="DO119" i="93"/>
  <c r="EJ120" i="93"/>
  <c r="CV121" i="93"/>
  <c r="DB127" i="93"/>
  <c r="DM127" i="93"/>
  <c r="DX127" i="93"/>
  <c r="EN132" i="93"/>
  <c r="DZ130" i="93"/>
  <c r="DW17" i="93"/>
  <c r="DC17" i="93"/>
  <c r="EC17" i="93"/>
  <c r="EN17" i="93"/>
  <c r="CV14" i="93"/>
  <c r="DP15" i="93"/>
  <c r="CU16" i="93"/>
  <c r="DI22" i="93"/>
  <c r="DT22" i="93"/>
  <c r="EE22" i="93"/>
  <c r="EP22" i="93"/>
  <c r="ET19" i="93"/>
  <c r="DO23" i="93"/>
  <c r="CY27" i="93"/>
  <c r="DJ27" i="93"/>
  <c r="DU27" i="93"/>
  <c r="EF27" i="93"/>
  <c r="EQ27" i="93"/>
  <c r="CY32" i="93"/>
  <c r="DJ32" i="93"/>
  <c r="DU32" i="93"/>
  <c r="EF32" i="93"/>
  <c r="EQ32" i="93"/>
  <c r="EJ31" i="93"/>
  <c r="DI37" i="93"/>
  <c r="DT37" i="93"/>
  <c r="EE37" i="93"/>
  <c r="EP37" i="93"/>
  <c r="DI42" i="93"/>
  <c r="DT42" i="93"/>
  <c r="EE42" i="93"/>
  <c r="EP42" i="93"/>
  <c r="EN47" i="93"/>
  <c r="DZ45" i="93"/>
  <c r="CS52" i="93"/>
  <c r="EC52" i="93"/>
  <c r="EN52" i="93"/>
  <c r="DZ50" i="93"/>
  <c r="DO51" i="93"/>
  <c r="CV51" i="93"/>
  <c r="CX57" i="93"/>
  <c r="DI57" i="93"/>
  <c r="DT57" i="93"/>
  <c r="EE57" i="93"/>
  <c r="CY62" i="93"/>
  <c r="DJ62" i="93"/>
  <c r="DU62" i="93"/>
  <c r="EF62" i="93"/>
  <c r="DY59" i="93"/>
  <c r="CO67" i="93"/>
  <c r="CZ67" i="93"/>
  <c r="DK67" i="93"/>
  <c r="DV67" i="93"/>
  <c r="EG67" i="93"/>
  <c r="ER67" i="93"/>
  <c r="CO72" i="93"/>
  <c r="CZ72" i="93"/>
  <c r="DK72" i="93"/>
  <c r="DV72" i="93"/>
  <c r="EG72" i="93"/>
  <c r="ER72" i="93"/>
  <c r="DY71" i="93"/>
  <c r="EJ71" i="93"/>
  <c r="CY77" i="93"/>
  <c r="DJ77" i="93"/>
  <c r="DU77" i="93"/>
  <c r="EF77" i="93"/>
  <c r="EQ77" i="93"/>
  <c r="CO82" i="93"/>
  <c r="CV82" i="93" s="1"/>
  <c r="CZ82" i="93"/>
  <c r="DK82" i="93"/>
  <c r="DV82" i="93"/>
  <c r="EG82" i="93"/>
  <c r="CP87" i="93"/>
  <c r="DA87" i="93"/>
  <c r="DL87" i="93"/>
  <c r="DW87" i="93"/>
  <c r="DY87" i="93" s="1"/>
  <c r="EH87" i="93"/>
  <c r="DY88" i="93"/>
  <c r="ES88" i="93"/>
  <c r="CR92" i="93"/>
  <c r="DC92" i="93"/>
  <c r="DN92" i="93"/>
  <c r="EM92" i="93"/>
  <c r="CV89" i="93"/>
  <c r="DY90" i="93"/>
  <c r="DO91" i="93"/>
  <c r="CV91" i="93"/>
  <c r="CS97" i="93"/>
  <c r="EC97" i="93"/>
  <c r="DO96" i="93"/>
  <c r="DE98" i="93"/>
  <c r="DS102" i="93"/>
  <c r="ED102" i="93"/>
  <c r="EO102" i="93"/>
  <c r="CS107" i="93"/>
  <c r="EC107" i="93"/>
  <c r="EN107" i="93"/>
  <c r="CT112" i="93"/>
  <c r="DS112" i="93"/>
  <c r="ED112" i="93"/>
  <c r="EN117" i="93"/>
  <c r="CS122" i="93"/>
  <c r="EC122" i="93"/>
  <c r="EN122" i="93"/>
  <c r="DZ120" i="93"/>
  <c r="CR127" i="93"/>
  <c r="DC127" i="93"/>
  <c r="DN127" i="93"/>
  <c r="EM127" i="93"/>
  <c r="DE128" i="93"/>
  <c r="CT132" i="93"/>
  <c r="DS132" i="93"/>
  <c r="ED132" i="93"/>
  <c r="EO132" i="93"/>
  <c r="ES131" i="93"/>
  <c r="CO17" i="93"/>
  <c r="CU17" i="93" s="1"/>
  <c r="CR17" i="93"/>
  <c r="DO35" i="93"/>
  <c r="CV40" i="93"/>
  <c r="ES41" i="93"/>
  <c r="EJ41" i="93"/>
  <c r="DE43" i="93"/>
  <c r="CO62" i="93"/>
  <c r="CZ62" i="93"/>
  <c r="DK62" i="93"/>
  <c r="DV62" i="93"/>
  <c r="EG62" i="93"/>
  <c r="DZ59" i="93"/>
  <c r="CV60" i="93"/>
  <c r="ES61" i="93"/>
  <c r="EJ61" i="93"/>
  <c r="ES63" i="93"/>
  <c r="CU78" i="93"/>
  <c r="DE79" i="93"/>
  <c r="DE81" i="93"/>
  <c r="DP81" i="93"/>
  <c r="DE86" i="93"/>
  <c r="DZ90" i="93"/>
  <c r="DE93" i="93"/>
  <c r="DS97" i="93"/>
  <c r="ED97" i="93"/>
  <c r="ET109" i="93"/>
  <c r="DF110" i="93"/>
  <c r="DP115" i="93"/>
  <c r="DI17" i="93"/>
  <c r="EP17" i="93"/>
  <c r="CU23" i="93"/>
  <c r="ES23" i="93"/>
  <c r="DY24" i="93"/>
  <c r="CU25" i="93"/>
  <c r="ES25" i="93"/>
  <c r="DE26" i="93"/>
  <c r="DY26" i="93"/>
  <c r="CU28" i="93"/>
  <c r="DE29" i="93"/>
  <c r="DP29" i="93"/>
  <c r="CU30" i="93"/>
  <c r="ES30" i="93"/>
  <c r="DZ56" i="93"/>
  <c r="CU58" i="93"/>
  <c r="ET65" i="93"/>
  <c r="DF66" i="93"/>
  <c r="DF69" i="93"/>
  <c r="CU73" i="93"/>
  <c r="ES73" i="93"/>
  <c r="DE76" i="93"/>
  <c r="DP76" i="93"/>
  <c r="DF79" i="93"/>
  <c r="DO84" i="93"/>
  <c r="CV84" i="93"/>
  <c r="DY85" i="93"/>
  <c r="EJ85" i="93"/>
  <c r="ET85" i="93"/>
  <c r="DF86" i="93"/>
  <c r="CU89" i="93"/>
  <c r="DE95" i="93"/>
  <c r="DO98" i="93"/>
  <c r="DY99" i="93"/>
  <c r="EJ99" i="93"/>
  <c r="DO100" i="93"/>
  <c r="ET106" i="93"/>
  <c r="DO108" i="93"/>
  <c r="DY109" i="93"/>
  <c r="EJ109" i="93"/>
  <c r="ET111" i="93"/>
  <c r="ET121" i="93"/>
  <c r="DE123" i="93"/>
  <c r="DY123" i="93"/>
  <c r="CU124" i="93"/>
  <c r="ES124" i="93"/>
  <c r="DY125" i="93"/>
  <c r="DP125" i="93"/>
  <c r="CU126" i="93"/>
  <c r="CT17" i="93"/>
  <c r="DT17" i="93"/>
  <c r="EE17" i="93"/>
  <c r="CX17" i="93"/>
  <c r="DJ17" i="93"/>
  <c r="DU17" i="93"/>
  <c r="EF17" i="93"/>
  <c r="EQ17" i="93"/>
  <c r="DP16" i="93"/>
  <c r="ES18" i="93"/>
  <c r="DP19" i="93"/>
  <c r="DP21" i="93"/>
  <c r="DF24" i="93"/>
  <c r="ET25" i="93"/>
  <c r="DF26" i="93"/>
  <c r="DF31" i="93"/>
  <c r="DP34" i="93"/>
  <c r="ES35" i="93"/>
  <c r="DP36" i="93"/>
  <c r="ES38" i="93"/>
  <c r="DP39" i="93"/>
  <c r="CU40" i="93"/>
  <c r="EQ52" i="93"/>
  <c r="DY49" i="93"/>
  <c r="ES49" i="93"/>
  <c r="ET51" i="93"/>
  <c r="DE54" i="93"/>
  <c r="DP54" i="93"/>
  <c r="CU55" i="93"/>
  <c r="ES55" i="93"/>
  <c r="DY63" i="93"/>
  <c r="DY65" i="93"/>
  <c r="EM72" i="93"/>
  <c r="ET75" i="93"/>
  <c r="EN87" i="93"/>
  <c r="EN133" i="93" s="1"/>
  <c r="CY97" i="93"/>
  <c r="DJ97" i="93"/>
  <c r="DU97" i="93"/>
  <c r="EF97" i="93"/>
  <c r="EQ97" i="93"/>
  <c r="EJ94" i="93"/>
  <c r="ET94" i="93"/>
  <c r="DF95" i="93"/>
  <c r="EJ104" i="93"/>
  <c r="ER112" i="93"/>
  <c r="DZ129" i="93"/>
  <c r="DZ131" i="93"/>
  <c r="CV13" i="93"/>
  <c r="CN17" i="93"/>
  <c r="DZ13" i="93"/>
  <c r="DR17" i="93"/>
  <c r="DZ17" i="93" s="1"/>
  <c r="X34" i="94"/>
  <c r="J133" i="93"/>
  <c r="DP18" i="93"/>
  <c r="DH22" i="93"/>
  <c r="DF23" i="93"/>
  <c r="CX27" i="93"/>
  <c r="DF27" i="93" s="1"/>
  <c r="ET23" i="93"/>
  <c r="EL27" i="93"/>
  <c r="ET27" i="93" s="1"/>
  <c r="DF28" i="93"/>
  <c r="CX32" i="93"/>
  <c r="DF32" i="93" s="1"/>
  <c r="ET28" i="93"/>
  <c r="EL32" i="93"/>
  <c r="ET32" i="93" s="1"/>
  <c r="DP33" i="93"/>
  <c r="DH37" i="93"/>
  <c r="DP38" i="93"/>
  <c r="DH42" i="93"/>
  <c r="DP43" i="93"/>
  <c r="DH47" i="93"/>
  <c r="DZ48" i="93"/>
  <c r="DR52" i="93"/>
  <c r="DZ52" i="93" s="1"/>
  <c r="DP53" i="93"/>
  <c r="DH57" i="93"/>
  <c r="DP58" i="93"/>
  <c r="DH62" i="93"/>
  <c r="DP63" i="93"/>
  <c r="DH67" i="93"/>
  <c r="DZ68" i="93"/>
  <c r="DR72" i="93"/>
  <c r="DF73" i="93"/>
  <c r="CX77" i="93"/>
  <c r="ET73" i="93"/>
  <c r="EL77" i="93"/>
  <c r="ET77" i="93" s="1"/>
  <c r="CV78" i="93"/>
  <c r="CN82" i="93"/>
  <c r="EJ78" i="93"/>
  <c r="EB82" i="93"/>
  <c r="DZ83" i="93"/>
  <c r="DR87" i="93"/>
  <c r="DP88" i="93"/>
  <c r="DH92" i="93"/>
  <c r="DP93" i="93"/>
  <c r="DH97" i="93"/>
  <c r="DP98" i="93"/>
  <c r="DH102" i="93"/>
  <c r="DP103" i="93"/>
  <c r="DH107" i="93"/>
  <c r="DP108" i="93"/>
  <c r="DH112" i="93"/>
  <c r="CV113" i="93"/>
  <c r="CN117" i="93"/>
  <c r="EJ113" i="93"/>
  <c r="EB117" i="93"/>
  <c r="ET113" i="93"/>
  <c r="EL117" i="93"/>
  <c r="DF118" i="93"/>
  <c r="CX122" i="93"/>
  <c r="DF122" i="93" s="1"/>
  <c r="CV123" i="93"/>
  <c r="CN127" i="93"/>
  <c r="EJ123" i="93"/>
  <c r="EB127" i="93"/>
  <c r="CV128" i="93"/>
  <c r="CN132" i="93"/>
  <c r="EJ128" i="93"/>
  <c r="EB132" i="93"/>
  <c r="ET128" i="93"/>
  <c r="EL132" i="93"/>
  <c r="DE13" i="93"/>
  <c r="DY13" i="93"/>
  <c r="DF14" i="93"/>
  <c r="EJ14" i="93"/>
  <c r="CV15" i="93"/>
  <c r="DZ15" i="93"/>
  <c r="DO20" i="93"/>
  <c r="DF29" i="93"/>
  <c r="ET29" i="93"/>
  <c r="DF30" i="93"/>
  <c r="ET30" i="93"/>
  <c r="DE33" i="93"/>
  <c r="CU33" i="93"/>
  <c r="ES33" i="93"/>
  <c r="DE34" i="93"/>
  <c r="CU34" i="93"/>
  <c r="DY34" i="93"/>
  <c r="ES34" i="93"/>
  <c r="ES40" i="93"/>
  <c r="ER47" i="93"/>
  <c r="DD47" i="93"/>
  <c r="DO58" i="93"/>
  <c r="DD67" i="93"/>
  <c r="DZ64" i="93"/>
  <c r="DZ65" i="93"/>
  <c r="DZ66" i="93"/>
  <c r="DZ69" i="93"/>
  <c r="ET76" i="93"/>
  <c r="CV79" i="93"/>
  <c r="EJ79" i="93"/>
  <c r="ES80" i="93"/>
  <c r="CV80" i="93"/>
  <c r="EJ80" i="93"/>
  <c r="CV81" i="93"/>
  <c r="DZ84" i="93"/>
  <c r="DZ85" i="93"/>
  <c r="CV86" i="93"/>
  <c r="EJ86" i="93"/>
  <c r="ET86" i="93"/>
  <c r="DE88" i="93"/>
  <c r="CU88" i="93"/>
  <c r="DO89" i="93"/>
  <c r="DD92" i="93"/>
  <c r="DZ91" i="93"/>
  <c r="DO93" i="93"/>
  <c r="DZ94" i="93"/>
  <c r="CV95" i="93"/>
  <c r="EJ95" i="93"/>
  <c r="CV96" i="93"/>
  <c r="EJ96" i="93"/>
  <c r="ES98" i="93"/>
  <c r="CU99" i="93"/>
  <c r="ES99" i="93"/>
  <c r="DZ100" i="93"/>
  <c r="ER102" i="93"/>
  <c r="DO101" i="93"/>
  <c r="DY101" i="93"/>
  <c r="CV101" i="93"/>
  <c r="ET101" i="93"/>
  <c r="DE103" i="93"/>
  <c r="CU103" i="93"/>
  <c r="DY103" i="93"/>
  <c r="ES103" i="93"/>
  <c r="DE104" i="93"/>
  <c r="CU104" i="93"/>
  <c r="DY104" i="93"/>
  <c r="ES104" i="93"/>
  <c r="DP104" i="93"/>
  <c r="DE105" i="93"/>
  <c r="CU105" i="93"/>
  <c r="DO105" i="93"/>
  <c r="CT107" i="93"/>
  <c r="DP105" i="93"/>
  <c r="ER107" i="93"/>
  <c r="DZ106" i="93"/>
  <c r="DE108" i="93"/>
  <c r="CU108" i="93"/>
  <c r="DY108" i="93"/>
  <c r="ES108" i="93"/>
  <c r="EO112" i="93"/>
  <c r="DE109" i="93"/>
  <c r="CU109" i="93"/>
  <c r="DO109" i="93"/>
  <c r="DP109" i="93"/>
  <c r="DZ110" i="93"/>
  <c r="DO111" i="93"/>
  <c r="CV111" i="93"/>
  <c r="DY113" i="93"/>
  <c r="DF114" i="93"/>
  <c r="ET114" i="93"/>
  <c r="DF115" i="93"/>
  <c r="ET115" i="93"/>
  <c r="ET116" i="93"/>
  <c r="EI118" i="93"/>
  <c r="DE119" i="93"/>
  <c r="CU119" i="93"/>
  <c r="DY119" i="93"/>
  <c r="ES119" i="93"/>
  <c r="DP119" i="93"/>
  <c r="DE120" i="93"/>
  <c r="CU120" i="93"/>
  <c r="DY120" i="93"/>
  <c r="ES120" i="93"/>
  <c r="DP120" i="93"/>
  <c r="DE121" i="93"/>
  <c r="CU121" i="93"/>
  <c r="DO121" i="93"/>
  <c r="DP121" i="93"/>
  <c r="EH122" i="93"/>
  <c r="DO123" i="93"/>
  <c r="DO124" i="93"/>
  <c r="CV124" i="93"/>
  <c r="EJ124" i="93"/>
  <c r="DO125" i="93"/>
  <c r="CV125" i="93"/>
  <c r="DF126" i="93"/>
  <c r="DO128" i="93"/>
  <c r="DY128" i="93"/>
  <c r="DF129" i="93"/>
  <c r="ET129" i="93"/>
  <c r="DF130" i="93"/>
  <c r="ET130" i="93"/>
  <c r="DF131" i="93"/>
  <c r="EI131" i="93"/>
  <c r="EJ13" i="93"/>
  <c r="EB17" i="93"/>
  <c r="EJ17" i="93" s="1"/>
  <c r="ET13" i="93"/>
  <c r="EL17" i="93"/>
  <c r="DZ18" i="93"/>
  <c r="DR22" i="93"/>
  <c r="DZ22" i="93" s="1"/>
  <c r="DP23" i="93"/>
  <c r="DH27" i="93"/>
  <c r="DP28" i="93"/>
  <c r="DH32" i="93"/>
  <c r="DZ33" i="93"/>
  <c r="DR37" i="93"/>
  <c r="DZ37" i="93" s="1"/>
  <c r="DZ38" i="93"/>
  <c r="DR42" i="93"/>
  <c r="DZ42" i="93" s="1"/>
  <c r="DZ43" i="93"/>
  <c r="DR47" i="93"/>
  <c r="EJ48" i="93"/>
  <c r="EB52" i="93"/>
  <c r="EI52" i="93" s="1"/>
  <c r="DZ53" i="93"/>
  <c r="DR57" i="93"/>
  <c r="DZ57" i="93" s="1"/>
  <c r="DZ58" i="93"/>
  <c r="DR62" i="93"/>
  <c r="DZ63" i="93"/>
  <c r="DR67" i="93"/>
  <c r="CV68" i="93"/>
  <c r="CN72" i="93"/>
  <c r="EJ68" i="93"/>
  <c r="EB72" i="93"/>
  <c r="DP73" i="93"/>
  <c r="DH77" i="93"/>
  <c r="DF78" i="93"/>
  <c r="CX82" i="93"/>
  <c r="ET78" i="93"/>
  <c r="EL82" i="93"/>
  <c r="ET82" i="93" s="1"/>
  <c r="CV83" i="93"/>
  <c r="CN87" i="93"/>
  <c r="DZ88" i="93"/>
  <c r="DR92" i="93"/>
  <c r="DZ92" i="93" s="1"/>
  <c r="DZ93" i="93"/>
  <c r="DR97" i="93"/>
  <c r="DZ98" i="93"/>
  <c r="DR102" i="93"/>
  <c r="DY102" i="93" s="1"/>
  <c r="DZ103" i="93"/>
  <c r="DR107" i="93"/>
  <c r="DZ107" i="93" s="1"/>
  <c r="DZ108" i="93"/>
  <c r="DR112" i="93"/>
  <c r="DF113" i="93"/>
  <c r="CX117" i="93"/>
  <c r="DP118" i="93"/>
  <c r="DH122" i="93"/>
  <c r="DF123" i="93"/>
  <c r="CX127" i="93"/>
  <c r="ET123" i="93"/>
  <c r="EL127" i="93"/>
  <c r="ET127" i="93" s="1"/>
  <c r="DF128" i="93"/>
  <c r="CX132" i="93"/>
  <c r="DE14" i="93"/>
  <c r="CU14" i="93"/>
  <c r="DY14" i="93"/>
  <c r="ES14" i="93"/>
  <c r="ET14" i="93"/>
  <c r="EJ15" i="93"/>
  <c r="CV16" i="93"/>
  <c r="DZ16" i="93"/>
  <c r="DZ19" i="93"/>
  <c r="DZ20" i="93"/>
  <c r="DZ21" i="93"/>
  <c r="DO24" i="93"/>
  <c r="DP24" i="93"/>
  <c r="DP25" i="93"/>
  <c r="DP26" i="93"/>
  <c r="DP31" i="93"/>
  <c r="DZ34" i="93"/>
  <c r="DZ35" i="93"/>
  <c r="DZ36" i="93"/>
  <c r="ET40" i="93"/>
  <c r="DF41" i="93"/>
  <c r="ET41" i="93"/>
  <c r="CO47" i="93"/>
  <c r="CS47" i="93"/>
  <c r="CZ47" i="93"/>
  <c r="DK47" i="93"/>
  <c r="DV47" i="93"/>
  <c r="EC47" i="93"/>
  <c r="EG47" i="93"/>
  <c r="EJ44" i="93"/>
  <c r="CV45" i="93"/>
  <c r="CV46" i="93"/>
  <c r="EJ46" i="93"/>
  <c r="ET46" i="93"/>
  <c r="EJ49" i="93"/>
  <c r="CV50" i="93"/>
  <c r="EJ50" i="93"/>
  <c r="ET50" i="93"/>
  <c r="DF51" i="93"/>
  <c r="DZ54" i="93"/>
  <c r="DZ55" i="93"/>
  <c r="EQ62" i="93"/>
  <c r="CV59" i="93"/>
  <c r="EJ59" i="93"/>
  <c r="ET59" i="93"/>
  <c r="DF60" i="93"/>
  <c r="DF61" i="93"/>
  <c r="ET61" i="93"/>
  <c r="CV64" i="93"/>
  <c r="CV65" i="93"/>
  <c r="EJ65" i="93"/>
  <c r="CV66" i="93"/>
  <c r="EJ66" i="93"/>
  <c r="ET66" i="93"/>
  <c r="CV69" i="93"/>
  <c r="EJ69" i="93"/>
  <c r="CV70" i="93"/>
  <c r="EJ70" i="93"/>
  <c r="ET70" i="93"/>
  <c r="DF71" i="93"/>
  <c r="DP74" i="93"/>
  <c r="EH77" i="93"/>
  <c r="CT77" i="93"/>
  <c r="DP75" i="93"/>
  <c r="DF81" i="93"/>
  <c r="ET81" i="93"/>
  <c r="EI86" i="93"/>
  <c r="DZ89" i="93"/>
  <c r="CV90" i="93"/>
  <c r="DZ104" i="93"/>
  <c r="DZ105" i="93"/>
  <c r="CV106" i="93"/>
  <c r="EJ106" i="93"/>
  <c r="DZ109" i="93"/>
  <c r="CV110" i="93"/>
  <c r="ET110" i="93"/>
  <c r="EI113" i="93"/>
  <c r="EH117" i="93"/>
  <c r="ES115" i="93"/>
  <c r="ES116" i="93"/>
  <c r="DD122" i="93"/>
  <c r="DZ121" i="93"/>
  <c r="DF124" i="93"/>
  <c r="EH127" i="93"/>
  <c r="DZ126" i="93"/>
  <c r="EI128" i="93"/>
  <c r="ES129" i="93"/>
  <c r="DP129" i="93"/>
  <c r="DP130" i="93"/>
  <c r="DP131" i="93"/>
  <c r="CV18" i="93"/>
  <c r="CN22" i="93"/>
  <c r="EJ18" i="93"/>
  <c r="EB22" i="93"/>
  <c r="DZ23" i="93"/>
  <c r="DR27" i="93"/>
  <c r="DZ27" i="93" s="1"/>
  <c r="DZ28" i="93"/>
  <c r="DR32" i="93"/>
  <c r="DZ32" i="93" s="1"/>
  <c r="CV33" i="93"/>
  <c r="CN37" i="93"/>
  <c r="EJ33" i="93"/>
  <c r="EB37" i="93"/>
  <c r="EJ38" i="93"/>
  <c r="EB42" i="93"/>
  <c r="CV43" i="93"/>
  <c r="CN47" i="93"/>
  <c r="CV47" i="93" s="1"/>
  <c r="EJ43" i="93"/>
  <c r="EB47" i="93"/>
  <c r="ET43" i="93"/>
  <c r="EL47" i="93"/>
  <c r="DF48" i="93"/>
  <c r="CX52" i="93"/>
  <c r="CV58" i="93"/>
  <c r="CN62" i="93"/>
  <c r="CU62" i="93" s="1"/>
  <c r="EJ58" i="93"/>
  <c r="EB62" i="93"/>
  <c r="ET58" i="93"/>
  <c r="EL62" i="93"/>
  <c r="EJ63" i="93"/>
  <c r="EB67" i="93"/>
  <c r="DF68" i="93"/>
  <c r="CX72" i="93"/>
  <c r="ET68" i="93"/>
  <c r="EL72" i="93"/>
  <c r="DZ73" i="93"/>
  <c r="DR77" i="93"/>
  <c r="DP78" i="93"/>
  <c r="DH82" i="93"/>
  <c r="ET83" i="93"/>
  <c r="EL87" i="93"/>
  <c r="CV88" i="93"/>
  <c r="CN92" i="93"/>
  <c r="EJ88" i="93"/>
  <c r="EB92" i="93"/>
  <c r="CV93" i="93"/>
  <c r="CN97" i="93"/>
  <c r="EJ93" i="93"/>
  <c r="EB97" i="93"/>
  <c r="EJ97" i="93" s="1"/>
  <c r="ET93" i="93"/>
  <c r="EL97" i="93"/>
  <c r="CV98" i="93"/>
  <c r="CN102" i="93"/>
  <c r="CV103" i="93"/>
  <c r="CN107" i="93"/>
  <c r="EJ103" i="93"/>
  <c r="EB107" i="93"/>
  <c r="EI107" i="93" s="1"/>
  <c r="CV108" i="93"/>
  <c r="CN112" i="93"/>
  <c r="EJ108" i="93"/>
  <c r="EB112" i="93"/>
  <c r="DP113" i="93"/>
  <c r="DH117" i="93"/>
  <c r="DZ118" i="93"/>
  <c r="DR122" i="93"/>
  <c r="DP123" i="93"/>
  <c r="DH127" i="93"/>
  <c r="DP128" i="93"/>
  <c r="DH132" i="93"/>
  <c r="EI13" i="93"/>
  <c r="DP14" i="93"/>
  <c r="ES15" i="93"/>
  <c r="ET15" i="93"/>
  <c r="DF16" i="93"/>
  <c r="EJ16" i="93"/>
  <c r="DY19" i="93"/>
  <c r="CV19" i="93"/>
  <c r="EJ19" i="93"/>
  <c r="CV20" i="93"/>
  <c r="EJ20" i="93"/>
  <c r="DO21" i="93"/>
  <c r="DY21" i="93"/>
  <c r="CV21" i="93"/>
  <c r="EJ21" i="93"/>
  <c r="DZ24" i="93"/>
  <c r="DZ25" i="93"/>
  <c r="DZ26" i="93"/>
  <c r="DZ29" i="93"/>
  <c r="DZ30" i="93"/>
  <c r="DZ31" i="93"/>
  <c r="EJ34" i="93"/>
  <c r="DY35" i="93"/>
  <c r="CV35" i="93"/>
  <c r="EJ35" i="93"/>
  <c r="CV36" i="93"/>
  <c r="EJ36" i="93"/>
  <c r="DO39" i="93"/>
  <c r="DY39" i="93"/>
  <c r="CV39" i="93"/>
  <c r="EJ39" i="93"/>
  <c r="DO43" i="93"/>
  <c r="DY43" i="93"/>
  <c r="DF44" i="93"/>
  <c r="ET45" i="93"/>
  <c r="DF46" i="93"/>
  <c r="DF49" i="93"/>
  <c r="DF50" i="93"/>
  <c r="DE51" i="93"/>
  <c r="CU51" i="93"/>
  <c r="ES51" i="93"/>
  <c r="DP51" i="93"/>
  <c r="EH52" i="93"/>
  <c r="DO53" i="93"/>
  <c r="ES53" i="93"/>
  <c r="DO55" i="93"/>
  <c r="DY55" i="93"/>
  <c r="EJ55" i="93"/>
  <c r="DF56" i="93"/>
  <c r="DY58" i="93"/>
  <c r="DF59" i="93"/>
  <c r="DE60" i="93"/>
  <c r="DY60" i="93"/>
  <c r="CT62" i="93"/>
  <c r="DP60" i="93"/>
  <c r="DE61" i="93"/>
  <c r="CU61" i="93"/>
  <c r="DP61" i="93"/>
  <c r="DF70" i="93"/>
  <c r="DE71" i="93"/>
  <c r="CU71" i="93"/>
  <c r="ES71" i="93"/>
  <c r="DP71" i="93"/>
  <c r="DD77" i="93"/>
  <c r="DZ74" i="93"/>
  <c r="DZ75" i="93"/>
  <c r="ER77" i="93"/>
  <c r="DZ76" i="93"/>
  <c r="ES78" i="93"/>
  <c r="CU79" i="93"/>
  <c r="DY79" i="93"/>
  <c r="ES79" i="93"/>
  <c r="DP79" i="93"/>
  <c r="CT82" i="93"/>
  <c r="DO81" i="93"/>
  <c r="EH82" i="93"/>
  <c r="ET84" i="93"/>
  <c r="DF85" i="93"/>
  <c r="DP86" i="93"/>
  <c r="ET89" i="93"/>
  <c r="DF90" i="93"/>
  <c r="ET90" i="93"/>
  <c r="DF91" i="93"/>
  <c r="ET91" i="93"/>
  <c r="DY93" i="93"/>
  <c r="DF94" i="93"/>
  <c r="DY95" i="93"/>
  <c r="CT97" i="93"/>
  <c r="DP95" i="93"/>
  <c r="DE96" i="93"/>
  <c r="DP96" i="93"/>
  <c r="EH97" i="93"/>
  <c r="CV99" i="93"/>
  <c r="ET99" i="93"/>
  <c r="ES111" i="93"/>
  <c r="DZ114" i="93"/>
  <c r="DZ115" i="93"/>
  <c r="DZ116" i="93"/>
  <c r="CV119" i="93"/>
  <c r="EJ119" i="93"/>
  <c r="CV120" i="93"/>
  <c r="ES123" i="93"/>
  <c r="ES125" i="93"/>
  <c r="DP13" i="93"/>
  <c r="DH17" i="93"/>
  <c r="DF18" i="93"/>
  <c r="CX22" i="93"/>
  <c r="DF22" i="93" s="1"/>
  <c r="ET18" i="93"/>
  <c r="EL22" i="93"/>
  <c r="ET22" i="93" s="1"/>
  <c r="CV23" i="93"/>
  <c r="CN27" i="93"/>
  <c r="EJ23" i="93"/>
  <c r="EB27" i="93"/>
  <c r="CV28" i="93"/>
  <c r="CN32" i="93"/>
  <c r="EJ28" i="93"/>
  <c r="EB32" i="93"/>
  <c r="DF33" i="93"/>
  <c r="CX37" i="93"/>
  <c r="DF37" i="93" s="1"/>
  <c r="ET33" i="93"/>
  <c r="EL37" i="93"/>
  <c r="ET37" i="93" s="1"/>
  <c r="DF38" i="93"/>
  <c r="CX42" i="93"/>
  <c r="DF42" i="93" s="1"/>
  <c r="ET38" i="93"/>
  <c r="EL42" i="93"/>
  <c r="DF43" i="93"/>
  <c r="CX47" i="93"/>
  <c r="DP48" i="93"/>
  <c r="DH52" i="93"/>
  <c r="ET53" i="93"/>
  <c r="EL57" i="93"/>
  <c r="ES57" i="93" s="1"/>
  <c r="DF58" i="93"/>
  <c r="CX62" i="93"/>
  <c r="DF63" i="93"/>
  <c r="CX67" i="93"/>
  <c r="DP68" i="93"/>
  <c r="DH72" i="93"/>
  <c r="CV73" i="93"/>
  <c r="CN77" i="93"/>
  <c r="CU77" i="93" s="1"/>
  <c r="EJ73" i="93"/>
  <c r="EB77" i="93"/>
  <c r="DZ78" i="93"/>
  <c r="DR82" i="93"/>
  <c r="DZ82" i="93" s="1"/>
  <c r="DP83" i="93"/>
  <c r="DH87" i="93"/>
  <c r="DF88" i="93"/>
  <c r="CX92" i="93"/>
  <c r="DF92" i="93" s="1"/>
  <c r="ET88" i="93"/>
  <c r="EL92" i="93"/>
  <c r="DF93" i="93"/>
  <c r="CX97" i="93"/>
  <c r="DF98" i="93"/>
  <c r="CX102" i="93"/>
  <c r="ET98" i="93"/>
  <c r="EL102" i="93"/>
  <c r="ES102" i="93" s="1"/>
  <c r="ET103" i="93"/>
  <c r="EL107" i="93"/>
  <c r="ET108" i="93"/>
  <c r="EL112" i="93"/>
  <c r="DZ113" i="93"/>
  <c r="DR117" i="93"/>
  <c r="CV118" i="93"/>
  <c r="CN122" i="93"/>
  <c r="EJ118" i="93"/>
  <c r="EB122" i="93"/>
  <c r="ET118" i="93"/>
  <c r="EL122" i="93"/>
  <c r="ET122" i="93" s="1"/>
  <c r="DZ123" i="93"/>
  <c r="DR127" i="93"/>
  <c r="DZ127" i="93" s="1"/>
  <c r="DZ128" i="93"/>
  <c r="DR132" i="93"/>
  <c r="DY132" i="93" s="1"/>
  <c r="ES132" i="93"/>
  <c r="EM133" i="93"/>
  <c r="DO16" i="93"/>
  <c r="ET16" i="93"/>
  <c r="DF19" i="93"/>
  <c r="DF20" i="93"/>
  <c r="ET20" i="93"/>
  <c r="DF21" i="93"/>
  <c r="ET21" i="93"/>
  <c r="DE27" i="93"/>
  <c r="CV24" i="93"/>
  <c r="EJ24" i="93"/>
  <c r="DO25" i="93"/>
  <c r="DY25" i="93"/>
  <c r="CV25" i="93"/>
  <c r="EJ25" i="93"/>
  <c r="CV26" i="93"/>
  <c r="EJ26" i="93"/>
  <c r="DE32" i="93"/>
  <c r="ES32" i="93"/>
  <c r="DO29" i="93"/>
  <c r="DY29" i="93"/>
  <c r="CV29" i="93"/>
  <c r="EJ29" i="93"/>
  <c r="CV30" i="93"/>
  <c r="EJ30" i="93"/>
  <c r="DO31" i="93"/>
  <c r="DY31" i="93"/>
  <c r="DF34" i="93"/>
  <c r="ET34" i="93"/>
  <c r="DF35" i="93"/>
  <c r="ET35" i="93"/>
  <c r="DF36" i="93"/>
  <c r="ET36" i="93"/>
  <c r="DP40" i="93"/>
  <c r="EJ40" i="93"/>
  <c r="DZ41" i="93"/>
  <c r="CQ47" i="93"/>
  <c r="DB47" i="93"/>
  <c r="DI47" i="93"/>
  <c r="DM47" i="93"/>
  <c r="DT47" i="93"/>
  <c r="DX47" i="93"/>
  <c r="EE47" i="93"/>
  <c r="EI43" i="93"/>
  <c r="DE44" i="93"/>
  <c r="CU44" i="93"/>
  <c r="DY44" i="93"/>
  <c r="ES44" i="93"/>
  <c r="CT47" i="93"/>
  <c r="DP44" i="93"/>
  <c r="DE45" i="93"/>
  <c r="CU45" i="93"/>
  <c r="DP45" i="93"/>
  <c r="EH47" i="93"/>
  <c r="DE46" i="93"/>
  <c r="CU46" i="93"/>
  <c r="DO46" i="93"/>
  <c r="DP46" i="93"/>
  <c r="DE48" i="93"/>
  <c r="CU48" i="93"/>
  <c r="DY48" i="93"/>
  <c r="ES48" i="93"/>
  <c r="DY52" i="93"/>
  <c r="EO52" i="93"/>
  <c r="DE49" i="93"/>
  <c r="CU49" i="93"/>
  <c r="DP49" i="93"/>
  <c r="DE50" i="93"/>
  <c r="CU50" i="93"/>
  <c r="DO50" i="93"/>
  <c r="DP50" i="93"/>
  <c r="DD52" i="93"/>
  <c r="DZ51" i="93"/>
  <c r="EP57" i="93"/>
  <c r="DF55" i="93"/>
  <c r="EI55" i="93"/>
  <c r="DE56" i="93"/>
  <c r="CU56" i="93"/>
  <c r="DY56" i="93"/>
  <c r="ES56" i="93"/>
  <c r="DP56" i="93"/>
  <c r="CQ62" i="93"/>
  <c r="DB62" i="93"/>
  <c r="DI62" i="93"/>
  <c r="DM62" i="93"/>
  <c r="DT62" i="93"/>
  <c r="DX62" i="93"/>
  <c r="EE62" i="93"/>
  <c r="EI58" i="93"/>
  <c r="EO62" i="93"/>
  <c r="DE59" i="93"/>
  <c r="CU59" i="93"/>
  <c r="ES59" i="93"/>
  <c r="DP59" i="93"/>
  <c r="DZ60" i="93"/>
  <c r="ER62" i="93"/>
  <c r="DZ61" i="93"/>
  <c r="CQ67" i="93"/>
  <c r="DB67" i="93"/>
  <c r="DI67" i="93"/>
  <c r="DM67" i="93"/>
  <c r="DT67" i="93"/>
  <c r="DX67" i="93"/>
  <c r="EE67" i="93"/>
  <c r="EI63" i="93"/>
  <c r="EO67" i="93"/>
  <c r="DE64" i="93"/>
  <c r="CU64" i="93"/>
  <c r="DY64" i="93"/>
  <c r="ES64" i="93"/>
  <c r="DP64" i="93"/>
  <c r="EH67" i="93"/>
  <c r="DE65" i="93"/>
  <c r="CU65" i="93"/>
  <c r="DP65" i="93"/>
  <c r="DE66" i="93"/>
  <c r="DO66" i="93"/>
  <c r="DP66" i="93"/>
  <c r="DE68" i="93"/>
  <c r="CU68" i="93"/>
  <c r="DY68" i="93"/>
  <c r="ES68" i="93"/>
  <c r="CP72" i="93"/>
  <c r="CT72" i="93"/>
  <c r="CT133" i="93" s="1"/>
  <c r="DA72" i="93"/>
  <c r="DL72" i="93"/>
  <c r="DL133" i="93" s="1"/>
  <c r="DS72" i="93"/>
  <c r="DW72" i="93"/>
  <c r="ED72" i="93"/>
  <c r="EH72" i="93"/>
  <c r="EO72" i="93"/>
  <c r="DE69" i="93"/>
  <c r="CU69" i="93"/>
  <c r="DP69" i="93"/>
  <c r="DE70" i="93"/>
  <c r="CU70" i="93"/>
  <c r="DO70" i="93"/>
  <c r="DP70" i="93"/>
  <c r="DZ71" i="93"/>
  <c r="DO73" i="93"/>
  <c r="DY73" i="93"/>
  <c r="DO74" i="93"/>
  <c r="DY74" i="93"/>
  <c r="CV74" i="93"/>
  <c r="DO75" i="93"/>
  <c r="DY75" i="93"/>
  <c r="CV75" i="93"/>
  <c r="EJ75" i="93"/>
  <c r="DO76" i="93"/>
  <c r="DY76" i="93"/>
  <c r="CV76" i="93"/>
  <c r="DZ79" i="93"/>
  <c r="DZ80" i="93"/>
  <c r="ER82" i="93"/>
  <c r="DD82" i="93"/>
  <c r="DZ81" i="93"/>
  <c r="DE83" i="93"/>
  <c r="CU83" i="93"/>
  <c r="DY83" i="93"/>
  <c r="ES83" i="93"/>
  <c r="EO87" i="93"/>
  <c r="DE84" i="93"/>
  <c r="CU84" i="93"/>
  <c r="DP84" i="93"/>
  <c r="DE85" i="93"/>
  <c r="CU85" i="93"/>
  <c r="DO85" i="93"/>
  <c r="DP85" i="93"/>
  <c r="DZ86" i="93"/>
  <c r="EP92" i="93"/>
  <c r="DF89" i="93"/>
  <c r="EI89" i="93"/>
  <c r="DE90" i="93"/>
  <c r="CU90" i="93"/>
  <c r="ES90" i="93"/>
  <c r="DP90" i="93"/>
  <c r="EH92" i="93"/>
  <c r="DE91" i="93"/>
  <c r="CU91" i="93"/>
  <c r="DY91" i="93"/>
  <c r="ES91" i="93"/>
  <c r="DP91" i="93"/>
  <c r="DT97" i="93"/>
  <c r="DX97" i="93"/>
  <c r="EE97" i="93"/>
  <c r="EI93" i="93"/>
  <c r="EO97" i="93"/>
  <c r="EO133" i="93" s="1"/>
  <c r="DE94" i="93"/>
  <c r="CU94" i="93"/>
  <c r="ES94" i="93"/>
  <c r="DP94" i="93"/>
  <c r="DZ95" i="93"/>
  <c r="ER97" i="93"/>
  <c r="DD97" i="93"/>
  <c r="DZ96" i="93"/>
  <c r="DT102" i="93"/>
  <c r="DX102" i="93"/>
  <c r="EE102" i="93"/>
  <c r="EP102" i="93"/>
  <c r="CU100" i="93"/>
  <c r="DY100" i="93"/>
  <c r="CT102" i="93"/>
  <c r="DP100" i="93"/>
  <c r="EP107" i="93"/>
  <c r="ET107" i="93" s="1"/>
  <c r="ET104" i="93"/>
  <c r="DF105" i="93"/>
  <c r="EI105" i="93"/>
  <c r="DE106" i="93"/>
  <c r="CU106" i="93"/>
  <c r="DO106" i="93"/>
  <c r="DP106" i="93"/>
  <c r="CQ112" i="93"/>
  <c r="CQ133" i="93" s="1"/>
  <c r="CX112" i="93"/>
  <c r="DB112" i="93"/>
  <c r="DI112" i="93"/>
  <c r="DM112" i="93"/>
  <c r="DT112" i="93"/>
  <c r="DX112" i="93"/>
  <c r="EE112" i="93"/>
  <c r="EE133" i="93" s="1"/>
  <c r="EP112" i="93"/>
  <c r="DF109" i="93"/>
  <c r="EI109" i="93"/>
  <c r="DE110" i="93"/>
  <c r="CU110" i="93"/>
  <c r="DO110" i="93"/>
  <c r="DP110" i="93"/>
  <c r="DZ111" i="93"/>
  <c r="CO117" i="93"/>
  <c r="CU117" i="93" s="1"/>
  <c r="CS117" i="93"/>
  <c r="CZ117" i="93"/>
  <c r="DK117" i="93"/>
  <c r="DV117" i="93"/>
  <c r="EC117" i="93"/>
  <c r="EG117" i="93"/>
  <c r="DY114" i="93"/>
  <c r="CV114" i="93"/>
  <c r="EJ114" i="93"/>
  <c r="DO115" i="93"/>
  <c r="EJ115" i="93"/>
  <c r="DO116" i="93"/>
  <c r="CV116" i="93"/>
  <c r="EJ116" i="93"/>
  <c r="DY118" i="93"/>
  <c r="CR122" i="93"/>
  <c r="CR133" i="93" s="1"/>
  <c r="CY122" i="93"/>
  <c r="DC122" i="93"/>
  <c r="DJ122" i="93"/>
  <c r="DJ133" i="93" s="1"/>
  <c r="DN122" i="93"/>
  <c r="DU122" i="93"/>
  <c r="EF122" i="93"/>
  <c r="EF133" i="93" s="1"/>
  <c r="DF119" i="93"/>
  <c r="ET119" i="93"/>
  <c r="DF120" i="93"/>
  <c r="ET120" i="93"/>
  <c r="DF121" i="93"/>
  <c r="EI121" i="93"/>
  <c r="DZ124" i="93"/>
  <c r="DD127" i="93"/>
  <c r="DO126" i="93"/>
  <c r="ES126" i="93"/>
  <c r="CV126" i="93"/>
  <c r="ET126" i="93"/>
  <c r="CO132" i="93"/>
  <c r="CS132" i="93"/>
  <c r="CZ132" i="93"/>
  <c r="DD132" i="93"/>
  <c r="DK132" i="93"/>
  <c r="DK133" i="93" s="1"/>
  <c r="DV132" i="93"/>
  <c r="EC132" i="93"/>
  <c r="EG132" i="93"/>
  <c r="EG133" i="93" s="1"/>
  <c r="DO129" i="93"/>
  <c r="CV129" i="93"/>
  <c r="EJ129" i="93"/>
  <c r="DO130" i="93"/>
  <c r="DY130" i="93"/>
  <c r="ES130" i="93"/>
  <c r="CV130" i="93"/>
  <c r="EJ130" i="93"/>
  <c r="DY131" i="93"/>
  <c r="CV131" i="93"/>
  <c r="EJ131" i="93"/>
  <c r="ET131" i="93"/>
  <c r="CV115" i="93"/>
  <c r="CV117" i="93"/>
  <c r="ET117" i="93"/>
  <c r="ES117" i="93"/>
  <c r="CU113" i="93"/>
  <c r="CV107" i="93"/>
  <c r="CU107" i="93"/>
  <c r="ES107" i="93"/>
  <c r="CV105" i="93"/>
  <c r="ET105" i="93"/>
  <c r="ET100" i="93"/>
  <c r="CU102" i="93"/>
  <c r="CV102" i="93"/>
  <c r="ET96" i="93"/>
  <c r="CU96" i="93"/>
  <c r="ET95" i="93"/>
  <c r="CU97" i="93"/>
  <c r="CV97" i="93"/>
  <c r="CU95" i="93"/>
  <c r="ES95" i="93"/>
  <c r="ET80" i="93"/>
  <c r="CU80" i="93"/>
  <c r="ES82" i="93"/>
  <c r="CU75" i="93"/>
  <c r="ES75" i="93"/>
  <c r="CU66" i="93"/>
  <c r="CU67" i="93"/>
  <c r="CV67" i="93"/>
  <c r="CV63" i="93"/>
  <c r="ET63" i="93"/>
  <c r="ET60" i="93"/>
  <c r="CV62" i="93"/>
  <c r="CU60" i="93"/>
  <c r="ES60" i="93"/>
  <c r="CV56" i="93"/>
  <c r="ET56" i="93"/>
  <c r="ER57" i="93"/>
  <c r="CV55" i="93"/>
  <c r="ET55" i="93"/>
  <c r="CV54" i="93"/>
  <c r="ET54" i="93"/>
  <c r="CV57" i="93"/>
  <c r="CU57" i="93"/>
  <c r="CV53" i="93"/>
  <c r="CV49" i="93"/>
  <c r="ET49" i="93"/>
  <c r="CV48" i="93"/>
  <c r="ET48" i="93"/>
  <c r="CU52" i="93"/>
  <c r="CV52" i="93"/>
  <c r="ES47" i="93"/>
  <c r="ET47" i="93"/>
  <c r="CV44" i="93"/>
  <c r="ET44" i="93"/>
  <c r="CV42" i="93"/>
  <c r="ES42" i="93"/>
  <c r="ET42" i="93"/>
  <c r="CV38" i="93"/>
  <c r="DF127" i="93"/>
  <c r="DE127" i="93"/>
  <c r="EJ125" i="93"/>
  <c r="EI127" i="93"/>
  <c r="EJ127" i="93"/>
  <c r="EJ122" i="93"/>
  <c r="EI122" i="93"/>
  <c r="EJ121" i="93"/>
  <c r="DF116" i="93"/>
  <c r="DF117" i="93"/>
  <c r="EI114" i="93"/>
  <c r="EI117" i="93"/>
  <c r="EJ117" i="93"/>
  <c r="EH112" i="93"/>
  <c r="EJ111" i="93"/>
  <c r="DF111" i="93"/>
  <c r="EJ110" i="93"/>
  <c r="DF108" i="93"/>
  <c r="EI106" i="93"/>
  <c r="DF104" i="93"/>
  <c r="DD107" i="93"/>
  <c r="DE107" i="93" s="1"/>
  <c r="DF103" i="93"/>
  <c r="EJ107" i="93"/>
  <c r="EH102" i="93"/>
  <c r="EI102" i="93" s="1"/>
  <c r="DF100" i="93"/>
  <c r="DF102" i="93"/>
  <c r="DE102" i="93"/>
  <c r="EJ98" i="93"/>
  <c r="EI98" i="93"/>
  <c r="DF96" i="93"/>
  <c r="EI97" i="93"/>
  <c r="DF97" i="93"/>
  <c r="DE97" i="93"/>
  <c r="EJ92" i="93"/>
  <c r="EI92" i="93"/>
  <c r="EJ90" i="93"/>
  <c r="EI90" i="93"/>
  <c r="EJ84" i="93"/>
  <c r="DF84" i="93"/>
  <c r="EI87" i="93"/>
  <c r="EJ87" i="93"/>
  <c r="EJ83" i="93"/>
  <c r="DF83" i="93"/>
  <c r="DF82" i="93"/>
  <c r="DE82" i="93"/>
  <c r="EJ81" i="93"/>
  <c r="EI81" i="93"/>
  <c r="EJ76" i="93"/>
  <c r="DF76" i="93"/>
  <c r="DE77" i="93"/>
  <c r="DF77" i="93"/>
  <c r="EJ74" i="93"/>
  <c r="DF74" i="93"/>
  <c r="EI77" i="93"/>
  <c r="EJ77" i="93"/>
  <c r="DF64" i="93"/>
  <c r="EJ67" i="93"/>
  <c r="EI67" i="93"/>
  <c r="DE67" i="93"/>
  <c r="DF67" i="93"/>
  <c r="EJ64" i="93"/>
  <c r="EJ56" i="93"/>
  <c r="EJ54" i="93"/>
  <c r="DF54" i="93"/>
  <c r="EI54" i="93"/>
  <c r="DE57" i="93"/>
  <c r="DF57" i="93"/>
  <c r="EJ53" i="93"/>
  <c r="EJ57" i="93"/>
  <c r="EI57" i="93"/>
  <c r="DF53" i="93"/>
  <c r="EJ52" i="93"/>
  <c r="EJ51" i="93"/>
  <c r="EJ45" i="93"/>
  <c r="DF45" i="93"/>
  <c r="EI47" i="93"/>
  <c r="EJ47" i="93"/>
  <c r="DE47" i="93"/>
  <c r="DF47" i="93"/>
  <c r="DF13" i="93"/>
  <c r="AD4" i="94"/>
  <c r="Y7" i="94"/>
  <c r="Y5" i="94"/>
  <c r="AD5" i="94"/>
  <c r="AN3" i="93"/>
  <c r="AW7" i="93"/>
  <c r="W8" i="94"/>
  <c r="AD8" i="94"/>
  <c r="X10" i="94"/>
  <c r="X12" i="94"/>
  <c r="Z13" i="94"/>
  <c r="DE15" i="93"/>
  <c r="I17" i="93"/>
  <c r="I133" i="93" s="1"/>
  <c r="AA4" i="94"/>
  <c r="AE4" i="94"/>
  <c r="DE19" i="93"/>
  <c r="EI21" i="93"/>
  <c r="X35" i="94"/>
  <c r="AB5" i="94"/>
  <c r="DE23" i="93"/>
  <c r="EI25" i="93"/>
  <c r="W36" i="94"/>
  <c r="EI29" i="93"/>
  <c r="DE31" i="93"/>
  <c r="AD37" i="94"/>
  <c r="AC7" i="94"/>
  <c r="EI33" i="93"/>
  <c r="DE35" i="93"/>
  <c r="AA8" i="94"/>
  <c r="AE8" i="94"/>
  <c r="DE39" i="93"/>
  <c r="ET39" i="93"/>
  <c r="DZ40" i="93"/>
  <c r="DP41" i="93"/>
  <c r="Y39" i="94"/>
  <c r="AD39" i="94"/>
  <c r="AC9" i="94"/>
  <c r="Z11" i="94"/>
  <c r="AD14" i="94"/>
  <c r="DO13" i="93"/>
  <c r="DO14" i="93"/>
  <c r="EI14" i="93"/>
  <c r="DD15" i="93"/>
  <c r="DF15" i="93" s="1"/>
  <c r="DE16" i="93"/>
  <c r="ES16" i="93"/>
  <c r="Y34" i="94"/>
  <c r="AD34" i="94"/>
  <c r="DO18" i="93"/>
  <c r="EI18" i="93"/>
  <c r="DE20" i="93"/>
  <c r="ES20" i="93"/>
  <c r="Z35" i="94"/>
  <c r="AA5" i="94"/>
  <c r="AC35" i="94"/>
  <c r="DE24" i="93"/>
  <c r="ES24" i="93"/>
  <c r="DO26" i="93"/>
  <c r="EI26" i="93"/>
  <c r="X36" i="94"/>
  <c r="AA36" i="94"/>
  <c r="AE36" i="94"/>
  <c r="DE28" i="93"/>
  <c r="ES28" i="93"/>
  <c r="DO30" i="93"/>
  <c r="EI30" i="93"/>
  <c r="W37" i="94"/>
  <c r="AB37" i="94"/>
  <c r="DO34" i="93"/>
  <c r="EI34" i="93"/>
  <c r="DE36" i="93"/>
  <c r="ES36" i="93"/>
  <c r="Y38" i="94"/>
  <c r="AD38" i="94"/>
  <c r="DO38" i="93"/>
  <c r="EI38" i="93"/>
  <c r="DZ39" i="93"/>
  <c r="DF40" i="93"/>
  <c r="CV41" i="93"/>
  <c r="AD10" i="94"/>
  <c r="AD12" i="94"/>
  <c r="W13" i="94"/>
  <c r="W15" i="94"/>
  <c r="AD3" i="93"/>
  <c r="AE13" i="93"/>
  <c r="AD35" i="94"/>
  <c r="DF39" i="93"/>
  <c r="EI39" i="93"/>
  <c r="DO40" i="93"/>
  <c r="DE40" i="93"/>
  <c r="CU41" i="93"/>
  <c r="DE41" i="93"/>
  <c r="X39" i="94"/>
  <c r="AA39" i="94"/>
  <c r="AB9" i="94"/>
  <c r="AE39" i="94"/>
  <c r="AD9" i="94"/>
  <c r="W11" i="94"/>
  <c r="X14" i="94"/>
  <c r="AA34" i="94"/>
  <c r="AD36" i="94"/>
  <c r="AA38" i="94"/>
  <c r="Z39" i="94"/>
  <c r="AA9" i="94"/>
  <c r="X17" i="94"/>
  <c r="AD19" i="94"/>
  <c r="W20" i="94"/>
  <c r="W39" i="94"/>
  <c r="AB39" i="94"/>
  <c r="EI44" i="93"/>
  <c r="ES46" i="93"/>
  <c r="Y40" i="94"/>
  <c r="AD40" i="94"/>
  <c r="AC10" i="94"/>
  <c r="EI48" i="93"/>
  <c r="ES50" i="93"/>
  <c r="Z41" i="94"/>
  <c r="AA11" i="94"/>
  <c r="G48" i="94" s="1"/>
  <c r="AC41" i="94"/>
  <c r="AE11" i="94"/>
  <c r="ES54" i="93"/>
  <c r="EI56" i="93"/>
  <c r="X42" i="94"/>
  <c r="F27" i="94" s="1"/>
  <c r="AA42" i="94"/>
  <c r="AB12" i="94"/>
  <c r="H48" i="94" s="1"/>
  <c r="AE42" i="94"/>
  <c r="ES58" i="93"/>
  <c r="EI60" i="93"/>
  <c r="W43" i="94"/>
  <c r="AB43" i="94"/>
  <c r="EI64" i="93"/>
  <c r="ES66" i="93"/>
  <c r="Y44" i="94"/>
  <c r="AD44" i="94"/>
  <c r="AC14" i="94"/>
  <c r="EI68" i="93"/>
  <c r="ES70" i="93"/>
  <c r="AA15" i="94"/>
  <c r="AE15" i="94"/>
  <c r="Z16" i="94"/>
  <c r="W18" i="94"/>
  <c r="EI45" i="93"/>
  <c r="EI49" i="93"/>
  <c r="AD41" i="94"/>
  <c r="EI53" i="93"/>
  <c r="EI61" i="93"/>
  <c r="EI65" i="93"/>
  <c r="EI69" i="93"/>
  <c r="AD45" i="94"/>
  <c r="AD17" i="94"/>
  <c r="X19" i="94"/>
  <c r="Z20" i="94"/>
  <c r="X40" i="94"/>
  <c r="AA40" i="94"/>
  <c r="AE40" i="94"/>
  <c r="W41" i="94"/>
  <c r="AB41" i="94"/>
  <c r="Y42" i="94"/>
  <c r="D27" i="94" s="1"/>
  <c r="AD42" i="94"/>
  <c r="Z43" i="94"/>
  <c r="AA13" i="94"/>
  <c r="AC43" i="94"/>
  <c r="X44" i="94"/>
  <c r="AA44" i="94"/>
  <c r="AE44" i="94"/>
  <c r="W45" i="94"/>
  <c r="Z18" i="94"/>
  <c r="AA41" i="94"/>
  <c r="Y43" i="94"/>
  <c r="AD43" i="94"/>
  <c r="AA45" i="94"/>
  <c r="X21" i="94"/>
  <c r="X23" i="94"/>
  <c r="W24" i="94"/>
  <c r="X25" i="94"/>
  <c r="X26" i="94"/>
  <c r="DE73" i="93"/>
  <c r="EI75" i="93"/>
  <c r="W46" i="94"/>
  <c r="AB46" i="94"/>
  <c r="EI79" i="93"/>
  <c r="ES81" i="93"/>
  <c r="Y47" i="94"/>
  <c r="AD47" i="94"/>
  <c r="AC17" i="94"/>
  <c r="EI83" i="93"/>
  <c r="ES85" i="93"/>
  <c r="Z48" i="94"/>
  <c r="AA18" i="94"/>
  <c r="AC48" i="94"/>
  <c r="AE18" i="94"/>
  <c r="ES89" i="93"/>
  <c r="EI91" i="93"/>
  <c r="X49" i="94"/>
  <c r="AA49" i="94"/>
  <c r="AB19" i="94"/>
  <c r="AE49" i="94"/>
  <c r="ES93" i="93"/>
  <c r="EI95" i="93"/>
  <c r="W50" i="94"/>
  <c r="AB50" i="94"/>
  <c r="H53" i="94" s="1"/>
  <c r="DZ99" i="93"/>
  <c r="DE100" i="93"/>
  <c r="DP101" i="93"/>
  <c r="AD21" i="94"/>
  <c r="W22" i="94"/>
  <c r="AD25" i="94"/>
  <c r="DE74" i="93"/>
  <c r="EI76" i="93"/>
  <c r="X46" i="94"/>
  <c r="DE78" i="93"/>
  <c r="EI80" i="93"/>
  <c r="EI84" i="93"/>
  <c r="AD48" i="94"/>
  <c r="EI88" i="93"/>
  <c r="EI96" i="93"/>
  <c r="DF99" i="93"/>
  <c r="ES101" i="93"/>
  <c r="EJ101" i="93"/>
  <c r="W21" i="94"/>
  <c r="Z22" i="94"/>
  <c r="Z46" i="94"/>
  <c r="AC46" i="94"/>
  <c r="X47" i="94"/>
  <c r="AA47" i="94"/>
  <c r="AE47" i="94"/>
  <c r="W48" i="94"/>
  <c r="AB48" i="94"/>
  <c r="Y49" i="94"/>
  <c r="AD49" i="94"/>
  <c r="Z50" i="94"/>
  <c r="AA20" i="94"/>
  <c r="G49" i="94" s="1"/>
  <c r="AC50" i="94"/>
  <c r="G8" i="94" s="1"/>
  <c r="DE99" i="93"/>
  <c r="CU101" i="93"/>
  <c r="Z24" i="94"/>
  <c r="AD46" i="94"/>
  <c r="AA48" i="94"/>
  <c r="Y50" i="94"/>
  <c r="AD50" i="94"/>
  <c r="CV100" i="93"/>
  <c r="AD26" i="94"/>
  <c r="DE101" i="93"/>
  <c r="Y51" i="94"/>
  <c r="AD51" i="94"/>
  <c r="AC21" i="94"/>
  <c r="EI103" i="93"/>
  <c r="ES105" i="93"/>
  <c r="Z52" i="94"/>
  <c r="AA22" i="94"/>
  <c r="AC52" i="94"/>
  <c r="AE22" i="94"/>
  <c r="ES109" i="93"/>
  <c r="EI111" i="93"/>
  <c r="X53" i="94"/>
  <c r="AA53" i="94"/>
  <c r="AB23" i="94"/>
  <c r="AE53" i="94"/>
  <c r="ES113" i="93"/>
  <c r="EI115" i="93"/>
  <c r="W54" i="94"/>
  <c r="AB54" i="94"/>
  <c r="EI119" i="93"/>
  <c r="ES121" i="93"/>
  <c r="Y55" i="94"/>
  <c r="AD55" i="94"/>
  <c r="AC25" i="94"/>
  <c r="EI123" i="93"/>
  <c r="DY124" i="93"/>
  <c r="ET125" i="93"/>
  <c r="EI126" i="93"/>
  <c r="EJ126" i="93"/>
  <c r="W57" i="94"/>
  <c r="AB57" i="94"/>
  <c r="EI104" i="93"/>
  <c r="ES106" i="93"/>
  <c r="AD52" i="94"/>
  <c r="EI108" i="93"/>
  <c r="ES110" i="93"/>
  <c r="ES114" i="93"/>
  <c r="EI116" i="93"/>
  <c r="ES118" i="93"/>
  <c r="EI120" i="93"/>
  <c r="ET124" i="93"/>
  <c r="EI125" i="93"/>
  <c r="DZ125" i="93"/>
  <c r="DP126" i="93"/>
  <c r="AD53" i="94"/>
  <c r="AA24" i="94"/>
  <c r="DF125" i="93"/>
  <c r="W26" i="94"/>
  <c r="AA21" i="94"/>
  <c r="AA52" i="94"/>
  <c r="Y54" i="94"/>
  <c r="AD54" i="94"/>
  <c r="AA25" i="94"/>
  <c r="EI124" i="93"/>
  <c r="DE125" i="93"/>
  <c r="H12" i="94"/>
  <c r="Z56" i="94"/>
  <c r="AA26" i="94"/>
  <c r="AC56" i="94"/>
  <c r="DE129" i="93"/>
  <c r="DO131" i="93"/>
  <c r="E27" i="94"/>
  <c r="G52" i="94"/>
  <c r="E7" i="94"/>
  <c r="E11" i="94"/>
  <c r="G12" i="94"/>
  <c r="Y56" i="94"/>
  <c r="AD56" i="94"/>
  <c r="DE130" i="93"/>
  <c r="F28" i="94"/>
  <c r="H49" i="94"/>
  <c r="F52" i="94"/>
  <c r="H7" i="94"/>
  <c r="F8" i="94"/>
  <c r="H11" i="94"/>
  <c r="W56" i="94"/>
  <c r="AB56" i="94"/>
  <c r="E28" i="94"/>
  <c r="E48" i="94"/>
  <c r="E52" i="94"/>
  <c r="G53" i="94"/>
  <c r="G7" i="94"/>
  <c r="E8" i="94"/>
  <c r="G11" i="94"/>
  <c r="E12" i="94"/>
  <c r="D28" i="94"/>
  <c r="F49" i="94"/>
  <c r="H52" i="94"/>
  <c r="F53" i="94"/>
  <c r="F7" i="94"/>
  <c r="H8" i="94"/>
  <c r="DE92" i="93" l="1"/>
  <c r="ET57" i="93"/>
  <c r="DX133" i="93"/>
  <c r="CP133" i="93"/>
  <c r="ES77" i="93"/>
  <c r="ET102" i="93"/>
  <c r="CZ133" i="93"/>
  <c r="DU133" i="93"/>
  <c r="DT133" i="93"/>
  <c r="DY47" i="93"/>
  <c r="DZ87" i="93"/>
  <c r="CV17" i="93"/>
  <c r="DE87" i="93"/>
  <c r="CU47" i="93"/>
  <c r="CU82" i="93"/>
  <c r="DN133" i="93"/>
  <c r="DM133" i="93"/>
  <c r="ED133" i="93"/>
  <c r="ES27" i="93"/>
  <c r="EJ112" i="93"/>
  <c r="DE122" i="93"/>
  <c r="ES62" i="93"/>
  <c r="CO133" i="93"/>
  <c r="DI133" i="93"/>
  <c r="DW133" i="93"/>
  <c r="DY17" i="93"/>
  <c r="DZ77" i="93"/>
  <c r="DY112" i="93"/>
  <c r="DY62" i="93"/>
  <c r="AF55" i="94"/>
  <c r="DE52" i="93"/>
  <c r="EI82" i="93"/>
  <c r="ES52" i="93"/>
  <c r="ES67" i="93"/>
  <c r="DC133" i="93"/>
  <c r="DB133" i="93"/>
  <c r="DY72" i="93"/>
  <c r="DF112" i="93"/>
  <c r="CV77" i="93"/>
  <c r="ET97" i="93"/>
  <c r="EC133" i="93"/>
  <c r="CY133" i="93"/>
  <c r="ES72" i="93"/>
  <c r="ES97" i="93"/>
  <c r="DV133" i="93"/>
  <c r="EP133" i="93"/>
  <c r="DA133" i="93"/>
  <c r="AF44" i="94"/>
  <c r="AF37" i="94"/>
  <c r="DP132" i="93"/>
  <c r="DH133" i="93"/>
  <c r="DO132" i="93"/>
  <c r="EI37" i="93"/>
  <c r="EJ37" i="93"/>
  <c r="EI22" i="93"/>
  <c r="EJ22" i="93"/>
  <c r="CS133" i="93"/>
  <c r="DY127" i="93"/>
  <c r="DZ122" i="93"/>
  <c r="ET87" i="93"/>
  <c r="DF72" i="93"/>
  <c r="DY77" i="93"/>
  <c r="DE72" i="93"/>
  <c r="DY32" i="93"/>
  <c r="ES127" i="93"/>
  <c r="DY22" i="93"/>
  <c r="DP87" i="93"/>
  <c r="DO87" i="93"/>
  <c r="DP72" i="93"/>
  <c r="DO72" i="93"/>
  <c r="DP52" i="93"/>
  <c r="DO52" i="93"/>
  <c r="EI32" i="93"/>
  <c r="EJ32" i="93"/>
  <c r="EI27" i="93"/>
  <c r="EJ27" i="93"/>
  <c r="DO17" i="93"/>
  <c r="DP17" i="93"/>
  <c r="DF132" i="93"/>
  <c r="CX133" i="93"/>
  <c r="CU87" i="93"/>
  <c r="CV87" i="93"/>
  <c r="EI72" i="93"/>
  <c r="EJ72" i="93"/>
  <c r="DP27" i="93"/>
  <c r="DO27" i="93"/>
  <c r="ES17" i="93"/>
  <c r="ET17" i="93"/>
  <c r="EI132" i="93"/>
  <c r="EB133" i="93"/>
  <c r="EJ132" i="93"/>
  <c r="CU132" i="93"/>
  <c r="CN133" i="93"/>
  <c r="CV132" i="93"/>
  <c r="CU127" i="93"/>
  <c r="CV127" i="93"/>
  <c r="CV133" i="93" s="1"/>
  <c r="DP107" i="93"/>
  <c r="DO107" i="93"/>
  <c r="DP97" i="93"/>
  <c r="DO97" i="93"/>
  <c r="DP67" i="93"/>
  <c r="DO67" i="93"/>
  <c r="DP57" i="93"/>
  <c r="DO57" i="93"/>
  <c r="DP47" i="93"/>
  <c r="DO47" i="93"/>
  <c r="DP37" i="93"/>
  <c r="DO37" i="93"/>
  <c r="DZ117" i="93"/>
  <c r="ET92" i="93"/>
  <c r="DF62" i="93"/>
  <c r="ES112" i="93"/>
  <c r="ES133" i="93" s="1"/>
  <c r="ES92" i="93"/>
  <c r="DE22" i="93"/>
  <c r="DZ97" i="93"/>
  <c r="DZ67" i="93"/>
  <c r="DZ47" i="93"/>
  <c r="DY37" i="93"/>
  <c r="DP127" i="93"/>
  <c r="DO127" i="93"/>
  <c r="DP117" i="93"/>
  <c r="DO117" i="93"/>
  <c r="CU112" i="93"/>
  <c r="CV112" i="93"/>
  <c r="CU92" i="93"/>
  <c r="CV92" i="93"/>
  <c r="DP82" i="93"/>
  <c r="DO82" i="93"/>
  <c r="EI62" i="93"/>
  <c r="EJ62" i="93"/>
  <c r="EI42" i="93"/>
  <c r="EJ42" i="93"/>
  <c r="CU37" i="93"/>
  <c r="CV37" i="93"/>
  <c r="CU22" i="93"/>
  <c r="CV22" i="93"/>
  <c r="AF47" i="94"/>
  <c r="DY82" i="93"/>
  <c r="DE62" i="93"/>
  <c r="DE42" i="93"/>
  <c r="DE37" i="93"/>
  <c r="ES22" i="93"/>
  <c r="DS133" i="93"/>
  <c r="ET72" i="93"/>
  <c r="DY122" i="93"/>
  <c r="DD17" i="93"/>
  <c r="DY92" i="93"/>
  <c r="DY67" i="93"/>
  <c r="DY42" i="93"/>
  <c r="DE132" i="93"/>
  <c r="DZ132" i="93"/>
  <c r="DR133" i="93"/>
  <c r="CU122" i="93"/>
  <c r="CV122" i="93"/>
  <c r="CU32" i="93"/>
  <c r="CV32" i="93"/>
  <c r="CU27" i="93"/>
  <c r="CV27" i="93"/>
  <c r="DP122" i="93"/>
  <c r="DO122" i="93"/>
  <c r="DP77" i="93"/>
  <c r="DO77" i="93"/>
  <c r="CU72" i="93"/>
  <c r="CV72" i="93"/>
  <c r="DP32" i="93"/>
  <c r="DO32" i="93"/>
  <c r="ET132" i="93"/>
  <c r="ET133" i="93" s="1"/>
  <c r="EL133" i="93"/>
  <c r="DP112" i="93"/>
  <c r="DO112" i="93"/>
  <c r="DP102" i="93"/>
  <c r="DO102" i="93"/>
  <c r="DP92" i="93"/>
  <c r="DO92" i="93"/>
  <c r="DP62" i="93"/>
  <c r="DO62" i="93"/>
  <c r="DP42" i="93"/>
  <c r="DO42" i="93"/>
  <c r="DP22" i="93"/>
  <c r="DO22" i="93"/>
  <c r="ET112" i="93"/>
  <c r="ES122" i="93"/>
  <c r="DY117" i="93"/>
  <c r="ES37" i="93"/>
  <c r="ES87" i="93"/>
  <c r="DY27" i="93"/>
  <c r="DZ112" i="93"/>
  <c r="DZ102" i="93"/>
  <c r="DZ62" i="93"/>
  <c r="DY107" i="93"/>
  <c r="DY97" i="93"/>
  <c r="DY57" i="93"/>
  <c r="EI17" i="93"/>
  <c r="DZ72" i="93"/>
  <c r="ER133" i="93"/>
  <c r="EH133" i="93"/>
  <c r="EI112" i="93"/>
  <c r="DF107" i="93"/>
  <c r="EJ102" i="93"/>
  <c r="EJ133" i="93" s="1"/>
  <c r="AF53" i="94"/>
  <c r="AF52" i="94"/>
  <c r="AF51" i="94"/>
  <c r="AF49" i="94"/>
  <c r="AF42" i="94"/>
  <c r="AF40" i="94"/>
  <c r="AB58" i="94"/>
  <c r="AF38" i="94"/>
  <c r="W58" i="94"/>
  <c r="AF35" i="94"/>
  <c r="AF34" i="94"/>
  <c r="Y27" i="94"/>
  <c r="AC27" i="94"/>
  <c r="AC28" i="94" s="1"/>
  <c r="AE27" i="94"/>
  <c r="AE28" i="94" s="1"/>
  <c r="X27" i="94"/>
  <c r="AE57" i="94"/>
  <c r="AE58" i="94" s="1"/>
  <c r="X57" i="94"/>
  <c r="X58" i="94" s="1"/>
  <c r="AD23" i="94"/>
  <c r="AD22" i="94"/>
  <c r="Y25" i="94"/>
  <c r="Z25" i="94"/>
  <c r="AD24" i="94"/>
  <c r="Z21" i="94"/>
  <c r="Z19" i="94"/>
  <c r="X16" i="94"/>
  <c r="AD20" i="94"/>
  <c r="F12" i="94" s="1"/>
  <c r="Z17" i="94"/>
  <c r="AD16" i="94"/>
  <c r="W10" i="94"/>
  <c r="Z15" i="94"/>
  <c r="Y10" i="94"/>
  <c r="X15" i="94"/>
  <c r="Y13" i="94"/>
  <c r="X11" i="94"/>
  <c r="F22" i="94" s="1"/>
  <c r="W9" i="94"/>
  <c r="X6" i="94"/>
  <c r="Z4" i="94"/>
  <c r="Z9" i="94"/>
  <c r="X8" i="94"/>
  <c r="Y6" i="94"/>
  <c r="W5" i="94"/>
  <c r="AF48" i="94"/>
  <c r="AF45" i="94"/>
  <c r="AF39" i="94"/>
  <c r="AD27" i="94"/>
  <c r="Y57" i="94"/>
  <c r="Y58" i="94" s="1"/>
  <c r="Z57" i="94"/>
  <c r="Z58" i="94" s="1"/>
  <c r="W27" i="94"/>
  <c r="X24" i="94"/>
  <c r="Z23" i="94"/>
  <c r="X20" i="94"/>
  <c r="F23" i="94" s="1"/>
  <c r="Y18" i="94"/>
  <c r="W16" i="94"/>
  <c r="Y15" i="94"/>
  <c r="AD11" i="94"/>
  <c r="F11" i="94" s="1"/>
  <c r="W12" i="94"/>
  <c r="X7" i="94"/>
  <c r="W4" i="94"/>
  <c r="Y9" i="94"/>
  <c r="W7" i="94"/>
  <c r="Z5" i="94"/>
  <c r="Z8" i="94"/>
  <c r="Z7" i="94"/>
  <c r="AD6" i="94"/>
  <c r="BG7" i="93"/>
  <c r="AX3" i="93"/>
  <c r="AF56" i="94"/>
  <c r="AF54" i="94"/>
  <c r="AF50" i="94"/>
  <c r="AF46" i="94"/>
  <c r="Z27" i="94"/>
  <c r="Y26" i="94"/>
  <c r="AA27" i="94"/>
  <c r="AA28" i="94" s="1"/>
  <c r="Z26" i="94"/>
  <c r="AA57" i="94"/>
  <c r="AA58" i="94" s="1"/>
  <c r="W25" i="94"/>
  <c r="AF25" i="94" s="1"/>
  <c r="Y24" i="94"/>
  <c r="X22" i="94"/>
  <c r="Y19" i="94"/>
  <c r="W17" i="94"/>
  <c r="Y20" i="94"/>
  <c r="D23" i="94" s="1"/>
  <c r="X18" i="94"/>
  <c r="Y16" i="94"/>
  <c r="AD15" i="94"/>
  <c r="AF15" i="94" s="1"/>
  <c r="W14" i="94"/>
  <c r="Z12" i="94"/>
  <c r="F48" i="94" s="1"/>
  <c r="Y14" i="94"/>
  <c r="Z14" i="94"/>
  <c r="AD13" i="94"/>
  <c r="Z10" i="94"/>
  <c r="E23" i="94"/>
  <c r="AE14" i="93"/>
  <c r="AE15" i="93" s="1"/>
  <c r="AE16" i="93" s="1"/>
  <c r="AE18" i="93" s="1"/>
  <c r="AE19" i="93" s="1"/>
  <c r="AE20" i="93" s="1"/>
  <c r="AE21" i="93" s="1"/>
  <c r="AE23" i="93" s="1"/>
  <c r="AE24" i="93" s="1"/>
  <c r="AE25" i="93" s="1"/>
  <c r="AE26" i="93" s="1"/>
  <c r="AE28" i="93" s="1"/>
  <c r="AE29" i="93" s="1"/>
  <c r="AE30" i="93" s="1"/>
  <c r="AE31" i="93" s="1"/>
  <c r="AE33" i="93" s="1"/>
  <c r="AE34" i="93" s="1"/>
  <c r="AE35" i="93" s="1"/>
  <c r="AE36" i="93" s="1"/>
  <c r="AE38" i="93" s="1"/>
  <c r="AE39" i="93" s="1"/>
  <c r="AE40" i="93" s="1"/>
  <c r="AE41" i="93" s="1"/>
  <c r="AE43" i="93" s="1"/>
  <c r="AE44" i="93" s="1"/>
  <c r="AE45" i="93" s="1"/>
  <c r="AE46" i="93" s="1"/>
  <c r="AE48" i="93" s="1"/>
  <c r="AE49" i="93" s="1"/>
  <c r="AE50" i="93" s="1"/>
  <c r="AE51" i="93" s="1"/>
  <c r="AE53" i="93" s="1"/>
  <c r="AE54" i="93" s="1"/>
  <c r="AE55" i="93" s="1"/>
  <c r="AE56" i="93" s="1"/>
  <c r="AE58" i="93" s="1"/>
  <c r="AE59" i="93" s="1"/>
  <c r="AE60" i="93" s="1"/>
  <c r="AE61" i="93" s="1"/>
  <c r="AE63" i="93" s="1"/>
  <c r="AE64" i="93" s="1"/>
  <c r="AE65" i="93" s="1"/>
  <c r="AE66" i="93" s="1"/>
  <c r="AE68" i="93" s="1"/>
  <c r="AE69" i="93" s="1"/>
  <c r="AE70" i="93" s="1"/>
  <c r="AE71" i="93" s="1"/>
  <c r="AE73" i="93" s="1"/>
  <c r="AE74" i="93" s="1"/>
  <c r="AE75" i="93" s="1"/>
  <c r="AE76" i="93" s="1"/>
  <c r="AE78" i="93" s="1"/>
  <c r="AE79" i="93" s="1"/>
  <c r="AE80" i="93" s="1"/>
  <c r="AE81" i="93" s="1"/>
  <c r="AE83" i="93" s="1"/>
  <c r="AE84" i="93" s="1"/>
  <c r="AE85" i="93" s="1"/>
  <c r="AE86" i="93" s="1"/>
  <c r="AE88" i="93" s="1"/>
  <c r="AE89" i="93" s="1"/>
  <c r="AE90" i="93" s="1"/>
  <c r="AE91" i="93" s="1"/>
  <c r="AE93" i="93" s="1"/>
  <c r="AE94" i="93" s="1"/>
  <c r="AE95" i="93" s="1"/>
  <c r="AE96" i="93" s="1"/>
  <c r="AE98" i="93" s="1"/>
  <c r="AE99" i="93" s="1"/>
  <c r="AE100" i="93" s="1"/>
  <c r="AE101" i="93" s="1"/>
  <c r="AE103" i="93" s="1"/>
  <c r="AE104" i="93" s="1"/>
  <c r="AE105" i="93" s="1"/>
  <c r="AE106" i="93" s="1"/>
  <c r="AE108" i="93" s="1"/>
  <c r="AE109" i="93" s="1"/>
  <c r="AE110" i="93" s="1"/>
  <c r="AE111" i="93" s="1"/>
  <c r="AE113" i="93" s="1"/>
  <c r="AE114" i="93" s="1"/>
  <c r="AE115" i="93" s="1"/>
  <c r="AE116" i="93" s="1"/>
  <c r="AE118" i="93" s="1"/>
  <c r="AE119" i="93" s="1"/>
  <c r="AE120" i="93" s="1"/>
  <c r="AE121" i="93" s="1"/>
  <c r="AE123" i="93" s="1"/>
  <c r="AE124" i="93" s="1"/>
  <c r="AE125" i="93" s="1"/>
  <c r="AE126" i="93" s="1"/>
  <c r="AE128" i="93" s="1"/>
  <c r="AE129" i="93" s="1"/>
  <c r="AE130" i="93" s="1"/>
  <c r="AE131" i="93" s="1"/>
  <c r="AO13" i="93"/>
  <c r="W6" i="94"/>
  <c r="X4" i="94"/>
  <c r="AF41" i="94"/>
  <c r="AD57" i="94"/>
  <c r="AD58" i="94" s="1"/>
  <c r="AC57" i="94"/>
  <c r="AC58" i="94" s="1"/>
  <c r="AB27" i="94"/>
  <c r="AB28" i="94" s="1"/>
  <c r="Y23" i="94"/>
  <c r="Y22" i="94"/>
  <c r="Y21" i="94"/>
  <c r="W23" i="94"/>
  <c r="AD18" i="94"/>
  <c r="Y17" i="94"/>
  <c r="W19" i="94"/>
  <c r="Y12" i="94"/>
  <c r="X13" i="94"/>
  <c r="Y11" i="94"/>
  <c r="AF11" i="94" s="1"/>
  <c r="X9" i="94"/>
  <c r="Z6" i="94"/>
  <c r="Y8" i="94"/>
  <c r="Y4" i="94"/>
  <c r="AD7" i="94"/>
  <c r="X5" i="94"/>
  <c r="AF43" i="94"/>
  <c r="AF36" i="94"/>
  <c r="D22" i="94" l="1"/>
  <c r="CU133" i="93"/>
  <c r="DY133" i="93"/>
  <c r="AF20" i="94"/>
  <c r="AF24" i="94"/>
  <c r="AF19" i="94"/>
  <c r="DZ133" i="93"/>
  <c r="AF8" i="94"/>
  <c r="AF13" i="94"/>
  <c r="AF18" i="94"/>
  <c r="EI133" i="93"/>
  <c r="DF17" i="93"/>
  <c r="DF133" i="93" s="1"/>
  <c r="DE17" i="93"/>
  <c r="DE133" i="93" s="1"/>
  <c r="DD133" i="93"/>
  <c r="DP133" i="93"/>
  <c r="AF21" i="94"/>
  <c r="DO133" i="93"/>
  <c r="AJ37" i="94"/>
  <c r="AF57" i="94"/>
  <c r="AF26" i="94"/>
  <c r="Y28" i="94"/>
  <c r="AF22" i="94"/>
  <c r="AJ38" i="94"/>
  <c r="AD28" i="94"/>
  <c r="W28" i="94"/>
  <c r="AF4" i="94"/>
  <c r="AY13" i="93"/>
  <c r="AO14" i="93"/>
  <c r="AO15" i="93" s="1"/>
  <c r="AO16" i="93" s="1"/>
  <c r="AO18" i="93" s="1"/>
  <c r="AO19" i="93" s="1"/>
  <c r="AO20" i="93" s="1"/>
  <c r="AO21" i="93" s="1"/>
  <c r="AO23" i="93" s="1"/>
  <c r="AO24" i="93" s="1"/>
  <c r="AO25" i="93" s="1"/>
  <c r="AO26" i="93" s="1"/>
  <c r="AO28" i="93" s="1"/>
  <c r="AO29" i="93" s="1"/>
  <c r="AO30" i="93" s="1"/>
  <c r="AO31" i="93" s="1"/>
  <c r="AO33" i="93" s="1"/>
  <c r="AO34" i="93" s="1"/>
  <c r="AO35" i="93" s="1"/>
  <c r="AO36" i="93" s="1"/>
  <c r="AO38" i="93" s="1"/>
  <c r="AO39" i="93" s="1"/>
  <c r="AO40" i="93" s="1"/>
  <c r="AO41" i="93" s="1"/>
  <c r="AO43" i="93" s="1"/>
  <c r="AO44" i="93" s="1"/>
  <c r="AO45" i="93" s="1"/>
  <c r="AO46" i="93" s="1"/>
  <c r="AO48" i="93" s="1"/>
  <c r="AO49" i="93" s="1"/>
  <c r="AO50" i="93" s="1"/>
  <c r="AO51" i="93" s="1"/>
  <c r="AO53" i="93" s="1"/>
  <c r="AO54" i="93" s="1"/>
  <c r="AO55" i="93" s="1"/>
  <c r="AO56" i="93" s="1"/>
  <c r="AO58" i="93" s="1"/>
  <c r="AO59" i="93" s="1"/>
  <c r="AO60" i="93" s="1"/>
  <c r="AO61" i="93" s="1"/>
  <c r="AO63" i="93" s="1"/>
  <c r="AO64" i="93" s="1"/>
  <c r="AO65" i="93" s="1"/>
  <c r="AO66" i="93" s="1"/>
  <c r="AO68" i="93" s="1"/>
  <c r="AO69" i="93" s="1"/>
  <c r="AO70" i="93" s="1"/>
  <c r="AO71" i="93" s="1"/>
  <c r="AO73" i="93" s="1"/>
  <c r="AO74" i="93" s="1"/>
  <c r="AO75" i="93" s="1"/>
  <c r="AO76" i="93" s="1"/>
  <c r="AO78" i="93" s="1"/>
  <c r="AO79" i="93" s="1"/>
  <c r="AO80" i="93" s="1"/>
  <c r="AO81" i="93" s="1"/>
  <c r="AO83" i="93" s="1"/>
  <c r="AO84" i="93" s="1"/>
  <c r="AO85" i="93" s="1"/>
  <c r="AO86" i="93" s="1"/>
  <c r="AO88" i="93" s="1"/>
  <c r="AO89" i="93" s="1"/>
  <c r="AO90" i="93" s="1"/>
  <c r="AO91" i="93" s="1"/>
  <c r="AO93" i="93" s="1"/>
  <c r="AO94" i="93" s="1"/>
  <c r="AO95" i="93" s="1"/>
  <c r="AO96" i="93" s="1"/>
  <c r="AO98" i="93" s="1"/>
  <c r="AO99" i="93" s="1"/>
  <c r="AO100" i="93" s="1"/>
  <c r="AO101" i="93" s="1"/>
  <c r="AO103" i="93" s="1"/>
  <c r="AO104" i="93" s="1"/>
  <c r="AO105" i="93" s="1"/>
  <c r="AO106" i="93" s="1"/>
  <c r="AO108" i="93" s="1"/>
  <c r="AO109" i="93" s="1"/>
  <c r="AO110" i="93" s="1"/>
  <c r="AO111" i="93" s="1"/>
  <c r="AO113" i="93" s="1"/>
  <c r="AO114" i="93" s="1"/>
  <c r="AO115" i="93" s="1"/>
  <c r="AO116" i="93" s="1"/>
  <c r="AO118" i="93" s="1"/>
  <c r="AO119" i="93" s="1"/>
  <c r="AO120" i="93" s="1"/>
  <c r="AO121" i="93" s="1"/>
  <c r="AO123" i="93" s="1"/>
  <c r="AO124" i="93" s="1"/>
  <c r="AO125" i="93" s="1"/>
  <c r="AO126" i="93" s="1"/>
  <c r="AO128" i="93" s="1"/>
  <c r="AO129" i="93" s="1"/>
  <c r="AO130" i="93" s="1"/>
  <c r="AO131" i="93" s="1"/>
  <c r="X28" i="94"/>
  <c r="AF16" i="94"/>
  <c r="AF58" i="94"/>
  <c r="BQ7" i="93"/>
  <c r="BH3" i="93"/>
  <c r="AF23" i="94"/>
  <c r="AF6" i="94"/>
  <c r="AF14" i="94"/>
  <c r="AF27" i="94"/>
  <c r="AF9" i="94"/>
  <c r="AJ40" i="94"/>
  <c r="AF12" i="94"/>
  <c r="E22" i="94"/>
  <c r="AF17" i="94"/>
  <c r="AJ39" i="94"/>
  <c r="Z28" i="94"/>
  <c r="AF7" i="94"/>
  <c r="AF5" i="94"/>
  <c r="AF10" i="94"/>
  <c r="CA7" i="93" l="1"/>
  <c r="BR3" i="93"/>
  <c r="AY14" i="93"/>
  <c r="AY15" i="93" s="1"/>
  <c r="AY16" i="93" s="1"/>
  <c r="AY18" i="93" s="1"/>
  <c r="AY19" i="93" s="1"/>
  <c r="AY20" i="93" s="1"/>
  <c r="AY21" i="93" s="1"/>
  <c r="AY23" i="93" s="1"/>
  <c r="AY24" i="93" s="1"/>
  <c r="AY25" i="93" s="1"/>
  <c r="AY26" i="93" s="1"/>
  <c r="AY28" i="93" s="1"/>
  <c r="AY29" i="93" s="1"/>
  <c r="AY30" i="93" s="1"/>
  <c r="AY31" i="93" s="1"/>
  <c r="AY33" i="93" s="1"/>
  <c r="AY34" i="93" s="1"/>
  <c r="AY35" i="93" s="1"/>
  <c r="AY36" i="93" s="1"/>
  <c r="AY38" i="93" s="1"/>
  <c r="AY39" i="93" s="1"/>
  <c r="AY40" i="93" s="1"/>
  <c r="AY41" i="93" s="1"/>
  <c r="AY43" i="93" s="1"/>
  <c r="AY44" i="93" s="1"/>
  <c r="AY45" i="93" s="1"/>
  <c r="AY46" i="93" s="1"/>
  <c r="AY48" i="93" s="1"/>
  <c r="AY49" i="93" s="1"/>
  <c r="AY50" i="93" s="1"/>
  <c r="AY51" i="93" s="1"/>
  <c r="AY53" i="93" s="1"/>
  <c r="AY54" i="93" s="1"/>
  <c r="AY55" i="93" s="1"/>
  <c r="AY56" i="93" s="1"/>
  <c r="AY58" i="93" s="1"/>
  <c r="AY59" i="93" s="1"/>
  <c r="AY60" i="93" s="1"/>
  <c r="AY61" i="93" s="1"/>
  <c r="AY63" i="93" s="1"/>
  <c r="AY64" i="93" s="1"/>
  <c r="AY65" i="93" s="1"/>
  <c r="AY66" i="93" s="1"/>
  <c r="AY68" i="93" s="1"/>
  <c r="AY69" i="93" s="1"/>
  <c r="AY70" i="93" s="1"/>
  <c r="AY71" i="93" s="1"/>
  <c r="AY73" i="93" s="1"/>
  <c r="AY74" i="93" s="1"/>
  <c r="AY75" i="93" s="1"/>
  <c r="AY76" i="93" s="1"/>
  <c r="AY78" i="93" s="1"/>
  <c r="AY79" i="93" s="1"/>
  <c r="AY80" i="93" s="1"/>
  <c r="AY81" i="93" s="1"/>
  <c r="AY83" i="93" s="1"/>
  <c r="AY84" i="93" s="1"/>
  <c r="AY85" i="93" s="1"/>
  <c r="AY86" i="93" s="1"/>
  <c r="AY88" i="93" s="1"/>
  <c r="AY89" i="93" s="1"/>
  <c r="AY90" i="93" s="1"/>
  <c r="AY91" i="93" s="1"/>
  <c r="AY93" i="93" s="1"/>
  <c r="AY94" i="93" s="1"/>
  <c r="AY95" i="93" s="1"/>
  <c r="AY96" i="93" s="1"/>
  <c r="AY98" i="93" s="1"/>
  <c r="AY99" i="93" s="1"/>
  <c r="AY100" i="93" s="1"/>
  <c r="AY101" i="93" s="1"/>
  <c r="AY103" i="93" s="1"/>
  <c r="AY104" i="93" s="1"/>
  <c r="AY105" i="93" s="1"/>
  <c r="AY106" i="93" s="1"/>
  <c r="AY108" i="93" s="1"/>
  <c r="AY109" i="93" s="1"/>
  <c r="AY110" i="93" s="1"/>
  <c r="AY111" i="93" s="1"/>
  <c r="AY113" i="93" s="1"/>
  <c r="AY114" i="93" s="1"/>
  <c r="AY115" i="93" s="1"/>
  <c r="AY116" i="93" s="1"/>
  <c r="AY118" i="93" s="1"/>
  <c r="AY119" i="93" s="1"/>
  <c r="AY120" i="93" s="1"/>
  <c r="AY121" i="93" s="1"/>
  <c r="AY123" i="93" s="1"/>
  <c r="AY124" i="93" s="1"/>
  <c r="AY125" i="93" s="1"/>
  <c r="AY126" i="93" s="1"/>
  <c r="AY128" i="93" s="1"/>
  <c r="AY129" i="93" s="1"/>
  <c r="AY130" i="93" s="1"/>
  <c r="AY131" i="93" s="1"/>
  <c r="BI13" i="93"/>
  <c r="AF28" i="94"/>
  <c r="BI14" i="93" l="1"/>
  <c r="BI15" i="93" s="1"/>
  <c r="BI16" i="93" s="1"/>
  <c r="BI18" i="93" s="1"/>
  <c r="BI19" i="93" s="1"/>
  <c r="BI20" i="93" s="1"/>
  <c r="BI21" i="93" s="1"/>
  <c r="BI23" i="93" s="1"/>
  <c r="BI24" i="93" s="1"/>
  <c r="BI25" i="93" s="1"/>
  <c r="BI26" i="93" s="1"/>
  <c r="BI28" i="93" s="1"/>
  <c r="BI29" i="93" s="1"/>
  <c r="BI30" i="93" s="1"/>
  <c r="BI31" i="93" s="1"/>
  <c r="BI33" i="93" s="1"/>
  <c r="BI34" i="93" s="1"/>
  <c r="BI35" i="93" s="1"/>
  <c r="BI36" i="93" s="1"/>
  <c r="BI38" i="93" s="1"/>
  <c r="BI39" i="93" s="1"/>
  <c r="BI40" i="93" s="1"/>
  <c r="BI41" i="93" s="1"/>
  <c r="BI43" i="93" s="1"/>
  <c r="BI44" i="93" s="1"/>
  <c r="BI45" i="93" s="1"/>
  <c r="BI46" i="93" s="1"/>
  <c r="BI48" i="93" s="1"/>
  <c r="BI49" i="93" s="1"/>
  <c r="BI50" i="93" s="1"/>
  <c r="BI51" i="93" s="1"/>
  <c r="BI53" i="93" s="1"/>
  <c r="BI54" i="93" s="1"/>
  <c r="BI55" i="93" s="1"/>
  <c r="BI56" i="93" s="1"/>
  <c r="BI58" i="93" s="1"/>
  <c r="BI59" i="93" s="1"/>
  <c r="BI60" i="93" s="1"/>
  <c r="BI61" i="93" s="1"/>
  <c r="BI63" i="93" s="1"/>
  <c r="BI64" i="93" s="1"/>
  <c r="BI65" i="93" s="1"/>
  <c r="BI66" i="93" s="1"/>
  <c r="BI68" i="93" s="1"/>
  <c r="BI69" i="93" s="1"/>
  <c r="BI70" i="93" s="1"/>
  <c r="BI71" i="93" s="1"/>
  <c r="BI73" i="93" s="1"/>
  <c r="BI74" i="93" s="1"/>
  <c r="BI75" i="93" s="1"/>
  <c r="BI76" i="93" s="1"/>
  <c r="BI78" i="93" s="1"/>
  <c r="BI79" i="93" s="1"/>
  <c r="BI80" i="93" s="1"/>
  <c r="BI81" i="93" s="1"/>
  <c r="BI83" i="93" s="1"/>
  <c r="BI84" i="93" s="1"/>
  <c r="BI85" i="93" s="1"/>
  <c r="BI86" i="93" s="1"/>
  <c r="BI88" i="93" s="1"/>
  <c r="BI89" i="93" s="1"/>
  <c r="BI90" i="93" s="1"/>
  <c r="BI91" i="93" s="1"/>
  <c r="BI93" i="93" s="1"/>
  <c r="BI94" i="93" s="1"/>
  <c r="BI95" i="93" s="1"/>
  <c r="BI96" i="93" s="1"/>
  <c r="BI98" i="93" s="1"/>
  <c r="BI99" i="93" s="1"/>
  <c r="BI100" i="93" s="1"/>
  <c r="BI101" i="93" s="1"/>
  <c r="BI103" i="93" s="1"/>
  <c r="BI104" i="93" s="1"/>
  <c r="BI105" i="93" s="1"/>
  <c r="BI106" i="93" s="1"/>
  <c r="BI108" i="93" s="1"/>
  <c r="BI109" i="93" s="1"/>
  <c r="BI110" i="93" s="1"/>
  <c r="BI111" i="93" s="1"/>
  <c r="BI113" i="93" s="1"/>
  <c r="BI114" i="93" s="1"/>
  <c r="BI115" i="93" s="1"/>
  <c r="BI116" i="93" s="1"/>
  <c r="BI118" i="93" s="1"/>
  <c r="BI119" i="93" s="1"/>
  <c r="BI120" i="93" s="1"/>
  <c r="BI121" i="93" s="1"/>
  <c r="BI123" i="93" s="1"/>
  <c r="BI124" i="93" s="1"/>
  <c r="BI125" i="93" s="1"/>
  <c r="BI126" i="93" s="1"/>
  <c r="BI128" i="93" s="1"/>
  <c r="BI129" i="93" s="1"/>
  <c r="BI130" i="93" s="1"/>
  <c r="BI131" i="93" s="1"/>
  <c r="BS13" i="93"/>
  <c r="CB3" i="93"/>
  <c r="CK7" i="93"/>
  <c r="BS14" i="93" l="1"/>
  <c r="BS15" i="93" s="1"/>
  <c r="BS16" i="93" s="1"/>
  <c r="BS18" i="93" s="1"/>
  <c r="BS19" i="93" s="1"/>
  <c r="BS20" i="93" s="1"/>
  <c r="BS21" i="93" s="1"/>
  <c r="BS23" i="93" s="1"/>
  <c r="BS24" i="93" s="1"/>
  <c r="BS25" i="93" s="1"/>
  <c r="BS26" i="93" s="1"/>
  <c r="BS28" i="93" s="1"/>
  <c r="BS29" i="93" s="1"/>
  <c r="BS30" i="93" s="1"/>
  <c r="BS31" i="93" s="1"/>
  <c r="BS33" i="93" s="1"/>
  <c r="BS34" i="93" s="1"/>
  <c r="BS35" i="93" s="1"/>
  <c r="BS36" i="93" s="1"/>
  <c r="BS38" i="93" s="1"/>
  <c r="BS39" i="93" s="1"/>
  <c r="BS40" i="93" s="1"/>
  <c r="BS41" i="93" s="1"/>
  <c r="BS43" i="93" s="1"/>
  <c r="BS44" i="93" s="1"/>
  <c r="BS45" i="93" s="1"/>
  <c r="BS46" i="93" s="1"/>
  <c r="BS48" i="93" s="1"/>
  <c r="BS49" i="93" s="1"/>
  <c r="BS50" i="93" s="1"/>
  <c r="BS51" i="93" s="1"/>
  <c r="BS53" i="93" s="1"/>
  <c r="BS54" i="93" s="1"/>
  <c r="BS55" i="93" s="1"/>
  <c r="BS56" i="93" s="1"/>
  <c r="BS58" i="93" s="1"/>
  <c r="BS59" i="93" s="1"/>
  <c r="BS60" i="93" s="1"/>
  <c r="BS61" i="93" s="1"/>
  <c r="BS63" i="93" s="1"/>
  <c r="BS64" i="93" s="1"/>
  <c r="BS65" i="93" s="1"/>
  <c r="BS66" i="93" s="1"/>
  <c r="BS68" i="93" s="1"/>
  <c r="BS69" i="93" s="1"/>
  <c r="BS70" i="93" s="1"/>
  <c r="BS71" i="93" s="1"/>
  <c r="BS73" i="93" s="1"/>
  <c r="BS74" i="93" s="1"/>
  <c r="BS75" i="93" s="1"/>
  <c r="BS76" i="93" s="1"/>
  <c r="BS78" i="93" s="1"/>
  <c r="BS79" i="93" s="1"/>
  <c r="BS80" i="93" s="1"/>
  <c r="BS81" i="93" s="1"/>
  <c r="BS83" i="93" s="1"/>
  <c r="BS84" i="93" s="1"/>
  <c r="BS85" i="93" s="1"/>
  <c r="BS86" i="93" s="1"/>
  <c r="BS88" i="93" s="1"/>
  <c r="BS89" i="93" s="1"/>
  <c r="BS90" i="93" s="1"/>
  <c r="BS91" i="93" s="1"/>
  <c r="BS93" i="93" s="1"/>
  <c r="BS94" i="93" s="1"/>
  <c r="BS95" i="93" s="1"/>
  <c r="BS96" i="93" s="1"/>
  <c r="BS98" i="93" s="1"/>
  <c r="BS99" i="93" s="1"/>
  <c r="BS100" i="93" s="1"/>
  <c r="BS101" i="93" s="1"/>
  <c r="BS103" i="93" s="1"/>
  <c r="BS104" i="93" s="1"/>
  <c r="BS105" i="93" s="1"/>
  <c r="BS106" i="93" s="1"/>
  <c r="BS108" i="93" s="1"/>
  <c r="BS109" i="93" s="1"/>
  <c r="BS110" i="93" s="1"/>
  <c r="BS111" i="93" s="1"/>
  <c r="BS113" i="93" s="1"/>
  <c r="BS114" i="93" s="1"/>
  <c r="BS115" i="93" s="1"/>
  <c r="BS116" i="93" s="1"/>
  <c r="BS118" i="93" s="1"/>
  <c r="BS119" i="93" s="1"/>
  <c r="BS120" i="93" s="1"/>
  <c r="BS121" i="93" s="1"/>
  <c r="BS123" i="93" s="1"/>
  <c r="BS124" i="93" s="1"/>
  <c r="BS125" i="93" s="1"/>
  <c r="BS126" i="93" s="1"/>
  <c r="BS128" i="93" s="1"/>
  <c r="BS129" i="93" s="1"/>
  <c r="BS130" i="93" s="1"/>
  <c r="BS131" i="93" s="1"/>
  <c r="CC13" i="93"/>
  <c r="CU7" i="93"/>
  <c r="CL3" i="93"/>
  <c r="CM13" i="93" l="1"/>
  <c r="CC14" i="93"/>
  <c r="CC15" i="93" s="1"/>
  <c r="CC16" i="93" s="1"/>
  <c r="CC18" i="93" s="1"/>
  <c r="CC19" i="93" s="1"/>
  <c r="CC20" i="93" s="1"/>
  <c r="CC21" i="93" s="1"/>
  <c r="CC23" i="93" s="1"/>
  <c r="CC24" i="93" s="1"/>
  <c r="CC25" i="93" s="1"/>
  <c r="CC26" i="93" s="1"/>
  <c r="CC28" i="93" s="1"/>
  <c r="CC29" i="93" s="1"/>
  <c r="CC30" i="93" s="1"/>
  <c r="CC31" i="93" s="1"/>
  <c r="CC33" i="93" s="1"/>
  <c r="CC34" i="93" s="1"/>
  <c r="CC35" i="93" s="1"/>
  <c r="CC36" i="93" s="1"/>
  <c r="CC38" i="93" s="1"/>
  <c r="CC39" i="93" s="1"/>
  <c r="CC40" i="93" s="1"/>
  <c r="CC41" i="93" s="1"/>
  <c r="CC43" i="93" s="1"/>
  <c r="CC44" i="93" s="1"/>
  <c r="CC45" i="93" s="1"/>
  <c r="CC46" i="93" s="1"/>
  <c r="CC48" i="93" s="1"/>
  <c r="CC49" i="93" s="1"/>
  <c r="CC50" i="93" s="1"/>
  <c r="CC51" i="93" s="1"/>
  <c r="CC53" i="93" s="1"/>
  <c r="CC54" i="93" s="1"/>
  <c r="CC55" i="93" s="1"/>
  <c r="CC56" i="93" s="1"/>
  <c r="CC58" i="93" s="1"/>
  <c r="CC59" i="93" s="1"/>
  <c r="CC60" i="93" s="1"/>
  <c r="CC61" i="93" s="1"/>
  <c r="CC63" i="93" s="1"/>
  <c r="CC64" i="93" s="1"/>
  <c r="CC65" i="93" s="1"/>
  <c r="CC66" i="93" s="1"/>
  <c r="CC68" i="93" s="1"/>
  <c r="CC69" i="93" s="1"/>
  <c r="CC70" i="93" s="1"/>
  <c r="CC71" i="93" s="1"/>
  <c r="CC73" i="93" s="1"/>
  <c r="CC74" i="93" s="1"/>
  <c r="CC75" i="93" s="1"/>
  <c r="CC76" i="93" s="1"/>
  <c r="CC78" i="93" s="1"/>
  <c r="CC79" i="93" s="1"/>
  <c r="CC80" i="93" s="1"/>
  <c r="CC81" i="93" s="1"/>
  <c r="CC83" i="93" s="1"/>
  <c r="CC84" i="93" s="1"/>
  <c r="CC85" i="93" s="1"/>
  <c r="CC86" i="93" s="1"/>
  <c r="CC88" i="93" s="1"/>
  <c r="CC89" i="93" s="1"/>
  <c r="CC90" i="93" s="1"/>
  <c r="CC91" i="93" s="1"/>
  <c r="CC93" i="93" s="1"/>
  <c r="CC94" i="93" s="1"/>
  <c r="CC95" i="93" s="1"/>
  <c r="CC96" i="93" s="1"/>
  <c r="CC98" i="93" s="1"/>
  <c r="CC99" i="93" s="1"/>
  <c r="CC100" i="93" s="1"/>
  <c r="CC101" i="93" s="1"/>
  <c r="CC103" i="93" s="1"/>
  <c r="CC104" i="93" s="1"/>
  <c r="CC105" i="93" s="1"/>
  <c r="CC106" i="93" s="1"/>
  <c r="CC108" i="93" s="1"/>
  <c r="CC109" i="93" s="1"/>
  <c r="CC110" i="93" s="1"/>
  <c r="CC111" i="93" s="1"/>
  <c r="CC113" i="93" s="1"/>
  <c r="CC114" i="93" s="1"/>
  <c r="CC115" i="93" s="1"/>
  <c r="CC116" i="93" s="1"/>
  <c r="CC118" i="93" s="1"/>
  <c r="CC119" i="93" s="1"/>
  <c r="CC120" i="93" s="1"/>
  <c r="CC121" i="93" s="1"/>
  <c r="CC123" i="93" s="1"/>
  <c r="CC124" i="93" s="1"/>
  <c r="CC125" i="93" s="1"/>
  <c r="CC126" i="93" s="1"/>
  <c r="CC128" i="93" s="1"/>
  <c r="CC129" i="93" s="1"/>
  <c r="CC130" i="93" s="1"/>
  <c r="CC131" i="93" s="1"/>
  <c r="DE7" i="93"/>
  <c r="CV3" i="93"/>
  <c r="DO7" i="93" l="1"/>
  <c r="DF3" i="93"/>
  <c r="CW13" i="93"/>
  <c r="CM14" i="93"/>
  <c r="CM15" i="93" s="1"/>
  <c r="CM16" i="93" s="1"/>
  <c r="CM18" i="93" s="1"/>
  <c r="CM19" i="93" s="1"/>
  <c r="CM20" i="93" s="1"/>
  <c r="CM21" i="93" s="1"/>
  <c r="CM23" i="93" s="1"/>
  <c r="CM24" i="93" s="1"/>
  <c r="CM25" i="93" s="1"/>
  <c r="CM26" i="93" s="1"/>
  <c r="CM28" i="93" s="1"/>
  <c r="CM29" i="93" s="1"/>
  <c r="CM30" i="93" s="1"/>
  <c r="CM31" i="93" s="1"/>
  <c r="CM33" i="93" s="1"/>
  <c r="CM34" i="93" s="1"/>
  <c r="CM35" i="93" s="1"/>
  <c r="CM36" i="93" s="1"/>
  <c r="CM38" i="93" s="1"/>
  <c r="CM39" i="93" s="1"/>
  <c r="CM40" i="93" s="1"/>
  <c r="CM41" i="93" s="1"/>
  <c r="CM43" i="93" s="1"/>
  <c r="CM44" i="93" s="1"/>
  <c r="CM45" i="93" s="1"/>
  <c r="CM46" i="93" s="1"/>
  <c r="CM48" i="93" s="1"/>
  <c r="CM49" i="93" s="1"/>
  <c r="CM50" i="93" s="1"/>
  <c r="CM51" i="93" s="1"/>
  <c r="CM53" i="93" s="1"/>
  <c r="CM54" i="93" s="1"/>
  <c r="CM55" i="93" s="1"/>
  <c r="CM56" i="93" s="1"/>
  <c r="CM58" i="93" s="1"/>
  <c r="CM59" i="93" s="1"/>
  <c r="CM60" i="93" s="1"/>
  <c r="CM61" i="93" s="1"/>
  <c r="CM63" i="93" s="1"/>
  <c r="CM64" i="93" s="1"/>
  <c r="CM65" i="93" s="1"/>
  <c r="CM66" i="93" s="1"/>
  <c r="CM68" i="93" s="1"/>
  <c r="CM69" i="93" s="1"/>
  <c r="CM70" i="93" s="1"/>
  <c r="CM71" i="93" s="1"/>
  <c r="CM73" i="93" s="1"/>
  <c r="CM74" i="93" s="1"/>
  <c r="CM75" i="93" s="1"/>
  <c r="CM76" i="93" s="1"/>
  <c r="CM78" i="93" s="1"/>
  <c r="CM79" i="93" s="1"/>
  <c r="CM80" i="93" s="1"/>
  <c r="CM81" i="93" s="1"/>
  <c r="CM83" i="93" s="1"/>
  <c r="CM84" i="93" s="1"/>
  <c r="CM85" i="93" s="1"/>
  <c r="CM86" i="93" s="1"/>
  <c r="CM88" i="93" s="1"/>
  <c r="CM89" i="93" s="1"/>
  <c r="CM90" i="93" s="1"/>
  <c r="CM91" i="93" s="1"/>
  <c r="CM93" i="93" s="1"/>
  <c r="CM94" i="93" s="1"/>
  <c r="CM95" i="93" s="1"/>
  <c r="CM96" i="93" s="1"/>
  <c r="CM98" i="93" s="1"/>
  <c r="CM99" i="93" s="1"/>
  <c r="CM100" i="93" s="1"/>
  <c r="CM101" i="93" s="1"/>
  <c r="CM103" i="93" s="1"/>
  <c r="CM104" i="93" s="1"/>
  <c r="CM105" i="93" s="1"/>
  <c r="CM106" i="93" s="1"/>
  <c r="CM108" i="93" s="1"/>
  <c r="CM109" i="93" s="1"/>
  <c r="CM110" i="93" s="1"/>
  <c r="CM111" i="93" s="1"/>
  <c r="CM113" i="93" s="1"/>
  <c r="CM114" i="93" s="1"/>
  <c r="CM115" i="93" s="1"/>
  <c r="CM116" i="93" s="1"/>
  <c r="CM118" i="93" s="1"/>
  <c r="CM119" i="93" s="1"/>
  <c r="CM120" i="93" s="1"/>
  <c r="CM121" i="93" s="1"/>
  <c r="CM123" i="93" s="1"/>
  <c r="CM124" i="93" s="1"/>
  <c r="CM125" i="93" s="1"/>
  <c r="CM126" i="93" s="1"/>
  <c r="CM128" i="93" s="1"/>
  <c r="CM129" i="93" s="1"/>
  <c r="CM130" i="93" s="1"/>
  <c r="CM131" i="93" s="1"/>
  <c r="DP3" i="93" l="1"/>
  <c r="DY7" i="93"/>
  <c r="CW14" i="93"/>
  <c r="CW15" i="93" s="1"/>
  <c r="CW16" i="93" s="1"/>
  <c r="CW18" i="93" s="1"/>
  <c r="CW19" i="93" s="1"/>
  <c r="CW20" i="93" s="1"/>
  <c r="CW21" i="93" s="1"/>
  <c r="CW23" i="93" s="1"/>
  <c r="CW24" i="93" s="1"/>
  <c r="CW25" i="93" s="1"/>
  <c r="CW26" i="93" s="1"/>
  <c r="CW28" i="93" s="1"/>
  <c r="CW29" i="93" s="1"/>
  <c r="CW30" i="93" s="1"/>
  <c r="CW31" i="93" s="1"/>
  <c r="CW33" i="93" s="1"/>
  <c r="CW34" i="93" s="1"/>
  <c r="CW35" i="93" s="1"/>
  <c r="CW36" i="93" s="1"/>
  <c r="CW38" i="93" s="1"/>
  <c r="CW39" i="93" s="1"/>
  <c r="CW40" i="93" s="1"/>
  <c r="CW41" i="93" s="1"/>
  <c r="CW43" i="93" s="1"/>
  <c r="CW44" i="93" s="1"/>
  <c r="CW45" i="93" s="1"/>
  <c r="CW46" i="93" s="1"/>
  <c r="CW48" i="93" s="1"/>
  <c r="CW49" i="93" s="1"/>
  <c r="CW50" i="93" s="1"/>
  <c r="CW51" i="93" s="1"/>
  <c r="CW53" i="93" s="1"/>
  <c r="CW54" i="93" s="1"/>
  <c r="CW55" i="93" s="1"/>
  <c r="CW56" i="93" s="1"/>
  <c r="CW58" i="93" s="1"/>
  <c r="CW59" i="93" s="1"/>
  <c r="CW60" i="93" s="1"/>
  <c r="CW61" i="93" s="1"/>
  <c r="CW63" i="93" s="1"/>
  <c r="CW64" i="93" s="1"/>
  <c r="CW65" i="93" s="1"/>
  <c r="CW66" i="93" s="1"/>
  <c r="CW68" i="93" s="1"/>
  <c r="CW69" i="93" s="1"/>
  <c r="CW70" i="93" s="1"/>
  <c r="CW71" i="93" s="1"/>
  <c r="CW73" i="93" s="1"/>
  <c r="CW74" i="93" s="1"/>
  <c r="CW75" i="93" s="1"/>
  <c r="CW76" i="93" s="1"/>
  <c r="CW78" i="93" s="1"/>
  <c r="CW79" i="93" s="1"/>
  <c r="CW80" i="93" s="1"/>
  <c r="CW81" i="93" s="1"/>
  <c r="CW83" i="93" s="1"/>
  <c r="CW84" i="93" s="1"/>
  <c r="CW85" i="93" s="1"/>
  <c r="CW86" i="93" s="1"/>
  <c r="CW88" i="93" s="1"/>
  <c r="CW89" i="93" s="1"/>
  <c r="CW90" i="93" s="1"/>
  <c r="CW91" i="93" s="1"/>
  <c r="CW93" i="93" s="1"/>
  <c r="CW94" i="93" s="1"/>
  <c r="CW95" i="93" s="1"/>
  <c r="CW96" i="93" s="1"/>
  <c r="CW98" i="93" s="1"/>
  <c r="CW99" i="93" s="1"/>
  <c r="CW100" i="93" s="1"/>
  <c r="CW101" i="93" s="1"/>
  <c r="CW103" i="93" s="1"/>
  <c r="CW104" i="93" s="1"/>
  <c r="CW105" i="93" s="1"/>
  <c r="CW106" i="93" s="1"/>
  <c r="CW108" i="93" s="1"/>
  <c r="CW109" i="93" s="1"/>
  <c r="CW110" i="93" s="1"/>
  <c r="CW111" i="93" s="1"/>
  <c r="CW113" i="93" s="1"/>
  <c r="CW114" i="93" s="1"/>
  <c r="CW115" i="93" s="1"/>
  <c r="CW116" i="93" s="1"/>
  <c r="CW118" i="93" s="1"/>
  <c r="CW119" i="93" s="1"/>
  <c r="CW120" i="93" s="1"/>
  <c r="CW121" i="93" s="1"/>
  <c r="CW123" i="93" s="1"/>
  <c r="CW124" i="93" s="1"/>
  <c r="CW125" i="93" s="1"/>
  <c r="CW126" i="93" s="1"/>
  <c r="CW128" i="93" s="1"/>
  <c r="CW129" i="93" s="1"/>
  <c r="CW130" i="93" s="1"/>
  <c r="CW131" i="93" s="1"/>
  <c r="DG13" i="93"/>
  <c r="DQ13" i="93" l="1"/>
  <c r="DG14" i="93"/>
  <c r="DG15" i="93" s="1"/>
  <c r="DG16" i="93" s="1"/>
  <c r="DG18" i="93" s="1"/>
  <c r="DG19" i="93" s="1"/>
  <c r="DG20" i="93" s="1"/>
  <c r="DG21" i="93" s="1"/>
  <c r="DG23" i="93" s="1"/>
  <c r="DG24" i="93" s="1"/>
  <c r="DG25" i="93" s="1"/>
  <c r="DG26" i="93" s="1"/>
  <c r="DG28" i="93" s="1"/>
  <c r="DG29" i="93" s="1"/>
  <c r="DG30" i="93" s="1"/>
  <c r="DG31" i="93" s="1"/>
  <c r="DG33" i="93" s="1"/>
  <c r="DG34" i="93" s="1"/>
  <c r="DG35" i="93" s="1"/>
  <c r="DG36" i="93" s="1"/>
  <c r="DG38" i="93" s="1"/>
  <c r="DG39" i="93" s="1"/>
  <c r="DG40" i="93" s="1"/>
  <c r="DG41" i="93" s="1"/>
  <c r="DG43" i="93" s="1"/>
  <c r="DG44" i="93" s="1"/>
  <c r="DG45" i="93" s="1"/>
  <c r="DG46" i="93" s="1"/>
  <c r="DG48" i="93" s="1"/>
  <c r="DG49" i="93" s="1"/>
  <c r="DG50" i="93" s="1"/>
  <c r="DG51" i="93" s="1"/>
  <c r="DG53" i="93" s="1"/>
  <c r="DG54" i="93" s="1"/>
  <c r="DG55" i="93" s="1"/>
  <c r="DG56" i="93" s="1"/>
  <c r="DG58" i="93" s="1"/>
  <c r="DG59" i="93" s="1"/>
  <c r="DG60" i="93" s="1"/>
  <c r="DG61" i="93" s="1"/>
  <c r="DG63" i="93" s="1"/>
  <c r="DG64" i="93" s="1"/>
  <c r="DG65" i="93" s="1"/>
  <c r="DG66" i="93" s="1"/>
  <c r="DG68" i="93" s="1"/>
  <c r="DG69" i="93" s="1"/>
  <c r="DG70" i="93" s="1"/>
  <c r="DG71" i="93" s="1"/>
  <c r="DG73" i="93" s="1"/>
  <c r="DG74" i="93" s="1"/>
  <c r="DG75" i="93" s="1"/>
  <c r="DG76" i="93" s="1"/>
  <c r="DG78" i="93" s="1"/>
  <c r="DG79" i="93" s="1"/>
  <c r="DG80" i="93" s="1"/>
  <c r="DG81" i="93" s="1"/>
  <c r="DG83" i="93" s="1"/>
  <c r="DG84" i="93" s="1"/>
  <c r="DG85" i="93" s="1"/>
  <c r="DG86" i="93" s="1"/>
  <c r="DG88" i="93" s="1"/>
  <c r="DG89" i="93" s="1"/>
  <c r="DG90" i="93" s="1"/>
  <c r="DG91" i="93" s="1"/>
  <c r="DG93" i="93" s="1"/>
  <c r="DG94" i="93" s="1"/>
  <c r="DG95" i="93" s="1"/>
  <c r="DG96" i="93" s="1"/>
  <c r="DG98" i="93" s="1"/>
  <c r="DG99" i="93" s="1"/>
  <c r="DG100" i="93" s="1"/>
  <c r="DG101" i="93" s="1"/>
  <c r="DG103" i="93" s="1"/>
  <c r="DG104" i="93" s="1"/>
  <c r="DG105" i="93" s="1"/>
  <c r="DG106" i="93" s="1"/>
  <c r="DG108" i="93" s="1"/>
  <c r="DG109" i="93" s="1"/>
  <c r="DG110" i="93" s="1"/>
  <c r="DG111" i="93" s="1"/>
  <c r="DG113" i="93" s="1"/>
  <c r="DG114" i="93" s="1"/>
  <c r="DG115" i="93" s="1"/>
  <c r="DG116" i="93" s="1"/>
  <c r="DG118" i="93" s="1"/>
  <c r="DG119" i="93" s="1"/>
  <c r="DG120" i="93" s="1"/>
  <c r="DG121" i="93" s="1"/>
  <c r="DG123" i="93" s="1"/>
  <c r="DG124" i="93" s="1"/>
  <c r="DG125" i="93" s="1"/>
  <c r="DG126" i="93" s="1"/>
  <c r="DG128" i="93" s="1"/>
  <c r="DG129" i="93" s="1"/>
  <c r="DG130" i="93" s="1"/>
  <c r="DG131" i="93" s="1"/>
  <c r="EI7" i="93"/>
  <c r="DZ3" i="93"/>
  <c r="DQ14" i="93" l="1"/>
  <c r="DQ15" i="93" s="1"/>
  <c r="DQ16" i="93" s="1"/>
  <c r="DQ18" i="93" s="1"/>
  <c r="DQ19" i="93" s="1"/>
  <c r="DQ20" i="93" s="1"/>
  <c r="DQ21" i="93" s="1"/>
  <c r="DQ23" i="93" s="1"/>
  <c r="DQ24" i="93" s="1"/>
  <c r="DQ25" i="93" s="1"/>
  <c r="DQ26" i="93" s="1"/>
  <c r="DQ28" i="93" s="1"/>
  <c r="DQ29" i="93" s="1"/>
  <c r="DQ30" i="93" s="1"/>
  <c r="DQ31" i="93" s="1"/>
  <c r="DQ33" i="93" s="1"/>
  <c r="DQ34" i="93" s="1"/>
  <c r="DQ35" i="93" s="1"/>
  <c r="DQ36" i="93" s="1"/>
  <c r="DQ38" i="93" s="1"/>
  <c r="DQ39" i="93" s="1"/>
  <c r="DQ40" i="93" s="1"/>
  <c r="DQ41" i="93" s="1"/>
  <c r="DQ43" i="93" s="1"/>
  <c r="DQ44" i="93" s="1"/>
  <c r="DQ45" i="93" s="1"/>
  <c r="DQ46" i="93" s="1"/>
  <c r="DQ48" i="93" s="1"/>
  <c r="DQ49" i="93" s="1"/>
  <c r="DQ50" i="93" s="1"/>
  <c r="DQ51" i="93" s="1"/>
  <c r="DQ53" i="93" s="1"/>
  <c r="DQ54" i="93" s="1"/>
  <c r="DQ55" i="93" s="1"/>
  <c r="DQ56" i="93" s="1"/>
  <c r="DQ58" i="93" s="1"/>
  <c r="DQ59" i="93" s="1"/>
  <c r="DQ60" i="93" s="1"/>
  <c r="DQ61" i="93" s="1"/>
  <c r="DQ63" i="93" s="1"/>
  <c r="DQ64" i="93" s="1"/>
  <c r="DQ65" i="93" s="1"/>
  <c r="DQ66" i="93" s="1"/>
  <c r="DQ68" i="93" s="1"/>
  <c r="DQ69" i="93" s="1"/>
  <c r="DQ70" i="93" s="1"/>
  <c r="DQ71" i="93" s="1"/>
  <c r="DQ73" i="93" s="1"/>
  <c r="DQ74" i="93" s="1"/>
  <c r="DQ75" i="93" s="1"/>
  <c r="DQ76" i="93" s="1"/>
  <c r="DQ78" i="93" s="1"/>
  <c r="DQ79" i="93" s="1"/>
  <c r="DQ80" i="93" s="1"/>
  <c r="DQ81" i="93" s="1"/>
  <c r="DQ83" i="93" s="1"/>
  <c r="DQ84" i="93" s="1"/>
  <c r="DQ85" i="93" s="1"/>
  <c r="DQ86" i="93" s="1"/>
  <c r="DQ88" i="93" s="1"/>
  <c r="DQ89" i="93" s="1"/>
  <c r="DQ90" i="93" s="1"/>
  <c r="DQ91" i="93" s="1"/>
  <c r="DQ93" i="93" s="1"/>
  <c r="DQ94" i="93" s="1"/>
  <c r="DQ95" i="93" s="1"/>
  <c r="DQ96" i="93" s="1"/>
  <c r="DQ98" i="93" s="1"/>
  <c r="DQ99" i="93" s="1"/>
  <c r="DQ100" i="93" s="1"/>
  <c r="DQ101" i="93" s="1"/>
  <c r="DQ103" i="93" s="1"/>
  <c r="DQ104" i="93" s="1"/>
  <c r="DQ105" i="93" s="1"/>
  <c r="DQ106" i="93" s="1"/>
  <c r="DQ108" i="93" s="1"/>
  <c r="DQ109" i="93" s="1"/>
  <c r="DQ110" i="93" s="1"/>
  <c r="DQ111" i="93" s="1"/>
  <c r="DQ113" i="93" s="1"/>
  <c r="DQ114" i="93" s="1"/>
  <c r="DQ115" i="93" s="1"/>
  <c r="DQ116" i="93" s="1"/>
  <c r="DQ118" i="93" s="1"/>
  <c r="DQ119" i="93" s="1"/>
  <c r="DQ120" i="93" s="1"/>
  <c r="DQ121" i="93" s="1"/>
  <c r="DQ123" i="93" s="1"/>
  <c r="DQ124" i="93" s="1"/>
  <c r="DQ125" i="93" s="1"/>
  <c r="DQ126" i="93" s="1"/>
  <c r="DQ128" i="93" s="1"/>
  <c r="DQ129" i="93" s="1"/>
  <c r="DQ130" i="93" s="1"/>
  <c r="DQ131" i="93" s="1"/>
  <c r="EA13" i="93"/>
  <c r="ES7" i="93"/>
  <c r="ET3" i="93" s="1"/>
  <c r="EJ3" i="93"/>
  <c r="EK13" i="93" l="1"/>
  <c r="EK14" i="93" s="1"/>
  <c r="EK15" i="93" s="1"/>
  <c r="EK16" i="93" s="1"/>
  <c r="EK18" i="93" s="1"/>
  <c r="EK19" i="93" s="1"/>
  <c r="EK20" i="93" s="1"/>
  <c r="EK21" i="93" s="1"/>
  <c r="EK23" i="93" s="1"/>
  <c r="EK24" i="93" s="1"/>
  <c r="EK25" i="93" s="1"/>
  <c r="EK26" i="93" s="1"/>
  <c r="EK28" i="93" s="1"/>
  <c r="EK29" i="93" s="1"/>
  <c r="EK30" i="93" s="1"/>
  <c r="EK31" i="93" s="1"/>
  <c r="EK33" i="93" s="1"/>
  <c r="EK34" i="93" s="1"/>
  <c r="EK35" i="93" s="1"/>
  <c r="EK36" i="93" s="1"/>
  <c r="EK38" i="93" s="1"/>
  <c r="EK39" i="93" s="1"/>
  <c r="EK40" i="93" s="1"/>
  <c r="EK41" i="93" s="1"/>
  <c r="EK43" i="93" s="1"/>
  <c r="EK44" i="93" s="1"/>
  <c r="EK45" i="93" s="1"/>
  <c r="EK46" i="93" s="1"/>
  <c r="EK48" i="93" s="1"/>
  <c r="EK49" i="93" s="1"/>
  <c r="EK50" i="93" s="1"/>
  <c r="EK51" i="93" s="1"/>
  <c r="EK53" i="93" s="1"/>
  <c r="EK54" i="93" s="1"/>
  <c r="EK55" i="93" s="1"/>
  <c r="EK56" i="93" s="1"/>
  <c r="EK58" i="93" s="1"/>
  <c r="EK59" i="93" s="1"/>
  <c r="EK60" i="93" s="1"/>
  <c r="EK61" i="93" s="1"/>
  <c r="EK63" i="93" s="1"/>
  <c r="EK64" i="93" s="1"/>
  <c r="EK65" i="93" s="1"/>
  <c r="EK66" i="93" s="1"/>
  <c r="EK68" i="93" s="1"/>
  <c r="EK69" i="93" s="1"/>
  <c r="EK70" i="93" s="1"/>
  <c r="EK71" i="93" s="1"/>
  <c r="EK73" i="93" s="1"/>
  <c r="EK74" i="93" s="1"/>
  <c r="EK75" i="93" s="1"/>
  <c r="EK76" i="93" s="1"/>
  <c r="EK78" i="93" s="1"/>
  <c r="EK79" i="93" s="1"/>
  <c r="EK80" i="93" s="1"/>
  <c r="EK81" i="93" s="1"/>
  <c r="EK83" i="93" s="1"/>
  <c r="EK84" i="93" s="1"/>
  <c r="EK85" i="93" s="1"/>
  <c r="EK86" i="93" s="1"/>
  <c r="EK88" i="93" s="1"/>
  <c r="EK89" i="93" s="1"/>
  <c r="EK90" i="93" s="1"/>
  <c r="EK91" i="93" s="1"/>
  <c r="EK93" i="93" s="1"/>
  <c r="EK94" i="93" s="1"/>
  <c r="EK95" i="93" s="1"/>
  <c r="EK96" i="93" s="1"/>
  <c r="EK98" i="93" s="1"/>
  <c r="EK99" i="93" s="1"/>
  <c r="EK100" i="93" s="1"/>
  <c r="EK101" i="93" s="1"/>
  <c r="EK103" i="93" s="1"/>
  <c r="EK104" i="93" s="1"/>
  <c r="EK105" i="93" s="1"/>
  <c r="EK106" i="93" s="1"/>
  <c r="EK108" i="93" s="1"/>
  <c r="EK109" i="93" s="1"/>
  <c r="EK110" i="93" s="1"/>
  <c r="EK111" i="93" s="1"/>
  <c r="EK113" i="93" s="1"/>
  <c r="EK114" i="93" s="1"/>
  <c r="EK115" i="93" s="1"/>
  <c r="EK116" i="93" s="1"/>
  <c r="EK118" i="93" s="1"/>
  <c r="EK119" i="93" s="1"/>
  <c r="EK120" i="93" s="1"/>
  <c r="EK121" i="93" s="1"/>
  <c r="EK123" i="93" s="1"/>
  <c r="EK124" i="93" s="1"/>
  <c r="EK125" i="93" s="1"/>
  <c r="EK126" i="93" s="1"/>
  <c r="EK128" i="93" s="1"/>
  <c r="EK129" i="93" s="1"/>
  <c r="EK130" i="93" s="1"/>
  <c r="EK131" i="93" s="1"/>
  <c r="EA14" i="93"/>
  <c r="EA15" i="93" s="1"/>
  <c r="EA16" i="93" s="1"/>
  <c r="EA18" i="93" s="1"/>
  <c r="EA19" i="93" s="1"/>
  <c r="EA20" i="93" s="1"/>
  <c r="EA21" i="93" s="1"/>
  <c r="EA23" i="93" s="1"/>
  <c r="EA24" i="93" s="1"/>
  <c r="EA25" i="93" s="1"/>
  <c r="EA26" i="93" s="1"/>
  <c r="EA28" i="93" s="1"/>
  <c r="EA29" i="93" s="1"/>
  <c r="EA30" i="93" s="1"/>
  <c r="EA31" i="93" s="1"/>
  <c r="EA33" i="93" s="1"/>
  <c r="EA34" i="93" s="1"/>
  <c r="EA35" i="93" s="1"/>
  <c r="EA36" i="93" s="1"/>
  <c r="EA38" i="93" s="1"/>
  <c r="EA39" i="93" s="1"/>
  <c r="EA40" i="93" s="1"/>
  <c r="EA41" i="93" s="1"/>
  <c r="EA43" i="93" s="1"/>
  <c r="EA44" i="93" s="1"/>
  <c r="EA45" i="93" s="1"/>
  <c r="EA46" i="93" s="1"/>
  <c r="EA48" i="93" s="1"/>
  <c r="EA49" i="93" s="1"/>
  <c r="EA50" i="93" s="1"/>
  <c r="EA51" i="93" s="1"/>
  <c r="EA53" i="93" s="1"/>
  <c r="EA54" i="93" s="1"/>
  <c r="EA55" i="93" s="1"/>
  <c r="EA56" i="93" s="1"/>
  <c r="EA58" i="93" s="1"/>
  <c r="EA59" i="93" s="1"/>
  <c r="EA60" i="93" s="1"/>
  <c r="EA61" i="93" s="1"/>
  <c r="EA63" i="93" s="1"/>
  <c r="EA64" i="93" s="1"/>
  <c r="EA65" i="93" s="1"/>
  <c r="EA66" i="93" s="1"/>
  <c r="EA68" i="93" s="1"/>
  <c r="EA69" i="93" s="1"/>
  <c r="EA70" i="93" s="1"/>
  <c r="EA71" i="93" s="1"/>
  <c r="EA73" i="93" s="1"/>
  <c r="EA74" i="93" s="1"/>
  <c r="EA75" i="93" s="1"/>
  <c r="EA76" i="93" s="1"/>
  <c r="EA78" i="93" s="1"/>
  <c r="EA79" i="93" s="1"/>
  <c r="EA80" i="93" s="1"/>
  <c r="EA81" i="93" s="1"/>
  <c r="EA83" i="93" s="1"/>
  <c r="EA84" i="93" s="1"/>
  <c r="EA85" i="93" s="1"/>
  <c r="EA86" i="93" s="1"/>
  <c r="EA88" i="93" s="1"/>
  <c r="EA89" i="93" s="1"/>
  <c r="EA90" i="93" s="1"/>
  <c r="EA91" i="93" s="1"/>
  <c r="EA93" i="93" s="1"/>
  <c r="EA94" i="93" s="1"/>
  <c r="EA95" i="93" s="1"/>
  <c r="EA96" i="93" s="1"/>
  <c r="EA98" i="93" s="1"/>
  <c r="EA99" i="93" s="1"/>
  <c r="EA100" i="93" s="1"/>
  <c r="EA101" i="93" s="1"/>
  <c r="EA103" i="93" s="1"/>
  <c r="EA104" i="93" s="1"/>
  <c r="EA105" i="93" s="1"/>
  <c r="EA106" i="93" s="1"/>
  <c r="EA108" i="93" s="1"/>
  <c r="EA109" i="93" s="1"/>
  <c r="EA110" i="93" s="1"/>
  <c r="EA111" i="93" s="1"/>
  <c r="EA113" i="93" s="1"/>
  <c r="EA114" i="93" s="1"/>
  <c r="EA115" i="93" s="1"/>
  <c r="EA116" i="93" s="1"/>
  <c r="EA118" i="93" s="1"/>
  <c r="EA119" i="93" s="1"/>
  <c r="EA120" i="93" s="1"/>
  <c r="EA121" i="93" s="1"/>
  <c r="EA123" i="93" s="1"/>
  <c r="EA124" i="93" s="1"/>
  <c r="EA125" i="93" s="1"/>
  <c r="EA126" i="93" s="1"/>
  <c r="EA128" i="93" s="1"/>
  <c r="EA129" i="93" s="1"/>
  <c r="EA130" i="93" s="1"/>
  <c r="EA131" i="93" s="1"/>
  <c r="I17" i="76" l="1"/>
  <c r="I133" i="76" s="1"/>
  <c r="J17" i="76" l="1"/>
  <c r="J133" i="76" s="1"/>
  <c r="DN16" i="76" l="1"/>
  <c r="DM16" i="76"/>
  <c r="DL16" i="76"/>
  <c r="DK16" i="76"/>
  <c r="DJ16" i="76"/>
  <c r="DI16" i="76"/>
  <c r="DH16" i="76"/>
  <c r="DN15" i="76"/>
  <c r="DM15" i="76"/>
  <c r="DL15" i="76"/>
  <c r="DK15" i="76"/>
  <c r="DJ15" i="76"/>
  <c r="DI15" i="76"/>
  <c r="DH15" i="76"/>
  <c r="DN14" i="76"/>
  <c r="DM14" i="76"/>
  <c r="DL14" i="76"/>
  <c r="DK14" i="76"/>
  <c r="DJ14" i="76"/>
  <c r="DI14" i="76"/>
  <c r="DH14" i="76"/>
  <c r="DN13" i="76"/>
  <c r="DN17" i="76" s="1"/>
  <c r="DM13" i="76"/>
  <c r="DL13" i="76"/>
  <c r="DK13" i="76"/>
  <c r="DJ13" i="76"/>
  <c r="DJ17" i="76" s="1"/>
  <c r="DI13" i="76"/>
  <c r="DH13" i="76"/>
  <c r="DK17" i="76" l="1"/>
  <c r="DI17" i="76"/>
  <c r="DM17" i="76"/>
  <c r="DH17" i="76"/>
  <c r="DL17" i="76"/>
  <c r="DC16" i="76"/>
  <c r="DB16" i="76"/>
  <c r="DA16" i="76"/>
  <c r="CZ16" i="76"/>
  <c r="CY16" i="76"/>
  <c r="CX16" i="76"/>
  <c r="DC15" i="76"/>
  <c r="DB15" i="76"/>
  <c r="DA15" i="76"/>
  <c r="CZ15" i="76"/>
  <c r="CY15" i="76"/>
  <c r="CX15" i="76"/>
  <c r="DC14" i="76"/>
  <c r="DB14" i="76"/>
  <c r="DA14" i="76"/>
  <c r="CZ14" i="76"/>
  <c r="CY14" i="76"/>
  <c r="CX14" i="76"/>
  <c r="DC13" i="76"/>
  <c r="DB13" i="76"/>
  <c r="DB17" i="76" s="1"/>
  <c r="DA13" i="76"/>
  <c r="CZ13" i="76"/>
  <c r="CY13" i="76"/>
  <c r="DA17" i="76" l="1"/>
  <c r="CZ17" i="76"/>
  <c r="DO17" i="76"/>
  <c r="DP17" i="76"/>
  <c r="CY17" i="76"/>
  <c r="DC17" i="76"/>
  <c r="CB131" i="76"/>
  <c r="CA131" i="76"/>
  <c r="BR131" i="76"/>
  <c r="BQ131" i="76"/>
  <c r="BH131" i="76"/>
  <c r="BG131" i="76"/>
  <c r="AX131" i="76"/>
  <c r="AW131" i="76"/>
  <c r="AN131" i="76"/>
  <c r="AM131" i="76"/>
  <c r="AD131" i="76"/>
  <c r="AC131" i="76"/>
  <c r="T131" i="76"/>
  <c r="S131" i="76"/>
  <c r="J131" i="76"/>
  <c r="I131" i="76"/>
  <c r="CB130" i="76"/>
  <c r="CA130" i="76"/>
  <c r="BR130" i="76"/>
  <c r="BQ130" i="76"/>
  <c r="BH130" i="76"/>
  <c r="BG130" i="76"/>
  <c r="AX130" i="76"/>
  <c r="AW130" i="76"/>
  <c r="AN130" i="76"/>
  <c r="AM130" i="76"/>
  <c r="AD130" i="76"/>
  <c r="AC130" i="76"/>
  <c r="T130" i="76"/>
  <c r="S130" i="76"/>
  <c r="J130" i="76"/>
  <c r="I130" i="76"/>
  <c r="CB129" i="76"/>
  <c r="CA129" i="76"/>
  <c r="BR129" i="76"/>
  <c r="BQ129" i="76"/>
  <c r="BH129" i="76"/>
  <c r="BG129" i="76"/>
  <c r="AX129" i="76"/>
  <c r="AW129" i="76"/>
  <c r="AN129" i="76"/>
  <c r="AM129" i="76"/>
  <c r="AD129" i="76"/>
  <c r="AC129" i="76"/>
  <c r="T129" i="76"/>
  <c r="S129" i="76"/>
  <c r="J129" i="76"/>
  <c r="I129" i="76"/>
  <c r="CB128" i="76"/>
  <c r="CA128" i="76"/>
  <c r="BR128" i="76"/>
  <c r="BQ128" i="76"/>
  <c r="BH128" i="76"/>
  <c r="BG128" i="76"/>
  <c r="AX128" i="76"/>
  <c r="AW128" i="76"/>
  <c r="AN128" i="76"/>
  <c r="AM128" i="76"/>
  <c r="AD128" i="76"/>
  <c r="AC128" i="76"/>
  <c r="T128" i="76"/>
  <c r="S128" i="76"/>
  <c r="J128" i="76"/>
  <c r="I128" i="76"/>
  <c r="CB126" i="76"/>
  <c r="CA126" i="76"/>
  <c r="BR126" i="76"/>
  <c r="BQ126" i="76"/>
  <c r="BH126" i="76"/>
  <c r="BG126" i="76"/>
  <c r="AX126" i="76"/>
  <c r="AW126" i="76"/>
  <c r="AN126" i="76"/>
  <c r="AM126" i="76"/>
  <c r="AD126" i="76"/>
  <c r="AC126" i="76"/>
  <c r="T126" i="76"/>
  <c r="S126" i="76"/>
  <c r="J126" i="76"/>
  <c r="I126" i="76"/>
  <c r="CB125" i="76"/>
  <c r="CA125" i="76"/>
  <c r="BR125" i="76"/>
  <c r="BQ125" i="76"/>
  <c r="BH125" i="76"/>
  <c r="BG125" i="76"/>
  <c r="AX125" i="76"/>
  <c r="AW125" i="76"/>
  <c r="AN125" i="76"/>
  <c r="AM125" i="76"/>
  <c r="AD125" i="76"/>
  <c r="AC125" i="76"/>
  <c r="T125" i="76"/>
  <c r="S125" i="76"/>
  <c r="J125" i="76"/>
  <c r="I125" i="76"/>
  <c r="CB124" i="76"/>
  <c r="CA124" i="76"/>
  <c r="BR124" i="76"/>
  <c r="BQ124" i="76"/>
  <c r="BH124" i="76"/>
  <c r="BG124" i="76"/>
  <c r="AX124" i="76"/>
  <c r="AW124" i="76"/>
  <c r="AN124" i="76"/>
  <c r="AM124" i="76"/>
  <c r="AD124" i="76"/>
  <c r="AC124" i="76"/>
  <c r="T124" i="76"/>
  <c r="S124" i="76"/>
  <c r="J124" i="76"/>
  <c r="I124" i="76"/>
  <c r="CB123" i="76"/>
  <c r="CA123" i="76"/>
  <c r="BR123" i="76"/>
  <c r="BQ123" i="76"/>
  <c r="BH123" i="76"/>
  <c r="BG123" i="76"/>
  <c r="AX123" i="76"/>
  <c r="AW123" i="76"/>
  <c r="AN123" i="76"/>
  <c r="AM123" i="76"/>
  <c r="AD123" i="76"/>
  <c r="AC123" i="76"/>
  <c r="T123" i="76"/>
  <c r="S123" i="76"/>
  <c r="J123" i="76"/>
  <c r="I123" i="76"/>
  <c r="CB121" i="76"/>
  <c r="CA121" i="76"/>
  <c r="BR121" i="76"/>
  <c r="BQ121" i="76"/>
  <c r="BH121" i="76"/>
  <c r="BG121" i="76"/>
  <c r="AX121" i="76"/>
  <c r="AW121" i="76"/>
  <c r="AN121" i="76"/>
  <c r="AM121" i="76"/>
  <c r="AD121" i="76"/>
  <c r="AC121" i="76"/>
  <c r="T121" i="76"/>
  <c r="S121" i="76"/>
  <c r="J121" i="76"/>
  <c r="I121" i="76"/>
  <c r="CB120" i="76"/>
  <c r="CA120" i="76"/>
  <c r="BR120" i="76"/>
  <c r="BQ120" i="76"/>
  <c r="BH120" i="76"/>
  <c r="BG120" i="76"/>
  <c r="AX120" i="76"/>
  <c r="AW120" i="76"/>
  <c r="AN120" i="76"/>
  <c r="AM120" i="76"/>
  <c r="AD120" i="76"/>
  <c r="AC120" i="76"/>
  <c r="T120" i="76"/>
  <c r="S120" i="76"/>
  <c r="J120" i="76"/>
  <c r="I120" i="76"/>
  <c r="CB119" i="76"/>
  <c r="CA119" i="76"/>
  <c r="BR119" i="76"/>
  <c r="BQ119" i="76"/>
  <c r="BH119" i="76"/>
  <c r="BG119" i="76"/>
  <c r="AX119" i="76"/>
  <c r="AW119" i="76"/>
  <c r="AN119" i="76"/>
  <c r="AM119" i="76"/>
  <c r="AD119" i="76"/>
  <c r="AC119" i="76"/>
  <c r="T119" i="76"/>
  <c r="S119" i="76"/>
  <c r="J119" i="76"/>
  <c r="I119" i="76"/>
  <c r="CB118" i="76"/>
  <c r="CA118" i="76"/>
  <c r="BR118" i="76"/>
  <c r="BQ118" i="76"/>
  <c r="BH118" i="76"/>
  <c r="BG118" i="76"/>
  <c r="AX118" i="76"/>
  <c r="AW118" i="76"/>
  <c r="AN118" i="76"/>
  <c r="AM118" i="76"/>
  <c r="AD118" i="76"/>
  <c r="AC118" i="76"/>
  <c r="T118" i="76"/>
  <c r="S118" i="76"/>
  <c r="J118" i="76"/>
  <c r="I118" i="76"/>
  <c r="CB116" i="76"/>
  <c r="CA116" i="76"/>
  <c r="BR116" i="76"/>
  <c r="BQ116" i="76"/>
  <c r="BH116" i="76"/>
  <c r="BG116" i="76"/>
  <c r="AX116" i="76"/>
  <c r="AW116" i="76"/>
  <c r="AN116" i="76"/>
  <c r="AM116" i="76"/>
  <c r="AD116" i="76"/>
  <c r="AC116" i="76"/>
  <c r="T116" i="76"/>
  <c r="S116" i="76"/>
  <c r="J116" i="76"/>
  <c r="I116" i="76"/>
  <c r="CB115" i="76"/>
  <c r="CA115" i="76"/>
  <c r="BR115" i="76"/>
  <c r="BQ115" i="76"/>
  <c r="BH115" i="76"/>
  <c r="BG115" i="76"/>
  <c r="AX115" i="76"/>
  <c r="AW115" i="76"/>
  <c r="AN115" i="76"/>
  <c r="AM115" i="76"/>
  <c r="AD115" i="76"/>
  <c r="AC115" i="76"/>
  <c r="T115" i="76"/>
  <c r="S115" i="76"/>
  <c r="J115" i="76"/>
  <c r="I115" i="76"/>
  <c r="CB114" i="76"/>
  <c r="CA114" i="76"/>
  <c r="BR114" i="76"/>
  <c r="BQ114" i="76"/>
  <c r="BH114" i="76"/>
  <c r="BG114" i="76"/>
  <c r="AX114" i="76"/>
  <c r="AW114" i="76"/>
  <c r="AN114" i="76"/>
  <c r="AM114" i="76"/>
  <c r="AD114" i="76"/>
  <c r="AC114" i="76"/>
  <c r="T114" i="76"/>
  <c r="S114" i="76"/>
  <c r="J114" i="76"/>
  <c r="I114" i="76"/>
  <c r="CB113" i="76"/>
  <c r="CA113" i="76"/>
  <c r="BR113" i="76"/>
  <c r="BQ113" i="76"/>
  <c r="BH113" i="76"/>
  <c r="BG113" i="76"/>
  <c r="AX113" i="76"/>
  <c r="AW113" i="76"/>
  <c r="AN113" i="76"/>
  <c r="AM113" i="76"/>
  <c r="AD113" i="76"/>
  <c r="AC113" i="76"/>
  <c r="T113" i="76"/>
  <c r="S113" i="76"/>
  <c r="J113" i="76"/>
  <c r="I113" i="76"/>
  <c r="CB111" i="76"/>
  <c r="CA111" i="76"/>
  <c r="BR111" i="76"/>
  <c r="BQ111" i="76"/>
  <c r="BH111" i="76"/>
  <c r="BG111" i="76"/>
  <c r="AX111" i="76"/>
  <c r="AW111" i="76"/>
  <c r="AN111" i="76"/>
  <c r="AM111" i="76"/>
  <c r="AD111" i="76"/>
  <c r="AC111" i="76"/>
  <c r="T111" i="76"/>
  <c r="S111" i="76"/>
  <c r="J111" i="76"/>
  <c r="I111" i="76"/>
  <c r="CB110" i="76"/>
  <c r="CA110" i="76"/>
  <c r="BR110" i="76"/>
  <c r="BQ110" i="76"/>
  <c r="BH110" i="76"/>
  <c r="BG110" i="76"/>
  <c r="AX110" i="76"/>
  <c r="AW110" i="76"/>
  <c r="AN110" i="76"/>
  <c r="AM110" i="76"/>
  <c r="AD110" i="76"/>
  <c r="AC110" i="76"/>
  <c r="T110" i="76"/>
  <c r="S110" i="76"/>
  <c r="J110" i="76"/>
  <c r="I110" i="76"/>
  <c r="CB109" i="76"/>
  <c r="CA109" i="76"/>
  <c r="BR109" i="76"/>
  <c r="BQ109" i="76"/>
  <c r="BH109" i="76"/>
  <c r="BG109" i="76"/>
  <c r="AX109" i="76"/>
  <c r="AW109" i="76"/>
  <c r="AN109" i="76"/>
  <c r="AM109" i="76"/>
  <c r="AD109" i="76"/>
  <c r="AC109" i="76"/>
  <c r="T109" i="76"/>
  <c r="S109" i="76"/>
  <c r="J109" i="76"/>
  <c r="I109" i="76"/>
  <c r="CB108" i="76"/>
  <c r="CA108" i="76"/>
  <c r="BR108" i="76"/>
  <c r="BQ108" i="76"/>
  <c r="BH108" i="76"/>
  <c r="BG108" i="76"/>
  <c r="AX108" i="76"/>
  <c r="AW108" i="76"/>
  <c r="AN108" i="76"/>
  <c r="AM108" i="76"/>
  <c r="AD108" i="76"/>
  <c r="AC108" i="76"/>
  <c r="T108" i="76"/>
  <c r="S108" i="76"/>
  <c r="J108" i="76"/>
  <c r="I108" i="76"/>
  <c r="CB106" i="76"/>
  <c r="CA106" i="76"/>
  <c r="BR106" i="76"/>
  <c r="BQ106" i="76"/>
  <c r="BH106" i="76"/>
  <c r="BG106" i="76"/>
  <c r="AX106" i="76"/>
  <c r="AW106" i="76"/>
  <c r="AN106" i="76"/>
  <c r="AM106" i="76"/>
  <c r="AD106" i="76"/>
  <c r="AC106" i="76"/>
  <c r="T106" i="76"/>
  <c r="S106" i="76"/>
  <c r="J106" i="76"/>
  <c r="I106" i="76"/>
  <c r="CB105" i="76"/>
  <c r="CA105" i="76"/>
  <c r="BR105" i="76"/>
  <c r="BQ105" i="76"/>
  <c r="BH105" i="76"/>
  <c r="BG105" i="76"/>
  <c r="AX105" i="76"/>
  <c r="AW105" i="76"/>
  <c r="AN105" i="76"/>
  <c r="AM105" i="76"/>
  <c r="AD105" i="76"/>
  <c r="AC105" i="76"/>
  <c r="T105" i="76"/>
  <c r="S105" i="76"/>
  <c r="J105" i="76"/>
  <c r="I105" i="76"/>
  <c r="CB104" i="76"/>
  <c r="CA104" i="76"/>
  <c r="BR104" i="76"/>
  <c r="BQ104" i="76"/>
  <c r="BH104" i="76"/>
  <c r="BG104" i="76"/>
  <c r="AX104" i="76"/>
  <c r="AW104" i="76"/>
  <c r="AN104" i="76"/>
  <c r="AM104" i="76"/>
  <c r="AD104" i="76"/>
  <c r="AC104" i="76"/>
  <c r="T104" i="76"/>
  <c r="S104" i="76"/>
  <c r="J104" i="76"/>
  <c r="I104" i="76"/>
  <c r="CB103" i="76"/>
  <c r="CA103" i="76"/>
  <c r="BR103" i="76"/>
  <c r="BQ103" i="76"/>
  <c r="BH103" i="76"/>
  <c r="BG103" i="76"/>
  <c r="AX103" i="76"/>
  <c r="AW103" i="76"/>
  <c r="AN103" i="76"/>
  <c r="AM103" i="76"/>
  <c r="AD103" i="76"/>
  <c r="AC103" i="76"/>
  <c r="T103" i="76"/>
  <c r="S103" i="76"/>
  <c r="J103" i="76"/>
  <c r="I103" i="76"/>
  <c r="CB101" i="76"/>
  <c r="CA101" i="76"/>
  <c r="BR101" i="76"/>
  <c r="BQ101" i="76"/>
  <c r="BH101" i="76"/>
  <c r="BG101" i="76"/>
  <c r="AX101" i="76"/>
  <c r="AW101" i="76"/>
  <c r="AN101" i="76"/>
  <c r="AM101" i="76"/>
  <c r="AD101" i="76"/>
  <c r="AC101" i="76"/>
  <c r="T101" i="76"/>
  <c r="S101" i="76"/>
  <c r="J101" i="76"/>
  <c r="I101" i="76"/>
  <c r="CB100" i="76"/>
  <c r="CA100" i="76"/>
  <c r="BR100" i="76"/>
  <c r="BQ100" i="76"/>
  <c r="BH100" i="76"/>
  <c r="BG100" i="76"/>
  <c r="AX100" i="76"/>
  <c r="AW100" i="76"/>
  <c r="AN100" i="76"/>
  <c r="AM100" i="76"/>
  <c r="AD100" i="76"/>
  <c r="AC100" i="76"/>
  <c r="T100" i="76"/>
  <c r="S100" i="76"/>
  <c r="J100" i="76"/>
  <c r="I100" i="76"/>
  <c r="CB99" i="76"/>
  <c r="CA99" i="76"/>
  <c r="BR99" i="76"/>
  <c r="BQ99" i="76"/>
  <c r="BH99" i="76"/>
  <c r="BG99" i="76"/>
  <c r="AX99" i="76"/>
  <c r="AW99" i="76"/>
  <c r="AN99" i="76"/>
  <c r="AM99" i="76"/>
  <c r="AD99" i="76"/>
  <c r="AC99" i="76"/>
  <c r="T99" i="76"/>
  <c r="S99" i="76"/>
  <c r="J99" i="76"/>
  <c r="I99" i="76"/>
  <c r="CB98" i="76"/>
  <c r="CA98" i="76"/>
  <c r="BR98" i="76"/>
  <c r="BQ98" i="76"/>
  <c r="BH98" i="76"/>
  <c r="BG98" i="76"/>
  <c r="AX98" i="76"/>
  <c r="AW98" i="76"/>
  <c r="AN98" i="76"/>
  <c r="AM98" i="76"/>
  <c r="AD98" i="76"/>
  <c r="AC98" i="76"/>
  <c r="T98" i="76"/>
  <c r="S98" i="76"/>
  <c r="J98" i="76"/>
  <c r="I98" i="76"/>
  <c r="CB96" i="76"/>
  <c r="CA96" i="76"/>
  <c r="BR96" i="76"/>
  <c r="BQ96" i="76"/>
  <c r="BH96" i="76"/>
  <c r="BG96" i="76"/>
  <c r="AX96" i="76"/>
  <c r="AW96" i="76"/>
  <c r="AN96" i="76"/>
  <c r="AM96" i="76"/>
  <c r="AD96" i="76"/>
  <c r="AC96" i="76"/>
  <c r="T96" i="76"/>
  <c r="S96" i="76"/>
  <c r="J96" i="76"/>
  <c r="I96" i="76"/>
  <c r="CB95" i="76"/>
  <c r="CA95" i="76"/>
  <c r="BR95" i="76"/>
  <c r="BQ95" i="76"/>
  <c r="BH95" i="76"/>
  <c r="BG95" i="76"/>
  <c r="AX95" i="76"/>
  <c r="AW95" i="76"/>
  <c r="AN95" i="76"/>
  <c r="AM95" i="76"/>
  <c r="AD95" i="76"/>
  <c r="AC95" i="76"/>
  <c r="T95" i="76"/>
  <c r="S95" i="76"/>
  <c r="J95" i="76"/>
  <c r="I95" i="76"/>
  <c r="CB94" i="76"/>
  <c r="CA94" i="76"/>
  <c r="BR94" i="76"/>
  <c r="BQ94" i="76"/>
  <c r="BH94" i="76"/>
  <c r="BG94" i="76"/>
  <c r="AX94" i="76"/>
  <c r="AW94" i="76"/>
  <c r="AN94" i="76"/>
  <c r="AM94" i="76"/>
  <c r="AD94" i="76"/>
  <c r="AC94" i="76"/>
  <c r="T94" i="76"/>
  <c r="S94" i="76"/>
  <c r="J94" i="76"/>
  <c r="I94" i="76"/>
  <c r="CB93" i="76"/>
  <c r="CA93" i="76"/>
  <c r="BR93" i="76"/>
  <c r="BQ93" i="76"/>
  <c r="BH93" i="76"/>
  <c r="BG93" i="76"/>
  <c r="AX93" i="76"/>
  <c r="AW93" i="76"/>
  <c r="AN93" i="76"/>
  <c r="AM93" i="76"/>
  <c r="AD93" i="76"/>
  <c r="AC93" i="76"/>
  <c r="T93" i="76"/>
  <c r="S93" i="76"/>
  <c r="J93" i="76"/>
  <c r="I93" i="76"/>
  <c r="CB91" i="76"/>
  <c r="CA91" i="76"/>
  <c r="BR91" i="76"/>
  <c r="BQ91" i="76"/>
  <c r="BH91" i="76"/>
  <c r="BG91" i="76"/>
  <c r="AX91" i="76"/>
  <c r="AW91" i="76"/>
  <c r="AN91" i="76"/>
  <c r="AM91" i="76"/>
  <c r="AD91" i="76"/>
  <c r="AC91" i="76"/>
  <c r="T91" i="76"/>
  <c r="S91" i="76"/>
  <c r="J91" i="76"/>
  <c r="I91" i="76"/>
  <c r="CB90" i="76"/>
  <c r="CA90" i="76"/>
  <c r="BR90" i="76"/>
  <c r="BQ90" i="76"/>
  <c r="BH90" i="76"/>
  <c r="BG90" i="76"/>
  <c r="AX90" i="76"/>
  <c r="AW90" i="76"/>
  <c r="AN90" i="76"/>
  <c r="AM90" i="76"/>
  <c r="AD90" i="76"/>
  <c r="AC90" i="76"/>
  <c r="T90" i="76"/>
  <c r="S90" i="76"/>
  <c r="J90" i="76"/>
  <c r="I90" i="76"/>
  <c r="CB89" i="76"/>
  <c r="CA89" i="76"/>
  <c r="BR89" i="76"/>
  <c r="BQ89" i="76"/>
  <c r="BH89" i="76"/>
  <c r="BG89" i="76"/>
  <c r="AX89" i="76"/>
  <c r="AW89" i="76"/>
  <c r="AN89" i="76"/>
  <c r="AM89" i="76"/>
  <c r="AD89" i="76"/>
  <c r="AC89" i="76"/>
  <c r="T89" i="76"/>
  <c r="S89" i="76"/>
  <c r="J89" i="76"/>
  <c r="I89" i="76"/>
  <c r="CB88" i="76"/>
  <c r="CA88" i="76"/>
  <c r="BR88" i="76"/>
  <c r="BQ88" i="76"/>
  <c r="BH88" i="76"/>
  <c r="BG88" i="76"/>
  <c r="AX88" i="76"/>
  <c r="AW88" i="76"/>
  <c r="AN88" i="76"/>
  <c r="AM88" i="76"/>
  <c r="AD88" i="76"/>
  <c r="AC88" i="76"/>
  <c r="T88" i="76"/>
  <c r="S88" i="76"/>
  <c r="J88" i="76"/>
  <c r="I88" i="76"/>
  <c r="CB86" i="76"/>
  <c r="CA86" i="76"/>
  <c r="BR86" i="76"/>
  <c r="BQ86" i="76"/>
  <c r="BH86" i="76"/>
  <c r="BG86" i="76"/>
  <c r="AX86" i="76"/>
  <c r="AW86" i="76"/>
  <c r="AN86" i="76"/>
  <c r="AM86" i="76"/>
  <c r="AD86" i="76"/>
  <c r="AC86" i="76"/>
  <c r="T86" i="76"/>
  <c r="S86" i="76"/>
  <c r="J86" i="76"/>
  <c r="I86" i="76"/>
  <c r="CB85" i="76"/>
  <c r="CA85" i="76"/>
  <c r="BR85" i="76"/>
  <c r="BQ85" i="76"/>
  <c r="BH85" i="76"/>
  <c r="BG85" i="76"/>
  <c r="AX85" i="76"/>
  <c r="AW85" i="76"/>
  <c r="AN85" i="76"/>
  <c r="AM85" i="76"/>
  <c r="AD85" i="76"/>
  <c r="AC85" i="76"/>
  <c r="T85" i="76"/>
  <c r="S85" i="76"/>
  <c r="J85" i="76"/>
  <c r="I85" i="76"/>
  <c r="CB84" i="76"/>
  <c r="CA84" i="76"/>
  <c r="BR84" i="76"/>
  <c r="BQ84" i="76"/>
  <c r="BH84" i="76"/>
  <c r="BG84" i="76"/>
  <c r="AX84" i="76"/>
  <c r="AW84" i="76"/>
  <c r="AN84" i="76"/>
  <c r="AM84" i="76"/>
  <c r="AD84" i="76"/>
  <c r="AC84" i="76"/>
  <c r="T84" i="76"/>
  <c r="S84" i="76"/>
  <c r="J84" i="76"/>
  <c r="I84" i="76"/>
  <c r="CB83" i="76"/>
  <c r="CA83" i="76"/>
  <c r="BR83" i="76"/>
  <c r="BQ83" i="76"/>
  <c r="BH83" i="76"/>
  <c r="BG83" i="76"/>
  <c r="AX83" i="76"/>
  <c r="AW83" i="76"/>
  <c r="AN83" i="76"/>
  <c r="AM83" i="76"/>
  <c r="AD83" i="76"/>
  <c r="AC83" i="76"/>
  <c r="T83" i="76"/>
  <c r="S83" i="76"/>
  <c r="J83" i="76"/>
  <c r="I83" i="76"/>
  <c r="CB81" i="76"/>
  <c r="CA81" i="76"/>
  <c r="BR81" i="76"/>
  <c r="BQ81" i="76"/>
  <c r="BH81" i="76"/>
  <c r="BG81" i="76"/>
  <c r="AX81" i="76"/>
  <c r="AW81" i="76"/>
  <c r="AN81" i="76"/>
  <c r="AM81" i="76"/>
  <c r="AD81" i="76"/>
  <c r="AC81" i="76"/>
  <c r="T81" i="76"/>
  <c r="S81" i="76"/>
  <c r="J81" i="76"/>
  <c r="I81" i="76"/>
  <c r="CB80" i="76"/>
  <c r="CA80" i="76"/>
  <c r="BR80" i="76"/>
  <c r="BQ80" i="76"/>
  <c r="BH80" i="76"/>
  <c r="BG80" i="76"/>
  <c r="AX80" i="76"/>
  <c r="AW80" i="76"/>
  <c r="AN80" i="76"/>
  <c r="AM80" i="76"/>
  <c r="AD80" i="76"/>
  <c r="AC80" i="76"/>
  <c r="T80" i="76"/>
  <c r="S80" i="76"/>
  <c r="J80" i="76"/>
  <c r="I80" i="76"/>
  <c r="CB79" i="76"/>
  <c r="CA79" i="76"/>
  <c r="BR79" i="76"/>
  <c r="BQ79" i="76"/>
  <c r="BH79" i="76"/>
  <c r="BG79" i="76"/>
  <c r="AX79" i="76"/>
  <c r="AW79" i="76"/>
  <c r="AN79" i="76"/>
  <c r="AM79" i="76"/>
  <c r="AD79" i="76"/>
  <c r="AC79" i="76"/>
  <c r="T79" i="76"/>
  <c r="S79" i="76"/>
  <c r="J79" i="76"/>
  <c r="I79" i="76"/>
  <c r="CB78" i="76"/>
  <c r="CA78" i="76"/>
  <c r="BR78" i="76"/>
  <c r="BQ78" i="76"/>
  <c r="BH78" i="76"/>
  <c r="BG78" i="76"/>
  <c r="AX78" i="76"/>
  <c r="AW78" i="76"/>
  <c r="AN78" i="76"/>
  <c r="AM78" i="76"/>
  <c r="AD78" i="76"/>
  <c r="AC78" i="76"/>
  <c r="T78" i="76"/>
  <c r="S78" i="76"/>
  <c r="J78" i="76"/>
  <c r="I78" i="76"/>
  <c r="CB76" i="76"/>
  <c r="CA76" i="76"/>
  <c r="BR76" i="76"/>
  <c r="BQ76" i="76"/>
  <c r="BH76" i="76"/>
  <c r="BG76" i="76"/>
  <c r="AX76" i="76"/>
  <c r="AW76" i="76"/>
  <c r="AN76" i="76"/>
  <c r="AM76" i="76"/>
  <c r="AD76" i="76"/>
  <c r="AC76" i="76"/>
  <c r="T76" i="76"/>
  <c r="S76" i="76"/>
  <c r="J76" i="76"/>
  <c r="I76" i="76"/>
  <c r="CB75" i="76"/>
  <c r="CA75" i="76"/>
  <c r="BR75" i="76"/>
  <c r="BQ75" i="76"/>
  <c r="BH75" i="76"/>
  <c r="BG75" i="76"/>
  <c r="AX75" i="76"/>
  <c r="AW75" i="76"/>
  <c r="AN75" i="76"/>
  <c r="AM75" i="76"/>
  <c r="AD75" i="76"/>
  <c r="AC75" i="76"/>
  <c r="T75" i="76"/>
  <c r="S75" i="76"/>
  <c r="J75" i="76"/>
  <c r="I75" i="76"/>
  <c r="CB74" i="76"/>
  <c r="CA74" i="76"/>
  <c r="BR74" i="76"/>
  <c r="BQ74" i="76"/>
  <c r="BH74" i="76"/>
  <c r="BG74" i="76"/>
  <c r="AX74" i="76"/>
  <c r="AW74" i="76"/>
  <c r="AN74" i="76"/>
  <c r="AM74" i="76"/>
  <c r="AD74" i="76"/>
  <c r="AC74" i="76"/>
  <c r="T74" i="76"/>
  <c r="S74" i="76"/>
  <c r="J74" i="76"/>
  <c r="I74" i="76"/>
  <c r="CB73" i="76"/>
  <c r="CA73" i="76"/>
  <c r="BR73" i="76"/>
  <c r="BQ73" i="76"/>
  <c r="BH73" i="76"/>
  <c r="BG73" i="76"/>
  <c r="AX73" i="76"/>
  <c r="AW73" i="76"/>
  <c r="AN73" i="76"/>
  <c r="AM73" i="76"/>
  <c r="AD73" i="76"/>
  <c r="AC73" i="76"/>
  <c r="T73" i="76"/>
  <c r="S73" i="76"/>
  <c r="J73" i="76"/>
  <c r="I73" i="76"/>
  <c r="CB71" i="76"/>
  <c r="CA71" i="76"/>
  <c r="BR71" i="76"/>
  <c r="BQ71" i="76"/>
  <c r="BH71" i="76"/>
  <c r="BG71" i="76"/>
  <c r="AX71" i="76"/>
  <c r="AW71" i="76"/>
  <c r="AN71" i="76"/>
  <c r="AM71" i="76"/>
  <c r="AD71" i="76"/>
  <c r="AC71" i="76"/>
  <c r="T71" i="76"/>
  <c r="S71" i="76"/>
  <c r="J71" i="76"/>
  <c r="I71" i="76"/>
  <c r="CB70" i="76"/>
  <c r="CA70" i="76"/>
  <c r="BR70" i="76"/>
  <c r="BQ70" i="76"/>
  <c r="BH70" i="76"/>
  <c r="BG70" i="76"/>
  <c r="AX70" i="76"/>
  <c r="AW70" i="76"/>
  <c r="AN70" i="76"/>
  <c r="AM70" i="76"/>
  <c r="AD70" i="76"/>
  <c r="AC70" i="76"/>
  <c r="T70" i="76"/>
  <c r="S70" i="76"/>
  <c r="J70" i="76"/>
  <c r="I70" i="76"/>
  <c r="CB69" i="76"/>
  <c r="CA69" i="76"/>
  <c r="BR69" i="76"/>
  <c r="BQ69" i="76"/>
  <c r="BH69" i="76"/>
  <c r="BG69" i="76"/>
  <c r="AX69" i="76"/>
  <c r="AW69" i="76"/>
  <c r="AN69" i="76"/>
  <c r="AM69" i="76"/>
  <c r="AD69" i="76"/>
  <c r="AC69" i="76"/>
  <c r="T69" i="76"/>
  <c r="S69" i="76"/>
  <c r="J69" i="76"/>
  <c r="I69" i="76"/>
  <c r="CB68" i="76"/>
  <c r="CA68" i="76"/>
  <c r="BR68" i="76"/>
  <c r="BQ68" i="76"/>
  <c r="BH68" i="76"/>
  <c r="BG68" i="76"/>
  <c r="AX68" i="76"/>
  <c r="AW68" i="76"/>
  <c r="AN68" i="76"/>
  <c r="AM68" i="76"/>
  <c r="AD68" i="76"/>
  <c r="AC68" i="76"/>
  <c r="T68" i="76"/>
  <c r="S68" i="76"/>
  <c r="J68" i="76"/>
  <c r="I68" i="76"/>
  <c r="CB66" i="76"/>
  <c r="CA66" i="76"/>
  <c r="BR66" i="76"/>
  <c r="BQ66" i="76"/>
  <c r="BH66" i="76"/>
  <c r="BG66" i="76"/>
  <c r="AX66" i="76"/>
  <c r="AW66" i="76"/>
  <c r="AN66" i="76"/>
  <c r="AM66" i="76"/>
  <c r="AD66" i="76"/>
  <c r="AC66" i="76"/>
  <c r="T66" i="76"/>
  <c r="S66" i="76"/>
  <c r="J66" i="76"/>
  <c r="I66" i="76"/>
  <c r="CB65" i="76"/>
  <c r="CA65" i="76"/>
  <c r="BR65" i="76"/>
  <c r="BQ65" i="76"/>
  <c r="BH65" i="76"/>
  <c r="BG65" i="76"/>
  <c r="AX65" i="76"/>
  <c r="AW65" i="76"/>
  <c r="AN65" i="76"/>
  <c r="AM65" i="76"/>
  <c r="AD65" i="76"/>
  <c r="AC65" i="76"/>
  <c r="T65" i="76"/>
  <c r="S65" i="76"/>
  <c r="J65" i="76"/>
  <c r="I65" i="76"/>
  <c r="CB64" i="76"/>
  <c r="CA64" i="76"/>
  <c r="BR64" i="76"/>
  <c r="BQ64" i="76"/>
  <c r="BH64" i="76"/>
  <c r="BG64" i="76"/>
  <c r="AX64" i="76"/>
  <c r="AW64" i="76"/>
  <c r="AN64" i="76"/>
  <c r="AM64" i="76"/>
  <c r="AD64" i="76"/>
  <c r="AC64" i="76"/>
  <c r="T64" i="76"/>
  <c r="S64" i="76"/>
  <c r="J64" i="76"/>
  <c r="I64" i="76"/>
  <c r="CB63" i="76"/>
  <c r="CA63" i="76"/>
  <c r="BR63" i="76"/>
  <c r="BQ63" i="76"/>
  <c r="BH63" i="76"/>
  <c r="BG63" i="76"/>
  <c r="AX63" i="76"/>
  <c r="AW63" i="76"/>
  <c r="AN63" i="76"/>
  <c r="AM63" i="76"/>
  <c r="AD63" i="76"/>
  <c r="AC63" i="76"/>
  <c r="T63" i="76"/>
  <c r="S63" i="76"/>
  <c r="J63" i="76"/>
  <c r="I63" i="76"/>
  <c r="CB61" i="76"/>
  <c r="CA61" i="76"/>
  <c r="BR61" i="76"/>
  <c r="BQ61" i="76"/>
  <c r="BH61" i="76"/>
  <c r="BG61" i="76"/>
  <c r="AX61" i="76"/>
  <c r="AW61" i="76"/>
  <c r="AN61" i="76"/>
  <c r="AM61" i="76"/>
  <c r="AD61" i="76"/>
  <c r="AC61" i="76"/>
  <c r="T61" i="76"/>
  <c r="S61" i="76"/>
  <c r="J61" i="76"/>
  <c r="I61" i="76"/>
  <c r="CB60" i="76"/>
  <c r="CA60" i="76"/>
  <c r="BR60" i="76"/>
  <c r="BQ60" i="76"/>
  <c r="BH60" i="76"/>
  <c r="BG60" i="76"/>
  <c r="AX60" i="76"/>
  <c r="AW60" i="76"/>
  <c r="AN60" i="76"/>
  <c r="AM60" i="76"/>
  <c r="AD60" i="76"/>
  <c r="AC60" i="76"/>
  <c r="T60" i="76"/>
  <c r="S60" i="76"/>
  <c r="J60" i="76"/>
  <c r="I60" i="76"/>
  <c r="CB59" i="76"/>
  <c r="CA59" i="76"/>
  <c r="BR59" i="76"/>
  <c r="BQ59" i="76"/>
  <c r="BH59" i="76"/>
  <c r="BG59" i="76"/>
  <c r="AX59" i="76"/>
  <c r="AW59" i="76"/>
  <c r="AN59" i="76"/>
  <c r="AM59" i="76"/>
  <c r="AD59" i="76"/>
  <c r="AC59" i="76"/>
  <c r="T59" i="76"/>
  <c r="S59" i="76"/>
  <c r="J59" i="76"/>
  <c r="I59" i="76"/>
  <c r="CB58" i="76"/>
  <c r="CA58" i="76"/>
  <c r="BR58" i="76"/>
  <c r="BQ58" i="76"/>
  <c r="BH58" i="76"/>
  <c r="BG58" i="76"/>
  <c r="AX58" i="76"/>
  <c r="AW58" i="76"/>
  <c r="AN58" i="76"/>
  <c r="AM58" i="76"/>
  <c r="AD58" i="76"/>
  <c r="AC58" i="76"/>
  <c r="T58" i="76"/>
  <c r="S58" i="76"/>
  <c r="J58" i="76"/>
  <c r="I58" i="76"/>
  <c r="CB56" i="76"/>
  <c r="CA56" i="76"/>
  <c r="BR56" i="76"/>
  <c r="BQ56" i="76"/>
  <c r="BH56" i="76"/>
  <c r="BG56" i="76"/>
  <c r="AX56" i="76"/>
  <c r="AW56" i="76"/>
  <c r="AN56" i="76"/>
  <c r="AM56" i="76"/>
  <c r="AD56" i="76"/>
  <c r="AC56" i="76"/>
  <c r="T56" i="76"/>
  <c r="S56" i="76"/>
  <c r="J56" i="76"/>
  <c r="I56" i="76"/>
  <c r="CB55" i="76"/>
  <c r="CA55" i="76"/>
  <c r="BR55" i="76"/>
  <c r="BQ55" i="76"/>
  <c r="BH55" i="76"/>
  <c r="BG55" i="76"/>
  <c r="AX55" i="76"/>
  <c r="AW55" i="76"/>
  <c r="AN55" i="76"/>
  <c r="AM55" i="76"/>
  <c r="AD55" i="76"/>
  <c r="AC55" i="76"/>
  <c r="T55" i="76"/>
  <c r="S55" i="76"/>
  <c r="J55" i="76"/>
  <c r="I55" i="76"/>
  <c r="CB54" i="76"/>
  <c r="CA54" i="76"/>
  <c r="BR54" i="76"/>
  <c r="BQ54" i="76"/>
  <c r="BH54" i="76"/>
  <c r="BG54" i="76"/>
  <c r="AX54" i="76"/>
  <c r="AW54" i="76"/>
  <c r="AN54" i="76"/>
  <c r="AM54" i="76"/>
  <c r="AD54" i="76"/>
  <c r="AC54" i="76"/>
  <c r="T54" i="76"/>
  <c r="S54" i="76"/>
  <c r="J54" i="76"/>
  <c r="I54" i="76"/>
  <c r="CB53" i="76"/>
  <c r="CA53" i="76"/>
  <c r="BR53" i="76"/>
  <c r="BQ53" i="76"/>
  <c r="BH53" i="76"/>
  <c r="BG53" i="76"/>
  <c r="AX53" i="76"/>
  <c r="AW53" i="76"/>
  <c r="AN53" i="76"/>
  <c r="AM53" i="76"/>
  <c r="AD53" i="76"/>
  <c r="AC53" i="76"/>
  <c r="T53" i="76"/>
  <c r="S53" i="76"/>
  <c r="J53" i="76"/>
  <c r="I53" i="76"/>
  <c r="CB51" i="76"/>
  <c r="CA51" i="76"/>
  <c r="BR51" i="76"/>
  <c r="BQ51" i="76"/>
  <c r="BH51" i="76"/>
  <c r="BG51" i="76"/>
  <c r="AX51" i="76"/>
  <c r="AW51" i="76"/>
  <c r="AN51" i="76"/>
  <c r="AM51" i="76"/>
  <c r="AD51" i="76"/>
  <c r="AC51" i="76"/>
  <c r="T51" i="76"/>
  <c r="S51" i="76"/>
  <c r="J51" i="76"/>
  <c r="I51" i="76"/>
  <c r="CB50" i="76"/>
  <c r="CA50" i="76"/>
  <c r="BR50" i="76"/>
  <c r="BQ50" i="76"/>
  <c r="BH50" i="76"/>
  <c r="BG50" i="76"/>
  <c r="AX50" i="76"/>
  <c r="AW50" i="76"/>
  <c r="AN50" i="76"/>
  <c r="AM50" i="76"/>
  <c r="AD50" i="76"/>
  <c r="AC50" i="76"/>
  <c r="T50" i="76"/>
  <c r="S50" i="76"/>
  <c r="J50" i="76"/>
  <c r="I50" i="76"/>
  <c r="CB49" i="76"/>
  <c r="CA49" i="76"/>
  <c r="BR49" i="76"/>
  <c r="BQ49" i="76"/>
  <c r="BH49" i="76"/>
  <c r="BG49" i="76"/>
  <c r="AX49" i="76"/>
  <c r="AW49" i="76"/>
  <c r="AN49" i="76"/>
  <c r="AM49" i="76"/>
  <c r="AD49" i="76"/>
  <c r="AC49" i="76"/>
  <c r="T49" i="76"/>
  <c r="S49" i="76"/>
  <c r="J49" i="76"/>
  <c r="I49" i="76"/>
  <c r="CB48" i="76"/>
  <c r="CA48" i="76"/>
  <c r="BR48" i="76"/>
  <c r="BQ48" i="76"/>
  <c r="BH48" i="76"/>
  <c r="BG48" i="76"/>
  <c r="AX48" i="76"/>
  <c r="AW48" i="76"/>
  <c r="AN48" i="76"/>
  <c r="AM48" i="76"/>
  <c r="AD48" i="76"/>
  <c r="AC48" i="76"/>
  <c r="T48" i="76"/>
  <c r="S48" i="76"/>
  <c r="J48" i="76"/>
  <c r="I48" i="76"/>
  <c r="CB46" i="76"/>
  <c r="CA46" i="76"/>
  <c r="BR46" i="76"/>
  <c r="BQ46" i="76"/>
  <c r="BH46" i="76"/>
  <c r="BG46" i="76"/>
  <c r="AX46" i="76"/>
  <c r="AW46" i="76"/>
  <c r="AN46" i="76"/>
  <c r="AM46" i="76"/>
  <c r="AD46" i="76"/>
  <c r="AC46" i="76"/>
  <c r="T46" i="76"/>
  <c r="S46" i="76"/>
  <c r="J46" i="76"/>
  <c r="I46" i="76"/>
  <c r="CB45" i="76"/>
  <c r="CA45" i="76"/>
  <c r="BR45" i="76"/>
  <c r="BQ45" i="76"/>
  <c r="BH45" i="76"/>
  <c r="BG45" i="76"/>
  <c r="AX45" i="76"/>
  <c r="AW45" i="76"/>
  <c r="AN45" i="76"/>
  <c r="AM45" i="76"/>
  <c r="AD45" i="76"/>
  <c r="AC45" i="76"/>
  <c r="T45" i="76"/>
  <c r="S45" i="76"/>
  <c r="J45" i="76"/>
  <c r="I45" i="76"/>
  <c r="CB44" i="76"/>
  <c r="CA44" i="76"/>
  <c r="BR44" i="76"/>
  <c r="BQ44" i="76"/>
  <c r="BH44" i="76"/>
  <c r="BG44" i="76"/>
  <c r="AX44" i="76"/>
  <c r="AW44" i="76"/>
  <c r="AN44" i="76"/>
  <c r="AM44" i="76"/>
  <c r="AD44" i="76"/>
  <c r="AC44" i="76"/>
  <c r="T44" i="76"/>
  <c r="S44" i="76"/>
  <c r="J44" i="76"/>
  <c r="I44" i="76"/>
  <c r="CB43" i="76"/>
  <c r="CA43" i="76"/>
  <c r="BR43" i="76"/>
  <c r="BQ43" i="76"/>
  <c r="BH43" i="76"/>
  <c r="BG43" i="76"/>
  <c r="AX43" i="76"/>
  <c r="AW43" i="76"/>
  <c r="AN43" i="76"/>
  <c r="AM43" i="76"/>
  <c r="AD43" i="76"/>
  <c r="AC43" i="76"/>
  <c r="T43" i="76"/>
  <c r="S43" i="76"/>
  <c r="J43" i="76"/>
  <c r="I43" i="76"/>
  <c r="CB41" i="76"/>
  <c r="CA41" i="76"/>
  <c r="BR41" i="76"/>
  <c r="BQ41" i="76"/>
  <c r="BH41" i="76"/>
  <c r="BG41" i="76"/>
  <c r="AX41" i="76"/>
  <c r="AW41" i="76"/>
  <c r="AN41" i="76"/>
  <c r="AM41" i="76"/>
  <c r="AD41" i="76"/>
  <c r="AC41" i="76"/>
  <c r="T41" i="76"/>
  <c r="S41" i="76"/>
  <c r="J41" i="76"/>
  <c r="I41" i="76"/>
  <c r="CB40" i="76"/>
  <c r="CA40" i="76"/>
  <c r="BR40" i="76"/>
  <c r="BQ40" i="76"/>
  <c r="BH40" i="76"/>
  <c r="BG40" i="76"/>
  <c r="AX40" i="76"/>
  <c r="AW40" i="76"/>
  <c r="AN40" i="76"/>
  <c r="AM40" i="76"/>
  <c r="AD40" i="76"/>
  <c r="AC40" i="76"/>
  <c r="T40" i="76"/>
  <c r="S40" i="76"/>
  <c r="J40" i="76"/>
  <c r="I40" i="76"/>
  <c r="CB39" i="76"/>
  <c r="CA39" i="76"/>
  <c r="BR39" i="76"/>
  <c r="BQ39" i="76"/>
  <c r="BH39" i="76"/>
  <c r="BG39" i="76"/>
  <c r="AX39" i="76"/>
  <c r="AW39" i="76"/>
  <c r="AN39" i="76"/>
  <c r="AM39" i="76"/>
  <c r="AD39" i="76"/>
  <c r="AC39" i="76"/>
  <c r="T39" i="76"/>
  <c r="S39" i="76"/>
  <c r="J39" i="76"/>
  <c r="I39" i="76"/>
  <c r="CB38" i="76"/>
  <c r="CA38" i="76"/>
  <c r="BR38" i="76"/>
  <c r="BQ38" i="76"/>
  <c r="BH38" i="76"/>
  <c r="BG38" i="76"/>
  <c r="AX38" i="76"/>
  <c r="AW38" i="76"/>
  <c r="AN38" i="76"/>
  <c r="AM38" i="76"/>
  <c r="AD38" i="76"/>
  <c r="AC38" i="76"/>
  <c r="T38" i="76"/>
  <c r="S38" i="76"/>
  <c r="J38" i="76"/>
  <c r="I38" i="76"/>
  <c r="CB36" i="76"/>
  <c r="CA36" i="76"/>
  <c r="BR36" i="76"/>
  <c r="BQ36" i="76"/>
  <c r="BH36" i="76"/>
  <c r="BG36" i="76"/>
  <c r="AX36" i="76"/>
  <c r="AW36" i="76"/>
  <c r="AN36" i="76"/>
  <c r="AM36" i="76"/>
  <c r="AD36" i="76"/>
  <c r="AC36" i="76"/>
  <c r="T36" i="76"/>
  <c r="S36" i="76"/>
  <c r="J36" i="76"/>
  <c r="I36" i="76"/>
  <c r="CB35" i="76"/>
  <c r="CA35" i="76"/>
  <c r="BR35" i="76"/>
  <c r="BQ35" i="76"/>
  <c r="BH35" i="76"/>
  <c r="BG35" i="76"/>
  <c r="AX35" i="76"/>
  <c r="AW35" i="76"/>
  <c r="AN35" i="76"/>
  <c r="AM35" i="76"/>
  <c r="AD35" i="76"/>
  <c r="AC35" i="76"/>
  <c r="T35" i="76"/>
  <c r="S35" i="76"/>
  <c r="J35" i="76"/>
  <c r="I35" i="76"/>
  <c r="CB34" i="76"/>
  <c r="CA34" i="76"/>
  <c r="BR34" i="76"/>
  <c r="BQ34" i="76"/>
  <c r="BH34" i="76"/>
  <c r="BG34" i="76"/>
  <c r="AX34" i="76"/>
  <c r="AW34" i="76"/>
  <c r="AN34" i="76"/>
  <c r="AM34" i="76"/>
  <c r="AD34" i="76"/>
  <c r="AC34" i="76"/>
  <c r="T34" i="76"/>
  <c r="S34" i="76"/>
  <c r="J34" i="76"/>
  <c r="I34" i="76"/>
  <c r="CB33" i="76"/>
  <c r="CA33" i="76"/>
  <c r="BR33" i="76"/>
  <c r="BQ33" i="76"/>
  <c r="BH33" i="76"/>
  <c r="BG33" i="76"/>
  <c r="AX33" i="76"/>
  <c r="AW33" i="76"/>
  <c r="AN33" i="76"/>
  <c r="AM33" i="76"/>
  <c r="AD33" i="76"/>
  <c r="AC33" i="76"/>
  <c r="T33" i="76"/>
  <c r="S33" i="76"/>
  <c r="J33" i="76"/>
  <c r="I33" i="76"/>
  <c r="CB31" i="76"/>
  <c r="CA31" i="76"/>
  <c r="BR31" i="76"/>
  <c r="BQ31" i="76"/>
  <c r="BH31" i="76"/>
  <c r="BG31" i="76"/>
  <c r="AX31" i="76"/>
  <c r="AW31" i="76"/>
  <c r="AN31" i="76"/>
  <c r="AM31" i="76"/>
  <c r="AD31" i="76"/>
  <c r="AC31" i="76"/>
  <c r="T31" i="76"/>
  <c r="S31" i="76"/>
  <c r="J31" i="76"/>
  <c r="I31" i="76"/>
  <c r="CB30" i="76"/>
  <c r="CA30" i="76"/>
  <c r="BR30" i="76"/>
  <c r="BQ30" i="76"/>
  <c r="BH30" i="76"/>
  <c r="BG30" i="76"/>
  <c r="AX30" i="76"/>
  <c r="AW30" i="76"/>
  <c r="AN30" i="76"/>
  <c r="AM30" i="76"/>
  <c r="AD30" i="76"/>
  <c r="AC30" i="76"/>
  <c r="T30" i="76"/>
  <c r="S30" i="76"/>
  <c r="J30" i="76"/>
  <c r="I30" i="76"/>
  <c r="CB29" i="76"/>
  <c r="CA29" i="76"/>
  <c r="BR29" i="76"/>
  <c r="BQ29" i="76"/>
  <c r="BH29" i="76"/>
  <c r="BG29" i="76"/>
  <c r="AX29" i="76"/>
  <c r="AW29" i="76"/>
  <c r="AN29" i="76"/>
  <c r="AM29" i="76"/>
  <c r="AD29" i="76"/>
  <c r="AC29" i="76"/>
  <c r="T29" i="76"/>
  <c r="S29" i="76"/>
  <c r="J29" i="76"/>
  <c r="I29" i="76"/>
  <c r="CB28" i="76"/>
  <c r="CA28" i="76"/>
  <c r="BR28" i="76"/>
  <c r="BQ28" i="76"/>
  <c r="BH28" i="76"/>
  <c r="BG28" i="76"/>
  <c r="AX28" i="76"/>
  <c r="AW28" i="76"/>
  <c r="AN28" i="76"/>
  <c r="AM28" i="76"/>
  <c r="AD28" i="76"/>
  <c r="AC28" i="76"/>
  <c r="T28" i="76"/>
  <c r="S28" i="76"/>
  <c r="J28" i="76"/>
  <c r="I28" i="76"/>
  <c r="CB26" i="76"/>
  <c r="CA26" i="76"/>
  <c r="BR26" i="76"/>
  <c r="BQ26" i="76"/>
  <c r="BH26" i="76"/>
  <c r="BG26" i="76"/>
  <c r="AX26" i="76"/>
  <c r="AW26" i="76"/>
  <c r="AN26" i="76"/>
  <c r="AM26" i="76"/>
  <c r="AD26" i="76"/>
  <c r="AC26" i="76"/>
  <c r="T26" i="76"/>
  <c r="S26" i="76"/>
  <c r="J26" i="76"/>
  <c r="I26" i="76"/>
  <c r="CB25" i="76"/>
  <c r="CA25" i="76"/>
  <c r="BR25" i="76"/>
  <c r="BQ25" i="76"/>
  <c r="BH25" i="76"/>
  <c r="BG25" i="76"/>
  <c r="AX25" i="76"/>
  <c r="AW25" i="76"/>
  <c r="AN25" i="76"/>
  <c r="AM25" i="76"/>
  <c r="AD25" i="76"/>
  <c r="AC25" i="76"/>
  <c r="T25" i="76"/>
  <c r="S25" i="76"/>
  <c r="J25" i="76"/>
  <c r="I25" i="76"/>
  <c r="CB24" i="76"/>
  <c r="CA24" i="76"/>
  <c r="BR24" i="76"/>
  <c r="BQ24" i="76"/>
  <c r="BH24" i="76"/>
  <c r="BG24" i="76"/>
  <c r="AX24" i="76"/>
  <c r="AW24" i="76"/>
  <c r="AN24" i="76"/>
  <c r="AM24" i="76"/>
  <c r="AD24" i="76"/>
  <c r="AC24" i="76"/>
  <c r="T24" i="76"/>
  <c r="S24" i="76"/>
  <c r="J24" i="76"/>
  <c r="I24" i="76"/>
  <c r="CB23" i="76"/>
  <c r="CA23" i="76"/>
  <c r="BR23" i="76"/>
  <c r="BQ23" i="76"/>
  <c r="BH23" i="76"/>
  <c r="BG23" i="76"/>
  <c r="AX23" i="76"/>
  <c r="AW23" i="76"/>
  <c r="AN23" i="76"/>
  <c r="AM23" i="76"/>
  <c r="AD23" i="76"/>
  <c r="AC23" i="76"/>
  <c r="T23" i="76"/>
  <c r="S23" i="76"/>
  <c r="J23" i="76"/>
  <c r="I23" i="76"/>
  <c r="CB21" i="76"/>
  <c r="CA21" i="76"/>
  <c r="BR21" i="76"/>
  <c r="BQ21" i="76"/>
  <c r="BH21" i="76"/>
  <c r="BG21" i="76"/>
  <c r="AX21" i="76"/>
  <c r="AW21" i="76"/>
  <c r="AN21" i="76"/>
  <c r="AM21" i="76"/>
  <c r="AD21" i="76"/>
  <c r="AC21" i="76"/>
  <c r="T21" i="76"/>
  <c r="S21" i="76"/>
  <c r="J21" i="76"/>
  <c r="I21" i="76"/>
  <c r="CB20" i="76"/>
  <c r="CA20" i="76"/>
  <c r="BR20" i="76"/>
  <c r="BQ20" i="76"/>
  <c r="BH20" i="76"/>
  <c r="BG20" i="76"/>
  <c r="AX20" i="76"/>
  <c r="AW20" i="76"/>
  <c r="AN20" i="76"/>
  <c r="AM20" i="76"/>
  <c r="AD20" i="76"/>
  <c r="AC20" i="76"/>
  <c r="T20" i="76"/>
  <c r="S20" i="76"/>
  <c r="J20" i="76"/>
  <c r="I20" i="76"/>
  <c r="CB19" i="76"/>
  <c r="CA19" i="76"/>
  <c r="BR19" i="76"/>
  <c r="BQ19" i="76"/>
  <c r="BH19" i="76"/>
  <c r="BG19" i="76"/>
  <c r="AX19" i="76"/>
  <c r="AW19" i="76"/>
  <c r="AN19" i="76"/>
  <c r="AM19" i="76"/>
  <c r="AD19" i="76"/>
  <c r="AC19" i="76"/>
  <c r="T19" i="76"/>
  <c r="S19" i="76"/>
  <c r="J19" i="76"/>
  <c r="I19" i="76"/>
  <c r="CB18" i="76"/>
  <c r="CA18" i="76"/>
  <c r="BR18" i="76"/>
  <c r="BQ18" i="76"/>
  <c r="BH18" i="76"/>
  <c r="BG18" i="76"/>
  <c r="AX18" i="76"/>
  <c r="AW18" i="76"/>
  <c r="AN18" i="76"/>
  <c r="AM18" i="76"/>
  <c r="AD18" i="76"/>
  <c r="AC18" i="76"/>
  <c r="T18" i="76"/>
  <c r="S18" i="76"/>
  <c r="J18" i="76"/>
  <c r="I18" i="76"/>
  <c r="CB16" i="76"/>
  <c r="CA16" i="76"/>
  <c r="BR16" i="76"/>
  <c r="BQ16" i="76"/>
  <c r="BH16" i="76"/>
  <c r="BG16" i="76"/>
  <c r="AX16" i="76"/>
  <c r="AW16" i="76"/>
  <c r="AN16" i="76"/>
  <c r="AM16" i="76"/>
  <c r="AD16" i="76"/>
  <c r="AC16" i="76"/>
  <c r="T16" i="76"/>
  <c r="S16" i="76"/>
  <c r="DD16" i="76" s="1"/>
  <c r="J16" i="76"/>
  <c r="I16" i="76"/>
  <c r="CB15" i="76"/>
  <c r="CA15" i="76"/>
  <c r="BR15" i="76"/>
  <c r="BQ15" i="76"/>
  <c r="BH15" i="76"/>
  <c r="BG15" i="76"/>
  <c r="AX15" i="76"/>
  <c r="AW15" i="76"/>
  <c r="AN15" i="76"/>
  <c r="AM15" i="76"/>
  <c r="AD15" i="76"/>
  <c r="AC15" i="76"/>
  <c r="T15" i="76"/>
  <c r="S15" i="76"/>
  <c r="DD15" i="76" s="1"/>
  <c r="J15" i="76"/>
  <c r="I15" i="76"/>
  <c r="CB14" i="76"/>
  <c r="CA14" i="76"/>
  <c r="BR14" i="76"/>
  <c r="BQ14" i="76"/>
  <c r="BH14" i="76"/>
  <c r="BG14" i="76"/>
  <c r="AX14" i="76"/>
  <c r="AW14" i="76"/>
  <c r="AN14" i="76"/>
  <c r="AM14" i="76"/>
  <c r="AD14" i="76"/>
  <c r="AC14" i="76"/>
  <c r="T14" i="76"/>
  <c r="S14" i="76"/>
  <c r="DD14" i="76" s="1"/>
  <c r="J14" i="76"/>
  <c r="I14" i="76"/>
  <c r="CB13" i="76"/>
  <c r="CA13" i="76"/>
  <c r="BR13" i="76"/>
  <c r="BQ13" i="76"/>
  <c r="BH13" i="76"/>
  <c r="BG13" i="76"/>
  <c r="AX13" i="76"/>
  <c r="AW13" i="76"/>
  <c r="AN13" i="76"/>
  <c r="AM13" i="76"/>
  <c r="AD13" i="76"/>
  <c r="AC13" i="76"/>
  <c r="U13" i="76"/>
  <c r="AE13" i="76" s="1"/>
  <c r="T13" i="76"/>
  <c r="S13" i="76"/>
  <c r="K13" i="76"/>
  <c r="K14" i="76" s="1"/>
  <c r="K15" i="76" s="1"/>
  <c r="K16" i="76" s="1"/>
  <c r="K18" i="76" s="1"/>
  <c r="K19" i="76" s="1"/>
  <c r="K20" i="76" s="1"/>
  <c r="K21" i="76" s="1"/>
  <c r="K23" i="76" s="1"/>
  <c r="K24" i="76" s="1"/>
  <c r="K25" i="76" s="1"/>
  <c r="K26" i="76" s="1"/>
  <c r="K28" i="76" s="1"/>
  <c r="K29" i="76" s="1"/>
  <c r="K30" i="76" s="1"/>
  <c r="K31" i="76" s="1"/>
  <c r="K33" i="76" s="1"/>
  <c r="K34" i="76" s="1"/>
  <c r="K35" i="76" s="1"/>
  <c r="K36" i="76" s="1"/>
  <c r="K38" i="76" s="1"/>
  <c r="K39" i="76" s="1"/>
  <c r="K40" i="76" s="1"/>
  <c r="K41" i="76" s="1"/>
  <c r="K43" i="76" s="1"/>
  <c r="K44" i="76" s="1"/>
  <c r="K45" i="76" s="1"/>
  <c r="K46" i="76" s="1"/>
  <c r="K48" i="76" s="1"/>
  <c r="K49" i="76" s="1"/>
  <c r="K50" i="76" s="1"/>
  <c r="K51" i="76" s="1"/>
  <c r="K53" i="76" s="1"/>
  <c r="K54" i="76" s="1"/>
  <c r="K55" i="76" s="1"/>
  <c r="K56" i="76" s="1"/>
  <c r="K58" i="76" s="1"/>
  <c r="K59" i="76" s="1"/>
  <c r="K60" i="76" s="1"/>
  <c r="K61" i="76" s="1"/>
  <c r="K63" i="76" s="1"/>
  <c r="K64" i="76" s="1"/>
  <c r="K65" i="76" s="1"/>
  <c r="K66" i="76" s="1"/>
  <c r="K68" i="76" s="1"/>
  <c r="K69" i="76" s="1"/>
  <c r="K70" i="76" s="1"/>
  <c r="K71" i="76" s="1"/>
  <c r="K73" i="76" s="1"/>
  <c r="K74" i="76" s="1"/>
  <c r="K75" i="76" s="1"/>
  <c r="K76" i="76" s="1"/>
  <c r="K78" i="76" s="1"/>
  <c r="K79" i="76" s="1"/>
  <c r="K80" i="76" s="1"/>
  <c r="K81" i="76" s="1"/>
  <c r="K83" i="76" s="1"/>
  <c r="K84" i="76" s="1"/>
  <c r="K85" i="76" s="1"/>
  <c r="K86" i="76" s="1"/>
  <c r="K88" i="76" s="1"/>
  <c r="K89" i="76" s="1"/>
  <c r="K90" i="76" s="1"/>
  <c r="K91" i="76" s="1"/>
  <c r="K93" i="76" s="1"/>
  <c r="K94" i="76" s="1"/>
  <c r="K95" i="76" s="1"/>
  <c r="K96" i="76" s="1"/>
  <c r="K98" i="76" s="1"/>
  <c r="K99" i="76" s="1"/>
  <c r="K100" i="76" s="1"/>
  <c r="K101" i="76" s="1"/>
  <c r="K103" i="76" s="1"/>
  <c r="K104" i="76" s="1"/>
  <c r="K105" i="76" s="1"/>
  <c r="K106" i="76" s="1"/>
  <c r="K108" i="76" s="1"/>
  <c r="K109" i="76" s="1"/>
  <c r="K110" i="76" s="1"/>
  <c r="K111" i="76" s="1"/>
  <c r="K113" i="76" s="1"/>
  <c r="K114" i="76" s="1"/>
  <c r="K115" i="76" s="1"/>
  <c r="K116" i="76" s="1"/>
  <c r="K118" i="76" s="1"/>
  <c r="K119" i="76" s="1"/>
  <c r="K120" i="76" s="1"/>
  <c r="K121" i="76" s="1"/>
  <c r="K123" i="76" s="1"/>
  <c r="K124" i="76" s="1"/>
  <c r="K125" i="76" s="1"/>
  <c r="K126" i="76" s="1"/>
  <c r="K128" i="76" s="1"/>
  <c r="K129" i="76" s="1"/>
  <c r="K130" i="76" s="1"/>
  <c r="K131" i="76" s="1"/>
  <c r="J13" i="76"/>
  <c r="I13" i="76"/>
  <c r="DD13" i="76" l="1"/>
  <c r="DD17" i="76" s="1"/>
  <c r="AO13" i="76"/>
  <c r="AE14" i="76"/>
  <c r="AE15" i="76" s="1"/>
  <c r="AE16" i="76" s="1"/>
  <c r="AE18" i="76" s="1"/>
  <c r="AE19" i="76" s="1"/>
  <c r="AE20" i="76" s="1"/>
  <c r="AE21" i="76" s="1"/>
  <c r="AE23" i="76" s="1"/>
  <c r="AE24" i="76" s="1"/>
  <c r="AE25" i="76" s="1"/>
  <c r="AE26" i="76" s="1"/>
  <c r="AE28" i="76" s="1"/>
  <c r="AE29" i="76" s="1"/>
  <c r="AE30" i="76" s="1"/>
  <c r="AE31" i="76" s="1"/>
  <c r="AE33" i="76" s="1"/>
  <c r="AE34" i="76" s="1"/>
  <c r="AE35" i="76" s="1"/>
  <c r="AE36" i="76" s="1"/>
  <c r="AE38" i="76" s="1"/>
  <c r="AE39" i="76" s="1"/>
  <c r="AE40" i="76" s="1"/>
  <c r="AE41" i="76" s="1"/>
  <c r="AE43" i="76" s="1"/>
  <c r="AE44" i="76" s="1"/>
  <c r="AE45" i="76" s="1"/>
  <c r="AE46" i="76" s="1"/>
  <c r="AE48" i="76" s="1"/>
  <c r="AE49" i="76" s="1"/>
  <c r="AE50" i="76" s="1"/>
  <c r="AE51" i="76" s="1"/>
  <c r="AE53" i="76" s="1"/>
  <c r="AE54" i="76" s="1"/>
  <c r="AE55" i="76" s="1"/>
  <c r="AE56" i="76" s="1"/>
  <c r="AE58" i="76" s="1"/>
  <c r="AE59" i="76" s="1"/>
  <c r="AE60" i="76" s="1"/>
  <c r="AE61" i="76" s="1"/>
  <c r="AE63" i="76" s="1"/>
  <c r="AE64" i="76" s="1"/>
  <c r="AE65" i="76" s="1"/>
  <c r="AE66" i="76" s="1"/>
  <c r="AE68" i="76" s="1"/>
  <c r="AE69" i="76" s="1"/>
  <c r="AE70" i="76" s="1"/>
  <c r="AE71" i="76" s="1"/>
  <c r="AE73" i="76" s="1"/>
  <c r="AE74" i="76" s="1"/>
  <c r="AE75" i="76" s="1"/>
  <c r="AE76" i="76" s="1"/>
  <c r="AE78" i="76" s="1"/>
  <c r="AE79" i="76" s="1"/>
  <c r="AE80" i="76" s="1"/>
  <c r="AE81" i="76" s="1"/>
  <c r="AE83" i="76" s="1"/>
  <c r="AE84" i="76" s="1"/>
  <c r="AE85" i="76" s="1"/>
  <c r="AE86" i="76" s="1"/>
  <c r="AE88" i="76" s="1"/>
  <c r="AE89" i="76" s="1"/>
  <c r="AE90" i="76" s="1"/>
  <c r="AE91" i="76" s="1"/>
  <c r="AE93" i="76" s="1"/>
  <c r="AE94" i="76" s="1"/>
  <c r="AE95" i="76" s="1"/>
  <c r="AE96" i="76" s="1"/>
  <c r="AE98" i="76" s="1"/>
  <c r="AE99" i="76" s="1"/>
  <c r="AE100" i="76" s="1"/>
  <c r="AE101" i="76" s="1"/>
  <c r="AE103" i="76" s="1"/>
  <c r="AE104" i="76" s="1"/>
  <c r="AE105" i="76" s="1"/>
  <c r="AE106" i="76" s="1"/>
  <c r="AE108" i="76" s="1"/>
  <c r="AE109" i="76" s="1"/>
  <c r="AE110" i="76" s="1"/>
  <c r="AE111" i="76" s="1"/>
  <c r="AE113" i="76" s="1"/>
  <c r="AE114" i="76" s="1"/>
  <c r="AE115" i="76" s="1"/>
  <c r="AE116" i="76" s="1"/>
  <c r="AE118" i="76" s="1"/>
  <c r="AE119" i="76" s="1"/>
  <c r="AE120" i="76" s="1"/>
  <c r="AE121" i="76" s="1"/>
  <c r="AE123" i="76" s="1"/>
  <c r="AE124" i="76" s="1"/>
  <c r="AE125" i="76" s="1"/>
  <c r="AE126" i="76" s="1"/>
  <c r="AE128" i="76" s="1"/>
  <c r="AE129" i="76" s="1"/>
  <c r="AE130" i="76" s="1"/>
  <c r="AE131" i="76" s="1"/>
  <c r="U14" i="76"/>
  <c r="U15" i="76" s="1"/>
  <c r="U16" i="76" s="1"/>
  <c r="U18" i="76" s="1"/>
  <c r="U19" i="76" s="1"/>
  <c r="U20" i="76" s="1"/>
  <c r="U21" i="76" s="1"/>
  <c r="U23" i="76" s="1"/>
  <c r="U24" i="76" s="1"/>
  <c r="U25" i="76" s="1"/>
  <c r="U26" i="76" s="1"/>
  <c r="U28" i="76" s="1"/>
  <c r="U29" i="76" s="1"/>
  <c r="U30" i="76" s="1"/>
  <c r="U31" i="76" s="1"/>
  <c r="U33" i="76" s="1"/>
  <c r="U34" i="76" s="1"/>
  <c r="U35" i="76" s="1"/>
  <c r="U36" i="76" s="1"/>
  <c r="U38" i="76" s="1"/>
  <c r="U39" i="76" s="1"/>
  <c r="U40" i="76" s="1"/>
  <c r="U41" i="76" s="1"/>
  <c r="U43" i="76" s="1"/>
  <c r="U44" i="76" s="1"/>
  <c r="U45" i="76" s="1"/>
  <c r="U46" i="76" s="1"/>
  <c r="U48" i="76" s="1"/>
  <c r="U49" i="76" s="1"/>
  <c r="U50" i="76" s="1"/>
  <c r="U51" i="76" s="1"/>
  <c r="U53" i="76" s="1"/>
  <c r="U54" i="76" s="1"/>
  <c r="U55" i="76" s="1"/>
  <c r="U56" i="76" s="1"/>
  <c r="U58" i="76" s="1"/>
  <c r="U59" i="76" s="1"/>
  <c r="U60" i="76" s="1"/>
  <c r="U61" i="76" s="1"/>
  <c r="U63" i="76" s="1"/>
  <c r="U64" i="76" s="1"/>
  <c r="U65" i="76" s="1"/>
  <c r="U66" i="76" s="1"/>
  <c r="U68" i="76" s="1"/>
  <c r="U69" i="76" s="1"/>
  <c r="U70" i="76" s="1"/>
  <c r="U71" i="76" s="1"/>
  <c r="U73" i="76" s="1"/>
  <c r="U74" i="76" s="1"/>
  <c r="U75" i="76" s="1"/>
  <c r="U76" i="76" s="1"/>
  <c r="U78" i="76" s="1"/>
  <c r="U79" i="76" s="1"/>
  <c r="U80" i="76" s="1"/>
  <c r="U81" i="76" s="1"/>
  <c r="U83" i="76" s="1"/>
  <c r="U84" i="76" s="1"/>
  <c r="U85" i="76" s="1"/>
  <c r="U86" i="76" s="1"/>
  <c r="U88" i="76" s="1"/>
  <c r="U89" i="76" s="1"/>
  <c r="U90" i="76" s="1"/>
  <c r="U91" i="76" s="1"/>
  <c r="U93" i="76" s="1"/>
  <c r="U94" i="76" s="1"/>
  <c r="U95" i="76" s="1"/>
  <c r="U96" i="76" s="1"/>
  <c r="U98" i="76" s="1"/>
  <c r="U99" i="76" s="1"/>
  <c r="U100" i="76" s="1"/>
  <c r="U101" i="76" s="1"/>
  <c r="U103" i="76" s="1"/>
  <c r="U104" i="76" s="1"/>
  <c r="U105" i="76" s="1"/>
  <c r="U106" i="76" s="1"/>
  <c r="U108" i="76" s="1"/>
  <c r="U109" i="76" s="1"/>
  <c r="U110" i="76" s="1"/>
  <c r="U111" i="76" s="1"/>
  <c r="U113" i="76" s="1"/>
  <c r="U114" i="76" s="1"/>
  <c r="U115" i="76" s="1"/>
  <c r="U116" i="76" s="1"/>
  <c r="U118" i="76" s="1"/>
  <c r="U119" i="76" s="1"/>
  <c r="U120" i="76" s="1"/>
  <c r="U121" i="76" s="1"/>
  <c r="U123" i="76" s="1"/>
  <c r="U124" i="76" s="1"/>
  <c r="U125" i="76" s="1"/>
  <c r="U126" i="76" s="1"/>
  <c r="U128" i="76" s="1"/>
  <c r="U129" i="76" s="1"/>
  <c r="U130" i="76" s="1"/>
  <c r="U131" i="76" s="1"/>
  <c r="AY13" i="76" l="1"/>
  <c r="AO14" i="76"/>
  <c r="AO15" i="76" s="1"/>
  <c r="AO16" i="76" s="1"/>
  <c r="AO18" i="76" s="1"/>
  <c r="AO19" i="76" s="1"/>
  <c r="AO20" i="76" s="1"/>
  <c r="AO21" i="76" s="1"/>
  <c r="AO23" i="76" s="1"/>
  <c r="AO24" i="76" s="1"/>
  <c r="AO25" i="76" s="1"/>
  <c r="AO26" i="76" s="1"/>
  <c r="AO28" i="76" s="1"/>
  <c r="AO29" i="76" s="1"/>
  <c r="AO30" i="76" s="1"/>
  <c r="AO31" i="76" s="1"/>
  <c r="AO33" i="76" s="1"/>
  <c r="AO34" i="76" s="1"/>
  <c r="AO35" i="76" s="1"/>
  <c r="AO36" i="76" s="1"/>
  <c r="AO38" i="76" s="1"/>
  <c r="AO39" i="76" s="1"/>
  <c r="AO40" i="76" s="1"/>
  <c r="AO41" i="76" s="1"/>
  <c r="AO43" i="76" s="1"/>
  <c r="AO44" i="76" s="1"/>
  <c r="AO45" i="76" s="1"/>
  <c r="AO46" i="76" s="1"/>
  <c r="AO48" i="76" s="1"/>
  <c r="AO49" i="76" s="1"/>
  <c r="AO50" i="76" s="1"/>
  <c r="AO51" i="76" s="1"/>
  <c r="AO53" i="76" s="1"/>
  <c r="AO54" i="76" s="1"/>
  <c r="AO55" i="76" s="1"/>
  <c r="AO56" i="76" s="1"/>
  <c r="AO58" i="76" s="1"/>
  <c r="AO59" i="76" s="1"/>
  <c r="AO60" i="76" s="1"/>
  <c r="AO61" i="76" s="1"/>
  <c r="AO63" i="76" s="1"/>
  <c r="AO64" i="76" s="1"/>
  <c r="AO65" i="76" s="1"/>
  <c r="AO66" i="76" s="1"/>
  <c r="AO68" i="76" s="1"/>
  <c r="AO69" i="76" s="1"/>
  <c r="AO70" i="76" s="1"/>
  <c r="AO71" i="76" s="1"/>
  <c r="AO73" i="76" s="1"/>
  <c r="AO74" i="76" s="1"/>
  <c r="AO75" i="76" s="1"/>
  <c r="AO76" i="76" s="1"/>
  <c r="AO78" i="76" s="1"/>
  <c r="AO79" i="76" s="1"/>
  <c r="AO80" i="76" s="1"/>
  <c r="AO81" i="76" s="1"/>
  <c r="AO83" i="76" s="1"/>
  <c r="AO84" i="76" s="1"/>
  <c r="AO85" i="76" s="1"/>
  <c r="AO86" i="76" s="1"/>
  <c r="AO88" i="76" s="1"/>
  <c r="AO89" i="76" s="1"/>
  <c r="AO90" i="76" s="1"/>
  <c r="AO91" i="76" s="1"/>
  <c r="AO93" i="76" s="1"/>
  <c r="AO94" i="76" s="1"/>
  <c r="AO95" i="76" s="1"/>
  <c r="AO96" i="76" s="1"/>
  <c r="AO98" i="76" s="1"/>
  <c r="AO99" i="76" s="1"/>
  <c r="AO100" i="76" s="1"/>
  <c r="AO101" i="76" s="1"/>
  <c r="AO103" i="76" s="1"/>
  <c r="AO104" i="76" s="1"/>
  <c r="AO105" i="76" s="1"/>
  <c r="AO106" i="76" s="1"/>
  <c r="AO108" i="76" s="1"/>
  <c r="AO109" i="76" s="1"/>
  <c r="AO110" i="76" s="1"/>
  <c r="AO111" i="76" s="1"/>
  <c r="AO113" i="76" s="1"/>
  <c r="AO114" i="76" s="1"/>
  <c r="AO115" i="76" s="1"/>
  <c r="AO116" i="76" s="1"/>
  <c r="AO118" i="76" s="1"/>
  <c r="AO119" i="76" s="1"/>
  <c r="AO120" i="76" s="1"/>
  <c r="AO121" i="76" s="1"/>
  <c r="AO123" i="76" s="1"/>
  <c r="AO124" i="76" s="1"/>
  <c r="AO125" i="76" s="1"/>
  <c r="AO126" i="76" s="1"/>
  <c r="AO128" i="76" s="1"/>
  <c r="AO129" i="76" s="1"/>
  <c r="AO130" i="76" s="1"/>
  <c r="AO131" i="76" s="1"/>
  <c r="AY14" i="76" l="1"/>
  <c r="AY15" i="76" s="1"/>
  <c r="AY16" i="76" s="1"/>
  <c r="AY18" i="76" s="1"/>
  <c r="AY19" i="76" s="1"/>
  <c r="AY20" i="76" s="1"/>
  <c r="AY21" i="76" s="1"/>
  <c r="AY23" i="76" s="1"/>
  <c r="AY24" i="76" s="1"/>
  <c r="AY25" i="76" s="1"/>
  <c r="AY26" i="76" s="1"/>
  <c r="AY28" i="76" s="1"/>
  <c r="AY29" i="76" s="1"/>
  <c r="AY30" i="76" s="1"/>
  <c r="AY31" i="76" s="1"/>
  <c r="AY33" i="76" s="1"/>
  <c r="AY34" i="76" s="1"/>
  <c r="AY35" i="76" s="1"/>
  <c r="AY36" i="76" s="1"/>
  <c r="AY38" i="76" s="1"/>
  <c r="AY39" i="76" s="1"/>
  <c r="AY40" i="76" s="1"/>
  <c r="AY41" i="76" s="1"/>
  <c r="AY43" i="76" s="1"/>
  <c r="AY44" i="76" s="1"/>
  <c r="AY45" i="76" s="1"/>
  <c r="AY46" i="76" s="1"/>
  <c r="AY48" i="76" s="1"/>
  <c r="AY49" i="76" s="1"/>
  <c r="AY50" i="76" s="1"/>
  <c r="AY51" i="76" s="1"/>
  <c r="AY53" i="76" s="1"/>
  <c r="AY54" i="76" s="1"/>
  <c r="AY55" i="76" s="1"/>
  <c r="AY56" i="76" s="1"/>
  <c r="AY58" i="76" s="1"/>
  <c r="AY59" i="76" s="1"/>
  <c r="AY60" i="76" s="1"/>
  <c r="AY61" i="76" s="1"/>
  <c r="AY63" i="76" s="1"/>
  <c r="AY64" i="76" s="1"/>
  <c r="AY65" i="76" s="1"/>
  <c r="AY66" i="76" s="1"/>
  <c r="AY68" i="76" s="1"/>
  <c r="AY69" i="76" s="1"/>
  <c r="AY70" i="76" s="1"/>
  <c r="AY71" i="76" s="1"/>
  <c r="AY73" i="76" s="1"/>
  <c r="AY74" i="76" s="1"/>
  <c r="AY75" i="76" s="1"/>
  <c r="AY76" i="76" s="1"/>
  <c r="AY78" i="76" s="1"/>
  <c r="AY79" i="76" s="1"/>
  <c r="AY80" i="76" s="1"/>
  <c r="AY81" i="76" s="1"/>
  <c r="AY83" i="76" s="1"/>
  <c r="AY84" i="76" s="1"/>
  <c r="AY85" i="76" s="1"/>
  <c r="AY86" i="76" s="1"/>
  <c r="AY88" i="76" s="1"/>
  <c r="AY89" i="76" s="1"/>
  <c r="AY90" i="76" s="1"/>
  <c r="AY91" i="76" s="1"/>
  <c r="AY93" i="76" s="1"/>
  <c r="AY94" i="76" s="1"/>
  <c r="AY95" i="76" s="1"/>
  <c r="AY96" i="76" s="1"/>
  <c r="AY98" i="76" s="1"/>
  <c r="AY99" i="76" s="1"/>
  <c r="AY100" i="76" s="1"/>
  <c r="AY101" i="76" s="1"/>
  <c r="AY103" i="76" s="1"/>
  <c r="AY104" i="76" s="1"/>
  <c r="AY105" i="76" s="1"/>
  <c r="AY106" i="76" s="1"/>
  <c r="AY108" i="76" s="1"/>
  <c r="AY109" i="76" s="1"/>
  <c r="AY110" i="76" s="1"/>
  <c r="AY111" i="76" s="1"/>
  <c r="AY113" i="76" s="1"/>
  <c r="AY114" i="76" s="1"/>
  <c r="AY115" i="76" s="1"/>
  <c r="AY116" i="76" s="1"/>
  <c r="AY118" i="76" s="1"/>
  <c r="AY119" i="76" s="1"/>
  <c r="AY120" i="76" s="1"/>
  <c r="AY121" i="76" s="1"/>
  <c r="AY123" i="76" s="1"/>
  <c r="AY124" i="76" s="1"/>
  <c r="AY125" i="76" s="1"/>
  <c r="AY126" i="76" s="1"/>
  <c r="AY128" i="76" s="1"/>
  <c r="AY129" i="76" s="1"/>
  <c r="AY130" i="76" s="1"/>
  <c r="AY131" i="76" s="1"/>
  <c r="BI13" i="76"/>
  <c r="BS13" i="76" l="1"/>
  <c r="BI14" i="76"/>
  <c r="BI15" i="76" s="1"/>
  <c r="BI16" i="76" s="1"/>
  <c r="BI18" i="76" s="1"/>
  <c r="BI19" i="76" s="1"/>
  <c r="BI20" i="76" s="1"/>
  <c r="BI21" i="76" s="1"/>
  <c r="BI23" i="76" s="1"/>
  <c r="BI24" i="76" s="1"/>
  <c r="BI25" i="76" s="1"/>
  <c r="BI26" i="76" s="1"/>
  <c r="BI28" i="76" s="1"/>
  <c r="BI29" i="76" s="1"/>
  <c r="BI30" i="76" s="1"/>
  <c r="BI31" i="76" s="1"/>
  <c r="BI33" i="76" s="1"/>
  <c r="BI34" i="76" s="1"/>
  <c r="BI35" i="76" s="1"/>
  <c r="BI36" i="76" s="1"/>
  <c r="BI38" i="76" s="1"/>
  <c r="BI39" i="76" s="1"/>
  <c r="BI40" i="76" s="1"/>
  <c r="BI41" i="76" s="1"/>
  <c r="BI43" i="76" s="1"/>
  <c r="BI44" i="76" s="1"/>
  <c r="BI45" i="76" s="1"/>
  <c r="BI46" i="76" s="1"/>
  <c r="BI48" i="76" s="1"/>
  <c r="BI49" i="76" s="1"/>
  <c r="BI50" i="76" s="1"/>
  <c r="BI51" i="76" s="1"/>
  <c r="BI53" i="76" s="1"/>
  <c r="BI54" i="76" s="1"/>
  <c r="BI55" i="76" s="1"/>
  <c r="BI56" i="76" s="1"/>
  <c r="BI58" i="76" s="1"/>
  <c r="BI59" i="76" s="1"/>
  <c r="BI60" i="76" s="1"/>
  <c r="BI61" i="76" s="1"/>
  <c r="BI63" i="76" s="1"/>
  <c r="BI64" i="76" s="1"/>
  <c r="BI65" i="76" s="1"/>
  <c r="BI66" i="76" s="1"/>
  <c r="BI68" i="76" s="1"/>
  <c r="BI69" i="76" s="1"/>
  <c r="BI70" i="76" s="1"/>
  <c r="BI71" i="76" s="1"/>
  <c r="BI73" i="76" s="1"/>
  <c r="BI74" i="76" s="1"/>
  <c r="BI75" i="76" s="1"/>
  <c r="BI76" i="76" s="1"/>
  <c r="BI78" i="76" s="1"/>
  <c r="BI79" i="76" s="1"/>
  <c r="BI80" i="76" s="1"/>
  <c r="BI81" i="76" s="1"/>
  <c r="BI83" i="76" s="1"/>
  <c r="BI84" i="76" s="1"/>
  <c r="BI85" i="76" s="1"/>
  <c r="BI86" i="76" s="1"/>
  <c r="BI88" i="76" s="1"/>
  <c r="BI89" i="76" s="1"/>
  <c r="BI90" i="76" s="1"/>
  <c r="BI91" i="76" s="1"/>
  <c r="BI93" i="76" s="1"/>
  <c r="BI94" i="76" s="1"/>
  <c r="BI95" i="76" s="1"/>
  <c r="BI96" i="76" s="1"/>
  <c r="BI98" i="76" s="1"/>
  <c r="BI99" i="76" s="1"/>
  <c r="BI100" i="76" s="1"/>
  <c r="BI101" i="76" s="1"/>
  <c r="BI103" i="76" s="1"/>
  <c r="BI104" i="76" s="1"/>
  <c r="BI105" i="76" s="1"/>
  <c r="BI106" i="76" s="1"/>
  <c r="BI108" i="76" s="1"/>
  <c r="BI109" i="76" s="1"/>
  <c r="BI110" i="76" s="1"/>
  <c r="BI111" i="76" s="1"/>
  <c r="BI113" i="76" s="1"/>
  <c r="BI114" i="76" s="1"/>
  <c r="BI115" i="76" s="1"/>
  <c r="BI116" i="76" s="1"/>
  <c r="BI118" i="76" s="1"/>
  <c r="BI119" i="76" s="1"/>
  <c r="BI120" i="76" s="1"/>
  <c r="BI121" i="76" s="1"/>
  <c r="BI123" i="76" s="1"/>
  <c r="BI124" i="76" s="1"/>
  <c r="BI125" i="76" s="1"/>
  <c r="BI126" i="76" s="1"/>
  <c r="BI128" i="76" s="1"/>
  <c r="BI129" i="76" s="1"/>
  <c r="BI130" i="76" s="1"/>
  <c r="BI131" i="76" s="1"/>
  <c r="CC13" i="76" l="1"/>
  <c r="CC14" i="76" s="1"/>
  <c r="CC15" i="76" s="1"/>
  <c r="CC16" i="76" s="1"/>
  <c r="CC18" i="76" s="1"/>
  <c r="CC19" i="76" s="1"/>
  <c r="CC20" i="76" s="1"/>
  <c r="CC21" i="76" s="1"/>
  <c r="CC23" i="76" s="1"/>
  <c r="CC24" i="76" s="1"/>
  <c r="CC25" i="76" s="1"/>
  <c r="CC26" i="76" s="1"/>
  <c r="CC28" i="76" s="1"/>
  <c r="CC29" i="76" s="1"/>
  <c r="CC30" i="76" s="1"/>
  <c r="CC31" i="76" s="1"/>
  <c r="CC33" i="76" s="1"/>
  <c r="CC34" i="76" s="1"/>
  <c r="CC35" i="76" s="1"/>
  <c r="CC36" i="76" s="1"/>
  <c r="CC38" i="76" s="1"/>
  <c r="CC39" i="76" s="1"/>
  <c r="CC40" i="76" s="1"/>
  <c r="CC41" i="76" s="1"/>
  <c r="CC43" i="76" s="1"/>
  <c r="CC44" i="76" s="1"/>
  <c r="CC45" i="76" s="1"/>
  <c r="CC46" i="76" s="1"/>
  <c r="CC48" i="76" s="1"/>
  <c r="CC49" i="76" s="1"/>
  <c r="CC50" i="76" s="1"/>
  <c r="CC51" i="76" s="1"/>
  <c r="CC53" i="76" s="1"/>
  <c r="CC54" i="76" s="1"/>
  <c r="CC55" i="76" s="1"/>
  <c r="CC56" i="76" s="1"/>
  <c r="CC58" i="76" s="1"/>
  <c r="CC59" i="76" s="1"/>
  <c r="CC60" i="76" s="1"/>
  <c r="CC61" i="76" s="1"/>
  <c r="CC63" i="76" s="1"/>
  <c r="CC64" i="76" s="1"/>
  <c r="CC65" i="76" s="1"/>
  <c r="CC66" i="76" s="1"/>
  <c r="CC68" i="76" s="1"/>
  <c r="CC69" i="76" s="1"/>
  <c r="CC70" i="76" s="1"/>
  <c r="CC71" i="76" s="1"/>
  <c r="CC73" i="76" s="1"/>
  <c r="CC74" i="76" s="1"/>
  <c r="CC75" i="76" s="1"/>
  <c r="CC76" i="76" s="1"/>
  <c r="CC78" i="76" s="1"/>
  <c r="CC79" i="76" s="1"/>
  <c r="CC80" i="76" s="1"/>
  <c r="CC81" i="76" s="1"/>
  <c r="CC83" i="76" s="1"/>
  <c r="CC84" i="76" s="1"/>
  <c r="CC85" i="76" s="1"/>
  <c r="CC86" i="76" s="1"/>
  <c r="CC88" i="76" s="1"/>
  <c r="CC89" i="76" s="1"/>
  <c r="CC90" i="76" s="1"/>
  <c r="CC91" i="76" s="1"/>
  <c r="CC93" i="76" s="1"/>
  <c r="CC94" i="76" s="1"/>
  <c r="CC95" i="76" s="1"/>
  <c r="CC96" i="76" s="1"/>
  <c r="CC98" i="76" s="1"/>
  <c r="CC99" i="76" s="1"/>
  <c r="CC100" i="76" s="1"/>
  <c r="CC101" i="76" s="1"/>
  <c r="CC103" i="76" s="1"/>
  <c r="CC104" i="76" s="1"/>
  <c r="CC105" i="76" s="1"/>
  <c r="CC106" i="76" s="1"/>
  <c r="CC108" i="76" s="1"/>
  <c r="CC109" i="76" s="1"/>
  <c r="CC110" i="76" s="1"/>
  <c r="CC111" i="76" s="1"/>
  <c r="CC113" i="76" s="1"/>
  <c r="CC114" i="76" s="1"/>
  <c r="CC115" i="76" s="1"/>
  <c r="CC116" i="76" s="1"/>
  <c r="CC118" i="76" s="1"/>
  <c r="CC119" i="76" s="1"/>
  <c r="CC120" i="76" s="1"/>
  <c r="CC121" i="76" s="1"/>
  <c r="CC123" i="76" s="1"/>
  <c r="CC124" i="76" s="1"/>
  <c r="CC125" i="76" s="1"/>
  <c r="CC126" i="76" s="1"/>
  <c r="CC128" i="76" s="1"/>
  <c r="CC129" i="76" s="1"/>
  <c r="CC130" i="76" s="1"/>
  <c r="CC131" i="76" s="1"/>
  <c r="BS14" i="76"/>
  <c r="BS15" i="76" s="1"/>
  <c r="BS16" i="76" s="1"/>
  <c r="BS18" i="76" s="1"/>
  <c r="BS19" i="76" s="1"/>
  <c r="BS20" i="76" s="1"/>
  <c r="BS21" i="76" s="1"/>
  <c r="BS23" i="76" s="1"/>
  <c r="BS24" i="76" s="1"/>
  <c r="BS25" i="76" s="1"/>
  <c r="BS26" i="76" s="1"/>
  <c r="BS28" i="76" s="1"/>
  <c r="BS29" i="76" s="1"/>
  <c r="BS30" i="76" s="1"/>
  <c r="BS31" i="76" s="1"/>
  <c r="BS33" i="76" s="1"/>
  <c r="BS34" i="76" s="1"/>
  <c r="BS35" i="76" s="1"/>
  <c r="BS36" i="76" s="1"/>
  <c r="BS38" i="76" s="1"/>
  <c r="BS39" i="76" s="1"/>
  <c r="BS40" i="76" s="1"/>
  <c r="BS41" i="76" s="1"/>
  <c r="BS43" i="76" s="1"/>
  <c r="BS44" i="76" s="1"/>
  <c r="BS45" i="76" s="1"/>
  <c r="BS46" i="76" s="1"/>
  <c r="BS48" i="76" s="1"/>
  <c r="BS49" i="76" s="1"/>
  <c r="BS50" i="76" s="1"/>
  <c r="BS51" i="76" s="1"/>
  <c r="BS53" i="76" s="1"/>
  <c r="BS54" i="76" s="1"/>
  <c r="BS55" i="76" s="1"/>
  <c r="BS56" i="76" s="1"/>
  <c r="BS58" i="76" s="1"/>
  <c r="BS59" i="76" s="1"/>
  <c r="BS60" i="76" s="1"/>
  <c r="BS61" i="76" s="1"/>
  <c r="BS63" i="76" s="1"/>
  <c r="BS64" i="76" s="1"/>
  <c r="BS65" i="76" s="1"/>
  <c r="BS66" i="76" s="1"/>
  <c r="BS68" i="76" s="1"/>
  <c r="BS69" i="76" s="1"/>
  <c r="BS70" i="76" s="1"/>
  <c r="BS71" i="76" s="1"/>
  <c r="BS73" i="76" s="1"/>
  <c r="BS74" i="76" s="1"/>
  <c r="BS75" i="76" s="1"/>
  <c r="BS76" i="76" s="1"/>
  <c r="BS78" i="76" s="1"/>
  <c r="BS79" i="76" s="1"/>
  <c r="BS80" i="76" s="1"/>
  <c r="BS81" i="76" s="1"/>
  <c r="BS83" i="76" s="1"/>
  <c r="BS84" i="76" s="1"/>
  <c r="BS85" i="76" s="1"/>
  <c r="BS86" i="76" s="1"/>
  <c r="BS88" i="76" s="1"/>
  <c r="BS89" i="76" s="1"/>
  <c r="BS90" i="76" s="1"/>
  <c r="BS91" i="76" s="1"/>
  <c r="BS93" i="76" s="1"/>
  <c r="BS94" i="76" s="1"/>
  <c r="BS95" i="76" s="1"/>
  <c r="BS96" i="76" s="1"/>
  <c r="BS98" i="76" s="1"/>
  <c r="BS99" i="76" s="1"/>
  <c r="BS100" i="76" s="1"/>
  <c r="BS101" i="76" s="1"/>
  <c r="BS103" i="76" s="1"/>
  <c r="BS104" i="76" s="1"/>
  <c r="BS105" i="76" s="1"/>
  <c r="BS106" i="76" s="1"/>
  <c r="BS108" i="76" s="1"/>
  <c r="BS109" i="76" s="1"/>
  <c r="BS110" i="76" s="1"/>
  <c r="BS111" i="76" s="1"/>
  <c r="BS113" i="76" s="1"/>
  <c r="BS114" i="76" s="1"/>
  <c r="BS115" i="76" s="1"/>
  <c r="BS116" i="76" s="1"/>
  <c r="BS118" i="76" s="1"/>
  <c r="BS119" i="76" s="1"/>
  <c r="BS120" i="76" s="1"/>
  <c r="BS121" i="76" s="1"/>
  <c r="BS123" i="76" s="1"/>
  <c r="BS124" i="76" s="1"/>
  <c r="BS125" i="76" s="1"/>
  <c r="BS126" i="76" s="1"/>
  <c r="BS128" i="76" s="1"/>
  <c r="BS129" i="76" s="1"/>
  <c r="BS130" i="76" s="1"/>
  <c r="BS131" i="76" s="1"/>
  <c r="Z66" i="77" l="1"/>
  <c r="AI64" i="77"/>
  <c r="Z64" i="77"/>
  <c r="AN62" i="77"/>
  <c r="AK62" i="77"/>
  <c r="AH62" i="77"/>
  <c r="Z62" i="77"/>
  <c r="B28" i="77"/>
  <c r="B27" i="77"/>
  <c r="B23" i="77"/>
  <c r="E12" i="77" s="1"/>
  <c r="B22" i="77"/>
  <c r="ER131" i="76"/>
  <c r="EQ131" i="76"/>
  <c r="EP131" i="76"/>
  <c r="EO131" i="76"/>
  <c r="EN131" i="76"/>
  <c r="EM131" i="76"/>
  <c r="EL131" i="76"/>
  <c r="EH131" i="76"/>
  <c r="EG131" i="76"/>
  <c r="EF131" i="76"/>
  <c r="EE131" i="76"/>
  <c r="ED131" i="76"/>
  <c r="EC131" i="76"/>
  <c r="EB131" i="76"/>
  <c r="DX131" i="76"/>
  <c r="DW131" i="76"/>
  <c r="DV131" i="76"/>
  <c r="DU131" i="76"/>
  <c r="DT131" i="76"/>
  <c r="DS131" i="76"/>
  <c r="DR131" i="76"/>
  <c r="DN131" i="76"/>
  <c r="DM131" i="76"/>
  <c r="DL131" i="76"/>
  <c r="DK131" i="76"/>
  <c r="DJ131" i="76"/>
  <c r="DI131" i="76"/>
  <c r="DH131" i="76"/>
  <c r="DD131" i="76"/>
  <c r="DC131" i="76"/>
  <c r="DB131" i="76"/>
  <c r="DA131" i="76"/>
  <c r="CZ131" i="76"/>
  <c r="CY131" i="76"/>
  <c r="CX131" i="76"/>
  <c r="CT131" i="76"/>
  <c r="CS131" i="76"/>
  <c r="CR131" i="76"/>
  <c r="CQ131" i="76"/>
  <c r="CP131" i="76"/>
  <c r="CO131" i="76"/>
  <c r="CN131" i="76"/>
  <c r="CL131" i="76"/>
  <c r="CK131" i="76"/>
  <c r="EI131" i="76" s="1"/>
  <c r="DY131" i="76"/>
  <c r="CU131" i="76"/>
  <c r="DE131" i="76"/>
  <c r="ER130" i="76"/>
  <c r="EQ130" i="76"/>
  <c r="EP130" i="76"/>
  <c r="EO130" i="76"/>
  <c r="EN130" i="76"/>
  <c r="EM130" i="76"/>
  <c r="EL130" i="76"/>
  <c r="EH130" i="76"/>
  <c r="EG130" i="76"/>
  <c r="EF130" i="76"/>
  <c r="EE130" i="76"/>
  <c r="ED130" i="76"/>
  <c r="EC130" i="76"/>
  <c r="EB130" i="76"/>
  <c r="DX130" i="76"/>
  <c r="DW130" i="76"/>
  <c r="DV130" i="76"/>
  <c r="DU130" i="76"/>
  <c r="DT130" i="76"/>
  <c r="DS130" i="76"/>
  <c r="DR130" i="76"/>
  <c r="DN130" i="76"/>
  <c r="DM130" i="76"/>
  <c r="DL130" i="76"/>
  <c r="DK130" i="76"/>
  <c r="DJ130" i="76"/>
  <c r="DI130" i="76"/>
  <c r="DH130" i="76"/>
  <c r="DD130" i="76"/>
  <c r="DC130" i="76"/>
  <c r="DB130" i="76"/>
  <c r="DA130" i="76"/>
  <c r="CZ130" i="76"/>
  <c r="CY130" i="76"/>
  <c r="CX130" i="76"/>
  <c r="CT130" i="76"/>
  <c r="CS130" i="76"/>
  <c r="CR130" i="76"/>
  <c r="CQ130" i="76"/>
  <c r="CP130" i="76"/>
  <c r="CO130" i="76"/>
  <c r="CN130" i="76"/>
  <c r="CL130" i="76"/>
  <c r="CK130" i="76"/>
  <c r="ES130" i="76" s="1"/>
  <c r="DY130" i="76"/>
  <c r="CU130" i="76"/>
  <c r="DO130" i="76"/>
  <c r="DE130" i="76"/>
  <c r="ER129" i="76"/>
  <c r="EQ129" i="76"/>
  <c r="EP129" i="76"/>
  <c r="EO129" i="76"/>
  <c r="EN129" i="76"/>
  <c r="EM129" i="76"/>
  <c r="EL129" i="76"/>
  <c r="EH129" i="76"/>
  <c r="EG129" i="76"/>
  <c r="EF129" i="76"/>
  <c r="EE129" i="76"/>
  <c r="ED129" i="76"/>
  <c r="EC129" i="76"/>
  <c r="EB129" i="76"/>
  <c r="DX129" i="76"/>
  <c r="DW129" i="76"/>
  <c r="DV129" i="76"/>
  <c r="DU129" i="76"/>
  <c r="DT129" i="76"/>
  <c r="DS129" i="76"/>
  <c r="DR129" i="76"/>
  <c r="DN129" i="76"/>
  <c r="DM129" i="76"/>
  <c r="DL129" i="76"/>
  <c r="DK129" i="76"/>
  <c r="DJ129" i="76"/>
  <c r="DI129" i="76"/>
  <c r="DH129" i="76"/>
  <c r="DD129" i="76"/>
  <c r="DC129" i="76"/>
  <c r="DB129" i="76"/>
  <c r="DA129" i="76"/>
  <c r="CZ129" i="76"/>
  <c r="CY129" i="76"/>
  <c r="CX129" i="76"/>
  <c r="CT129" i="76"/>
  <c r="CS129" i="76"/>
  <c r="CR129" i="76"/>
  <c r="CQ129" i="76"/>
  <c r="CP129" i="76"/>
  <c r="CO129" i="76"/>
  <c r="CN129" i="76"/>
  <c r="CL129" i="76"/>
  <c r="CK129" i="76"/>
  <c r="ES129" i="76" s="1"/>
  <c r="DY129" i="76"/>
  <c r="CU129" i="76"/>
  <c r="DO129" i="76"/>
  <c r="ER128" i="76"/>
  <c r="EQ128" i="76"/>
  <c r="EP128" i="76"/>
  <c r="EO128" i="76"/>
  <c r="EN128" i="76"/>
  <c r="EM128" i="76"/>
  <c r="EM132" i="76" s="1"/>
  <c r="EL128" i="76"/>
  <c r="EH128" i="76"/>
  <c r="EG128" i="76"/>
  <c r="EF128" i="76"/>
  <c r="EE128" i="76"/>
  <c r="ED128" i="76"/>
  <c r="EC128" i="76"/>
  <c r="EB128" i="76"/>
  <c r="EB132" i="76" s="1"/>
  <c r="DX128" i="76"/>
  <c r="DX132" i="76" s="1"/>
  <c r="DW128" i="76"/>
  <c r="DW132" i="76" s="1"/>
  <c r="DV128" i="76"/>
  <c r="DU128" i="76"/>
  <c r="DT128" i="76"/>
  <c r="DS128" i="76"/>
  <c r="DR128" i="76"/>
  <c r="DN128" i="76"/>
  <c r="DN132" i="76" s="1"/>
  <c r="DM128" i="76"/>
  <c r="DM132" i="76" s="1"/>
  <c r="DL128" i="76"/>
  <c r="DL132" i="76" s="1"/>
  <c r="DK128" i="76"/>
  <c r="DK132" i="76" s="1"/>
  <c r="DJ128" i="76"/>
  <c r="DI128" i="76"/>
  <c r="DH128" i="76"/>
  <c r="DD128" i="76"/>
  <c r="DC128" i="76"/>
  <c r="DC132" i="76" s="1"/>
  <c r="DB128" i="76"/>
  <c r="DB132" i="76" s="1"/>
  <c r="DA128" i="76"/>
  <c r="DA132" i="76" s="1"/>
  <c r="CZ128" i="76"/>
  <c r="CZ132" i="76" s="1"/>
  <c r="CY128" i="76"/>
  <c r="CX128" i="76"/>
  <c r="CT128" i="76"/>
  <c r="CS128" i="76"/>
  <c r="CS132" i="76" s="1"/>
  <c r="CR128" i="76"/>
  <c r="CR132" i="76" s="1"/>
  <c r="CQ128" i="76"/>
  <c r="CQ132" i="76" s="1"/>
  <c r="CP128" i="76"/>
  <c r="CP132" i="76" s="1"/>
  <c r="CO128" i="76"/>
  <c r="CO132" i="76" s="1"/>
  <c r="CN128" i="76"/>
  <c r="CL128" i="76"/>
  <c r="CK128" i="76"/>
  <c r="ES128" i="76" s="1"/>
  <c r="DY128" i="76"/>
  <c r="CU128" i="76"/>
  <c r="DO128" i="76"/>
  <c r="AE26" i="77"/>
  <c r="AC26" i="77"/>
  <c r="AC56" i="77"/>
  <c r="AB26" i="77"/>
  <c r="AB56" i="77"/>
  <c r="AA26" i="77"/>
  <c r="Z56" i="77"/>
  <c r="W56" i="77"/>
  <c r="ER126" i="76"/>
  <c r="EQ126" i="76"/>
  <c r="EP126" i="76"/>
  <c r="EO126" i="76"/>
  <c r="EN126" i="76"/>
  <c r="EM126" i="76"/>
  <c r="EL126" i="76"/>
  <c r="EH126" i="76"/>
  <c r="EG126" i="76"/>
  <c r="EF126" i="76"/>
  <c r="EE126" i="76"/>
  <c r="ED126" i="76"/>
  <c r="EC126" i="76"/>
  <c r="EB126" i="76"/>
  <c r="DX126" i="76"/>
  <c r="DW126" i="76"/>
  <c r="DV126" i="76"/>
  <c r="DU126" i="76"/>
  <c r="DT126" i="76"/>
  <c r="DS126" i="76"/>
  <c r="DR126" i="76"/>
  <c r="DZ126" i="76" s="1"/>
  <c r="DN126" i="76"/>
  <c r="DM126" i="76"/>
  <c r="DL126" i="76"/>
  <c r="DK126" i="76"/>
  <c r="DJ126" i="76"/>
  <c r="DI126" i="76"/>
  <c r="DH126" i="76"/>
  <c r="DD126" i="76"/>
  <c r="DC126" i="76"/>
  <c r="DB126" i="76"/>
  <c r="DA126" i="76"/>
  <c r="CZ126" i="76"/>
  <c r="CY126" i="76"/>
  <c r="CX126" i="76"/>
  <c r="CT126" i="76"/>
  <c r="CS126" i="76"/>
  <c r="CR126" i="76"/>
  <c r="CQ126" i="76"/>
  <c r="CP126" i="76"/>
  <c r="CO126" i="76"/>
  <c r="CN126" i="76"/>
  <c r="CL126" i="76"/>
  <c r="CK126" i="76"/>
  <c r="ES126" i="76" s="1"/>
  <c r="DO126" i="76"/>
  <c r="DY126" i="76"/>
  <c r="CU126" i="76"/>
  <c r="DE126" i="76"/>
  <c r="ER125" i="76"/>
  <c r="EQ125" i="76"/>
  <c r="EP125" i="76"/>
  <c r="EO125" i="76"/>
  <c r="EN125" i="76"/>
  <c r="EM125" i="76"/>
  <c r="EL125" i="76"/>
  <c r="EH125" i="76"/>
  <c r="EG125" i="76"/>
  <c r="EF125" i="76"/>
  <c r="EE125" i="76"/>
  <c r="ED125" i="76"/>
  <c r="EC125" i="76"/>
  <c r="EB125" i="76"/>
  <c r="DX125" i="76"/>
  <c r="DW125" i="76"/>
  <c r="DV125" i="76"/>
  <c r="DU125" i="76"/>
  <c r="DT125" i="76"/>
  <c r="DS125" i="76"/>
  <c r="DR125" i="76"/>
  <c r="DN125" i="76"/>
  <c r="DM125" i="76"/>
  <c r="DL125" i="76"/>
  <c r="DK125" i="76"/>
  <c r="DJ125" i="76"/>
  <c r="DI125" i="76"/>
  <c r="DH125" i="76"/>
  <c r="DD125" i="76"/>
  <c r="DC125" i="76"/>
  <c r="DB125" i="76"/>
  <c r="DA125" i="76"/>
  <c r="CZ125" i="76"/>
  <c r="CY125" i="76"/>
  <c r="CX125" i="76"/>
  <c r="CT125" i="76"/>
  <c r="CS125" i="76"/>
  <c r="CR125" i="76"/>
  <c r="CQ125" i="76"/>
  <c r="CP125" i="76"/>
  <c r="CO125" i="76"/>
  <c r="CN125" i="76"/>
  <c r="CL125" i="76"/>
  <c r="CK125" i="76"/>
  <c r="EI125" i="76" s="1"/>
  <c r="ES125" i="76"/>
  <c r="DY125" i="76"/>
  <c r="CU125" i="76"/>
  <c r="DO125" i="76"/>
  <c r="ER124" i="76"/>
  <c r="EQ124" i="76"/>
  <c r="EP124" i="76"/>
  <c r="EO124" i="76"/>
  <c r="EN124" i="76"/>
  <c r="EM124" i="76"/>
  <c r="EL124" i="76"/>
  <c r="EH124" i="76"/>
  <c r="EG124" i="76"/>
  <c r="EF124" i="76"/>
  <c r="EE124" i="76"/>
  <c r="ED124" i="76"/>
  <c r="EC124" i="76"/>
  <c r="EB124" i="76"/>
  <c r="DX124" i="76"/>
  <c r="DW124" i="76"/>
  <c r="DV124" i="76"/>
  <c r="DU124" i="76"/>
  <c r="DT124" i="76"/>
  <c r="DS124" i="76"/>
  <c r="DR124" i="76"/>
  <c r="DN124" i="76"/>
  <c r="DM124" i="76"/>
  <c r="DL124" i="76"/>
  <c r="DK124" i="76"/>
  <c r="DJ124" i="76"/>
  <c r="DI124" i="76"/>
  <c r="DH124" i="76"/>
  <c r="DP124" i="76" s="1"/>
  <c r="DD124" i="76"/>
  <c r="DC124" i="76"/>
  <c r="DB124" i="76"/>
  <c r="DA124" i="76"/>
  <c r="CZ124" i="76"/>
  <c r="CY124" i="76"/>
  <c r="CX124" i="76"/>
  <c r="CT124" i="76"/>
  <c r="CS124" i="76"/>
  <c r="CR124" i="76"/>
  <c r="CQ124" i="76"/>
  <c r="CP124" i="76"/>
  <c r="CO124" i="76"/>
  <c r="CN124" i="76"/>
  <c r="CL124" i="76"/>
  <c r="CK124" i="76"/>
  <c r="EI124" i="76" s="1"/>
  <c r="DO124" i="76"/>
  <c r="DY124" i="76"/>
  <c r="CU124" i="76"/>
  <c r="ER123" i="76"/>
  <c r="ER127" i="76" s="1"/>
  <c r="EQ123" i="76"/>
  <c r="EQ127" i="76" s="1"/>
  <c r="EP123" i="76"/>
  <c r="EP127" i="76" s="1"/>
  <c r="EO123" i="76"/>
  <c r="EO127" i="76" s="1"/>
  <c r="EN123" i="76"/>
  <c r="EN127" i="76" s="1"/>
  <c r="EM123" i="76"/>
  <c r="EL123" i="76"/>
  <c r="EH123" i="76"/>
  <c r="EG123" i="76"/>
  <c r="EG127" i="76" s="1"/>
  <c r="EF123" i="76"/>
  <c r="EF127" i="76" s="1"/>
  <c r="EE123" i="76"/>
  <c r="EE127" i="76" s="1"/>
  <c r="ED123" i="76"/>
  <c r="ED127" i="76" s="1"/>
  <c r="EC123" i="76"/>
  <c r="EC127" i="76" s="1"/>
  <c r="EB123" i="76"/>
  <c r="DX123" i="76"/>
  <c r="DW123" i="76"/>
  <c r="DW127" i="76" s="1"/>
  <c r="DV123" i="76"/>
  <c r="DV127" i="76" s="1"/>
  <c r="DU123" i="76"/>
  <c r="DU127" i="76" s="1"/>
  <c r="DT123" i="76"/>
  <c r="DT127" i="76" s="1"/>
  <c r="DS123" i="76"/>
  <c r="DS127" i="76" s="1"/>
  <c r="DR123" i="76"/>
  <c r="DR127" i="76" s="1"/>
  <c r="DN123" i="76"/>
  <c r="DM123" i="76"/>
  <c r="DL123" i="76"/>
  <c r="DL127" i="76" s="1"/>
  <c r="DK123" i="76"/>
  <c r="DK127" i="76" s="1"/>
  <c r="DJ123" i="76"/>
  <c r="DJ127" i="76" s="1"/>
  <c r="DI123" i="76"/>
  <c r="DI127" i="76" s="1"/>
  <c r="DH123" i="76"/>
  <c r="DH127" i="76" s="1"/>
  <c r="DD123" i="76"/>
  <c r="DC123" i="76"/>
  <c r="DB123" i="76"/>
  <c r="DA123" i="76"/>
  <c r="DA127" i="76" s="1"/>
  <c r="CZ123" i="76"/>
  <c r="CZ127" i="76" s="1"/>
  <c r="CY123" i="76"/>
  <c r="CY127" i="76" s="1"/>
  <c r="CX123" i="76"/>
  <c r="CX127" i="76" s="1"/>
  <c r="CT123" i="76"/>
  <c r="CT127" i="76" s="1"/>
  <c r="CS123" i="76"/>
  <c r="CS127" i="76" s="1"/>
  <c r="CR123" i="76"/>
  <c r="CQ123" i="76"/>
  <c r="CP123" i="76"/>
  <c r="CP127" i="76" s="1"/>
  <c r="CO123" i="76"/>
  <c r="CO127" i="76" s="1"/>
  <c r="CN123" i="76"/>
  <c r="CL123" i="76"/>
  <c r="CK123" i="76"/>
  <c r="ES123" i="76" s="1"/>
  <c r="DY123" i="76"/>
  <c r="CU123" i="76"/>
  <c r="DO123" i="76"/>
  <c r="DE123" i="76"/>
  <c r="AE25" i="77"/>
  <c r="AE55" i="77"/>
  <c r="AC25" i="77"/>
  <c r="AB25" i="77"/>
  <c r="AA55" i="77"/>
  <c r="X55" i="77"/>
  <c r="ER121" i="76"/>
  <c r="EQ121" i="76"/>
  <c r="EP121" i="76"/>
  <c r="EO121" i="76"/>
  <c r="EN121" i="76"/>
  <c r="EM121" i="76"/>
  <c r="EL121" i="76"/>
  <c r="EH121" i="76"/>
  <c r="EG121" i="76"/>
  <c r="EF121" i="76"/>
  <c r="EE121" i="76"/>
  <c r="ED121" i="76"/>
  <c r="EC121" i="76"/>
  <c r="EB121" i="76"/>
  <c r="DX121" i="76"/>
  <c r="DW121" i="76"/>
  <c r="DV121" i="76"/>
  <c r="DU121" i="76"/>
  <c r="DT121" i="76"/>
  <c r="DS121" i="76"/>
  <c r="DR121" i="76"/>
  <c r="DN121" i="76"/>
  <c r="DM121" i="76"/>
  <c r="DL121" i="76"/>
  <c r="DK121" i="76"/>
  <c r="DJ121" i="76"/>
  <c r="DI121" i="76"/>
  <c r="DH121" i="76"/>
  <c r="DD121" i="76"/>
  <c r="DC121" i="76"/>
  <c r="DB121" i="76"/>
  <c r="DA121" i="76"/>
  <c r="CZ121" i="76"/>
  <c r="CY121" i="76"/>
  <c r="CX121" i="76"/>
  <c r="CT121" i="76"/>
  <c r="CS121" i="76"/>
  <c r="CR121" i="76"/>
  <c r="CQ121" i="76"/>
  <c r="CP121" i="76"/>
  <c r="CO121" i="76"/>
  <c r="CN121" i="76"/>
  <c r="CL121" i="76"/>
  <c r="CK121" i="76"/>
  <c r="ES121" i="76" s="1"/>
  <c r="DY121" i="76"/>
  <c r="CU121" i="76"/>
  <c r="DO121" i="76"/>
  <c r="ER120" i="76"/>
  <c r="EQ120" i="76"/>
  <c r="EP120" i="76"/>
  <c r="EO120" i="76"/>
  <c r="EN120" i="76"/>
  <c r="EM120" i="76"/>
  <c r="EL120" i="76"/>
  <c r="ET120" i="76" s="1"/>
  <c r="EH120" i="76"/>
  <c r="EG120" i="76"/>
  <c r="EF120" i="76"/>
  <c r="EE120" i="76"/>
  <c r="ED120" i="76"/>
  <c r="EC120" i="76"/>
  <c r="EB120" i="76"/>
  <c r="DX120" i="76"/>
  <c r="DW120" i="76"/>
  <c r="DV120" i="76"/>
  <c r="DU120" i="76"/>
  <c r="DT120" i="76"/>
  <c r="DS120" i="76"/>
  <c r="DR120" i="76"/>
  <c r="DN120" i="76"/>
  <c r="DM120" i="76"/>
  <c r="DL120" i="76"/>
  <c r="DK120" i="76"/>
  <c r="DJ120" i="76"/>
  <c r="DI120" i="76"/>
  <c r="DH120" i="76"/>
  <c r="DD120" i="76"/>
  <c r="DC120" i="76"/>
  <c r="DB120" i="76"/>
  <c r="DA120" i="76"/>
  <c r="CZ120" i="76"/>
  <c r="CY120" i="76"/>
  <c r="CX120" i="76"/>
  <c r="CT120" i="76"/>
  <c r="CS120" i="76"/>
  <c r="CR120" i="76"/>
  <c r="CQ120" i="76"/>
  <c r="CP120" i="76"/>
  <c r="CO120" i="76"/>
  <c r="CN120" i="76"/>
  <c r="CL120" i="76"/>
  <c r="CK120" i="76"/>
  <c r="ES120" i="76" s="1"/>
  <c r="DY120" i="76"/>
  <c r="CU120" i="76"/>
  <c r="DO120" i="76"/>
  <c r="EI120" i="76"/>
  <c r="ER119" i="76"/>
  <c r="EQ119" i="76"/>
  <c r="EP119" i="76"/>
  <c r="EO119" i="76"/>
  <c r="EN119" i="76"/>
  <c r="EM119" i="76"/>
  <c r="EL119" i="76"/>
  <c r="EH119" i="76"/>
  <c r="EG119" i="76"/>
  <c r="EF119" i="76"/>
  <c r="EE119" i="76"/>
  <c r="ED119" i="76"/>
  <c r="EC119" i="76"/>
  <c r="EB119" i="76"/>
  <c r="DX119" i="76"/>
  <c r="DW119" i="76"/>
  <c r="DV119" i="76"/>
  <c r="DU119" i="76"/>
  <c r="DT119" i="76"/>
  <c r="DS119" i="76"/>
  <c r="DR119" i="76"/>
  <c r="DN119" i="76"/>
  <c r="DM119" i="76"/>
  <c r="DL119" i="76"/>
  <c r="DK119" i="76"/>
  <c r="DJ119" i="76"/>
  <c r="DI119" i="76"/>
  <c r="DH119" i="76"/>
  <c r="DD119" i="76"/>
  <c r="DC119" i="76"/>
  <c r="DB119" i="76"/>
  <c r="DA119" i="76"/>
  <c r="CZ119" i="76"/>
  <c r="CY119" i="76"/>
  <c r="CX119" i="76"/>
  <c r="CT119" i="76"/>
  <c r="CS119" i="76"/>
  <c r="CR119" i="76"/>
  <c r="CQ119" i="76"/>
  <c r="CP119" i="76"/>
  <c r="CO119" i="76"/>
  <c r="CN119" i="76"/>
  <c r="CL119" i="76"/>
  <c r="CK119" i="76"/>
  <c r="EI119" i="76" s="1"/>
  <c r="DY119" i="76"/>
  <c r="CU119" i="76"/>
  <c r="DO119" i="76"/>
  <c r="DE119" i="76"/>
  <c r="ER118" i="76"/>
  <c r="ER122" i="76" s="1"/>
  <c r="EQ118" i="76"/>
  <c r="EQ122" i="76" s="1"/>
  <c r="EP118" i="76"/>
  <c r="EO118" i="76"/>
  <c r="EO122" i="76" s="1"/>
  <c r="EN118" i="76"/>
  <c r="EN122" i="76" s="1"/>
  <c r="EM118" i="76"/>
  <c r="EL118" i="76"/>
  <c r="EH118" i="76"/>
  <c r="EH122" i="76" s="1"/>
  <c r="EG118" i="76"/>
  <c r="EG122" i="76" s="1"/>
  <c r="EF118" i="76"/>
  <c r="EF122" i="76" s="1"/>
  <c r="EE118" i="76"/>
  <c r="ED118" i="76"/>
  <c r="ED122" i="76" s="1"/>
  <c r="EC118" i="76"/>
  <c r="EC122" i="76" s="1"/>
  <c r="EB118" i="76"/>
  <c r="DX118" i="76"/>
  <c r="DW118" i="76"/>
  <c r="DW122" i="76" s="1"/>
  <c r="DV118" i="76"/>
  <c r="DV122" i="76" s="1"/>
  <c r="DU118" i="76"/>
  <c r="DU122" i="76" s="1"/>
  <c r="DT118" i="76"/>
  <c r="DT122" i="76" s="1"/>
  <c r="DS118" i="76"/>
  <c r="DS122" i="76" s="1"/>
  <c r="DR118" i="76"/>
  <c r="DR122" i="76" s="1"/>
  <c r="DN118" i="76"/>
  <c r="DM118" i="76"/>
  <c r="DL118" i="76"/>
  <c r="DL122" i="76" s="1"/>
  <c r="DK118" i="76"/>
  <c r="DK122" i="76" s="1"/>
  <c r="DJ118" i="76"/>
  <c r="DJ122" i="76" s="1"/>
  <c r="DI118" i="76"/>
  <c r="DI122" i="76" s="1"/>
  <c r="DH118" i="76"/>
  <c r="DH122" i="76" s="1"/>
  <c r="DD118" i="76"/>
  <c r="DD122" i="76" s="1"/>
  <c r="DC118" i="76"/>
  <c r="DB118" i="76"/>
  <c r="DA118" i="76"/>
  <c r="DA122" i="76" s="1"/>
  <c r="CZ118" i="76"/>
  <c r="CZ122" i="76" s="1"/>
  <c r="CY118" i="76"/>
  <c r="CY122" i="76" s="1"/>
  <c r="CX118" i="76"/>
  <c r="CX122" i="76" s="1"/>
  <c r="CT118" i="76"/>
  <c r="CT122" i="76" s="1"/>
  <c r="CS118" i="76"/>
  <c r="CS122" i="76" s="1"/>
  <c r="CR118" i="76"/>
  <c r="CQ118" i="76"/>
  <c r="CP118" i="76"/>
  <c r="CP122" i="76" s="1"/>
  <c r="CO118" i="76"/>
  <c r="CO122" i="76" s="1"/>
  <c r="CN118" i="76"/>
  <c r="CL118" i="76"/>
  <c r="CK118" i="76"/>
  <c r="ES118" i="76" s="1"/>
  <c r="DY118" i="76"/>
  <c r="CU118" i="76"/>
  <c r="DE118" i="76"/>
  <c r="AE24" i="77"/>
  <c r="AC24" i="77"/>
  <c r="AC54" i="77"/>
  <c r="AB24" i="77"/>
  <c r="AA24" i="77"/>
  <c r="Z54" i="77"/>
  <c r="ER116" i="76"/>
  <c r="EQ116" i="76"/>
  <c r="EP116" i="76"/>
  <c r="EO116" i="76"/>
  <c r="EN116" i="76"/>
  <c r="EM116" i="76"/>
  <c r="EL116" i="76"/>
  <c r="EH116" i="76"/>
  <c r="EG116" i="76"/>
  <c r="EF116" i="76"/>
  <c r="EE116" i="76"/>
  <c r="ED116" i="76"/>
  <c r="EC116" i="76"/>
  <c r="EB116" i="76"/>
  <c r="DX116" i="76"/>
  <c r="DW116" i="76"/>
  <c r="DV116" i="76"/>
  <c r="DU116" i="76"/>
  <c r="DT116" i="76"/>
  <c r="DS116" i="76"/>
  <c r="DR116" i="76"/>
  <c r="DN116" i="76"/>
  <c r="DM116" i="76"/>
  <c r="DL116" i="76"/>
  <c r="DK116" i="76"/>
  <c r="DJ116" i="76"/>
  <c r="DI116" i="76"/>
  <c r="DH116" i="76"/>
  <c r="DD116" i="76"/>
  <c r="DC116" i="76"/>
  <c r="DB116" i="76"/>
  <c r="DA116" i="76"/>
  <c r="CZ116" i="76"/>
  <c r="CY116" i="76"/>
  <c r="CX116" i="76"/>
  <c r="CT116" i="76"/>
  <c r="CS116" i="76"/>
  <c r="CR116" i="76"/>
  <c r="CQ116" i="76"/>
  <c r="CP116" i="76"/>
  <c r="CO116" i="76"/>
  <c r="CN116" i="76"/>
  <c r="CL116" i="76"/>
  <c r="CK116" i="76"/>
  <c r="EI116" i="76" s="1"/>
  <c r="DY116" i="76"/>
  <c r="CU116" i="76"/>
  <c r="DO116" i="76"/>
  <c r="ER115" i="76"/>
  <c r="EQ115" i="76"/>
  <c r="EP115" i="76"/>
  <c r="EO115" i="76"/>
  <c r="EN115" i="76"/>
  <c r="EM115" i="76"/>
  <c r="EL115" i="76"/>
  <c r="EI115" i="76"/>
  <c r="EH115" i="76"/>
  <c r="EG115" i="76"/>
  <c r="EF115" i="76"/>
  <c r="EE115" i="76"/>
  <c r="ED115" i="76"/>
  <c r="EC115" i="76"/>
  <c r="EB115" i="76"/>
  <c r="DX115" i="76"/>
  <c r="DW115" i="76"/>
  <c r="DV115" i="76"/>
  <c r="DU115" i="76"/>
  <c r="DT115" i="76"/>
  <c r="DS115" i="76"/>
  <c r="DR115" i="76"/>
  <c r="DN115" i="76"/>
  <c r="DM115" i="76"/>
  <c r="DL115" i="76"/>
  <c r="DK115" i="76"/>
  <c r="DJ115" i="76"/>
  <c r="DI115" i="76"/>
  <c r="DH115" i="76"/>
  <c r="DD115" i="76"/>
  <c r="DC115" i="76"/>
  <c r="DB115" i="76"/>
  <c r="DA115" i="76"/>
  <c r="CZ115" i="76"/>
  <c r="CY115" i="76"/>
  <c r="CX115" i="76"/>
  <c r="CT115" i="76"/>
  <c r="CS115" i="76"/>
  <c r="CR115" i="76"/>
  <c r="CQ115" i="76"/>
  <c r="CP115" i="76"/>
  <c r="CO115" i="76"/>
  <c r="CN115" i="76"/>
  <c r="CL115" i="76"/>
  <c r="CK115" i="76"/>
  <c r="ES115" i="76" s="1"/>
  <c r="DY115" i="76"/>
  <c r="CU115" i="76"/>
  <c r="DO115" i="76"/>
  <c r="DE115" i="76"/>
  <c r="ER114" i="76"/>
  <c r="EQ114" i="76"/>
  <c r="EP114" i="76"/>
  <c r="EO114" i="76"/>
  <c r="EN114" i="76"/>
  <c r="EM114" i="76"/>
  <c r="EL114" i="76"/>
  <c r="EH114" i="76"/>
  <c r="EG114" i="76"/>
  <c r="EF114" i="76"/>
  <c r="EE114" i="76"/>
  <c r="ED114" i="76"/>
  <c r="EC114" i="76"/>
  <c r="EB114" i="76"/>
  <c r="DX114" i="76"/>
  <c r="DW114" i="76"/>
  <c r="DV114" i="76"/>
  <c r="DU114" i="76"/>
  <c r="DT114" i="76"/>
  <c r="DS114" i="76"/>
  <c r="DR114" i="76"/>
  <c r="DN114" i="76"/>
  <c r="DM114" i="76"/>
  <c r="DL114" i="76"/>
  <c r="DK114" i="76"/>
  <c r="DJ114" i="76"/>
  <c r="DI114" i="76"/>
  <c r="DH114" i="76"/>
  <c r="DD114" i="76"/>
  <c r="DC114" i="76"/>
  <c r="DB114" i="76"/>
  <c r="DA114" i="76"/>
  <c r="CZ114" i="76"/>
  <c r="CY114" i="76"/>
  <c r="CX114" i="76"/>
  <c r="CT114" i="76"/>
  <c r="CS114" i="76"/>
  <c r="CR114" i="76"/>
  <c r="CQ114" i="76"/>
  <c r="CP114" i="76"/>
  <c r="CO114" i="76"/>
  <c r="CN114" i="76"/>
  <c r="CL114" i="76"/>
  <c r="CK114" i="76"/>
  <c r="ES114" i="76" s="1"/>
  <c r="DY114" i="76"/>
  <c r="CU114" i="76"/>
  <c r="DE114" i="76"/>
  <c r="ER113" i="76"/>
  <c r="EQ113" i="76"/>
  <c r="EP113" i="76"/>
  <c r="EO113" i="76"/>
  <c r="EN113" i="76"/>
  <c r="EN117" i="76" s="1"/>
  <c r="EM113" i="76"/>
  <c r="EL113" i="76"/>
  <c r="EL117" i="76" s="1"/>
  <c r="EH113" i="76"/>
  <c r="EG113" i="76"/>
  <c r="EF113" i="76"/>
  <c r="EE113" i="76"/>
  <c r="ED113" i="76"/>
  <c r="EC113" i="76"/>
  <c r="EC117" i="76" s="1"/>
  <c r="EB113" i="76"/>
  <c r="DX113" i="76"/>
  <c r="DX117" i="76" s="1"/>
  <c r="DW113" i="76"/>
  <c r="DV113" i="76"/>
  <c r="DU113" i="76"/>
  <c r="DT113" i="76"/>
  <c r="DS113" i="76"/>
  <c r="DS117" i="76" s="1"/>
  <c r="DR113" i="76"/>
  <c r="DR117" i="76" s="1"/>
  <c r="DN113" i="76"/>
  <c r="DM113" i="76"/>
  <c r="DM117" i="76" s="1"/>
  <c r="DL113" i="76"/>
  <c r="DK113" i="76"/>
  <c r="DJ113" i="76"/>
  <c r="DI113" i="76"/>
  <c r="DH113" i="76"/>
  <c r="DH117" i="76" s="1"/>
  <c r="DD113" i="76"/>
  <c r="DD117" i="76" s="1"/>
  <c r="DC113" i="76"/>
  <c r="DB113" i="76"/>
  <c r="DB117" i="76" s="1"/>
  <c r="DA113" i="76"/>
  <c r="CZ113" i="76"/>
  <c r="CY113" i="76"/>
  <c r="CX113" i="76"/>
  <c r="CT113" i="76"/>
  <c r="CT117" i="76" s="1"/>
  <c r="CS113" i="76"/>
  <c r="CS117" i="76" s="1"/>
  <c r="CR113" i="76"/>
  <c r="CQ113" i="76"/>
  <c r="CQ117" i="76" s="1"/>
  <c r="CP113" i="76"/>
  <c r="CO113" i="76"/>
  <c r="CN113" i="76"/>
  <c r="CL113" i="76"/>
  <c r="CK113" i="76"/>
  <c r="ES113" i="76" s="1"/>
  <c r="DY113" i="76"/>
  <c r="CU113" i="76"/>
  <c r="DO113" i="76"/>
  <c r="EI113" i="76"/>
  <c r="AE23" i="77"/>
  <c r="AC23" i="77"/>
  <c r="AB23" i="77"/>
  <c r="AB53" i="77"/>
  <c r="AA23" i="77"/>
  <c r="Y53" i="77"/>
  <c r="ER111" i="76"/>
  <c r="EQ111" i="76"/>
  <c r="EP111" i="76"/>
  <c r="EO111" i="76"/>
  <c r="EN111" i="76"/>
  <c r="EM111" i="76"/>
  <c r="EL111" i="76"/>
  <c r="EH111" i="76"/>
  <c r="EG111" i="76"/>
  <c r="EF111" i="76"/>
  <c r="EE111" i="76"/>
  <c r="ED111" i="76"/>
  <c r="EC111" i="76"/>
  <c r="EB111" i="76"/>
  <c r="DX111" i="76"/>
  <c r="DW111" i="76"/>
  <c r="DV111" i="76"/>
  <c r="DU111" i="76"/>
  <c r="DT111" i="76"/>
  <c r="DS111" i="76"/>
  <c r="DR111" i="76"/>
  <c r="DN111" i="76"/>
  <c r="DM111" i="76"/>
  <c r="DL111" i="76"/>
  <c r="DK111" i="76"/>
  <c r="DJ111" i="76"/>
  <c r="DI111" i="76"/>
  <c r="DH111" i="76"/>
  <c r="DD111" i="76"/>
  <c r="DC111" i="76"/>
  <c r="DB111" i="76"/>
  <c r="DA111" i="76"/>
  <c r="CZ111" i="76"/>
  <c r="CY111" i="76"/>
  <c r="CX111" i="76"/>
  <c r="CT111" i="76"/>
  <c r="CS111" i="76"/>
  <c r="CR111" i="76"/>
  <c r="CQ111" i="76"/>
  <c r="CP111" i="76"/>
  <c r="CO111" i="76"/>
  <c r="CN111" i="76"/>
  <c r="CL111" i="76"/>
  <c r="CK111" i="76"/>
  <c r="EI111" i="76" s="1"/>
  <c r="DY111" i="76"/>
  <c r="CU111" i="76"/>
  <c r="DO111" i="76"/>
  <c r="DE111" i="76"/>
  <c r="ER110" i="76"/>
  <c r="EQ110" i="76"/>
  <c r="EP110" i="76"/>
  <c r="EO110" i="76"/>
  <c r="EN110" i="76"/>
  <c r="EM110" i="76"/>
  <c r="EL110" i="76"/>
  <c r="EH110" i="76"/>
  <c r="EG110" i="76"/>
  <c r="EF110" i="76"/>
  <c r="EE110" i="76"/>
  <c r="ED110" i="76"/>
  <c r="EC110" i="76"/>
  <c r="EB110" i="76"/>
  <c r="DX110" i="76"/>
  <c r="DW110" i="76"/>
  <c r="DV110" i="76"/>
  <c r="DU110" i="76"/>
  <c r="DT110" i="76"/>
  <c r="DS110" i="76"/>
  <c r="DR110" i="76"/>
  <c r="DN110" i="76"/>
  <c r="DM110" i="76"/>
  <c r="DL110" i="76"/>
  <c r="DK110" i="76"/>
  <c r="DJ110" i="76"/>
  <c r="DI110" i="76"/>
  <c r="DH110" i="76"/>
  <c r="DD110" i="76"/>
  <c r="DC110" i="76"/>
  <c r="DB110" i="76"/>
  <c r="DA110" i="76"/>
  <c r="CZ110" i="76"/>
  <c r="CY110" i="76"/>
  <c r="CX110" i="76"/>
  <c r="CT110" i="76"/>
  <c r="CS110" i="76"/>
  <c r="CR110" i="76"/>
  <c r="CQ110" i="76"/>
  <c r="CP110" i="76"/>
  <c r="CO110" i="76"/>
  <c r="CN110" i="76"/>
  <c r="CL110" i="76"/>
  <c r="CK110" i="76"/>
  <c r="ES110" i="76" s="1"/>
  <c r="DY110" i="76"/>
  <c r="CU110" i="76"/>
  <c r="DE110" i="76"/>
  <c r="ER109" i="76"/>
  <c r="EQ109" i="76"/>
  <c r="EP109" i="76"/>
  <c r="EO109" i="76"/>
  <c r="EN109" i="76"/>
  <c r="EM109" i="76"/>
  <c r="EL109" i="76"/>
  <c r="EH109" i="76"/>
  <c r="EG109" i="76"/>
  <c r="EF109" i="76"/>
  <c r="EE109" i="76"/>
  <c r="ED109" i="76"/>
  <c r="EC109" i="76"/>
  <c r="EB109" i="76"/>
  <c r="DX109" i="76"/>
  <c r="DW109" i="76"/>
  <c r="DV109" i="76"/>
  <c r="DU109" i="76"/>
  <c r="DT109" i="76"/>
  <c r="DS109" i="76"/>
  <c r="DR109" i="76"/>
  <c r="DN109" i="76"/>
  <c r="DM109" i="76"/>
  <c r="DL109" i="76"/>
  <c r="DK109" i="76"/>
  <c r="DJ109" i="76"/>
  <c r="DI109" i="76"/>
  <c r="DH109" i="76"/>
  <c r="DD109" i="76"/>
  <c r="DC109" i="76"/>
  <c r="DB109" i="76"/>
  <c r="DA109" i="76"/>
  <c r="CZ109" i="76"/>
  <c r="CY109" i="76"/>
  <c r="CX109" i="76"/>
  <c r="CT109" i="76"/>
  <c r="CS109" i="76"/>
  <c r="CR109" i="76"/>
  <c r="CQ109" i="76"/>
  <c r="CP109" i="76"/>
  <c r="CO109" i="76"/>
  <c r="CN109" i="76"/>
  <c r="CL109" i="76"/>
  <c r="CK109" i="76"/>
  <c r="ES109" i="76" s="1"/>
  <c r="DY109" i="76"/>
  <c r="CU109" i="76"/>
  <c r="DO109" i="76"/>
  <c r="ER108" i="76"/>
  <c r="EQ108" i="76"/>
  <c r="EP108" i="76"/>
  <c r="EO108" i="76"/>
  <c r="EN108" i="76"/>
  <c r="EN112" i="76" s="1"/>
  <c r="EM108" i="76"/>
  <c r="EL108" i="76"/>
  <c r="EL112" i="76" s="1"/>
  <c r="EH108" i="76"/>
  <c r="EH112" i="76" s="1"/>
  <c r="EG108" i="76"/>
  <c r="EG112" i="76" s="1"/>
  <c r="EF108" i="76"/>
  <c r="EE108" i="76"/>
  <c r="ED108" i="76"/>
  <c r="EC108" i="76"/>
  <c r="EC112" i="76" s="1"/>
  <c r="EB108" i="76"/>
  <c r="DX108" i="76"/>
  <c r="DX112" i="76" s="1"/>
  <c r="DW108" i="76"/>
  <c r="DW112" i="76" s="1"/>
  <c r="DV108" i="76"/>
  <c r="DV112" i="76" s="1"/>
  <c r="DU108" i="76"/>
  <c r="DT108" i="76"/>
  <c r="DS108" i="76"/>
  <c r="DR108" i="76"/>
  <c r="DN108" i="76"/>
  <c r="DM108" i="76"/>
  <c r="DM112" i="76" s="1"/>
  <c r="DL108" i="76"/>
  <c r="DL112" i="76" s="1"/>
  <c r="DK108" i="76"/>
  <c r="DK112" i="76" s="1"/>
  <c r="DJ108" i="76"/>
  <c r="DI108" i="76"/>
  <c r="DH108" i="76"/>
  <c r="DD108" i="76"/>
  <c r="DD112" i="76" s="1"/>
  <c r="DC108" i="76"/>
  <c r="DC112" i="76" s="1"/>
  <c r="DB108" i="76"/>
  <c r="DB112" i="76" s="1"/>
  <c r="DA108" i="76"/>
  <c r="DA112" i="76" s="1"/>
  <c r="CZ108" i="76"/>
  <c r="CZ112" i="76" s="1"/>
  <c r="CY108" i="76"/>
  <c r="CX108" i="76"/>
  <c r="CT108" i="76"/>
  <c r="CS108" i="76"/>
  <c r="CS112" i="76" s="1"/>
  <c r="CR108" i="76"/>
  <c r="CR112" i="76" s="1"/>
  <c r="CQ108" i="76"/>
  <c r="CQ112" i="76" s="1"/>
  <c r="CP108" i="76"/>
  <c r="CP112" i="76" s="1"/>
  <c r="CO108" i="76"/>
  <c r="CO112" i="76" s="1"/>
  <c r="CN108" i="76"/>
  <c r="CL108" i="76"/>
  <c r="CK108" i="76"/>
  <c r="EI108" i="76" s="1"/>
  <c r="ES108" i="76"/>
  <c r="DY108" i="76"/>
  <c r="CU108" i="76"/>
  <c r="DO108" i="76"/>
  <c r="AE22" i="77"/>
  <c r="AE52" i="77"/>
  <c r="AC22" i="77"/>
  <c r="AC52" i="77"/>
  <c r="AB22" i="77"/>
  <c r="AB52" i="77"/>
  <c r="AA52" i="77"/>
  <c r="Z52" i="77"/>
  <c r="W52" i="77"/>
  <c r="ER106" i="76"/>
  <c r="EQ106" i="76"/>
  <c r="EP106" i="76"/>
  <c r="EO106" i="76"/>
  <c r="EN106" i="76"/>
  <c r="EM106" i="76"/>
  <c r="EL106" i="76"/>
  <c r="EH106" i="76"/>
  <c r="EG106" i="76"/>
  <c r="EF106" i="76"/>
  <c r="EE106" i="76"/>
  <c r="ED106" i="76"/>
  <c r="EC106" i="76"/>
  <c r="EB106" i="76"/>
  <c r="DX106" i="76"/>
  <c r="DW106" i="76"/>
  <c r="DV106" i="76"/>
  <c r="DU106" i="76"/>
  <c r="DT106" i="76"/>
  <c r="DS106" i="76"/>
  <c r="DR106" i="76"/>
  <c r="DN106" i="76"/>
  <c r="DM106" i="76"/>
  <c r="DL106" i="76"/>
  <c r="DK106" i="76"/>
  <c r="DJ106" i="76"/>
  <c r="DI106" i="76"/>
  <c r="DH106" i="76"/>
  <c r="DD106" i="76"/>
  <c r="DC106" i="76"/>
  <c r="DB106" i="76"/>
  <c r="DA106" i="76"/>
  <c r="CZ106" i="76"/>
  <c r="CY106" i="76"/>
  <c r="CX106" i="76"/>
  <c r="CT106" i="76"/>
  <c r="CS106" i="76"/>
  <c r="CR106" i="76"/>
  <c r="CQ106" i="76"/>
  <c r="CP106" i="76"/>
  <c r="CO106" i="76"/>
  <c r="CN106" i="76"/>
  <c r="CL106" i="76"/>
  <c r="CK106" i="76"/>
  <c r="ES106" i="76" s="1"/>
  <c r="DO106" i="76"/>
  <c r="DY106" i="76"/>
  <c r="CU106" i="76"/>
  <c r="DE106" i="76"/>
  <c r="ER105" i="76"/>
  <c r="EQ105" i="76"/>
  <c r="EP105" i="76"/>
  <c r="EO105" i="76"/>
  <c r="EN105" i="76"/>
  <c r="EM105" i="76"/>
  <c r="EL105" i="76"/>
  <c r="EH105" i="76"/>
  <c r="EG105" i="76"/>
  <c r="EF105" i="76"/>
  <c r="EE105" i="76"/>
  <c r="ED105" i="76"/>
  <c r="EC105" i="76"/>
  <c r="EB105" i="76"/>
  <c r="DX105" i="76"/>
  <c r="DW105" i="76"/>
  <c r="DV105" i="76"/>
  <c r="DU105" i="76"/>
  <c r="DT105" i="76"/>
  <c r="DS105" i="76"/>
  <c r="DR105" i="76"/>
  <c r="DN105" i="76"/>
  <c r="DM105" i="76"/>
  <c r="DL105" i="76"/>
  <c r="DK105" i="76"/>
  <c r="DJ105" i="76"/>
  <c r="DI105" i="76"/>
  <c r="DH105" i="76"/>
  <c r="DD105" i="76"/>
  <c r="DC105" i="76"/>
  <c r="DB105" i="76"/>
  <c r="DA105" i="76"/>
  <c r="CZ105" i="76"/>
  <c r="CY105" i="76"/>
  <c r="CX105" i="76"/>
  <c r="CT105" i="76"/>
  <c r="CS105" i="76"/>
  <c r="CR105" i="76"/>
  <c r="CQ105" i="76"/>
  <c r="CP105" i="76"/>
  <c r="CO105" i="76"/>
  <c r="CN105" i="76"/>
  <c r="CV105" i="76" s="1"/>
  <c r="CL105" i="76"/>
  <c r="CK105" i="76"/>
  <c r="ES105" i="76" s="1"/>
  <c r="DY105" i="76"/>
  <c r="CU105" i="76"/>
  <c r="DO105" i="76"/>
  <c r="ER104" i="76"/>
  <c r="EQ104" i="76"/>
  <c r="EP104" i="76"/>
  <c r="EO104" i="76"/>
  <c r="EN104" i="76"/>
  <c r="EM104" i="76"/>
  <c r="EL104" i="76"/>
  <c r="EH104" i="76"/>
  <c r="EG104" i="76"/>
  <c r="EF104" i="76"/>
  <c r="EE104" i="76"/>
  <c r="ED104" i="76"/>
  <c r="EC104" i="76"/>
  <c r="EB104" i="76"/>
  <c r="DX104" i="76"/>
  <c r="DW104" i="76"/>
  <c r="DV104" i="76"/>
  <c r="DU104" i="76"/>
  <c r="DT104" i="76"/>
  <c r="DS104" i="76"/>
  <c r="DR104" i="76"/>
  <c r="DN104" i="76"/>
  <c r="DM104" i="76"/>
  <c r="DL104" i="76"/>
  <c r="DK104" i="76"/>
  <c r="DJ104" i="76"/>
  <c r="DI104" i="76"/>
  <c r="DH104" i="76"/>
  <c r="DD104" i="76"/>
  <c r="DC104" i="76"/>
  <c r="DB104" i="76"/>
  <c r="DA104" i="76"/>
  <c r="CZ104" i="76"/>
  <c r="CY104" i="76"/>
  <c r="CX104" i="76"/>
  <c r="CT104" i="76"/>
  <c r="CS104" i="76"/>
  <c r="CR104" i="76"/>
  <c r="CQ104" i="76"/>
  <c r="CP104" i="76"/>
  <c r="CO104" i="76"/>
  <c r="CN104" i="76"/>
  <c r="CL104" i="76"/>
  <c r="CK104" i="76"/>
  <c r="EI104" i="76" s="1"/>
  <c r="DY104" i="76"/>
  <c r="CU104" i="76"/>
  <c r="DO104" i="76"/>
  <c r="ER103" i="76"/>
  <c r="EQ103" i="76"/>
  <c r="EQ107" i="76" s="1"/>
  <c r="EP103" i="76"/>
  <c r="EO103" i="76"/>
  <c r="EN103" i="76"/>
  <c r="EN107" i="76" s="1"/>
  <c r="EM103" i="76"/>
  <c r="EM107" i="76" s="1"/>
  <c r="EL103" i="76"/>
  <c r="EL107" i="76" s="1"/>
  <c r="EH103" i="76"/>
  <c r="EH107" i="76" s="1"/>
  <c r="EG103" i="76"/>
  <c r="EG107" i="76" s="1"/>
  <c r="EF103" i="76"/>
  <c r="EF107" i="76" s="1"/>
  <c r="EE103" i="76"/>
  <c r="ED103" i="76"/>
  <c r="EC103" i="76"/>
  <c r="EC107" i="76" s="1"/>
  <c r="EB103" i="76"/>
  <c r="EB107" i="76" s="1"/>
  <c r="DX103" i="76"/>
  <c r="DX107" i="76" s="1"/>
  <c r="DW103" i="76"/>
  <c r="DW107" i="76" s="1"/>
  <c r="DV103" i="76"/>
  <c r="DV107" i="76" s="1"/>
  <c r="DU103" i="76"/>
  <c r="DU107" i="76" s="1"/>
  <c r="DT103" i="76"/>
  <c r="DS103" i="76"/>
  <c r="DR103" i="76"/>
  <c r="DN103" i="76"/>
  <c r="DN107" i="76" s="1"/>
  <c r="DM103" i="76"/>
  <c r="DM107" i="76" s="1"/>
  <c r="DL103" i="76"/>
  <c r="DL107" i="76" s="1"/>
  <c r="DK103" i="76"/>
  <c r="DJ103" i="76"/>
  <c r="DJ107" i="76" s="1"/>
  <c r="DI103" i="76"/>
  <c r="DH103" i="76"/>
  <c r="DD103" i="76"/>
  <c r="DC103" i="76"/>
  <c r="DC107" i="76" s="1"/>
  <c r="DB103" i="76"/>
  <c r="DB107" i="76" s="1"/>
  <c r="DA103" i="76"/>
  <c r="DA107" i="76" s="1"/>
  <c r="CZ103" i="76"/>
  <c r="CY103" i="76"/>
  <c r="CY107" i="76" s="1"/>
  <c r="CX103" i="76"/>
  <c r="CT103" i="76"/>
  <c r="CS103" i="76"/>
  <c r="CR103" i="76"/>
  <c r="CR107" i="76" s="1"/>
  <c r="CQ103" i="76"/>
  <c r="CQ107" i="76" s="1"/>
  <c r="CP103" i="76"/>
  <c r="CP107" i="76" s="1"/>
  <c r="CO103" i="76"/>
  <c r="CN103" i="76"/>
  <c r="CL103" i="76"/>
  <c r="CK103" i="76"/>
  <c r="EI103" i="76" s="1"/>
  <c r="DY103" i="76"/>
  <c r="CU103" i="76"/>
  <c r="DE103" i="76"/>
  <c r="AE21" i="77"/>
  <c r="AE51" i="77"/>
  <c r="AC21" i="77"/>
  <c r="AC51" i="77"/>
  <c r="AB21" i="77"/>
  <c r="AA51" i="77"/>
  <c r="X51" i="77"/>
  <c r="ER101" i="76"/>
  <c r="EQ101" i="76"/>
  <c r="EP101" i="76"/>
  <c r="EO101" i="76"/>
  <c r="EN101" i="76"/>
  <c r="EM101" i="76"/>
  <c r="EL101" i="76"/>
  <c r="EH101" i="76"/>
  <c r="EG101" i="76"/>
  <c r="EF101" i="76"/>
  <c r="EE101" i="76"/>
  <c r="ED101" i="76"/>
  <c r="EC101" i="76"/>
  <c r="EB101" i="76"/>
  <c r="DX101" i="76"/>
  <c r="DW101" i="76"/>
  <c r="DV101" i="76"/>
  <c r="DU101" i="76"/>
  <c r="DT101" i="76"/>
  <c r="DS101" i="76"/>
  <c r="DR101" i="76"/>
  <c r="DN101" i="76"/>
  <c r="DM101" i="76"/>
  <c r="DL101" i="76"/>
  <c r="DK101" i="76"/>
  <c r="DJ101" i="76"/>
  <c r="DI101" i="76"/>
  <c r="DH101" i="76"/>
  <c r="DD101" i="76"/>
  <c r="DC101" i="76"/>
  <c r="DB101" i="76"/>
  <c r="DA101" i="76"/>
  <c r="CZ101" i="76"/>
  <c r="CY101" i="76"/>
  <c r="CX101" i="76"/>
  <c r="CT101" i="76"/>
  <c r="CS101" i="76"/>
  <c r="CR101" i="76"/>
  <c r="CQ101" i="76"/>
  <c r="CP101" i="76"/>
  <c r="CO101" i="76"/>
  <c r="CN101" i="76"/>
  <c r="CL101" i="76"/>
  <c r="CK101" i="76"/>
  <c r="ES101" i="76" s="1"/>
  <c r="DY101" i="76"/>
  <c r="CU101" i="76"/>
  <c r="DO101" i="76"/>
  <c r="ER100" i="76"/>
  <c r="EQ100" i="76"/>
  <c r="EP100" i="76"/>
  <c r="EO100" i="76"/>
  <c r="EN100" i="76"/>
  <c r="EM100" i="76"/>
  <c r="EL100" i="76"/>
  <c r="EH100" i="76"/>
  <c r="EG100" i="76"/>
  <c r="EF100" i="76"/>
  <c r="EE100" i="76"/>
  <c r="ED100" i="76"/>
  <c r="EC100" i="76"/>
  <c r="EB100" i="76"/>
  <c r="DX100" i="76"/>
  <c r="DW100" i="76"/>
  <c r="DV100" i="76"/>
  <c r="DU100" i="76"/>
  <c r="DT100" i="76"/>
  <c r="DS100" i="76"/>
  <c r="DR100" i="76"/>
  <c r="DN100" i="76"/>
  <c r="DM100" i="76"/>
  <c r="DL100" i="76"/>
  <c r="DK100" i="76"/>
  <c r="DJ100" i="76"/>
  <c r="DI100" i="76"/>
  <c r="DH100" i="76"/>
  <c r="DD100" i="76"/>
  <c r="DC100" i="76"/>
  <c r="DB100" i="76"/>
  <c r="DA100" i="76"/>
  <c r="CZ100" i="76"/>
  <c r="CY100" i="76"/>
  <c r="CX100" i="76"/>
  <c r="CT100" i="76"/>
  <c r="CS100" i="76"/>
  <c r="CR100" i="76"/>
  <c r="CQ100" i="76"/>
  <c r="CP100" i="76"/>
  <c r="CO100" i="76"/>
  <c r="CN100" i="76"/>
  <c r="CL100" i="76"/>
  <c r="CK100" i="76"/>
  <c r="ES100" i="76" s="1"/>
  <c r="DY100" i="76"/>
  <c r="CU100" i="76"/>
  <c r="DO100" i="76"/>
  <c r="DE100" i="76"/>
  <c r="ER99" i="76"/>
  <c r="EQ99" i="76"/>
  <c r="EP99" i="76"/>
  <c r="EO99" i="76"/>
  <c r="EN99" i="76"/>
  <c r="EM99" i="76"/>
  <c r="EL99" i="76"/>
  <c r="EH99" i="76"/>
  <c r="EG99" i="76"/>
  <c r="EF99" i="76"/>
  <c r="EE99" i="76"/>
  <c r="ED99" i="76"/>
  <c r="EC99" i="76"/>
  <c r="EB99" i="76"/>
  <c r="DX99" i="76"/>
  <c r="DW99" i="76"/>
  <c r="DV99" i="76"/>
  <c r="DU99" i="76"/>
  <c r="DT99" i="76"/>
  <c r="DS99" i="76"/>
  <c r="DR99" i="76"/>
  <c r="DN99" i="76"/>
  <c r="DM99" i="76"/>
  <c r="DL99" i="76"/>
  <c r="DK99" i="76"/>
  <c r="DJ99" i="76"/>
  <c r="DI99" i="76"/>
  <c r="DH99" i="76"/>
  <c r="DD99" i="76"/>
  <c r="DC99" i="76"/>
  <c r="DB99" i="76"/>
  <c r="DA99" i="76"/>
  <c r="CZ99" i="76"/>
  <c r="CY99" i="76"/>
  <c r="CX99" i="76"/>
  <c r="CT99" i="76"/>
  <c r="CS99" i="76"/>
  <c r="CR99" i="76"/>
  <c r="CQ99" i="76"/>
  <c r="CP99" i="76"/>
  <c r="CO99" i="76"/>
  <c r="CN99" i="76"/>
  <c r="CL99" i="76"/>
  <c r="CK99" i="76"/>
  <c r="EI99" i="76" s="1"/>
  <c r="DY99" i="76"/>
  <c r="CU99" i="76"/>
  <c r="DE99" i="76"/>
  <c r="ER98" i="76"/>
  <c r="ER102" i="76" s="1"/>
  <c r="EQ98" i="76"/>
  <c r="EQ102" i="76" s="1"/>
  <c r="EP98" i="76"/>
  <c r="EO98" i="76"/>
  <c r="EN98" i="76"/>
  <c r="EN102" i="76" s="1"/>
  <c r="EM98" i="76"/>
  <c r="EM102" i="76" s="1"/>
  <c r="EL98" i="76"/>
  <c r="EL102" i="76" s="1"/>
  <c r="EH98" i="76"/>
  <c r="EH102" i="76" s="1"/>
  <c r="EG98" i="76"/>
  <c r="EF98" i="76"/>
  <c r="EF102" i="76" s="1"/>
  <c r="EE98" i="76"/>
  <c r="ED98" i="76"/>
  <c r="EC98" i="76"/>
  <c r="EC102" i="76" s="1"/>
  <c r="EB98" i="76"/>
  <c r="EB102" i="76" s="1"/>
  <c r="DX98" i="76"/>
  <c r="DX102" i="76" s="1"/>
  <c r="DW98" i="76"/>
  <c r="DW102" i="76" s="1"/>
  <c r="DV98" i="76"/>
  <c r="DV102" i="76" s="1"/>
  <c r="DU98" i="76"/>
  <c r="DU102" i="76" s="1"/>
  <c r="DT98" i="76"/>
  <c r="DS98" i="76"/>
  <c r="DR98" i="76"/>
  <c r="DR102" i="76" s="1"/>
  <c r="DN98" i="76"/>
  <c r="DN102" i="76" s="1"/>
  <c r="DM98" i="76"/>
  <c r="DM102" i="76" s="1"/>
  <c r="DL98" i="76"/>
  <c r="DL102" i="76" s="1"/>
  <c r="DK98" i="76"/>
  <c r="DK102" i="76" s="1"/>
  <c r="DJ98" i="76"/>
  <c r="DJ102" i="76" s="1"/>
  <c r="DI98" i="76"/>
  <c r="DH98" i="76"/>
  <c r="DD98" i="76"/>
  <c r="DD102" i="76" s="1"/>
  <c r="DC98" i="76"/>
  <c r="DB98" i="76"/>
  <c r="DB102" i="76" s="1"/>
  <c r="DA98" i="76"/>
  <c r="DA102" i="76" s="1"/>
  <c r="CZ98" i="76"/>
  <c r="CZ102" i="76" s="1"/>
  <c r="CY98" i="76"/>
  <c r="CY102" i="76" s="1"/>
  <c r="CX98" i="76"/>
  <c r="CT98" i="76"/>
  <c r="CS98" i="76"/>
  <c r="CS102" i="76" s="1"/>
  <c r="CR98" i="76"/>
  <c r="CR102" i="76" s="1"/>
  <c r="CQ98" i="76"/>
  <c r="CQ102" i="76" s="1"/>
  <c r="CP98" i="76"/>
  <c r="CP102" i="76" s="1"/>
  <c r="CO98" i="76"/>
  <c r="CO102" i="76" s="1"/>
  <c r="CN98" i="76"/>
  <c r="CN102" i="76" s="1"/>
  <c r="CL98" i="76"/>
  <c r="CK98" i="76"/>
  <c r="ES98" i="76" s="1"/>
  <c r="DO98" i="76"/>
  <c r="DY98" i="76"/>
  <c r="CU98" i="76"/>
  <c r="DE98" i="76"/>
  <c r="AE20" i="77"/>
  <c r="AC20" i="77"/>
  <c r="AC50" i="77"/>
  <c r="AB20" i="77"/>
  <c r="AA20" i="77"/>
  <c r="Z50" i="77"/>
  <c r="Y50" i="77"/>
  <c r="ER96" i="76"/>
  <c r="EQ96" i="76"/>
  <c r="EP96" i="76"/>
  <c r="EO96" i="76"/>
  <c r="EN96" i="76"/>
  <c r="EM96" i="76"/>
  <c r="EL96" i="76"/>
  <c r="EH96" i="76"/>
  <c r="EG96" i="76"/>
  <c r="EF96" i="76"/>
  <c r="EE96" i="76"/>
  <c r="ED96" i="76"/>
  <c r="EC96" i="76"/>
  <c r="EB96" i="76"/>
  <c r="DX96" i="76"/>
  <c r="DW96" i="76"/>
  <c r="DV96" i="76"/>
  <c r="DU96" i="76"/>
  <c r="DT96" i="76"/>
  <c r="DS96" i="76"/>
  <c r="DR96" i="76"/>
  <c r="DN96" i="76"/>
  <c r="DM96" i="76"/>
  <c r="DL96" i="76"/>
  <c r="DK96" i="76"/>
  <c r="DJ96" i="76"/>
  <c r="DI96" i="76"/>
  <c r="DH96" i="76"/>
  <c r="DD96" i="76"/>
  <c r="DC96" i="76"/>
  <c r="DB96" i="76"/>
  <c r="DA96" i="76"/>
  <c r="CZ96" i="76"/>
  <c r="CY96" i="76"/>
  <c r="CX96" i="76"/>
  <c r="CT96" i="76"/>
  <c r="CS96" i="76"/>
  <c r="CR96" i="76"/>
  <c r="CQ96" i="76"/>
  <c r="CP96" i="76"/>
  <c r="CO96" i="76"/>
  <c r="CN96" i="76"/>
  <c r="CL96" i="76"/>
  <c r="CK96" i="76"/>
  <c r="EI96" i="76" s="1"/>
  <c r="DY96" i="76"/>
  <c r="CU96" i="76"/>
  <c r="DO96" i="76"/>
  <c r="DE96" i="76"/>
  <c r="ER95" i="76"/>
  <c r="EQ95" i="76"/>
  <c r="EP95" i="76"/>
  <c r="EO95" i="76"/>
  <c r="EN95" i="76"/>
  <c r="EM95" i="76"/>
  <c r="EL95" i="76"/>
  <c r="EH95" i="76"/>
  <c r="EG95" i="76"/>
  <c r="EF95" i="76"/>
  <c r="EE95" i="76"/>
  <c r="ED95" i="76"/>
  <c r="EC95" i="76"/>
  <c r="EB95" i="76"/>
  <c r="DX95" i="76"/>
  <c r="DW95" i="76"/>
  <c r="DV95" i="76"/>
  <c r="DU95" i="76"/>
  <c r="DT95" i="76"/>
  <c r="DS95" i="76"/>
  <c r="DR95" i="76"/>
  <c r="DZ95" i="76" s="1"/>
  <c r="DN95" i="76"/>
  <c r="DM95" i="76"/>
  <c r="DL95" i="76"/>
  <c r="DK95" i="76"/>
  <c r="DJ95" i="76"/>
  <c r="DI95" i="76"/>
  <c r="DH95" i="76"/>
  <c r="DD95" i="76"/>
  <c r="DC95" i="76"/>
  <c r="DB95" i="76"/>
  <c r="DA95" i="76"/>
  <c r="CZ95" i="76"/>
  <c r="CY95" i="76"/>
  <c r="CX95" i="76"/>
  <c r="CT95" i="76"/>
  <c r="CS95" i="76"/>
  <c r="CR95" i="76"/>
  <c r="CQ95" i="76"/>
  <c r="CP95" i="76"/>
  <c r="CO95" i="76"/>
  <c r="CN95" i="76"/>
  <c r="CL95" i="76"/>
  <c r="CK95" i="76"/>
  <c r="EI95" i="76" s="1"/>
  <c r="ES95" i="76"/>
  <c r="DY95" i="76"/>
  <c r="CU95" i="76"/>
  <c r="DE95" i="76"/>
  <c r="ER94" i="76"/>
  <c r="EQ94" i="76"/>
  <c r="EP94" i="76"/>
  <c r="EO94" i="76"/>
  <c r="EN94" i="76"/>
  <c r="EM94" i="76"/>
  <c r="EL94" i="76"/>
  <c r="EH94" i="76"/>
  <c r="EG94" i="76"/>
  <c r="EF94" i="76"/>
  <c r="EE94" i="76"/>
  <c r="ED94" i="76"/>
  <c r="EC94" i="76"/>
  <c r="EB94" i="76"/>
  <c r="DX94" i="76"/>
  <c r="DW94" i="76"/>
  <c r="DV94" i="76"/>
  <c r="DU94" i="76"/>
  <c r="DT94" i="76"/>
  <c r="DS94" i="76"/>
  <c r="DR94" i="76"/>
  <c r="DZ94" i="76" s="1"/>
  <c r="DN94" i="76"/>
  <c r="DM94" i="76"/>
  <c r="DL94" i="76"/>
  <c r="DK94" i="76"/>
  <c r="DJ94" i="76"/>
  <c r="DI94" i="76"/>
  <c r="DH94" i="76"/>
  <c r="DD94" i="76"/>
  <c r="DC94" i="76"/>
  <c r="DB94" i="76"/>
  <c r="DA94" i="76"/>
  <c r="CZ94" i="76"/>
  <c r="CY94" i="76"/>
  <c r="CX94" i="76"/>
  <c r="CT94" i="76"/>
  <c r="CS94" i="76"/>
  <c r="CR94" i="76"/>
  <c r="CQ94" i="76"/>
  <c r="CP94" i="76"/>
  <c r="CO94" i="76"/>
  <c r="CN94" i="76"/>
  <c r="CL94" i="76"/>
  <c r="CK94" i="76"/>
  <c r="ES94" i="76"/>
  <c r="DO94" i="76"/>
  <c r="DY94" i="76"/>
  <c r="CU94" i="76"/>
  <c r="DE94" i="76"/>
  <c r="ER93" i="76"/>
  <c r="EQ93" i="76"/>
  <c r="EQ97" i="76" s="1"/>
  <c r="EP93" i="76"/>
  <c r="EO93" i="76"/>
  <c r="EO97" i="76" s="1"/>
  <c r="EN93" i="76"/>
  <c r="EM93" i="76"/>
  <c r="EL93" i="76"/>
  <c r="EH93" i="76"/>
  <c r="EH97" i="76" s="1"/>
  <c r="EG93" i="76"/>
  <c r="EF93" i="76"/>
  <c r="EF97" i="76" s="1"/>
  <c r="EE93" i="76"/>
  <c r="ED93" i="76"/>
  <c r="ED97" i="76" s="1"/>
  <c r="EC93" i="76"/>
  <c r="EB93" i="76"/>
  <c r="DX93" i="76"/>
  <c r="DW93" i="76"/>
  <c r="DW97" i="76" s="1"/>
  <c r="DV93" i="76"/>
  <c r="DU93" i="76"/>
  <c r="DU97" i="76" s="1"/>
  <c r="DT93" i="76"/>
  <c r="DS93" i="76"/>
  <c r="DS97" i="76" s="1"/>
  <c r="DR93" i="76"/>
  <c r="DR97" i="76" s="1"/>
  <c r="DN93" i="76"/>
  <c r="DM93" i="76"/>
  <c r="DL93" i="76"/>
  <c r="DL97" i="76" s="1"/>
  <c r="DK93" i="76"/>
  <c r="DJ93" i="76"/>
  <c r="DJ97" i="76" s="1"/>
  <c r="DI93" i="76"/>
  <c r="DH93" i="76"/>
  <c r="DD93" i="76"/>
  <c r="DC93" i="76"/>
  <c r="DB93" i="76"/>
  <c r="DA93" i="76"/>
  <c r="DA97" i="76" s="1"/>
  <c r="CZ93" i="76"/>
  <c r="CY93" i="76"/>
  <c r="CY97" i="76" s="1"/>
  <c r="CX93" i="76"/>
  <c r="CX97" i="76" s="1"/>
  <c r="CT93" i="76"/>
  <c r="CS93" i="76"/>
  <c r="CS97" i="76" s="1"/>
  <c r="CR93" i="76"/>
  <c r="CQ93" i="76"/>
  <c r="CP93" i="76"/>
  <c r="CP97" i="76" s="1"/>
  <c r="CO93" i="76"/>
  <c r="CO97" i="76" s="1"/>
  <c r="CN93" i="76"/>
  <c r="CN97" i="76" s="1"/>
  <c r="CL93" i="76"/>
  <c r="CK93" i="76"/>
  <c r="ES93" i="76" s="1"/>
  <c r="DY93" i="76"/>
  <c r="CU93" i="76"/>
  <c r="DO93" i="76"/>
  <c r="AE19" i="77"/>
  <c r="AC19" i="77"/>
  <c r="AB19" i="77"/>
  <c r="AB49" i="77"/>
  <c r="AA19" i="77"/>
  <c r="Y49" i="77"/>
  <c r="W49" i="77"/>
  <c r="ER91" i="76"/>
  <c r="EQ91" i="76"/>
  <c r="EP91" i="76"/>
  <c r="EO91" i="76"/>
  <c r="EN91" i="76"/>
  <c r="EM91" i="76"/>
  <c r="EL91" i="76"/>
  <c r="EH91" i="76"/>
  <c r="EG91" i="76"/>
  <c r="EF91" i="76"/>
  <c r="EE91" i="76"/>
  <c r="ED91" i="76"/>
  <c r="EC91" i="76"/>
  <c r="EB91" i="76"/>
  <c r="DX91" i="76"/>
  <c r="DW91" i="76"/>
  <c r="DV91" i="76"/>
  <c r="DU91" i="76"/>
  <c r="DT91" i="76"/>
  <c r="DS91" i="76"/>
  <c r="DR91" i="76"/>
  <c r="DN91" i="76"/>
  <c r="DM91" i="76"/>
  <c r="DL91" i="76"/>
  <c r="DK91" i="76"/>
  <c r="DJ91" i="76"/>
  <c r="DI91" i="76"/>
  <c r="DH91" i="76"/>
  <c r="DD91" i="76"/>
  <c r="DC91" i="76"/>
  <c r="DB91" i="76"/>
  <c r="DA91" i="76"/>
  <c r="CZ91" i="76"/>
  <c r="CY91" i="76"/>
  <c r="CX91" i="76"/>
  <c r="CT91" i="76"/>
  <c r="CS91" i="76"/>
  <c r="CR91" i="76"/>
  <c r="CQ91" i="76"/>
  <c r="CP91" i="76"/>
  <c r="CO91" i="76"/>
  <c r="CN91" i="76"/>
  <c r="CL91" i="76"/>
  <c r="CK91" i="76"/>
  <c r="ES91" i="76" s="1"/>
  <c r="DY91" i="76"/>
  <c r="CU91" i="76"/>
  <c r="DE91" i="76"/>
  <c r="ER90" i="76"/>
  <c r="EQ90" i="76"/>
  <c r="EP90" i="76"/>
  <c r="EO90" i="76"/>
  <c r="EN90" i="76"/>
  <c r="EM90" i="76"/>
  <c r="EL90" i="76"/>
  <c r="EH90" i="76"/>
  <c r="EG90" i="76"/>
  <c r="EF90" i="76"/>
  <c r="EE90" i="76"/>
  <c r="ED90" i="76"/>
  <c r="EC90" i="76"/>
  <c r="EB90" i="76"/>
  <c r="EJ90" i="76" s="1"/>
  <c r="DX90" i="76"/>
  <c r="DW90" i="76"/>
  <c r="DV90" i="76"/>
  <c r="DU90" i="76"/>
  <c r="DT90" i="76"/>
  <c r="DS90" i="76"/>
  <c r="DR90" i="76"/>
  <c r="DN90" i="76"/>
  <c r="DM90" i="76"/>
  <c r="DL90" i="76"/>
  <c r="DK90" i="76"/>
  <c r="DJ90" i="76"/>
  <c r="DI90" i="76"/>
  <c r="DH90" i="76"/>
  <c r="DD90" i="76"/>
  <c r="DC90" i="76"/>
  <c r="DB90" i="76"/>
  <c r="DA90" i="76"/>
  <c r="CZ90" i="76"/>
  <c r="CY90" i="76"/>
  <c r="CX90" i="76"/>
  <c r="CT90" i="76"/>
  <c r="CS90" i="76"/>
  <c r="CR90" i="76"/>
  <c r="CQ90" i="76"/>
  <c r="CP90" i="76"/>
  <c r="CO90" i="76"/>
  <c r="CN90" i="76"/>
  <c r="CL90" i="76"/>
  <c r="CK90" i="76"/>
  <c r="ES90" i="76" s="1"/>
  <c r="DY90" i="76"/>
  <c r="CU90" i="76"/>
  <c r="DO90" i="76"/>
  <c r="DE90" i="76"/>
  <c r="ER89" i="76"/>
  <c r="EQ89" i="76"/>
  <c r="EP89" i="76"/>
  <c r="EO89" i="76"/>
  <c r="EN89" i="76"/>
  <c r="EM89" i="76"/>
  <c r="EL89" i="76"/>
  <c r="EH89" i="76"/>
  <c r="EG89" i="76"/>
  <c r="EF89" i="76"/>
  <c r="EE89" i="76"/>
  <c r="ED89" i="76"/>
  <c r="EC89" i="76"/>
  <c r="EB89" i="76"/>
  <c r="DX89" i="76"/>
  <c r="DW89" i="76"/>
  <c r="DV89" i="76"/>
  <c r="DU89" i="76"/>
  <c r="DT89" i="76"/>
  <c r="DS89" i="76"/>
  <c r="DR89" i="76"/>
  <c r="DN89" i="76"/>
  <c r="DM89" i="76"/>
  <c r="DL89" i="76"/>
  <c r="DK89" i="76"/>
  <c r="DJ89" i="76"/>
  <c r="DI89" i="76"/>
  <c r="DH89" i="76"/>
  <c r="DD89" i="76"/>
  <c r="DC89" i="76"/>
  <c r="DB89" i="76"/>
  <c r="DA89" i="76"/>
  <c r="CZ89" i="76"/>
  <c r="CY89" i="76"/>
  <c r="CX89" i="76"/>
  <c r="CT89" i="76"/>
  <c r="CS89" i="76"/>
  <c r="CR89" i="76"/>
  <c r="CQ89" i="76"/>
  <c r="CP89" i="76"/>
  <c r="CO89" i="76"/>
  <c r="CN89" i="76"/>
  <c r="CL89" i="76"/>
  <c r="CK89" i="76"/>
  <c r="ES89" i="76" s="1"/>
  <c r="DY89" i="76"/>
  <c r="CU89" i="76"/>
  <c r="DO89" i="76"/>
  <c r="EI89" i="76"/>
  <c r="ER88" i="76"/>
  <c r="EQ88" i="76"/>
  <c r="EQ92" i="76" s="1"/>
  <c r="EP88" i="76"/>
  <c r="EP92" i="76" s="1"/>
  <c r="EO88" i="76"/>
  <c r="EO92" i="76" s="1"/>
  <c r="EN88" i="76"/>
  <c r="EM88" i="76"/>
  <c r="EL88" i="76"/>
  <c r="EL92" i="76" s="1"/>
  <c r="EH88" i="76"/>
  <c r="EG88" i="76"/>
  <c r="EG92" i="76" s="1"/>
  <c r="EF88" i="76"/>
  <c r="EF92" i="76" s="1"/>
  <c r="EE88" i="76"/>
  <c r="EE92" i="76" s="1"/>
  <c r="ED88" i="76"/>
  <c r="ED92" i="76" s="1"/>
  <c r="EC88" i="76"/>
  <c r="EB88" i="76"/>
  <c r="DX88" i="76"/>
  <c r="DX92" i="76" s="1"/>
  <c r="DW88" i="76"/>
  <c r="DW92" i="76" s="1"/>
  <c r="DV88" i="76"/>
  <c r="DV92" i="76" s="1"/>
  <c r="DU88" i="76"/>
  <c r="DU92" i="76" s="1"/>
  <c r="DT88" i="76"/>
  <c r="DT92" i="76" s="1"/>
  <c r="DS88" i="76"/>
  <c r="DS92" i="76" s="1"/>
  <c r="DR88" i="76"/>
  <c r="DN88" i="76"/>
  <c r="DM88" i="76"/>
  <c r="DM92" i="76" s="1"/>
  <c r="DL88" i="76"/>
  <c r="DL92" i="76" s="1"/>
  <c r="DK88" i="76"/>
  <c r="DK92" i="76" s="1"/>
  <c r="DJ88" i="76"/>
  <c r="DJ92" i="76" s="1"/>
  <c r="DI88" i="76"/>
  <c r="DI92" i="76" s="1"/>
  <c r="DH88" i="76"/>
  <c r="DH92" i="76" s="1"/>
  <c r="DD88" i="76"/>
  <c r="DC88" i="76"/>
  <c r="DB88" i="76"/>
  <c r="DB92" i="76" s="1"/>
  <c r="DA88" i="76"/>
  <c r="DA92" i="76" s="1"/>
  <c r="CZ88" i="76"/>
  <c r="CZ92" i="76" s="1"/>
  <c r="CY88" i="76"/>
  <c r="CY92" i="76" s="1"/>
  <c r="CX88" i="76"/>
  <c r="CX92" i="76" s="1"/>
  <c r="CT88" i="76"/>
  <c r="CS88" i="76"/>
  <c r="CR88" i="76"/>
  <c r="CQ88" i="76"/>
  <c r="CQ92" i="76" s="1"/>
  <c r="CP88" i="76"/>
  <c r="CP92" i="76" s="1"/>
  <c r="CO88" i="76"/>
  <c r="CO92" i="76" s="1"/>
  <c r="CN88" i="76"/>
  <c r="CN92" i="76" s="1"/>
  <c r="CL88" i="76"/>
  <c r="CK88" i="76"/>
  <c r="EI88" i="76" s="1"/>
  <c r="DY88" i="76"/>
  <c r="CU88" i="76"/>
  <c r="DO88" i="76"/>
  <c r="DE88" i="76"/>
  <c r="AE18" i="77"/>
  <c r="AE48" i="77"/>
  <c r="AC18" i="77"/>
  <c r="AB18" i="77"/>
  <c r="AB48" i="77"/>
  <c r="AA18" i="77"/>
  <c r="AA48" i="77"/>
  <c r="W48" i="77"/>
  <c r="ER86" i="76"/>
  <c r="EQ86" i="76"/>
  <c r="EP86" i="76"/>
  <c r="EO86" i="76"/>
  <c r="EN86" i="76"/>
  <c r="EM86" i="76"/>
  <c r="EL86" i="76"/>
  <c r="EH86" i="76"/>
  <c r="EG86" i="76"/>
  <c r="EF86" i="76"/>
  <c r="EE86" i="76"/>
  <c r="ED86" i="76"/>
  <c r="EC86" i="76"/>
  <c r="EB86" i="76"/>
  <c r="DX86" i="76"/>
  <c r="DW86" i="76"/>
  <c r="DV86" i="76"/>
  <c r="DU86" i="76"/>
  <c r="DT86" i="76"/>
  <c r="DS86" i="76"/>
  <c r="DR86" i="76"/>
  <c r="DN86" i="76"/>
  <c r="DM86" i="76"/>
  <c r="DL86" i="76"/>
  <c r="DK86" i="76"/>
  <c r="DJ86" i="76"/>
  <c r="DI86" i="76"/>
  <c r="DH86" i="76"/>
  <c r="DD86" i="76"/>
  <c r="DC86" i="76"/>
  <c r="DB86" i="76"/>
  <c r="DA86" i="76"/>
  <c r="CZ86" i="76"/>
  <c r="CY86" i="76"/>
  <c r="CX86" i="76"/>
  <c r="CT86" i="76"/>
  <c r="CS86" i="76"/>
  <c r="CR86" i="76"/>
  <c r="CQ86" i="76"/>
  <c r="CP86" i="76"/>
  <c r="CO86" i="76"/>
  <c r="CN86" i="76"/>
  <c r="CL86" i="76"/>
  <c r="CK86" i="76"/>
  <c r="ES86" i="76" s="1"/>
  <c r="DY86" i="76"/>
  <c r="CU86" i="76"/>
  <c r="DO86" i="76"/>
  <c r="DE86" i="76"/>
  <c r="ER85" i="76"/>
  <c r="EQ85" i="76"/>
  <c r="EP85" i="76"/>
  <c r="EO85" i="76"/>
  <c r="EN85" i="76"/>
  <c r="EM85" i="76"/>
  <c r="EL85" i="76"/>
  <c r="EH85" i="76"/>
  <c r="EG85" i="76"/>
  <c r="EF85" i="76"/>
  <c r="EE85" i="76"/>
  <c r="ED85" i="76"/>
  <c r="EC85" i="76"/>
  <c r="EB85" i="76"/>
  <c r="DX85" i="76"/>
  <c r="DW85" i="76"/>
  <c r="DV85" i="76"/>
  <c r="DU85" i="76"/>
  <c r="DT85" i="76"/>
  <c r="DS85" i="76"/>
  <c r="DR85" i="76"/>
  <c r="DN85" i="76"/>
  <c r="DM85" i="76"/>
  <c r="DL85" i="76"/>
  <c r="DK85" i="76"/>
  <c r="DJ85" i="76"/>
  <c r="DI85" i="76"/>
  <c r="DH85" i="76"/>
  <c r="DD85" i="76"/>
  <c r="DC85" i="76"/>
  <c r="DB85" i="76"/>
  <c r="DA85" i="76"/>
  <c r="CZ85" i="76"/>
  <c r="CY85" i="76"/>
  <c r="CX85" i="76"/>
  <c r="CT85" i="76"/>
  <c r="CS85" i="76"/>
  <c r="CR85" i="76"/>
  <c r="CQ85" i="76"/>
  <c r="CP85" i="76"/>
  <c r="CO85" i="76"/>
  <c r="CN85" i="76"/>
  <c r="CL85" i="76"/>
  <c r="CK85" i="76"/>
  <c r="ES85" i="76" s="1"/>
  <c r="DY85" i="76"/>
  <c r="CU85" i="76"/>
  <c r="DO85" i="76"/>
  <c r="ER84" i="76"/>
  <c r="EQ84" i="76"/>
  <c r="EP84" i="76"/>
  <c r="EO84" i="76"/>
  <c r="EN84" i="76"/>
  <c r="EM84" i="76"/>
  <c r="EL84" i="76"/>
  <c r="EH84" i="76"/>
  <c r="EG84" i="76"/>
  <c r="EF84" i="76"/>
  <c r="EE84" i="76"/>
  <c r="ED84" i="76"/>
  <c r="EC84" i="76"/>
  <c r="EB84" i="76"/>
  <c r="DX84" i="76"/>
  <c r="DW84" i="76"/>
  <c r="DV84" i="76"/>
  <c r="DU84" i="76"/>
  <c r="DT84" i="76"/>
  <c r="DS84" i="76"/>
  <c r="DR84" i="76"/>
  <c r="DN84" i="76"/>
  <c r="DM84" i="76"/>
  <c r="DL84" i="76"/>
  <c r="DK84" i="76"/>
  <c r="DJ84" i="76"/>
  <c r="DI84" i="76"/>
  <c r="DH84" i="76"/>
  <c r="DD84" i="76"/>
  <c r="DC84" i="76"/>
  <c r="DB84" i="76"/>
  <c r="DA84" i="76"/>
  <c r="CZ84" i="76"/>
  <c r="CY84" i="76"/>
  <c r="CX84" i="76"/>
  <c r="CT84" i="76"/>
  <c r="CS84" i="76"/>
  <c r="CR84" i="76"/>
  <c r="CQ84" i="76"/>
  <c r="CP84" i="76"/>
  <c r="CO84" i="76"/>
  <c r="CN84" i="76"/>
  <c r="CL84" i="76"/>
  <c r="CK84" i="76"/>
  <c r="EI84" i="76" s="1"/>
  <c r="DY84" i="76"/>
  <c r="CU84" i="76"/>
  <c r="DO84" i="76"/>
  <c r="DE84" i="76"/>
  <c r="ER83" i="76"/>
  <c r="ER87" i="76" s="1"/>
  <c r="EQ83" i="76"/>
  <c r="EP83" i="76"/>
  <c r="EP87" i="76" s="1"/>
  <c r="EO83" i="76"/>
  <c r="EN83" i="76"/>
  <c r="EN87" i="76" s="1"/>
  <c r="EM83" i="76"/>
  <c r="EL83" i="76"/>
  <c r="EH83" i="76"/>
  <c r="EG83" i="76"/>
  <c r="EG87" i="76" s="1"/>
  <c r="EF83" i="76"/>
  <c r="EE83" i="76"/>
  <c r="EE87" i="76" s="1"/>
  <c r="ED83" i="76"/>
  <c r="EC83" i="76"/>
  <c r="EB83" i="76"/>
  <c r="DX83" i="76"/>
  <c r="DW83" i="76"/>
  <c r="DW87" i="76" s="1"/>
  <c r="DV83" i="76"/>
  <c r="DV87" i="76" s="1"/>
  <c r="DU83" i="76"/>
  <c r="DT83" i="76"/>
  <c r="DT87" i="76" s="1"/>
  <c r="DS83" i="76"/>
  <c r="DS87" i="76" s="1"/>
  <c r="DR83" i="76"/>
  <c r="DN83" i="76"/>
  <c r="DM83" i="76"/>
  <c r="DL83" i="76"/>
  <c r="DL87" i="76" s="1"/>
  <c r="DK83" i="76"/>
  <c r="DK87" i="76" s="1"/>
  <c r="DJ83" i="76"/>
  <c r="DI83" i="76"/>
  <c r="DI87" i="76" s="1"/>
  <c r="DH83" i="76"/>
  <c r="DH87" i="76" s="1"/>
  <c r="DD83" i="76"/>
  <c r="DC83" i="76"/>
  <c r="DB83" i="76"/>
  <c r="DA83" i="76"/>
  <c r="DA87" i="76" s="1"/>
  <c r="CZ83" i="76"/>
  <c r="CY83" i="76"/>
  <c r="CX83" i="76"/>
  <c r="CX87" i="76" s="1"/>
  <c r="CT83" i="76"/>
  <c r="CT87" i="76" s="1"/>
  <c r="CS83" i="76"/>
  <c r="CS87" i="76" s="1"/>
  <c r="CR83" i="76"/>
  <c r="CQ83" i="76"/>
  <c r="CP83" i="76"/>
  <c r="CP87" i="76" s="1"/>
  <c r="CO83" i="76"/>
  <c r="CO87" i="76" s="1"/>
  <c r="CN83" i="76"/>
  <c r="CL83" i="76"/>
  <c r="CK83" i="76"/>
  <c r="EI83" i="76" s="1"/>
  <c r="DY83" i="76"/>
  <c r="CU83" i="76"/>
  <c r="DE83" i="76"/>
  <c r="AE47" i="77"/>
  <c r="AC17" i="77"/>
  <c r="AC47" i="77"/>
  <c r="AB17" i="77"/>
  <c r="AA47" i="77"/>
  <c r="X47" i="77"/>
  <c r="ER81" i="76"/>
  <c r="EQ81" i="76"/>
  <c r="EP81" i="76"/>
  <c r="EO81" i="76"/>
  <c r="EN81" i="76"/>
  <c r="EM81" i="76"/>
  <c r="EL81" i="76"/>
  <c r="EH81" i="76"/>
  <c r="EG81" i="76"/>
  <c r="EF81" i="76"/>
  <c r="EE81" i="76"/>
  <c r="ED81" i="76"/>
  <c r="EC81" i="76"/>
  <c r="EB81" i="76"/>
  <c r="DX81" i="76"/>
  <c r="DW81" i="76"/>
  <c r="DV81" i="76"/>
  <c r="DU81" i="76"/>
  <c r="DT81" i="76"/>
  <c r="DS81" i="76"/>
  <c r="DR81" i="76"/>
  <c r="DN81" i="76"/>
  <c r="DM81" i="76"/>
  <c r="DL81" i="76"/>
  <c r="DK81" i="76"/>
  <c r="DJ81" i="76"/>
  <c r="DI81" i="76"/>
  <c r="DH81" i="76"/>
  <c r="DD81" i="76"/>
  <c r="DC81" i="76"/>
  <c r="DB81" i="76"/>
  <c r="DA81" i="76"/>
  <c r="CZ81" i="76"/>
  <c r="CY81" i="76"/>
  <c r="CX81" i="76"/>
  <c r="CT81" i="76"/>
  <c r="CS81" i="76"/>
  <c r="CR81" i="76"/>
  <c r="CQ81" i="76"/>
  <c r="CP81" i="76"/>
  <c r="CO81" i="76"/>
  <c r="CN81" i="76"/>
  <c r="CL81" i="76"/>
  <c r="CK81" i="76"/>
  <c r="ES81" i="76" s="1"/>
  <c r="CU81" i="76"/>
  <c r="ER80" i="76"/>
  <c r="EQ80" i="76"/>
  <c r="EP80" i="76"/>
  <c r="EO80" i="76"/>
  <c r="EN80" i="76"/>
  <c r="EM80" i="76"/>
  <c r="EL80" i="76"/>
  <c r="EH80" i="76"/>
  <c r="EG80" i="76"/>
  <c r="EF80" i="76"/>
  <c r="EE80" i="76"/>
  <c r="ED80" i="76"/>
  <c r="EC80" i="76"/>
  <c r="EB80" i="76"/>
  <c r="DX80" i="76"/>
  <c r="DW80" i="76"/>
  <c r="DV80" i="76"/>
  <c r="DU80" i="76"/>
  <c r="DT80" i="76"/>
  <c r="DS80" i="76"/>
  <c r="DR80" i="76"/>
  <c r="DN80" i="76"/>
  <c r="DM80" i="76"/>
  <c r="DL80" i="76"/>
  <c r="DK80" i="76"/>
  <c r="DJ80" i="76"/>
  <c r="DI80" i="76"/>
  <c r="DH80" i="76"/>
  <c r="DD80" i="76"/>
  <c r="DC80" i="76"/>
  <c r="DB80" i="76"/>
  <c r="DA80" i="76"/>
  <c r="CZ80" i="76"/>
  <c r="CY80" i="76"/>
  <c r="CX80" i="76"/>
  <c r="CT80" i="76"/>
  <c r="CS80" i="76"/>
  <c r="CR80" i="76"/>
  <c r="CQ80" i="76"/>
  <c r="CP80" i="76"/>
  <c r="CO80" i="76"/>
  <c r="CN80" i="76"/>
  <c r="CL80" i="76"/>
  <c r="CK80" i="76"/>
  <c r="ES80" i="76" s="1"/>
  <c r="CU80" i="76"/>
  <c r="DO80" i="76"/>
  <c r="ER79" i="76"/>
  <c r="EQ79" i="76"/>
  <c r="EP79" i="76"/>
  <c r="EO79" i="76"/>
  <c r="EN79" i="76"/>
  <c r="EM79" i="76"/>
  <c r="EL79" i="76"/>
  <c r="EH79" i="76"/>
  <c r="EG79" i="76"/>
  <c r="EF79" i="76"/>
  <c r="EE79" i="76"/>
  <c r="ED79" i="76"/>
  <c r="EC79" i="76"/>
  <c r="EB79" i="76"/>
  <c r="EJ79" i="76" s="1"/>
  <c r="DX79" i="76"/>
  <c r="DW79" i="76"/>
  <c r="DV79" i="76"/>
  <c r="DU79" i="76"/>
  <c r="DT79" i="76"/>
  <c r="DS79" i="76"/>
  <c r="DR79" i="76"/>
  <c r="DN79" i="76"/>
  <c r="DM79" i="76"/>
  <c r="DL79" i="76"/>
  <c r="DK79" i="76"/>
  <c r="DJ79" i="76"/>
  <c r="DI79" i="76"/>
  <c r="DH79" i="76"/>
  <c r="DD79" i="76"/>
  <c r="DC79" i="76"/>
  <c r="DB79" i="76"/>
  <c r="DA79" i="76"/>
  <c r="CZ79" i="76"/>
  <c r="CY79" i="76"/>
  <c r="CX79" i="76"/>
  <c r="CT79" i="76"/>
  <c r="CS79" i="76"/>
  <c r="CR79" i="76"/>
  <c r="CQ79" i="76"/>
  <c r="CP79" i="76"/>
  <c r="CO79" i="76"/>
  <c r="CN79" i="76"/>
  <c r="CL79" i="76"/>
  <c r="CK79" i="76"/>
  <c r="EI79" i="76" s="1"/>
  <c r="DY79" i="76"/>
  <c r="CU79" i="76"/>
  <c r="DE79" i="76"/>
  <c r="ER78" i="76"/>
  <c r="EQ78" i="76"/>
  <c r="EQ82" i="76" s="1"/>
  <c r="EP78" i="76"/>
  <c r="EO78" i="76"/>
  <c r="EN78" i="76"/>
  <c r="EM78" i="76"/>
  <c r="EL78" i="76"/>
  <c r="EH78" i="76"/>
  <c r="EG78" i="76"/>
  <c r="EF78" i="76"/>
  <c r="EF82" i="76" s="1"/>
  <c r="EE78" i="76"/>
  <c r="ED78" i="76"/>
  <c r="EC78" i="76"/>
  <c r="EB78" i="76"/>
  <c r="DX78" i="76"/>
  <c r="DX82" i="76" s="1"/>
  <c r="DW78" i="76"/>
  <c r="DV78" i="76"/>
  <c r="DU78" i="76"/>
  <c r="DU82" i="76" s="1"/>
  <c r="DT78" i="76"/>
  <c r="DS78" i="76"/>
  <c r="DR78" i="76"/>
  <c r="DN78" i="76"/>
  <c r="DM78" i="76"/>
  <c r="DM82" i="76" s="1"/>
  <c r="DL78" i="76"/>
  <c r="DK78" i="76"/>
  <c r="DJ78" i="76"/>
  <c r="DJ82" i="76" s="1"/>
  <c r="DI78" i="76"/>
  <c r="DH78" i="76"/>
  <c r="DD78" i="76"/>
  <c r="DC78" i="76"/>
  <c r="DB78" i="76"/>
  <c r="DB82" i="76" s="1"/>
  <c r="DA78" i="76"/>
  <c r="CZ78" i="76"/>
  <c r="CY78" i="76"/>
  <c r="CY82" i="76" s="1"/>
  <c r="CX78" i="76"/>
  <c r="CT78" i="76"/>
  <c r="CS78" i="76"/>
  <c r="CR78" i="76"/>
  <c r="CQ78" i="76"/>
  <c r="CQ82" i="76" s="1"/>
  <c r="CP78" i="76"/>
  <c r="CO78" i="76"/>
  <c r="CN78" i="76"/>
  <c r="CN82" i="76" s="1"/>
  <c r="CL78" i="76"/>
  <c r="CK78" i="76"/>
  <c r="ES78" i="76" s="1"/>
  <c r="DO78" i="76"/>
  <c r="DY78" i="76"/>
  <c r="CU78" i="76"/>
  <c r="AE16" i="77"/>
  <c r="AC16" i="77"/>
  <c r="AC46" i="77"/>
  <c r="AB16" i="77"/>
  <c r="AA16" i="77"/>
  <c r="Z46" i="77"/>
  <c r="Y46" i="77"/>
  <c r="ER76" i="76"/>
  <c r="EQ76" i="76"/>
  <c r="EP76" i="76"/>
  <c r="EO76" i="76"/>
  <c r="EN76" i="76"/>
  <c r="EM76" i="76"/>
  <c r="EL76" i="76"/>
  <c r="EH76" i="76"/>
  <c r="EG76" i="76"/>
  <c r="EF76" i="76"/>
  <c r="EE76" i="76"/>
  <c r="ED76" i="76"/>
  <c r="EC76" i="76"/>
  <c r="EB76" i="76"/>
  <c r="DX76" i="76"/>
  <c r="DW76" i="76"/>
  <c r="DV76" i="76"/>
  <c r="DU76" i="76"/>
  <c r="DT76" i="76"/>
  <c r="DS76" i="76"/>
  <c r="DR76" i="76"/>
  <c r="DN76" i="76"/>
  <c r="DM76" i="76"/>
  <c r="DL76" i="76"/>
  <c r="DK76" i="76"/>
  <c r="DJ76" i="76"/>
  <c r="DI76" i="76"/>
  <c r="DH76" i="76"/>
  <c r="DD76" i="76"/>
  <c r="DC76" i="76"/>
  <c r="DB76" i="76"/>
  <c r="DA76" i="76"/>
  <c r="CZ76" i="76"/>
  <c r="CY76" i="76"/>
  <c r="CX76" i="76"/>
  <c r="CT76" i="76"/>
  <c r="CS76" i="76"/>
  <c r="CR76" i="76"/>
  <c r="CQ76" i="76"/>
  <c r="CP76" i="76"/>
  <c r="CO76" i="76"/>
  <c r="CN76" i="76"/>
  <c r="CL76" i="76"/>
  <c r="CK76" i="76"/>
  <c r="EI76" i="76" s="1"/>
  <c r="DY76" i="76"/>
  <c r="CU76" i="76"/>
  <c r="DO76" i="76"/>
  <c r="DE76" i="76"/>
  <c r="ER75" i="76"/>
  <c r="EQ75" i="76"/>
  <c r="EP75" i="76"/>
  <c r="EO75" i="76"/>
  <c r="EN75" i="76"/>
  <c r="EM75" i="76"/>
  <c r="EL75" i="76"/>
  <c r="EH75" i="76"/>
  <c r="EG75" i="76"/>
  <c r="EF75" i="76"/>
  <c r="EE75" i="76"/>
  <c r="ED75" i="76"/>
  <c r="EC75" i="76"/>
  <c r="EB75" i="76"/>
  <c r="DX75" i="76"/>
  <c r="DW75" i="76"/>
  <c r="DV75" i="76"/>
  <c r="DU75" i="76"/>
  <c r="DT75" i="76"/>
  <c r="DS75" i="76"/>
  <c r="DR75" i="76"/>
  <c r="DN75" i="76"/>
  <c r="DM75" i="76"/>
  <c r="DL75" i="76"/>
  <c r="DK75" i="76"/>
  <c r="DJ75" i="76"/>
  <c r="DI75" i="76"/>
  <c r="DH75" i="76"/>
  <c r="DD75" i="76"/>
  <c r="DC75" i="76"/>
  <c r="DB75" i="76"/>
  <c r="DA75" i="76"/>
  <c r="CZ75" i="76"/>
  <c r="CY75" i="76"/>
  <c r="CX75" i="76"/>
  <c r="CT75" i="76"/>
  <c r="CS75" i="76"/>
  <c r="CR75" i="76"/>
  <c r="CQ75" i="76"/>
  <c r="CP75" i="76"/>
  <c r="CO75" i="76"/>
  <c r="CN75" i="76"/>
  <c r="CL75" i="76"/>
  <c r="CK75" i="76"/>
  <c r="ES75" i="76" s="1"/>
  <c r="DY75" i="76"/>
  <c r="CU75" i="76"/>
  <c r="DE75" i="76"/>
  <c r="ER74" i="76"/>
  <c r="EQ74" i="76"/>
  <c r="EP74" i="76"/>
  <c r="EO74" i="76"/>
  <c r="EN74" i="76"/>
  <c r="EM74" i="76"/>
  <c r="EL74" i="76"/>
  <c r="EH74" i="76"/>
  <c r="EG74" i="76"/>
  <c r="EF74" i="76"/>
  <c r="EE74" i="76"/>
  <c r="ED74" i="76"/>
  <c r="EC74" i="76"/>
  <c r="EB74" i="76"/>
  <c r="DX74" i="76"/>
  <c r="DW74" i="76"/>
  <c r="DV74" i="76"/>
  <c r="DU74" i="76"/>
  <c r="DT74" i="76"/>
  <c r="DS74" i="76"/>
  <c r="DR74" i="76"/>
  <c r="DN74" i="76"/>
  <c r="DM74" i="76"/>
  <c r="DL74" i="76"/>
  <c r="DK74" i="76"/>
  <c r="DJ74" i="76"/>
  <c r="DI74" i="76"/>
  <c r="DH74" i="76"/>
  <c r="DD74" i="76"/>
  <c r="DC74" i="76"/>
  <c r="DB74" i="76"/>
  <c r="DA74" i="76"/>
  <c r="CZ74" i="76"/>
  <c r="CY74" i="76"/>
  <c r="CX74" i="76"/>
  <c r="CT74" i="76"/>
  <c r="CS74" i="76"/>
  <c r="CR74" i="76"/>
  <c r="CQ74" i="76"/>
  <c r="CP74" i="76"/>
  <c r="CO74" i="76"/>
  <c r="CN74" i="76"/>
  <c r="CL74" i="76"/>
  <c r="CK74" i="76"/>
  <c r="ES74" i="76" s="1"/>
  <c r="DO74" i="76"/>
  <c r="DY74" i="76"/>
  <c r="CU74" i="76"/>
  <c r="ER73" i="76"/>
  <c r="EQ73" i="76"/>
  <c r="EP73" i="76"/>
  <c r="EP77" i="76" s="1"/>
  <c r="EO73" i="76"/>
  <c r="EN73" i="76"/>
  <c r="EN77" i="76" s="1"/>
  <c r="EM73" i="76"/>
  <c r="EL73" i="76"/>
  <c r="EH73" i="76"/>
  <c r="EG73" i="76"/>
  <c r="EF73" i="76"/>
  <c r="EE73" i="76"/>
  <c r="EE77" i="76" s="1"/>
  <c r="ED73" i="76"/>
  <c r="EC73" i="76"/>
  <c r="EC77" i="76" s="1"/>
  <c r="EB73" i="76"/>
  <c r="DX73" i="76"/>
  <c r="DX77" i="76" s="1"/>
  <c r="DW73" i="76"/>
  <c r="DV73" i="76"/>
  <c r="DU73" i="76"/>
  <c r="DT73" i="76"/>
  <c r="DT77" i="76" s="1"/>
  <c r="DS73" i="76"/>
  <c r="DR73" i="76"/>
  <c r="DR77" i="76" s="1"/>
  <c r="DN73" i="76"/>
  <c r="DM73" i="76"/>
  <c r="DM77" i="76" s="1"/>
  <c r="DL73" i="76"/>
  <c r="DK73" i="76"/>
  <c r="DJ73" i="76"/>
  <c r="DI73" i="76"/>
  <c r="DI77" i="76" s="1"/>
  <c r="DH73" i="76"/>
  <c r="DD73" i="76"/>
  <c r="DC73" i="76"/>
  <c r="DB73" i="76"/>
  <c r="DB77" i="76" s="1"/>
  <c r="DA73" i="76"/>
  <c r="CZ73" i="76"/>
  <c r="CY73" i="76"/>
  <c r="CX73" i="76"/>
  <c r="CT73" i="76"/>
  <c r="CS73" i="76"/>
  <c r="CS77" i="76" s="1"/>
  <c r="CR73" i="76"/>
  <c r="CR77" i="76" s="1"/>
  <c r="CQ73" i="76"/>
  <c r="CQ77" i="76" s="1"/>
  <c r="CP73" i="76"/>
  <c r="CO73" i="76"/>
  <c r="CN73" i="76"/>
  <c r="CL73" i="76"/>
  <c r="CK73" i="76"/>
  <c r="ES73" i="76" s="1"/>
  <c r="DY73" i="76"/>
  <c r="CU73" i="76"/>
  <c r="DO73" i="76"/>
  <c r="AE15" i="77"/>
  <c r="AC15" i="77"/>
  <c r="AB15" i="77"/>
  <c r="AB45" i="77"/>
  <c r="AA15" i="77"/>
  <c r="Y45" i="77"/>
  <c r="W45" i="77"/>
  <c r="ER71" i="76"/>
  <c r="EQ71" i="76"/>
  <c r="EP71" i="76"/>
  <c r="EO71" i="76"/>
  <c r="EN71" i="76"/>
  <c r="EM71" i="76"/>
  <c r="EL71" i="76"/>
  <c r="EH71" i="76"/>
  <c r="EG71" i="76"/>
  <c r="EF71" i="76"/>
  <c r="EE71" i="76"/>
  <c r="ED71" i="76"/>
  <c r="EC71" i="76"/>
  <c r="EB71" i="76"/>
  <c r="DX71" i="76"/>
  <c r="DW71" i="76"/>
  <c r="DV71" i="76"/>
  <c r="DU71" i="76"/>
  <c r="DT71" i="76"/>
  <c r="DS71" i="76"/>
  <c r="DR71" i="76"/>
  <c r="DN71" i="76"/>
  <c r="DM71" i="76"/>
  <c r="DL71" i="76"/>
  <c r="DK71" i="76"/>
  <c r="DJ71" i="76"/>
  <c r="DI71" i="76"/>
  <c r="DH71" i="76"/>
  <c r="DD71" i="76"/>
  <c r="DC71" i="76"/>
  <c r="DB71" i="76"/>
  <c r="DA71" i="76"/>
  <c r="CZ71" i="76"/>
  <c r="CY71" i="76"/>
  <c r="CX71" i="76"/>
  <c r="CT71" i="76"/>
  <c r="CS71" i="76"/>
  <c r="CR71" i="76"/>
  <c r="CQ71" i="76"/>
  <c r="CP71" i="76"/>
  <c r="CO71" i="76"/>
  <c r="CN71" i="76"/>
  <c r="CL71" i="76"/>
  <c r="CK71" i="76"/>
  <c r="EI71" i="76" s="1"/>
  <c r="DY71" i="76"/>
  <c r="CU71" i="76"/>
  <c r="DE71" i="76"/>
  <c r="ER70" i="76"/>
  <c r="EQ70" i="76"/>
  <c r="EP70" i="76"/>
  <c r="EO70" i="76"/>
  <c r="EN70" i="76"/>
  <c r="EM70" i="76"/>
  <c r="EL70" i="76"/>
  <c r="EH70" i="76"/>
  <c r="EG70" i="76"/>
  <c r="EF70" i="76"/>
  <c r="EE70" i="76"/>
  <c r="ED70" i="76"/>
  <c r="EC70" i="76"/>
  <c r="EB70" i="76"/>
  <c r="DX70" i="76"/>
  <c r="DW70" i="76"/>
  <c r="DV70" i="76"/>
  <c r="DU70" i="76"/>
  <c r="DT70" i="76"/>
  <c r="DS70" i="76"/>
  <c r="DR70" i="76"/>
  <c r="DN70" i="76"/>
  <c r="DM70" i="76"/>
  <c r="DL70" i="76"/>
  <c r="DK70" i="76"/>
  <c r="DJ70" i="76"/>
  <c r="DI70" i="76"/>
  <c r="DH70" i="76"/>
  <c r="DD70" i="76"/>
  <c r="DC70" i="76"/>
  <c r="DB70" i="76"/>
  <c r="DA70" i="76"/>
  <c r="CZ70" i="76"/>
  <c r="CY70" i="76"/>
  <c r="CX70" i="76"/>
  <c r="CT70" i="76"/>
  <c r="CS70" i="76"/>
  <c r="CR70" i="76"/>
  <c r="CQ70" i="76"/>
  <c r="CP70" i="76"/>
  <c r="CO70" i="76"/>
  <c r="CN70" i="76"/>
  <c r="CL70" i="76"/>
  <c r="CK70" i="76"/>
  <c r="ES70" i="76" s="1"/>
  <c r="DO70" i="76"/>
  <c r="DY70" i="76"/>
  <c r="CU70" i="76"/>
  <c r="ER69" i="76"/>
  <c r="EQ69" i="76"/>
  <c r="EP69" i="76"/>
  <c r="EO69" i="76"/>
  <c r="EN69" i="76"/>
  <c r="EM69" i="76"/>
  <c r="EL69" i="76"/>
  <c r="EH69" i="76"/>
  <c r="EG69" i="76"/>
  <c r="EF69" i="76"/>
  <c r="EE69" i="76"/>
  <c r="ED69" i="76"/>
  <c r="EC69" i="76"/>
  <c r="EB69" i="76"/>
  <c r="DX69" i="76"/>
  <c r="DW69" i="76"/>
  <c r="DV69" i="76"/>
  <c r="DU69" i="76"/>
  <c r="DT69" i="76"/>
  <c r="DS69" i="76"/>
  <c r="DR69" i="76"/>
  <c r="DZ69" i="76" s="1"/>
  <c r="DN69" i="76"/>
  <c r="DM69" i="76"/>
  <c r="DL69" i="76"/>
  <c r="DK69" i="76"/>
  <c r="DJ69" i="76"/>
  <c r="DI69" i="76"/>
  <c r="DH69" i="76"/>
  <c r="DD69" i="76"/>
  <c r="DC69" i="76"/>
  <c r="DB69" i="76"/>
  <c r="DA69" i="76"/>
  <c r="CZ69" i="76"/>
  <c r="CY69" i="76"/>
  <c r="CX69" i="76"/>
  <c r="CT69" i="76"/>
  <c r="CS69" i="76"/>
  <c r="CR69" i="76"/>
  <c r="CQ69" i="76"/>
  <c r="CP69" i="76"/>
  <c r="CO69" i="76"/>
  <c r="CN69" i="76"/>
  <c r="CL69" i="76"/>
  <c r="CK69" i="76"/>
  <c r="ES69" i="76" s="1"/>
  <c r="DY69" i="76"/>
  <c r="CU69" i="76"/>
  <c r="DO69" i="76"/>
  <c r="ER68" i="76"/>
  <c r="EQ68" i="76"/>
  <c r="EQ72" i="76" s="1"/>
  <c r="EP68" i="76"/>
  <c r="EO68" i="76"/>
  <c r="EN68" i="76"/>
  <c r="EM68" i="76"/>
  <c r="EM72" i="76" s="1"/>
  <c r="EL68" i="76"/>
  <c r="EL72" i="76" s="1"/>
  <c r="EH68" i="76"/>
  <c r="EG68" i="76"/>
  <c r="EG72" i="76" s="1"/>
  <c r="EF68" i="76"/>
  <c r="EF72" i="76" s="1"/>
  <c r="EE68" i="76"/>
  <c r="ED68" i="76"/>
  <c r="EC68" i="76"/>
  <c r="EB68" i="76"/>
  <c r="EB72" i="76" s="1"/>
  <c r="DX68" i="76"/>
  <c r="DX72" i="76" s="1"/>
  <c r="DW68" i="76"/>
  <c r="DV68" i="76"/>
  <c r="DV72" i="76" s="1"/>
  <c r="DU68" i="76"/>
  <c r="DU72" i="76" s="1"/>
  <c r="DT68" i="76"/>
  <c r="DS68" i="76"/>
  <c r="DR68" i="76"/>
  <c r="DN68" i="76"/>
  <c r="DN72" i="76" s="1"/>
  <c r="DM68" i="76"/>
  <c r="DM72" i="76" s="1"/>
  <c r="DL68" i="76"/>
  <c r="DK68" i="76"/>
  <c r="DK72" i="76" s="1"/>
  <c r="DJ68" i="76"/>
  <c r="DJ72" i="76" s="1"/>
  <c r="DI68" i="76"/>
  <c r="DH68" i="76"/>
  <c r="DD68" i="76"/>
  <c r="DC68" i="76"/>
  <c r="DC72" i="76" s="1"/>
  <c r="DB68" i="76"/>
  <c r="DB72" i="76" s="1"/>
  <c r="DA68" i="76"/>
  <c r="CZ68" i="76"/>
  <c r="CZ72" i="76" s="1"/>
  <c r="CY68" i="76"/>
  <c r="CY72" i="76" s="1"/>
  <c r="CX68" i="76"/>
  <c r="CT68" i="76"/>
  <c r="CS68" i="76"/>
  <c r="CR68" i="76"/>
  <c r="CR72" i="76" s="1"/>
  <c r="CQ68" i="76"/>
  <c r="CQ72" i="76" s="1"/>
  <c r="CP68" i="76"/>
  <c r="CO68" i="76"/>
  <c r="CO72" i="76" s="1"/>
  <c r="CN68" i="76"/>
  <c r="CN72" i="76" s="1"/>
  <c r="CL68" i="76"/>
  <c r="CK68" i="76"/>
  <c r="ES68" i="76" s="1"/>
  <c r="DY68" i="76"/>
  <c r="CU68" i="76"/>
  <c r="DO68" i="76"/>
  <c r="DE68" i="76"/>
  <c r="AE14" i="77"/>
  <c r="AE44" i="77"/>
  <c r="AC14" i="77"/>
  <c r="AB14" i="77"/>
  <c r="AB44" i="77"/>
  <c r="AA44" i="77"/>
  <c r="W44" i="77"/>
  <c r="X44" i="77"/>
  <c r="ER66" i="76"/>
  <c r="EQ66" i="76"/>
  <c r="EP66" i="76"/>
  <c r="EO66" i="76"/>
  <c r="EN66" i="76"/>
  <c r="EM66" i="76"/>
  <c r="EL66" i="76"/>
  <c r="EH66" i="76"/>
  <c r="EG66" i="76"/>
  <c r="EF66" i="76"/>
  <c r="EE66" i="76"/>
  <c r="ED66" i="76"/>
  <c r="EC66" i="76"/>
  <c r="EB66" i="76"/>
  <c r="DX66" i="76"/>
  <c r="DW66" i="76"/>
  <c r="DV66" i="76"/>
  <c r="DU66" i="76"/>
  <c r="DT66" i="76"/>
  <c r="DS66" i="76"/>
  <c r="DR66" i="76"/>
  <c r="DN66" i="76"/>
  <c r="DM66" i="76"/>
  <c r="DL66" i="76"/>
  <c r="DK66" i="76"/>
  <c r="DJ66" i="76"/>
  <c r="DI66" i="76"/>
  <c r="DH66" i="76"/>
  <c r="DD66" i="76"/>
  <c r="DC66" i="76"/>
  <c r="DB66" i="76"/>
  <c r="DA66" i="76"/>
  <c r="CZ66" i="76"/>
  <c r="CY66" i="76"/>
  <c r="CX66" i="76"/>
  <c r="CT66" i="76"/>
  <c r="CS66" i="76"/>
  <c r="CR66" i="76"/>
  <c r="CQ66" i="76"/>
  <c r="CP66" i="76"/>
  <c r="CO66" i="76"/>
  <c r="CN66" i="76"/>
  <c r="CL66" i="76"/>
  <c r="CK66" i="76"/>
  <c r="ES66" i="76" s="1"/>
  <c r="DO66" i="76"/>
  <c r="DY66" i="76"/>
  <c r="CU66" i="76"/>
  <c r="ER65" i="76"/>
  <c r="EQ65" i="76"/>
  <c r="EP65" i="76"/>
  <c r="EO65" i="76"/>
  <c r="EN65" i="76"/>
  <c r="EM65" i="76"/>
  <c r="EL65" i="76"/>
  <c r="EH65" i="76"/>
  <c r="EG65" i="76"/>
  <c r="EF65" i="76"/>
  <c r="EE65" i="76"/>
  <c r="ED65" i="76"/>
  <c r="EC65" i="76"/>
  <c r="EB65" i="76"/>
  <c r="DX65" i="76"/>
  <c r="DW65" i="76"/>
  <c r="DV65" i="76"/>
  <c r="DU65" i="76"/>
  <c r="DT65" i="76"/>
  <c r="DS65" i="76"/>
  <c r="DR65" i="76"/>
  <c r="DN65" i="76"/>
  <c r="DM65" i="76"/>
  <c r="DL65" i="76"/>
  <c r="DK65" i="76"/>
  <c r="DJ65" i="76"/>
  <c r="DI65" i="76"/>
  <c r="DH65" i="76"/>
  <c r="DD65" i="76"/>
  <c r="DC65" i="76"/>
  <c r="DB65" i="76"/>
  <c r="DA65" i="76"/>
  <c r="CZ65" i="76"/>
  <c r="CY65" i="76"/>
  <c r="CX65" i="76"/>
  <c r="CT65" i="76"/>
  <c r="CS65" i="76"/>
  <c r="CR65" i="76"/>
  <c r="CQ65" i="76"/>
  <c r="CP65" i="76"/>
  <c r="CO65" i="76"/>
  <c r="CN65" i="76"/>
  <c r="CL65" i="76"/>
  <c r="CK65" i="76"/>
  <c r="ES65" i="76" s="1"/>
  <c r="DY65" i="76"/>
  <c r="CU65" i="76"/>
  <c r="DO65" i="76"/>
  <c r="EI65" i="76"/>
  <c r="ER64" i="76"/>
  <c r="EQ64" i="76"/>
  <c r="EP64" i="76"/>
  <c r="EO64" i="76"/>
  <c r="EN64" i="76"/>
  <c r="EM64" i="76"/>
  <c r="EL64" i="76"/>
  <c r="EH64" i="76"/>
  <c r="EG64" i="76"/>
  <c r="EF64" i="76"/>
  <c r="EE64" i="76"/>
  <c r="ED64" i="76"/>
  <c r="EC64" i="76"/>
  <c r="EB64" i="76"/>
  <c r="EJ64" i="76" s="1"/>
  <c r="DX64" i="76"/>
  <c r="DW64" i="76"/>
  <c r="DV64" i="76"/>
  <c r="DU64" i="76"/>
  <c r="DT64" i="76"/>
  <c r="DS64" i="76"/>
  <c r="DR64" i="76"/>
  <c r="DN64" i="76"/>
  <c r="DM64" i="76"/>
  <c r="DL64" i="76"/>
  <c r="DK64" i="76"/>
  <c r="DJ64" i="76"/>
  <c r="DI64" i="76"/>
  <c r="DH64" i="76"/>
  <c r="DD64" i="76"/>
  <c r="DC64" i="76"/>
  <c r="DB64" i="76"/>
  <c r="DA64" i="76"/>
  <c r="CZ64" i="76"/>
  <c r="CY64" i="76"/>
  <c r="CX64" i="76"/>
  <c r="CT64" i="76"/>
  <c r="CS64" i="76"/>
  <c r="CR64" i="76"/>
  <c r="CQ64" i="76"/>
  <c r="CP64" i="76"/>
  <c r="CO64" i="76"/>
  <c r="CN64" i="76"/>
  <c r="CL64" i="76"/>
  <c r="CK64" i="76"/>
  <c r="EI64" i="76" s="1"/>
  <c r="DY64" i="76"/>
  <c r="CU64" i="76"/>
  <c r="DO64" i="76"/>
  <c r="DE64" i="76"/>
  <c r="ER63" i="76"/>
  <c r="EQ63" i="76"/>
  <c r="EP63" i="76"/>
  <c r="EP67" i="76" s="1"/>
  <c r="EO63" i="76"/>
  <c r="EN63" i="76"/>
  <c r="EM63" i="76"/>
  <c r="EL63" i="76"/>
  <c r="EL67" i="76" s="1"/>
  <c r="EH63" i="76"/>
  <c r="EG63" i="76"/>
  <c r="EG67" i="76" s="1"/>
  <c r="EF63" i="76"/>
  <c r="EE63" i="76"/>
  <c r="EE67" i="76" s="1"/>
  <c r="ED63" i="76"/>
  <c r="EC63" i="76"/>
  <c r="EB63" i="76"/>
  <c r="DX63" i="76"/>
  <c r="DX67" i="76" s="1"/>
  <c r="DW63" i="76"/>
  <c r="DV63" i="76"/>
  <c r="DV67" i="76" s="1"/>
  <c r="DU63" i="76"/>
  <c r="DT63" i="76"/>
  <c r="DT67" i="76" s="1"/>
  <c r="DS63" i="76"/>
  <c r="DR63" i="76"/>
  <c r="DN63" i="76"/>
  <c r="DM63" i="76"/>
  <c r="DM67" i="76" s="1"/>
  <c r="DL63" i="76"/>
  <c r="DK63" i="76"/>
  <c r="DK67" i="76" s="1"/>
  <c r="DJ63" i="76"/>
  <c r="DI63" i="76"/>
  <c r="DI67" i="76" s="1"/>
  <c r="DH63" i="76"/>
  <c r="DD63" i="76"/>
  <c r="DC63" i="76"/>
  <c r="DB63" i="76"/>
  <c r="DB67" i="76" s="1"/>
  <c r="DA63" i="76"/>
  <c r="CZ63" i="76"/>
  <c r="CZ67" i="76" s="1"/>
  <c r="CY63" i="76"/>
  <c r="CX63" i="76"/>
  <c r="CX67" i="76" s="1"/>
  <c r="CT63" i="76"/>
  <c r="CS63" i="76"/>
  <c r="CR63" i="76"/>
  <c r="CQ63" i="76"/>
  <c r="CQ67" i="76" s="1"/>
  <c r="CP63" i="76"/>
  <c r="CO63" i="76"/>
  <c r="CO67" i="76" s="1"/>
  <c r="CN63" i="76"/>
  <c r="CL63" i="76"/>
  <c r="CK63" i="76"/>
  <c r="ES63" i="76" s="1"/>
  <c r="DY63" i="76"/>
  <c r="CU63" i="76"/>
  <c r="DE63" i="76"/>
  <c r="AE13" i="77"/>
  <c r="AE43" i="77"/>
  <c r="AC13" i="77"/>
  <c r="AC43" i="77"/>
  <c r="AB13" i="77"/>
  <c r="AA13" i="77"/>
  <c r="AA43" i="77"/>
  <c r="Z43" i="77"/>
  <c r="X43" i="77"/>
  <c r="ER61" i="76"/>
  <c r="EQ61" i="76"/>
  <c r="EP61" i="76"/>
  <c r="EO61" i="76"/>
  <c r="EN61" i="76"/>
  <c r="EM61" i="76"/>
  <c r="EL61" i="76"/>
  <c r="EH61" i="76"/>
  <c r="EG61" i="76"/>
  <c r="EF61" i="76"/>
  <c r="EE61" i="76"/>
  <c r="ED61" i="76"/>
  <c r="EC61" i="76"/>
  <c r="EB61" i="76"/>
  <c r="DX61" i="76"/>
  <c r="DW61" i="76"/>
  <c r="DV61" i="76"/>
  <c r="DU61" i="76"/>
  <c r="DT61" i="76"/>
  <c r="DS61" i="76"/>
  <c r="DR61" i="76"/>
  <c r="DN61" i="76"/>
  <c r="DM61" i="76"/>
  <c r="DL61" i="76"/>
  <c r="DK61" i="76"/>
  <c r="DJ61" i="76"/>
  <c r="DI61" i="76"/>
  <c r="DH61" i="76"/>
  <c r="DD61" i="76"/>
  <c r="DC61" i="76"/>
  <c r="DB61" i="76"/>
  <c r="DA61" i="76"/>
  <c r="CZ61" i="76"/>
  <c r="CY61" i="76"/>
  <c r="CX61" i="76"/>
  <c r="CT61" i="76"/>
  <c r="CS61" i="76"/>
  <c r="CR61" i="76"/>
  <c r="CQ61" i="76"/>
  <c r="CP61" i="76"/>
  <c r="CO61" i="76"/>
  <c r="CN61" i="76"/>
  <c r="CL61" i="76"/>
  <c r="CK61" i="76"/>
  <c r="ES61" i="76" s="1"/>
  <c r="DY61" i="76"/>
  <c r="CU61" i="76"/>
  <c r="DO61" i="76"/>
  <c r="EI61" i="76"/>
  <c r="ER60" i="76"/>
  <c r="EQ60" i="76"/>
  <c r="EP60" i="76"/>
  <c r="EO60" i="76"/>
  <c r="EN60" i="76"/>
  <c r="EM60" i="76"/>
  <c r="EL60" i="76"/>
  <c r="EH60" i="76"/>
  <c r="EG60" i="76"/>
  <c r="EF60" i="76"/>
  <c r="EE60" i="76"/>
  <c r="ED60" i="76"/>
  <c r="EC60" i="76"/>
  <c r="EB60" i="76"/>
  <c r="DX60" i="76"/>
  <c r="DW60" i="76"/>
  <c r="DV60" i="76"/>
  <c r="DU60" i="76"/>
  <c r="DT60" i="76"/>
  <c r="DS60" i="76"/>
  <c r="DR60" i="76"/>
  <c r="DN60" i="76"/>
  <c r="DM60" i="76"/>
  <c r="DL60" i="76"/>
  <c r="DK60" i="76"/>
  <c r="DJ60" i="76"/>
  <c r="DI60" i="76"/>
  <c r="DH60" i="76"/>
  <c r="DD60" i="76"/>
  <c r="DC60" i="76"/>
  <c r="DB60" i="76"/>
  <c r="DA60" i="76"/>
  <c r="CZ60" i="76"/>
  <c r="CY60" i="76"/>
  <c r="CX60" i="76"/>
  <c r="CT60" i="76"/>
  <c r="CS60" i="76"/>
  <c r="CR60" i="76"/>
  <c r="CQ60" i="76"/>
  <c r="CP60" i="76"/>
  <c r="CO60" i="76"/>
  <c r="CN60" i="76"/>
  <c r="CL60" i="76"/>
  <c r="CK60" i="76"/>
  <c r="ES60" i="76" s="1"/>
  <c r="DY60" i="76"/>
  <c r="CU60" i="76"/>
  <c r="DO60" i="76"/>
  <c r="DE60" i="76"/>
  <c r="ER59" i="76"/>
  <c r="EQ59" i="76"/>
  <c r="EP59" i="76"/>
  <c r="EO59" i="76"/>
  <c r="EN59" i="76"/>
  <c r="EM59" i="76"/>
  <c r="EL59" i="76"/>
  <c r="EH59" i="76"/>
  <c r="EG59" i="76"/>
  <c r="EF59" i="76"/>
  <c r="EE59" i="76"/>
  <c r="ED59" i="76"/>
  <c r="EC59" i="76"/>
  <c r="EB59" i="76"/>
  <c r="DX59" i="76"/>
  <c r="DW59" i="76"/>
  <c r="DV59" i="76"/>
  <c r="DU59" i="76"/>
  <c r="DT59" i="76"/>
  <c r="DS59" i="76"/>
  <c r="DR59" i="76"/>
  <c r="DN59" i="76"/>
  <c r="DM59" i="76"/>
  <c r="DL59" i="76"/>
  <c r="DK59" i="76"/>
  <c r="DJ59" i="76"/>
  <c r="DI59" i="76"/>
  <c r="DH59" i="76"/>
  <c r="DD59" i="76"/>
  <c r="DC59" i="76"/>
  <c r="DB59" i="76"/>
  <c r="DA59" i="76"/>
  <c r="CZ59" i="76"/>
  <c r="CY59" i="76"/>
  <c r="CX59" i="76"/>
  <c r="CT59" i="76"/>
  <c r="CS59" i="76"/>
  <c r="CR59" i="76"/>
  <c r="CQ59" i="76"/>
  <c r="CP59" i="76"/>
  <c r="CO59" i="76"/>
  <c r="CN59" i="76"/>
  <c r="CL59" i="76"/>
  <c r="CK59" i="76"/>
  <c r="EI59" i="76" s="1"/>
  <c r="DY59" i="76"/>
  <c r="CU59" i="76"/>
  <c r="DE59" i="76"/>
  <c r="ER58" i="76"/>
  <c r="EQ58" i="76"/>
  <c r="EQ62" i="76" s="1"/>
  <c r="EP58" i="76"/>
  <c r="EO58" i="76"/>
  <c r="EO62" i="76" s="1"/>
  <c r="EN58" i="76"/>
  <c r="EM58" i="76"/>
  <c r="EL58" i="76"/>
  <c r="EH58" i="76"/>
  <c r="EG58" i="76"/>
  <c r="EF58" i="76"/>
  <c r="EF62" i="76" s="1"/>
  <c r="EE58" i="76"/>
  <c r="ED58" i="76"/>
  <c r="ED62" i="76" s="1"/>
  <c r="EC58" i="76"/>
  <c r="EB58" i="76"/>
  <c r="DX58" i="76"/>
  <c r="DW58" i="76"/>
  <c r="DW62" i="76" s="1"/>
  <c r="DV58" i="76"/>
  <c r="DU58" i="76"/>
  <c r="DU62" i="76" s="1"/>
  <c r="DT58" i="76"/>
  <c r="DS58" i="76"/>
  <c r="DS62" i="76" s="1"/>
  <c r="DR58" i="76"/>
  <c r="DN58" i="76"/>
  <c r="DM58" i="76"/>
  <c r="DL58" i="76"/>
  <c r="DL62" i="76" s="1"/>
  <c r="DK58" i="76"/>
  <c r="DJ58" i="76"/>
  <c r="DJ62" i="76" s="1"/>
  <c r="DI58" i="76"/>
  <c r="DI62" i="76" s="1"/>
  <c r="DH58" i="76"/>
  <c r="DH62" i="76" s="1"/>
  <c r="DD58" i="76"/>
  <c r="DC58" i="76"/>
  <c r="DB58" i="76"/>
  <c r="DA58" i="76"/>
  <c r="DA62" i="76" s="1"/>
  <c r="CZ58" i="76"/>
  <c r="CY58" i="76"/>
  <c r="CY62" i="76" s="1"/>
  <c r="CX58" i="76"/>
  <c r="CX62" i="76" s="1"/>
  <c r="CT58" i="76"/>
  <c r="CS58" i="76"/>
  <c r="CR58" i="76"/>
  <c r="CQ58" i="76"/>
  <c r="CP58" i="76"/>
  <c r="CP62" i="76" s="1"/>
  <c r="CO58" i="76"/>
  <c r="CN58" i="76"/>
  <c r="CL58" i="76"/>
  <c r="CK58" i="76"/>
  <c r="ES58" i="76" s="1"/>
  <c r="DO58" i="76"/>
  <c r="DY58" i="76"/>
  <c r="CU58" i="76"/>
  <c r="AE12" i="77"/>
  <c r="AC12" i="77"/>
  <c r="AC42" i="77"/>
  <c r="AB12" i="77"/>
  <c r="AA12" i="77"/>
  <c r="Z42" i="77"/>
  <c r="Y42" i="77"/>
  <c r="ER56" i="76"/>
  <c r="EQ56" i="76"/>
  <c r="EP56" i="76"/>
  <c r="EO56" i="76"/>
  <c r="EN56" i="76"/>
  <c r="EM56" i="76"/>
  <c r="EL56" i="76"/>
  <c r="EH56" i="76"/>
  <c r="EG56" i="76"/>
  <c r="EF56" i="76"/>
  <c r="EE56" i="76"/>
  <c r="ED56" i="76"/>
  <c r="EC56" i="76"/>
  <c r="EB56" i="76"/>
  <c r="DX56" i="76"/>
  <c r="DW56" i="76"/>
  <c r="DV56" i="76"/>
  <c r="DU56" i="76"/>
  <c r="DT56" i="76"/>
  <c r="DS56" i="76"/>
  <c r="DR56" i="76"/>
  <c r="DN56" i="76"/>
  <c r="DM56" i="76"/>
  <c r="DL56" i="76"/>
  <c r="DK56" i="76"/>
  <c r="DJ56" i="76"/>
  <c r="DI56" i="76"/>
  <c r="DH56" i="76"/>
  <c r="DD56" i="76"/>
  <c r="DC56" i="76"/>
  <c r="DB56" i="76"/>
  <c r="DA56" i="76"/>
  <c r="CZ56" i="76"/>
  <c r="CY56" i="76"/>
  <c r="CX56" i="76"/>
  <c r="CT56" i="76"/>
  <c r="CS56" i="76"/>
  <c r="CR56" i="76"/>
  <c r="CQ56" i="76"/>
  <c r="CP56" i="76"/>
  <c r="CO56" i="76"/>
  <c r="CN56" i="76"/>
  <c r="CL56" i="76"/>
  <c r="CK56" i="76"/>
  <c r="EI56" i="76" s="1"/>
  <c r="DY56" i="76"/>
  <c r="CU56" i="76"/>
  <c r="DO56" i="76"/>
  <c r="DE56" i="76"/>
  <c r="ER55" i="76"/>
  <c r="EQ55" i="76"/>
  <c r="EP55" i="76"/>
  <c r="EO55" i="76"/>
  <c r="EN55" i="76"/>
  <c r="EM55" i="76"/>
  <c r="EL55" i="76"/>
  <c r="EH55" i="76"/>
  <c r="EG55" i="76"/>
  <c r="EF55" i="76"/>
  <c r="EE55" i="76"/>
  <c r="ED55" i="76"/>
  <c r="EC55" i="76"/>
  <c r="EB55" i="76"/>
  <c r="DX55" i="76"/>
  <c r="DW55" i="76"/>
  <c r="DV55" i="76"/>
  <c r="DU55" i="76"/>
  <c r="DT55" i="76"/>
  <c r="DS55" i="76"/>
  <c r="DR55" i="76"/>
  <c r="DN55" i="76"/>
  <c r="DM55" i="76"/>
  <c r="DL55" i="76"/>
  <c r="DK55" i="76"/>
  <c r="DJ55" i="76"/>
  <c r="DI55" i="76"/>
  <c r="DH55" i="76"/>
  <c r="DD55" i="76"/>
  <c r="DC55" i="76"/>
  <c r="DB55" i="76"/>
  <c r="DA55" i="76"/>
  <c r="CZ55" i="76"/>
  <c r="CY55" i="76"/>
  <c r="CX55" i="76"/>
  <c r="CT55" i="76"/>
  <c r="CS55" i="76"/>
  <c r="CR55" i="76"/>
  <c r="CQ55" i="76"/>
  <c r="CP55" i="76"/>
  <c r="CO55" i="76"/>
  <c r="CN55" i="76"/>
  <c r="CL55" i="76"/>
  <c r="CK55" i="76"/>
  <c r="ES55" i="76" s="1"/>
  <c r="DY55" i="76"/>
  <c r="CU55" i="76"/>
  <c r="DE55" i="76"/>
  <c r="ER54" i="76"/>
  <c r="EQ54" i="76"/>
  <c r="EP54" i="76"/>
  <c r="EO54" i="76"/>
  <c r="EN54" i="76"/>
  <c r="EM54" i="76"/>
  <c r="EL54" i="76"/>
  <c r="EH54" i="76"/>
  <c r="EG54" i="76"/>
  <c r="EF54" i="76"/>
  <c r="EE54" i="76"/>
  <c r="ED54" i="76"/>
  <c r="EC54" i="76"/>
  <c r="EB54" i="76"/>
  <c r="DX54" i="76"/>
  <c r="DW54" i="76"/>
  <c r="DV54" i="76"/>
  <c r="DU54" i="76"/>
  <c r="DT54" i="76"/>
  <c r="DS54" i="76"/>
  <c r="DR54" i="76"/>
  <c r="DN54" i="76"/>
  <c r="DM54" i="76"/>
  <c r="DL54" i="76"/>
  <c r="DK54" i="76"/>
  <c r="DJ54" i="76"/>
  <c r="DI54" i="76"/>
  <c r="DH54" i="76"/>
  <c r="DD54" i="76"/>
  <c r="DC54" i="76"/>
  <c r="DB54" i="76"/>
  <c r="DA54" i="76"/>
  <c r="CZ54" i="76"/>
  <c r="CY54" i="76"/>
  <c r="CX54" i="76"/>
  <c r="CT54" i="76"/>
  <c r="CS54" i="76"/>
  <c r="CR54" i="76"/>
  <c r="CQ54" i="76"/>
  <c r="CP54" i="76"/>
  <c r="CO54" i="76"/>
  <c r="CN54" i="76"/>
  <c r="CL54" i="76"/>
  <c r="CK54" i="76"/>
  <c r="ES54" i="76" s="1"/>
  <c r="DO54" i="76"/>
  <c r="DY54" i="76"/>
  <c r="CU54" i="76"/>
  <c r="ER53" i="76"/>
  <c r="EQ53" i="76"/>
  <c r="EP53" i="76"/>
  <c r="EO53" i="76"/>
  <c r="EN53" i="76"/>
  <c r="EN57" i="76" s="1"/>
  <c r="EM53" i="76"/>
  <c r="EL53" i="76"/>
  <c r="EL57" i="76" s="1"/>
  <c r="EH53" i="76"/>
  <c r="EG53" i="76"/>
  <c r="EF53" i="76"/>
  <c r="EE53" i="76"/>
  <c r="ED53" i="76"/>
  <c r="EC53" i="76"/>
  <c r="EC57" i="76" s="1"/>
  <c r="EB53" i="76"/>
  <c r="DX53" i="76"/>
  <c r="DX57" i="76" s="1"/>
  <c r="DW53" i="76"/>
  <c r="DV53" i="76"/>
  <c r="DU53" i="76"/>
  <c r="DT53" i="76"/>
  <c r="DS53" i="76"/>
  <c r="DR53" i="76"/>
  <c r="DR57" i="76" s="1"/>
  <c r="DN53" i="76"/>
  <c r="DM53" i="76"/>
  <c r="DM57" i="76" s="1"/>
  <c r="DL53" i="76"/>
  <c r="DK53" i="76"/>
  <c r="DJ53" i="76"/>
  <c r="DI53" i="76"/>
  <c r="DH53" i="76"/>
  <c r="DD53" i="76"/>
  <c r="DD57" i="76" s="1"/>
  <c r="DC53" i="76"/>
  <c r="DB53" i="76"/>
  <c r="DB57" i="76" s="1"/>
  <c r="DA53" i="76"/>
  <c r="DA57" i="76" s="1"/>
  <c r="CZ53" i="76"/>
  <c r="CY53" i="76"/>
  <c r="CX53" i="76"/>
  <c r="CT53" i="76"/>
  <c r="CS53" i="76"/>
  <c r="CS57" i="76" s="1"/>
  <c r="CR53" i="76"/>
  <c r="CQ53" i="76"/>
  <c r="CQ57" i="76" s="1"/>
  <c r="CP53" i="76"/>
  <c r="CP57" i="76" s="1"/>
  <c r="CO53" i="76"/>
  <c r="CN53" i="76"/>
  <c r="CL53" i="76"/>
  <c r="CK53" i="76"/>
  <c r="ES53" i="76" s="1"/>
  <c r="DY53" i="76"/>
  <c r="CU53" i="76"/>
  <c r="DO53" i="76"/>
  <c r="AE11" i="77"/>
  <c r="AC11" i="77"/>
  <c r="AB11" i="77"/>
  <c r="AB41" i="77"/>
  <c r="AA11" i="77"/>
  <c r="Y41" i="77"/>
  <c r="W41" i="77"/>
  <c r="ER51" i="76"/>
  <c r="EQ51" i="76"/>
  <c r="EP51" i="76"/>
  <c r="EO51" i="76"/>
  <c r="EN51" i="76"/>
  <c r="EM51" i="76"/>
  <c r="EL51" i="76"/>
  <c r="EH51" i="76"/>
  <c r="EG51" i="76"/>
  <c r="EF51" i="76"/>
  <c r="EE51" i="76"/>
  <c r="ED51" i="76"/>
  <c r="EC51" i="76"/>
  <c r="EB51" i="76"/>
  <c r="DX51" i="76"/>
  <c r="DW51" i="76"/>
  <c r="DV51" i="76"/>
  <c r="DU51" i="76"/>
  <c r="DT51" i="76"/>
  <c r="DS51" i="76"/>
  <c r="DR51" i="76"/>
  <c r="DN51" i="76"/>
  <c r="DM51" i="76"/>
  <c r="DL51" i="76"/>
  <c r="DK51" i="76"/>
  <c r="DJ51" i="76"/>
  <c r="DI51" i="76"/>
  <c r="DH51" i="76"/>
  <c r="DD51" i="76"/>
  <c r="DC51" i="76"/>
  <c r="DB51" i="76"/>
  <c r="DA51" i="76"/>
  <c r="CZ51" i="76"/>
  <c r="CY51" i="76"/>
  <c r="CX51" i="76"/>
  <c r="CT51" i="76"/>
  <c r="CS51" i="76"/>
  <c r="CR51" i="76"/>
  <c r="CQ51" i="76"/>
  <c r="CP51" i="76"/>
  <c r="CO51" i="76"/>
  <c r="CN51" i="76"/>
  <c r="CL51" i="76"/>
  <c r="CK51" i="76"/>
  <c r="EI51" i="76" s="1"/>
  <c r="DY51" i="76"/>
  <c r="CU51" i="76"/>
  <c r="DE51" i="76"/>
  <c r="ER50" i="76"/>
  <c r="EQ50" i="76"/>
  <c r="EP50" i="76"/>
  <c r="EO50" i="76"/>
  <c r="EN50" i="76"/>
  <c r="EM50" i="76"/>
  <c r="EL50" i="76"/>
  <c r="EH50" i="76"/>
  <c r="EG50" i="76"/>
  <c r="EF50" i="76"/>
  <c r="EE50" i="76"/>
  <c r="ED50" i="76"/>
  <c r="EC50" i="76"/>
  <c r="EB50" i="76"/>
  <c r="DX50" i="76"/>
  <c r="DW50" i="76"/>
  <c r="DV50" i="76"/>
  <c r="DU50" i="76"/>
  <c r="DT50" i="76"/>
  <c r="DS50" i="76"/>
  <c r="DR50" i="76"/>
  <c r="DN50" i="76"/>
  <c r="DM50" i="76"/>
  <c r="DL50" i="76"/>
  <c r="DK50" i="76"/>
  <c r="DJ50" i="76"/>
  <c r="DI50" i="76"/>
  <c r="DH50" i="76"/>
  <c r="DD50" i="76"/>
  <c r="DC50" i="76"/>
  <c r="DB50" i="76"/>
  <c r="DA50" i="76"/>
  <c r="CZ50" i="76"/>
  <c r="CY50" i="76"/>
  <c r="CX50" i="76"/>
  <c r="CT50" i="76"/>
  <c r="CS50" i="76"/>
  <c r="CR50" i="76"/>
  <c r="CQ50" i="76"/>
  <c r="CP50" i="76"/>
  <c r="CO50" i="76"/>
  <c r="CN50" i="76"/>
  <c r="CL50" i="76"/>
  <c r="CK50" i="76"/>
  <c r="ES50" i="76" s="1"/>
  <c r="DO50" i="76"/>
  <c r="DY50" i="76"/>
  <c r="CU50" i="76"/>
  <c r="ER49" i="76"/>
  <c r="EQ49" i="76"/>
  <c r="EP49" i="76"/>
  <c r="EO49" i="76"/>
  <c r="EN49" i="76"/>
  <c r="EM49" i="76"/>
  <c r="EL49" i="76"/>
  <c r="EH49" i="76"/>
  <c r="EG49" i="76"/>
  <c r="EF49" i="76"/>
  <c r="EE49" i="76"/>
  <c r="ED49" i="76"/>
  <c r="EC49" i="76"/>
  <c r="EB49" i="76"/>
  <c r="DX49" i="76"/>
  <c r="DW49" i="76"/>
  <c r="DV49" i="76"/>
  <c r="DU49" i="76"/>
  <c r="DT49" i="76"/>
  <c r="DS49" i="76"/>
  <c r="DR49" i="76"/>
  <c r="DN49" i="76"/>
  <c r="DM49" i="76"/>
  <c r="DL49" i="76"/>
  <c r="DK49" i="76"/>
  <c r="DJ49" i="76"/>
  <c r="DI49" i="76"/>
  <c r="DH49" i="76"/>
  <c r="DD49" i="76"/>
  <c r="DC49" i="76"/>
  <c r="DB49" i="76"/>
  <c r="DA49" i="76"/>
  <c r="CZ49" i="76"/>
  <c r="CY49" i="76"/>
  <c r="CX49" i="76"/>
  <c r="CT49" i="76"/>
  <c r="CS49" i="76"/>
  <c r="CR49" i="76"/>
  <c r="CQ49" i="76"/>
  <c r="CP49" i="76"/>
  <c r="CO49" i="76"/>
  <c r="CN49" i="76"/>
  <c r="CL49" i="76"/>
  <c r="CK49" i="76"/>
  <c r="ES49" i="76" s="1"/>
  <c r="DY49" i="76"/>
  <c r="CU49" i="76"/>
  <c r="DO49" i="76"/>
  <c r="EI49" i="76"/>
  <c r="ER48" i="76"/>
  <c r="EQ48" i="76"/>
  <c r="EQ52" i="76" s="1"/>
  <c r="EP48" i="76"/>
  <c r="EP52" i="76" s="1"/>
  <c r="EO48" i="76"/>
  <c r="EN48" i="76"/>
  <c r="EM48" i="76"/>
  <c r="EL48" i="76"/>
  <c r="EL52" i="76" s="1"/>
  <c r="EH48" i="76"/>
  <c r="EH52" i="76" s="1"/>
  <c r="EG48" i="76"/>
  <c r="EF48" i="76"/>
  <c r="EF52" i="76" s="1"/>
  <c r="EE48" i="76"/>
  <c r="EE52" i="76" s="1"/>
  <c r="ED48" i="76"/>
  <c r="EC48" i="76"/>
  <c r="EB48" i="76"/>
  <c r="DX48" i="76"/>
  <c r="DX52" i="76" s="1"/>
  <c r="DW48" i="76"/>
  <c r="DW52" i="76" s="1"/>
  <c r="DV48" i="76"/>
  <c r="DU48" i="76"/>
  <c r="DU52" i="76" s="1"/>
  <c r="DT48" i="76"/>
  <c r="DT52" i="76" s="1"/>
  <c r="DS48" i="76"/>
  <c r="DR48" i="76"/>
  <c r="DN48" i="76"/>
  <c r="DM48" i="76"/>
  <c r="DM52" i="76" s="1"/>
  <c r="DL48" i="76"/>
  <c r="DL52" i="76" s="1"/>
  <c r="DK48" i="76"/>
  <c r="DJ48" i="76"/>
  <c r="DJ52" i="76" s="1"/>
  <c r="DI48" i="76"/>
  <c r="DI52" i="76" s="1"/>
  <c r="DH48" i="76"/>
  <c r="DD48" i="76"/>
  <c r="DC48" i="76"/>
  <c r="DB48" i="76"/>
  <c r="DB52" i="76" s="1"/>
  <c r="DA48" i="76"/>
  <c r="DA52" i="76" s="1"/>
  <c r="CZ48" i="76"/>
  <c r="CY48" i="76"/>
  <c r="CX48" i="76"/>
  <c r="CT48" i="76"/>
  <c r="CS48" i="76"/>
  <c r="CR48" i="76"/>
  <c r="CQ48" i="76"/>
  <c r="CQ52" i="76" s="1"/>
  <c r="CP48" i="76"/>
  <c r="CP52" i="76" s="1"/>
  <c r="CO48" i="76"/>
  <c r="CO52" i="76" s="1"/>
  <c r="CN48" i="76"/>
  <c r="CN52" i="76" s="1"/>
  <c r="CL48" i="76"/>
  <c r="CK48" i="76"/>
  <c r="EI48" i="76" s="1"/>
  <c r="DY48" i="76"/>
  <c r="CU48" i="76"/>
  <c r="DO48" i="76"/>
  <c r="DE48" i="76"/>
  <c r="AE10" i="77"/>
  <c r="AE40" i="77"/>
  <c r="AC10" i="77"/>
  <c r="AB10" i="77"/>
  <c r="AB40" i="77"/>
  <c r="AA40" i="77"/>
  <c r="W40" i="77"/>
  <c r="X40" i="77"/>
  <c r="ER46" i="76"/>
  <c r="EQ46" i="76"/>
  <c r="EP46" i="76"/>
  <c r="EO46" i="76"/>
  <c r="EN46" i="76"/>
  <c r="EM46" i="76"/>
  <c r="EL46" i="76"/>
  <c r="ET46" i="76" s="1"/>
  <c r="EH46" i="76"/>
  <c r="EG46" i="76"/>
  <c r="EF46" i="76"/>
  <c r="EE46" i="76"/>
  <c r="ED46" i="76"/>
  <c r="EC46" i="76"/>
  <c r="EB46" i="76"/>
  <c r="DX46" i="76"/>
  <c r="DW46" i="76"/>
  <c r="DV46" i="76"/>
  <c r="DU46" i="76"/>
  <c r="DT46" i="76"/>
  <c r="DS46" i="76"/>
  <c r="DR46" i="76"/>
  <c r="DN46" i="76"/>
  <c r="DM46" i="76"/>
  <c r="DL46" i="76"/>
  <c r="DK46" i="76"/>
  <c r="DJ46" i="76"/>
  <c r="DI46" i="76"/>
  <c r="DH46" i="76"/>
  <c r="DD46" i="76"/>
  <c r="DC46" i="76"/>
  <c r="DB46" i="76"/>
  <c r="DA46" i="76"/>
  <c r="CZ46" i="76"/>
  <c r="CY46" i="76"/>
  <c r="CX46" i="76"/>
  <c r="CT46" i="76"/>
  <c r="CS46" i="76"/>
  <c r="CR46" i="76"/>
  <c r="CQ46" i="76"/>
  <c r="CP46" i="76"/>
  <c r="CO46" i="76"/>
  <c r="CN46" i="76"/>
  <c r="CL46" i="76"/>
  <c r="CK46" i="76"/>
  <c r="EI46" i="76" s="1"/>
  <c r="ES46" i="76"/>
  <c r="DO46" i="76"/>
  <c r="DY46" i="76"/>
  <c r="CU46" i="76"/>
  <c r="ER45" i="76"/>
  <c r="EQ45" i="76"/>
  <c r="EP45" i="76"/>
  <c r="EO45" i="76"/>
  <c r="EN45" i="76"/>
  <c r="EM45" i="76"/>
  <c r="EL45" i="76"/>
  <c r="EH45" i="76"/>
  <c r="EG45" i="76"/>
  <c r="EF45" i="76"/>
  <c r="EE45" i="76"/>
  <c r="ED45" i="76"/>
  <c r="EC45" i="76"/>
  <c r="EB45" i="76"/>
  <c r="DX45" i="76"/>
  <c r="DW45" i="76"/>
  <c r="DV45" i="76"/>
  <c r="DU45" i="76"/>
  <c r="DT45" i="76"/>
  <c r="DS45" i="76"/>
  <c r="DR45" i="76"/>
  <c r="DN45" i="76"/>
  <c r="DM45" i="76"/>
  <c r="DL45" i="76"/>
  <c r="DK45" i="76"/>
  <c r="DJ45" i="76"/>
  <c r="DI45" i="76"/>
  <c r="DH45" i="76"/>
  <c r="DD45" i="76"/>
  <c r="DC45" i="76"/>
  <c r="DB45" i="76"/>
  <c r="DA45" i="76"/>
  <c r="CZ45" i="76"/>
  <c r="CY45" i="76"/>
  <c r="CX45" i="76"/>
  <c r="CT45" i="76"/>
  <c r="CS45" i="76"/>
  <c r="CR45" i="76"/>
  <c r="CQ45" i="76"/>
  <c r="CP45" i="76"/>
  <c r="CO45" i="76"/>
  <c r="CN45" i="76"/>
  <c r="CL45" i="76"/>
  <c r="CK45" i="76"/>
  <c r="ES45" i="76" s="1"/>
  <c r="DY45" i="76"/>
  <c r="CU45" i="76"/>
  <c r="DO45" i="76"/>
  <c r="ER44" i="76"/>
  <c r="EQ44" i="76"/>
  <c r="EP44" i="76"/>
  <c r="EO44" i="76"/>
  <c r="EN44" i="76"/>
  <c r="EM44" i="76"/>
  <c r="EL44" i="76"/>
  <c r="EH44" i="76"/>
  <c r="EG44" i="76"/>
  <c r="EF44" i="76"/>
  <c r="EE44" i="76"/>
  <c r="ED44" i="76"/>
  <c r="EC44" i="76"/>
  <c r="EB44" i="76"/>
  <c r="DX44" i="76"/>
  <c r="DW44" i="76"/>
  <c r="DV44" i="76"/>
  <c r="DU44" i="76"/>
  <c r="DT44" i="76"/>
  <c r="DS44" i="76"/>
  <c r="DR44" i="76"/>
  <c r="DN44" i="76"/>
  <c r="DM44" i="76"/>
  <c r="DL44" i="76"/>
  <c r="DK44" i="76"/>
  <c r="DJ44" i="76"/>
  <c r="DI44" i="76"/>
  <c r="DH44" i="76"/>
  <c r="DD44" i="76"/>
  <c r="DC44" i="76"/>
  <c r="DB44" i="76"/>
  <c r="DA44" i="76"/>
  <c r="CZ44" i="76"/>
  <c r="CY44" i="76"/>
  <c r="CX44" i="76"/>
  <c r="CT44" i="76"/>
  <c r="CS44" i="76"/>
  <c r="CR44" i="76"/>
  <c r="CQ44" i="76"/>
  <c r="CP44" i="76"/>
  <c r="CO44" i="76"/>
  <c r="CN44" i="76"/>
  <c r="CL44" i="76"/>
  <c r="CK44" i="76"/>
  <c r="EI44" i="76" s="1"/>
  <c r="ES44" i="76"/>
  <c r="DY44" i="76"/>
  <c r="CU44" i="76"/>
  <c r="DO44" i="76"/>
  <c r="DE44" i="76"/>
  <c r="ER43" i="76"/>
  <c r="EQ43" i="76"/>
  <c r="EP43" i="76"/>
  <c r="EP47" i="76" s="1"/>
  <c r="EO43" i="76"/>
  <c r="EO47" i="76" s="1"/>
  <c r="EN43" i="76"/>
  <c r="EM43" i="76"/>
  <c r="EL43" i="76"/>
  <c r="EH43" i="76"/>
  <c r="EG43" i="76"/>
  <c r="EF43" i="76"/>
  <c r="EF47" i="76" s="1"/>
  <c r="EE43" i="76"/>
  <c r="EE47" i="76" s="1"/>
  <c r="ED43" i="76"/>
  <c r="ED47" i="76" s="1"/>
  <c r="EC43" i="76"/>
  <c r="EB43" i="76"/>
  <c r="DX43" i="76"/>
  <c r="DW43" i="76"/>
  <c r="DW47" i="76" s="1"/>
  <c r="DV43" i="76"/>
  <c r="DU43" i="76"/>
  <c r="DU47" i="76" s="1"/>
  <c r="DT43" i="76"/>
  <c r="DT47" i="76" s="1"/>
  <c r="DS43" i="76"/>
  <c r="DS47" i="76" s="1"/>
  <c r="DR43" i="76"/>
  <c r="DN43" i="76"/>
  <c r="DM43" i="76"/>
  <c r="DL43" i="76"/>
  <c r="DL47" i="76" s="1"/>
  <c r="DK43" i="76"/>
  <c r="DJ43" i="76"/>
  <c r="DI43" i="76"/>
  <c r="DI47" i="76" s="1"/>
  <c r="DH43" i="76"/>
  <c r="DH47" i="76" s="1"/>
  <c r="DD43" i="76"/>
  <c r="DC43" i="76"/>
  <c r="DB43" i="76"/>
  <c r="DA43" i="76"/>
  <c r="DA47" i="76" s="1"/>
  <c r="CZ43" i="76"/>
  <c r="CY43" i="76"/>
  <c r="CX43" i="76"/>
  <c r="CT43" i="76"/>
  <c r="CT47" i="76" s="1"/>
  <c r="CS43" i="76"/>
  <c r="CR43" i="76"/>
  <c r="CQ43" i="76"/>
  <c r="CP43" i="76"/>
  <c r="CP47" i="76" s="1"/>
  <c r="CO43" i="76"/>
  <c r="CN43" i="76"/>
  <c r="CL43" i="76"/>
  <c r="CK43" i="76"/>
  <c r="ES43" i="76" s="1"/>
  <c r="DY43" i="76"/>
  <c r="CU43" i="76"/>
  <c r="DE43" i="76"/>
  <c r="AE9" i="77"/>
  <c r="AE39" i="77"/>
  <c r="AC9" i="77"/>
  <c r="AC39" i="77"/>
  <c r="AB9" i="77"/>
  <c r="AA9" i="77"/>
  <c r="AA39" i="77"/>
  <c r="Z39" i="77"/>
  <c r="X39" i="77"/>
  <c r="ER41" i="76"/>
  <c r="EQ41" i="76"/>
  <c r="EP41" i="76"/>
  <c r="EO41" i="76"/>
  <c r="EN41" i="76"/>
  <c r="EM41" i="76"/>
  <c r="EL41" i="76"/>
  <c r="EH41" i="76"/>
  <c r="EG41" i="76"/>
  <c r="EF41" i="76"/>
  <c r="EE41" i="76"/>
  <c r="ED41" i="76"/>
  <c r="EC41" i="76"/>
  <c r="EB41" i="76"/>
  <c r="DX41" i="76"/>
  <c r="DW41" i="76"/>
  <c r="DV41" i="76"/>
  <c r="DU41" i="76"/>
  <c r="DT41" i="76"/>
  <c r="DS41" i="76"/>
  <c r="DR41" i="76"/>
  <c r="DN41" i="76"/>
  <c r="DM41" i="76"/>
  <c r="DL41" i="76"/>
  <c r="DK41" i="76"/>
  <c r="DJ41" i="76"/>
  <c r="DI41" i="76"/>
  <c r="DH41" i="76"/>
  <c r="DD41" i="76"/>
  <c r="DC41" i="76"/>
  <c r="DB41" i="76"/>
  <c r="DA41" i="76"/>
  <c r="CZ41" i="76"/>
  <c r="CY41" i="76"/>
  <c r="CX41" i="76"/>
  <c r="CT41" i="76"/>
  <c r="CS41" i="76"/>
  <c r="CR41" i="76"/>
  <c r="CQ41" i="76"/>
  <c r="CP41" i="76"/>
  <c r="CO41" i="76"/>
  <c r="CN41" i="76"/>
  <c r="CL41" i="76"/>
  <c r="CK41" i="76"/>
  <c r="ES41" i="76" s="1"/>
  <c r="DY41" i="76"/>
  <c r="CU41" i="76"/>
  <c r="DO41" i="76"/>
  <c r="ER40" i="76"/>
  <c r="EQ40" i="76"/>
  <c r="EP40" i="76"/>
  <c r="EO40" i="76"/>
  <c r="EN40" i="76"/>
  <c r="EM40" i="76"/>
  <c r="EL40" i="76"/>
  <c r="EH40" i="76"/>
  <c r="EG40" i="76"/>
  <c r="EF40" i="76"/>
  <c r="EE40" i="76"/>
  <c r="ED40" i="76"/>
  <c r="EC40" i="76"/>
  <c r="EB40" i="76"/>
  <c r="DX40" i="76"/>
  <c r="DW40" i="76"/>
  <c r="DV40" i="76"/>
  <c r="DU40" i="76"/>
  <c r="DT40" i="76"/>
  <c r="DS40" i="76"/>
  <c r="DR40" i="76"/>
  <c r="DN40" i="76"/>
  <c r="DM40" i="76"/>
  <c r="DL40" i="76"/>
  <c r="DK40" i="76"/>
  <c r="DJ40" i="76"/>
  <c r="DI40" i="76"/>
  <c r="DH40" i="76"/>
  <c r="DD40" i="76"/>
  <c r="DC40" i="76"/>
  <c r="DB40" i="76"/>
  <c r="DA40" i="76"/>
  <c r="CZ40" i="76"/>
  <c r="CY40" i="76"/>
  <c r="CX40" i="76"/>
  <c r="CT40" i="76"/>
  <c r="CS40" i="76"/>
  <c r="CR40" i="76"/>
  <c r="CQ40" i="76"/>
  <c r="CP40" i="76"/>
  <c r="CO40" i="76"/>
  <c r="CN40" i="76"/>
  <c r="CL40" i="76"/>
  <c r="CK40" i="76"/>
  <c r="EI40" i="76" s="1"/>
  <c r="DY40" i="76"/>
  <c r="CU40" i="76"/>
  <c r="DO40" i="76"/>
  <c r="DE40" i="76"/>
  <c r="ER39" i="76"/>
  <c r="EQ39" i="76"/>
  <c r="EP39" i="76"/>
  <c r="EO39" i="76"/>
  <c r="EN39" i="76"/>
  <c r="EM39" i="76"/>
  <c r="EL39" i="76"/>
  <c r="EH39" i="76"/>
  <c r="EG39" i="76"/>
  <c r="EF39" i="76"/>
  <c r="EE39" i="76"/>
  <c r="ED39" i="76"/>
  <c r="EC39" i="76"/>
  <c r="EB39" i="76"/>
  <c r="DX39" i="76"/>
  <c r="DW39" i="76"/>
  <c r="DV39" i="76"/>
  <c r="DU39" i="76"/>
  <c r="DT39" i="76"/>
  <c r="DS39" i="76"/>
  <c r="DR39" i="76"/>
  <c r="DN39" i="76"/>
  <c r="DM39" i="76"/>
  <c r="DL39" i="76"/>
  <c r="DK39" i="76"/>
  <c r="DJ39" i="76"/>
  <c r="DI39" i="76"/>
  <c r="DH39" i="76"/>
  <c r="DD39" i="76"/>
  <c r="DC39" i="76"/>
  <c r="DB39" i="76"/>
  <c r="DA39" i="76"/>
  <c r="CZ39" i="76"/>
  <c r="CY39" i="76"/>
  <c r="CX39" i="76"/>
  <c r="CT39" i="76"/>
  <c r="CS39" i="76"/>
  <c r="CR39" i="76"/>
  <c r="CQ39" i="76"/>
  <c r="CP39" i="76"/>
  <c r="CO39" i="76"/>
  <c r="CN39" i="76"/>
  <c r="CL39" i="76"/>
  <c r="CK39" i="76"/>
  <c r="ES39" i="76" s="1"/>
  <c r="DY39" i="76"/>
  <c r="CU39" i="76"/>
  <c r="DE39" i="76"/>
  <c r="ER38" i="76"/>
  <c r="ER42" i="76" s="1"/>
  <c r="EQ38" i="76"/>
  <c r="EQ42" i="76" s="1"/>
  <c r="EP38" i="76"/>
  <c r="EO38" i="76"/>
  <c r="EN38" i="76"/>
  <c r="EN42" i="76" s="1"/>
  <c r="EM38" i="76"/>
  <c r="EM42" i="76" s="1"/>
  <c r="EL38" i="76"/>
  <c r="EH38" i="76"/>
  <c r="EH42" i="76" s="1"/>
  <c r="EG38" i="76"/>
  <c r="EF38" i="76"/>
  <c r="EF42" i="76" s="1"/>
  <c r="EE38" i="76"/>
  <c r="ED38" i="76"/>
  <c r="EC38" i="76"/>
  <c r="EB38" i="76"/>
  <c r="EB42" i="76" s="1"/>
  <c r="DX38" i="76"/>
  <c r="DW38" i="76"/>
  <c r="DW42" i="76" s="1"/>
  <c r="DV38" i="76"/>
  <c r="DU38" i="76"/>
  <c r="DU42" i="76" s="1"/>
  <c r="DT38" i="76"/>
  <c r="DS38" i="76"/>
  <c r="DR38" i="76"/>
  <c r="DN38" i="76"/>
  <c r="DN42" i="76" s="1"/>
  <c r="DM38" i="76"/>
  <c r="DL38" i="76"/>
  <c r="DL42" i="76" s="1"/>
  <c r="DK38" i="76"/>
  <c r="DJ38" i="76"/>
  <c r="DJ42" i="76" s="1"/>
  <c r="DI38" i="76"/>
  <c r="DH38" i="76"/>
  <c r="DD38" i="76"/>
  <c r="DC38" i="76"/>
  <c r="DC42" i="76" s="1"/>
  <c r="DB38" i="76"/>
  <c r="DA38" i="76"/>
  <c r="DA42" i="76" s="1"/>
  <c r="CZ38" i="76"/>
  <c r="CY38" i="76"/>
  <c r="CY42" i="76" s="1"/>
  <c r="CX38" i="76"/>
  <c r="CT38" i="76"/>
  <c r="CS38" i="76"/>
  <c r="CR38" i="76"/>
  <c r="CR42" i="76" s="1"/>
  <c r="CQ38" i="76"/>
  <c r="CP38" i="76"/>
  <c r="CP42" i="76" s="1"/>
  <c r="CO38" i="76"/>
  <c r="CN38" i="76"/>
  <c r="CN42" i="76" s="1"/>
  <c r="CL38" i="76"/>
  <c r="CK38" i="76"/>
  <c r="ES38" i="76" s="1"/>
  <c r="DO38" i="76"/>
  <c r="DY38" i="76"/>
  <c r="CU38" i="76"/>
  <c r="AE8" i="77"/>
  <c r="AC8" i="77"/>
  <c r="AC38" i="77"/>
  <c r="AB8" i="77"/>
  <c r="AA8" i="77"/>
  <c r="Z38" i="77"/>
  <c r="Y38" i="77"/>
  <c r="ER36" i="76"/>
  <c r="EQ36" i="76"/>
  <c r="EP36" i="76"/>
  <c r="EO36" i="76"/>
  <c r="EN36" i="76"/>
  <c r="EM36" i="76"/>
  <c r="EL36" i="76"/>
  <c r="EH36" i="76"/>
  <c r="EG36" i="76"/>
  <c r="EF36" i="76"/>
  <c r="EE36" i="76"/>
  <c r="ED36" i="76"/>
  <c r="EC36" i="76"/>
  <c r="EB36" i="76"/>
  <c r="DX36" i="76"/>
  <c r="DW36" i="76"/>
  <c r="DV36" i="76"/>
  <c r="DU36" i="76"/>
  <c r="DT36" i="76"/>
  <c r="DS36" i="76"/>
  <c r="DR36" i="76"/>
  <c r="DN36" i="76"/>
  <c r="DM36" i="76"/>
  <c r="DL36" i="76"/>
  <c r="DK36" i="76"/>
  <c r="DJ36" i="76"/>
  <c r="DI36" i="76"/>
  <c r="DH36" i="76"/>
  <c r="DD36" i="76"/>
  <c r="DC36" i="76"/>
  <c r="DB36" i="76"/>
  <c r="DA36" i="76"/>
  <c r="CZ36" i="76"/>
  <c r="CY36" i="76"/>
  <c r="CX36" i="76"/>
  <c r="CT36" i="76"/>
  <c r="CS36" i="76"/>
  <c r="CR36" i="76"/>
  <c r="CQ36" i="76"/>
  <c r="CP36" i="76"/>
  <c r="CO36" i="76"/>
  <c r="CN36" i="76"/>
  <c r="CL36" i="76"/>
  <c r="CK36" i="76"/>
  <c r="ES36" i="76" s="1"/>
  <c r="DY36" i="76"/>
  <c r="CU36" i="76"/>
  <c r="DO36" i="76"/>
  <c r="DE36" i="76"/>
  <c r="ER35" i="76"/>
  <c r="EQ35" i="76"/>
  <c r="EP35" i="76"/>
  <c r="EO35" i="76"/>
  <c r="EN35" i="76"/>
  <c r="EM35" i="76"/>
  <c r="EL35" i="76"/>
  <c r="EH35" i="76"/>
  <c r="EG35" i="76"/>
  <c r="EF35" i="76"/>
  <c r="EE35" i="76"/>
  <c r="ED35" i="76"/>
  <c r="EC35" i="76"/>
  <c r="EB35" i="76"/>
  <c r="DX35" i="76"/>
  <c r="DW35" i="76"/>
  <c r="DV35" i="76"/>
  <c r="DU35" i="76"/>
  <c r="DT35" i="76"/>
  <c r="DS35" i="76"/>
  <c r="DR35" i="76"/>
  <c r="DN35" i="76"/>
  <c r="DM35" i="76"/>
  <c r="DL35" i="76"/>
  <c r="DK35" i="76"/>
  <c r="DJ35" i="76"/>
  <c r="DI35" i="76"/>
  <c r="DH35" i="76"/>
  <c r="DD35" i="76"/>
  <c r="DC35" i="76"/>
  <c r="DB35" i="76"/>
  <c r="DA35" i="76"/>
  <c r="CZ35" i="76"/>
  <c r="CY35" i="76"/>
  <c r="CX35" i="76"/>
  <c r="CT35" i="76"/>
  <c r="CS35" i="76"/>
  <c r="CR35" i="76"/>
  <c r="CQ35" i="76"/>
  <c r="CP35" i="76"/>
  <c r="CO35" i="76"/>
  <c r="CN35" i="76"/>
  <c r="CL35" i="76"/>
  <c r="CK35" i="76"/>
  <c r="EI35" i="76" s="1"/>
  <c r="DY35" i="76"/>
  <c r="CU35" i="76"/>
  <c r="DE35" i="76"/>
  <c r="ER34" i="76"/>
  <c r="EQ34" i="76"/>
  <c r="EP34" i="76"/>
  <c r="EO34" i="76"/>
  <c r="EN34" i="76"/>
  <c r="EM34" i="76"/>
  <c r="EL34" i="76"/>
  <c r="EH34" i="76"/>
  <c r="EG34" i="76"/>
  <c r="EF34" i="76"/>
  <c r="EE34" i="76"/>
  <c r="ED34" i="76"/>
  <c r="EC34" i="76"/>
  <c r="EB34" i="76"/>
  <c r="DX34" i="76"/>
  <c r="DW34" i="76"/>
  <c r="DV34" i="76"/>
  <c r="DU34" i="76"/>
  <c r="DT34" i="76"/>
  <c r="DS34" i="76"/>
  <c r="DR34" i="76"/>
  <c r="DN34" i="76"/>
  <c r="DM34" i="76"/>
  <c r="DL34" i="76"/>
  <c r="DK34" i="76"/>
  <c r="DJ34" i="76"/>
  <c r="DI34" i="76"/>
  <c r="DH34" i="76"/>
  <c r="DD34" i="76"/>
  <c r="DC34" i="76"/>
  <c r="DB34" i="76"/>
  <c r="DA34" i="76"/>
  <c r="CZ34" i="76"/>
  <c r="CY34" i="76"/>
  <c r="CX34" i="76"/>
  <c r="CT34" i="76"/>
  <c r="CS34" i="76"/>
  <c r="CR34" i="76"/>
  <c r="CQ34" i="76"/>
  <c r="CP34" i="76"/>
  <c r="CO34" i="76"/>
  <c r="CN34" i="76"/>
  <c r="CL34" i="76"/>
  <c r="CK34" i="76"/>
  <c r="ES34" i="76" s="1"/>
  <c r="DO34" i="76"/>
  <c r="DY34" i="76"/>
  <c r="CU34" i="76"/>
  <c r="ER33" i="76"/>
  <c r="EQ33" i="76"/>
  <c r="EQ37" i="76" s="1"/>
  <c r="EP33" i="76"/>
  <c r="EO33" i="76"/>
  <c r="EN33" i="76"/>
  <c r="EM33" i="76"/>
  <c r="EL33" i="76"/>
  <c r="EH33" i="76"/>
  <c r="EG33" i="76"/>
  <c r="EF33" i="76"/>
  <c r="EF37" i="76" s="1"/>
  <c r="EE33" i="76"/>
  <c r="ED33" i="76"/>
  <c r="EC33" i="76"/>
  <c r="EB33" i="76"/>
  <c r="DX33" i="76"/>
  <c r="DW33" i="76"/>
  <c r="DV33" i="76"/>
  <c r="DU33" i="76"/>
  <c r="DU37" i="76" s="1"/>
  <c r="DT33" i="76"/>
  <c r="DS33" i="76"/>
  <c r="DR33" i="76"/>
  <c r="DN33" i="76"/>
  <c r="DM33" i="76"/>
  <c r="DL33" i="76"/>
  <c r="DK33" i="76"/>
  <c r="DJ33" i="76"/>
  <c r="DJ37" i="76" s="1"/>
  <c r="DI33" i="76"/>
  <c r="DH33" i="76"/>
  <c r="DD33" i="76"/>
  <c r="DC33" i="76"/>
  <c r="DB33" i="76"/>
  <c r="DA33" i="76"/>
  <c r="CZ33" i="76"/>
  <c r="CY33" i="76"/>
  <c r="CY37" i="76" s="1"/>
  <c r="CX33" i="76"/>
  <c r="CT33" i="76"/>
  <c r="CS33" i="76"/>
  <c r="CR33" i="76"/>
  <c r="CQ33" i="76"/>
  <c r="CP33" i="76"/>
  <c r="CO33" i="76"/>
  <c r="CN33" i="76"/>
  <c r="CN37" i="76" s="1"/>
  <c r="CL33" i="76"/>
  <c r="CK33" i="76"/>
  <c r="ES33" i="76" s="1"/>
  <c r="DY33" i="76"/>
  <c r="CU33" i="76"/>
  <c r="DO33" i="76"/>
  <c r="EI33" i="76"/>
  <c r="AE7" i="77"/>
  <c r="AC7" i="77"/>
  <c r="AB7" i="77"/>
  <c r="AB37" i="77"/>
  <c r="AA7" i="77"/>
  <c r="Y37" i="77"/>
  <c r="W37" i="77"/>
  <c r="ER31" i="76"/>
  <c r="EQ31" i="76"/>
  <c r="EP31" i="76"/>
  <c r="EO31" i="76"/>
  <c r="EN31" i="76"/>
  <c r="EM31" i="76"/>
  <c r="EL31" i="76"/>
  <c r="EH31" i="76"/>
  <c r="EG31" i="76"/>
  <c r="EF31" i="76"/>
  <c r="EE31" i="76"/>
  <c r="ED31" i="76"/>
  <c r="EC31" i="76"/>
  <c r="EB31" i="76"/>
  <c r="DX31" i="76"/>
  <c r="DW31" i="76"/>
  <c r="DV31" i="76"/>
  <c r="DU31" i="76"/>
  <c r="DT31" i="76"/>
  <c r="DS31" i="76"/>
  <c r="DR31" i="76"/>
  <c r="DN31" i="76"/>
  <c r="DM31" i="76"/>
  <c r="DL31" i="76"/>
  <c r="DK31" i="76"/>
  <c r="DJ31" i="76"/>
  <c r="DI31" i="76"/>
  <c r="DH31" i="76"/>
  <c r="DD31" i="76"/>
  <c r="DC31" i="76"/>
  <c r="DB31" i="76"/>
  <c r="DA31" i="76"/>
  <c r="CZ31" i="76"/>
  <c r="CY31" i="76"/>
  <c r="CX31" i="76"/>
  <c r="CT31" i="76"/>
  <c r="CS31" i="76"/>
  <c r="CR31" i="76"/>
  <c r="CQ31" i="76"/>
  <c r="CP31" i="76"/>
  <c r="CO31" i="76"/>
  <c r="CN31" i="76"/>
  <c r="CL31" i="76"/>
  <c r="CK31" i="76"/>
  <c r="ES31" i="76" s="1"/>
  <c r="DY31" i="76"/>
  <c r="CU31" i="76"/>
  <c r="DE31" i="76"/>
  <c r="ER30" i="76"/>
  <c r="EQ30" i="76"/>
  <c r="EP30" i="76"/>
  <c r="EO30" i="76"/>
  <c r="EN30" i="76"/>
  <c r="EM30" i="76"/>
  <c r="EL30" i="76"/>
  <c r="EH30" i="76"/>
  <c r="EG30" i="76"/>
  <c r="EF30" i="76"/>
  <c r="EE30" i="76"/>
  <c r="ED30" i="76"/>
  <c r="EC30" i="76"/>
  <c r="EB30" i="76"/>
  <c r="DX30" i="76"/>
  <c r="DW30" i="76"/>
  <c r="DV30" i="76"/>
  <c r="DU30" i="76"/>
  <c r="DT30" i="76"/>
  <c r="DS30" i="76"/>
  <c r="DR30" i="76"/>
  <c r="DN30" i="76"/>
  <c r="DM30" i="76"/>
  <c r="DL30" i="76"/>
  <c r="DK30" i="76"/>
  <c r="DJ30" i="76"/>
  <c r="DI30" i="76"/>
  <c r="DH30" i="76"/>
  <c r="DD30" i="76"/>
  <c r="DC30" i="76"/>
  <c r="DB30" i="76"/>
  <c r="DA30" i="76"/>
  <c r="CZ30" i="76"/>
  <c r="CY30" i="76"/>
  <c r="CX30" i="76"/>
  <c r="CT30" i="76"/>
  <c r="CS30" i="76"/>
  <c r="CR30" i="76"/>
  <c r="CQ30" i="76"/>
  <c r="CP30" i="76"/>
  <c r="CO30" i="76"/>
  <c r="CN30" i="76"/>
  <c r="CL30" i="76"/>
  <c r="CK30" i="76"/>
  <c r="ES30" i="76" s="1"/>
  <c r="DO30" i="76"/>
  <c r="DY30" i="76"/>
  <c r="CU30" i="76"/>
  <c r="ER29" i="76"/>
  <c r="EQ29" i="76"/>
  <c r="EP29" i="76"/>
  <c r="EO29" i="76"/>
  <c r="EN29" i="76"/>
  <c r="EM29" i="76"/>
  <c r="EL29" i="76"/>
  <c r="EH29" i="76"/>
  <c r="EG29" i="76"/>
  <c r="EF29" i="76"/>
  <c r="EE29" i="76"/>
  <c r="ED29" i="76"/>
  <c r="EC29" i="76"/>
  <c r="EB29" i="76"/>
  <c r="DX29" i="76"/>
  <c r="DW29" i="76"/>
  <c r="DV29" i="76"/>
  <c r="DU29" i="76"/>
  <c r="DT29" i="76"/>
  <c r="DS29" i="76"/>
  <c r="DR29" i="76"/>
  <c r="DN29" i="76"/>
  <c r="DM29" i="76"/>
  <c r="DL29" i="76"/>
  <c r="DK29" i="76"/>
  <c r="DJ29" i="76"/>
  <c r="DI29" i="76"/>
  <c r="DH29" i="76"/>
  <c r="DD29" i="76"/>
  <c r="DC29" i="76"/>
  <c r="DB29" i="76"/>
  <c r="DA29" i="76"/>
  <c r="CZ29" i="76"/>
  <c r="CY29" i="76"/>
  <c r="CX29" i="76"/>
  <c r="CT29" i="76"/>
  <c r="CS29" i="76"/>
  <c r="CR29" i="76"/>
  <c r="CQ29" i="76"/>
  <c r="CP29" i="76"/>
  <c r="CO29" i="76"/>
  <c r="CN29" i="76"/>
  <c r="CL29" i="76"/>
  <c r="CK29" i="76"/>
  <c r="ES29" i="76" s="1"/>
  <c r="DY29" i="76"/>
  <c r="CU29" i="76"/>
  <c r="DO29" i="76"/>
  <c r="ER28" i="76"/>
  <c r="EQ28" i="76"/>
  <c r="EP28" i="76"/>
  <c r="EO28" i="76"/>
  <c r="EN28" i="76"/>
  <c r="EN32" i="76" s="1"/>
  <c r="EM28" i="76"/>
  <c r="EM32" i="76" s="1"/>
  <c r="EL28" i="76"/>
  <c r="EL32" i="76" s="1"/>
  <c r="EH28" i="76"/>
  <c r="EG28" i="76"/>
  <c r="EF28" i="76"/>
  <c r="EE28" i="76"/>
  <c r="ED28" i="76"/>
  <c r="EC28" i="76"/>
  <c r="EC32" i="76" s="1"/>
  <c r="EB28" i="76"/>
  <c r="EB32" i="76" s="1"/>
  <c r="DX28" i="76"/>
  <c r="DX32" i="76" s="1"/>
  <c r="DW28" i="76"/>
  <c r="DV28" i="76"/>
  <c r="DU28" i="76"/>
  <c r="DT28" i="76"/>
  <c r="DS28" i="76"/>
  <c r="DR28" i="76"/>
  <c r="DR32" i="76" s="1"/>
  <c r="DN28" i="76"/>
  <c r="DN32" i="76" s="1"/>
  <c r="DM28" i="76"/>
  <c r="DM32" i="76" s="1"/>
  <c r="DL28" i="76"/>
  <c r="DK28" i="76"/>
  <c r="DJ28" i="76"/>
  <c r="DI28" i="76"/>
  <c r="DH28" i="76"/>
  <c r="DD28" i="76"/>
  <c r="DD32" i="76" s="1"/>
  <c r="DC28" i="76"/>
  <c r="DC32" i="76" s="1"/>
  <c r="DB28" i="76"/>
  <c r="DB32" i="76" s="1"/>
  <c r="DA28" i="76"/>
  <c r="CZ28" i="76"/>
  <c r="CY28" i="76"/>
  <c r="CX28" i="76"/>
  <c r="CT28" i="76"/>
  <c r="CS28" i="76"/>
  <c r="CS32" i="76" s="1"/>
  <c r="CR28" i="76"/>
  <c r="CR32" i="76" s="1"/>
  <c r="CQ28" i="76"/>
  <c r="CQ32" i="76" s="1"/>
  <c r="CP28" i="76"/>
  <c r="CO28" i="76"/>
  <c r="CN28" i="76"/>
  <c r="CL28" i="76"/>
  <c r="CK28" i="76"/>
  <c r="EI28" i="76" s="1"/>
  <c r="DY28" i="76"/>
  <c r="CU28" i="76"/>
  <c r="DO28" i="76"/>
  <c r="DE28" i="76"/>
  <c r="AE6" i="77"/>
  <c r="AE36" i="77"/>
  <c r="AC6" i="77"/>
  <c r="AB6" i="77"/>
  <c r="AB36" i="77"/>
  <c r="AA36" i="77"/>
  <c r="W36" i="77"/>
  <c r="X36" i="77"/>
  <c r="ER26" i="76"/>
  <c r="EQ26" i="76"/>
  <c r="EP26" i="76"/>
  <c r="EO26" i="76"/>
  <c r="EN26" i="76"/>
  <c r="EM26" i="76"/>
  <c r="EL26" i="76"/>
  <c r="EH26" i="76"/>
  <c r="EG26" i="76"/>
  <c r="EF26" i="76"/>
  <c r="EE26" i="76"/>
  <c r="ED26" i="76"/>
  <c r="EC26" i="76"/>
  <c r="EB26" i="76"/>
  <c r="DX26" i="76"/>
  <c r="DW26" i="76"/>
  <c r="DV26" i="76"/>
  <c r="DU26" i="76"/>
  <c r="DT26" i="76"/>
  <c r="DS26" i="76"/>
  <c r="DR26" i="76"/>
  <c r="DN26" i="76"/>
  <c r="DM26" i="76"/>
  <c r="DL26" i="76"/>
  <c r="DK26" i="76"/>
  <c r="DJ26" i="76"/>
  <c r="DI26" i="76"/>
  <c r="DH26" i="76"/>
  <c r="DD26" i="76"/>
  <c r="DC26" i="76"/>
  <c r="DB26" i="76"/>
  <c r="DA26" i="76"/>
  <c r="CZ26" i="76"/>
  <c r="CY26" i="76"/>
  <c r="CX26" i="76"/>
  <c r="CT26" i="76"/>
  <c r="CS26" i="76"/>
  <c r="CR26" i="76"/>
  <c r="CQ26" i="76"/>
  <c r="CP26" i="76"/>
  <c r="CO26" i="76"/>
  <c r="CN26" i="76"/>
  <c r="CL26" i="76"/>
  <c r="CK26" i="76"/>
  <c r="ES26" i="76" s="1"/>
  <c r="DO26" i="76"/>
  <c r="DY26" i="76"/>
  <c r="CU26" i="76"/>
  <c r="ER25" i="76"/>
  <c r="EQ25" i="76"/>
  <c r="EP25" i="76"/>
  <c r="EO25" i="76"/>
  <c r="EN25" i="76"/>
  <c r="EM25" i="76"/>
  <c r="EL25" i="76"/>
  <c r="EH25" i="76"/>
  <c r="EG25" i="76"/>
  <c r="EF25" i="76"/>
  <c r="EE25" i="76"/>
  <c r="ED25" i="76"/>
  <c r="EC25" i="76"/>
  <c r="EB25" i="76"/>
  <c r="DX25" i="76"/>
  <c r="DW25" i="76"/>
  <c r="DV25" i="76"/>
  <c r="DU25" i="76"/>
  <c r="DT25" i="76"/>
  <c r="DS25" i="76"/>
  <c r="DR25" i="76"/>
  <c r="DN25" i="76"/>
  <c r="DM25" i="76"/>
  <c r="DL25" i="76"/>
  <c r="DK25" i="76"/>
  <c r="DJ25" i="76"/>
  <c r="DI25" i="76"/>
  <c r="DH25" i="76"/>
  <c r="DD25" i="76"/>
  <c r="DC25" i="76"/>
  <c r="DB25" i="76"/>
  <c r="DA25" i="76"/>
  <c r="CZ25" i="76"/>
  <c r="CY25" i="76"/>
  <c r="CX25" i="76"/>
  <c r="CT25" i="76"/>
  <c r="CS25" i="76"/>
  <c r="CR25" i="76"/>
  <c r="CQ25" i="76"/>
  <c r="CP25" i="76"/>
  <c r="CO25" i="76"/>
  <c r="CN25" i="76"/>
  <c r="CL25" i="76"/>
  <c r="CK25" i="76"/>
  <c r="ES25" i="76" s="1"/>
  <c r="DY25" i="76"/>
  <c r="CU25" i="76"/>
  <c r="DO25" i="76"/>
  <c r="ER24" i="76"/>
  <c r="EQ24" i="76"/>
  <c r="EP24" i="76"/>
  <c r="EO24" i="76"/>
  <c r="EN24" i="76"/>
  <c r="EM24" i="76"/>
  <c r="EL24" i="76"/>
  <c r="EH24" i="76"/>
  <c r="EG24" i="76"/>
  <c r="EF24" i="76"/>
  <c r="EE24" i="76"/>
  <c r="ED24" i="76"/>
  <c r="EC24" i="76"/>
  <c r="EB24" i="76"/>
  <c r="DX24" i="76"/>
  <c r="DW24" i="76"/>
  <c r="DV24" i="76"/>
  <c r="DU24" i="76"/>
  <c r="DT24" i="76"/>
  <c r="DS24" i="76"/>
  <c r="DR24" i="76"/>
  <c r="DN24" i="76"/>
  <c r="DM24" i="76"/>
  <c r="DL24" i="76"/>
  <c r="DK24" i="76"/>
  <c r="DJ24" i="76"/>
  <c r="DI24" i="76"/>
  <c r="DH24" i="76"/>
  <c r="DD24" i="76"/>
  <c r="DC24" i="76"/>
  <c r="DB24" i="76"/>
  <c r="DA24" i="76"/>
  <c r="CZ24" i="76"/>
  <c r="CY24" i="76"/>
  <c r="CX24" i="76"/>
  <c r="CT24" i="76"/>
  <c r="CS24" i="76"/>
  <c r="CR24" i="76"/>
  <c r="CQ24" i="76"/>
  <c r="CP24" i="76"/>
  <c r="CO24" i="76"/>
  <c r="CN24" i="76"/>
  <c r="CL24" i="76"/>
  <c r="CK24" i="76"/>
  <c r="ES24" i="76" s="1"/>
  <c r="DY24" i="76"/>
  <c r="CU24" i="76"/>
  <c r="DO24" i="76"/>
  <c r="DE24" i="76"/>
  <c r="ER23" i="76"/>
  <c r="EQ23" i="76"/>
  <c r="EQ27" i="76" s="1"/>
  <c r="EP23" i="76"/>
  <c r="EO23" i="76"/>
  <c r="EN23" i="76"/>
  <c r="EM23" i="76"/>
  <c r="EM27" i="76" s="1"/>
  <c r="EL23" i="76"/>
  <c r="EH23" i="76"/>
  <c r="EH27" i="76" s="1"/>
  <c r="EG23" i="76"/>
  <c r="EF23" i="76"/>
  <c r="EF27" i="76" s="1"/>
  <c r="EE23" i="76"/>
  <c r="ED23" i="76"/>
  <c r="EC23" i="76"/>
  <c r="EB23" i="76"/>
  <c r="EB27" i="76" s="1"/>
  <c r="DX23" i="76"/>
  <c r="DW23" i="76"/>
  <c r="DW27" i="76" s="1"/>
  <c r="DV23" i="76"/>
  <c r="DU23" i="76"/>
  <c r="DU27" i="76" s="1"/>
  <c r="DT23" i="76"/>
  <c r="DS23" i="76"/>
  <c r="DR23" i="76"/>
  <c r="DN23" i="76"/>
  <c r="DN27" i="76" s="1"/>
  <c r="DM23" i="76"/>
  <c r="DL23" i="76"/>
  <c r="DL27" i="76" s="1"/>
  <c r="DK23" i="76"/>
  <c r="DJ23" i="76"/>
  <c r="DJ27" i="76" s="1"/>
  <c r="DI23" i="76"/>
  <c r="DH23" i="76"/>
  <c r="DD23" i="76"/>
  <c r="DC23" i="76"/>
  <c r="DC27" i="76" s="1"/>
  <c r="DB23" i="76"/>
  <c r="DA23" i="76"/>
  <c r="DA27" i="76" s="1"/>
  <c r="CZ23" i="76"/>
  <c r="CY23" i="76"/>
  <c r="CY27" i="76" s="1"/>
  <c r="CX23" i="76"/>
  <c r="CT23" i="76"/>
  <c r="CS23" i="76"/>
  <c r="CR23" i="76"/>
  <c r="CR27" i="76" s="1"/>
  <c r="CQ23" i="76"/>
  <c r="CP23" i="76"/>
  <c r="CP27" i="76" s="1"/>
  <c r="CO23" i="76"/>
  <c r="CN23" i="76"/>
  <c r="CN27" i="76" s="1"/>
  <c r="CL23" i="76"/>
  <c r="CK23" i="76"/>
  <c r="EI23" i="76" s="1"/>
  <c r="DY23" i="76"/>
  <c r="CU23" i="76"/>
  <c r="DE23" i="76"/>
  <c r="AE5" i="77"/>
  <c r="AE35" i="77"/>
  <c r="AC5" i="77"/>
  <c r="AC35" i="77"/>
  <c r="AB5" i="77"/>
  <c r="AA5" i="77"/>
  <c r="AA35" i="77"/>
  <c r="Z35" i="77"/>
  <c r="X35" i="77"/>
  <c r="ER21" i="76"/>
  <c r="EQ21" i="76"/>
  <c r="EP21" i="76"/>
  <c r="EO21" i="76"/>
  <c r="EN21" i="76"/>
  <c r="EM21" i="76"/>
  <c r="EL21" i="76"/>
  <c r="EH21" i="76"/>
  <c r="EG21" i="76"/>
  <c r="EF21" i="76"/>
  <c r="EE21" i="76"/>
  <c r="ED21" i="76"/>
  <c r="EC21" i="76"/>
  <c r="EB21" i="76"/>
  <c r="DX21" i="76"/>
  <c r="DW21" i="76"/>
  <c r="DV21" i="76"/>
  <c r="DU21" i="76"/>
  <c r="DT21" i="76"/>
  <c r="DS21" i="76"/>
  <c r="DR21" i="76"/>
  <c r="DN21" i="76"/>
  <c r="DM21" i="76"/>
  <c r="DL21" i="76"/>
  <c r="DK21" i="76"/>
  <c r="DJ21" i="76"/>
  <c r="DI21" i="76"/>
  <c r="DH21" i="76"/>
  <c r="DD21" i="76"/>
  <c r="DC21" i="76"/>
  <c r="DB21" i="76"/>
  <c r="DA21" i="76"/>
  <c r="CZ21" i="76"/>
  <c r="CY21" i="76"/>
  <c r="CX21" i="76"/>
  <c r="CT21" i="76"/>
  <c r="CS21" i="76"/>
  <c r="CR21" i="76"/>
  <c r="CQ21" i="76"/>
  <c r="CP21" i="76"/>
  <c r="CO21" i="76"/>
  <c r="CN21" i="76"/>
  <c r="CL21" i="76"/>
  <c r="CK21" i="76"/>
  <c r="ES21" i="76" s="1"/>
  <c r="DY21" i="76"/>
  <c r="CU21" i="76"/>
  <c r="DO21" i="76"/>
  <c r="ER20" i="76"/>
  <c r="EQ20" i="76"/>
  <c r="EP20" i="76"/>
  <c r="EO20" i="76"/>
  <c r="EN20" i="76"/>
  <c r="EM20" i="76"/>
  <c r="EL20" i="76"/>
  <c r="EH20" i="76"/>
  <c r="EG20" i="76"/>
  <c r="EF20" i="76"/>
  <c r="EE20" i="76"/>
  <c r="ED20" i="76"/>
  <c r="EC20" i="76"/>
  <c r="EB20" i="76"/>
  <c r="DX20" i="76"/>
  <c r="DW20" i="76"/>
  <c r="DV20" i="76"/>
  <c r="DU20" i="76"/>
  <c r="DT20" i="76"/>
  <c r="DS20" i="76"/>
  <c r="DR20" i="76"/>
  <c r="DN20" i="76"/>
  <c r="DM20" i="76"/>
  <c r="DL20" i="76"/>
  <c r="DK20" i="76"/>
  <c r="DJ20" i="76"/>
  <c r="DI20" i="76"/>
  <c r="DH20" i="76"/>
  <c r="DD20" i="76"/>
  <c r="DC20" i="76"/>
  <c r="DB20" i="76"/>
  <c r="DA20" i="76"/>
  <c r="CZ20" i="76"/>
  <c r="CY20" i="76"/>
  <c r="CX20" i="76"/>
  <c r="CT20" i="76"/>
  <c r="CS20" i="76"/>
  <c r="CR20" i="76"/>
  <c r="CQ20" i="76"/>
  <c r="CP20" i="76"/>
  <c r="CO20" i="76"/>
  <c r="CN20" i="76"/>
  <c r="CL20" i="76"/>
  <c r="CK20" i="76"/>
  <c r="EI20" i="76" s="1"/>
  <c r="DY20" i="76"/>
  <c r="CU20" i="76"/>
  <c r="DO20" i="76"/>
  <c r="DE20" i="76"/>
  <c r="ER19" i="76"/>
  <c r="EQ19" i="76"/>
  <c r="EP19" i="76"/>
  <c r="EO19" i="76"/>
  <c r="EN19" i="76"/>
  <c r="EM19" i="76"/>
  <c r="EL19" i="76"/>
  <c r="EH19" i="76"/>
  <c r="EG19" i="76"/>
  <c r="EF19" i="76"/>
  <c r="EE19" i="76"/>
  <c r="ED19" i="76"/>
  <c r="EC19" i="76"/>
  <c r="EB19" i="76"/>
  <c r="DX19" i="76"/>
  <c r="DW19" i="76"/>
  <c r="DV19" i="76"/>
  <c r="DU19" i="76"/>
  <c r="DT19" i="76"/>
  <c r="DS19" i="76"/>
  <c r="DR19" i="76"/>
  <c r="DN19" i="76"/>
  <c r="DM19" i="76"/>
  <c r="DL19" i="76"/>
  <c r="DK19" i="76"/>
  <c r="DJ19" i="76"/>
  <c r="DI19" i="76"/>
  <c r="DH19" i="76"/>
  <c r="DD19" i="76"/>
  <c r="DC19" i="76"/>
  <c r="DB19" i="76"/>
  <c r="DA19" i="76"/>
  <c r="CZ19" i="76"/>
  <c r="CY19" i="76"/>
  <c r="CX19" i="76"/>
  <c r="CT19" i="76"/>
  <c r="CS19" i="76"/>
  <c r="CR19" i="76"/>
  <c r="CQ19" i="76"/>
  <c r="CP19" i="76"/>
  <c r="CO19" i="76"/>
  <c r="CN19" i="76"/>
  <c r="CL19" i="76"/>
  <c r="CK19" i="76"/>
  <c r="EI19" i="76" s="1"/>
  <c r="DY19" i="76"/>
  <c r="CU19" i="76"/>
  <c r="DE19" i="76"/>
  <c r="ER18" i="76"/>
  <c r="ER22" i="76" s="1"/>
  <c r="EQ18" i="76"/>
  <c r="EP18" i="76"/>
  <c r="EP22" i="76" s="1"/>
  <c r="EO18" i="76"/>
  <c r="EN18" i="76"/>
  <c r="EM18" i="76"/>
  <c r="EM22" i="76" s="1"/>
  <c r="EL18" i="76"/>
  <c r="EL22" i="76" s="1"/>
  <c r="EH18" i="76"/>
  <c r="EG18" i="76"/>
  <c r="EG22" i="76" s="1"/>
  <c r="EF18" i="76"/>
  <c r="EE18" i="76"/>
  <c r="EE22" i="76" s="1"/>
  <c r="ED18" i="76"/>
  <c r="EC18" i="76"/>
  <c r="EB18" i="76"/>
  <c r="EB22" i="76" s="1"/>
  <c r="DX18" i="76"/>
  <c r="DX22" i="76" s="1"/>
  <c r="DW18" i="76"/>
  <c r="DW22" i="76" s="1"/>
  <c r="DV18" i="76"/>
  <c r="DV22" i="76" s="1"/>
  <c r="DU18" i="76"/>
  <c r="DT18" i="76"/>
  <c r="DT22" i="76" s="1"/>
  <c r="DS18" i="76"/>
  <c r="DR18" i="76"/>
  <c r="DN18" i="76"/>
  <c r="DN22" i="76" s="1"/>
  <c r="DM18" i="76"/>
  <c r="DM22" i="76" s="1"/>
  <c r="DL18" i="76"/>
  <c r="DL22" i="76" s="1"/>
  <c r="DK18" i="76"/>
  <c r="DK22" i="76" s="1"/>
  <c r="DJ18" i="76"/>
  <c r="DI18" i="76"/>
  <c r="DI22" i="76" s="1"/>
  <c r="DH18" i="76"/>
  <c r="DD18" i="76"/>
  <c r="DC18" i="76"/>
  <c r="DC22" i="76" s="1"/>
  <c r="DB18" i="76"/>
  <c r="DB22" i="76" s="1"/>
  <c r="DA18" i="76"/>
  <c r="DA22" i="76" s="1"/>
  <c r="CZ18" i="76"/>
  <c r="CZ22" i="76" s="1"/>
  <c r="CY18" i="76"/>
  <c r="CX18" i="76"/>
  <c r="CX22" i="76" s="1"/>
  <c r="CT18" i="76"/>
  <c r="CS18" i="76"/>
  <c r="CR18" i="76"/>
  <c r="CR22" i="76" s="1"/>
  <c r="CQ18" i="76"/>
  <c r="CQ22" i="76" s="1"/>
  <c r="CP18" i="76"/>
  <c r="CP22" i="76" s="1"/>
  <c r="CO18" i="76"/>
  <c r="CO22" i="76" s="1"/>
  <c r="CN18" i="76"/>
  <c r="CL18" i="76"/>
  <c r="CK18" i="76"/>
  <c r="ES18" i="76" s="1"/>
  <c r="DO18" i="76"/>
  <c r="DY18" i="76"/>
  <c r="CU18" i="76"/>
  <c r="AE4" i="77"/>
  <c r="AC4" i="77"/>
  <c r="AC34" i="77"/>
  <c r="AB4" i="77"/>
  <c r="AA4" i="77"/>
  <c r="Z34" i="77"/>
  <c r="Y34" i="77"/>
  <c r="ER16" i="76"/>
  <c r="EQ16" i="76"/>
  <c r="EP16" i="76"/>
  <c r="EO16" i="76"/>
  <c r="EN16" i="76"/>
  <c r="EM16" i="76"/>
  <c r="EL16" i="76"/>
  <c r="EH16" i="76"/>
  <c r="EG16" i="76"/>
  <c r="EF16" i="76"/>
  <c r="EE16" i="76"/>
  <c r="ED16" i="76"/>
  <c r="EC16" i="76"/>
  <c r="EB16" i="76"/>
  <c r="DX16" i="76"/>
  <c r="DW16" i="76"/>
  <c r="DV16" i="76"/>
  <c r="DU16" i="76"/>
  <c r="DT16" i="76"/>
  <c r="DS16" i="76"/>
  <c r="DR16" i="76"/>
  <c r="DP16" i="76"/>
  <c r="CT16" i="76"/>
  <c r="CS16" i="76"/>
  <c r="CR16" i="76"/>
  <c r="CQ16" i="76"/>
  <c r="CP16" i="76"/>
  <c r="CO16" i="76"/>
  <c r="CN16" i="76"/>
  <c r="CL16" i="76"/>
  <c r="CK16" i="76"/>
  <c r="ES16" i="76" s="1"/>
  <c r="DY16" i="76"/>
  <c r="CU16" i="76"/>
  <c r="DO16" i="76"/>
  <c r="DE16" i="76"/>
  <c r="ER15" i="76"/>
  <c r="EQ15" i="76"/>
  <c r="EP15" i="76"/>
  <c r="EO15" i="76"/>
  <c r="EN15" i="76"/>
  <c r="EM15" i="76"/>
  <c r="EL15" i="76"/>
  <c r="EH15" i="76"/>
  <c r="EG15" i="76"/>
  <c r="EF15" i="76"/>
  <c r="EE15" i="76"/>
  <c r="ED15" i="76"/>
  <c r="EC15" i="76"/>
  <c r="EB15" i="76"/>
  <c r="DX15" i="76"/>
  <c r="DW15" i="76"/>
  <c r="DV15" i="76"/>
  <c r="DU15" i="76"/>
  <c r="DT15" i="76"/>
  <c r="DS15" i="76"/>
  <c r="DR15" i="76"/>
  <c r="CT15" i="76"/>
  <c r="CS15" i="76"/>
  <c r="CR15" i="76"/>
  <c r="CQ15" i="76"/>
  <c r="CP15" i="76"/>
  <c r="CO15" i="76"/>
  <c r="CN15" i="76"/>
  <c r="CL15" i="76"/>
  <c r="CK15" i="76"/>
  <c r="EI15" i="76" s="1"/>
  <c r="DY15" i="76"/>
  <c r="CU15" i="76"/>
  <c r="DE15" i="76"/>
  <c r="ER14" i="76"/>
  <c r="EQ14" i="76"/>
  <c r="EP14" i="76"/>
  <c r="EO14" i="76"/>
  <c r="EN14" i="76"/>
  <c r="EM14" i="76"/>
  <c r="EL14" i="76"/>
  <c r="EH14" i="76"/>
  <c r="EG14" i="76"/>
  <c r="EF14" i="76"/>
  <c r="EE14" i="76"/>
  <c r="ED14" i="76"/>
  <c r="EC14" i="76"/>
  <c r="EB14" i="76"/>
  <c r="DX14" i="76"/>
  <c r="DW14" i="76"/>
  <c r="DV14" i="76"/>
  <c r="DU14" i="76"/>
  <c r="DT14" i="76"/>
  <c r="DS14" i="76"/>
  <c r="DR14" i="76"/>
  <c r="CT14" i="76"/>
  <c r="CS14" i="76"/>
  <c r="CR14" i="76"/>
  <c r="CQ14" i="76"/>
  <c r="CP14" i="76"/>
  <c r="CO14" i="76"/>
  <c r="CN14" i="76"/>
  <c r="CL14" i="76"/>
  <c r="CK14" i="76"/>
  <c r="ES14" i="76" s="1"/>
  <c r="DO14" i="76"/>
  <c r="DY14" i="76"/>
  <c r="CU14" i="76"/>
  <c r="A14" i="76"/>
  <c r="A15" i="76" s="1"/>
  <c r="A16" i="76" s="1"/>
  <c r="A18" i="76" s="1"/>
  <c r="A19" i="76" s="1"/>
  <c r="A20" i="76" s="1"/>
  <c r="A21" i="76" s="1"/>
  <c r="A23" i="76" s="1"/>
  <c r="A24" i="76" s="1"/>
  <c r="A25" i="76" s="1"/>
  <c r="A26" i="76" s="1"/>
  <c r="A28" i="76" s="1"/>
  <c r="A29" i="76" s="1"/>
  <c r="A30" i="76" s="1"/>
  <c r="A31" i="76" s="1"/>
  <c r="A33" i="76" s="1"/>
  <c r="A34" i="76" s="1"/>
  <c r="A35" i="76" s="1"/>
  <c r="A36" i="76" s="1"/>
  <c r="A38" i="76" s="1"/>
  <c r="A39" i="76" s="1"/>
  <c r="A40" i="76" s="1"/>
  <c r="A41" i="76" s="1"/>
  <c r="A43" i="76" s="1"/>
  <c r="A44" i="76" s="1"/>
  <c r="A45" i="76" s="1"/>
  <c r="A46" i="76" s="1"/>
  <c r="A48" i="76" s="1"/>
  <c r="A49" i="76" s="1"/>
  <c r="A50" i="76" s="1"/>
  <c r="A51" i="76" s="1"/>
  <c r="A53" i="76" s="1"/>
  <c r="A54" i="76" s="1"/>
  <c r="A55" i="76" s="1"/>
  <c r="A56" i="76" s="1"/>
  <c r="A58" i="76" s="1"/>
  <c r="A59" i="76" s="1"/>
  <c r="A60" i="76" s="1"/>
  <c r="A61" i="76" s="1"/>
  <c r="A63" i="76" s="1"/>
  <c r="A64" i="76" s="1"/>
  <c r="A65" i="76" s="1"/>
  <c r="A66" i="76" s="1"/>
  <c r="A68" i="76" s="1"/>
  <c r="A69" i="76" s="1"/>
  <c r="A70" i="76" s="1"/>
  <c r="A71" i="76" s="1"/>
  <c r="A73" i="76" s="1"/>
  <c r="A74" i="76" s="1"/>
  <c r="A75" i="76" s="1"/>
  <c r="A76" i="76" s="1"/>
  <c r="A78" i="76" s="1"/>
  <c r="A79" i="76" s="1"/>
  <c r="A80" i="76" s="1"/>
  <c r="A81" i="76" s="1"/>
  <c r="A83" i="76" s="1"/>
  <c r="A84" i="76" s="1"/>
  <c r="A85" i="76" s="1"/>
  <c r="A86" i="76" s="1"/>
  <c r="A88" i="76" s="1"/>
  <c r="A89" i="76" s="1"/>
  <c r="A90" i="76" s="1"/>
  <c r="A91" i="76" s="1"/>
  <c r="A93" i="76" s="1"/>
  <c r="A94" i="76" s="1"/>
  <c r="A95" i="76" s="1"/>
  <c r="A96" i="76" s="1"/>
  <c r="A98" i="76" s="1"/>
  <c r="A99" i="76" s="1"/>
  <c r="A100" i="76" s="1"/>
  <c r="A101" i="76" s="1"/>
  <c r="A103" i="76" s="1"/>
  <c r="A104" i="76" s="1"/>
  <c r="A105" i="76" s="1"/>
  <c r="A106" i="76" s="1"/>
  <c r="A108" i="76" s="1"/>
  <c r="A109" i="76" s="1"/>
  <c r="A110" i="76" s="1"/>
  <c r="A111" i="76" s="1"/>
  <c r="A113" i="76" s="1"/>
  <c r="A114" i="76" s="1"/>
  <c r="A115" i="76" s="1"/>
  <c r="A116" i="76" s="1"/>
  <c r="A118" i="76" s="1"/>
  <c r="A119" i="76" s="1"/>
  <c r="A120" i="76" s="1"/>
  <c r="A121" i="76" s="1"/>
  <c r="A123" i="76" s="1"/>
  <c r="A124" i="76" s="1"/>
  <c r="A125" i="76" s="1"/>
  <c r="A126" i="76" s="1"/>
  <c r="A128" i="76" s="1"/>
  <c r="A129" i="76" s="1"/>
  <c r="A130" i="76" s="1"/>
  <c r="A131" i="76" s="1"/>
  <c r="ER13" i="76"/>
  <c r="EQ13" i="76"/>
  <c r="EQ17" i="76" s="1"/>
  <c r="EP13" i="76"/>
  <c r="EO13" i="76"/>
  <c r="EN13" i="76"/>
  <c r="EM13" i="76"/>
  <c r="EL13" i="76"/>
  <c r="EH13" i="76"/>
  <c r="EG13" i="76"/>
  <c r="EF13" i="76"/>
  <c r="EF17" i="76" s="1"/>
  <c r="EE13" i="76"/>
  <c r="ED13" i="76"/>
  <c r="EC13" i="76"/>
  <c r="EB13" i="76"/>
  <c r="DX13" i="76"/>
  <c r="DW13" i="76"/>
  <c r="DV13" i="76"/>
  <c r="DU13" i="76"/>
  <c r="DU17" i="76" s="1"/>
  <c r="DT13" i="76"/>
  <c r="DS13" i="76"/>
  <c r="DR13" i="76"/>
  <c r="DP13" i="76"/>
  <c r="CX13" i="76"/>
  <c r="CX17" i="76" s="1"/>
  <c r="CT13" i="76"/>
  <c r="CS13" i="76"/>
  <c r="CR13" i="76"/>
  <c r="CR17" i="76" s="1"/>
  <c r="CQ13" i="76"/>
  <c r="CP13" i="76"/>
  <c r="CO13" i="76"/>
  <c r="CN13" i="76"/>
  <c r="CL13" i="76"/>
  <c r="CK13" i="76"/>
  <c r="ES13" i="76" s="1"/>
  <c r="DY13" i="76"/>
  <c r="CU13" i="76"/>
  <c r="DO13" i="76"/>
  <c r="L9" i="76"/>
  <c r="V9" i="76" s="1"/>
  <c r="AF9" i="76" s="1"/>
  <c r="AP9" i="76" s="1"/>
  <c r="AZ9" i="76" s="1"/>
  <c r="BJ9" i="76" s="1"/>
  <c r="BT9" i="76" s="1"/>
  <c r="CD9" i="76" s="1"/>
  <c r="CN9" i="76" s="1"/>
  <c r="CX9" i="76" s="1"/>
  <c r="DH9" i="76" s="1"/>
  <c r="DR9" i="76" s="1"/>
  <c r="EB9" i="76" s="1"/>
  <c r="EL9" i="76" s="1"/>
  <c r="I9" i="76"/>
  <c r="S9" i="76" s="1"/>
  <c r="AC9" i="76" s="1"/>
  <c r="AM9" i="76" s="1"/>
  <c r="AW9" i="76" s="1"/>
  <c r="BG9" i="76" s="1"/>
  <c r="BQ9" i="76" s="1"/>
  <c r="CA9" i="76" s="1"/>
  <c r="CK9" i="76" s="1"/>
  <c r="CU9" i="76" s="1"/>
  <c r="DE9" i="76" s="1"/>
  <c r="DO9" i="76" s="1"/>
  <c r="DY9" i="76" s="1"/>
  <c r="EI9" i="76" s="1"/>
  <c r="ES9" i="76" s="1"/>
  <c r="S7" i="76"/>
  <c r="AC7" i="76" s="1"/>
  <c r="L7" i="76"/>
  <c r="V7" i="76" s="1"/>
  <c r="AF7" i="76" s="1"/>
  <c r="AP7" i="76" s="1"/>
  <c r="AZ7" i="76" s="1"/>
  <c r="BJ7" i="76" s="1"/>
  <c r="BT7" i="76" s="1"/>
  <c r="CD7" i="76" s="1"/>
  <c r="CN7" i="76" s="1"/>
  <c r="CX7" i="76" s="1"/>
  <c r="DH7" i="76" s="1"/>
  <c r="DR7" i="76" s="1"/>
  <c r="EB7" i="76" s="1"/>
  <c r="EL7" i="76" s="1"/>
  <c r="T4" i="76"/>
  <c r="AD4" i="76" s="1"/>
  <c r="AN4" i="76" s="1"/>
  <c r="AX4" i="76" s="1"/>
  <c r="BH4" i="76" s="1"/>
  <c r="BR4" i="76" s="1"/>
  <c r="CB4" i="76" s="1"/>
  <c r="CL4" i="76" s="1"/>
  <c r="CV4" i="76" s="1"/>
  <c r="DF4" i="76" s="1"/>
  <c r="DP4" i="76" s="1"/>
  <c r="DZ4" i="76" s="1"/>
  <c r="EJ4" i="76" s="1"/>
  <c r="ET4" i="76" s="1"/>
  <c r="J3" i="76"/>
  <c r="T2" i="76"/>
  <c r="AD2" i="76" s="1"/>
  <c r="AN2" i="76" s="1"/>
  <c r="AX2" i="76" s="1"/>
  <c r="BH2" i="76" s="1"/>
  <c r="BR2" i="76" s="1"/>
  <c r="CB2" i="76" s="1"/>
  <c r="CL2" i="76" s="1"/>
  <c r="CV2" i="76" s="1"/>
  <c r="DF2" i="76" s="1"/>
  <c r="DP2" i="76" s="1"/>
  <c r="DZ2" i="76" s="1"/>
  <c r="EJ2" i="76" s="1"/>
  <c r="ET2" i="76" s="1"/>
  <c r="CS22" i="76" l="1"/>
  <c r="DH27" i="76"/>
  <c r="EP32" i="76"/>
  <c r="DH42" i="76"/>
  <c r="EB52" i="76"/>
  <c r="EP57" i="76"/>
  <c r="EL62" i="76"/>
  <c r="EN72" i="76"/>
  <c r="DC82" i="76"/>
  <c r="DN92" i="76"/>
  <c r="DS102" i="76"/>
  <c r="EO112" i="76"/>
  <c r="EG117" i="76"/>
  <c r="DX122" i="76"/>
  <c r="DY122" i="76" s="1"/>
  <c r="EI13" i="76"/>
  <c r="CP17" i="76"/>
  <c r="EH22" i="76"/>
  <c r="DN47" i="76"/>
  <c r="EB47" i="76"/>
  <c r="EL47" i="76"/>
  <c r="EI45" i="76"/>
  <c r="ER62" i="76"/>
  <c r="ET62" i="76" s="1"/>
  <c r="EI69" i="76"/>
  <c r="CT77" i="76"/>
  <c r="CO82" i="76"/>
  <c r="CZ82" i="76"/>
  <c r="DK82" i="76"/>
  <c r="DV82" i="76"/>
  <c r="EG82" i="76"/>
  <c r="EI85" i="76"/>
  <c r="CQ97" i="76"/>
  <c r="EJ100" i="76"/>
  <c r="DS107" i="76"/>
  <c r="ED107" i="76"/>
  <c r="EO107" i="76"/>
  <c r="ES104" i="76"/>
  <c r="ED117" i="76"/>
  <c r="EO117" i="76"/>
  <c r="DF115" i="76"/>
  <c r="ES116" i="76"/>
  <c r="CQ127" i="76"/>
  <c r="DB127" i="76"/>
  <c r="DM127" i="76"/>
  <c r="DX127" i="76"/>
  <c r="DR22" i="76"/>
  <c r="EO27" i="76"/>
  <c r="DI32" i="76"/>
  <c r="DS42" i="76"/>
  <c r="DN52" i="76"/>
  <c r="DT57" i="76"/>
  <c r="EC72" i="76"/>
  <c r="DN82" i="76"/>
  <c r="CR92" i="76"/>
  <c r="ED102" i="76"/>
  <c r="EI102" i="76" s="1"/>
  <c r="DK117" i="76"/>
  <c r="EM47" i="76"/>
  <c r="EJ70" i="76"/>
  <c r="CV76" i="76"/>
  <c r="CP82" i="76"/>
  <c r="DA82" i="76"/>
  <c r="DL82" i="76"/>
  <c r="DW82" i="76"/>
  <c r="DY82" i="76" s="1"/>
  <c r="EH82" i="76"/>
  <c r="CQ87" i="76"/>
  <c r="DB87" i="76"/>
  <c r="DM87" i="76"/>
  <c r="DX87" i="76"/>
  <c r="EL87" i="76"/>
  <c r="CR97" i="76"/>
  <c r="DC97" i="76"/>
  <c r="DN97" i="76"/>
  <c r="EB97" i="76"/>
  <c r="EM97" i="76"/>
  <c r="CX107" i="76"/>
  <c r="DI107" i="76"/>
  <c r="DT107" i="76"/>
  <c r="EE107" i="76"/>
  <c r="EP107" i="76"/>
  <c r="ES107" i="76" s="1"/>
  <c r="ES111" i="76"/>
  <c r="DZ111" i="76"/>
  <c r="CX117" i="76"/>
  <c r="DI117" i="76"/>
  <c r="DT117" i="76"/>
  <c r="EE117" i="76"/>
  <c r="EP117" i="76"/>
  <c r="CV114" i="76"/>
  <c r="CR127" i="76"/>
  <c r="DC127" i="76"/>
  <c r="DN127" i="76"/>
  <c r="EM127" i="76"/>
  <c r="DP131" i="76"/>
  <c r="EN22" i="76"/>
  <c r="CX32" i="76"/>
  <c r="CT22" i="76"/>
  <c r="CV22" i="76" s="1"/>
  <c r="DH22" i="76"/>
  <c r="DS22" i="76"/>
  <c r="ED22" i="76"/>
  <c r="EO22" i="76"/>
  <c r="CN32" i="76"/>
  <c r="CY32" i="76"/>
  <c r="DJ32" i="76"/>
  <c r="DU32" i="76"/>
  <c r="EF32" i="76"/>
  <c r="EQ32" i="76"/>
  <c r="CS52" i="76"/>
  <c r="DD52" i="76"/>
  <c r="EN52" i="76"/>
  <c r="CN57" i="76"/>
  <c r="CR62" i="76"/>
  <c r="DC62" i="76"/>
  <c r="DE62" i="76" s="1"/>
  <c r="DN62" i="76"/>
  <c r="EB62" i="76"/>
  <c r="EM62" i="76"/>
  <c r="CS67" i="76"/>
  <c r="DD67" i="76"/>
  <c r="DR67" i="76"/>
  <c r="EC67" i="76"/>
  <c r="EN67" i="76"/>
  <c r="ET67" i="76" s="1"/>
  <c r="CV71" i="76"/>
  <c r="CO77" i="76"/>
  <c r="CZ77" i="76"/>
  <c r="DK77" i="76"/>
  <c r="DV77" i="76"/>
  <c r="EG77" i="76"/>
  <c r="CS82" i="76"/>
  <c r="DD82" i="76"/>
  <c r="DR82" i="76"/>
  <c r="EC82" i="76"/>
  <c r="EN82" i="76"/>
  <c r="CV80" i="76"/>
  <c r="DP85" i="76"/>
  <c r="DZ86" i="76"/>
  <c r="CS92" i="76"/>
  <c r="DD92" i="76"/>
  <c r="DE92" i="76" s="1"/>
  <c r="EC92" i="76"/>
  <c r="EN92" i="76"/>
  <c r="CX102" i="76"/>
  <c r="DI102" i="76"/>
  <c r="DT102" i="76"/>
  <c r="EE102" i="76"/>
  <c r="EP102" i="76"/>
  <c r="CV100" i="76"/>
  <c r="CX112" i="76"/>
  <c r="DI112" i="76"/>
  <c r="DT112" i="76"/>
  <c r="EE112" i="76"/>
  <c r="EP112" i="76"/>
  <c r="CP117" i="76"/>
  <c r="DA117" i="76"/>
  <c r="DL117" i="76"/>
  <c r="DO117" i="76" s="1"/>
  <c r="DW117" i="76"/>
  <c r="EH117" i="76"/>
  <c r="CR122" i="76"/>
  <c r="DC122" i="76"/>
  <c r="DN122" i="76"/>
  <c r="EB122" i="76"/>
  <c r="EM122" i="76"/>
  <c r="DI132" i="76"/>
  <c r="DO132" i="76" s="1"/>
  <c r="DT132" i="76"/>
  <c r="EE132" i="76"/>
  <c r="EP132" i="76"/>
  <c r="DD22" i="76"/>
  <c r="ED27" i="76"/>
  <c r="ED42" i="76"/>
  <c r="EM52" i="76"/>
  <c r="EE57" i="76"/>
  <c r="CQ62" i="76"/>
  <c r="DR72" i="76"/>
  <c r="EB82" i="76"/>
  <c r="DC92" i="76"/>
  <c r="EO102" i="76"/>
  <c r="ED112" i="76"/>
  <c r="CO117" i="76"/>
  <c r="DV117" i="76"/>
  <c r="CQ122" i="76"/>
  <c r="ED132" i="76"/>
  <c r="CT17" i="76"/>
  <c r="CO32" i="76"/>
  <c r="CZ32" i="76"/>
  <c r="DK32" i="76"/>
  <c r="DV32" i="76"/>
  <c r="EG32" i="76"/>
  <c r="EI32" i="76" s="1"/>
  <c r="ER32" i="76"/>
  <c r="CR37" i="76"/>
  <c r="DC37" i="76"/>
  <c r="DN37" i="76"/>
  <c r="EB37" i="76"/>
  <c r="EM37" i="76"/>
  <c r="DH52" i="76"/>
  <c r="DS52" i="76"/>
  <c r="EO52" i="76"/>
  <c r="CO57" i="76"/>
  <c r="CZ57" i="76"/>
  <c r="DK57" i="76"/>
  <c r="DV57" i="76"/>
  <c r="EG57" i="76"/>
  <c r="ER57" i="76"/>
  <c r="CX72" i="76"/>
  <c r="DE72" i="76" s="1"/>
  <c r="DI72" i="76"/>
  <c r="DT72" i="76"/>
  <c r="EE72" i="76"/>
  <c r="EP72" i="76"/>
  <c r="CV70" i="76"/>
  <c r="EI73" i="76"/>
  <c r="CT82" i="76"/>
  <c r="DH82" i="76"/>
  <c r="DO82" i="76" s="1"/>
  <c r="DS82" i="76"/>
  <c r="ED82" i="76"/>
  <c r="EO82" i="76"/>
  <c r="CN112" i="76"/>
  <c r="CY112" i="76"/>
  <c r="DJ112" i="76"/>
  <c r="CN132" i="76"/>
  <c r="CY132" i="76"/>
  <c r="DE132" i="76" s="1"/>
  <c r="DJ132" i="76"/>
  <c r="DU132" i="76"/>
  <c r="EF132" i="76"/>
  <c r="EQ132" i="76"/>
  <c r="CT27" i="76"/>
  <c r="EE32" i="76"/>
  <c r="CT42" i="76"/>
  <c r="CR52" i="76"/>
  <c r="CV52" i="76" s="1"/>
  <c r="DI57" i="76"/>
  <c r="DM62" i="76"/>
  <c r="DD72" i="76"/>
  <c r="CY77" i="76"/>
  <c r="CR82" i="76"/>
  <c r="CT102" i="76"/>
  <c r="DH112" i="76"/>
  <c r="CZ117" i="76"/>
  <c r="DF117" i="76" s="1"/>
  <c r="DB122" i="76"/>
  <c r="DH132" i="76"/>
  <c r="EO132" i="76"/>
  <c r="CN17" i="76"/>
  <c r="EB17" i="76"/>
  <c r="EM17" i="76"/>
  <c r="CN22" i="76"/>
  <c r="CY22" i="76"/>
  <c r="DF22" i="76" s="1"/>
  <c r="DJ22" i="76"/>
  <c r="DU22" i="76"/>
  <c r="DY22" i="76" s="1"/>
  <c r="EF22" i="76"/>
  <c r="EQ22" i="76"/>
  <c r="EI29" i="76"/>
  <c r="EI41" i="76"/>
  <c r="EI53" i="76"/>
  <c r="CX82" i="76"/>
  <c r="DF82" i="76" s="1"/>
  <c r="DI82" i="76"/>
  <c r="DT82" i="76"/>
  <c r="EE82" i="76"/>
  <c r="EI101" i="76"/>
  <c r="ET106" i="76"/>
  <c r="EC22" i="76"/>
  <c r="DS27" i="76"/>
  <c r="DT32" i="76"/>
  <c r="DZ32" i="76" s="1"/>
  <c r="EO42" i="76"/>
  <c r="DC52" i="76"/>
  <c r="CX57" i="76"/>
  <c r="DB62" i="76"/>
  <c r="CS72" i="76"/>
  <c r="EM82" i="76"/>
  <c r="EM92" i="76"/>
  <c r="DH102" i="76"/>
  <c r="DO102" i="76" s="1"/>
  <c r="DS112" i="76"/>
  <c r="ER117" i="76"/>
  <c r="DM122" i="76"/>
  <c r="DY127" i="76"/>
  <c r="CT132" i="76"/>
  <c r="DS132" i="76"/>
  <c r="EI21" i="76"/>
  <c r="EI25" i="76"/>
  <c r="CQ47" i="76"/>
  <c r="DB47" i="76"/>
  <c r="DM47" i="76"/>
  <c r="DX47" i="76"/>
  <c r="EI43" i="76"/>
  <c r="CV64" i="76"/>
  <c r="CV89" i="76"/>
  <c r="EI93" i="76"/>
  <c r="ER97" i="76"/>
  <c r="DF120" i="76"/>
  <c r="DF17" i="76"/>
  <c r="DE17" i="76"/>
  <c r="CV58" i="76"/>
  <c r="CN62" i="76"/>
  <c r="CU62" i="76" s="1"/>
  <c r="EJ88" i="76"/>
  <c r="EB92" i="76"/>
  <c r="DP93" i="76"/>
  <c r="DH97" i="76"/>
  <c r="DP103" i="76"/>
  <c r="DH107" i="76"/>
  <c r="DZ108" i="76"/>
  <c r="DR112" i="76"/>
  <c r="DO122" i="76"/>
  <c r="DP122" i="76"/>
  <c r="CV123" i="76"/>
  <c r="CN127" i="76"/>
  <c r="EJ123" i="76"/>
  <c r="EB127" i="76"/>
  <c r="EI127" i="76" s="1"/>
  <c r="CQ17" i="76"/>
  <c r="DT17" i="76"/>
  <c r="DX17" i="76"/>
  <c r="EE17" i="76"/>
  <c r="EL17" i="76"/>
  <c r="EP17" i="76"/>
  <c r="EI18" i="76"/>
  <c r="ES19" i="76"/>
  <c r="CO27" i="76"/>
  <c r="CS27" i="76"/>
  <c r="CZ27" i="76"/>
  <c r="DD27" i="76"/>
  <c r="DK27" i="76"/>
  <c r="DR27" i="76"/>
  <c r="DV27" i="76"/>
  <c r="EC27" i="76"/>
  <c r="EG27" i="76"/>
  <c r="EN27" i="76"/>
  <c r="ER27" i="76"/>
  <c r="CP32" i="76"/>
  <c r="CT32" i="76"/>
  <c r="DA32" i="76"/>
  <c r="DE32" i="76" s="1"/>
  <c r="DH32" i="76"/>
  <c r="DL32" i="76"/>
  <c r="DS32" i="76"/>
  <c r="DW32" i="76"/>
  <c r="ED32" i="76"/>
  <c r="EH32" i="76"/>
  <c r="EO32" i="76"/>
  <c r="EI30" i="76"/>
  <c r="CQ37" i="76"/>
  <c r="CX37" i="76"/>
  <c r="DB37" i="76"/>
  <c r="DI37" i="76"/>
  <c r="DM37" i="76"/>
  <c r="DT37" i="76"/>
  <c r="DX37" i="76"/>
  <c r="EE37" i="76"/>
  <c r="EL37" i="76"/>
  <c r="EP37" i="76"/>
  <c r="CQ42" i="76"/>
  <c r="CX42" i="76"/>
  <c r="DB42" i="76"/>
  <c r="DI42" i="76"/>
  <c r="DM42" i="76"/>
  <c r="DT42" i="76"/>
  <c r="DT133" i="76" s="1"/>
  <c r="DX42" i="76"/>
  <c r="EE42" i="76"/>
  <c r="EL42" i="76"/>
  <c r="EP42" i="76"/>
  <c r="EN47" i="76"/>
  <c r="ER47" i="76"/>
  <c r="ER52" i="76"/>
  <c r="CY52" i="76"/>
  <c r="DE52" i="76" s="1"/>
  <c r="ER67" i="76"/>
  <c r="ER72" i="76"/>
  <c r="EJ71" i="76"/>
  <c r="DP74" i="76"/>
  <c r="EH77" i="76"/>
  <c r="DZ81" i="76"/>
  <c r="CZ87" i="76"/>
  <c r="EC87" i="76"/>
  <c r="DC102" i="76"/>
  <c r="ER107" i="76"/>
  <c r="CV109" i="76"/>
  <c r="EJ109" i="76"/>
  <c r="CV110" i="76"/>
  <c r="EJ110" i="76"/>
  <c r="ES119" i="76"/>
  <c r="DZ119" i="76"/>
  <c r="DP121" i="76"/>
  <c r="DF130" i="76"/>
  <c r="ET130" i="76"/>
  <c r="EJ22" i="76"/>
  <c r="EI22" i="76"/>
  <c r="CV73" i="76"/>
  <c r="CN77" i="76"/>
  <c r="EJ73" i="76"/>
  <c r="EB77" i="76"/>
  <c r="DZ103" i="76"/>
  <c r="DR107" i="76"/>
  <c r="CV113" i="76"/>
  <c r="CN117" i="76"/>
  <c r="EJ113" i="76"/>
  <c r="EB117" i="76"/>
  <c r="ET123" i="76"/>
  <c r="EL127" i="76"/>
  <c r="ET127" i="76" s="1"/>
  <c r="DS17" i="76"/>
  <c r="DW17" i="76"/>
  <c r="ED17" i="76"/>
  <c r="EH17" i="76"/>
  <c r="EO17" i="76"/>
  <c r="CV30" i="76"/>
  <c r="CP37" i="76"/>
  <c r="CT37" i="76"/>
  <c r="DA37" i="76"/>
  <c r="DH37" i="76"/>
  <c r="DL37" i="76"/>
  <c r="DS37" i="76"/>
  <c r="DW37" i="76"/>
  <c r="ED37" i="76"/>
  <c r="EH37" i="76"/>
  <c r="EO37" i="76"/>
  <c r="EI39" i="76"/>
  <c r="ES40" i="76"/>
  <c r="CO47" i="76"/>
  <c r="CS47" i="76"/>
  <c r="CZ47" i="76"/>
  <c r="DK47" i="76"/>
  <c r="DR47" i="76"/>
  <c r="DV47" i="76"/>
  <c r="EC47" i="76"/>
  <c r="EJ47" i="76" s="1"/>
  <c r="EG47" i="76"/>
  <c r="ES47" i="76"/>
  <c r="EQ47" i="76"/>
  <c r="EH47" i="76"/>
  <c r="ES48" i="76"/>
  <c r="DK52" i="76"/>
  <c r="DP52" i="76" s="1"/>
  <c r="DR52" i="76"/>
  <c r="DV52" i="76"/>
  <c r="EG52" i="76"/>
  <c r="CR57" i="76"/>
  <c r="CY57" i="76"/>
  <c r="DC57" i="76"/>
  <c r="DJ57" i="76"/>
  <c r="DN57" i="76"/>
  <c r="DU57" i="76"/>
  <c r="EB57" i="76"/>
  <c r="EF57" i="76"/>
  <c r="EM57" i="76"/>
  <c r="EQ57" i="76"/>
  <c r="ET54" i="76"/>
  <c r="DF55" i="76"/>
  <c r="EI55" i="76"/>
  <c r="ES56" i="76"/>
  <c r="DZ56" i="76"/>
  <c r="DT62" i="76"/>
  <c r="DX62" i="76"/>
  <c r="EE62" i="76"/>
  <c r="EP62" i="76"/>
  <c r="EJ59" i="76"/>
  <c r="CN67" i="76"/>
  <c r="CR67" i="76"/>
  <c r="CY67" i="76"/>
  <c r="DF67" i="76" s="1"/>
  <c r="DC67" i="76"/>
  <c r="DJ67" i="76"/>
  <c r="DN67" i="76"/>
  <c r="DU67" i="76"/>
  <c r="EB67" i="76"/>
  <c r="EF67" i="76"/>
  <c r="EM67" i="76"/>
  <c r="EQ67" i="76"/>
  <c r="ET64" i="76"/>
  <c r="DF65" i="76"/>
  <c r="ET65" i="76"/>
  <c r="ET71" i="76"/>
  <c r="DC77" i="76"/>
  <c r="DJ77" i="76"/>
  <c r="DN77" i="76"/>
  <c r="DU77" i="76"/>
  <c r="EF77" i="76"/>
  <c r="EM77" i="76"/>
  <c r="EQ77" i="76"/>
  <c r="ER77" i="76"/>
  <c r="DP75" i="76"/>
  <c r="ES76" i="76"/>
  <c r="DD77" i="76"/>
  <c r="EI78" i="76"/>
  <c r="ES79" i="76"/>
  <c r="EO87" i="76"/>
  <c r="ES84" i="76"/>
  <c r="CY87" i="76"/>
  <c r="CZ97" i="76"/>
  <c r="DK97" i="76"/>
  <c r="DV97" i="76"/>
  <c r="EC97" i="76"/>
  <c r="EG97" i="76"/>
  <c r="EN97" i="76"/>
  <c r="ET100" i="76"/>
  <c r="ET101" i="76"/>
  <c r="CO107" i="76"/>
  <c r="CS107" i="76"/>
  <c r="CZ107" i="76"/>
  <c r="DK107" i="76"/>
  <c r="DN112" i="76"/>
  <c r="DO112" i="76" s="1"/>
  <c r="DU112" i="76"/>
  <c r="EB112" i="76"/>
  <c r="EF112" i="76"/>
  <c r="EM112" i="76"/>
  <c r="EQ112" i="76"/>
  <c r="CT112" i="76"/>
  <c r="CV112" i="76" s="1"/>
  <c r="CR117" i="76"/>
  <c r="CY117" i="76"/>
  <c r="DC117" i="76"/>
  <c r="DJ117" i="76"/>
  <c r="DN117" i="76"/>
  <c r="DU117" i="76"/>
  <c r="EF117" i="76"/>
  <c r="EM117" i="76"/>
  <c r="ES117" i="76" s="1"/>
  <c r="EQ117" i="76"/>
  <c r="EI128" i="76"/>
  <c r="DR132" i="76"/>
  <c r="DV132" i="76"/>
  <c r="EC132" i="76"/>
  <c r="EG132" i="76"/>
  <c r="EN132" i="76"/>
  <c r="ER132" i="76"/>
  <c r="DP129" i="76"/>
  <c r="ES22" i="76"/>
  <c r="ET22" i="76"/>
  <c r="DF23" i="76"/>
  <c r="CX27" i="76"/>
  <c r="CV32" i="76"/>
  <c r="CU32" i="76"/>
  <c r="DF73" i="76"/>
  <c r="CX77" i="76"/>
  <c r="ET73" i="76"/>
  <c r="EL77" i="76"/>
  <c r="DZ83" i="76"/>
  <c r="DR87" i="76"/>
  <c r="DO92" i="76"/>
  <c r="DP92" i="76"/>
  <c r="CV103" i="76"/>
  <c r="CN107" i="76"/>
  <c r="DE117" i="76"/>
  <c r="CV118" i="76"/>
  <c r="CN122" i="76"/>
  <c r="DO127" i="76"/>
  <c r="DP127" i="76"/>
  <c r="CV132" i="76"/>
  <c r="CU132" i="76"/>
  <c r="CO17" i="76"/>
  <c r="CU17" i="76" s="1"/>
  <c r="CS17" i="76"/>
  <c r="DR17" i="76"/>
  <c r="DV17" i="76"/>
  <c r="EC17" i="76"/>
  <c r="EG17" i="76"/>
  <c r="EN17" i="76"/>
  <c r="ER17" i="76"/>
  <c r="CQ27" i="76"/>
  <c r="CU27" i="76" s="1"/>
  <c r="DB27" i="76"/>
  <c r="DI27" i="76"/>
  <c r="DM27" i="76"/>
  <c r="DP27" i="76" s="1"/>
  <c r="DT27" i="76"/>
  <c r="DX27" i="76"/>
  <c r="EE27" i="76"/>
  <c r="EJ27" i="76" s="1"/>
  <c r="EL27" i="76"/>
  <c r="EP27" i="76"/>
  <c r="CV26" i="76"/>
  <c r="ES32" i="76"/>
  <c r="CO37" i="76"/>
  <c r="CS37" i="76"/>
  <c r="CZ37" i="76"/>
  <c r="DD37" i="76"/>
  <c r="DK37" i="76"/>
  <c r="DR37" i="76"/>
  <c r="DV37" i="76"/>
  <c r="EC37" i="76"/>
  <c r="EI37" i="76" s="1"/>
  <c r="EG37" i="76"/>
  <c r="EN37" i="76"/>
  <c r="ER37" i="76"/>
  <c r="ES37" i="76" s="1"/>
  <c r="CO42" i="76"/>
  <c r="CV42" i="76" s="1"/>
  <c r="CS42" i="76"/>
  <c r="CZ42" i="76"/>
  <c r="DD42" i="76"/>
  <c r="DK42" i="76"/>
  <c r="DP42" i="76" s="1"/>
  <c r="DR42" i="76"/>
  <c r="DV42" i="76"/>
  <c r="EC42" i="76"/>
  <c r="EI42" i="76" s="1"/>
  <c r="EG42" i="76"/>
  <c r="CN47" i="76"/>
  <c r="CR47" i="76"/>
  <c r="CY47" i="76"/>
  <c r="DC47" i="76"/>
  <c r="DJ47" i="76"/>
  <c r="DP47" i="76" s="1"/>
  <c r="ET47" i="76"/>
  <c r="DD47" i="76"/>
  <c r="ED52" i="76"/>
  <c r="EI52" i="76" s="1"/>
  <c r="ES83" i="76"/>
  <c r="ET86" i="76"/>
  <c r="CT92" i="76"/>
  <c r="ET91" i="76"/>
  <c r="DP99" i="76"/>
  <c r="ER112" i="76"/>
  <c r="EH127" i="76"/>
  <c r="EH132" i="76"/>
  <c r="EJ132" i="76" s="1"/>
  <c r="DO22" i="76"/>
  <c r="DP22" i="76"/>
  <c r="CV37" i="76"/>
  <c r="CU37" i="76"/>
  <c r="CU42" i="76"/>
  <c r="DF43" i="76"/>
  <c r="CX47" i="76"/>
  <c r="DF48" i="76"/>
  <c r="CX52" i="76"/>
  <c r="DP63" i="76"/>
  <c r="DH67" i="76"/>
  <c r="DP68" i="76"/>
  <c r="DH72" i="76"/>
  <c r="DZ88" i="76"/>
  <c r="DR92" i="76"/>
  <c r="DZ92" i="76" s="1"/>
  <c r="DY102" i="76"/>
  <c r="DZ102" i="76"/>
  <c r="DE122" i="76"/>
  <c r="DF122" i="76"/>
  <c r="DF128" i="76"/>
  <c r="CX132" i="76"/>
  <c r="ET128" i="76"/>
  <c r="EL132" i="76"/>
  <c r="ET32" i="76"/>
  <c r="DE37" i="76"/>
  <c r="ES42" i="76"/>
  <c r="CT52" i="76"/>
  <c r="DP49" i="76"/>
  <c r="EI50" i="76"/>
  <c r="DZ50" i="76"/>
  <c r="ES51" i="76"/>
  <c r="CZ52" i="76"/>
  <c r="DZ51" i="76"/>
  <c r="EC52" i="76"/>
  <c r="DH57" i="76"/>
  <c r="DL57" i="76"/>
  <c r="DS57" i="76"/>
  <c r="DZ57" i="76" s="1"/>
  <c r="DW57" i="76"/>
  <c r="ED57" i="76"/>
  <c r="EO57" i="76"/>
  <c r="ES57" i="76" s="1"/>
  <c r="EI54" i="76"/>
  <c r="CO62" i="76"/>
  <c r="CS62" i="76"/>
  <c r="CZ62" i="76"/>
  <c r="DK62" i="76"/>
  <c r="DP62" i="76" s="1"/>
  <c r="DR62" i="76"/>
  <c r="DV62" i="76"/>
  <c r="EC62" i="76"/>
  <c r="EJ62" i="76" s="1"/>
  <c r="EG62" i="76"/>
  <c r="EN62" i="76"/>
  <c r="CT62" i="76"/>
  <c r="DP60" i="76"/>
  <c r="CP67" i="76"/>
  <c r="DA67" i="76"/>
  <c r="DL67" i="76"/>
  <c r="DS67" i="76"/>
  <c r="DZ67" i="76" s="1"/>
  <c r="DW67" i="76"/>
  <c r="ED67" i="76"/>
  <c r="EH67" i="76"/>
  <c r="EO67" i="76"/>
  <c r="ES64" i="76"/>
  <c r="CT67" i="76"/>
  <c r="DP66" i="76"/>
  <c r="CP72" i="76"/>
  <c r="CV72" i="76" s="1"/>
  <c r="DA72" i="76"/>
  <c r="DL72" i="76"/>
  <c r="DS72" i="76"/>
  <c r="DW72" i="76"/>
  <c r="ED72" i="76"/>
  <c r="EH72" i="76"/>
  <c r="EO72" i="76"/>
  <c r="CT72" i="76"/>
  <c r="EI70" i="76"/>
  <c r="ES71" i="76"/>
  <c r="CP77" i="76"/>
  <c r="DA77" i="76"/>
  <c r="DH77" i="76"/>
  <c r="DL77" i="76"/>
  <c r="DS77" i="76"/>
  <c r="DW77" i="76"/>
  <c r="DW133" i="76" s="1"/>
  <c r="ED77" i="76"/>
  <c r="EO77" i="76"/>
  <c r="ET76" i="76"/>
  <c r="EL82" i="76"/>
  <c r="EP82" i="76"/>
  <c r="EI80" i="76"/>
  <c r="ET80" i="76"/>
  <c r="CN87" i="76"/>
  <c r="CR87" i="76"/>
  <c r="DC87" i="76"/>
  <c r="DJ87" i="76"/>
  <c r="DN87" i="76"/>
  <c r="DN133" i="76" s="1"/>
  <c r="DU87" i="76"/>
  <c r="EB87" i="76"/>
  <c r="EF87" i="76"/>
  <c r="EF133" i="76" s="1"/>
  <c r="EM87" i="76"/>
  <c r="EM133" i="76" s="1"/>
  <c r="EQ87" i="76"/>
  <c r="DF84" i="76"/>
  <c r="ED87" i="76"/>
  <c r="ES88" i="76"/>
  <c r="DZ89" i="76"/>
  <c r="ER92" i="76"/>
  <c r="DB97" i="76"/>
  <c r="DB133" i="76" s="1"/>
  <c r="DI97" i="76"/>
  <c r="DM97" i="76"/>
  <c r="DM133" i="76" s="1"/>
  <c r="DT97" i="76"/>
  <c r="DX97" i="76"/>
  <c r="EE97" i="76"/>
  <c r="EI97" i="76" s="1"/>
  <c r="EL97" i="76"/>
  <c r="EP97" i="76"/>
  <c r="CT97" i="76"/>
  <c r="CV97" i="76" s="1"/>
  <c r="ES96" i="76"/>
  <c r="DZ96" i="76"/>
  <c r="ES99" i="76"/>
  <c r="EG102" i="76"/>
  <c r="DZ101" i="76"/>
  <c r="CT107" i="76"/>
  <c r="EI105" i="76"/>
  <c r="DP112" i="76"/>
  <c r="EI109" i="76"/>
  <c r="DZ110" i="76"/>
  <c r="EE122" i="76"/>
  <c r="EI122" i="76" s="1"/>
  <c r="EL122" i="76"/>
  <c r="EP122" i="76"/>
  <c r="EP133" i="76" s="1"/>
  <c r="DZ127" i="76"/>
  <c r="DD127" i="76"/>
  <c r="CQ133" i="76"/>
  <c r="DI133" i="76"/>
  <c r="DD132" i="76"/>
  <c r="ET112" i="76"/>
  <c r="ES112" i="76"/>
  <c r="CV107" i="76"/>
  <c r="CU107" i="76"/>
  <c r="ET98" i="76"/>
  <c r="CV102" i="76"/>
  <c r="CU102" i="76"/>
  <c r="ET102" i="76"/>
  <c r="ES102" i="76"/>
  <c r="ES97" i="76"/>
  <c r="ET97" i="76"/>
  <c r="CU97" i="76"/>
  <c r="CV91" i="76"/>
  <c r="CV90" i="76"/>
  <c r="CV92" i="76"/>
  <c r="CU92" i="76"/>
  <c r="ET92" i="76"/>
  <c r="ES92" i="76"/>
  <c r="ER82" i="76"/>
  <c r="CV79" i="76"/>
  <c r="CU82" i="76"/>
  <c r="CV82" i="76"/>
  <c r="ET82" i="76"/>
  <c r="CV78" i="76"/>
  <c r="CV77" i="76"/>
  <c r="CU77" i="76"/>
  <c r="ET77" i="76"/>
  <c r="ES77" i="76"/>
  <c r="ES72" i="76"/>
  <c r="ET72" i="76"/>
  <c r="CU72" i="76"/>
  <c r="CU67" i="76"/>
  <c r="CV67" i="76"/>
  <c r="CV59" i="76"/>
  <c r="CV62" i="76"/>
  <c r="CT57" i="76"/>
  <c r="CV57" i="76" s="1"/>
  <c r="CV53" i="76"/>
  <c r="ES52" i="76"/>
  <c r="ET52" i="76"/>
  <c r="EJ127" i="76"/>
  <c r="DF127" i="76"/>
  <c r="DE127" i="76"/>
  <c r="DE112" i="76"/>
  <c r="DF112" i="76"/>
  <c r="EI112" i="76"/>
  <c r="EJ112" i="76"/>
  <c r="DD107" i="76"/>
  <c r="DF104" i="76"/>
  <c r="EI107" i="76"/>
  <c r="EJ107" i="76"/>
  <c r="EJ103" i="76"/>
  <c r="DF101" i="76"/>
  <c r="DF98" i="76"/>
  <c r="DF102" i="76"/>
  <c r="DE102" i="76"/>
  <c r="DF96" i="76"/>
  <c r="DD97" i="76"/>
  <c r="EJ97" i="76"/>
  <c r="EJ91" i="76"/>
  <c r="EH92" i="76"/>
  <c r="EI92" i="76" s="1"/>
  <c r="DF92" i="76"/>
  <c r="EH87" i="76"/>
  <c r="EJ87" i="76" s="1"/>
  <c r="DD87" i="76"/>
  <c r="EI82" i="76"/>
  <c r="EJ82" i="76"/>
  <c r="EJ78" i="76"/>
  <c r="EI77" i="76"/>
  <c r="EJ77" i="76"/>
  <c r="DE77" i="76"/>
  <c r="DF77" i="76"/>
  <c r="EJ76" i="76"/>
  <c r="EI72" i="76"/>
  <c r="EJ72" i="76"/>
  <c r="EJ67" i="76"/>
  <c r="EI67" i="76"/>
  <c r="EH62" i="76"/>
  <c r="DD62" i="76"/>
  <c r="EJ58" i="76"/>
  <c r="EH57" i="76"/>
  <c r="DF54" i="76"/>
  <c r="DF57" i="76"/>
  <c r="DE57" i="76"/>
  <c r="EJ53" i="76"/>
  <c r="DF46" i="76"/>
  <c r="DF47" i="76"/>
  <c r="DE47" i="76"/>
  <c r="EJ52" i="76"/>
  <c r="CV28" i="76"/>
  <c r="CV45" i="76"/>
  <c r="DZ39" i="76"/>
  <c r="CV14" i="76"/>
  <c r="ES15" i="76"/>
  <c r="DF20" i="76"/>
  <c r="CV34" i="76"/>
  <c r="EI38" i="76"/>
  <c r="DF40" i="76"/>
  <c r="DZ44" i="76"/>
  <c r="DP41" i="76"/>
  <c r="CV24" i="76"/>
  <c r="CV35" i="76"/>
  <c r="DF106" i="76"/>
  <c r="ET59" i="76"/>
  <c r="EJ105" i="76"/>
  <c r="DZ104" i="76"/>
  <c r="DZ61" i="76"/>
  <c r="DZ125" i="76"/>
  <c r="DZ116" i="76"/>
  <c r="EJ118" i="76"/>
  <c r="EJ131" i="76"/>
  <c r="EJ114" i="76"/>
  <c r="EJ45" i="76"/>
  <c r="DZ98" i="76"/>
  <c r="DP36" i="76"/>
  <c r="DP31" i="76"/>
  <c r="DP30" i="76"/>
  <c r="DP23" i="76"/>
  <c r="ET35" i="76"/>
  <c r="ET28" i="76"/>
  <c r="DZ38" i="76"/>
  <c r="EJ35" i="76"/>
  <c r="EJ34" i="76"/>
  <c r="DZ33" i="76"/>
  <c r="DZ29" i="76"/>
  <c r="EJ28" i="76"/>
  <c r="EJ26" i="76"/>
  <c r="DZ25" i="76"/>
  <c r="DZ15" i="76"/>
  <c r="DZ19" i="76"/>
  <c r="DZ18" i="76"/>
  <c r="DP21" i="76"/>
  <c r="EJ24" i="76"/>
  <c r="EJ14" i="76"/>
  <c r="DF15" i="76"/>
  <c r="CV16" i="76"/>
  <c r="EJ16" i="76"/>
  <c r="ET16" i="76"/>
  <c r="DF18" i="76"/>
  <c r="ET18" i="76"/>
  <c r="DF19" i="76"/>
  <c r="ES20" i="76"/>
  <c r="DZ20" i="76"/>
  <c r="CV21" i="76"/>
  <c r="EJ21" i="76"/>
  <c r="ES23" i="76"/>
  <c r="DZ23" i="76"/>
  <c r="DF24" i="76"/>
  <c r="EI24" i="76"/>
  <c r="DP25" i="76"/>
  <c r="EI26" i="76"/>
  <c r="DZ26" i="76"/>
  <c r="ES28" i="76"/>
  <c r="DZ28" i="76"/>
  <c r="CV29" i="76"/>
  <c r="EJ29" i="76"/>
  <c r="DF30" i="76"/>
  <c r="ET30" i="76"/>
  <c r="DF31" i="76"/>
  <c r="EI31" i="76"/>
  <c r="DP33" i="76"/>
  <c r="EI34" i="76"/>
  <c r="DZ34" i="76"/>
  <c r="ES35" i="76"/>
  <c r="DZ35" i="76"/>
  <c r="DF36" i="76"/>
  <c r="EI36" i="76"/>
  <c r="DP38" i="76"/>
  <c r="DP39" i="76"/>
  <c r="CV40" i="76"/>
  <c r="EJ40" i="76"/>
  <c r="ET40" i="76"/>
  <c r="DF41" i="76"/>
  <c r="ET41" i="76"/>
  <c r="CV43" i="76"/>
  <c r="EJ43" i="76"/>
  <c r="ET43" i="76"/>
  <c r="DP44" i="76"/>
  <c r="DZ45" i="76"/>
  <c r="CV46" i="76"/>
  <c r="EJ46" i="76"/>
  <c r="CV48" i="76"/>
  <c r="EJ48" i="76"/>
  <c r="ET48" i="76"/>
  <c r="DF49" i="76"/>
  <c r="ET49" i="76"/>
  <c r="DP50" i="76"/>
  <c r="DP51" i="76"/>
  <c r="DZ53" i="76"/>
  <c r="CV54" i="76"/>
  <c r="EJ54" i="76"/>
  <c r="CV55" i="76"/>
  <c r="EJ55" i="76"/>
  <c r="ET55" i="76"/>
  <c r="DP56" i="76"/>
  <c r="EI58" i="76"/>
  <c r="DZ58" i="76"/>
  <c r="ES59" i="76"/>
  <c r="DZ59" i="76"/>
  <c r="DF60" i="76"/>
  <c r="EI60" i="76"/>
  <c r="DP61" i="76"/>
  <c r="DF63" i="76"/>
  <c r="EI63" i="76"/>
  <c r="DZ64" i="76"/>
  <c r="CV65" i="76"/>
  <c r="EJ65" i="76"/>
  <c r="DF66" i="76"/>
  <c r="ET66" i="76"/>
  <c r="DF68" i="76"/>
  <c r="EI68" i="76"/>
  <c r="DP69" i="76"/>
  <c r="DZ70" i="76"/>
  <c r="DZ71" i="76"/>
  <c r="DF74" i="76"/>
  <c r="ET74" i="76"/>
  <c r="DF75" i="76"/>
  <c r="EI75" i="76"/>
  <c r="DZ76" i="76"/>
  <c r="ET79" i="76"/>
  <c r="DP81" i="76"/>
  <c r="DP83" i="76"/>
  <c r="CV84" i="76"/>
  <c r="EJ84" i="76"/>
  <c r="ET84" i="76"/>
  <c r="DF85" i="76"/>
  <c r="ET85" i="76"/>
  <c r="DP86" i="76"/>
  <c r="DP88" i="76"/>
  <c r="DZ99" i="76"/>
  <c r="DF100" i="76"/>
  <c r="EI100" i="76"/>
  <c r="DP101" i="76"/>
  <c r="ES103" i="76"/>
  <c r="ET104" i="76"/>
  <c r="DP105" i="76"/>
  <c r="DZ106" i="76"/>
  <c r="DP108" i="76"/>
  <c r="DZ109" i="76"/>
  <c r="CV111" i="76"/>
  <c r="EJ111" i="76"/>
  <c r="ET111" i="76"/>
  <c r="DF113" i="76"/>
  <c r="ET113" i="76"/>
  <c r="DF114" i="76"/>
  <c r="ET114" i="76"/>
  <c r="DP115" i="76"/>
  <c r="CV116" i="76"/>
  <c r="EJ116" i="76"/>
  <c r="DP118" i="76"/>
  <c r="DF124" i="76"/>
  <c r="ET124" i="76"/>
  <c r="DP125" i="76"/>
  <c r="DP126" i="76"/>
  <c r="CV128" i="76"/>
  <c r="EJ128" i="76"/>
  <c r="DF129" i="76"/>
  <c r="ET129" i="76"/>
  <c r="DP130" i="76"/>
  <c r="DZ13" i="76"/>
  <c r="DF14" i="76"/>
  <c r="ET14" i="76"/>
  <c r="DP15" i="76"/>
  <c r="DF16" i="76"/>
  <c r="EI16" i="76"/>
  <c r="DP18" i="76"/>
  <c r="DP19" i="76"/>
  <c r="CV20" i="76"/>
  <c r="EJ20" i="76"/>
  <c r="ET20" i="76"/>
  <c r="DF21" i="76"/>
  <c r="ET21" i="76"/>
  <c r="CV23" i="76"/>
  <c r="EJ23" i="76"/>
  <c r="ET23" i="76"/>
  <c r="DP24" i="76"/>
  <c r="DF29" i="76"/>
  <c r="ET29" i="76"/>
  <c r="DF78" i="76"/>
  <c r="ET78" i="76"/>
  <c r="DF79" i="76"/>
  <c r="DP80" i="76"/>
  <c r="EJ89" i="76"/>
  <c r="DF90" i="76"/>
  <c r="ET90" i="76"/>
  <c r="DF91" i="76"/>
  <c r="EI91" i="76"/>
  <c r="DZ93" i="76"/>
  <c r="CV94" i="76"/>
  <c r="EJ94" i="76"/>
  <c r="CV95" i="76"/>
  <c r="EJ95" i="76"/>
  <c r="ET95" i="76"/>
  <c r="DP96" i="76"/>
  <c r="CV98" i="76"/>
  <c r="EJ98" i="76"/>
  <c r="CV99" i="76"/>
  <c r="EJ99" i="76"/>
  <c r="ET99" i="76"/>
  <c r="DP100" i="76"/>
  <c r="ET103" i="76"/>
  <c r="DP104" i="76"/>
  <c r="DZ105" i="76"/>
  <c r="CV106" i="76"/>
  <c r="EJ106" i="76"/>
  <c r="DF111" i="76"/>
  <c r="DP113" i="76"/>
  <c r="DP114" i="76"/>
  <c r="DZ115" i="76"/>
  <c r="DF116" i="76"/>
  <c r="ET116" i="76"/>
  <c r="DZ118" i="76"/>
  <c r="CV119" i="76"/>
  <c r="EJ119" i="76"/>
  <c r="ET119" i="76"/>
  <c r="DP120" i="76"/>
  <c r="EI121" i="76"/>
  <c r="DZ121" i="76"/>
  <c r="DF123" i="76"/>
  <c r="EI123" i="76"/>
  <c r="DZ130" i="76"/>
  <c r="ES131" i="76"/>
  <c r="DZ131" i="76"/>
  <c r="CV13" i="76"/>
  <c r="EJ13" i="76"/>
  <c r="DP14" i="76"/>
  <c r="DZ24" i="76"/>
  <c r="CV25" i="76"/>
  <c r="EJ25" i="76"/>
  <c r="DF26" i="76"/>
  <c r="ET26" i="76"/>
  <c r="DF28" i="76"/>
  <c r="DP29" i="76"/>
  <c r="DZ30" i="76"/>
  <c r="DZ31" i="76"/>
  <c r="CV33" i="76"/>
  <c r="EJ33" i="76"/>
  <c r="DF34" i="76"/>
  <c r="ET34" i="76"/>
  <c r="DF35" i="76"/>
  <c r="DZ36" i="76"/>
  <c r="CV38" i="76"/>
  <c r="EJ38" i="76"/>
  <c r="CV39" i="76"/>
  <c r="EJ39" i="76"/>
  <c r="ET39" i="76"/>
  <c r="DP40" i="76"/>
  <c r="DZ41" i="76"/>
  <c r="DP43" i="76"/>
  <c r="CV44" i="76"/>
  <c r="EJ44" i="76"/>
  <c r="ET44" i="76"/>
  <c r="DF45" i="76"/>
  <c r="ET45" i="76"/>
  <c r="DP46" i="76"/>
  <c r="DP48" i="76"/>
  <c r="DZ49" i="76"/>
  <c r="CV50" i="76"/>
  <c r="EJ50" i="76"/>
  <c r="CV51" i="76"/>
  <c r="EJ51" i="76"/>
  <c r="ET51" i="76"/>
  <c r="DF53" i="76"/>
  <c r="ET53" i="76"/>
  <c r="DP54" i="76"/>
  <c r="DP55" i="76"/>
  <c r="CV56" i="76"/>
  <c r="EJ56" i="76"/>
  <c r="ET56" i="76"/>
  <c r="DF58" i="76"/>
  <c r="ET58" i="76"/>
  <c r="DF59" i="76"/>
  <c r="DZ60" i="76"/>
  <c r="CV61" i="76"/>
  <c r="EJ61" i="76"/>
  <c r="DZ63" i="76"/>
  <c r="DF64" i="76"/>
  <c r="DP65" i="76"/>
  <c r="EI66" i="76"/>
  <c r="DZ66" i="76"/>
  <c r="DZ68" i="76"/>
  <c r="CV69" i="76"/>
  <c r="EJ69" i="76"/>
  <c r="DF70" i="76"/>
  <c r="ET70" i="76"/>
  <c r="DF71" i="76"/>
  <c r="DP73" i="76"/>
  <c r="EI74" i="76"/>
  <c r="DZ74" i="76"/>
  <c r="DZ75" i="76"/>
  <c r="DF76" i="76"/>
  <c r="DP78" i="76"/>
  <c r="DP79" i="76"/>
  <c r="CV81" i="76"/>
  <c r="EJ81" i="76"/>
  <c r="CV83" i="76"/>
  <c r="EJ83" i="76"/>
  <c r="ET83" i="76"/>
  <c r="DP84" i="76"/>
  <c r="DZ85" i="76"/>
  <c r="CV86" i="76"/>
  <c r="EJ86" i="76"/>
  <c r="CV88" i="76"/>
  <c r="ET88" i="76"/>
  <c r="DF89" i="76"/>
  <c r="ET89" i="76"/>
  <c r="DP90" i="76"/>
  <c r="DP91" i="76"/>
  <c r="CV93" i="76"/>
  <c r="EJ93" i="76"/>
  <c r="DF94" i="76"/>
  <c r="ET94" i="76"/>
  <c r="DF95" i="76"/>
  <c r="DF99" i="76"/>
  <c r="DZ100" i="76"/>
  <c r="CV101" i="76"/>
  <c r="EJ101" i="76"/>
  <c r="DF103" i="76"/>
  <c r="CV108" i="76"/>
  <c r="EJ108" i="76"/>
  <c r="DF109" i="76"/>
  <c r="ET109" i="76"/>
  <c r="DF110" i="76"/>
  <c r="ET110" i="76"/>
  <c r="DP111" i="76"/>
  <c r="DZ113" i="76"/>
  <c r="DZ114" i="76"/>
  <c r="CV115" i="76"/>
  <c r="EJ115" i="76"/>
  <c r="ET115" i="76"/>
  <c r="DP116" i="76"/>
  <c r="DF119" i="76"/>
  <c r="DZ120" i="76"/>
  <c r="CV121" i="76"/>
  <c r="EJ121" i="76"/>
  <c r="DP123" i="76"/>
  <c r="DZ124" i="76"/>
  <c r="CV125" i="76"/>
  <c r="EJ125" i="76"/>
  <c r="CV126" i="76"/>
  <c r="EJ126" i="76"/>
  <c r="DP128" i="76"/>
  <c r="EI129" i="76"/>
  <c r="DZ129" i="76"/>
  <c r="CV130" i="76"/>
  <c r="EJ130" i="76"/>
  <c r="CV131" i="76"/>
  <c r="ET131" i="76"/>
  <c r="DF13" i="76"/>
  <c r="ET13" i="76"/>
  <c r="EI14" i="76"/>
  <c r="DZ14" i="76"/>
  <c r="CV15" i="76"/>
  <c r="EJ15" i="76"/>
  <c r="ET15" i="76"/>
  <c r="DZ16" i="76"/>
  <c r="CV18" i="76"/>
  <c r="EJ18" i="76"/>
  <c r="CV19" i="76"/>
  <c r="EJ19" i="76"/>
  <c r="ET19" i="76"/>
  <c r="DP20" i="76"/>
  <c r="DZ21" i="76"/>
  <c r="ET24" i="76"/>
  <c r="DF25" i="76"/>
  <c r="ET25" i="76"/>
  <c r="DP26" i="76"/>
  <c r="DP28" i="76"/>
  <c r="EJ30" i="76"/>
  <c r="CV31" i="76"/>
  <c r="EJ31" i="76"/>
  <c r="ET31" i="76"/>
  <c r="DF33" i="76"/>
  <c r="ET33" i="76"/>
  <c r="DP34" i="76"/>
  <c r="DP35" i="76"/>
  <c r="CV36" i="76"/>
  <c r="EJ36" i="76"/>
  <c r="ET36" i="76"/>
  <c r="DF38" i="76"/>
  <c r="ET38" i="76"/>
  <c r="DF39" i="76"/>
  <c r="DZ40" i="76"/>
  <c r="CV41" i="76"/>
  <c r="EJ41" i="76"/>
  <c r="DZ43" i="76"/>
  <c r="DF44" i="76"/>
  <c r="DP45" i="76"/>
  <c r="DZ46" i="76"/>
  <c r="DZ48" i="76"/>
  <c r="CV49" i="76"/>
  <c r="EJ49" i="76"/>
  <c r="DF50" i="76"/>
  <c r="ET50" i="76"/>
  <c r="DF51" i="76"/>
  <c r="DP53" i="76"/>
  <c r="DZ54" i="76"/>
  <c r="DZ55" i="76"/>
  <c r="DF56" i="76"/>
  <c r="DP58" i="76"/>
  <c r="DP59" i="76"/>
  <c r="CV60" i="76"/>
  <c r="EJ60" i="76"/>
  <c r="ET60" i="76"/>
  <c r="DF61" i="76"/>
  <c r="ET61" i="76"/>
  <c r="CV63" i="76"/>
  <c r="EJ63" i="76"/>
  <c r="ET63" i="76"/>
  <c r="DP64" i="76"/>
  <c r="DZ65" i="76"/>
  <c r="CV66" i="76"/>
  <c r="EJ66" i="76"/>
  <c r="CV68" i="76"/>
  <c r="EJ68" i="76"/>
  <c r="ET68" i="76"/>
  <c r="DF69" i="76"/>
  <c r="ET69" i="76"/>
  <c r="DP70" i="76"/>
  <c r="DP71" i="76"/>
  <c r="DZ73" i="76"/>
  <c r="CV74" i="76"/>
  <c r="EJ74" i="76"/>
  <c r="CV75" i="76"/>
  <c r="EJ75" i="76"/>
  <c r="ET75" i="76"/>
  <c r="DP76" i="76"/>
  <c r="DZ78" i="76"/>
  <c r="DZ79" i="76"/>
  <c r="EJ80" i="76"/>
  <c r="DF81" i="76"/>
  <c r="ET81" i="76"/>
  <c r="DF83" i="76"/>
  <c r="DZ84" i="76"/>
  <c r="CV85" i="76"/>
  <c r="EJ85" i="76"/>
  <c r="DF86" i="76"/>
  <c r="DF88" i="76"/>
  <c r="DP89" i="76"/>
  <c r="DZ90" i="76"/>
  <c r="DZ91" i="76"/>
  <c r="DF93" i="76"/>
  <c r="ET93" i="76"/>
  <c r="DP94" i="76"/>
  <c r="DP95" i="76"/>
  <c r="CV96" i="76"/>
  <c r="EJ96" i="76"/>
  <c r="ET96" i="76"/>
  <c r="DP98" i="76"/>
  <c r="CV104" i="76"/>
  <c r="EJ104" i="76"/>
  <c r="DF105" i="76"/>
  <c r="ET105" i="76"/>
  <c r="DP106" i="76"/>
  <c r="DF108" i="76"/>
  <c r="ET108" i="76"/>
  <c r="DP109" i="76"/>
  <c r="DP110" i="76"/>
  <c r="DF118" i="76"/>
  <c r="ET118" i="76"/>
  <c r="DP119" i="76"/>
  <c r="CV120" i="76"/>
  <c r="EJ120" i="76"/>
  <c r="DF121" i="76"/>
  <c r="ET121" i="76"/>
  <c r="DZ123" i="76"/>
  <c r="CV124" i="76"/>
  <c r="EJ124" i="76"/>
  <c r="DF125" i="76"/>
  <c r="ET125" i="76"/>
  <c r="DF126" i="76"/>
  <c r="ET126" i="76"/>
  <c r="DZ128" i="76"/>
  <c r="CV129" i="76"/>
  <c r="EJ129" i="76"/>
  <c r="DF131" i="76"/>
  <c r="AM7" i="76"/>
  <c r="AD3" i="76"/>
  <c r="AD6" i="77"/>
  <c r="AD13" i="77"/>
  <c r="Y7" i="77"/>
  <c r="AD7" i="77"/>
  <c r="AD10" i="77"/>
  <c r="AD5" i="77"/>
  <c r="Y11" i="77"/>
  <c r="AD11" i="77"/>
  <c r="AD14" i="77"/>
  <c r="AD9" i="77"/>
  <c r="Y15" i="77"/>
  <c r="AD15" i="77"/>
  <c r="EI81" i="76"/>
  <c r="DE81" i="76"/>
  <c r="Z17" i="77"/>
  <c r="X20" i="77"/>
  <c r="E23" i="77" s="1"/>
  <c r="AD21" i="77"/>
  <c r="Z22" i="77"/>
  <c r="AD24" i="77"/>
  <c r="DE13" i="76"/>
  <c r="DO15" i="76"/>
  <c r="W34" i="77"/>
  <c r="AB34" i="77"/>
  <c r="DO19" i="76"/>
  <c r="DE21" i="76"/>
  <c r="Y35" i="77"/>
  <c r="AD35" i="77"/>
  <c r="DO23" i="76"/>
  <c r="DE25" i="76"/>
  <c r="Z36" i="77"/>
  <c r="AA6" i="77"/>
  <c r="AC36" i="77"/>
  <c r="DE29" i="76"/>
  <c r="DO31" i="76"/>
  <c r="X37" i="77"/>
  <c r="AA37" i="77"/>
  <c r="AE37" i="77"/>
  <c r="DE33" i="76"/>
  <c r="DO35" i="76"/>
  <c r="W38" i="77"/>
  <c r="AB38" i="77"/>
  <c r="DO39" i="76"/>
  <c r="DE41" i="76"/>
  <c r="Y39" i="77"/>
  <c r="AD39" i="77"/>
  <c r="DO43" i="76"/>
  <c r="DE45" i="76"/>
  <c r="Z40" i="77"/>
  <c r="AA10" i="77"/>
  <c r="AC40" i="77"/>
  <c r="DE49" i="76"/>
  <c r="DO51" i="76"/>
  <c r="X41" i="77"/>
  <c r="AA41" i="77"/>
  <c r="AE41" i="77"/>
  <c r="DE53" i="76"/>
  <c r="DO55" i="76"/>
  <c r="W42" i="77"/>
  <c r="AB42" i="77"/>
  <c r="H51" i="77" s="1"/>
  <c r="DO59" i="76"/>
  <c r="DE61" i="76"/>
  <c r="Y43" i="77"/>
  <c r="AD43" i="77"/>
  <c r="DO63" i="76"/>
  <c r="DE65" i="76"/>
  <c r="Z44" i="77"/>
  <c r="AA14" i="77"/>
  <c r="AC44" i="77"/>
  <c r="DE69" i="76"/>
  <c r="DO71" i="76"/>
  <c r="X45" i="77"/>
  <c r="AA45" i="77"/>
  <c r="AE45" i="77"/>
  <c r="DE73" i="76"/>
  <c r="DO75" i="76"/>
  <c r="W46" i="77"/>
  <c r="AB46" i="77"/>
  <c r="DO79" i="76"/>
  <c r="W17" i="77"/>
  <c r="Z19" i="77"/>
  <c r="X23" i="77"/>
  <c r="AD26" i="77"/>
  <c r="Y57" i="77"/>
  <c r="T3" i="76"/>
  <c r="DE14" i="76"/>
  <c r="X34" i="77"/>
  <c r="AA34" i="77"/>
  <c r="AE34" i="77"/>
  <c r="DE18" i="76"/>
  <c r="W35" i="77"/>
  <c r="AB35" i="77"/>
  <c r="DE26" i="76"/>
  <c r="Y36" i="77"/>
  <c r="AD36" i="77"/>
  <c r="DE30" i="76"/>
  <c r="Z37" i="77"/>
  <c r="AC37" i="77"/>
  <c r="DE34" i="76"/>
  <c r="X38" i="77"/>
  <c r="AA38" i="77"/>
  <c r="AE38" i="77"/>
  <c r="DE38" i="76"/>
  <c r="W39" i="77"/>
  <c r="AB39" i="77"/>
  <c r="DE46" i="76"/>
  <c r="Y40" i="77"/>
  <c r="AD40" i="77"/>
  <c r="DE50" i="76"/>
  <c r="Z41" i="77"/>
  <c r="AC41" i="77"/>
  <c r="DE54" i="76"/>
  <c r="X42" i="77"/>
  <c r="E27" i="77" s="1"/>
  <c r="AA42" i="77"/>
  <c r="AE42" i="77"/>
  <c r="DE58" i="76"/>
  <c r="W43" i="77"/>
  <c r="AB43" i="77"/>
  <c r="DE66" i="76"/>
  <c r="Y44" i="77"/>
  <c r="AD44" i="77"/>
  <c r="DE70" i="76"/>
  <c r="Z45" i="77"/>
  <c r="AC45" i="77"/>
  <c r="DE74" i="76"/>
  <c r="X46" i="77"/>
  <c r="AA46" i="77"/>
  <c r="AE46" i="77"/>
  <c r="DE78" i="76"/>
  <c r="DZ80" i="76"/>
  <c r="AD17" i="77"/>
  <c r="AD18" i="77"/>
  <c r="AD22" i="77"/>
  <c r="X24" i="77"/>
  <c r="W25" i="77"/>
  <c r="AD37" i="77"/>
  <c r="AD41" i="77"/>
  <c r="AD45" i="77"/>
  <c r="DY80" i="76"/>
  <c r="DF80" i="76"/>
  <c r="DO81" i="76"/>
  <c r="DY81" i="76"/>
  <c r="Z18" i="77"/>
  <c r="W21" i="77"/>
  <c r="Z23" i="77"/>
  <c r="Z26" i="77"/>
  <c r="AD34" i="77"/>
  <c r="AD38" i="77"/>
  <c r="AD42" i="77"/>
  <c r="F7" i="77" s="1"/>
  <c r="AD46" i="77"/>
  <c r="DE80" i="76"/>
  <c r="G11" i="77"/>
  <c r="Z47" i="77"/>
  <c r="AA17" i="77"/>
  <c r="AE17" i="77"/>
  <c r="EI86" i="76"/>
  <c r="X48" i="77"/>
  <c r="EI90" i="76"/>
  <c r="EI94" i="76"/>
  <c r="AD50" i="77"/>
  <c r="F8" i="77" s="1"/>
  <c r="EI98" i="76"/>
  <c r="Z51" i="77"/>
  <c r="AA21" i="77"/>
  <c r="DE104" i="76"/>
  <c r="EI106" i="76"/>
  <c r="X52" i="77"/>
  <c r="DE108" i="76"/>
  <c r="DO110" i="76"/>
  <c r="EI110" i="76"/>
  <c r="W53" i="77"/>
  <c r="DO114" i="76"/>
  <c r="EI114" i="76"/>
  <c r="DE116" i="76"/>
  <c r="Y54" i="77"/>
  <c r="AD54" i="77"/>
  <c r="DO118" i="76"/>
  <c r="EI118" i="76"/>
  <c r="DE120" i="76"/>
  <c r="Z55" i="77"/>
  <c r="AA25" i="77"/>
  <c r="AC55" i="77"/>
  <c r="DE124" i="76"/>
  <c r="ES124" i="76"/>
  <c r="EI126" i="76"/>
  <c r="X56" i="77"/>
  <c r="AA56" i="77"/>
  <c r="AE56" i="77"/>
  <c r="DE128" i="76"/>
  <c r="EI130" i="76"/>
  <c r="C28" i="77"/>
  <c r="H47" i="77"/>
  <c r="F52" i="77"/>
  <c r="H12" i="77"/>
  <c r="Y47" i="77"/>
  <c r="AD47" i="77"/>
  <c r="DO83" i="76"/>
  <c r="DE85" i="76"/>
  <c r="Z48" i="77"/>
  <c r="AC48" i="77"/>
  <c r="DE89" i="76"/>
  <c r="DO91" i="76"/>
  <c r="X49" i="77"/>
  <c r="AA49" i="77"/>
  <c r="AE49" i="77"/>
  <c r="DE93" i="76"/>
  <c r="DO95" i="76"/>
  <c r="W50" i="77"/>
  <c r="AB50" i="77"/>
  <c r="H52" i="77" s="1"/>
  <c r="DO99" i="76"/>
  <c r="DE101" i="76"/>
  <c r="Y51" i="77"/>
  <c r="AD51" i="77"/>
  <c r="DO103" i="76"/>
  <c r="DE105" i="76"/>
  <c r="AA22" i="77"/>
  <c r="DE109" i="76"/>
  <c r="X53" i="77"/>
  <c r="AA53" i="77"/>
  <c r="AE53" i="77"/>
  <c r="DE113" i="76"/>
  <c r="W54" i="77"/>
  <c r="AB54" i="77"/>
  <c r="DE121" i="76"/>
  <c r="Y55" i="77"/>
  <c r="AD55" i="77"/>
  <c r="DE125" i="76"/>
  <c r="DE129" i="76"/>
  <c r="DO131" i="76"/>
  <c r="D27" i="77"/>
  <c r="G47" i="77"/>
  <c r="E48" i="77"/>
  <c r="G51" i="77"/>
  <c r="E52" i="77"/>
  <c r="E7" i="77"/>
  <c r="G8" i="77"/>
  <c r="E11" i="77"/>
  <c r="G12" i="77"/>
  <c r="W47" i="77"/>
  <c r="AB47" i="77"/>
  <c r="Y48" i="77"/>
  <c r="AD48" i="77"/>
  <c r="Z49" i="77"/>
  <c r="AC49" i="77"/>
  <c r="X50" i="77"/>
  <c r="E28" i="77" s="1"/>
  <c r="AA50" i="77"/>
  <c r="AE50" i="77"/>
  <c r="H8" i="77" s="1"/>
  <c r="W51" i="77"/>
  <c r="AB51" i="77"/>
  <c r="Y52" i="77"/>
  <c r="AD52" i="77"/>
  <c r="Z53" i="77"/>
  <c r="AC53" i="77"/>
  <c r="X54" i="77"/>
  <c r="AA54" i="77"/>
  <c r="AE54" i="77"/>
  <c r="W55" i="77"/>
  <c r="AB55" i="77"/>
  <c r="Y56" i="77"/>
  <c r="AD56" i="77"/>
  <c r="C27" i="77"/>
  <c r="H48" i="77"/>
  <c r="F51" i="77"/>
  <c r="H7" i="77"/>
  <c r="H11" i="77"/>
  <c r="AD49" i="77"/>
  <c r="AD53" i="77"/>
  <c r="E47" i="77"/>
  <c r="G48" i="77"/>
  <c r="E51" i="77"/>
  <c r="G52" i="77"/>
  <c r="G7" i="77"/>
  <c r="E8" i="77"/>
  <c r="CZ133" i="76" l="1"/>
  <c r="EI47" i="76"/>
  <c r="DE67" i="76"/>
  <c r="CU52" i="76"/>
  <c r="ES67" i="76"/>
  <c r="ET107" i="76"/>
  <c r="EE133" i="76"/>
  <c r="DZ97" i="76"/>
  <c r="CO133" i="76"/>
  <c r="EC133" i="76"/>
  <c r="EJ32" i="76"/>
  <c r="DE22" i="76"/>
  <c r="DP132" i="76"/>
  <c r="DP82" i="76"/>
  <c r="EQ133" i="76"/>
  <c r="CR133" i="76"/>
  <c r="ET117" i="76"/>
  <c r="DZ82" i="76"/>
  <c r="ED133" i="76"/>
  <c r="DF62" i="76"/>
  <c r="DF72" i="76"/>
  <c r="DE82" i="76"/>
  <c r="EJ102" i="76"/>
  <c r="DE107" i="76"/>
  <c r="DY77" i="76"/>
  <c r="DP117" i="76"/>
  <c r="EJ42" i="76"/>
  <c r="CS133" i="76"/>
  <c r="EI87" i="76"/>
  <c r="EI62" i="76"/>
  <c r="DF132" i="76"/>
  <c r="CU57" i="76"/>
  <c r="CU133" i="76" s="1"/>
  <c r="ES62" i="76"/>
  <c r="CU112" i="76"/>
  <c r="EB133" i="76"/>
  <c r="DL133" i="76"/>
  <c r="DZ62" i="76"/>
  <c r="DF32" i="76"/>
  <c r="DZ117" i="76"/>
  <c r="DZ47" i="76"/>
  <c r="CU22" i="76"/>
  <c r="DZ22" i="76"/>
  <c r="CY133" i="76"/>
  <c r="DU133" i="76"/>
  <c r="EJ37" i="76"/>
  <c r="EI17" i="76"/>
  <c r="DP102" i="76"/>
  <c r="DF52" i="76"/>
  <c r="EI132" i="76"/>
  <c r="ET57" i="76"/>
  <c r="DA133" i="76"/>
  <c r="DZ122" i="76"/>
  <c r="EJ57" i="76"/>
  <c r="DF87" i="76"/>
  <c r="DF97" i="76"/>
  <c r="ES82" i="76"/>
  <c r="ES133" i="76" s="1"/>
  <c r="EG133" i="76"/>
  <c r="DX133" i="76"/>
  <c r="DO87" i="76"/>
  <c r="CP133" i="76"/>
  <c r="DZ72" i="76"/>
  <c r="DO27" i="76"/>
  <c r="DZ17" i="76"/>
  <c r="EO133" i="76"/>
  <c r="ET42" i="76"/>
  <c r="DY32" i="76"/>
  <c r="DO77" i="76"/>
  <c r="DP77" i="76"/>
  <c r="ET132" i="76"/>
  <c r="EL133" i="76"/>
  <c r="DO72" i="76"/>
  <c r="DP72" i="76"/>
  <c r="CV47" i="76"/>
  <c r="CU47" i="76"/>
  <c r="DY42" i="76"/>
  <c r="DZ42" i="76"/>
  <c r="EJ117" i="76"/>
  <c r="EI117" i="76"/>
  <c r="DY107" i="76"/>
  <c r="DZ107" i="76"/>
  <c r="ES17" i="76"/>
  <c r="ET17" i="76"/>
  <c r="DY62" i="76"/>
  <c r="DK133" i="76"/>
  <c r="DP87" i="76"/>
  <c r="EI27" i="76"/>
  <c r="ET87" i="76"/>
  <c r="DY67" i="76"/>
  <c r="DY57" i="76"/>
  <c r="DO47" i="76"/>
  <c r="CV122" i="76"/>
  <c r="CU122" i="76"/>
  <c r="DE27" i="76"/>
  <c r="DF27" i="76"/>
  <c r="DZ132" i="76"/>
  <c r="DR133" i="76"/>
  <c r="DE42" i="76"/>
  <c r="DF42" i="76"/>
  <c r="DY27" i="76"/>
  <c r="DZ27" i="76"/>
  <c r="DY112" i="76"/>
  <c r="DZ112" i="76"/>
  <c r="DO97" i="76"/>
  <c r="DP97" i="76"/>
  <c r="DZ37" i="76"/>
  <c r="ES132" i="76"/>
  <c r="DZ87" i="76"/>
  <c r="EN133" i="76"/>
  <c r="DY87" i="76"/>
  <c r="DZ52" i="76"/>
  <c r="DY37" i="76"/>
  <c r="DY17" i="76"/>
  <c r="DY97" i="76"/>
  <c r="DO42" i="76"/>
  <c r="CV27" i="76"/>
  <c r="ES127" i="76"/>
  <c r="DY52" i="76"/>
  <c r="DY132" i="76"/>
  <c r="ES122" i="76"/>
  <c r="ET122" i="76"/>
  <c r="ET133" i="76" s="1"/>
  <c r="DO57" i="76"/>
  <c r="DP57" i="76"/>
  <c r="DO67" i="76"/>
  <c r="DP67" i="76"/>
  <c r="CV117" i="76"/>
  <c r="CU117" i="76"/>
  <c r="DO32" i="76"/>
  <c r="DP32" i="76"/>
  <c r="CX133" i="76"/>
  <c r="DJ133" i="76"/>
  <c r="EJ122" i="76"/>
  <c r="DO62" i="76"/>
  <c r="DV133" i="76"/>
  <c r="DY47" i="76"/>
  <c r="ET37" i="76"/>
  <c r="DS133" i="76"/>
  <c r="DY117" i="76"/>
  <c r="DY72" i="76"/>
  <c r="DO52" i="76"/>
  <c r="CV87" i="76"/>
  <c r="CU87" i="76"/>
  <c r="ES27" i="76"/>
  <c r="ET27" i="76"/>
  <c r="DO37" i="76"/>
  <c r="DP37" i="76"/>
  <c r="CV127" i="76"/>
  <c r="CV133" i="76" s="1"/>
  <c r="CU127" i="76"/>
  <c r="DO107" i="76"/>
  <c r="DP107" i="76"/>
  <c r="ES87" i="76"/>
  <c r="DY92" i="76"/>
  <c r="EJ17" i="76"/>
  <c r="CN133" i="76"/>
  <c r="DC133" i="76"/>
  <c r="DZ77" i="76"/>
  <c r="DF37" i="76"/>
  <c r="CV17" i="76"/>
  <c r="DH133" i="76"/>
  <c r="ER133" i="76"/>
  <c r="CT133" i="76"/>
  <c r="DF107" i="76"/>
  <c r="DE97" i="76"/>
  <c r="EJ92" i="76"/>
  <c r="DE87" i="76"/>
  <c r="DD133" i="76"/>
  <c r="EH133" i="76"/>
  <c r="EI57" i="76"/>
  <c r="EI133" i="76" s="1"/>
  <c r="AF48" i="77"/>
  <c r="AF36" i="77"/>
  <c r="AF54" i="77"/>
  <c r="AF50" i="77"/>
  <c r="AF56" i="77"/>
  <c r="AF47" i="77"/>
  <c r="AF45" i="77"/>
  <c r="AF52" i="77"/>
  <c r="AF49" i="77"/>
  <c r="AF44" i="77"/>
  <c r="AF40" i="77"/>
  <c r="AF41" i="77"/>
  <c r="AF37" i="77"/>
  <c r="Y58" i="77"/>
  <c r="W57" i="77"/>
  <c r="W26" i="77"/>
  <c r="X25" i="77"/>
  <c r="X21" i="77"/>
  <c r="Y19" i="77"/>
  <c r="W18" i="77"/>
  <c r="X13" i="77"/>
  <c r="X9" i="77"/>
  <c r="X5" i="77"/>
  <c r="X8" i="77"/>
  <c r="Y6" i="77"/>
  <c r="W5" i="77"/>
  <c r="W16" i="77"/>
  <c r="X15" i="77"/>
  <c r="Y13" i="77"/>
  <c r="W12" i="77"/>
  <c r="X11" i="77"/>
  <c r="Y9" i="77"/>
  <c r="W8" i="77"/>
  <c r="X7" i="77"/>
  <c r="Y5" i="77"/>
  <c r="W4" i="77"/>
  <c r="Y16" i="77"/>
  <c r="Y12" i="77"/>
  <c r="C22" i="77" s="1"/>
  <c r="Y8" i="77"/>
  <c r="Y4" i="77"/>
  <c r="AN3" i="76"/>
  <c r="AW7" i="76"/>
  <c r="Z27" i="77"/>
  <c r="AE27" i="77"/>
  <c r="AE28" i="77" s="1"/>
  <c r="X27" i="77"/>
  <c r="W24" i="77"/>
  <c r="W20" i="77"/>
  <c r="W23" i="77"/>
  <c r="AD57" i="77"/>
  <c r="Y22" i="77"/>
  <c r="Z57" i="77"/>
  <c r="Z58" i="77" s="1"/>
  <c r="AD25" i="77"/>
  <c r="Y17" i="77"/>
  <c r="AA57" i="77"/>
  <c r="AA58" i="77" s="1"/>
  <c r="X26" i="77"/>
  <c r="Y24" i="77"/>
  <c r="X22" i="77"/>
  <c r="Y20" i="77"/>
  <c r="C23" i="77" s="1"/>
  <c r="Y27" i="77"/>
  <c r="AD19" i="77"/>
  <c r="W14" i="77"/>
  <c r="W10" i="77"/>
  <c r="W6" i="77"/>
  <c r="Z15" i="77"/>
  <c r="X4" i="77"/>
  <c r="AF53" i="77"/>
  <c r="W27" i="77"/>
  <c r="Z25" i="77"/>
  <c r="W19" i="77"/>
  <c r="X18" i="77"/>
  <c r="AC27" i="77"/>
  <c r="AC28" i="77" s="1"/>
  <c r="AA27" i="77"/>
  <c r="AA28" i="77" s="1"/>
  <c r="X19" i="77"/>
  <c r="AB27" i="77"/>
  <c r="AB28" i="77" s="1"/>
  <c r="Z21" i="77"/>
  <c r="AB57" i="77"/>
  <c r="AB58" i="77" s="1"/>
  <c r="Y23" i="77"/>
  <c r="W22" i="77"/>
  <c r="Z20" i="77"/>
  <c r="F48" i="77" s="1"/>
  <c r="Z16" i="77"/>
  <c r="Z12" i="77"/>
  <c r="F47" i="77" s="1"/>
  <c r="Z8" i="77"/>
  <c r="Z4" i="77"/>
  <c r="X16" i="77"/>
  <c r="Y14" i="77"/>
  <c r="W13" i="77"/>
  <c r="Z11" i="77"/>
  <c r="Z14" i="77"/>
  <c r="Z10" i="77"/>
  <c r="Z6" i="77"/>
  <c r="AD16" i="77"/>
  <c r="X14" i="77"/>
  <c r="AD12" i="77"/>
  <c r="F11" i="77" s="1"/>
  <c r="X10" i="77"/>
  <c r="AD8" i="77"/>
  <c r="X6" i="77"/>
  <c r="AD4" i="77"/>
  <c r="D28" i="77"/>
  <c r="AF55" i="77"/>
  <c r="AF51" i="77"/>
  <c r="Y26" i="77"/>
  <c r="Y18" i="77"/>
  <c r="AC57" i="77"/>
  <c r="AC58" i="77" s="1"/>
  <c r="Y25" i="77"/>
  <c r="AF25" i="77" s="1"/>
  <c r="Y21" i="77"/>
  <c r="AE57" i="77"/>
  <c r="AE58" i="77" s="1"/>
  <c r="X57" i="77"/>
  <c r="X58" i="77" s="1"/>
  <c r="AD20" i="77"/>
  <c r="F12" i="77" s="1"/>
  <c r="AD27" i="77"/>
  <c r="Z24" i="77"/>
  <c r="AD23" i="77"/>
  <c r="X17" i="77"/>
  <c r="X12" i="77"/>
  <c r="E22" i="77" s="1"/>
  <c r="Y10" i="77"/>
  <c r="W9" i="77"/>
  <c r="Z7" i="77"/>
  <c r="W15" i="77"/>
  <c r="AF15" i="77" s="1"/>
  <c r="Z13" i="77"/>
  <c r="W11" i="77"/>
  <c r="AF11" i="77" s="1"/>
  <c r="Z9" i="77"/>
  <c r="W7" i="77"/>
  <c r="Z5" i="77"/>
  <c r="W58" i="77"/>
  <c r="AF34" i="77"/>
  <c r="AD58" i="77"/>
  <c r="AF43" i="77"/>
  <c r="AF39" i="77"/>
  <c r="AF35" i="77"/>
  <c r="AF46" i="77"/>
  <c r="AF42" i="77"/>
  <c r="AF38" i="77"/>
  <c r="EJ133" i="76" l="1"/>
  <c r="DF133" i="76"/>
  <c r="DP133" i="76"/>
  <c r="DO133" i="76"/>
  <c r="AF17" i="77"/>
  <c r="DY133" i="76"/>
  <c r="DZ133" i="76"/>
  <c r="AF21" i="77"/>
  <c r="DE133" i="76"/>
  <c r="AF22" i="77"/>
  <c r="AJ38" i="77"/>
  <c r="W28" i="77"/>
  <c r="AF4" i="77"/>
  <c r="AD28" i="77"/>
  <c r="Y28" i="77"/>
  <c r="AF20" i="77"/>
  <c r="D23" i="77"/>
  <c r="AF23" i="77"/>
  <c r="AF13" i="77"/>
  <c r="AF19" i="77"/>
  <c r="AF27" i="77"/>
  <c r="X28" i="77"/>
  <c r="AF10" i="77"/>
  <c r="AF8" i="77"/>
  <c r="AF26" i="77"/>
  <c r="AF12" i="77"/>
  <c r="D22" i="77"/>
  <c r="AF7" i="77"/>
  <c r="AF9" i="77"/>
  <c r="Z28" i="77"/>
  <c r="AJ37" i="77"/>
  <c r="AX3" i="76"/>
  <c r="BG7" i="76"/>
  <c r="AF6" i="77"/>
  <c r="AF14" i="77"/>
  <c r="AF24" i="77"/>
  <c r="AF16" i="77"/>
  <c r="AF5" i="77"/>
  <c r="AF18" i="77"/>
  <c r="AF57" i="77"/>
  <c r="AJ39" i="77" s="1"/>
  <c r="AJ40" i="77" l="1"/>
  <c r="BQ7" i="76"/>
  <c r="BH3" i="76"/>
  <c r="AF58" i="77"/>
  <c r="AF28" i="77"/>
  <c r="CA7" i="76" l="1"/>
  <c r="BR3" i="76"/>
  <c r="CB3" i="76" l="1"/>
  <c r="CK7" i="76"/>
  <c r="CM13" i="76"/>
  <c r="CM14" i="76" l="1"/>
  <c r="CM15" i="76" s="1"/>
  <c r="CM16" i="76" s="1"/>
  <c r="CM18" i="76" s="1"/>
  <c r="CM19" i="76" s="1"/>
  <c r="CM20" i="76" s="1"/>
  <c r="CM21" i="76" s="1"/>
  <c r="CM23" i="76" s="1"/>
  <c r="CM24" i="76" s="1"/>
  <c r="CM25" i="76" s="1"/>
  <c r="CM26" i="76" s="1"/>
  <c r="CM28" i="76" s="1"/>
  <c r="CM29" i="76" s="1"/>
  <c r="CM30" i="76" s="1"/>
  <c r="CM31" i="76" s="1"/>
  <c r="CM33" i="76" s="1"/>
  <c r="CM34" i="76" s="1"/>
  <c r="CM35" i="76" s="1"/>
  <c r="CM36" i="76" s="1"/>
  <c r="CM38" i="76" s="1"/>
  <c r="CM39" i="76" s="1"/>
  <c r="CM40" i="76" s="1"/>
  <c r="CM41" i="76" s="1"/>
  <c r="CM43" i="76" s="1"/>
  <c r="CM44" i="76" s="1"/>
  <c r="CM45" i="76" s="1"/>
  <c r="CM46" i="76" s="1"/>
  <c r="CM48" i="76" s="1"/>
  <c r="CM49" i="76" s="1"/>
  <c r="CM50" i="76" s="1"/>
  <c r="CM51" i="76" s="1"/>
  <c r="CM53" i="76" s="1"/>
  <c r="CM54" i="76" s="1"/>
  <c r="CM55" i="76" s="1"/>
  <c r="CM56" i="76" s="1"/>
  <c r="CM58" i="76" s="1"/>
  <c r="CM59" i="76" s="1"/>
  <c r="CM60" i="76" s="1"/>
  <c r="CM61" i="76" s="1"/>
  <c r="CM63" i="76" s="1"/>
  <c r="CM64" i="76" s="1"/>
  <c r="CM65" i="76" s="1"/>
  <c r="CM66" i="76" s="1"/>
  <c r="CM68" i="76" s="1"/>
  <c r="CM69" i="76" s="1"/>
  <c r="CM70" i="76" s="1"/>
  <c r="CM71" i="76" s="1"/>
  <c r="CM73" i="76" s="1"/>
  <c r="CM74" i="76" s="1"/>
  <c r="CM75" i="76" s="1"/>
  <c r="CM76" i="76" s="1"/>
  <c r="CM78" i="76" s="1"/>
  <c r="CM79" i="76" s="1"/>
  <c r="CM80" i="76" s="1"/>
  <c r="CM81" i="76" s="1"/>
  <c r="CM83" i="76" s="1"/>
  <c r="CM84" i="76" s="1"/>
  <c r="CM85" i="76" s="1"/>
  <c r="CM86" i="76" s="1"/>
  <c r="CM88" i="76" s="1"/>
  <c r="CM89" i="76" s="1"/>
  <c r="CM90" i="76" s="1"/>
  <c r="CM91" i="76" s="1"/>
  <c r="CM93" i="76" s="1"/>
  <c r="CM94" i="76" s="1"/>
  <c r="CM95" i="76" s="1"/>
  <c r="CM96" i="76" s="1"/>
  <c r="CM98" i="76" s="1"/>
  <c r="CM99" i="76" s="1"/>
  <c r="CM100" i="76" s="1"/>
  <c r="CM101" i="76" s="1"/>
  <c r="CM103" i="76" s="1"/>
  <c r="CM104" i="76" s="1"/>
  <c r="CM105" i="76" s="1"/>
  <c r="CM106" i="76" s="1"/>
  <c r="CM108" i="76" s="1"/>
  <c r="CM109" i="76" s="1"/>
  <c r="CM110" i="76" s="1"/>
  <c r="CM111" i="76" s="1"/>
  <c r="CM113" i="76" s="1"/>
  <c r="CM114" i="76" s="1"/>
  <c r="CM115" i="76" s="1"/>
  <c r="CM116" i="76" s="1"/>
  <c r="CM118" i="76" s="1"/>
  <c r="CM119" i="76" s="1"/>
  <c r="CM120" i="76" s="1"/>
  <c r="CM121" i="76" s="1"/>
  <c r="CM123" i="76" s="1"/>
  <c r="CM124" i="76" s="1"/>
  <c r="CM125" i="76" s="1"/>
  <c r="CM126" i="76" s="1"/>
  <c r="CM128" i="76" s="1"/>
  <c r="CM129" i="76" s="1"/>
  <c r="CM130" i="76" s="1"/>
  <c r="CM131" i="76" s="1"/>
  <c r="CW13" i="76"/>
  <c r="CL3" i="76"/>
  <c r="CU7" i="76"/>
  <c r="DE7" i="76" l="1"/>
  <c r="CV3" i="76"/>
  <c r="DG13" i="76"/>
  <c r="CW14" i="76"/>
  <c r="CW15" i="76" s="1"/>
  <c r="CW16" i="76" s="1"/>
  <c r="CW18" i="76" s="1"/>
  <c r="CW19" i="76" s="1"/>
  <c r="CW20" i="76" s="1"/>
  <c r="CW21" i="76" s="1"/>
  <c r="CW23" i="76" s="1"/>
  <c r="CW24" i="76" s="1"/>
  <c r="CW25" i="76" s="1"/>
  <c r="CW26" i="76" s="1"/>
  <c r="CW28" i="76" s="1"/>
  <c r="CW29" i="76" s="1"/>
  <c r="CW30" i="76" s="1"/>
  <c r="CW31" i="76" s="1"/>
  <c r="CW33" i="76" s="1"/>
  <c r="CW34" i="76" s="1"/>
  <c r="CW35" i="76" s="1"/>
  <c r="CW36" i="76" s="1"/>
  <c r="CW38" i="76" s="1"/>
  <c r="CW39" i="76" s="1"/>
  <c r="CW40" i="76" s="1"/>
  <c r="CW41" i="76" s="1"/>
  <c r="CW43" i="76" s="1"/>
  <c r="CW44" i="76" s="1"/>
  <c r="CW45" i="76" s="1"/>
  <c r="CW46" i="76" s="1"/>
  <c r="CW48" i="76" s="1"/>
  <c r="CW49" i="76" s="1"/>
  <c r="CW50" i="76" s="1"/>
  <c r="CW51" i="76" s="1"/>
  <c r="CW53" i="76" s="1"/>
  <c r="CW54" i="76" s="1"/>
  <c r="CW55" i="76" s="1"/>
  <c r="CW56" i="76" s="1"/>
  <c r="CW58" i="76" s="1"/>
  <c r="CW59" i="76" s="1"/>
  <c r="CW60" i="76" s="1"/>
  <c r="CW61" i="76" s="1"/>
  <c r="CW63" i="76" s="1"/>
  <c r="CW64" i="76" s="1"/>
  <c r="CW65" i="76" s="1"/>
  <c r="CW66" i="76" s="1"/>
  <c r="CW68" i="76" s="1"/>
  <c r="CW69" i="76" s="1"/>
  <c r="CW70" i="76" s="1"/>
  <c r="CW71" i="76" s="1"/>
  <c r="CW73" i="76" s="1"/>
  <c r="CW74" i="76" s="1"/>
  <c r="CW75" i="76" s="1"/>
  <c r="CW76" i="76" s="1"/>
  <c r="CW78" i="76" s="1"/>
  <c r="CW79" i="76" s="1"/>
  <c r="CW80" i="76" s="1"/>
  <c r="CW81" i="76" s="1"/>
  <c r="CW83" i="76" s="1"/>
  <c r="CW84" i="76" s="1"/>
  <c r="CW85" i="76" s="1"/>
  <c r="CW86" i="76" s="1"/>
  <c r="CW88" i="76" s="1"/>
  <c r="CW89" i="76" s="1"/>
  <c r="CW90" i="76" s="1"/>
  <c r="CW91" i="76" s="1"/>
  <c r="CW93" i="76" s="1"/>
  <c r="CW94" i="76" s="1"/>
  <c r="CW95" i="76" s="1"/>
  <c r="CW96" i="76" s="1"/>
  <c r="CW98" i="76" s="1"/>
  <c r="CW99" i="76" s="1"/>
  <c r="CW100" i="76" s="1"/>
  <c r="CW101" i="76" s="1"/>
  <c r="CW103" i="76" s="1"/>
  <c r="CW104" i="76" s="1"/>
  <c r="CW105" i="76" s="1"/>
  <c r="CW106" i="76" s="1"/>
  <c r="CW108" i="76" s="1"/>
  <c r="CW109" i="76" s="1"/>
  <c r="CW110" i="76" s="1"/>
  <c r="CW111" i="76" s="1"/>
  <c r="CW113" i="76" s="1"/>
  <c r="CW114" i="76" s="1"/>
  <c r="CW115" i="76" s="1"/>
  <c r="CW116" i="76" s="1"/>
  <c r="CW118" i="76" s="1"/>
  <c r="CW119" i="76" s="1"/>
  <c r="CW120" i="76" s="1"/>
  <c r="CW121" i="76" s="1"/>
  <c r="CW123" i="76" s="1"/>
  <c r="CW124" i="76" s="1"/>
  <c r="CW125" i="76" s="1"/>
  <c r="CW126" i="76" s="1"/>
  <c r="CW128" i="76" s="1"/>
  <c r="CW129" i="76" s="1"/>
  <c r="CW130" i="76" s="1"/>
  <c r="CW131" i="76" s="1"/>
  <c r="DO7" i="76" l="1"/>
  <c r="DF3" i="76"/>
  <c r="DG14" i="76"/>
  <c r="DG15" i="76" s="1"/>
  <c r="DG16" i="76" s="1"/>
  <c r="DG18" i="76" s="1"/>
  <c r="DG19" i="76" s="1"/>
  <c r="DG20" i="76" s="1"/>
  <c r="DG21" i="76" s="1"/>
  <c r="DG23" i="76" s="1"/>
  <c r="DG24" i="76" s="1"/>
  <c r="DG25" i="76" s="1"/>
  <c r="DG26" i="76" s="1"/>
  <c r="DG28" i="76" s="1"/>
  <c r="DG29" i="76" s="1"/>
  <c r="DG30" i="76" s="1"/>
  <c r="DG31" i="76" s="1"/>
  <c r="DG33" i="76" s="1"/>
  <c r="DG34" i="76" s="1"/>
  <c r="DG35" i="76" s="1"/>
  <c r="DG36" i="76" s="1"/>
  <c r="DG38" i="76" s="1"/>
  <c r="DG39" i="76" s="1"/>
  <c r="DG40" i="76" s="1"/>
  <c r="DG41" i="76" s="1"/>
  <c r="DG43" i="76" s="1"/>
  <c r="DG44" i="76" s="1"/>
  <c r="DG45" i="76" s="1"/>
  <c r="DG46" i="76" s="1"/>
  <c r="DG48" i="76" s="1"/>
  <c r="DG49" i="76" s="1"/>
  <c r="DG50" i="76" s="1"/>
  <c r="DG51" i="76" s="1"/>
  <c r="DG53" i="76" s="1"/>
  <c r="DG54" i="76" s="1"/>
  <c r="DG55" i="76" s="1"/>
  <c r="DG56" i="76" s="1"/>
  <c r="DG58" i="76" s="1"/>
  <c r="DG59" i="76" s="1"/>
  <c r="DG60" i="76" s="1"/>
  <c r="DG61" i="76" s="1"/>
  <c r="DG63" i="76" s="1"/>
  <c r="DG64" i="76" s="1"/>
  <c r="DG65" i="76" s="1"/>
  <c r="DG66" i="76" s="1"/>
  <c r="DG68" i="76" s="1"/>
  <c r="DG69" i="76" s="1"/>
  <c r="DG70" i="76" s="1"/>
  <c r="DG71" i="76" s="1"/>
  <c r="DG73" i="76" s="1"/>
  <c r="DG74" i="76" s="1"/>
  <c r="DG75" i="76" s="1"/>
  <c r="DG76" i="76" s="1"/>
  <c r="DG78" i="76" s="1"/>
  <c r="DG79" i="76" s="1"/>
  <c r="DG80" i="76" s="1"/>
  <c r="DG81" i="76" s="1"/>
  <c r="DG83" i="76" s="1"/>
  <c r="DG84" i="76" s="1"/>
  <c r="DG85" i="76" s="1"/>
  <c r="DG86" i="76" s="1"/>
  <c r="DG88" i="76" s="1"/>
  <c r="DG89" i="76" s="1"/>
  <c r="DG90" i="76" s="1"/>
  <c r="DG91" i="76" s="1"/>
  <c r="DG93" i="76" s="1"/>
  <c r="DG94" i="76" s="1"/>
  <c r="DG95" i="76" s="1"/>
  <c r="DG96" i="76" s="1"/>
  <c r="DG98" i="76" s="1"/>
  <c r="DG99" i="76" s="1"/>
  <c r="DG100" i="76" s="1"/>
  <c r="DG101" i="76" s="1"/>
  <c r="DG103" i="76" s="1"/>
  <c r="DG104" i="76" s="1"/>
  <c r="DG105" i="76" s="1"/>
  <c r="DG106" i="76" s="1"/>
  <c r="DG108" i="76" s="1"/>
  <c r="DG109" i="76" s="1"/>
  <c r="DG110" i="76" s="1"/>
  <c r="DG111" i="76" s="1"/>
  <c r="DG113" i="76" s="1"/>
  <c r="DG114" i="76" s="1"/>
  <c r="DG115" i="76" s="1"/>
  <c r="DG116" i="76" s="1"/>
  <c r="DG118" i="76" s="1"/>
  <c r="DG119" i="76" s="1"/>
  <c r="DG120" i="76" s="1"/>
  <c r="DG121" i="76" s="1"/>
  <c r="DG123" i="76" s="1"/>
  <c r="DG124" i="76" s="1"/>
  <c r="DG125" i="76" s="1"/>
  <c r="DG126" i="76" s="1"/>
  <c r="DG128" i="76" s="1"/>
  <c r="DG129" i="76" s="1"/>
  <c r="DG130" i="76" s="1"/>
  <c r="DG131" i="76" s="1"/>
  <c r="DQ13" i="76"/>
  <c r="DP3" i="76" l="1"/>
  <c r="DY7" i="76"/>
  <c r="EA13" i="76"/>
  <c r="DQ14" i="76"/>
  <c r="DQ15" i="76" s="1"/>
  <c r="DQ16" i="76" s="1"/>
  <c r="DQ18" i="76" s="1"/>
  <c r="DQ19" i="76" s="1"/>
  <c r="DQ20" i="76" s="1"/>
  <c r="DQ21" i="76" s="1"/>
  <c r="DQ23" i="76" s="1"/>
  <c r="DQ24" i="76" s="1"/>
  <c r="DQ25" i="76" s="1"/>
  <c r="DQ26" i="76" s="1"/>
  <c r="DQ28" i="76" s="1"/>
  <c r="DQ29" i="76" s="1"/>
  <c r="DQ30" i="76" s="1"/>
  <c r="DQ31" i="76" s="1"/>
  <c r="DQ33" i="76" s="1"/>
  <c r="DQ34" i="76" s="1"/>
  <c r="DQ35" i="76" s="1"/>
  <c r="DQ36" i="76" s="1"/>
  <c r="DQ38" i="76" s="1"/>
  <c r="DQ39" i="76" s="1"/>
  <c r="DQ40" i="76" s="1"/>
  <c r="DQ41" i="76" s="1"/>
  <c r="DQ43" i="76" s="1"/>
  <c r="DQ44" i="76" s="1"/>
  <c r="DQ45" i="76" s="1"/>
  <c r="DQ46" i="76" s="1"/>
  <c r="DQ48" i="76" s="1"/>
  <c r="DQ49" i="76" s="1"/>
  <c r="DQ50" i="76" s="1"/>
  <c r="DQ51" i="76" s="1"/>
  <c r="DQ53" i="76" s="1"/>
  <c r="DQ54" i="76" s="1"/>
  <c r="DQ55" i="76" s="1"/>
  <c r="DQ56" i="76" s="1"/>
  <c r="DQ58" i="76" s="1"/>
  <c r="DQ59" i="76" s="1"/>
  <c r="DQ60" i="76" s="1"/>
  <c r="DQ61" i="76" s="1"/>
  <c r="DQ63" i="76" s="1"/>
  <c r="DQ64" i="76" s="1"/>
  <c r="DQ65" i="76" s="1"/>
  <c r="DQ66" i="76" s="1"/>
  <c r="DQ68" i="76" s="1"/>
  <c r="DQ69" i="76" s="1"/>
  <c r="DQ70" i="76" s="1"/>
  <c r="DQ71" i="76" s="1"/>
  <c r="DQ73" i="76" s="1"/>
  <c r="DQ74" i="76" s="1"/>
  <c r="DQ75" i="76" s="1"/>
  <c r="DQ76" i="76" s="1"/>
  <c r="DQ78" i="76" s="1"/>
  <c r="DQ79" i="76" s="1"/>
  <c r="DQ80" i="76" s="1"/>
  <c r="DQ81" i="76" s="1"/>
  <c r="DQ83" i="76" s="1"/>
  <c r="DQ84" i="76" s="1"/>
  <c r="DQ85" i="76" s="1"/>
  <c r="DQ86" i="76" s="1"/>
  <c r="DQ88" i="76" s="1"/>
  <c r="DQ89" i="76" s="1"/>
  <c r="DQ90" i="76" s="1"/>
  <c r="DQ91" i="76" s="1"/>
  <c r="DQ93" i="76" s="1"/>
  <c r="DQ94" i="76" s="1"/>
  <c r="DQ95" i="76" s="1"/>
  <c r="DQ96" i="76" s="1"/>
  <c r="DQ98" i="76" s="1"/>
  <c r="DQ99" i="76" s="1"/>
  <c r="DQ100" i="76" s="1"/>
  <c r="DQ101" i="76" s="1"/>
  <c r="DQ103" i="76" s="1"/>
  <c r="DQ104" i="76" s="1"/>
  <c r="DQ105" i="76" s="1"/>
  <c r="DQ106" i="76" s="1"/>
  <c r="DQ108" i="76" s="1"/>
  <c r="DQ109" i="76" s="1"/>
  <c r="DQ110" i="76" s="1"/>
  <c r="DQ111" i="76" s="1"/>
  <c r="DQ113" i="76" s="1"/>
  <c r="DQ114" i="76" s="1"/>
  <c r="DQ115" i="76" s="1"/>
  <c r="DQ116" i="76" s="1"/>
  <c r="DQ118" i="76" s="1"/>
  <c r="DQ119" i="76" s="1"/>
  <c r="DQ120" i="76" s="1"/>
  <c r="DQ121" i="76" s="1"/>
  <c r="DQ123" i="76" s="1"/>
  <c r="DQ124" i="76" s="1"/>
  <c r="DQ125" i="76" s="1"/>
  <c r="DQ126" i="76" s="1"/>
  <c r="DQ128" i="76" s="1"/>
  <c r="DQ129" i="76" s="1"/>
  <c r="DQ130" i="76" s="1"/>
  <c r="DQ131" i="76" s="1"/>
  <c r="EA14" i="76" l="1"/>
  <c r="EA15" i="76" s="1"/>
  <c r="EA16" i="76" s="1"/>
  <c r="EA18" i="76" s="1"/>
  <c r="EA19" i="76" s="1"/>
  <c r="EA20" i="76" s="1"/>
  <c r="EA21" i="76" s="1"/>
  <c r="EA23" i="76" s="1"/>
  <c r="EA24" i="76" s="1"/>
  <c r="EA25" i="76" s="1"/>
  <c r="EA26" i="76" s="1"/>
  <c r="EA28" i="76" s="1"/>
  <c r="EA29" i="76" s="1"/>
  <c r="EA30" i="76" s="1"/>
  <c r="EA31" i="76" s="1"/>
  <c r="EA33" i="76" s="1"/>
  <c r="EA34" i="76" s="1"/>
  <c r="EA35" i="76" s="1"/>
  <c r="EA36" i="76" s="1"/>
  <c r="EA38" i="76" s="1"/>
  <c r="EA39" i="76" s="1"/>
  <c r="EA40" i="76" s="1"/>
  <c r="EA41" i="76" s="1"/>
  <c r="EA43" i="76" s="1"/>
  <c r="EA44" i="76" s="1"/>
  <c r="EA45" i="76" s="1"/>
  <c r="EA46" i="76" s="1"/>
  <c r="EA48" i="76" s="1"/>
  <c r="EA49" i="76" s="1"/>
  <c r="EA50" i="76" s="1"/>
  <c r="EA51" i="76" s="1"/>
  <c r="EA53" i="76" s="1"/>
  <c r="EA54" i="76" s="1"/>
  <c r="EA55" i="76" s="1"/>
  <c r="EA56" i="76" s="1"/>
  <c r="EA58" i="76" s="1"/>
  <c r="EA59" i="76" s="1"/>
  <c r="EA60" i="76" s="1"/>
  <c r="EA61" i="76" s="1"/>
  <c r="EA63" i="76" s="1"/>
  <c r="EA64" i="76" s="1"/>
  <c r="EA65" i="76" s="1"/>
  <c r="EA66" i="76" s="1"/>
  <c r="EA68" i="76" s="1"/>
  <c r="EA69" i="76" s="1"/>
  <c r="EA70" i="76" s="1"/>
  <c r="EA71" i="76" s="1"/>
  <c r="EA73" i="76" s="1"/>
  <c r="EA74" i="76" s="1"/>
  <c r="EA75" i="76" s="1"/>
  <c r="EA76" i="76" s="1"/>
  <c r="EA78" i="76" s="1"/>
  <c r="EA79" i="76" s="1"/>
  <c r="EA80" i="76" s="1"/>
  <c r="EA81" i="76" s="1"/>
  <c r="EA83" i="76" s="1"/>
  <c r="EA84" i="76" s="1"/>
  <c r="EA85" i="76" s="1"/>
  <c r="EA86" i="76" s="1"/>
  <c r="EA88" i="76" s="1"/>
  <c r="EA89" i="76" s="1"/>
  <c r="EA90" i="76" s="1"/>
  <c r="EA91" i="76" s="1"/>
  <c r="EA93" i="76" s="1"/>
  <c r="EA94" i="76" s="1"/>
  <c r="EA95" i="76" s="1"/>
  <c r="EA96" i="76" s="1"/>
  <c r="EA98" i="76" s="1"/>
  <c r="EA99" i="76" s="1"/>
  <c r="EA100" i="76" s="1"/>
  <c r="EA101" i="76" s="1"/>
  <c r="EA103" i="76" s="1"/>
  <c r="EA104" i="76" s="1"/>
  <c r="EA105" i="76" s="1"/>
  <c r="EA106" i="76" s="1"/>
  <c r="EA108" i="76" s="1"/>
  <c r="EA109" i="76" s="1"/>
  <c r="EA110" i="76" s="1"/>
  <c r="EA111" i="76" s="1"/>
  <c r="EA113" i="76" s="1"/>
  <c r="EA114" i="76" s="1"/>
  <c r="EA115" i="76" s="1"/>
  <c r="EA116" i="76" s="1"/>
  <c r="EA118" i="76" s="1"/>
  <c r="EA119" i="76" s="1"/>
  <c r="EA120" i="76" s="1"/>
  <c r="EA121" i="76" s="1"/>
  <c r="EA123" i="76" s="1"/>
  <c r="EA124" i="76" s="1"/>
  <c r="EA125" i="76" s="1"/>
  <c r="EA126" i="76" s="1"/>
  <c r="EA128" i="76" s="1"/>
  <c r="EA129" i="76" s="1"/>
  <c r="EA130" i="76" s="1"/>
  <c r="EA131" i="76" s="1"/>
  <c r="EK13" i="76"/>
  <c r="EK14" i="76" s="1"/>
  <c r="EK15" i="76" s="1"/>
  <c r="EK16" i="76" s="1"/>
  <c r="EK18" i="76" s="1"/>
  <c r="EK19" i="76" s="1"/>
  <c r="EK20" i="76" s="1"/>
  <c r="EK21" i="76" s="1"/>
  <c r="EK23" i="76" s="1"/>
  <c r="EK24" i="76" s="1"/>
  <c r="EK25" i="76" s="1"/>
  <c r="EK26" i="76" s="1"/>
  <c r="EK28" i="76" s="1"/>
  <c r="EK29" i="76" s="1"/>
  <c r="EK30" i="76" s="1"/>
  <c r="EK31" i="76" s="1"/>
  <c r="EK33" i="76" s="1"/>
  <c r="EK34" i="76" s="1"/>
  <c r="EK35" i="76" s="1"/>
  <c r="EK36" i="76" s="1"/>
  <c r="EK38" i="76" s="1"/>
  <c r="EK39" i="76" s="1"/>
  <c r="EK40" i="76" s="1"/>
  <c r="EK41" i="76" s="1"/>
  <c r="EK43" i="76" s="1"/>
  <c r="EK44" i="76" s="1"/>
  <c r="EK45" i="76" s="1"/>
  <c r="EK46" i="76" s="1"/>
  <c r="EK48" i="76" s="1"/>
  <c r="EK49" i="76" s="1"/>
  <c r="EK50" i="76" s="1"/>
  <c r="EK51" i="76" s="1"/>
  <c r="EK53" i="76" s="1"/>
  <c r="EK54" i="76" s="1"/>
  <c r="EK55" i="76" s="1"/>
  <c r="EK56" i="76" s="1"/>
  <c r="EK58" i="76" s="1"/>
  <c r="EK59" i="76" s="1"/>
  <c r="EK60" i="76" s="1"/>
  <c r="EK61" i="76" s="1"/>
  <c r="EK63" i="76" s="1"/>
  <c r="EK64" i="76" s="1"/>
  <c r="EK65" i="76" s="1"/>
  <c r="EK66" i="76" s="1"/>
  <c r="EK68" i="76" s="1"/>
  <c r="EK69" i="76" s="1"/>
  <c r="EK70" i="76" s="1"/>
  <c r="EK71" i="76" s="1"/>
  <c r="EK73" i="76" s="1"/>
  <c r="EK74" i="76" s="1"/>
  <c r="EK75" i="76" s="1"/>
  <c r="EK76" i="76" s="1"/>
  <c r="EK78" i="76" s="1"/>
  <c r="EK79" i="76" s="1"/>
  <c r="EK80" i="76" s="1"/>
  <c r="EK81" i="76" s="1"/>
  <c r="EK83" i="76" s="1"/>
  <c r="EK84" i="76" s="1"/>
  <c r="EK85" i="76" s="1"/>
  <c r="EK86" i="76" s="1"/>
  <c r="EK88" i="76" s="1"/>
  <c r="EK89" i="76" s="1"/>
  <c r="EK90" i="76" s="1"/>
  <c r="EK91" i="76" s="1"/>
  <c r="EK93" i="76" s="1"/>
  <c r="EK94" i="76" s="1"/>
  <c r="EK95" i="76" s="1"/>
  <c r="EK96" i="76" s="1"/>
  <c r="EK98" i="76" s="1"/>
  <c r="EK99" i="76" s="1"/>
  <c r="EK100" i="76" s="1"/>
  <c r="EK101" i="76" s="1"/>
  <c r="EK103" i="76" s="1"/>
  <c r="EK104" i="76" s="1"/>
  <c r="EK105" i="76" s="1"/>
  <c r="EK106" i="76" s="1"/>
  <c r="EK108" i="76" s="1"/>
  <c r="EK109" i="76" s="1"/>
  <c r="EK110" i="76" s="1"/>
  <c r="EK111" i="76" s="1"/>
  <c r="EK113" i="76" s="1"/>
  <c r="EK114" i="76" s="1"/>
  <c r="EK115" i="76" s="1"/>
  <c r="EK116" i="76" s="1"/>
  <c r="EK118" i="76" s="1"/>
  <c r="EK119" i="76" s="1"/>
  <c r="EK120" i="76" s="1"/>
  <c r="EK121" i="76" s="1"/>
  <c r="EK123" i="76" s="1"/>
  <c r="EK124" i="76" s="1"/>
  <c r="EK125" i="76" s="1"/>
  <c r="EK126" i="76" s="1"/>
  <c r="EK128" i="76" s="1"/>
  <c r="EK129" i="76" s="1"/>
  <c r="EK130" i="76" s="1"/>
  <c r="EK131" i="76" s="1"/>
  <c r="DZ3" i="76"/>
  <c r="EI7" i="76"/>
  <c r="ES7" i="76" l="1"/>
  <c r="ET3" i="76" s="1"/>
  <c r="EJ3" i="76"/>
</calcChain>
</file>

<file path=xl/sharedStrings.xml><?xml version="1.0" encoding="utf-8"?>
<sst xmlns="http://schemas.openxmlformats.org/spreadsheetml/2006/main" count="4845" uniqueCount="76">
  <si>
    <t>SITE:</t>
  </si>
  <si>
    <t>DATE:</t>
  </si>
  <si>
    <t>LOCATION:</t>
  </si>
  <si>
    <t>DAY:</t>
  </si>
  <si>
    <t>TOT</t>
  </si>
  <si>
    <t>H/TOT</t>
  </si>
  <si>
    <t>P/TOT</t>
  </si>
  <si>
    <t>TO ARM A</t>
  </si>
  <si>
    <t>FROM ARM A</t>
  </si>
  <si>
    <t>TO ARM B</t>
  </si>
  <si>
    <t>FROM ARM B</t>
  </si>
  <si>
    <t>TO ARM C</t>
  </si>
  <si>
    <t>FROM ARM C</t>
  </si>
  <si>
    <t>TIME</t>
  </si>
  <si>
    <t>CAR</t>
  </si>
  <si>
    <t>LGV</t>
  </si>
  <si>
    <t>PSV</t>
  </si>
  <si>
    <t>PCL</t>
  </si>
  <si>
    <t>OGV1</t>
  </si>
  <si>
    <t>OGV2</t>
  </si>
  <si>
    <t>MCL</t>
  </si>
  <si>
    <t>A to C</t>
  </si>
  <si>
    <t>A to B</t>
  </si>
  <si>
    <t>A to A</t>
  </si>
  <si>
    <t>B to A</t>
  </si>
  <si>
    <t>B to C</t>
  </si>
  <si>
    <t>C to B</t>
  </si>
  <si>
    <t>C to A</t>
  </si>
  <si>
    <t>B to B</t>
  </si>
  <si>
    <t>C to C</t>
  </si>
  <si>
    <t>CLASSIFIED TURNING COUNT</t>
  </si>
  <si>
    <t>Site / Location:</t>
  </si>
  <si>
    <t>Project No:</t>
  </si>
  <si>
    <t>Drawing No:</t>
  </si>
  <si>
    <t>Drawn By:</t>
  </si>
  <si>
    <t>Survey Date:</t>
  </si>
  <si>
    <t>Project Name:</t>
  </si>
  <si>
    <t>Survey Times:</t>
  </si>
  <si>
    <t>Drawing Title:</t>
  </si>
  <si>
    <t>A</t>
  </si>
  <si>
    <t>C</t>
  </si>
  <si>
    <t>TOTAL</t>
  </si>
  <si>
    <t>Peak Hour Turning Diagram</t>
  </si>
  <si>
    <t>Hourly Flow Summary</t>
  </si>
  <si>
    <t>A TO B</t>
  </si>
  <si>
    <t>A TO C</t>
  </si>
  <si>
    <t>MOVEMENT TOTAL</t>
  </si>
  <si>
    <t>Select Time Periods To Display</t>
  </si>
  <si>
    <t>Site Layout and Observed Movements</t>
  </si>
  <si>
    <t>PCU</t>
  </si>
  <si>
    <t>Vol</t>
  </si>
  <si>
    <t>AM</t>
  </si>
  <si>
    <t>MID</t>
  </si>
  <si>
    <t>PM</t>
  </si>
  <si>
    <t>AM Peak PCU</t>
  </si>
  <si>
    <t>MID Peak PCU</t>
  </si>
  <si>
    <t>PM Peak PCU</t>
  </si>
  <si>
    <t>TOT Peak PCU</t>
  </si>
  <si>
    <t>PR</t>
  </si>
  <si>
    <t>STREATHAM WELLS</t>
  </si>
  <si>
    <t>14972-05</t>
  </si>
  <si>
    <t>Site 5, Streatham Common North / Valley Road</t>
  </si>
  <si>
    <t>14972 / STREATHAM WELLS</t>
  </si>
  <si>
    <t>Row Labels</t>
  </si>
  <si>
    <t>Streatham Common North / Valley Road</t>
  </si>
  <si>
    <t xml:space="preserve">00:00 to 24:00 </t>
  </si>
  <si>
    <t>Wednesday 31st January to Tuesday 06th February 2024</t>
  </si>
  <si>
    <t>00:00 to 24:00 Each Day</t>
  </si>
  <si>
    <t>B</t>
  </si>
  <si>
    <t>Wednesday 31st January 2024</t>
  </si>
  <si>
    <t>Tuesday 06th Februay 2024</t>
  </si>
  <si>
    <t>Monday 05th Februay 2024</t>
  </si>
  <si>
    <t>Sunday 04th Februay 2024</t>
  </si>
  <si>
    <t>Saturday 03rd Februay 2024</t>
  </si>
  <si>
    <t>Friday 02nd Februay 2024</t>
  </si>
  <si>
    <t>Thursday 01st Februay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</si>
</sst>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Century Gothic"/>
      <family val="2"/>
    </font>
    <font>
      <b/>
      <sz val="10"/>
      <name val="Century Gothic"/>
      <family val="2"/>
    </font>
    <font>
      <b/>
      <u/>
      <sz val="10"/>
      <name val="Century Gothic"/>
      <family val="2"/>
    </font>
    <font>
      <sz val="8"/>
      <name val="Century Gothic"/>
      <family val="2"/>
    </font>
    <font>
      <sz val="10"/>
      <name val="Arial"/>
      <family val="2"/>
    </font>
    <font>
      <b/>
      <sz val="10"/>
      <color theme="0"/>
      <name val="Century Gothic"/>
      <family val="2"/>
    </font>
    <font>
      <b/>
      <sz val="10"/>
      <color rgb="FF7030A0"/>
      <name val="Century Gothic"/>
      <family val="2"/>
    </font>
    <font>
      <sz val="10"/>
      <color theme="0" tint="-0.34998626667073579"/>
      <name val="Century Gothic"/>
      <family val="2"/>
    </font>
    <font>
      <b/>
      <sz val="10"/>
      <color rgb="FF0070C0"/>
      <name val="Century Gothic"/>
      <family val="2"/>
    </font>
    <font>
      <b/>
      <sz val="10"/>
      <color rgb="FF00B050"/>
      <name val="Century Gothic"/>
      <family val="2"/>
    </font>
    <font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auto="1"/>
      </left>
      <right/>
      <top/>
      <bottom/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23">
    <xf numFmtId="0" fontId="0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2" fillId="0" borderId="0"/>
  </cellStyleXfs>
  <cellXfs count="131">
    <xf numFmtId="0" fontId="0" fillId="0" borderId="0" xfId="0"/>
    <xf numFmtId="0" fontId="3" fillId="0" borderId="0" xfId="0" applyFont="1" applyAlignment="1">
      <alignment horizontal="right"/>
    </xf>
    <xf numFmtId="0" fontId="2" fillId="0" borderId="0" xfId="1" applyFont="1" applyAlignment="1">
      <alignment horizontal="center"/>
    </xf>
    <xf numFmtId="0" fontId="2" fillId="0" borderId="10" xfId="1" applyFont="1" applyBorder="1" applyAlignment="1">
      <alignment horizontal="center"/>
    </xf>
    <xf numFmtId="0" fontId="2" fillId="0" borderId="12" xfId="2" applyFont="1" applyBorder="1"/>
    <xf numFmtId="0" fontId="2" fillId="0" borderId="13" xfId="2" applyFont="1" applyBorder="1"/>
    <xf numFmtId="0" fontId="2" fillId="0" borderId="14" xfId="2" applyFont="1" applyBorder="1"/>
    <xf numFmtId="0" fontId="2" fillId="0" borderId="0" xfId="2" applyFont="1"/>
    <xf numFmtId="0" fontId="2" fillId="0" borderId="15" xfId="2" applyFont="1" applyBorder="1"/>
    <xf numFmtId="0" fontId="2" fillId="0" borderId="16" xfId="2" applyFont="1" applyBorder="1"/>
    <xf numFmtId="0" fontId="2" fillId="0" borderId="1" xfId="2" applyFont="1" applyBorder="1"/>
    <xf numFmtId="0" fontId="2" fillId="0" borderId="17" xfId="2" applyFont="1" applyBorder="1"/>
    <xf numFmtId="0" fontId="2" fillId="0" borderId="19" xfId="2" applyFont="1" applyBorder="1"/>
    <xf numFmtId="0" fontId="3" fillId="0" borderId="2" xfId="1" applyFont="1" applyBorder="1" applyAlignment="1">
      <alignment vertical="center"/>
    </xf>
    <xf numFmtId="0" fontId="3" fillId="0" borderId="4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4" fillId="0" borderId="0" xfId="1" applyFont="1" applyAlignment="1">
      <alignment horizontal="centerContinuous"/>
    </xf>
    <xf numFmtId="0" fontId="2" fillId="0" borderId="0" xfId="1" applyFont="1"/>
    <xf numFmtId="0" fontId="3" fillId="0" borderId="0" xfId="1" applyFont="1" applyAlignment="1">
      <alignment horizontal="right"/>
    </xf>
    <xf numFmtId="0" fontId="3" fillId="0" borderId="0" xfId="1" applyFont="1"/>
    <xf numFmtId="0" fontId="3" fillId="0" borderId="0" xfId="1" quotePrefix="1" applyFont="1" applyAlignment="1">
      <alignment horizontal="right"/>
    </xf>
    <xf numFmtId="0" fontId="3" fillId="0" borderId="1" xfId="1" applyFont="1" applyBorder="1"/>
    <xf numFmtId="0" fontId="2" fillId="0" borderId="1" xfId="1" applyFont="1" applyBorder="1"/>
    <xf numFmtId="0" fontId="3" fillId="0" borderId="1" xfId="1" applyFont="1" applyBorder="1" applyAlignment="1">
      <alignment horizontal="right"/>
    </xf>
    <xf numFmtId="164" fontId="2" fillId="0" borderId="0" xfId="1" applyNumberFormat="1" applyFont="1"/>
    <xf numFmtId="0" fontId="2" fillId="0" borderId="0" xfId="1" applyFont="1" applyAlignment="1">
      <alignment horizontal="left"/>
    </xf>
    <xf numFmtId="0" fontId="2" fillId="0" borderId="0" xfId="1" applyFont="1" applyAlignment="1">
      <alignment horizontal="right"/>
    </xf>
    <xf numFmtId="0" fontId="3" fillId="0" borderId="3" xfId="1" applyFont="1" applyBorder="1" applyAlignment="1">
      <alignment horizontal="centerContinuous" vertical="center"/>
    </xf>
    <xf numFmtId="0" fontId="3" fillId="0" borderId="5" xfId="1" applyFont="1" applyBorder="1" applyAlignment="1">
      <alignment horizontal="center" vertical="center"/>
    </xf>
    <xf numFmtId="20" fontId="2" fillId="0" borderId="8" xfId="1" applyNumberFormat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2" fillId="0" borderId="9" xfId="1" applyFont="1" applyBorder="1" applyAlignment="1">
      <alignment horizontal="center"/>
    </xf>
    <xf numFmtId="0" fontId="3" fillId="0" borderId="9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0" fontId="2" fillId="0" borderId="4" xfId="1" applyFont="1" applyBorder="1" applyAlignment="1">
      <alignment horizontal="center"/>
    </xf>
    <xf numFmtId="0" fontId="2" fillId="0" borderId="12" xfId="1" applyFont="1" applyBorder="1"/>
    <xf numFmtId="0" fontId="2" fillId="0" borderId="13" xfId="1" applyFont="1" applyBorder="1"/>
    <xf numFmtId="0" fontId="2" fillId="0" borderId="14" xfId="1" applyFont="1" applyBorder="1"/>
    <xf numFmtId="0" fontId="2" fillId="0" borderId="15" xfId="1" applyFont="1" applyBorder="1"/>
    <xf numFmtId="0" fontId="3" fillId="2" borderId="0" xfId="1" applyFont="1" applyFill="1" applyAlignment="1">
      <alignment horizontal="left"/>
    </xf>
    <xf numFmtId="0" fontId="2" fillId="2" borderId="0" xfId="1" applyFont="1" applyFill="1"/>
    <xf numFmtId="0" fontId="2" fillId="0" borderId="16" xfId="1" applyFont="1" applyBorder="1"/>
    <xf numFmtId="0" fontId="6" fillId="2" borderId="0" xfId="1" applyFill="1"/>
    <xf numFmtId="20" fontId="6" fillId="2" borderId="0" xfId="1" applyNumberFormat="1" applyFill="1" applyAlignment="1">
      <alignment horizontal="left"/>
    </xf>
    <xf numFmtId="20" fontId="2" fillId="0" borderId="2" xfId="1" applyNumberFormat="1" applyFont="1" applyBorder="1" applyAlignment="1">
      <alignment horizontal="center" vertical="center"/>
    </xf>
    <xf numFmtId="0" fontId="2" fillId="0" borderId="3" xfId="1" applyFont="1" applyBorder="1" applyAlignment="1">
      <alignment horizontal="center"/>
    </xf>
    <xf numFmtId="0" fontId="2" fillId="0" borderId="2" xfId="1" applyFont="1" applyBorder="1" applyAlignment="1">
      <alignment horizontal="center" vertical="center"/>
    </xf>
    <xf numFmtId="0" fontId="3" fillId="0" borderId="21" xfId="1" applyFont="1" applyBorder="1"/>
    <xf numFmtId="0" fontId="3" fillId="0" borderId="26" xfId="1" applyFont="1" applyBorder="1"/>
    <xf numFmtId="0" fontId="6" fillId="0" borderId="0" xfId="1"/>
    <xf numFmtId="0" fontId="7" fillId="3" borderId="0" xfId="1" applyFont="1" applyFill="1" applyAlignment="1">
      <alignment horizontal="right"/>
    </xf>
    <xf numFmtId="0" fontId="3" fillId="0" borderId="23" xfId="1" applyFont="1" applyBorder="1" applyAlignment="1">
      <alignment horizontal="center"/>
    </xf>
    <xf numFmtId="20" fontId="3" fillId="0" borderId="0" xfId="1" applyNumberFormat="1" applyFont="1"/>
    <xf numFmtId="0" fontId="2" fillId="0" borderId="23" xfId="1" applyFont="1" applyBorder="1" applyAlignment="1">
      <alignment horizontal="center"/>
    </xf>
    <xf numFmtId="0" fontId="2" fillId="0" borderId="4" xfId="1" applyFont="1" applyBorder="1" applyAlignment="1">
      <alignment horizontal="center" vertical="center"/>
    </xf>
    <xf numFmtId="0" fontId="2" fillId="0" borderId="11" xfId="1" applyFont="1" applyBorder="1" applyAlignment="1">
      <alignment horizontal="center" vertical="center"/>
    </xf>
    <xf numFmtId="0" fontId="2" fillId="0" borderId="10" xfId="1" applyFont="1" applyBorder="1" applyAlignment="1">
      <alignment horizontal="center" vertical="center"/>
    </xf>
    <xf numFmtId="0" fontId="2" fillId="0" borderId="22" xfId="1" applyFont="1" applyBorder="1"/>
    <xf numFmtId="0" fontId="3" fillId="0" borderId="22" xfId="1" applyFont="1" applyBorder="1"/>
    <xf numFmtId="0" fontId="3" fillId="0" borderId="27" xfId="1" applyFont="1" applyBorder="1"/>
    <xf numFmtId="0" fontId="3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20" fontId="7" fillId="4" borderId="0" xfId="1" applyNumberFormat="1" applyFont="1" applyFill="1"/>
    <xf numFmtId="20" fontId="3" fillId="0" borderId="0" xfId="1" applyNumberFormat="1" applyFont="1" applyAlignment="1">
      <alignment horizontal="center"/>
    </xf>
    <xf numFmtId="20" fontId="7" fillId="5" borderId="0" xfId="1" applyNumberFormat="1" applyFont="1" applyFill="1"/>
    <xf numFmtId="20" fontId="7" fillId="6" borderId="0" xfId="1" applyNumberFormat="1" applyFont="1" applyFill="1"/>
    <xf numFmtId="20" fontId="9" fillId="0" borderId="0" xfId="1" applyNumberFormat="1" applyFont="1"/>
    <xf numFmtId="0" fontId="8" fillId="0" borderId="0" xfId="1" applyFont="1" applyAlignment="1">
      <alignment horizontal="right"/>
    </xf>
    <xf numFmtId="20" fontId="2" fillId="0" borderId="0" xfId="1" applyNumberFormat="1" applyFont="1"/>
    <xf numFmtId="0" fontId="10" fillId="0" borderId="0" xfId="1" applyFont="1" applyAlignment="1">
      <alignment horizontal="right"/>
    </xf>
    <xf numFmtId="0" fontId="11" fillId="0" borderId="0" xfId="1" applyFont="1" applyAlignment="1">
      <alignment horizontal="right"/>
    </xf>
    <xf numFmtId="0" fontId="2" fillId="0" borderId="19" xfId="1" applyFont="1" applyBorder="1"/>
    <xf numFmtId="0" fontId="2" fillId="0" borderId="17" xfId="1" applyFont="1" applyBorder="1"/>
    <xf numFmtId="0" fontId="2" fillId="0" borderId="21" xfId="1" applyFont="1" applyBorder="1"/>
    <xf numFmtId="20" fontId="2" fillId="0" borderId="0" xfId="2" applyNumberFormat="1" applyFont="1"/>
    <xf numFmtId="0" fontId="2" fillId="7" borderId="0" xfId="1" applyFont="1" applyFill="1" applyAlignment="1">
      <alignment horizontal="center"/>
    </xf>
    <xf numFmtId="0" fontId="2" fillId="8" borderId="0" xfId="1" applyFont="1" applyFill="1" applyAlignment="1">
      <alignment horizontal="center"/>
    </xf>
    <xf numFmtId="0" fontId="0" fillId="2" borderId="0" xfId="0" applyFill="1"/>
    <xf numFmtId="20" fontId="0" fillId="2" borderId="0" xfId="0" applyNumberFormat="1" applyFill="1" applyAlignment="1">
      <alignment horizontal="left"/>
    </xf>
    <xf numFmtId="0" fontId="3" fillId="0" borderId="12" xfId="2" applyFont="1" applyBorder="1" applyAlignment="1">
      <alignment horizontal="center" vertical="center" wrapText="1"/>
    </xf>
    <xf numFmtId="0" fontId="3" fillId="0" borderId="14" xfId="2" applyFont="1" applyBorder="1" applyAlignment="1">
      <alignment horizontal="center" vertical="center" wrapText="1"/>
    </xf>
    <xf numFmtId="0" fontId="3" fillId="0" borderId="19" xfId="2" applyFont="1" applyBorder="1" applyAlignment="1">
      <alignment horizontal="center" vertical="center" wrapText="1"/>
    </xf>
    <xf numFmtId="0" fontId="3" fillId="0" borderId="17" xfId="2" applyFont="1" applyBorder="1" applyAlignment="1">
      <alignment horizontal="center" vertical="center" wrapText="1"/>
    </xf>
    <xf numFmtId="0" fontId="5" fillId="0" borderId="12" xfId="2" applyFont="1" applyBorder="1" applyAlignment="1">
      <alignment horizontal="left" vertical="center" wrapText="1"/>
    </xf>
    <xf numFmtId="0" fontId="5" fillId="0" borderId="13" xfId="2" applyFont="1" applyBorder="1" applyAlignment="1">
      <alignment horizontal="left" vertical="center" wrapText="1"/>
    </xf>
    <xf numFmtId="0" fontId="5" fillId="0" borderId="14" xfId="2" applyFont="1" applyBorder="1" applyAlignment="1">
      <alignment horizontal="left" vertical="center" wrapText="1"/>
    </xf>
    <xf numFmtId="0" fontId="5" fillId="0" borderId="19" xfId="2" applyFont="1" applyBorder="1" applyAlignment="1">
      <alignment horizontal="left" vertical="center" wrapText="1"/>
    </xf>
    <xf numFmtId="0" fontId="5" fillId="0" borderId="1" xfId="2" applyFont="1" applyBorder="1" applyAlignment="1">
      <alignment horizontal="left" vertical="center" wrapText="1"/>
    </xf>
    <xf numFmtId="0" fontId="5" fillId="0" borderId="17" xfId="2" applyFont="1" applyBorder="1" applyAlignment="1">
      <alignment horizontal="left" vertical="center" wrapText="1"/>
    </xf>
    <xf numFmtId="0" fontId="5" fillId="0" borderId="18" xfId="2" applyFont="1" applyBorder="1" applyAlignment="1">
      <alignment horizontal="center" vertical="center" wrapText="1"/>
    </xf>
    <xf numFmtId="0" fontId="5" fillId="0" borderId="20" xfId="2" applyFont="1" applyBorder="1" applyAlignment="1">
      <alignment horizontal="center" vertical="center" wrapText="1"/>
    </xf>
    <xf numFmtId="0" fontId="3" fillId="0" borderId="18" xfId="2" applyFont="1" applyBorder="1" applyAlignment="1">
      <alignment horizontal="center" vertical="center" wrapText="1"/>
    </xf>
    <xf numFmtId="0" fontId="3" fillId="0" borderId="20" xfId="2" applyFont="1" applyBorder="1" applyAlignment="1">
      <alignment horizontal="center" vertical="center" wrapText="1"/>
    </xf>
    <xf numFmtId="0" fontId="5" fillId="0" borderId="12" xfId="2" applyFont="1" applyBorder="1" applyAlignment="1">
      <alignment horizontal="center" vertical="center" wrapText="1"/>
    </xf>
    <xf numFmtId="0" fontId="5" fillId="0" borderId="14" xfId="2" applyFont="1" applyBorder="1" applyAlignment="1">
      <alignment horizontal="center" vertical="center" wrapText="1"/>
    </xf>
    <xf numFmtId="0" fontId="5" fillId="0" borderId="19" xfId="2" applyFont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14" fontId="2" fillId="0" borderId="0" xfId="1" applyNumberFormat="1" applyFont="1" applyAlignment="1">
      <alignment horizontal="center"/>
    </xf>
    <xf numFmtId="14" fontId="2" fillId="0" borderId="0" xfId="1" applyNumberFormat="1" applyFont="1" applyAlignment="1">
      <alignment horizontal="left"/>
    </xf>
    <xf numFmtId="0" fontId="3" fillId="0" borderId="12" xfId="1" applyFont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 wrapText="1"/>
    </xf>
    <xf numFmtId="0" fontId="3" fillId="0" borderId="19" xfId="1" applyFont="1" applyBorder="1" applyAlignment="1">
      <alignment horizontal="center" vertical="center" wrapText="1"/>
    </xf>
    <xf numFmtId="0" fontId="3" fillId="0" borderId="17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left" vertical="center" wrapText="1"/>
    </xf>
    <xf numFmtId="0" fontId="5" fillId="0" borderId="13" xfId="1" applyFont="1" applyBorder="1" applyAlignment="1">
      <alignment horizontal="left" vertical="center" wrapText="1"/>
    </xf>
    <xf numFmtId="0" fontId="5" fillId="0" borderId="14" xfId="1" applyFont="1" applyBorder="1" applyAlignment="1">
      <alignment horizontal="left" vertical="center" wrapText="1"/>
    </xf>
    <xf numFmtId="0" fontId="5" fillId="0" borderId="19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5" fillId="0" borderId="17" xfId="1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5" fillId="0" borderId="18" xfId="1" applyFont="1" applyBorder="1" applyAlignment="1">
      <alignment horizontal="center" vertical="center" wrapText="1"/>
    </xf>
    <xf numFmtId="0" fontId="5" fillId="0" borderId="20" xfId="1" applyFont="1" applyBorder="1" applyAlignment="1">
      <alignment horizontal="center" vertical="center" wrapText="1"/>
    </xf>
    <xf numFmtId="0" fontId="3" fillId="0" borderId="18" xfId="1" applyFont="1" applyBorder="1" applyAlignment="1">
      <alignment horizontal="center" vertical="center" wrapText="1"/>
    </xf>
    <xf numFmtId="0" fontId="3" fillId="0" borderId="20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wrapText="1"/>
    </xf>
    <xf numFmtId="0" fontId="5" fillId="0" borderId="19" xfId="1" applyFont="1" applyBorder="1" applyAlignment="1">
      <alignment horizontal="center" vertical="center" wrapText="1"/>
    </xf>
    <xf numFmtId="0" fontId="5" fillId="0" borderId="17" xfId="1" applyFont="1" applyBorder="1" applyAlignment="1">
      <alignment horizontal="center" vertical="center" wrapText="1"/>
    </xf>
    <xf numFmtId="0" fontId="3" fillId="0" borderId="24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25" xfId="1" applyFont="1" applyBorder="1" applyAlignment="1">
      <alignment horizontal="center" vertical="center"/>
    </xf>
  </cellXfs>
  <cellStyles count="23">
    <cellStyle name="Normal" xfId="0" builtinId="0"/>
    <cellStyle name="Normal 2" xfId="1" xr:uid="{00000000-0005-0000-0000-000001000000}"/>
    <cellStyle name="Normal 2 2" xfId="3" xr:uid="{00000000-0005-0000-0000-000002000000}"/>
    <cellStyle name="Normal 2 3" xfId="4" xr:uid="{00000000-0005-0000-0000-000003000000}"/>
    <cellStyle name="Normal 2 3 2" xfId="5" xr:uid="{00000000-0005-0000-0000-000004000000}"/>
    <cellStyle name="Normal 2 4" xfId="6" xr:uid="{00000000-0005-0000-0000-000005000000}"/>
    <cellStyle name="Normal 2 4 2" xfId="7" xr:uid="{00000000-0005-0000-0000-000006000000}"/>
    <cellStyle name="Normal 2 4 2 2" xfId="8" xr:uid="{00000000-0005-0000-0000-000007000000}"/>
    <cellStyle name="Normal 2 4 2 2 2" xfId="9" xr:uid="{00000000-0005-0000-0000-000008000000}"/>
    <cellStyle name="Normal 2 4 3" xfId="10" xr:uid="{00000000-0005-0000-0000-000009000000}"/>
    <cellStyle name="Normal 2 4 4" xfId="11" xr:uid="{00000000-0005-0000-0000-00000A000000}"/>
    <cellStyle name="Normal 3" xfId="2" xr:uid="{00000000-0005-0000-0000-00000B000000}"/>
    <cellStyle name="Normal 3 2" xfId="12" xr:uid="{00000000-0005-0000-0000-00000C000000}"/>
    <cellStyle name="Normal 3 3" xfId="13" xr:uid="{00000000-0005-0000-0000-00000D000000}"/>
    <cellStyle name="Normal 3 4" xfId="14" xr:uid="{00000000-0005-0000-0000-00000E000000}"/>
    <cellStyle name="Normal 3 4 2" xfId="15" xr:uid="{00000000-0005-0000-0000-00000F000000}"/>
    <cellStyle name="Normal 3 5" xfId="16" xr:uid="{00000000-0005-0000-0000-000010000000}"/>
    <cellStyle name="Normal 3 5 2" xfId="17" xr:uid="{00000000-0005-0000-0000-000011000000}"/>
    <cellStyle name="Normal 3 6" xfId="18" xr:uid="{00000000-0005-0000-0000-000012000000}"/>
    <cellStyle name="Normal 4" xfId="19" xr:uid="{00000000-0005-0000-0000-000013000000}"/>
    <cellStyle name="Normal 5" xfId="20" xr:uid="{00000000-0005-0000-0000-000014000000}"/>
    <cellStyle name="Normal 6" xfId="21" xr:uid="{00000000-0005-0000-0000-000015000000}"/>
    <cellStyle name="Normal 7" xfId="22" xr:uid="{00000000-0005-0000-0000-000016000000}"/>
  </cellStyles>
  <dxfs count="42">
    <dxf>
      <font>
        <b/>
        <i val="0"/>
        <color theme="0"/>
      </font>
      <fill>
        <patternFill>
          <bgColor theme="1" tint="4.9989318521683403E-2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7030A0"/>
        </patternFill>
      </fill>
    </dxf>
    <dxf>
      <font>
        <b/>
        <i val="0"/>
        <color theme="0"/>
      </font>
      <fill>
        <patternFill>
          <bgColor theme="1" tint="4.9989318521683403E-2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7030A0"/>
        </patternFill>
      </fill>
    </dxf>
    <dxf>
      <font>
        <b/>
        <i val="0"/>
        <color theme="0"/>
      </font>
      <fill>
        <patternFill>
          <bgColor theme="1" tint="4.9989318521683403E-2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7030A0"/>
        </patternFill>
      </fill>
    </dxf>
    <dxf>
      <font>
        <b/>
        <i val="0"/>
        <color theme="0"/>
      </font>
      <fill>
        <patternFill>
          <bgColor theme="1" tint="4.9989318521683403E-2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7030A0"/>
        </patternFill>
      </fill>
    </dxf>
    <dxf>
      <font>
        <b/>
        <i val="0"/>
        <color theme="0"/>
      </font>
      <fill>
        <patternFill>
          <bgColor theme="1" tint="4.9989318521683403E-2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7030A0"/>
        </patternFill>
      </fill>
    </dxf>
    <dxf>
      <font>
        <b/>
        <i val="0"/>
        <color theme="0"/>
      </font>
      <fill>
        <patternFill>
          <bgColor theme="1" tint="4.9989318521683403E-2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7030A0"/>
        </patternFill>
      </fill>
    </dxf>
    <dxf>
      <font>
        <b/>
        <i val="0"/>
        <color theme="0"/>
      </font>
      <fill>
        <patternFill>
          <bgColor theme="1" tint="4.9989318521683403E-2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7030A0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pivotCacheDefinition" Target="pivotCache/pivotCacheDefinition2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pivotCacheDefinition" Target="pivotCache/pivotCacheDefinition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pivotCacheDefinition" Target="pivotCache/pivotCacheDefinition1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pivotCacheDefinition" Target="pivotCache/pivotCacheDefinition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pivotCacheDefinition" Target="pivotCache/pivotCacheDefinition7.xml"/><Relationship Id="rId10" Type="http://schemas.openxmlformats.org/officeDocument/2006/relationships/worksheet" Target="worksheets/sheet10.xml"/><Relationship Id="rId19" Type="http://schemas.openxmlformats.org/officeDocument/2006/relationships/pivotCacheDefinition" Target="pivotCache/pivotCacheDefinition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pivotCacheDefinition" Target="pivotCache/pivotCacheDefinition6.xml"/><Relationship Id="rId27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28575</xdr:rowOff>
    </xdr:from>
    <xdr:to>
      <xdr:col>19</xdr:col>
      <xdr:colOff>438150</xdr:colOff>
      <xdr:row>34</xdr:row>
      <xdr:rowOff>114300</xdr:rowOff>
    </xdr:to>
    <xdr:pic>
      <xdr:nvPicPr>
        <xdr:cNvPr id="5121" name="Picture 1">
          <a:extLst>
            <a:ext uri="{FF2B5EF4-FFF2-40B4-BE49-F238E27FC236}">
              <a16:creationId xmlns:a16="http://schemas.microsoft.com/office/drawing/2014/main" id="{00000000-0008-0000-0000-00000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28575"/>
          <a:ext cx="9248775" cy="5915025"/>
        </a:xfrm>
        <a:prstGeom prst="rect">
          <a:avLst/>
        </a:prstGeom>
        <a:noFill/>
        <a:ln w="1">
          <a:solidFill>
            <a:schemeClr val="accent1"/>
          </a:solidFill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57149</xdr:colOff>
      <xdr:row>35</xdr:row>
      <xdr:rowOff>68035</xdr:rowOff>
    </xdr:from>
    <xdr:to>
      <xdr:col>2</xdr:col>
      <xdr:colOff>381852</xdr:colOff>
      <xdr:row>40</xdr:row>
      <xdr:rowOff>39460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49" y="6068785"/>
          <a:ext cx="1239103" cy="828675"/>
        </a:xfrm>
        <a:prstGeom prst="rect">
          <a:avLst/>
        </a:prstGeom>
      </xdr:spPr>
    </xdr:pic>
    <xdr:clientData/>
  </xdr:twoCellAnchor>
  <xdr:twoCellAnchor>
    <xdr:from>
      <xdr:col>18</xdr:col>
      <xdr:colOff>257735</xdr:colOff>
      <xdr:row>0</xdr:row>
      <xdr:rowOff>149678</xdr:rowOff>
    </xdr:from>
    <xdr:to>
      <xdr:col>19</xdr:col>
      <xdr:colOff>291353</xdr:colOff>
      <xdr:row>12</xdr:row>
      <xdr:rowOff>40020</xdr:rowOff>
    </xdr:to>
    <xdr:grpSp>
      <xdr:nvGrpSpPr>
        <xdr:cNvPr id="3" name="Group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pSpPr/>
      </xdr:nvGrpSpPr>
      <xdr:grpSpPr>
        <a:xfrm>
          <a:off x="8860715" y="149678"/>
          <a:ext cx="513678" cy="1902022"/>
          <a:chOff x="8650941" y="313765"/>
          <a:chExt cx="504265" cy="1916206"/>
        </a:xfrm>
      </xdr:grpSpPr>
      <xdr:cxnSp macro="">
        <xdr:nvCxnSpPr>
          <xdr:cNvPr id="4" name="Straight Connector 3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CxnSpPr/>
        </xdr:nvCxnSpPr>
        <xdr:spPr>
          <a:xfrm flipV="1">
            <a:off x="8903073" y="717176"/>
            <a:ext cx="0" cy="1512795"/>
          </a:xfrm>
          <a:prstGeom prst="line">
            <a:avLst/>
          </a:prstGeom>
          <a:ln w="38100">
            <a:solidFill>
              <a:schemeClr val="tx1"/>
            </a:solidFill>
            <a:headEnd type="none" w="med" len="med"/>
            <a:tailEnd type="triangl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" name="Straight Connector 4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CxnSpPr/>
        </xdr:nvCxnSpPr>
        <xdr:spPr>
          <a:xfrm>
            <a:off x="8650941" y="1199029"/>
            <a:ext cx="504265" cy="0"/>
          </a:xfrm>
          <a:prstGeom prst="line">
            <a:avLst/>
          </a:prstGeom>
          <a:ln w="28575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SpPr txBox="1"/>
        </xdr:nvSpPr>
        <xdr:spPr>
          <a:xfrm>
            <a:off x="8763000" y="313765"/>
            <a:ext cx="280146" cy="31376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GB" sz="2000" b="1"/>
              <a:t>N</a:t>
            </a:r>
          </a:p>
        </xdr:txBody>
      </xdr:sp>
    </xdr:grpSp>
    <xdr:clientData/>
  </xdr:twoCellAnchor>
  <xdr:twoCellAnchor>
    <xdr:from>
      <xdr:col>8</xdr:col>
      <xdr:colOff>227239</xdr:colOff>
      <xdr:row>14</xdr:row>
      <xdr:rowOff>121105</xdr:rowOff>
    </xdr:from>
    <xdr:to>
      <xdr:col>9</xdr:col>
      <xdr:colOff>91167</xdr:colOff>
      <xdr:row>16</xdr:row>
      <xdr:rowOff>66676</xdr:rowOff>
    </xdr:to>
    <xdr:sp macro="" textlink="">
      <xdr:nvSpPr>
        <xdr:cNvPr id="7" name="Rounded Rectangl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3922939" y="2521405"/>
          <a:ext cx="330653" cy="288471"/>
        </a:xfrm>
        <a:prstGeom prst="roundRect">
          <a:avLst/>
        </a:prstGeom>
        <a:solidFill>
          <a:schemeClr val="bg1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300">
              <a:solidFill>
                <a:sysClr val="windowText" lastClr="000000"/>
              </a:solidFill>
            </a:rPr>
            <a:t>A</a:t>
          </a:r>
        </a:p>
      </xdr:txBody>
    </xdr:sp>
    <xdr:clientData/>
  </xdr:twoCellAnchor>
  <xdr:twoCellAnchor>
    <xdr:from>
      <xdr:col>5</xdr:col>
      <xdr:colOff>42182</xdr:colOff>
      <xdr:row>20</xdr:row>
      <xdr:rowOff>160564</xdr:rowOff>
    </xdr:from>
    <xdr:to>
      <xdr:col>5</xdr:col>
      <xdr:colOff>368753</xdr:colOff>
      <xdr:row>22</xdr:row>
      <xdr:rowOff>106135</xdr:rowOff>
    </xdr:to>
    <xdr:sp macro="" textlink="">
      <xdr:nvSpPr>
        <xdr:cNvPr id="8" name="Rounded Rectangl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 rot="184916">
          <a:off x="2337707" y="3589564"/>
          <a:ext cx="326571" cy="288471"/>
        </a:xfrm>
        <a:prstGeom prst="roundRect">
          <a:avLst/>
        </a:prstGeom>
        <a:solidFill>
          <a:schemeClr val="bg1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300">
              <a:solidFill>
                <a:sysClr val="windowText" lastClr="000000"/>
              </a:solidFill>
            </a:rPr>
            <a:t>B</a:t>
          </a:r>
        </a:p>
      </xdr:txBody>
    </xdr:sp>
    <xdr:clientData/>
  </xdr:twoCellAnchor>
  <xdr:twoCellAnchor>
    <xdr:from>
      <xdr:col>10</xdr:col>
      <xdr:colOff>50347</xdr:colOff>
      <xdr:row>22</xdr:row>
      <xdr:rowOff>35379</xdr:rowOff>
    </xdr:from>
    <xdr:to>
      <xdr:col>10</xdr:col>
      <xdr:colOff>381000</xdr:colOff>
      <xdr:row>23</xdr:row>
      <xdr:rowOff>152400</xdr:rowOff>
    </xdr:to>
    <xdr:sp macro="" textlink="">
      <xdr:nvSpPr>
        <xdr:cNvPr id="9" name="Rounded Rectangl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4679497" y="3807279"/>
          <a:ext cx="330653" cy="288471"/>
        </a:xfrm>
        <a:prstGeom prst="roundRect">
          <a:avLst/>
        </a:prstGeom>
        <a:solidFill>
          <a:schemeClr val="bg1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300">
              <a:solidFill>
                <a:sysClr val="windowText" lastClr="000000"/>
              </a:solidFill>
            </a:rPr>
            <a:t>C</a:t>
          </a:r>
        </a:p>
      </xdr:txBody>
    </xdr:sp>
    <xdr:clientData/>
  </xdr:twoCellAnchor>
  <xdr:twoCellAnchor>
    <xdr:from>
      <xdr:col>4</xdr:col>
      <xdr:colOff>409575</xdr:colOff>
      <xdr:row>11</xdr:row>
      <xdr:rowOff>133351</xdr:rowOff>
    </xdr:from>
    <xdr:to>
      <xdr:col>11</xdr:col>
      <xdr:colOff>38100</xdr:colOff>
      <xdr:row>29</xdr:row>
      <xdr:rowOff>57151</xdr:rowOff>
    </xdr:to>
    <xdr:sp macro="" textlink="">
      <xdr:nvSpPr>
        <xdr:cNvPr id="10" name="Oval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2238375" y="2019301"/>
          <a:ext cx="2895600" cy="3009900"/>
        </a:xfrm>
        <a:prstGeom prst="ellipse">
          <a:avLst/>
        </a:prstGeom>
        <a:noFill/>
        <a:ln w="254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161925</xdr:rowOff>
    </xdr:from>
    <xdr:to>
      <xdr:col>1</xdr:col>
      <xdr:colOff>14287</xdr:colOff>
      <xdr:row>3</xdr:row>
      <xdr:rowOff>152400</xdr:rowOff>
    </xdr:to>
    <xdr:pic>
      <xdr:nvPicPr>
        <xdr:cNvPr id="2" name="Picture 33" descr="NDC_logo_small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161925"/>
          <a:ext cx="757237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76200</xdr:colOff>
      <xdr:row>1</xdr:row>
      <xdr:rowOff>11906</xdr:rowOff>
    </xdr:from>
    <xdr:to>
      <xdr:col>11</xdr:col>
      <xdr:colOff>114301</xdr:colOff>
      <xdr:row>3</xdr:row>
      <xdr:rowOff>145256</xdr:rowOff>
    </xdr:to>
    <xdr:pic>
      <xdr:nvPicPr>
        <xdr:cNvPr id="3" name="Picture 15" descr="NDC_logo_small.jp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6769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76200</xdr:colOff>
      <xdr:row>1</xdr:row>
      <xdr:rowOff>11906</xdr:rowOff>
    </xdr:from>
    <xdr:to>
      <xdr:col>21</xdr:col>
      <xdr:colOff>114301</xdr:colOff>
      <xdr:row>3</xdr:row>
      <xdr:rowOff>145256</xdr:rowOff>
    </xdr:to>
    <xdr:pic>
      <xdr:nvPicPr>
        <xdr:cNvPr id="4" name="Picture 15" descr="NDC_logo_small.jpg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30617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76200</xdr:colOff>
      <xdr:row>1</xdr:row>
      <xdr:rowOff>11906</xdr:rowOff>
    </xdr:from>
    <xdr:to>
      <xdr:col>31</xdr:col>
      <xdr:colOff>114301</xdr:colOff>
      <xdr:row>3</xdr:row>
      <xdr:rowOff>145256</xdr:rowOff>
    </xdr:to>
    <xdr:pic>
      <xdr:nvPicPr>
        <xdr:cNvPr id="5" name="Picture 15" descr="NDC_logo_small.jpg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9354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40</xdr:col>
      <xdr:colOff>76200</xdr:colOff>
      <xdr:row>1</xdr:row>
      <xdr:rowOff>11906</xdr:rowOff>
    </xdr:from>
    <xdr:to>
      <xdr:col>41</xdr:col>
      <xdr:colOff>114301</xdr:colOff>
      <xdr:row>3</xdr:row>
      <xdr:rowOff>145256</xdr:rowOff>
    </xdr:to>
    <xdr:pic>
      <xdr:nvPicPr>
        <xdr:cNvPr id="6" name="Picture 15" descr="NDC_logo_small.jpg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4790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50</xdr:col>
      <xdr:colOff>76200</xdr:colOff>
      <xdr:row>1</xdr:row>
      <xdr:rowOff>11906</xdr:rowOff>
    </xdr:from>
    <xdr:to>
      <xdr:col>51</xdr:col>
      <xdr:colOff>114301</xdr:colOff>
      <xdr:row>3</xdr:row>
      <xdr:rowOff>145256</xdr:rowOff>
    </xdr:to>
    <xdr:pic>
      <xdr:nvPicPr>
        <xdr:cNvPr id="7" name="Picture 15" descr="NDC_logo_small.jpg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01302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60</xdr:col>
      <xdr:colOff>76200</xdr:colOff>
      <xdr:row>1</xdr:row>
      <xdr:rowOff>11906</xdr:rowOff>
    </xdr:from>
    <xdr:to>
      <xdr:col>61</xdr:col>
      <xdr:colOff>114301</xdr:colOff>
      <xdr:row>3</xdr:row>
      <xdr:rowOff>145256</xdr:rowOff>
    </xdr:to>
    <xdr:pic>
      <xdr:nvPicPr>
        <xdr:cNvPr id="8" name="Picture 15" descr="NDC_logo_small.jpg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5470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70</xdr:col>
      <xdr:colOff>76200</xdr:colOff>
      <xdr:row>1</xdr:row>
      <xdr:rowOff>11906</xdr:rowOff>
    </xdr:from>
    <xdr:to>
      <xdr:col>71</xdr:col>
      <xdr:colOff>114301</xdr:colOff>
      <xdr:row>3</xdr:row>
      <xdr:rowOff>145256</xdr:rowOff>
    </xdr:to>
    <xdr:pic>
      <xdr:nvPicPr>
        <xdr:cNvPr id="9" name="Picture 15" descr="NDC_logo_small.jpg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8107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80</xdr:col>
      <xdr:colOff>76200</xdr:colOff>
      <xdr:row>1</xdr:row>
      <xdr:rowOff>11906</xdr:rowOff>
    </xdr:from>
    <xdr:to>
      <xdr:col>81</xdr:col>
      <xdr:colOff>114301</xdr:colOff>
      <xdr:row>3</xdr:row>
      <xdr:rowOff>145256</xdr:rowOff>
    </xdr:to>
    <xdr:pic>
      <xdr:nvPicPr>
        <xdr:cNvPr id="10" name="Picture 15" descr="NDC_logo_small.jpg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6151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90</xdr:col>
      <xdr:colOff>76200</xdr:colOff>
      <xdr:row>1</xdr:row>
      <xdr:rowOff>11906</xdr:rowOff>
    </xdr:from>
    <xdr:to>
      <xdr:col>91</xdr:col>
      <xdr:colOff>114301</xdr:colOff>
      <xdr:row>3</xdr:row>
      <xdr:rowOff>145256</xdr:rowOff>
    </xdr:to>
    <xdr:pic>
      <xdr:nvPicPr>
        <xdr:cNvPr id="11" name="Picture 15" descr="NDC_logo_small.jpg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14912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100</xdr:col>
      <xdr:colOff>76200</xdr:colOff>
      <xdr:row>1</xdr:row>
      <xdr:rowOff>11906</xdr:rowOff>
    </xdr:from>
    <xdr:to>
      <xdr:col>101</xdr:col>
      <xdr:colOff>114301</xdr:colOff>
      <xdr:row>3</xdr:row>
      <xdr:rowOff>145256</xdr:rowOff>
    </xdr:to>
    <xdr:pic>
      <xdr:nvPicPr>
        <xdr:cNvPr id="12" name="Picture 15" descr="NDC_logo_small.jpg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6831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110</xdr:col>
      <xdr:colOff>76200</xdr:colOff>
      <xdr:row>1</xdr:row>
      <xdr:rowOff>11906</xdr:rowOff>
    </xdr:from>
    <xdr:to>
      <xdr:col>111</xdr:col>
      <xdr:colOff>114301</xdr:colOff>
      <xdr:row>3</xdr:row>
      <xdr:rowOff>145256</xdr:rowOff>
    </xdr:to>
    <xdr:pic>
      <xdr:nvPicPr>
        <xdr:cNvPr id="13" name="Picture 15" descr="NDC_logo_small.jpg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21717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120</xdr:col>
      <xdr:colOff>76200</xdr:colOff>
      <xdr:row>1</xdr:row>
      <xdr:rowOff>11906</xdr:rowOff>
    </xdr:from>
    <xdr:to>
      <xdr:col>121</xdr:col>
      <xdr:colOff>114301</xdr:colOff>
      <xdr:row>3</xdr:row>
      <xdr:rowOff>145256</xdr:rowOff>
    </xdr:to>
    <xdr:pic>
      <xdr:nvPicPr>
        <xdr:cNvPr id="14" name="Picture 15" descr="NDC_logo_small.jpg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7512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130</xdr:col>
      <xdr:colOff>76200</xdr:colOff>
      <xdr:row>1</xdr:row>
      <xdr:rowOff>11906</xdr:rowOff>
    </xdr:from>
    <xdr:to>
      <xdr:col>131</xdr:col>
      <xdr:colOff>114301</xdr:colOff>
      <xdr:row>3</xdr:row>
      <xdr:rowOff>145256</xdr:rowOff>
    </xdr:to>
    <xdr:pic>
      <xdr:nvPicPr>
        <xdr:cNvPr id="15" name="Picture 15" descr="NDC_logo_small.jpg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228522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140</xdr:col>
      <xdr:colOff>76200</xdr:colOff>
      <xdr:row>1</xdr:row>
      <xdr:rowOff>11906</xdr:rowOff>
    </xdr:from>
    <xdr:to>
      <xdr:col>141</xdr:col>
      <xdr:colOff>114301</xdr:colOff>
      <xdr:row>3</xdr:row>
      <xdr:rowOff>145256</xdr:rowOff>
    </xdr:to>
    <xdr:pic>
      <xdr:nvPicPr>
        <xdr:cNvPr id="16" name="Picture 15" descr="NDC_logo_small.jpg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78192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61</xdr:row>
      <xdr:rowOff>133350</xdr:rowOff>
    </xdr:from>
    <xdr:to>
      <xdr:col>2</xdr:col>
      <xdr:colOff>447675</xdr:colOff>
      <xdr:row>66</xdr:row>
      <xdr:rowOff>38100</xdr:rowOff>
    </xdr:to>
    <xdr:pic>
      <xdr:nvPicPr>
        <xdr:cNvPr id="2" name="Picture 7" descr="NDC_logo_small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10782300"/>
          <a:ext cx="1352550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20</xdr:col>
      <xdr:colOff>9526</xdr:colOff>
      <xdr:row>61</xdr:row>
      <xdr:rowOff>133349</xdr:rowOff>
    </xdr:from>
    <xdr:to>
      <xdr:col>22</xdr:col>
      <xdr:colOff>369094</xdr:colOff>
      <xdr:row>66</xdr:row>
      <xdr:rowOff>39318</xdr:rowOff>
    </xdr:to>
    <xdr:pic>
      <xdr:nvPicPr>
        <xdr:cNvPr id="3" name="Picture 7" descr="NDC_logo_small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877426" y="10782299"/>
          <a:ext cx="1293018" cy="9060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161925</xdr:rowOff>
    </xdr:from>
    <xdr:to>
      <xdr:col>1</xdr:col>
      <xdr:colOff>14287</xdr:colOff>
      <xdr:row>3</xdr:row>
      <xdr:rowOff>152400</xdr:rowOff>
    </xdr:to>
    <xdr:pic>
      <xdr:nvPicPr>
        <xdr:cNvPr id="2" name="Picture 33" descr="NDC_logo_small.jp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161925"/>
          <a:ext cx="757237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76200</xdr:colOff>
      <xdr:row>1</xdr:row>
      <xdr:rowOff>11906</xdr:rowOff>
    </xdr:from>
    <xdr:to>
      <xdr:col>11</xdr:col>
      <xdr:colOff>114301</xdr:colOff>
      <xdr:row>3</xdr:row>
      <xdr:rowOff>145256</xdr:rowOff>
    </xdr:to>
    <xdr:pic>
      <xdr:nvPicPr>
        <xdr:cNvPr id="3" name="Picture 15" descr="NDC_logo_small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6769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76200</xdr:colOff>
      <xdr:row>1</xdr:row>
      <xdr:rowOff>11906</xdr:rowOff>
    </xdr:from>
    <xdr:to>
      <xdr:col>21</xdr:col>
      <xdr:colOff>114301</xdr:colOff>
      <xdr:row>3</xdr:row>
      <xdr:rowOff>145256</xdr:rowOff>
    </xdr:to>
    <xdr:pic>
      <xdr:nvPicPr>
        <xdr:cNvPr id="4" name="Picture 15" descr="NDC_logo_small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30617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76200</xdr:colOff>
      <xdr:row>1</xdr:row>
      <xdr:rowOff>11906</xdr:rowOff>
    </xdr:from>
    <xdr:to>
      <xdr:col>31</xdr:col>
      <xdr:colOff>114301</xdr:colOff>
      <xdr:row>3</xdr:row>
      <xdr:rowOff>145256</xdr:rowOff>
    </xdr:to>
    <xdr:pic>
      <xdr:nvPicPr>
        <xdr:cNvPr id="5" name="Picture 15" descr="NDC_logo_small.jpg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9354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40</xdr:col>
      <xdr:colOff>76200</xdr:colOff>
      <xdr:row>1</xdr:row>
      <xdr:rowOff>11906</xdr:rowOff>
    </xdr:from>
    <xdr:to>
      <xdr:col>41</xdr:col>
      <xdr:colOff>114301</xdr:colOff>
      <xdr:row>3</xdr:row>
      <xdr:rowOff>145256</xdr:rowOff>
    </xdr:to>
    <xdr:pic>
      <xdr:nvPicPr>
        <xdr:cNvPr id="6" name="Picture 15" descr="NDC_logo_small.jpg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4790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50</xdr:col>
      <xdr:colOff>76200</xdr:colOff>
      <xdr:row>1</xdr:row>
      <xdr:rowOff>11906</xdr:rowOff>
    </xdr:from>
    <xdr:to>
      <xdr:col>51</xdr:col>
      <xdr:colOff>114301</xdr:colOff>
      <xdr:row>3</xdr:row>
      <xdr:rowOff>145256</xdr:rowOff>
    </xdr:to>
    <xdr:pic>
      <xdr:nvPicPr>
        <xdr:cNvPr id="7" name="Picture 15" descr="NDC_logo_small.jpg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01302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60</xdr:col>
      <xdr:colOff>76200</xdr:colOff>
      <xdr:row>1</xdr:row>
      <xdr:rowOff>11906</xdr:rowOff>
    </xdr:from>
    <xdr:to>
      <xdr:col>61</xdr:col>
      <xdr:colOff>114301</xdr:colOff>
      <xdr:row>3</xdr:row>
      <xdr:rowOff>145256</xdr:rowOff>
    </xdr:to>
    <xdr:pic>
      <xdr:nvPicPr>
        <xdr:cNvPr id="8" name="Picture 15" descr="NDC_logo_small.jpg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5470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70</xdr:col>
      <xdr:colOff>76200</xdr:colOff>
      <xdr:row>1</xdr:row>
      <xdr:rowOff>11906</xdr:rowOff>
    </xdr:from>
    <xdr:to>
      <xdr:col>71</xdr:col>
      <xdr:colOff>114301</xdr:colOff>
      <xdr:row>3</xdr:row>
      <xdr:rowOff>145256</xdr:rowOff>
    </xdr:to>
    <xdr:pic>
      <xdr:nvPicPr>
        <xdr:cNvPr id="9" name="Picture 15" descr="NDC_logo_small.jpg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8107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80</xdr:col>
      <xdr:colOff>76200</xdr:colOff>
      <xdr:row>1</xdr:row>
      <xdr:rowOff>11906</xdr:rowOff>
    </xdr:from>
    <xdr:to>
      <xdr:col>81</xdr:col>
      <xdr:colOff>114301</xdr:colOff>
      <xdr:row>3</xdr:row>
      <xdr:rowOff>145256</xdr:rowOff>
    </xdr:to>
    <xdr:pic>
      <xdr:nvPicPr>
        <xdr:cNvPr id="10" name="Picture 15" descr="NDC_logo_small.jpg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6151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90</xdr:col>
      <xdr:colOff>76200</xdr:colOff>
      <xdr:row>1</xdr:row>
      <xdr:rowOff>11906</xdr:rowOff>
    </xdr:from>
    <xdr:to>
      <xdr:col>91</xdr:col>
      <xdr:colOff>114301</xdr:colOff>
      <xdr:row>3</xdr:row>
      <xdr:rowOff>145256</xdr:rowOff>
    </xdr:to>
    <xdr:pic>
      <xdr:nvPicPr>
        <xdr:cNvPr id="11" name="Picture 15" descr="NDC_logo_small.jpg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14912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100</xdr:col>
      <xdr:colOff>76200</xdr:colOff>
      <xdr:row>1</xdr:row>
      <xdr:rowOff>11906</xdr:rowOff>
    </xdr:from>
    <xdr:to>
      <xdr:col>101</xdr:col>
      <xdr:colOff>114301</xdr:colOff>
      <xdr:row>3</xdr:row>
      <xdr:rowOff>145256</xdr:rowOff>
    </xdr:to>
    <xdr:pic>
      <xdr:nvPicPr>
        <xdr:cNvPr id="12" name="Picture 15" descr="NDC_logo_small.jpg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6831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110</xdr:col>
      <xdr:colOff>76200</xdr:colOff>
      <xdr:row>1</xdr:row>
      <xdr:rowOff>11906</xdr:rowOff>
    </xdr:from>
    <xdr:to>
      <xdr:col>111</xdr:col>
      <xdr:colOff>114301</xdr:colOff>
      <xdr:row>3</xdr:row>
      <xdr:rowOff>145256</xdr:rowOff>
    </xdr:to>
    <xdr:pic>
      <xdr:nvPicPr>
        <xdr:cNvPr id="13" name="Picture 15" descr="NDC_logo_small.jpg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21717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120</xdr:col>
      <xdr:colOff>76200</xdr:colOff>
      <xdr:row>1</xdr:row>
      <xdr:rowOff>11906</xdr:rowOff>
    </xdr:from>
    <xdr:to>
      <xdr:col>121</xdr:col>
      <xdr:colOff>114301</xdr:colOff>
      <xdr:row>3</xdr:row>
      <xdr:rowOff>145256</xdr:rowOff>
    </xdr:to>
    <xdr:pic>
      <xdr:nvPicPr>
        <xdr:cNvPr id="14" name="Picture 15" descr="NDC_logo_small.jpg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7512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130</xdr:col>
      <xdr:colOff>76200</xdr:colOff>
      <xdr:row>1</xdr:row>
      <xdr:rowOff>11906</xdr:rowOff>
    </xdr:from>
    <xdr:to>
      <xdr:col>131</xdr:col>
      <xdr:colOff>114301</xdr:colOff>
      <xdr:row>3</xdr:row>
      <xdr:rowOff>145256</xdr:rowOff>
    </xdr:to>
    <xdr:pic>
      <xdr:nvPicPr>
        <xdr:cNvPr id="15" name="Picture 15" descr="NDC_logo_small.jpg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228522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140</xdr:col>
      <xdr:colOff>76200</xdr:colOff>
      <xdr:row>1</xdr:row>
      <xdr:rowOff>11906</xdr:rowOff>
    </xdr:from>
    <xdr:to>
      <xdr:col>141</xdr:col>
      <xdr:colOff>114301</xdr:colOff>
      <xdr:row>3</xdr:row>
      <xdr:rowOff>145256</xdr:rowOff>
    </xdr:to>
    <xdr:pic>
      <xdr:nvPicPr>
        <xdr:cNvPr id="16" name="Picture 15" descr="NDC_logo_small.jpg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78192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61</xdr:row>
      <xdr:rowOff>133350</xdr:rowOff>
    </xdr:from>
    <xdr:to>
      <xdr:col>2</xdr:col>
      <xdr:colOff>447675</xdr:colOff>
      <xdr:row>66</xdr:row>
      <xdr:rowOff>38100</xdr:rowOff>
    </xdr:to>
    <xdr:pic>
      <xdr:nvPicPr>
        <xdr:cNvPr id="2" name="Picture 7" descr="NDC_logo_small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10782300"/>
          <a:ext cx="1352550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20</xdr:col>
      <xdr:colOff>9526</xdr:colOff>
      <xdr:row>61</xdr:row>
      <xdr:rowOff>133349</xdr:rowOff>
    </xdr:from>
    <xdr:to>
      <xdr:col>22</xdr:col>
      <xdr:colOff>369094</xdr:colOff>
      <xdr:row>66</xdr:row>
      <xdr:rowOff>39318</xdr:rowOff>
    </xdr:to>
    <xdr:pic>
      <xdr:nvPicPr>
        <xdr:cNvPr id="3" name="Picture 7" descr="NDC_logo_small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877426" y="10782299"/>
          <a:ext cx="1293018" cy="9060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161925</xdr:rowOff>
    </xdr:from>
    <xdr:to>
      <xdr:col>1</xdr:col>
      <xdr:colOff>14287</xdr:colOff>
      <xdr:row>3</xdr:row>
      <xdr:rowOff>152400</xdr:rowOff>
    </xdr:to>
    <xdr:pic>
      <xdr:nvPicPr>
        <xdr:cNvPr id="2" name="Picture 33" descr="NDC_logo_small.jpg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161925"/>
          <a:ext cx="757237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76200</xdr:colOff>
      <xdr:row>1</xdr:row>
      <xdr:rowOff>11906</xdr:rowOff>
    </xdr:from>
    <xdr:to>
      <xdr:col>11</xdr:col>
      <xdr:colOff>114301</xdr:colOff>
      <xdr:row>3</xdr:row>
      <xdr:rowOff>145256</xdr:rowOff>
    </xdr:to>
    <xdr:pic>
      <xdr:nvPicPr>
        <xdr:cNvPr id="3" name="Picture 15" descr="NDC_logo_small.jpg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6769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76200</xdr:colOff>
      <xdr:row>1</xdr:row>
      <xdr:rowOff>11906</xdr:rowOff>
    </xdr:from>
    <xdr:to>
      <xdr:col>21</xdr:col>
      <xdr:colOff>114301</xdr:colOff>
      <xdr:row>3</xdr:row>
      <xdr:rowOff>145256</xdr:rowOff>
    </xdr:to>
    <xdr:pic>
      <xdr:nvPicPr>
        <xdr:cNvPr id="4" name="Picture 15" descr="NDC_logo_small.jpg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30617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76200</xdr:colOff>
      <xdr:row>1</xdr:row>
      <xdr:rowOff>11906</xdr:rowOff>
    </xdr:from>
    <xdr:to>
      <xdr:col>31</xdr:col>
      <xdr:colOff>114301</xdr:colOff>
      <xdr:row>3</xdr:row>
      <xdr:rowOff>145256</xdr:rowOff>
    </xdr:to>
    <xdr:pic>
      <xdr:nvPicPr>
        <xdr:cNvPr id="5" name="Picture 15" descr="NDC_logo_small.jpg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9354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40</xdr:col>
      <xdr:colOff>76200</xdr:colOff>
      <xdr:row>1</xdr:row>
      <xdr:rowOff>11906</xdr:rowOff>
    </xdr:from>
    <xdr:to>
      <xdr:col>41</xdr:col>
      <xdr:colOff>114301</xdr:colOff>
      <xdr:row>3</xdr:row>
      <xdr:rowOff>145256</xdr:rowOff>
    </xdr:to>
    <xdr:pic>
      <xdr:nvPicPr>
        <xdr:cNvPr id="6" name="Picture 15" descr="NDC_logo_small.jpg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4790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50</xdr:col>
      <xdr:colOff>76200</xdr:colOff>
      <xdr:row>1</xdr:row>
      <xdr:rowOff>11906</xdr:rowOff>
    </xdr:from>
    <xdr:to>
      <xdr:col>51</xdr:col>
      <xdr:colOff>114301</xdr:colOff>
      <xdr:row>3</xdr:row>
      <xdr:rowOff>145256</xdr:rowOff>
    </xdr:to>
    <xdr:pic>
      <xdr:nvPicPr>
        <xdr:cNvPr id="7" name="Picture 15" descr="NDC_logo_small.jpg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01302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60</xdr:col>
      <xdr:colOff>76200</xdr:colOff>
      <xdr:row>1</xdr:row>
      <xdr:rowOff>11906</xdr:rowOff>
    </xdr:from>
    <xdr:to>
      <xdr:col>61</xdr:col>
      <xdr:colOff>114301</xdr:colOff>
      <xdr:row>3</xdr:row>
      <xdr:rowOff>145256</xdr:rowOff>
    </xdr:to>
    <xdr:pic>
      <xdr:nvPicPr>
        <xdr:cNvPr id="8" name="Picture 15" descr="NDC_logo_small.jpg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5470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70</xdr:col>
      <xdr:colOff>76200</xdr:colOff>
      <xdr:row>1</xdr:row>
      <xdr:rowOff>11906</xdr:rowOff>
    </xdr:from>
    <xdr:to>
      <xdr:col>71</xdr:col>
      <xdr:colOff>114301</xdr:colOff>
      <xdr:row>3</xdr:row>
      <xdr:rowOff>145256</xdr:rowOff>
    </xdr:to>
    <xdr:pic>
      <xdr:nvPicPr>
        <xdr:cNvPr id="9" name="Picture 15" descr="NDC_logo_small.jpg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8107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80</xdr:col>
      <xdr:colOff>76200</xdr:colOff>
      <xdr:row>1</xdr:row>
      <xdr:rowOff>11906</xdr:rowOff>
    </xdr:from>
    <xdr:to>
      <xdr:col>81</xdr:col>
      <xdr:colOff>114301</xdr:colOff>
      <xdr:row>3</xdr:row>
      <xdr:rowOff>145256</xdr:rowOff>
    </xdr:to>
    <xdr:pic>
      <xdr:nvPicPr>
        <xdr:cNvPr id="10" name="Picture 15" descr="NDC_logo_small.jpg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6151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90</xdr:col>
      <xdr:colOff>76200</xdr:colOff>
      <xdr:row>1</xdr:row>
      <xdr:rowOff>11906</xdr:rowOff>
    </xdr:from>
    <xdr:to>
      <xdr:col>91</xdr:col>
      <xdr:colOff>114301</xdr:colOff>
      <xdr:row>3</xdr:row>
      <xdr:rowOff>145256</xdr:rowOff>
    </xdr:to>
    <xdr:pic>
      <xdr:nvPicPr>
        <xdr:cNvPr id="11" name="Picture 15" descr="NDC_logo_small.jpg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14912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100</xdr:col>
      <xdr:colOff>76200</xdr:colOff>
      <xdr:row>1</xdr:row>
      <xdr:rowOff>11906</xdr:rowOff>
    </xdr:from>
    <xdr:to>
      <xdr:col>101</xdr:col>
      <xdr:colOff>114301</xdr:colOff>
      <xdr:row>3</xdr:row>
      <xdr:rowOff>145256</xdr:rowOff>
    </xdr:to>
    <xdr:pic>
      <xdr:nvPicPr>
        <xdr:cNvPr id="12" name="Picture 15" descr="NDC_logo_small.jpg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6831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110</xdr:col>
      <xdr:colOff>76200</xdr:colOff>
      <xdr:row>1</xdr:row>
      <xdr:rowOff>11906</xdr:rowOff>
    </xdr:from>
    <xdr:to>
      <xdr:col>111</xdr:col>
      <xdr:colOff>114301</xdr:colOff>
      <xdr:row>3</xdr:row>
      <xdr:rowOff>145256</xdr:rowOff>
    </xdr:to>
    <xdr:pic>
      <xdr:nvPicPr>
        <xdr:cNvPr id="13" name="Picture 15" descr="NDC_logo_small.jpg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21717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120</xdr:col>
      <xdr:colOff>76200</xdr:colOff>
      <xdr:row>1</xdr:row>
      <xdr:rowOff>11906</xdr:rowOff>
    </xdr:from>
    <xdr:to>
      <xdr:col>121</xdr:col>
      <xdr:colOff>114301</xdr:colOff>
      <xdr:row>3</xdr:row>
      <xdr:rowOff>145256</xdr:rowOff>
    </xdr:to>
    <xdr:pic>
      <xdr:nvPicPr>
        <xdr:cNvPr id="14" name="Picture 15" descr="NDC_logo_small.jpg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7512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130</xdr:col>
      <xdr:colOff>76200</xdr:colOff>
      <xdr:row>1</xdr:row>
      <xdr:rowOff>11906</xdr:rowOff>
    </xdr:from>
    <xdr:to>
      <xdr:col>131</xdr:col>
      <xdr:colOff>114301</xdr:colOff>
      <xdr:row>3</xdr:row>
      <xdr:rowOff>145256</xdr:rowOff>
    </xdr:to>
    <xdr:pic>
      <xdr:nvPicPr>
        <xdr:cNvPr id="15" name="Picture 15" descr="NDC_logo_small.jpg">
          <a:extLst>
            <a:ext uri="{FF2B5EF4-FFF2-40B4-BE49-F238E27FC236}">
              <a16:creationId xmlns:a16="http://schemas.microsoft.com/office/drawing/2014/main" id="{00000000-0008-0000-05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228522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140</xdr:col>
      <xdr:colOff>76200</xdr:colOff>
      <xdr:row>1</xdr:row>
      <xdr:rowOff>11906</xdr:rowOff>
    </xdr:from>
    <xdr:to>
      <xdr:col>141</xdr:col>
      <xdr:colOff>114301</xdr:colOff>
      <xdr:row>3</xdr:row>
      <xdr:rowOff>145256</xdr:rowOff>
    </xdr:to>
    <xdr:pic>
      <xdr:nvPicPr>
        <xdr:cNvPr id="16" name="Picture 15" descr="NDC_logo_small.jpg">
          <a:extLst>
            <a:ext uri="{FF2B5EF4-FFF2-40B4-BE49-F238E27FC236}">
              <a16:creationId xmlns:a16="http://schemas.microsoft.com/office/drawing/2014/main" id="{00000000-0008-0000-05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78192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61</xdr:row>
      <xdr:rowOff>133350</xdr:rowOff>
    </xdr:from>
    <xdr:to>
      <xdr:col>2</xdr:col>
      <xdr:colOff>447675</xdr:colOff>
      <xdr:row>66</xdr:row>
      <xdr:rowOff>38100</xdr:rowOff>
    </xdr:to>
    <xdr:pic>
      <xdr:nvPicPr>
        <xdr:cNvPr id="2" name="Picture 7" descr="NDC_logo_small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10782300"/>
          <a:ext cx="1352550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20</xdr:col>
      <xdr:colOff>9526</xdr:colOff>
      <xdr:row>61</xdr:row>
      <xdr:rowOff>133349</xdr:rowOff>
    </xdr:from>
    <xdr:to>
      <xdr:col>22</xdr:col>
      <xdr:colOff>369094</xdr:colOff>
      <xdr:row>66</xdr:row>
      <xdr:rowOff>39318</xdr:rowOff>
    </xdr:to>
    <xdr:pic>
      <xdr:nvPicPr>
        <xdr:cNvPr id="3" name="Picture 7" descr="NDC_logo_small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877426" y="10782299"/>
          <a:ext cx="1293018" cy="9060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161925</xdr:rowOff>
    </xdr:from>
    <xdr:to>
      <xdr:col>1</xdr:col>
      <xdr:colOff>14287</xdr:colOff>
      <xdr:row>3</xdr:row>
      <xdr:rowOff>152400</xdr:rowOff>
    </xdr:to>
    <xdr:pic>
      <xdr:nvPicPr>
        <xdr:cNvPr id="2" name="Picture 33" descr="NDC_logo_small.jp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161925"/>
          <a:ext cx="757237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76200</xdr:colOff>
      <xdr:row>1</xdr:row>
      <xdr:rowOff>11906</xdr:rowOff>
    </xdr:from>
    <xdr:to>
      <xdr:col>11</xdr:col>
      <xdr:colOff>114301</xdr:colOff>
      <xdr:row>3</xdr:row>
      <xdr:rowOff>145256</xdr:rowOff>
    </xdr:to>
    <xdr:pic>
      <xdr:nvPicPr>
        <xdr:cNvPr id="3" name="Picture 15" descr="NDC_logo_small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6769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76200</xdr:colOff>
      <xdr:row>1</xdr:row>
      <xdr:rowOff>11906</xdr:rowOff>
    </xdr:from>
    <xdr:to>
      <xdr:col>21</xdr:col>
      <xdr:colOff>114301</xdr:colOff>
      <xdr:row>3</xdr:row>
      <xdr:rowOff>145256</xdr:rowOff>
    </xdr:to>
    <xdr:pic>
      <xdr:nvPicPr>
        <xdr:cNvPr id="4" name="Picture 15" descr="NDC_logo_small.jpg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30617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76200</xdr:colOff>
      <xdr:row>1</xdr:row>
      <xdr:rowOff>11906</xdr:rowOff>
    </xdr:from>
    <xdr:to>
      <xdr:col>31</xdr:col>
      <xdr:colOff>114301</xdr:colOff>
      <xdr:row>3</xdr:row>
      <xdr:rowOff>145256</xdr:rowOff>
    </xdr:to>
    <xdr:pic>
      <xdr:nvPicPr>
        <xdr:cNvPr id="5" name="Picture 15" descr="NDC_logo_small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9354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40</xdr:col>
      <xdr:colOff>76200</xdr:colOff>
      <xdr:row>1</xdr:row>
      <xdr:rowOff>11906</xdr:rowOff>
    </xdr:from>
    <xdr:to>
      <xdr:col>41</xdr:col>
      <xdr:colOff>114301</xdr:colOff>
      <xdr:row>3</xdr:row>
      <xdr:rowOff>145256</xdr:rowOff>
    </xdr:to>
    <xdr:pic>
      <xdr:nvPicPr>
        <xdr:cNvPr id="6" name="Picture 15" descr="NDC_logo_small.jpg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4790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50</xdr:col>
      <xdr:colOff>76200</xdr:colOff>
      <xdr:row>1</xdr:row>
      <xdr:rowOff>11906</xdr:rowOff>
    </xdr:from>
    <xdr:to>
      <xdr:col>51</xdr:col>
      <xdr:colOff>114301</xdr:colOff>
      <xdr:row>3</xdr:row>
      <xdr:rowOff>145256</xdr:rowOff>
    </xdr:to>
    <xdr:pic>
      <xdr:nvPicPr>
        <xdr:cNvPr id="7" name="Picture 15" descr="NDC_logo_small.jpg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01302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60</xdr:col>
      <xdr:colOff>76200</xdr:colOff>
      <xdr:row>1</xdr:row>
      <xdr:rowOff>11906</xdr:rowOff>
    </xdr:from>
    <xdr:to>
      <xdr:col>61</xdr:col>
      <xdr:colOff>114301</xdr:colOff>
      <xdr:row>3</xdr:row>
      <xdr:rowOff>145256</xdr:rowOff>
    </xdr:to>
    <xdr:pic>
      <xdr:nvPicPr>
        <xdr:cNvPr id="8" name="Picture 15" descr="NDC_logo_small.jpg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5470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70</xdr:col>
      <xdr:colOff>76200</xdr:colOff>
      <xdr:row>1</xdr:row>
      <xdr:rowOff>11906</xdr:rowOff>
    </xdr:from>
    <xdr:to>
      <xdr:col>71</xdr:col>
      <xdr:colOff>114301</xdr:colOff>
      <xdr:row>3</xdr:row>
      <xdr:rowOff>145256</xdr:rowOff>
    </xdr:to>
    <xdr:pic>
      <xdr:nvPicPr>
        <xdr:cNvPr id="9" name="Picture 15" descr="NDC_logo_small.jpg"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8107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80</xdr:col>
      <xdr:colOff>76200</xdr:colOff>
      <xdr:row>1</xdr:row>
      <xdr:rowOff>11906</xdr:rowOff>
    </xdr:from>
    <xdr:to>
      <xdr:col>81</xdr:col>
      <xdr:colOff>114301</xdr:colOff>
      <xdr:row>3</xdr:row>
      <xdr:rowOff>145256</xdr:rowOff>
    </xdr:to>
    <xdr:pic>
      <xdr:nvPicPr>
        <xdr:cNvPr id="10" name="Picture 15" descr="NDC_logo_small.jpg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6151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90</xdr:col>
      <xdr:colOff>76200</xdr:colOff>
      <xdr:row>1</xdr:row>
      <xdr:rowOff>11906</xdr:rowOff>
    </xdr:from>
    <xdr:to>
      <xdr:col>91</xdr:col>
      <xdr:colOff>114301</xdr:colOff>
      <xdr:row>3</xdr:row>
      <xdr:rowOff>145256</xdr:rowOff>
    </xdr:to>
    <xdr:pic>
      <xdr:nvPicPr>
        <xdr:cNvPr id="11" name="Picture 15" descr="NDC_logo_small.jpg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14912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100</xdr:col>
      <xdr:colOff>76200</xdr:colOff>
      <xdr:row>1</xdr:row>
      <xdr:rowOff>11906</xdr:rowOff>
    </xdr:from>
    <xdr:to>
      <xdr:col>101</xdr:col>
      <xdr:colOff>114301</xdr:colOff>
      <xdr:row>3</xdr:row>
      <xdr:rowOff>145256</xdr:rowOff>
    </xdr:to>
    <xdr:pic>
      <xdr:nvPicPr>
        <xdr:cNvPr id="12" name="Picture 15" descr="NDC_logo_small.jpg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6831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110</xdr:col>
      <xdr:colOff>76200</xdr:colOff>
      <xdr:row>1</xdr:row>
      <xdr:rowOff>11906</xdr:rowOff>
    </xdr:from>
    <xdr:to>
      <xdr:col>111</xdr:col>
      <xdr:colOff>114301</xdr:colOff>
      <xdr:row>3</xdr:row>
      <xdr:rowOff>145256</xdr:rowOff>
    </xdr:to>
    <xdr:pic>
      <xdr:nvPicPr>
        <xdr:cNvPr id="13" name="Picture 15" descr="NDC_logo_small.jpg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21717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120</xdr:col>
      <xdr:colOff>76200</xdr:colOff>
      <xdr:row>1</xdr:row>
      <xdr:rowOff>11906</xdr:rowOff>
    </xdr:from>
    <xdr:to>
      <xdr:col>121</xdr:col>
      <xdr:colOff>114301</xdr:colOff>
      <xdr:row>3</xdr:row>
      <xdr:rowOff>145256</xdr:rowOff>
    </xdr:to>
    <xdr:pic>
      <xdr:nvPicPr>
        <xdr:cNvPr id="14" name="Picture 15" descr="NDC_logo_small.jpg">
          <a:extLst>
            <a:ext uri="{FF2B5EF4-FFF2-40B4-BE49-F238E27FC236}">
              <a16:creationId xmlns:a16="http://schemas.microsoft.com/office/drawing/2014/main" id="{00000000-0008-0000-07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7512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130</xdr:col>
      <xdr:colOff>76200</xdr:colOff>
      <xdr:row>1</xdr:row>
      <xdr:rowOff>11906</xdr:rowOff>
    </xdr:from>
    <xdr:to>
      <xdr:col>131</xdr:col>
      <xdr:colOff>114301</xdr:colOff>
      <xdr:row>3</xdr:row>
      <xdr:rowOff>145256</xdr:rowOff>
    </xdr:to>
    <xdr:pic>
      <xdr:nvPicPr>
        <xdr:cNvPr id="15" name="Picture 15" descr="NDC_logo_small.jpg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228522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140</xdr:col>
      <xdr:colOff>76200</xdr:colOff>
      <xdr:row>1</xdr:row>
      <xdr:rowOff>11906</xdr:rowOff>
    </xdr:from>
    <xdr:to>
      <xdr:col>141</xdr:col>
      <xdr:colOff>114301</xdr:colOff>
      <xdr:row>3</xdr:row>
      <xdr:rowOff>145256</xdr:rowOff>
    </xdr:to>
    <xdr:pic>
      <xdr:nvPicPr>
        <xdr:cNvPr id="16" name="Picture 15" descr="NDC_logo_small.jpg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78192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61</xdr:row>
      <xdr:rowOff>133350</xdr:rowOff>
    </xdr:from>
    <xdr:to>
      <xdr:col>2</xdr:col>
      <xdr:colOff>447675</xdr:colOff>
      <xdr:row>66</xdr:row>
      <xdr:rowOff>38100</xdr:rowOff>
    </xdr:to>
    <xdr:pic>
      <xdr:nvPicPr>
        <xdr:cNvPr id="2" name="Picture 7" descr="NDC_logo_small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10782300"/>
          <a:ext cx="1352550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20</xdr:col>
      <xdr:colOff>9526</xdr:colOff>
      <xdr:row>61</xdr:row>
      <xdr:rowOff>133349</xdr:rowOff>
    </xdr:from>
    <xdr:to>
      <xdr:col>22</xdr:col>
      <xdr:colOff>369094</xdr:colOff>
      <xdr:row>66</xdr:row>
      <xdr:rowOff>39318</xdr:rowOff>
    </xdr:to>
    <xdr:pic>
      <xdr:nvPicPr>
        <xdr:cNvPr id="3" name="Picture 7" descr="NDC_logo_small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877426" y="10782299"/>
          <a:ext cx="1293018" cy="9060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161925</xdr:rowOff>
    </xdr:from>
    <xdr:to>
      <xdr:col>1</xdr:col>
      <xdr:colOff>14287</xdr:colOff>
      <xdr:row>3</xdr:row>
      <xdr:rowOff>152400</xdr:rowOff>
    </xdr:to>
    <xdr:pic>
      <xdr:nvPicPr>
        <xdr:cNvPr id="2" name="Picture 33" descr="NDC_logo_small.jpg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161925"/>
          <a:ext cx="757237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76200</xdr:colOff>
      <xdr:row>1</xdr:row>
      <xdr:rowOff>11906</xdr:rowOff>
    </xdr:from>
    <xdr:to>
      <xdr:col>11</xdr:col>
      <xdr:colOff>114301</xdr:colOff>
      <xdr:row>3</xdr:row>
      <xdr:rowOff>145256</xdr:rowOff>
    </xdr:to>
    <xdr:pic>
      <xdr:nvPicPr>
        <xdr:cNvPr id="3" name="Picture 15" descr="NDC_logo_small.jpg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6769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76200</xdr:colOff>
      <xdr:row>1</xdr:row>
      <xdr:rowOff>11906</xdr:rowOff>
    </xdr:from>
    <xdr:to>
      <xdr:col>21</xdr:col>
      <xdr:colOff>114301</xdr:colOff>
      <xdr:row>3</xdr:row>
      <xdr:rowOff>145256</xdr:rowOff>
    </xdr:to>
    <xdr:pic>
      <xdr:nvPicPr>
        <xdr:cNvPr id="4" name="Picture 15" descr="NDC_logo_small.jpg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30617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76200</xdr:colOff>
      <xdr:row>1</xdr:row>
      <xdr:rowOff>11906</xdr:rowOff>
    </xdr:from>
    <xdr:to>
      <xdr:col>31</xdr:col>
      <xdr:colOff>114301</xdr:colOff>
      <xdr:row>3</xdr:row>
      <xdr:rowOff>145256</xdr:rowOff>
    </xdr:to>
    <xdr:pic>
      <xdr:nvPicPr>
        <xdr:cNvPr id="5" name="Picture 15" descr="NDC_logo_small.jpg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9354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40</xdr:col>
      <xdr:colOff>76200</xdr:colOff>
      <xdr:row>1</xdr:row>
      <xdr:rowOff>11906</xdr:rowOff>
    </xdr:from>
    <xdr:to>
      <xdr:col>41</xdr:col>
      <xdr:colOff>114301</xdr:colOff>
      <xdr:row>3</xdr:row>
      <xdr:rowOff>145256</xdr:rowOff>
    </xdr:to>
    <xdr:pic>
      <xdr:nvPicPr>
        <xdr:cNvPr id="6" name="Picture 15" descr="NDC_logo_small.jpg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4790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50</xdr:col>
      <xdr:colOff>76200</xdr:colOff>
      <xdr:row>1</xdr:row>
      <xdr:rowOff>11906</xdr:rowOff>
    </xdr:from>
    <xdr:to>
      <xdr:col>51</xdr:col>
      <xdr:colOff>114301</xdr:colOff>
      <xdr:row>3</xdr:row>
      <xdr:rowOff>145256</xdr:rowOff>
    </xdr:to>
    <xdr:pic>
      <xdr:nvPicPr>
        <xdr:cNvPr id="7" name="Picture 15" descr="NDC_logo_small.jpg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01302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60</xdr:col>
      <xdr:colOff>76200</xdr:colOff>
      <xdr:row>1</xdr:row>
      <xdr:rowOff>11906</xdr:rowOff>
    </xdr:from>
    <xdr:to>
      <xdr:col>61</xdr:col>
      <xdr:colOff>114301</xdr:colOff>
      <xdr:row>3</xdr:row>
      <xdr:rowOff>145256</xdr:rowOff>
    </xdr:to>
    <xdr:pic>
      <xdr:nvPicPr>
        <xdr:cNvPr id="8" name="Picture 15" descr="NDC_logo_small.jpg"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5470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70</xdr:col>
      <xdr:colOff>76200</xdr:colOff>
      <xdr:row>1</xdr:row>
      <xdr:rowOff>11906</xdr:rowOff>
    </xdr:from>
    <xdr:to>
      <xdr:col>71</xdr:col>
      <xdr:colOff>114301</xdr:colOff>
      <xdr:row>3</xdr:row>
      <xdr:rowOff>145256</xdr:rowOff>
    </xdr:to>
    <xdr:pic>
      <xdr:nvPicPr>
        <xdr:cNvPr id="9" name="Picture 15" descr="NDC_logo_small.jpg">
          <a:extLst>
            <a:ext uri="{FF2B5EF4-FFF2-40B4-BE49-F238E27FC236}">
              <a16:creationId xmlns:a16="http://schemas.microsoft.com/office/drawing/2014/main" id="{00000000-0008-0000-09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8107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80</xdr:col>
      <xdr:colOff>76200</xdr:colOff>
      <xdr:row>1</xdr:row>
      <xdr:rowOff>11906</xdr:rowOff>
    </xdr:from>
    <xdr:to>
      <xdr:col>81</xdr:col>
      <xdr:colOff>114301</xdr:colOff>
      <xdr:row>3</xdr:row>
      <xdr:rowOff>145256</xdr:rowOff>
    </xdr:to>
    <xdr:pic>
      <xdr:nvPicPr>
        <xdr:cNvPr id="10" name="Picture 15" descr="NDC_logo_small.jpg">
          <a:extLst>
            <a:ext uri="{FF2B5EF4-FFF2-40B4-BE49-F238E27FC236}">
              <a16:creationId xmlns:a16="http://schemas.microsoft.com/office/drawing/2014/main" id="{00000000-0008-0000-09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6151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90</xdr:col>
      <xdr:colOff>76200</xdr:colOff>
      <xdr:row>1</xdr:row>
      <xdr:rowOff>11906</xdr:rowOff>
    </xdr:from>
    <xdr:to>
      <xdr:col>91</xdr:col>
      <xdr:colOff>114301</xdr:colOff>
      <xdr:row>3</xdr:row>
      <xdr:rowOff>145256</xdr:rowOff>
    </xdr:to>
    <xdr:pic>
      <xdr:nvPicPr>
        <xdr:cNvPr id="11" name="Picture 15" descr="NDC_logo_small.jpg">
          <a:extLst>
            <a:ext uri="{FF2B5EF4-FFF2-40B4-BE49-F238E27FC236}">
              <a16:creationId xmlns:a16="http://schemas.microsoft.com/office/drawing/2014/main" id="{00000000-0008-0000-09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14912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100</xdr:col>
      <xdr:colOff>76200</xdr:colOff>
      <xdr:row>1</xdr:row>
      <xdr:rowOff>11906</xdr:rowOff>
    </xdr:from>
    <xdr:to>
      <xdr:col>101</xdr:col>
      <xdr:colOff>114301</xdr:colOff>
      <xdr:row>3</xdr:row>
      <xdr:rowOff>145256</xdr:rowOff>
    </xdr:to>
    <xdr:pic>
      <xdr:nvPicPr>
        <xdr:cNvPr id="12" name="Picture 15" descr="NDC_logo_small.jpg">
          <a:extLst>
            <a:ext uri="{FF2B5EF4-FFF2-40B4-BE49-F238E27FC236}">
              <a16:creationId xmlns:a16="http://schemas.microsoft.com/office/drawing/2014/main" id="{00000000-0008-0000-09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6831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110</xdr:col>
      <xdr:colOff>76200</xdr:colOff>
      <xdr:row>1</xdr:row>
      <xdr:rowOff>11906</xdr:rowOff>
    </xdr:from>
    <xdr:to>
      <xdr:col>111</xdr:col>
      <xdr:colOff>114301</xdr:colOff>
      <xdr:row>3</xdr:row>
      <xdr:rowOff>145256</xdr:rowOff>
    </xdr:to>
    <xdr:pic>
      <xdr:nvPicPr>
        <xdr:cNvPr id="13" name="Picture 15" descr="NDC_logo_small.jpg">
          <a:extLst>
            <a:ext uri="{FF2B5EF4-FFF2-40B4-BE49-F238E27FC236}">
              <a16:creationId xmlns:a16="http://schemas.microsoft.com/office/drawing/2014/main" id="{00000000-0008-0000-09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21717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120</xdr:col>
      <xdr:colOff>76200</xdr:colOff>
      <xdr:row>1</xdr:row>
      <xdr:rowOff>11906</xdr:rowOff>
    </xdr:from>
    <xdr:to>
      <xdr:col>121</xdr:col>
      <xdr:colOff>114301</xdr:colOff>
      <xdr:row>3</xdr:row>
      <xdr:rowOff>145256</xdr:rowOff>
    </xdr:to>
    <xdr:pic>
      <xdr:nvPicPr>
        <xdr:cNvPr id="14" name="Picture 15" descr="NDC_logo_small.jpg">
          <a:extLst>
            <a:ext uri="{FF2B5EF4-FFF2-40B4-BE49-F238E27FC236}">
              <a16:creationId xmlns:a16="http://schemas.microsoft.com/office/drawing/2014/main" id="{00000000-0008-0000-09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7512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130</xdr:col>
      <xdr:colOff>76200</xdr:colOff>
      <xdr:row>1</xdr:row>
      <xdr:rowOff>11906</xdr:rowOff>
    </xdr:from>
    <xdr:to>
      <xdr:col>131</xdr:col>
      <xdr:colOff>114301</xdr:colOff>
      <xdr:row>3</xdr:row>
      <xdr:rowOff>145256</xdr:rowOff>
    </xdr:to>
    <xdr:pic>
      <xdr:nvPicPr>
        <xdr:cNvPr id="15" name="Picture 15" descr="NDC_logo_small.jpg">
          <a:extLst>
            <a:ext uri="{FF2B5EF4-FFF2-40B4-BE49-F238E27FC236}">
              <a16:creationId xmlns:a16="http://schemas.microsoft.com/office/drawing/2014/main" id="{00000000-0008-0000-09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228522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140</xdr:col>
      <xdr:colOff>76200</xdr:colOff>
      <xdr:row>1</xdr:row>
      <xdr:rowOff>11906</xdr:rowOff>
    </xdr:from>
    <xdr:to>
      <xdr:col>141</xdr:col>
      <xdr:colOff>114301</xdr:colOff>
      <xdr:row>3</xdr:row>
      <xdr:rowOff>145256</xdr:rowOff>
    </xdr:to>
    <xdr:pic>
      <xdr:nvPicPr>
        <xdr:cNvPr id="16" name="Picture 15" descr="NDC_logo_small.jpg">
          <a:extLst>
            <a:ext uri="{FF2B5EF4-FFF2-40B4-BE49-F238E27FC236}">
              <a16:creationId xmlns:a16="http://schemas.microsoft.com/office/drawing/2014/main" id="{00000000-0008-0000-09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78192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61</xdr:row>
      <xdr:rowOff>133350</xdr:rowOff>
    </xdr:from>
    <xdr:to>
      <xdr:col>2</xdr:col>
      <xdr:colOff>447675</xdr:colOff>
      <xdr:row>66</xdr:row>
      <xdr:rowOff>38100</xdr:rowOff>
    </xdr:to>
    <xdr:pic>
      <xdr:nvPicPr>
        <xdr:cNvPr id="2" name="Picture 7" descr="NDC_logo_small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10782300"/>
          <a:ext cx="1352550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20</xdr:col>
      <xdr:colOff>9526</xdr:colOff>
      <xdr:row>61</xdr:row>
      <xdr:rowOff>133349</xdr:rowOff>
    </xdr:from>
    <xdr:to>
      <xdr:col>22</xdr:col>
      <xdr:colOff>369094</xdr:colOff>
      <xdr:row>66</xdr:row>
      <xdr:rowOff>39318</xdr:rowOff>
    </xdr:to>
    <xdr:pic>
      <xdr:nvPicPr>
        <xdr:cNvPr id="3" name="Picture 7" descr="NDC_logo_small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877426" y="10782299"/>
          <a:ext cx="1293018" cy="9060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161925</xdr:rowOff>
    </xdr:from>
    <xdr:to>
      <xdr:col>1</xdr:col>
      <xdr:colOff>14287</xdr:colOff>
      <xdr:row>3</xdr:row>
      <xdr:rowOff>152400</xdr:rowOff>
    </xdr:to>
    <xdr:pic>
      <xdr:nvPicPr>
        <xdr:cNvPr id="2" name="Picture 33" descr="NDC_logo_small.jpg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161925"/>
          <a:ext cx="757237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76200</xdr:colOff>
      <xdr:row>1</xdr:row>
      <xdr:rowOff>11906</xdr:rowOff>
    </xdr:from>
    <xdr:to>
      <xdr:col>11</xdr:col>
      <xdr:colOff>114301</xdr:colOff>
      <xdr:row>3</xdr:row>
      <xdr:rowOff>145256</xdr:rowOff>
    </xdr:to>
    <xdr:pic>
      <xdr:nvPicPr>
        <xdr:cNvPr id="3" name="Picture 15" descr="NDC_logo_small.jpg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6769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76200</xdr:colOff>
      <xdr:row>1</xdr:row>
      <xdr:rowOff>11906</xdr:rowOff>
    </xdr:from>
    <xdr:to>
      <xdr:col>21</xdr:col>
      <xdr:colOff>114301</xdr:colOff>
      <xdr:row>3</xdr:row>
      <xdr:rowOff>145256</xdr:rowOff>
    </xdr:to>
    <xdr:pic>
      <xdr:nvPicPr>
        <xdr:cNvPr id="4" name="Picture 15" descr="NDC_logo_small.jpg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30617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76200</xdr:colOff>
      <xdr:row>1</xdr:row>
      <xdr:rowOff>11906</xdr:rowOff>
    </xdr:from>
    <xdr:to>
      <xdr:col>31</xdr:col>
      <xdr:colOff>114301</xdr:colOff>
      <xdr:row>3</xdr:row>
      <xdr:rowOff>145256</xdr:rowOff>
    </xdr:to>
    <xdr:pic>
      <xdr:nvPicPr>
        <xdr:cNvPr id="5" name="Picture 15" descr="NDC_logo_small.jpg"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9354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40</xdr:col>
      <xdr:colOff>76200</xdr:colOff>
      <xdr:row>1</xdr:row>
      <xdr:rowOff>11906</xdr:rowOff>
    </xdr:from>
    <xdr:to>
      <xdr:col>41</xdr:col>
      <xdr:colOff>114301</xdr:colOff>
      <xdr:row>3</xdr:row>
      <xdr:rowOff>145256</xdr:rowOff>
    </xdr:to>
    <xdr:pic>
      <xdr:nvPicPr>
        <xdr:cNvPr id="6" name="Picture 15" descr="NDC_logo_small.jpg">
          <a:extLst>
            <a:ext uri="{FF2B5EF4-FFF2-40B4-BE49-F238E27FC236}">
              <a16:creationId xmlns:a16="http://schemas.microsoft.com/office/drawing/2014/main" id="{00000000-0008-0000-0B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4790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50</xdr:col>
      <xdr:colOff>76200</xdr:colOff>
      <xdr:row>1</xdr:row>
      <xdr:rowOff>11906</xdr:rowOff>
    </xdr:from>
    <xdr:to>
      <xdr:col>51</xdr:col>
      <xdr:colOff>114301</xdr:colOff>
      <xdr:row>3</xdr:row>
      <xdr:rowOff>145256</xdr:rowOff>
    </xdr:to>
    <xdr:pic>
      <xdr:nvPicPr>
        <xdr:cNvPr id="7" name="Picture 15" descr="NDC_logo_small.jpg">
          <a:extLst>
            <a:ext uri="{FF2B5EF4-FFF2-40B4-BE49-F238E27FC236}">
              <a16:creationId xmlns:a16="http://schemas.microsoft.com/office/drawing/2014/main" id="{00000000-0008-0000-0B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01302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60</xdr:col>
      <xdr:colOff>76200</xdr:colOff>
      <xdr:row>1</xdr:row>
      <xdr:rowOff>11906</xdr:rowOff>
    </xdr:from>
    <xdr:to>
      <xdr:col>61</xdr:col>
      <xdr:colOff>114301</xdr:colOff>
      <xdr:row>3</xdr:row>
      <xdr:rowOff>145256</xdr:rowOff>
    </xdr:to>
    <xdr:pic>
      <xdr:nvPicPr>
        <xdr:cNvPr id="8" name="Picture 15" descr="NDC_logo_small.jpg">
          <a:extLst>
            <a:ext uri="{FF2B5EF4-FFF2-40B4-BE49-F238E27FC236}">
              <a16:creationId xmlns:a16="http://schemas.microsoft.com/office/drawing/2014/main" id="{00000000-0008-0000-0B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5470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70</xdr:col>
      <xdr:colOff>76200</xdr:colOff>
      <xdr:row>1</xdr:row>
      <xdr:rowOff>11906</xdr:rowOff>
    </xdr:from>
    <xdr:to>
      <xdr:col>71</xdr:col>
      <xdr:colOff>114301</xdr:colOff>
      <xdr:row>3</xdr:row>
      <xdr:rowOff>145256</xdr:rowOff>
    </xdr:to>
    <xdr:pic>
      <xdr:nvPicPr>
        <xdr:cNvPr id="9" name="Picture 15" descr="NDC_logo_small.jpg">
          <a:extLst>
            <a:ext uri="{FF2B5EF4-FFF2-40B4-BE49-F238E27FC236}">
              <a16:creationId xmlns:a16="http://schemas.microsoft.com/office/drawing/2014/main" id="{00000000-0008-0000-0B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8107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80</xdr:col>
      <xdr:colOff>76200</xdr:colOff>
      <xdr:row>1</xdr:row>
      <xdr:rowOff>11906</xdr:rowOff>
    </xdr:from>
    <xdr:to>
      <xdr:col>81</xdr:col>
      <xdr:colOff>114301</xdr:colOff>
      <xdr:row>3</xdr:row>
      <xdr:rowOff>145256</xdr:rowOff>
    </xdr:to>
    <xdr:pic>
      <xdr:nvPicPr>
        <xdr:cNvPr id="10" name="Picture 15" descr="NDC_logo_small.jpg">
          <a:extLst>
            <a:ext uri="{FF2B5EF4-FFF2-40B4-BE49-F238E27FC236}">
              <a16:creationId xmlns:a16="http://schemas.microsoft.com/office/drawing/2014/main" id="{00000000-0008-0000-0B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6151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90</xdr:col>
      <xdr:colOff>76200</xdr:colOff>
      <xdr:row>1</xdr:row>
      <xdr:rowOff>11906</xdr:rowOff>
    </xdr:from>
    <xdr:to>
      <xdr:col>91</xdr:col>
      <xdr:colOff>114301</xdr:colOff>
      <xdr:row>3</xdr:row>
      <xdr:rowOff>145256</xdr:rowOff>
    </xdr:to>
    <xdr:pic>
      <xdr:nvPicPr>
        <xdr:cNvPr id="11" name="Picture 15" descr="NDC_logo_small.jpg">
          <a:extLst>
            <a:ext uri="{FF2B5EF4-FFF2-40B4-BE49-F238E27FC236}">
              <a16:creationId xmlns:a16="http://schemas.microsoft.com/office/drawing/2014/main" id="{00000000-0008-0000-0B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14912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100</xdr:col>
      <xdr:colOff>76200</xdr:colOff>
      <xdr:row>1</xdr:row>
      <xdr:rowOff>11906</xdr:rowOff>
    </xdr:from>
    <xdr:to>
      <xdr:col>101</xdr:col>
      <xdr:colOff>114301</xdr:colOff>
      <xdr:row>3</xdr:row>
      <xdr:rowOff>145256</xdr:rowOff>
    </xdr:to>
    <xdr:pic>
      <xdr:nvPicPr>
        <xdr:cNvPr id="12" name="Picture 15" descr="NDC_logo_small.jpg">
          <a:extLst>
            <a:ext uri="{FF2B5EF4-FFF2-40B4-BE49-F238E27FC236}">
              <a16:creationId xmlns:a16="http://schemas.microsoft.com/office/drawing/2014/main" id="{00000000-0008-0000-0B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6831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110</xdr:col>
      <xdr:colOff>76200</xdr:colOff>
      <xdr:row>1</xdr:row>
      <xdr:rowOff>11906</xdr:rowOff>
    </xdr:from>
    <xdr:to>
      <xdr:col>111</xdr:col>
      <xdr:colOff>114301</xdr:colOff>
      <xdr:row>3</xdr:row>
      <xdr:rowOff>145256</xdr:rowOff>
    </xdr:to>
    <xdr:pic>
      <xdr:nvPicPr>
        <xdr:cNvPr id="13" name="Picture 15" descr="NDC_logo_small.jpg">
          <a:extLst>
            <a:ext uri="{FF2B5EF4-FFF2-40B4-BE49-F238E27FC236}">
              <a16:creationId xmlns:a16="http://schemas.microsoft.com/office/drawing/2014/main" id="{00000000-0008-0000-0B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21717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120</xdr:col>
      <xdr:colOff>76200</xdr:colOff>
      <xdr:row>1</xdr:row>
      <xdr:rowOff>11906</xdr:rowOff>
    </xdr:from>
    <xdr:to>
      <xdr:col>121</xdr:col>
      <xdr:colOff>114301</xdr:colOff>
      <xdr:row>3</xdr:row>
      <xdr:rowOff>145256</xdr:rowOff>
    </xdr:to>
    <xdr:pic>
      <xdr:nvPicPr>
        <xdr:cNvPr id="14" name="Picture 15" descr="NDC_logo_small.jpg">
          <a:extLst>
            <a:ext uri="{FF2B5EF4-FFF2-40B4-BE49-F238E27FC236}">
              <a16:creationId xmlns:a16="http://schemas.microsoft.com/office/drawing/2014/main" id="{00000000-0008-0000-0B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7512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130</xdr:col>
      <xdr:colOff>76200</xdr:colOff>
      <xdr:row>1</xdr:row>
      <xdr:rowOff>11906</xdr:rowOff>
    </xdr:from>
    <xdr:to>
      <xdr:col>131</xdr:col>
      <xdr:colOff>114301</xdr:colOff>
      <xdr:row>3</xdr:row>
      <xdr:rowOff>145256</xdr:rowOff>
    </xdr:to>
    <xdr:pic>
      <xdr:nvPicPr>
        <xdr:cNvPr id="15" name="Picture 15" descr="NDC_logo_small.jpg">
          <a:extLst>
            <a:ext uri="{FF2B5EF4-FFF2-40B4-BE49-F238E27FC236}">
              <a16:creationId xmlns:a16="http://schemas.microsoft.com/office/drawing/2014/main" id="{00000000-0008-0000-0B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228522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140</xdr:col>
      <xdr:colOff>76200</xdr:colOff>
      <xdr:row>1</xdr:row>
      <xdr:rowOff>11906</xdr:rowOff>
    </xdr:from>
    <xdr:to>
      <xdr:col>141</xdr:col>
      <xdr:colOff>114301</xdr:colOff>
      <xdr:row>3</xdr:row>
      <xdr:rowOff>145256</xdr:rowOff>
    </xdr:to>
    <xdr:pic>
      <xdr:nvPicPr>
        <xdr:cNvPr id="16" name="Picture 15" descr="NDC_logo_small.jpg">
          <a:extLst>
            <a:ext uri="{FF2B5EF4-FFF2-40B4-BE49-F238E27FC236}">
              <a16:creationId xmlns:a16="http://schemas.microsoft.com/office/drawing/2014/main" id="{00000000-0008-0000-0B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78192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61</xdr:row>
      <xdr:rowOff>133350</xdr:rowOff>
    </xdr:from>
    <xdr:to>
      <xdr:col>2</xdr:col>
      <xdr:colOff>447675</xdr:colOff>
      <xdr:row>66</xdr:row>
      <xdr:rowOff>38100</xdr:rowOff>
    </xdr:to>
    <xdr:pic>
      <xdr:nvPicPr>
        <xdr:cNvPr id="2" name="Picture 7" descr="NDC_logo_small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10782300"/>
          <a:ext cx="1352550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20</xdr:col>
      <xdr:colOff>9526</xdr:colOff>
      <xdr:row>61</xdr:row>
      <xdr:rowOff>133349</xdr:rowOff>
    </xdr:from>
    <xdr:to>
      <xdr:col>22</xdr:col>
      <xdr:colOff>369094</xdr:colOff>
      <xdr:row>66</xdr:row>
      <xdr:rowOff>39318</xdr:rowOff>
    </xdr:to>
    <xdr:pic>
      <xdr:nvPicPr>
        <xdr:cNvPr id="3" name="Picture 7" descr="NDC_logo_small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877426" y="10782299"/>
          <a:ext cx="1293018" cy="9060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161925</xdr:rowOff>
    </xdr:from>
    <xdr:to>
      <xdr:col>1</xdr:col>
      <xdr:colOff>14287</xdr:colOff>
      <xdr:row>3</xdr:row>
      <xdr:rowOff>152400</xdr:rowOff>
    </xdr:to>
    <xdr:pic>
      <xdr:nvPicPr>
        <xdr:cNvPr id="2" name="Picture 33" descr="NDC_logo_small.jpg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161925"/>
          <a:ext cx="757237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76200</xdr:colOff>
      <xdr:row>1</xdr:row>
      <xdr:rowOff>11906</xdr:rowOff>
    </xdr:from>
    <xdr:to>
      <xdr:col>11</xdr:col>
      <xdr:colOff>114301</xdr:colOff>
      <xdr:row>3</xdr:row>
      <xdr:rowOff>145256</xdr:rowOff>
    </xdr:to>
    <xdr:pic>
      <xdr:nvPicPr>
        <xdr:cNvPr id="3" name="Picture 15" descr="NDC_logo_small.jpg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6769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76200</xdr:colOff>
      <xdr:row>1</xdr:row>
      <xdr:rowOff>11906</xdr:rowOff>
    </xdr:from>
    <xdr:to>
      <xdr:col>21</xdr:col>
      <xdr:colOff>114301</xdr:colOff>
      <xdr:row>3</xdr:row>
      <xdr:rowOff>145256</xdr:rowOff>
    </xdr:to>
    <xdr:pic>
      <xdr:nvPicPr>
        <xdr:cNvPr id="4" name="Picture 15" descr="NDC_logo_small.jpg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30617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76200</xdr:colOff>
      <xdr:row>1</xdr:row>
      <xdr:rowOff>11906</xdr:rowOff>
    </xdr:from>
    <xdr:to>
      <xdr:col>31</xdr:col>
      <xdr:colOff>114301</xdr:colOff>
      <xdr:row>3</xdr:row>
      <xdr:rowOff>145256</xdr:rowOff>
    </xdr:to>
    <xdr:pic>
      <xdr:nvPicPr>
        <xdr:cNvPr id="5" name="Picture 15" descr="NDC_logo_small.jpg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9354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40</xdr:col>
      <xdr:colOff>76200</xdr:colOff>
      <xdr:row>1</xdr:row>
      <xdr:rowOff>11906</xdr:rowOff>
    </xdr:from>
    <xdr:to>
      <xdr:col>41</xdr:col>
      <xdr:colOff>114301</xdr:colOff>
      <xdr:row>3</xdr:row>
      <xdr:rowOff>145256</xdr:rowOff>
    </xdr:to>
    <xdr:pic>
      <xdr:nvPicPr>
        <xdr:cNvPr id="6" name="Picture 15" descr="NDC_logo_small.jpg">
          <a:extLst>
            <a:ext uri="{FF2B5EF4-FFF2-40B4-BE49-F238E27FC236}">
              <a16:creationId xmlns:a16="http://schemas.microsoft.com/office/drawing/2014/main" id="{00000000-0008-0000-0D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4790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50</xdr:col>
      <xdr:colOff>76200</xdr:colOff>
      <xdr:row>1</xdr:row>
      <xdr:rowOff>11906</xdr:rowOff>
    </xdr:from>
    <xdr:to>
      <xdr:col>51</xdr:col>
      <xdr:colOff>114301</xdr:colOff>
      <xdr:row>3</xdr:row>
      <xdr:rowOff>145256</xdr:rowOff>
    </xdr:to>
    <xdr:pic>
      <xdr:nvPicPr>
        <xdr:cNvPr id="7" name="Picture 15" descr="NDC_logo_small.jpg">
          <a:extLst>
            <a:ext uri="{FF2B5EF4-FFF2-40B4-BE49-F238E27FC236}">
              <a16:creationId xmlns:a16="http://schemas.microsoft.com/office/drawing/2014/main" id="{00000000-0008-0000-0D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01302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60</xdr:col>
      <xdr:colOff>76200</xdr:colOff>
      <xdr:row>1</xdr:row>
      <xdr:rowOff>11906</xdr:rowOff>
    </xdr:from>
    <xdr:to>
      <xdr:col>61</xdr:col>
      <xdr:colOff>114301</xdr:colOff>
      <xdr:row>3</xdr:row>
      <xdr:rowOff>145256</xdr:rowOff>
    </xdr:to>
    <xdr:pic>
      <xdr:nvPicPr>
        <xdr:cNvPr id="8" name="Picture 15" descr="NDC_logo_small.jpg">
          <a:extLst>
            <a:ext uri="{FF2B5EF4-FFF2-40B4-BE49-F238E27FC236}">
              <a16:creationId xmlns:a16="http://schemas.microsoft.com/office/drawing/2014/main" id="{00000000-0008-0000-0D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5470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70</xdr:col>
      <xdr:colOff>76200</xdr:colOff>
      <xdr:row>1</xdr:row>
      <xdr:rowOff>11906</xdr:rowOff>
    </xdr:from>
    <xdr:to>
      <xdr:col>71</xdr:col>
      <xdr:colOff>114301</xdr:colOff>
      <xdr:row>3</xdr:row>
      <xdr:rowOff>145256</xdr:rowOff>
    </xdr:to>
    <xdr:pic>
      <xdr:nvPicPr>
        <xdr:cNvPr id="9" name="Picture 15" descr="NDC_logo_small.jpg">
          <a:extLst>
            <a:ext uri="{FF2B5EF4-FFF2-40B4-BE49-F238E27FC236}">
              <a16:creationId xmlns:a16="http://schemas.microsoft.com/office/drawing/2014/main" id="{00000000-0008-0000-0D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8107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80</xdr:col>
      <xdr:colOff>76200</xdr:colOff>
      <xdr:row>1</xdr:row>
      <xdr:rowOff>11906</xdr:rowOff>
    </xdr:from>
    <xdr:to>
      <xdr:col>81</xdr:col>
      <xdr:colOff>114301</xdr:colOff>
      <xdr:row>3</xdr:row>
      <xdr:rowOff>145256</xdr:rowOff>
    </xdr:to>
    <xdr:pic>
      <xdr:nvPicPr>
        <xdr:cNvPr id="10" name="Picture 15" descr="NDC_logo_small.jpg">
          <a:extLst>
            <a:ext uri="{FF2B5EF4-FFF2-40B4-BE49-F238E27FC236}">
              <a16:creationId xmlns:a16="http://schemas.microsoft.com/office/drawing/2014/main" id="{00000000-0008-0000-0D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6151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90</xdr:col>
      <xdr:colOff>76200</xdr:colOff>
      <xdr:row>1</xdr:row>
      <xdr:rowOff>11906</xdr:rowOff>
    </xdr:from>
    <xdr:to>
      <xdr:col>91</xdr:col>
      <xdr:colOff>114301</xdr:colOff>
      <xdr:row>3</xdr:row>
      <xdr:rowOff>145256</xdr:rowOff>
    </xdr:to>
    <xdr:pic>
      <xdr:nvPicPr>
        <xdr:cNvPr id="11" name="Picture 15" descr="NDC_logo_small.jpg">
          <a:extLst>
            <a:ext uri="{FF2B5EF4-FFF2-40B4-BE49-F238E27FC236}">
              <a16:creationId xmlns:a16="http://schemas.microsoft.com/office/drawing/2014/main" id="{00000000-0008-0000-0D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14912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100</xdr:col>
      <xdr:colOff>76200</xdr:colOff>
      <xdr:row>1</xdr:row>
      <xdr:rowOff>11906</xdr:rowOff>
    </xdr:from>
    <xdr:to>
      <xdr:col>101</xdr:col>
      <xdr:colOff>114301</xdr:colOff>
      <xdr:row>3</xdr:row>
      <xdr:rowOff>145256</xdr:rowOff>
    </xdr:to>
    <xdr:pic>
      <xdr:nvPicPr>
        <xdr:cNvPr id="12" name="Picture 15" descr="NDC_logo_small.jpg">
          <a:extLst>
            <a:ext uri="{FF2B5EF4-FFF2-40B4-BE49-F238E27FC236}">
              <a16:creationId xmlns:a16="http://schemas.microsoft.com/office/drawing/2014/main" id="{00000000-0008-0000-0D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6831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110</xdr:col>
      <xdr:colOff>76200</xdr:colOff>
      <xdr:row>1</xdr:row>
      <xdr:rowOff>11906</xdr:rowOff>
    </xdr:from>
    <xdr:to>
      <xdr:col>111</xdr:col>
      <xdr:colOff>114301</xdr:colOff>
      <xdr:row>3</xdr:row>
      <xdr:rowOff>145256</xdr:rowOff>
    </xdr:to>
    <xdr:pic>
      <xdr:nvPicPr>
        <xdr:cNvPr id="13" name="Picture 15" descr="NDC_logo_small.jpg">
          <a:extLst>
            <a:ext uri="{FF2B5EF4-FFF2-40B4-BE49-F238E27FC236}">
              <a16:creationId xmlns:a16="http://schemas.microsoft.com/office/drawing/2014/main" id="{00000000-0008-0000-0D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21717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120</xdr:col>
      <xdr:colOff>76200</xdr:colOff>
      <xdr:row>1</xdr:row>
      <xdr:rowOff>11906</xdr:rowOff>
    </xdr:from>
    <xdr:to>
      <xdr:col>121</xdr:col>
      <xdr:colOff>114301</xdr:colOff>
      <xdr:row>3</xdr:row>
      <xdr:rowOff>145256</xdr:rowOff>
    </xdr:to>
    <xdr:pic>
      <xdr:nvPicPr>
        <xdr:cNvPr id="14" name="Picture 15" descr="NDC_logo_small.jpg">
          <a:extLst>
            <a:ext uri="{FF2B5EF4-FFF2-40B4-BE49-F238E27FC236}">
              <a16:creationId xmlns:a16="http://schemas.microsoft.com/office/drawing/2014/main" id="{00000000-0008-0000-0D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7512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130</xdr:col>
      <xdr:colOff>76200</xdr:colOff>
      <xdr:row>1</xdr:row>
      <xdr:rowOff>11906</xdr:rowOff>
    </xdr:from>
    <xdr:to>
      <xdr:col>131</xdr:col>
      <xdr:colOff>114301</xdr:colOff>
      <xdr:row>3</xdr:row>
      <xdr:rowOff>145256</xdr:rowOff>
    </xdr:to>
    <xdr:pic>
      <xdr:nvPicPr>
        <xdr:cNvPr id="15" name="Picture 15" descr="NDC_logo_small.jpg">
          <a:extLst>
            <a:ext uri="{FF2B5EF4-FFF2-40B4-BE49-F238E27FC236}">
              <a16:creationId xmlns:a16="http://schemas.microsoft.com/office/drawing/2014/main" id="{00000000-0008-0000-0D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228522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140</xdr:col>
      <xdr:colOff>76200</xdr:colOff>
      <xdr:row>1</xdr:row>
      <xdr:rowOff>11906</xdr:rowOff>
    </xdr:from>
    <xdr:to>
      <xdr:col>141</xdr:col>
      <xdr:colOff>114301</xdr:colOff>
      <xdr:row>3</xdr:row>
      <xdr:rowOff>145256</xdr:rowOff>
    </xdr:to>
    <xdr:pic>
      <xdr:nvPicPr>
        <xdr:cNvPr id="16" name="Picture 15" descr="NDC_logo_small.jpg">
          <a:extLst>
            <a:ext uri="{FF2B5EF4-FFF2-40B4-BE49-F238E27FC236}">
              <a16:creationId xmlns:a16="http://schemas.microsoft.com/office/drawing/2014/main" id="{00000000-0008-0000-0D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78192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61</xdr:row>
      <xdr:rowOff>133350</xdr:rowOff>
    </xdr:from>
    <xdr:to>
      <xdr:col>2</xdr:col>
      <xdr:colOff>447675</xdr:colOff>
      <xdr:row>66</xdr:row>
      <xdr:rowOff>38100</xdr:rowOff>
    </xdr:to>
    <xdr:pic>
      <xdr:nvPicPr>
        <xdr:cNvPr id="2" name="Picture 7" descr="NDC_logo_small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10782300"/>
          <a:ext cx="1352550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20</xdr:col>
      <xdr:colOff>9526</xdr:colOff>
      <xdr:row>61</xdr:row>
      <xdr:rowOff>133349</xdr:rowOff>
    </xdr:from>
    <xdr:to>
      <xdr:col>22</xdr:col>
      <xdr:colOff>369094</xdr:colOff>
      <xdr:row>66</xdr:row>
      <xdr:rowOff>39318</xdr:rowOff>
    </xdr:to>
    <xdr:pic>
      <xdr:nvPicPr>
        <xdr:cNvPr id="3" name="Picture 7" descr="NDC_logo_small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877426" y="10782299"/>
          <a:ext cx="1293018" cy="9060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ADMIN%20OTHER\Staff\Project%20Staffin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pickndrop"/>
      <sheetName val="2138"/>
      <sheetName val="2407 - Greenford"/>
      <sheetName val="Hackney Beats"/>
      <sheetName val="2138-Car Jouneys"/>
      <sheetName val="Hemel Hampstead"/>
      <sheetName val="2448 Clapham Road"/>
      <sheetName val="Wapping"/>
      <sheetName val="2492 Watford"/>
      <sheetName val="Bournemouth"/>
      <sheetName val="2387 Hemel Hampstead xtra"/>
      <sheetName val="Mayfair"/>
      <sheetName val="Tolworth"/>
      <sheetName val="2347-SUSTRANS"/>
      <sheetName val="2453 Leavesden BREAKS"/>
      <sheetName val="East Grinstead"/>
      <sheetName val="Northampton."/>
      <sheetName val="Wembley"/>
      <sheetName val="Brighton"/>
      <sheetName val="Envelopes"/>
      <sheetName val="Hammersmith"/>
      <sheetName val="Walthamstow"/>
      <sheetName val="Edmonton"/>
      <sheetName val="Edmonton Door Knocking"/>
      <sheetName val="Hemel Hampstead "/>
      <sheetName val="Chingford"/>
      <sheetName val="TFL Parking Beats"/>
      <sheetName val="Putney"/>
      <sheetName val="Costco Reading"/>
      <sheetName val="UCLH PARKING"/>
      <sheetName val="Redbridge"/>
      <sheetName val="Southbank"/>
      <sheetName val="queensway Parking"/>
      <sheetName val="Stratford"/>
      <sheetName val="Southend PB"/>
      <sheetName val="Train"/>
      <sheetName val="Abingdon CJT"/>
      <sheetName val="2570 Strawberry Hill "/>
      <sheetName val="2539 TFL 2"/>
      <sheetName val="2602 Drayton Road"/>
      <sheetName val="2616 Enfield"/>
      <sheetName val="2623 Barbican"/>
      <sheetName val="2629 ROBERT ST"/>
      <sheetName val="2636 Basildon"/>
      <sheetName val="2639 Sunninghill"/>
      <sheetName val="2658 Hayes"/>
      <sheetName val="Feering"/>
      <sheetName val="2638 Bexley"/>
      <sheetName val="Vicky staff"/>
      <sheetName val="Sheet1"/>
      <sheetName val="Farringdon"/>
      <sheetName val="2682 St Albans"/>
      <sheetName val="Brighton CJT"/>
      <sheetName val="2679 Windsor"/>
      <sheetName val="2678 Hackney"/>
      <sheetName val="2696 Cambridge Circus"/>
      <sheetName val="2710 Marks Tey "/>
      <sheetName val="2731 Inverness Mews"/>
      <sheetName val="2738 Clapham"/>
      <sheetName val="2616 Edmonton"/>
      <sheetName val="2772 Dalston"/>
      <sheetName val="2732 Littlehampton"/>
      <sheetName val="2775 Heart of Heartbridge"/>
      <sheetName val="2784 KING GEORGE"/>
      <sheetName val="2746 Admiralty Arch"/>
      <sheetName val="2781 Dover"/>
      <sheetName val="2806 Tonbridge"/>
      <sheetName val="2777 Bourne Hill"/>
      <sheetName val="2808 Tooting"/>
      <sheetName val="2704 Suffolk"/>
      <sheetName val="IOW"/>
      <sheetName val="Surrey Quays"/>
      <sheetName val="Thurrock"/>
      <sheetName val="Envelopes IoW"/>
      <sheetName val="2835 Dartford"/>
      <sheetName val="2867 Reading"/>
      <sheetName val="2837 Baker Street"/>
      <sheetName val="2605 City of London"/>
      <sheetName val="Brick Lane"/>
      <sheetName val="2939 Dartford CJT"/>
      <sheetName val="2972 Leyton"/>
      <sheetName val="2900 WCSS"/>
      <sheetName val="2920 Berkhamsted"/>
      <sheetName val="2959 Essex Suffolk 2"/>
      <sheetName val="2974 Sidcup PB"/>
      <sheetName val="2946 Bengeo"/>
      <sheetName val="2982 Plaistow"/>
      <sheetName val="2956 ABBEY WOOD"/>
      <sheetName val="3017 Meridian Sq"/>
      <sheetName val="Chalfont"/>
      <sheetName val="Southgate"/>
      <sheetName val="Hackney Beats 2"/>
      <sheetName val="2906 Edmonton"/>
      <sheetName val="3022 Twyford"/>
      <sheetName val="2978 Southbank"/>
      <sheetName val="RSI Hampshire"/>
      <sheetName val="Envelopes Hampshire"/>
      <sheetName val="3021 Kings Rd"/>
      <sheetName val="2873 Knee Hill"/>
      <sheetName val="3066 Brick Lane 2"/>
      <sheetName val="3024 Eastbourne"/>
      <sheetName val="3031 Lisson Grove"/>
      <sheetName val="3050 Hamm &amp; Fulham"/>
      <sheetName val="Brighton CJT2"/>
      <sheetName val="2914 wOKINGHAM"/>
      <sheetName val="Thurrock 2"/>
      <sheetName val="Harlow"/>
      <sheetName val="Wokingham"/>
      <sheetName val="3077 Ealing PB"/>
      <sheetName val="3043 Clapton"/>
      <sheetName val="Brighton redo"/>
      <sheetName val="Strawberry Hill 3"/>
      <sheetName val="3030 Abbey Wood Station"/>
      <sheetName val="Fritzovia"/>
      <sheetName val="Brent Cross"/>
      <sheetName val="Brentford"/>
      <sheetName val="Southend"/>
      <sheetName val="Camden"/>
      <sheetName val="Southend redo"/>
      <sheetName val="2978 Southbank SEP2013"/>
      <sheetName val="TTT Sat Redo"/>
      <sheetName val="3218 Blomfield Rd"/>
      <sheetName val="3211 Grays town Centre"/>
      <sheetName val="3171 Hillingdon CJT"/>
      <sheetName val="Victoria"/>
      <sheetName val="2570 Strwberry Hill 4"/>
      <sheetName val="Colindale"/>
      <sheetName val="Wembley NFL"/>
      <sheetName val="3284 Mitcham"/>
      <sheetName val="3305 Egham"/>
      <sheetName val="A3 Hindhead"/>
      <sheetName val="BRISTOL"/>
      <sheetName val="3181 Romford"/>
      <sheetName val="Brixton"/>
      <sheetName val="3337 Bedford"/>
      <sheetName val="3355 Shoreditch"/>
      <sheetName val="Mitcham"/>
      <sheetName val="Mitcham Redo"/>
      <sheetName val="3210 CJT repeat"/>
      <sheetName val="Hertfordshire"/>
      <sheetName val="3354 Northwood"/>
      <sheetName val="Hampton Court"/>
      <sheetName val="Wembley NFL (2)"/>
      <sheetName val="Battersea"/>
      <sheetName val="East Ham Sth Leaflets – 3377"/>
      <sheetName val="3370 Leavesden"/>
      <sheetName val="3413 Croydon"/>
      <sheetName val="3257 Lewes Road 2"/>
      <sheetName val="Poole CTC and ANPR – 3330"/>
      <sheetName val="Mersham"/>
      <sheetName val="3301 Sompting"/>
      <sheetName val="3388 Farringdon Q's"/>
      <sheetName val="3436 Battersea"/>
      <sheetName val="3181 Wanstead"/>
      <sheetName val="3458 Dunstable"/>
      <sheetName val="3466 Croydon 2"/>
      <sheetName val="3476 Catford"/>
      <sheetName val="3181 KWR Mitcham"/>
      <sheetName val="3181 KWR Aldgate"/>
      <sheetName val="3508 Hook"/>
      <sheetName val="3494 North Finchley"/>
      <sheetName val="2471 TTT "/>
      <sheetName val="3531 East Grin."/>
      <sheetName val="3543 Rotunda"/>
      <sheetName val="3548 Vauxhall"/>
      <sheetName val="3509 Southbank Dec 2013"/>
      <sheetName val="3608 Borehamwood"/>
      <sheetName val="Lyminster CJT REpeat"/>
      <sheetName val="3631 Battersea "/>
      <sheetName val="3638 Lewisham and Islington"/>
      <sheetName val="3622 Maunsell Street"/>
      <sheetName val="3633 Bracknell"/>
      <sheetName val="3646 Caslte Lane Bournemouth"/>
      <sheetName val="3664 Harlow"/>
      <sheetName val="3675 Camden"/>
      <sheetName val="3666 Ealing CJT"/>
      <sheetName val="3663 Covent Garden"/>
      <sheetName val="3715 Huntley St"/>
      <sheetName val="3711 Agar Estate"/>
      <sheetName val="3739 Waterloo"/>
      <sheetName val="3729 Dover Court"/>
      <sheetName val="3703 West Draytonz"/>
      <sheetName val="3667 Docklands"/>
      <sheetName val="3730 Old Shoreham Road"/>
      <sheetName val="3756 Greenwood Place"/>
      <sheetName val="3573 Kingston"/>
      <sheetName val="3493 Clapton"/>
      <sheetName val="Padington 3772"/>
      <sheetName val="3751 Hyde Park 2"/>
      <sheetName val="3796 Chiltern Street"/>
      <sheetName val="3791 Stroud Green Road"/>
      <sheetName val="3777 Watford"/>
      <sheetName val="3817 Ringwood"/>
      <sheetName val="3816 Waterloo"/>
      <sheetName val="3495 Regents Street and New Bon"/>
      <sheetName val="3802 Long Lane Corridor"/>
      <sheetName val="no .Romford"/>
      <sheetName val="3821 Tower Hill"/>
      <sheetName val="Template"/>
      <sheetName val="3813 Regents Street and New Bon"/>
      <sheetName val="3737 Chingford"/>
      <sheetName val="3829 CJT Woking"/>
      <sheetName val="3845 DFT"/>
      <sheetName val="3815 Arborfield"/>
      <sheetName val="3825 Sevenoaks"/>
      <sheetName val="3834 Paddington"/>
      <sheetName val="3803 Sutton"/>
      <sheetName val="3824 Knightsbridge"/>
      <sheetName val="3830 Hertford"/>
      <sheetName val="Hackney Road"/>
      <sheetName val="3865 The Mall"/>
      <sheetName val="3858 Seven Sisters"/>
      <sheetName val="3851 Romford car parks"/>
      <sheetName val="3866 Braintree"/>
      <sheetName val="3857 Guilford"/>
      <sheetName val="3867 Wandsworth"/>
      <sheetName val="3869 Bracknell"/>
      <sheetName val="3873 Portsmouth"/>
      <sheetName val="3890 Shoreditch"/>
      <sheetName val="Coral Barking"/>
      <sheetName val="3845 DFT Training"/>
      <sheetName val="3899 Brockley Corridor"/>
      <sheetName val="3895 Zone P and the Ladders"/>
      <sheetName val="3863 Earls Court"/>
      <sheetName val="3910 Seven Dials"/>
      <sheetName val="Clerkenwell"/>
      <sheetName val="3898 Wembley"/>
      <sheetName val="Grant"/>
      <sheetName val="3972 A602 Hertford"/>
      <sheetName val="3962 Stoke Newington"/>
      <sheetName val="3949 Sutton"/>
      <sheetName val="3979 Notting Hill Gate"/>
      <sheetName val="3891 Millharbour"/>
      <sheetName val="3980 Hook, Hants"/>
      <sheetName val="3845 DFT Extras 25May"/>
      <sheetName val="3997 Horndean"/>
      <sheetName val="3998 Dalston"/>
      <sheetName val="3999 Store Counts"/>
      <sheetName val="4044 Chelsea"/>
      <sheetName val="4035 Watford Warwick"/>
      <sheetName val="4062 Kenisngton High Street"/>
      <sheetName val="4036 Bath Warwick"/>
      <sheetName val="4077 Chichester"/>
      <sheetName val="4074 Chase Farm"/>
      <sheetName val="4079 Boleyn 3"/>
      <sheetName val="4086 Abbeville Road"/>
      <sheetName val="4069 Barnet"/>
      <sheetName val="4078 Victoria Station"/>
      <sheetName val="4079 Leaflets 2"/>
      <sheetName val="4103 Purbeck"/>
      <sheetName val="4108 Newbury"/>
      <sheetName val="4112 -  Brockley Corridor CJT"/>
      <sheetName val="4128 White City"/>
      <sheetName val="4117 Brighton"/>
      <sheetName val="4078 Victoria Station (2)"/>
      <sheetName val="4091 Forest Gate RPZv"/>
      <sheetName val="4114 Goodge St (Experian))"/>
      <sheetName val="4131 Brighton Parking"/>
      <sheetName val="4078 Victoria Station (3)"/>
      <sheetName val="4164 Cheam Common School"/>
      <sheetName val="4024 Bank Junction"/>
      <sheetName val="4181 Whitechapel"/>
      <sheetName val="4141 Southbank"/>
      <sheetName val="3825 North Woolwich"/>
      <sheetName val="4161 Borehamwood"/>
      <sheetName val="4194 Harrow"/>
      <sheetName val="4200 Chelmsford"/>
      <sheetName val="4111 Hyde Park 2014"/>
      <sheetName val="4204 Knightsbridge"/>
      <sheetName val="4206-08 ENFIELD"/>
      <sheetName val="4220 Huntley Street"/>
      <sheetName val="3992 Hackney Door Knocking"/>
      <sheetName val="4239 Goodge St TCR BS"/>
      <sheetName val="4245 Brunswick Centre"/>
      <sheetName val="4286 Southbank"/>
      <sheetName val="Poole Warwick"/>
      <sheetName val="4309 Bursledon"/>
      <sheetName val="4307 Hemel Hempstead"/>
      <sheetName val="4312 Watford PB"/>
      <sheetName val="Warwick Brighton"/>
      <sheetName val="4313 Chester Gate"/>
      <sheetName val="4265 Warwick Brighton"/>
      <sheetName val="4321 Highbury"/>
      <sheetName val="4337 East Croydon"/>
      <sheetName val="4344 New Eltham"/>
      <sheetName val="4358 Southend"/>
      <sheetName val="Chase Farm"/>
      <sheetName val="4327 Colindale"/>
      <sheetName val="4369 Northfield Avenue"/>
      <sheetName val="4337 East Croydon (2)"/>
      <sheetName val="4321 Highbury (2)"/>
      <sheetName val="4355 Isle of Sheppey"/>
      <sheetName val="4340 Warwick Poole"/>
      <sheetName val="4372 Kings Road"/>
      <sheetName val="4396 Newham leaflets"/>
      <sheetName val="4320 Bryanston Street "/>
      <sheetName val="4389 Carcraft"/>
      <sheetName val="4377 Bromley Parking"/>
      <sheetName val="4376 - Dagenham"/>
      <sheetName val="4381 Harrow"/>
      <sheetName val="4346 Stanford Hill, KP LB"/>
      <sheetName val="4427 Brighton Road"/>
      <sheetName val="4444 - Fort Halstead"/>
      <sheetName val="4468 Gatwick"/>
      <sheetName val="4439 - Maunsel Street"/>
      <sheetName val="4531 Chase Farm Hospital"/>
      <sheetName val="4096 RSI"/>
      <sheetName val="4498 Dulwich Hamlet"/>
      <sheetName val="4452 - Heathrow"/>
      <sheetName val="4520 Northwood"/>
      <sheetName val="SouthwarkSchedule"/>
      <sheetName val="4328 Southwark ShiftsShifts"/>
      <sheetName val="4503 Kingston"/>
      <sheetName val="CJT"/>
      <sheetName val="4533 HOspital Surveys"/>
      <sheetName val="Reading"/>
      <sheetName val="4579 Croydon"/>
      <sheetName val="Warwick Exeter"/>
      <sheetName val="4590 Moor Lane, Chessington"/>
      <sheetName val="4604 Monkfrith School"/>
      <sheetName val="Waterloocille"/>
      <sheetName val="4588 Knightsbridge"/>
      <sheetName val="4607 Epsom"/>
      <sheetName val="Template (2)"/>
      <sheetName val="4612 Sutton"/>
      <sheetName val="Rates rail"/>
    </sheetNames>
    <sheetDataSet>
      <sheetData sheetId="0">
        <row r="15">
          <cell r="B15" t="str">
            <v>Agata Bortnowska</v>
          </cell>
        </row>
        <row r="16">
          <cell r="B16" t="str">
            <v>Agnieszka  Kurzeja-Franczyk</v>
          </cell>
        </row>
        <row r="17">
          <cell r="B17" t="str">
            <v>Ainoa Mela Lopez</v>
          </cell>
        </row>
        <row r="18">
          <cell r="B18" t="str">
            <v>Aleksandra Turek</v>
          </cell>
        </row>
        <row r="19">
          <cell r="B19" t="str">
            <v>Aleksandra Wyrmas</v>
          </cell>
        </row>
        <row r="20">
          <cell r="B20" t="str">
            <v>Alicia Dominguez Silva</v>
          </cell>
        </row>
        <row r="21">
          <cell r="B21" t="str">
            <v>Alpaslan Inanmis</v>
          </cell>
        </row>
        <row r="22">
          <cell r="B22" t="str">
            <v>Alvaro de Esteban Martinez</v>
          </cell>
        </row>
        <row r="23">
          <cell r="B23" t="str">
            <v>Angela Maasalu</v>
          </cell>
        </row>
        <row r="24">
          <cell r="B24" t="str">
            <v>Anna Batory</v>
          </cell>
        </row>
        <row r="25">
          <cell r="B25" t="str">
            <v>Aslam De Lyon</v>
          </cell>
        </row>
        <row r="26">
          <cell r="B26" t="str">
            <v>Barbara  Szulc</v>
          </cell>
        </row>
        <row r="27">
          <cell r="B27" t="str">
            <v>Cathy Goodhead</v>
          </cell>
        </row>
        <row r="28">
          <cell r="B28" t="str">
            <v>Cheryl Partridge</v>
          </cell>
        </row>
        <row r="29">
          <cell r="B29" t="str">
            <v>Cleopas Zindoga</v>
          </cell>
        </row>
        <row r="30">
          <cell r="B30" t="str">
            <v>Colin Burrows</v>
          </cell>
        </row>
        <row r="31">
          <cell r="B31" t="str">
            <v>Deborah Nash</v>
          </cell>
        </row>
        <row r="32">
          <cell r="B32" t="str">
            <v>Dominik Andruszko</v>
          </cell>
        </row>
        <row r="33">
          <cell r="B33" t="str">
            <v>Elena Codraro</v>
          </cell>
        </row>
        <row r="34">
          <cell r="B34" t="str">
            <v>Elizabeth Heath</v>
          </cell>
        </row>
        <row r="35">
          <cell r="B35" t="str">
            <v>Esteban Carnicero</v>
          </cell>
        </row>
        <row r="36">
          <cell r="B36" t="str">
            <v>Federico Hincapie</v>
          </cell>
        </row>
        <row r="37">
          <cell r="B37" t="str">
            <v>Felipa Corchero</v>
          </cell>
        </row>
        <row r="38">
          <cell r="B38" t="str">
            <v>Gabor Voros</v>
          </cell>
        </row>
        <row r="39">
          <cell r="B39" t="str">
            <v>Gavin McFarlane</v>
          </cell>
        </row>
        <row r="40">
          <cell r="B40" t="str">
            <v>Howard Ross</v>
          </cell>
        </row>
        <row r="41">
          <cell r="B41" t="str">
            <v>Hubert Wiosenski</v>
          </cell>
        </row>
        <row r="42">
          <cell r="B42" t="str">
            <v>Isabel Alonso</v>
          </cell>
        </row>
        <row r="43">
          <cell r="B43" t="str">
            <v>Jane Cameron</v>
          </cell>
        </row>
        <row r="44">
          <cell r="B44" t="str">
            <v>Jenae Matheson</v>
          </cell>
        </row>
        <row r="45">
          <cell r="B45" t="str">
            <v>Jerin Joseph</v>
          </cell>
        </row>
        <row r="46">
          <cell r="B46" t="str">
            <v xml:space="preserve">Jeronimo Dominguez  </v>
          </cell>
        </row>
        <row r="47">
          <cell r="B47" t="str">
            <v>Jerzy Pogroszewski</v>
          </cell>
        </row>
        <row r="48">
          <cell r="B48" t="str">
            <v>Johny  Jose</v>
          </cell>
        </row>
        <row r="49">
          <cell r="B49" t="str">
            <v>Jose Del Rio</v>
          </cell>
        </row>
        <row r="50">
          <cell r="B50" t="str">
            <v>Juan Carlos Vilchez Galan</v>
          </cell>
        </row>
        <row r="51">
          <cell r="B51" t="str">
            <v>Katarzyna Jachowicz</v>
          </cell>
        </row>
        <row r="52">
          <cell r="B52" t="str">
            <v>Katarzyna Popielarczyk</v>
          </cell>
        </row>
        <row r="53">
          <cell r="B53" t="str">
            <v>Katherine Richardson</v>
          </cell>
        </row>
        <row r="54">
          <cell r="B54" t="str">
            <v>Kathryn Rayner</v>
          </cell>
        </row>
        <row r="55">
          <cell r="B55" t="str">
            <v>Konrad Bojadzijew</v>
          </cell>
        </row>
        <row r="56">
          <cell r="B56" t="str">
            <v>Kristine Bumeistere</v>
          </cell>
        </row>
        <row r="57">
          <cell r="B57" t="str">
            <v>Ludovic Berruer</v>
          </cell>
        </row>
        <row r="58">
          <cell r="B58" t="str">
            <v>Macarena Clemente</v>
          </cell>
        </row>
        <row r="59">
          <cell r="B59" t="str">
            <v>Maciej Nowicki</v>
          </cell>
        </row>
        <row r="60">
          <cell r="B60" t="str">
            <v>Magdalena Duduman</v>
          </cell>
        </row>
        <row r="61">
          <cell r="B61" t="str">
            <v>Manuel Cortes</v>
          </cell>
        </row>
        <row r="62">
          <cell r="B62" t="str">
            <v>Mariusz Szymanski</v>
          </cell>
        </row>
        <row r="63">
          <cell r="B63" t="str">
            <v>Marta Garcia</v>
          </cell>
        </row>
        <row r="64">
          <cell r="B64" t="str">
            <v>Marzena Pawlik</v>
          </cell>
        </row>
        <row r="65">
          <cell r="B65" t="str">
            <v>Michael Macfadyen</v>
          </cell>
        </row>
        <row r="66">
          <cell r="B66" t="str">
            <v>Miguel Gomez Gutierrez</v>
          </cell>
        </row>
        <row r="67">
          <cell r="B67" t="str">
            <v>Natalia Gil</v>
          </cell>
        </row>
        <row r="68">
          <cell r="B68" t="str">
            <v>Natalia Wyroda</v>
          </cell>
        </row>
        <row r="69">
          <cell r="B69" t="str">
            <v>Norbert Kusztal</v>
          </cell>
        </row>
        <row r="70">
          <cell r="B70" t="str">
            <v>Oscar Angel</v>
          </cell>
        </row>
        <row r="71">
          <cell r="B71" t="str">
            <v>Patrycja Kruszczynska</v>
          </cell>
        </row>
        <row r="72">
          <cell r="B72" t="str">
            <v>Paulina  Krol</v>
          </cell>
        </row>
        <row r="73">
          <cell r="B73" t="str">
            <v>Peter Emeagwali</v>
          </cell>
        </row>
        <row r="74">
          <cell r="B74" t="str">
            <v>Peter  Sulo</v>
          </cell>
        </row>
        <row r="75">
          <cell r="B75" t="str">
            <v>Przemyslaw Malik</v>
          </cell>
        </row>
        <row r="76">
          <cell r="B76" t="str">
            <v>Rafael  Melendo</v>
          </cell>
        </row>
        <row r="77">
          <cell r="B77" t="str">
            <v>Rafal Rakoczy</v>
          </cell>
        </row>
        <row r="78">
          <cell r="B78" t="str">
            <v>Richard Taylor-Smith</v>
          </cell>
        </row>
        <row r="79">
          <cell r="B79" t="str">
            <v>Robert Johnson</v>
          </cell>
        </row>
        <row r="80">
          <cell r="B80" t="str">
            <v>Samuel Bouza</v>
          </cell>
        </row>
        <row r="81">
          <cell r="B81" t="str">
            <v>Santiago Prieto</v>
          </cell>
        </row>
        <row r="82">
          <cell r="B82" t="str">
            <v>Silvia Minguez</v>
          </cell>
        </row>
        <row r="83">
          <cell r="B83" t="str">
            <v>Simon Mathews</v>
          </cell>
        </row>
        <row r="84">
          <cell r="B84" t="str">
            <v>Sonsoles Sanchez</v>
          </cell>
        </row>
        <row r="85">
          <cell r="B85" t="str">
            <v>Stefania Johnson</v>
          </cell>
        </row>
        <row r="86">
          <cell r="B86" t="str">
            <v>Susana  Puerta</v>
          </cell>
        </row>
        <row r="87">
          <cell r="B87" t="str">
            <v>Terry Odle</v>
          </cell>
        </row>
        <row r="88">
          <cell r="B88" t="str">
            <v>Thiruchelvam Rajmohan</v>
          </cell>
        </row>
        <row r="89">
          <cell r="B89" t="str">
            <v>Thomas  Rougier</v>
          </cell>
        </row>
        <row r="90">
          <cell r="B90" t="str">
            <v>Tom Johnson</v>
          </cell>
        </row>
        <row r="91">
          <cell r="B91" t="str">
            <v>Wojciech Mietkiewicz</v>
          </cell>
        </row>
        <row r="92">
          <cell r="B92" t="str">
            <v>0 0</v>
          </cell>
        </row>
        <row r="93">
          <cell r="B93" t="str">
            <v>0 0</v>
          </cell>
        </row>
        <row r="94">
          <cell r="B94" t="str">
            <v>0 0</v>
          </cell>
        </row>
        <row r="95">
          <cell r="B95" t="str">
            <v>Mohammed Safee</v>
          </cell>
        </row>
        <row r="96">
          <cell r="B96" t="str">
            <v>Moid Alam</v>
          </cell>
        </row>
        <row r="97">
          <cell r="B97" t="str">
            <v>Musammil Sainulabdeen</v>
          </cell>
        </row>
        <row r="98">
          <cell r="B98" t="str">
            <v>Nadeem Khan</v>
          </cell>
        </row>
        <row r="99">
          <cell r="B99" t="str">
            <v>Nanda Madannagari</v>
          </cell>
        </row>
        <row r="100">
          <cell r="B100" t="str">
            <v>Natalia Gil</v>
          </cell>
        </row>
        <row r="101">
          <cell r="B101" t="str">
            <v>Natalia Wyroda</v>
          </cell>
        </row>
        <row r="102">
          <cell r="B102" t="str">
            <v>Nazimuddin Khaja</v>
          </cell>
        </row>
        <row r="103">
          <cell r="B103" t="str">
            <v>Nazrul Mohammed</v>
          </cell>
        </row>
        <row r="104">
          <cell r="B104" t="str">
            <v>Norbert Kusztal</v>
          </cell>
        </row>
        <row r="105">
          <cell r="B105" t="str">
            <v>Oscar Angel</v>
          </cell>
        </row>
        <row r="106">
          <cell r="B106" t="str">
            <v>Patrycja Kruszczynska</v>
          </cell>
        </row>
        <row r="107">
          <cell r="B107" t="str">
            <v>Paulina  Krol</v>
          </cell>
        </row>
        <row r="108">
          <cell r="B108" t="str">
            <v>Pavan Bhukya</v>
          </cell>
        </row>
        <row r="109">
          <cell r="B109" t="str">
            <v>Peter Emeagwali</v>
          </cell>
        </row>
        <row r="110">
          <cell r="B110" t="str">
            <v>Peter  Sulo</v>
          </cell>
        </row>
        <row r="111">
          <cell r="B111" t="str">
            <v>Przemyslaw Malik</v>
          </cell>
        </row>
        <row r="112">
          <cell r="B112" t="str">
            <v>Rafael  Melendo</v>
          </cell>
        </row>
        <row r="113">
          <cell r="B113" t="str">
            <v>Rafal Rakoczy</v>
          </cell>
        </row>
        <row r="114">
          <cell r="B114" t="str">
            <v>Richard Taylor-Smith</v>
          </cell>
        </row>
        <row r="115">
          <cell r="B115" t="str">
            <v>Robert Johnson</v>
          </cell>
        </row>
        <row r="116">
          <cell r="B116" t="str">
            <v>Samuel Bouza</v>
          </cell>
        </row>
        <row r="117">
          <cell r="B117" t="str">
            <v>Santiago Prieto</v>
          </cell>
        </row>
        <row r="118">
          <cell r="B118" t="str">
            <v>Sayeed  Sarran</v>
          </cell>
        </row>
        <row r="119">
          <cell r="B119" t="str">
            <v>Senthil Algarsamy</v>
          </cell>
        </row>
        <row r="120">
          <cell r="B120" t="str">
            <v>Silvia Minguez</v>
          </cell>
        </row>
        <row r="121">
          <cell r="B121" t="str">
            <v>Simon Mathews</v>
          </cell>
        </row>
        <row r="122">
          <cell r="B122" t="str">
            <v>Sonsoles Sanchez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/Praveen%20Reddy/Templates/London%20new/3%20Arm%2000%2000.xlsx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2" Type="http://schemas.openxmlformats.org/officeDocument/2006/relationships/externalLinkPath" Target="/Praveen%20Reddy/Templates/London%20new/3%20Arm%2000%2000.xlsx" TargetMode="External"/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2" Type="http://schemas.openxmlformats.org/officeDocument/2006/relationships/externalLinkPath" Target="/Praveen%20Reddy/Templates/London%20new/3%20Arm%2000%2000.xlsx" TargetMode="External"/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2" Type="http://schemas.openxmlformats.org/officeDocument/2006/relationships/externalLinkPath" Target="/Praveen%20Reddy/Templates/London%20new/3%20Arm%2000%2000.xlsx" TargetMode="External"/><Relationship Id="rId1" Type="http://schemas.openxmlformats.org/officeDocument/2006/relationships/pivotCacheRecords" Target="pivotCacheRecords4.xml"/></Relationships>
</file>

<file path=xl/pivotCache/_rels/pivotCacheDefinition5.xml.rels><?xml version="1.0" encoding="UTF-8" standalone="yes"?>
<Relationships xmlns="http://schemas.openxmlformats.org/package/2006/relationships"><Relationship Id="rId2" Type="http://schemas.openxmlformats.org/officeDocument/2006/relationships/externalLinkPath" Target="/Praveen%20Reddy/Templates/London%20new/3%20Arm%2000%2000.xlsx" TargetMode="External"/><Relationship Id="rId1" Type="http://schemas.openxmlformats.org/officeDocument/2006/relationships/pivotCacheRecords" Target="pivotCacheRecords5.xml"/></Relationships>
</file>

<file path=xl/pivotCache/_rels/pivotCacheDefinition6.xml.rels><?xml version="1.0" encoding="UTF-8" standalone="yes"?>
<Relationships xmlns="http://schemas.openxmlformats.org/package/2006/relationships"><Relationship Id="rId2" Type="http://schemas.openxmlformats.org/officeDocument/2006/relationships/externalLinkPath" Target="/Praveen%20Reddy/Templates/London%20new/3%20Arm%2000%2000.xlsx" TargetMode="External"/><Relationship Id="rId1" Type="http://schemas.openxmlformats.org/officeDocument/2006/relationships/pivotCacheRecords" Target="pivotCacheRecords6.xml"/></Relationships>
</file>

<file path=xl/pivotCache/_rels/pivotCacheDefinition7.xml.rels><?xml version="1.0" encoding="UTF-8" standalone="yes"?>
<Relationships xmlns="http://schemas.openxmlformats.org/package/2006/relationships"><Relationship Id="rId2" Type="http://schemas.openxmlformats.org/officeDocument/2006/relationships/externalLinkPath" Target="/Praveen%20Reddy/Templates/London%20new/3%20Arm%2000%2000.xlsx" TargetMode="External"/><Relationship Id="rId1" Type="http://schemas.openxmlformats.org/officeDocument/2006/relationships/pivotCacheRecords" Target="pivotCacheRecords7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rux services" refreshedDate="45260.755285995372" createdVersion="3" refreshedVersion="3" minRefreshableVersion="3" recordCount="24" xr:uid="{00000000-000A-0000-FFFF-FFFF00000000}">
  <cacheSource type="worksheet">
    <worksheetSource ref="V3:V27" sheet="3 arm rbt peak hour" r:id="rId2"/>
  </cacheSource>
  <cacheFields count="1">
    <cacheField name="TIME" numFmtId="20">
      <sharedItems containsSemiMixedTypes="0" containsNonDate="0" containsDate="1" containsString="0" minDate="1899-12-30T00:00:00" maxDate="1899-12-31T00:00:00" count="24">
        <d v="1899-12-30T00:00:00"/>
        <d v="1899-12-30T01:00:00"/>
        <d v="1899-12-30T02:00:00"/>
        <d v="1899-12-30T03:00:00"/>
        <d v="1899-12-30T04:00:00"/>
        <d v="1899-12-30T05:00:00"/>
        <d v="1899-12-30T06:00:00"/>
        <d v="1899-12-30T07:00:00"/>
        <d v="1899-12-30T08:00:00"/>
        <d v="1899-12-30T09:00:00"/>
        <d v="1899-12-30T10:00:00"/>
        <d v="1899-12-30T11:00:00"/>
        <d v="1899-12-30T12:00:00"/>
        <d v="1899-12-30T13:00:00"/>
        <d v="1899-12-30T14:00:00"/>
        <d v="1899-12-30T15:00:00"/>
        <d v="1899-12-30T16:00:00"/>
        <d v="1899-12-30T17:00:00"/>
        <d v="1899-12-30T18:00:00"/>
        <d v="1899-12-30T19:00:00"/>
        <d v="1899-12-30T20:00:00"/>
        <d v="1899-12-30T21:00:00"/>
        <d v="1899-12-30T22:00:00"/>
        <d v="1899-12-30T23:00:0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rux services" refreshedDate="45260.755285995372" createdVersion="3" refreshedVersion="3" minRefreshableVersion="3" recordCount="24" xr:uid="{00000000-000A-0000-FFFF-FFFF01000000}">
  <cacheSource type="worksheet">
    <worksheetSource ref="V3:V27" sheet="3 arm rbt peak hour" r:id="rId2"/>
  </cacheSource>
  <cacheFields count="1">
    <cacheField name="TIME" numFmtId="20">
      <sharedItems containsSemiMixedTypes="0" containsNonDate="0" containsDate="1" containsString="0" minDate="1899-12-30T00:00:00" maxDate="1899-12-31T00:00:00" count="24">
        <d v="1899-12-30T00:00:00"/>
        <d v="1899-12-30T01:00:00"/>
        <d v="1899-12-30T02:00:00"/>
        <d v="1899-12-30T03:00:00"/>
        <d v="1899-12-30T04:00:00"/>
        <d v="1899-12-30T05:00:00"/>
        <d v="1899-12-30T06:00:00"/>
        <d v="1899-12-30T07:00:00"/>
        <d v="1899-12-30T08:00:00"/>
        <d v="1899-12-30T09:00:00"/>
        <d v="1899-12-30T10:00:00"/>
        <d v="1899-12-30T11:00:00"/>
        <d v="1899-12-30T12:00:00"/>
        <d v="1899-12-30T13:00:00"/>
        <d v="1899-12-30T14:00:00"/>
        <d v="1899-12-30T15:00:00"/>
        <d v="1899-12-30T16:00:00"/>
        <d v="1899-12-30T17:00:00"/>
        <d v="1899-12-30T18:00:00"/>
        <d v="1899-12-30T19:00:00"/>
        <d v="1899-12-30T20:00:00"/>
        <d v="1899-12-30T21:00:00"/>
        <d v="1899-12-30T22:00:00"/>
        <d v="1899-12-30T23:00:0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rux services" refreshedDate="45260.755285995372" createdVersion="3" refreshedVersion="3" minRefreshableVersion="3" recordCount="24" xr:uid="{00000000-000A-0000-FFFF-FFFF02000000}">
  <cacheSource type="worksheet">
    <worksheetSource ref="V3:V27" sheet="3 arm rbt peak hour" r:id="rId2"/>
  </cacheSource>
  <cacheFields count="1">
    <cacheField name="TIME" numFmtId="20">
      <sharedItems containsSemiMixedTypes="0" containsNonDate="0" containsDate="1" containsString="0" minDate="1899-12-30T00:00:00" maxDate="1899-12-31T00:00:00" count="24">
        <d v="1899-12-30T00:00:00"/>
        <d v="1899-12-30T01:00:00"/>
        <d v="1899-12-30T02:00:00"/>
        <d v="1899-12-30T03:00:00"/>
        <d v="1899-12-30T04:00:00"/>
        <d v="1899-12-30T05:00:00"/>
        <d v="1899-12-30T06:00:00"/>
        <d v="1899-12-30T07:00:00"/>
        <d v="1899-12-30T08:00:00"/>
        <d v="1899-12-30T09:00:00"/>
        <d v="1899-12-30T10:00:00"/>
        <d v="1899-12-30T11:00:00"/>
        <d v="1899-12-30T12:00:00"/>
        <d v="1899-12-30T13:00:00"/>
        <d v="1899-12-30T14:00:00"/>
        <d v="1899-12-30T15:00:00"/>
        <d v="1899-12-30T16:00:00"/>
        <d v="1899-12-30T17:00:00"/>
        <d v="1899-12-30T18:00:00"/>
        <d v="1899-12-30T19:00:00"/>
        <d v="1899-12-30T20:00:00"/>
        <d v="1899-12-30T21:00:00"/>
        <d v="1899-12-30T22:00:00"/>
        <d v="1899-12-30T23:00:0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rux services" refreshedDate="45260.755285995372" createdVersion="3" refreshedVersion="3" minRefreshableVersion="3" recordCount="24" xr:uid="{00000000-000A-0000-FFFF-FFFF03000000}">
  <cacheSource type="worksheet">
    <worksheetSource ref="V3:V27" sheet="3 arm rbt peak hour" r:id="rId2"/>
  </cacheSource>
  <cacheFields count="1">
    <cacheField name="TIME" numFmtId="20">
      <sharedItems containsSemiMixedTypes="0" containsNonDate="0" containsDate="1" containsString="0" minDate="1899-12-30T00:00:00" maxDate="1899-12-31T00:00:00" count="24">
        <d v="1899-12-30T00:00:00"/>
        <d v="1899-12-30T01:00:00"/>
        <d v="1899-12-30T02:00:00"/>
        <d v="1899-12-30T03:00:00"/>
        <d v="1899-12-30T04:00:00"/>
        <d v="1899-12-30T05:00:00"/>
        <d v="1899-12-30T06:00:00"/>
        <d v="1899-12-30T07:00:00"/>
        <d v="1899-12-30T08:00:00"/>
        <d v="1899-12-30T09:00:00"/>
        <d v="1899-12-30T10:00:00"/>
        <d v="1899-12-30T11:00:00"/>
        <d v="1899-12-30T12:00:00"/>
        <d v="1899-12-30T13:00:00"/>
        <d v="1899-12-30T14:00:00"/>
        <d v="1899-12-30T15:00:00"/>
        <d v="1899-12-30T16:00:00"/>
        <d v="1899-12-30T17:00:00"/>
        <d v="1899-12-30T18:00:00"/>
        <d v="1899-12-30T19:00:00"/>
        <d v="1899-12-30T20:00:00"/>
        <d v="1899-12-30T21:00:00"/>
        <d v="1899-12-30T22:00:00"/>
        <d v="1899-12-30T23:00:0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rux services" refreshedDate="45260.755285995372" createdVersion="3" refreshedVersion="3" minRefreshableVersion="3" recordCount="24" xr:uid="{00000000-000A-0000-FFFF-FFFF04000000}">
  <cacheSource type="worksheet">
    <worksheetSource ref="V3:V27" sheet="3 arm rbt peak hour" r:id="rId2"/>
  </cacheSource>
  <cacheFields count="1">
    <cacheField name="TIME" numFmtId="20">
      <sharedItems containsSemiMixedTypes="0" containsNonDate="0" containsDate="1" containsString="0" minDate="1899-12-30T00:00:00" maxDate="1899-12-31T00:00:00" count="24">
        <d v="1899-12-30T00:00:00"/>
        <d v="1899-12-30T01:00:00"/>
        <d v="1899-12-30T02:00:00"/>
        <d v="1899-12-30T03:00:00"/>
        <d v="1899-12-30T04:00:00"/>
        <d v="1899-12-30T05:00:00"/>
        <d v="1899-12-30T06:00:00"/>
        <d v="1899-12-30T07:00:00"/>
        <d v="1899-12-30T08:00:00"/>
        <d v="1899-12-30T09:00:00"/>
        <d v="1899-12-30T10:00:00"/>
        <d v="1899-12-30T11:00:00"/>
        <d v="1899-12-30T12:00:00"/>
        <d v="1899-12-30T13:00:00"/>
        <d v="1899-12-30T14:00:00"/>
        <d v="1899-12-30T15:00:00"/>
        <d v="1899-12-30T16:00:00"/>
        <d v="1899-12-30T17:00:00"/>
        <d v="1899-12-30T18:00:00"/>
        <d v="1899-12-30T19:00:00"/>
        <d v="1899-12-30T20:00:00"/>
        <d v="1899-12-30T21:00:00"/>
        <d v="1899-12-30T22:00:00"/>
        <d v="1899-12-30T23:00:0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rux services" refreshedDate="45260.755285995372" createdVersion="3" refreshedVersion="3" minRefreshableVersion="3" recordCount="24" xr:uid="{00000000-000A-0000-FFFF-FFFF05000000}">
  <cacheSource type="worksheet">
    <worksheetSource ref="V3:V27" sheet="3 arm rbt peak hour" r:id="rId2"/>
  </cacheSource>
  <cacheFields count="1">
    <cacheField name="TIME" numFmtId="20">
      <sharedItems containsSemiMixedTypes="0" containsNonDate="0" containsDate="1" containsString="0" minDate="1899-12-30T00:00:00" maxDate="1899-12-31T00:00:00" count="24">
        <d v="1899-12-30T00:00:00"/>
        <d v="1899-12-30T01:00:00"/>
        <d v="1899-12-30T02:00:00"/>
        <d v="1899-12-30T03:00:00"/>
        <d v="1899-12-30T04:00:00"/>
        <d v="1899-12-30T05:00:00"/>
        <d v="1899-12-30T06:00:00"/>
        <d v="1899-12-30T07:00:00"/>
        <d v="1899-12-30T08:00:00"/>
        <d v="1899-12-30T09:00:00"/>
        <d v="1899-12-30T10:00:00"/>
        <d v="1899-12-30T11:00:00"/>
        <d v="1899-12-30T12:00:00"/>
        <d v="1899-12-30T13:00:00"/>
        <d v="1899-12-30T14:00:00"/>
        <d v="1899-12-30T15:00:00"/>
        <d v="1899-12-30T16:00:00"/>
        <d v="1899-12-30T17:00:00"/>
        <d v="1899-12-30T18:00:00"/>
        <d v="1899-12-30T19:00:00"/>
        <d v="1899-12-30T20:00:00"/>
        <d v="1899-12-30T21:00:00"/>
        <d v="1899-12-30T22:00:00"/>
        <d v="1899-12-30T23:00:0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7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rux services" refreshedDate="45260.755285995372" createdVersion="3" refreshedVersion="3" minRefreshableVersion="3" recordCount="24" xr:uid="{00000000-000A-0000-FFFF-FFFF06000000}">
  <cacheSource type="worksheet">
    <worksheetSource ref="V3:V27" sheet="3 arm rbt peak hour" r:id="rId2"/>
  </cacheSource>
  <cacheFields count="1">
    <cacheField name="TIME" numFmtId="20">
      <sharedItems containsSemiMixedTypes="0" containsNonDate="0" containsDate="1" containsString="0" minDate="1899-12-30T00:00:00" maxDate="1899-12-31T00:00:00" count="24">
        <d v="1899-12-30T00:00:00"/>
        <d v="1899-12-30T01:00:00"/>
        <d v="1899-12-30T02:00:00"/>
        <d v="1899-12-30T03:00:00"/>
        <d v="1899-12-30T04:00:00"/>
        <d v="1899-12-30T05:00:00"/>
        <d v="1899-12-30T06:00:00"/>
        <d v="1899-12-30T07:00:00"/>
        <d v="1899-12-30T08:00:00"/>
        <d v="1899-12-30T09:00:00"/>
        <d v="1899-12-30T10:00:00"/>
        <d v="1899-12-30T11:00:00"/>
        <d v="1899-12-30T12:00:00"/>
        <d v="1899-12-30T13:00:00"/>
        <d v="1899-12-30T14:00:00"/>
        <d v="1899-12-30T15:00:00"/>
        <d v="1899-12-30T16:00:00"/>
        <d v="1899-12-30T17:00:00"/>
        <d v="1899-12-30T18:00:00"/>
        <d v="1899-12-30T19:00:00"/>
        <d v="1899-12-30T20:00:00"/>
        <d v="1899-12-30T21:00:00"/>
        <d v="1899-12-30T22:00:00"/>
        <d v="1899-12-30T23:00:0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4">
  <r>
    <x v="0"/>
  </r>
  <r>
    <x v="1"/>
  </r>
  <r>
    <x v="2"/>
  </r>
  <r>
    <x v="3"/>
  </r>
  <r>
    <x v="4"/>
  </r>
  <r>
    <x v="5"/>
  </r>
  <r>
    <x v="6"/>
  </r>
  <r>
    <x v="7"/>
  </r>
  <r>
    <x v="8"/>
  </r>
  <r>
    <x v="9"/>
  </r>
  <r>
    <x v="10"/>
  </r>
  <r>
    <x v="11"/>
  </r>
  <r>
    <x v="12"/>
  </r>
  <r>
    <x v="13"/>
  </r>
  <r>
    <x v="14"/>
  </r>
  <r>
    <x v="15"/>
  </r>
  <r>
    <x v="16"/>
  </r>
  <r>
    <x v="17"/>
  </r>
  <r>
    <x v="18"/>
  </r>
  <r>
    <x v="19"/>
  </r>
  <r>
    <x v="20"/>
  </r>
  <r>
    <x v="21"/>
  </r>
  <r>
    <x v="22"/>
  </r>
  <r>
    <x v="23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24">
  <r>
    <x v="0"/>
  </r>
  <r>
    <x v="1"/>
  </r>
  <r>
    <x v="2"/>
  </r>
  <r>
    <x v="3"/>
  </r>
  <r>
    <x v="4"/>
  </r>
  <r>
    <x v="5"/>
  </r>
  <r>
    <x v="6"/>
  </r>
  <r>
    <x v="7"/>
  </r>
  <r>
    <x v="8"/>
  </r>
  <r>
    <x v="9"/>
  </r>
  <r>
    <x v="10"/>
  </r>
  <r>
    <x v="11"/>
  </r>
  <r>
    <x v="12"/>
  </r>
  <r>
    <x v="13"/>
  </r>
  <r>
    <x v="14"/>
  </r>
  <r>
    <x v="15"/>
  </r>
  <r>
    <x v="16"/>
  </r>
  <r>
    <x v="17"/>
  </r>
  <r>
    <x v="18"/>
  </r>
  <r>
    <x v="19"/>
  </r>
  <r>
    <x v="20"/>
  </r>
  <r>
    <x v="21"/>
  </r>
  <r>
    <x v="22"/>
  </r>
  <r>
    <x v="23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24">
  <r>
    <x v="0"/>
  </r>
  <r>
    <x v="1"/>
  </r>
  <r>
    <x v="2"/>
  </r>
  <r>
    <x v="3"/>
  </r>
  <r>
    <x v="4"/>
  </r>
  <r>
    <x v="5"/>
  </r>
  <r>
    <x v="6"/>
  </r>
  <r>
    <x v="7"/>
  </r>
  <r>
    <x v="8"/>
  </r>
  <r>
    <x v="9"/>
  </r>
  <r>
    <x v="10"/>
  </r>
  <r>
    <x v="11"/>
  </r>
  <r>
    <x v="12"/>
  </r>
  <r>
    <x v="13"/>
  </r>
  <r>
    <x v="14"/>
  </r>
  <r>
    <x v="15"/>
  </r>
  <r>
    <x v="16"/>
  </r>
  <r>
    <x v="17"/>
  </r>
  <r>
    <x v="18"/>
  </r>
  <r>
    <x v="19"/>
  </r>
  <r>
    <x v="20"/>
  </r>
  <r>
    <x v="21"/>
  </r>
  <r>
    <x v="22"/>
  </r>
  <r>
    <x v="23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count="24">
  <r>
    <x v="0"/>
  </r>
  <r>
    <x v="1"/>
  </r>
  <r>
    <x v="2"/>
  </r>
  <r>
    <x v="3"/>
  </r>
  <r>
    <x v="4"/>
  </r>
  <r>
    <x v="5"/>
  </r>
  <r>
    <x v="6"/>
  </r>
  <r>
    <x v="7"/>
  </r>
  <r>
    <x v="8"/>
  </r>
  <r>
    <x v="9"/>
  </r>
  <r>
    <x v="10"/>
  </r>
  <r>
    <x v="11"/>
  </r>
  <r>
    <x v="12"/>
  </r>
  <r>
    <x v="13"/>
  </r>
  <r>
    <x v="14"/>
  </r>
  <r>
    <x v="15"/>
  </r>
  <r>
    <x v="16"/>
  </r>
  <r>
    <x v="17"/>
  </r>
  <r>
    <x v="18"/>
  </r>
  <r>
    <x v="19"/>
  </r>
  <r>
    <x v="20"/>
  </r>
  <r>
    <x v="21"/>
  </r>
  <r>
    <x v="22"/>
  </r>
  <r>
    <x v="23"/>
  </r>
</pivotCacheRecords>
</file>

<file path=xl/pivotCache/pivotCacheRecords5.xml><?xml version="1.0" encoding="utf-8"?>
<pivotCacheRecords xmlns="http://schemas.openxmlformats.org/spreadsheetml/2006/main" xmlns:r="http://schemas.openxmlformats.org/officeDocument/2006/relationships" count="24">
  <r>
    <x v="0"/>
  </r>
  <r>
    <x v="1"/>
  </r>
  <r>
    <x v="2"/>
  </r>
  <r>
    <x v="3"/>
  </r>
  <r>
    <x v="4"/>
  </r>
  <r>
    <x v="5"/>
  </r>
  <r>
    <x v="6"/>
  </r>
  <r>
    <x v="7"/>
  </r>
  <r>
    <x v="8"/>
  </r>
  <r>
    <x v="9"/>
  </r>
  <r>
    <x v="10"/>
  </r>
  <r>
    <x v="11"/>
  </r>
  <r>
    <x v="12"/>
  </r>
  <r>
    <x v="13"/>
  </r>
  <r>
    <x v="14"/>
  </r>
  <r>
    <x v="15"/>
  </r>
  <r>
    <x v="16"/>
  </r>
  <r>
    <x v="17"/>
  </r>
  <r>
    <x v="18"/>
  </r>
  <r>
    <x v="19"/>
  </r>
  <r>
    <x v="20"/>
  </r>
  <r>
    <x v="21"/>
  </r>
  <r>
    <x v="22"/>
  </r>
  <r>
    <x v="23"/>
  </r>
</pivotCacheRecords>
</file>

<file path=xl/pivotCache/pivotCacheRecords6.xml><?xml version="1.0" encoding="utf-8"?>
<pivotCacheRecords xmlns="http://schemas.openxmlformats.org/spreadsheetml/2006/main" xmlns:r="http://schemas.openxmlformats.org/officeDocument/2006/relationships" count="24">
  <r>
    <x v="0"/>
  </r>
  <r>
    <x v="1"/>
  </r>
  <r>
    <x v="2"/>
  </r>
  <r>
    <x v="3"/>
  </r>
  <r>
    <x v="4"/>
  </r>
  <r>
    <x v="5"/>
  </r>
  <r>
    <x v="6"/>
  </r>
  <r>
    <x v="7"/>
  </r>
  <r>
    <x v="8"/>
  </r>
  <r>
    <x v="9"/>
  </r>
  <r>
    <x v="10"/>
  </r>
  <r>
    <x v="11"/>
  </r>
  <r>
    <x v="12"/>
  </r>
  <r>
    <x v="13"/>
  </r>
  <r>
    <x v="14"/>
  </r>
  <r>
    <x v="15"/>
  </r>
  <r>
    <x v="16"/>
  </r>
  <r>
    <x v="17"/>
  </r>
  <r>
    <x v="18"/>
  </r>
  <r>
    <x v="19"/>
  </r>
  <r>
    <x v="20"/>
  </r>
  <r>
    <x v="21"/>
  </r>
  <r>
    <x v="22"/>
  </r>
  <r>
    <x v="23"/>
  </r>
</pivotCacheRecords>
</file>

<file path=xl/pivotCache/pivotCacheRecords7.xml><?xml version="1.0" encoding="utf-8"?>
<pivotCacheRecords xmlns="http://schemas.openxmlformats.org/spreadsheetml/2006/main" xmlns:r="http://schemas.openxmlformats.org/officeDocument/2006/relationships" count="24">
  <r>
    <x v="0"/>
  </r>
  <r>
    <x v="1"/>
  </r>
  <r>
    <x v="2"/>
  </r>
  <r>
    <x v="3"/>
  </r>
  <r>
    <x v="4"/>
  </r>
  <r>
    <x v="5"/>
  </r>
  <r>
    <x v="6"/>
  </r>
  <r>
    <x v="7"/>
  </r>
  <r>
    <x v="8"/>
  </r>
  <r>
    <x v="9"/>
  </r>
  <r>
    <x v="10"/>
  </r>
  <r>
    <x v="11"/>
  </r>
  <r>
    <x v="12"/>
  </r>
  <r>
    <x v="13"/>
  </r>
  <r>
    <x v="14"/>
  </r>
  <r>
    <x v="15"/>
  </r>
  <r>
    <x v="16"/>
  </r>
  <r>
    <x v="17"/>
  </r>
  <r>
    <x v="18"/>
  </r>
  <r>
    <x v="19"/>
  </r>
  <r>
    <x v="20"/>
  </r>
  <r>
    <x v="21"/>
  </r>
  <r>
    <x v="22"/>
  </r>
  <r>
    <x v="2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1000000}" name="PivotTable1" cacheId="35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>
  <location ref="P3:P4" firstHeaderRow="1" firstDataRow="1" firstDataCol="1"/>
  <pivotFields count="1">
    <pivotField axis="axisRow" numFmtId="20" showAll="0">
      <items count="25">
        <item h="1" x="0"/>
        <item h="1" x="1"/>
        <item h="1" x="2"/>
        <item h="1" x="3"/>
        <item h="1" x="4"/>
        <item h="1" x="5"/>
        <item h="1" x="6"/>
        <item h="1" x="7"/>
        <item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 v="8"/>
    </i>
  </rowItems>
  <colItems count="1">
    <i/>
  </colItems>
  <formats count="1">
    <format dxfId="40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PivotTable2" cacheId="35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>
  <location ref="P5:P6" firstHeaderRow="1" firstDataRow="1" firstDataCol="1"/>
  <pivotFields count="1">
    <pivotField axis="axisRow" numFmtId="20" showAll="0">
      <items count="25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x="16"/>
        <item h="1" x="17"/>
        <item h="1" x="18"/>
        <item h="1"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 v="16"/>
    </i>
  </rowItems>
  <colItems count="1">
    <i/>
  </colItems>
  <formats count="1">
    <format dxfId="41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3000000}" name="PivotTable1" cacheId="36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>
  <location ref="P3:P4" firstHeaderRow="1" firstDataRow="1" firstDataCol="1"/>
  <pivotFields count="1">
    <pivotField axis="axisRow" numFmtId="20" showAll="0">
      <items count="25">
        <item h="1" x="0"/>
        <item h="1" x="1"/>
        <item h="1" x="2"/>
        <item h="1" x="3"/>
        <item h="1" x="4"/>
        <item h="1" x="5"/>
        <item h="1" x="6"/>
        <item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 v="7"/>
    </i>
  </rowItems>
  <colItems count="1">
    <i/>
  </colItems>
  <formats count="1">
    <format dxfId="38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2000000}" name="PivotTable2" cacheId="36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>
  <location ref="P5:P6" firstHeaderRow="1" firstDataRow="1" firstDataCol="1"/>
  <pivotFields count="1">
    <pivotField axis="axisRow" numFmtId="20" showAll="0">
      <items count="25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x="16"/>
        <item h="1" x="17"/>
        <item h="1" x="18"/>
        <item h="1"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 v="16"/>
    </i>
  </rowItems>
  <colItems count="1">
    <i/>
  </colItems>
  <formats count="1">
    <format dxfId="39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600-000005000000}" name="PivotTable2" cacheId="37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>
  <location ref="P5:P6" firstHeaderRow="1" firstDataRow="1" firstDataCol="1"/>
  <pivotFields count="1">
    <pivotField axis="axisRow" numFmtId="20" showAll="0">
      <items count="25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x="16"/>
        <item h="1" x="17"/>
        <item h="1" x="18"/>
        <item h="1"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 v="16"/>
    </i>
  </rowItems>
  <colItems count="1">
    <i/>
  </colItems>
  <formats count="1">
    <format dxfId="36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600-000004000000}" name="PivotTable1" cacheId="37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>
  <location ref="P3:P4" firstHeaderRow="1" firstDataRow="1" firstDataCol="1"/>
  <pivotFields count="1">
    <pivotField axis="axisRow" numFmtId="20" showAll="0">
      <items count="25">
        <item h="1" x="0"/>
        <item h="1" x="1"/>
        <item h="1" x="2"/>
        <item h="1" x="3"/>
        <item h="1" x="4"/>
        <item h="1" x="5"/>
        <item h="1" x="6"/>
        <item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 v="7"/>
    </i>
  </rowItems>
  <colItems count="1">
    <i/>
  </colItems>
  <formats count="1">
    <format dxfId="37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800-000007000000}" name="PivotTable1" cacheId="38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>
  <location ref="P3:P4" firstHeaderRow="1" firstDataRow="1" firstDataCol="1"/>
  <pivotFields count="1">
    <pivotField axis="axisRow" numFmtId="20" showAll="0">
      <items count="25">
        <item h="1" x="0"/>
        <item h="1" x="1"/>
        <item h="1" x="2"/>
        <item h="1" x="3"/>
        <item h="1" x="4"/>
        <item h="1" x="5"/>
        <item h="1" x="6"/>
        <item h="1" x="7"/>
        <item h="1" x="8"/>
        <item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 v="9"/>
    </i>
  </rowItems>
  <colItems count="1">
    <i/>
  </colItems>
  <formats count="1">
    <format dxfId="34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800-000006000000}" name="PivotTable2" cacheId="38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>
  <location ref="P5:P6" firstHeaderRow="1" firstDataRow="1" firstDataCol="1"/>
  <pivotFields count="1">
    <pivotField axis="axisRow" numFmtId="20" showAll="0">
      <items count="25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x="17"/>
        <item h="1" x="18"/>
        <item h="1"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 v="17"/>
    </i>
  </rowItems>
  <colItems count="1">
    <i/>
  </colItems>
  <formats count="1">
    <format dxfId="35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A00-000009000000}" name="PivotTable2" cacheId="39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>
  <location ref="P5:P6" firstHeaderRow="1" firstDataRow="1" firstDataCol="1"/>
  <pivotFields count="1">
    <pivotField axis="axisRow" numFmtId="20" showAll="0">
      <items count="25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x="16"/>
        <item h="1" x="17"/>
        <item h="1" x="18"/>
        <item h="1"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 v="16"/>
    </i>
  </rowItems>
  <colItems count="1">
    <i/>
  </colItems>
  <formats count="1">
    <format dxfId="32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A00-000008000000}" name="PivotTable1" cacheId="39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>
  <location ref="P3:P4" firstHeaderRow="1" firstDataRow="1" firstDataCol="1"/>
  <pivotFields count="1">
    <pivotField axis="axisRow" numFmtId="20" showAll="0">
      <items count="25">
        <item h="1" x="0"/>
        <item h="1" x="1"/>
        <item h="1" x="2"/>
        <item h="1" x="3"/>
        <item h="1" x="4"/>
        <item h="1" x="5"/>
        <item h="1" x="6"/>
        <item h="1" x="7"/>
        <item h="1" x="8"/>
        <item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 v="9"/>
    </i>
  </rowItems>
  <colItems count="1">
    <i/>
  </colItems>
  <formats count="1">
    <format dxfId="33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C00-00000B000000}" name="PivotTable1" cacheId="40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>
  <location ref="P3:P4" firstHeaderRow="1" firstDataRow="1" firstDataCol="1"/>
  <pivotFields count="1">
    <pivotField axis="axisRow" numFmtId="20" showAll="0">
      <items count="25">
        <item h="1" x="0"/>
        <item h="1" x="1"/>
        <item h="1" x="2"/>
        <item h="1" x="3"/>
        <item h="1" x="4"/>
        <item h="1" x="5"/>
        <item h="1" x="6"/>
        <item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 v="7"/>
    </i>
  </rowItems>
  <colItems count="1">
    <i/>
  </colItems>
  <formats count="1">
    <format dxfId="30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C00-00000A000000}" name="PivotTable2" cacheId="40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>
  <location ref="P5:P6" firstHeaderRow="1" firstDataRow="1" firstDataCol="1"/>
  <pivotFields count="1">
    <pivotField axis="axisRow" numFmtId="20" showAll="0">
      <items count="25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x="16"/>
        <item h="1" x="17"/>
        <item h="1" x="18"/>
        <item h="1"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 v="16"/>
    </i>
  </rowItems>
  <colItems count="1">
    <i/>
  </colItems>
  <formats count="1">
    <format dxfId="31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E00-00000D000000}" name="PivotTable2" cacheId="41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>
  <location ref="P5:P6" firstHeaderRow="1" firstDataRow="1" firstDataCol="1"/>
  <pivotFields count="1">
    <pivotField axis="axisRow" numFmtId="20" showAll="0">
      <items count="25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x="16"/>
        <item h="1" x="17"/>
        <item h="1" x="18"/>
        <item h="1"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 v="16"/>
    </i>
  </rowItems>
  <colItems count="1">
    <i/>
  </colItems>
  <formats count="1">
    <format dxfId="28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E00-00000C000000}" name="PivotTable1" cacheId="41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>
  <location ref="P3:P4" firstHeaderRow="1" firstDataRow="1" firstDataCol="1"/>
  <pivotFields count="1">
    <pivotField axis="axisRow" numFmtId="20" showAll="0">
      <items count="25">
        <item h="1" x="0"/>
        <item h="1" x="1"/>
        <item h="1" x="2"/>
        <item h="1" x="3"/>
        <item h="1" x="4"/>
        <item h="1" x="5"/>
        <item h="1" x="6"/>
        <item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 v="7"/>
    </i>
  </rowItems>
  <colItems count="1">
    <i/>
  </colItems>
  <formats count="1">
    <format dxfId="29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pivotTable" Target="../pivotTables/pivotTable4.xml"/><Relationship Id="rId1" Type="http://schemas.openxmlformats.org/officeDocument/2006/relationships/pivotTable" Target="../pivotTables/pivotTable3.xml"/><Relationship Id="rId4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ivotTable" Target="../pivotTables/pivotTable6.xml"/><Relationship Id="rId1" Type="http://schemas.openxmlformats.org/officeDocument/2006/relationships/pivotTable" Target="../pivotTables/pivotTable5.xml"/><Relationship Id="rId4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Relationship Id="rId4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ivotTable" Target="../pivotTables/pivotTable10.xml"/><Relationship Id="rId1" Type="http://schemas.openxmlformats.org/officeDocument/2006/relationships/pivotTable" Target="../pivotTables/pivotTable9.xml"/><Relationship Id="rId4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ivotTable" Target="../pivotTables/pivotTable12.xml"/><Relationship Id="rId1" Type="http://schemas.openxmlformats.org/officeDocument/2006/relationships/pivotTable" Target="../pivotTables/pivotTable11.xml"/><Relationship Id="rId4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ivotTable" Target="../pivotTables/pivotTable14.xml"/><Relationship Id="rId1" Type="http://schemas.openxmlformats.org/officeDocument/2006/relationships/pivotTable" Target="../pivotTables/pivotTable13.xml"/><Relationship Id="rId4" Type="http://schemas.openxmlformats.org/officeDocument/2006/relationships/drawing" Target="../drawings/drawing1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43"/>
  <sheetViews>
    <sheetView tabSelected="1" workbookViewId="0"/>
  </sheetViews>
  <sheetFormatPr defaultColWidth="9.109375" defaultRowHeight="13.2" x14ac:dyDescent="0.25"/>
  <cols>
    <col min="1" max="2" width="6.88671875" style="7" customWidth="1"/>
    <col min="3" max="3" width="7" style="7" customWidth="1"/>
    <col min="4" max="4" width="6.6640625" style="7" customWidth="1"/>
    <col min="5" max="20" width="7" style="7" customWidth="1"/>
    <col min="21" max="16384" width="9.109375" style="7"/>
  </cols>
  <sheetData>
    <row r="1" spans="1:20" x14ac:dyDescent="0.25">
      <c r="A1" s="4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6"/>
    </row>
    <row r="2" spans="1:20" x14ac:dyDescent="0.25">
      <c r="A2" s="8"/>
      <c r="T2" s="9"/>
    </row>
    <row r="3" spans="1:20" x14ac:dyDescent="0.25">
      <c r="A3" s="8"/>
      <c r="T3" s="9"/>
    </row>
    <row r="4" spans="1:20" x14ac:dyDescent="0.25">
      <c r="A4" s="8"/>
      <c r="T4" s="9"/>
    </row>
    <row r="5" spans="1:20" x14ac:dyDescent="0.25">
      <c r="A5" s="8"/>
      <c r="T5" s="9"/>
    </row>
    <row r="6" spans="1:20" x14ac:dyDescent="0.25">
      <c r="A6" s="8"/>
      <c r="T6" s="9"/>
    </row>
    <row r="7" spans="1:20" x14ac:dyDescent="0.25">
      <c r="A7" s="8"/>
      <c r="T7" s="9"/>
    </row>
    <row r="8" spans="1:20" x14ac:dyDescent="0.25">
      <c r="A8" s="8"/>
      <c r="T8" s="9"/>
    </row>
    <row r="9" spans="1:20" x14ac:dyDescent="0.25">
      <c r="A9" s="8"/>
      <c r="T9" s="9"/>
    </row>
    <row r="10" spans="1:20" x14ac:dyDescent="0.25">
      <c r="A10" s="8"/>
      <c r="T10" s="9"/>
    </row>
    <row r="11" spans="1:20" x14ac:dyDescent="0.25">
      <c r="A11" s="8"/>
      <c r="T11" s="9"/>
    </row>
    <row r="12" spans="1:20" x14ac:dyDescent="0.25">
      <c r="A12" s="8"/>
      <c r="T12" s="9"/>
    </row>
    <row r="13" spans="1:20" x14ac:dyDescent="0.25">
      <c r="A13" s="8"/>
      <c r="T13" s="9"/>
    </row>
    <row r="14" spans="1:20" x14ac:dyDescent="0.25">
      <c r="A14" s="8"/>
      <c r="T14" s="9"/>
    </row>
    <row r="15" spans="1:20" x14ac:dyDescent="0.25">
      <c r="A15" s="8"/>
      <c r="T15" s="9"/>
    </row>
    <row r="16" spans="1:20" x14ac:dyDescent="0.25">
      <c r="A16" s="8"/>
      <c r="T16" s="9"/>
    </row>
    <row r="17" spans="1:20" x14ac:dyDescent="0.25">
      <c r="A17" s="8"/>
      <c r="T17" s="9"/>
    </row>
    <row r="18" spans="1:20" x14ac:dyDescent="0.25">
      <c r="A18" s="8"/>
      <c r="T18" s="9"/>
    </row>
    <row r="19" spans="1:20" x14ac:dyDescent="0.25">
      <c r="A19" s="8"/>
      <c r="T19" s="9"/>
    </row>
    <row r="20" spans="1:20" x14ac:dyDescent="0.25">
      <c r="A20" s="8"/>
      <c r="T20" s="9"/>
    </row>
    <row r="21" spans="1:20" x14ac:dyDescent="0.25">
      <c r="A21" s="8"/>
      <c r="T21" s="9"/>
    </row>
    <row r="22" spans="1:20" x14ac:dyDescent="0.25">
      <c r="A22" s="8"/>
      <c r="T22" s="9"/>
    </row>
    <row r="23" spans="1:20" x14ac:dyDescent="0.25">
      <c r="A23" s="8"/>
      <c r="T23" s="9"/>
    </row>
    <row r="24" spans="1:20" x14ac:dyDescent="0.25">
      <c r="A24" s="8"/>
      <c r="T24" s="9"/>
    </row>
    <row r="25" spans="1:20" x14ac:dyDescent="0.25">
      <c r="A25" s="8"/>
      <c r="T25" s="9"/>
    </row>
    <row r="26" spans="1:20" x14ac:dyDescent="0.25">
      <c r="A26" s="8"/>
      <c r="T26" s="9"/>
    </row>
    <row r="27" spans="1:20" x14ac:dyDescent="0.25">
      <c r="A27" s="8"/>
      <c r="T27" s="9"/>
    </row>
    <row r="28" spans="1:20" x14ac:dyDescent="0.25">
      <c r="A28" s="8"/>
      <c r="T28" s="9"/>
    </row>
    <row r="29" spans="1:20" x14ac:dyDescent="0.25">
      <c r="A29" s="8"/>
      <c r="T29" s="9"/>
    </row>
    <row r="30" spans="1:20" x14ac:dyDescent="0.25">
      <c r="A30" s="8"/>
      <c r="T30" s="9"/>
    </row>
    <row r="31" spans="1:20" x14ac:dyDescent="0.25">
      <c r="A31" s="8"/>
      <c r="T31" s="9"/>
    </row>
    <row r="32" spans="1:20" x14ac:dyDescent="0.25">
      <c r="A32" s="8"/>
      <c r="T32" s="9"/>
    </row>
    <row r="33" spans="1:24" x14ac:dyDescent="0.25">
      <c r="A33" s="8"/>
      <c r="T33" s="9"/>
    </row>
    <row r="34" spans="1:24" x14ac:dyDescent="0.25">
      <c r="A34" s="8"/>
      <c r="T34" s="9"/>
    </row>
    <row r="35" spans="1:24" x14ac:dyDescent="0.25">
      <c r="A35" s="8"/>
      <c r="L35" s="10"/>
      <c r="M35" s="10"/>
      <c r="N35" s="10"/>
      <c r="O35" s="10"/>
      <c r="P35" s="10"/>
      <c r="Q35" s="10"/>
      <c r="R35" s="10"/>
      <c r="S35" s="10"/>
      <c r="T35" s="11"/>
    </row>
    <row r="36" spans="1:24" ht="13.5" customHeight="1" x14ac:dyDescent="0.25">
      <c r="A36" s="4"/>
      <c r="B36" s="5"/>
      <c r="C36" s="6"/>
      <c r="D36" s="83" t="s">
        <v>31</v>
      </c>
      <c r="E36" s="84"/>
      <c r="F36" s="87" t="s">
        <v>61</v>
      </c>
      <c r="G36" s="88"/>
      <c r="H36" s="88"/>
      <c r="I36" s="88"/>
      <c r="J36" s="88"/>
      <c r="K36" s="88"/>
      <c r="L36" s="89"/>
      <c r="M36" s="95" t="s">
        <v>32</v>
      </c>
      <c r="N36" s="93">
        <v>14972</v>
      </c>
      <c r="O36" s="83" t="s">
        <v>33</v>
      </c>
      <c r="P36" s="84"/>
      <c r="Q36" s="97" t="s">
        <v>60</v>
      </c>
      <c r="R36" s="98"/>
      <c r="S36" s="84" t="s">
        <v>34</v>
      </c>
      <c r="T36" s="93" t="s">
        <v>58</v>
      </c>
    </row>
    <row r="37" spans="1:24" x14ac:dyDescent="0.25">
      <c r="A37" s="8"/>
      <c r="C37" s="9"/>
      <c r="D37" s="85"/>
      <c r="E37" s="86"/>
      <c r="F37" s="90"/>
      <c r="G37" s="91"/>
      <c r="H37" s="91"/>
      <c r="I37" s="91"/>
      <c r="J37" s="91"/>
      <c r="K37" s="91"/>
      <c r="L37" s="92"/>
      <c r="M37" s="96"/>
      <c r="N37" s="94"/>
      <c r="O37" s="85"/>
      <c r="P37" s="86"/>
      <c r="Q37" s="99"/>
      <c r="R37" s="100"/>
      <c r="S37" s="86"/>
      <c r="T37" s="94"/>
    </row>
    <row r="38" spans="1:24" ht="13.5" customHeight="1" x14ac:dyDescent="0.25">
      <c r="A38" s="8"/>
      <c r="C38" s="9"/>
      <c r="D38" s="83" t="s">
        <v>35</v>
      </c>
      <c r="E38" s="84"/>
      <c r="F38" s="87" t="s">
        <v>66</v>
      </c>
      <c r="G38" s="88"/>
      <c r="H38" s="88"/>
      <c r="I38" s="88"/>
      <c r="J38" s="88"/>
      <c r="K38" s="88"/>
      <c r="L38" s="89"/>
      <c r="M38" s="83" t="s">
        <v>36</v>
      </c>
      <c r="N38" s="84"/>
      <c r="O38" s="87" t="s">
        <v>59</v>
      </c>
      <c r="P38" s="88"/>
      <c r="Q38" s="88"/>
      <c r="R38" s="88"/>
      <c r="S38" s="88"/>
      <c r="T38" s="89"/>
    </row>
    <row r="39" spans="1:24" x14ac:dyDescent="0.25">
      <c r="A39" s="8"/>
      <c r="C39" s="9"/>
      <c r="D39" s="85"/>
      <c r="E39" s="86"/>
      <c r="F39" s="90"/>
      <c r="G39" s="91"/>
      <c r="H39" s="91"/>
      <c r="I39" s="91"/>
      <c r="J39" s="91"/>
      <c r="K39" s="91"/>
      <c r="L39" s="92"/>
      <c r="M39" s="85"/>
      <c r="N39" s="86"/>
      <c r="O39" s="90"/>
      <c r="P39" s="91"/>
      <c r="Q39" s="91"/>
      <c r="R39" s="91"/>
      <c r="S39" s="91"/>
      <c r="T39" s="92"/>
    </row>
    <row r="40" spans="1:24" ht="13.5" customHeight="1" x14ac:dyDescent="0.25">
      <c r="A40" s="8"/>
      <c r="C40" s="9"/>
      <c r="D40" s="83" t="s">
        <v>37</v>
      </c>
      <c r="E40" s="84"/>
      <c r="F40" s="87" t="s">
        <v>67</v>
      </c>
      <c r="G40" s="88"/>
      <c r="H40" s="88"/>
      <c r="I40" s="88"/>
      <c r="J40" s="88"/>
      <c r="K40" s="88"/>
      <c r="L40" s="89"/>
      <c r="M40" s="83" t="s">
        <v>38</v>
      </c>
      <c r="N40" s="84"/>
      <c r="O40" s="87" t="s">
        <v>48</v>
      </c>
      <c r="P40" s="88"/>
      <c r="Q40" s="88"/>
      <c r="R40" s="88"/>
      <c r="S40" s="88"/>
      <c r="T40" s="89"/>
    </row>
    <row r="41" spans="1:24" x14ac:dyDescent="0.25">
      <c r="A41" s="12"/>
      <c r="B41" s="10"/>
      <c r="C41" s="11"/>
      <c r="D41" s="85"/>
      <c r="E41" s="86"/>
      <c r="F41" s="90"/>
      <c r="G41" s="91"/>
      <c r="H41" s="91"/>
      <c r="I41" s="91"/>
      <c r="J41" s="91"/>
      <c r="K41" s="91"/>
      <c r="L41" s="92"/>
      <c r="M41" s="85"/>
      <c r="N41" s="86"/>
      <c r="O41" s="90"/>
      <c r="P41" s="91"/>
      <c r="Q41" s="91"/>
      <c r="R41" s="91"/>
      <c r="S41" s="91"/>
      <c r="T41" s="92"/>
    </row>
    <row r="43" spans="1:24" x14ac:dyDescent="0.25">
      <c r="X43" s="78"/>
    </row>
  </sheetData>
  <mergeCells count="16">
    <mergeCell ref="D40:E41"/>
    <mergeCell ref="F40:L41"/>
    <mergeCell ref="M40:N41"/>
    <mergeCell ref="O40:T41"/>
    <mergeCell ref="S36:S37"/>
    <mergeCell ref="T36:T37"/>
    <mergeCell ref="D38:E39"/>
    <mergeCell ref="F38:L39"/>
    <mergeCell ref="M38:N39"/>
    <mergeCell ref="O38:T39"/>
    <mergeCell ref="D36:E37"/>
    <mergeCell ref="F36:L37"/>
    <mergeCell ref="M36:M37"/>
    <mergeCell ref="N36:N37"/>
    <mergeCell ref="O36:P37"/>
    <mergeCell ref="Q36:R37"/>
  </mergeCells>
  <printOptions horizontalCentered="1" verticalCentered="1"/>
  <pageMargins left="0.19685039370078741" right="0.19685039370078741" top="0.19685039370078741" bottom="0.19685039370078741" header="0" footer="0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T134"/>
  <sheetViews>
    <sheetView zoomScale="80" zoomScaleNormal="80" zoomScaleSheetLayoutView="80" workbookViewId="0"/>
  </sheetViews>
  <sheetFormatPr defaultColWidth="7.6640625" defaultRowHeight="13.2" x14ac:dyDescent="0.25"/>
  <cols>
    <col min="1" max="1" width="11.88671875" style="20" customWidth="1"/>
    <col min="2" max="7" width="7.88671875" style="20" bestFit="1" customWidth="1"/>
    <col min="8" max="8" width="9.33203125" style="20" customWidth="1"/>
    <col min="9" max="9" width="7.88671875" style="20" bestFit="1" customWidth="1"/>
    <col min="10" max="10" width="7.88671875" style="20" customWidth="1"/>
    <col min="11" max="11" width="11.88671875" style="20" customWidth="1"/>
    <col min="12" max="17" width="7.88671875" style="20" bestFit="1" customWidth="1"/>
    <col min="18" max="18" width="9.6640625" style="20" bestFit="1" customWidth="1"/>
    <col min="19" max="19" width="7.88671875" style="20" bestFit="1" customWidth="1"/>
    <col min="20" max="20" width="7.88671875" style="20" customWidth="1"/>
    <col min="21" max="21" width="11.88671875" style="20" customWidth="1"/>
    <col min="22" max="27" width="7.88671875" style="20" bestFit="1" customWidth="1"/>
    <col min="28" max="28" width="9.6640625" style="20" bestFit="1" customWidth="1"/>
    <col min="29" max="29" width="7.88671875" style="20" bestFit="1" customWidth="1"/>
    <col min="30" max="30" width="7.88671875" style="20" customWidth="1"/>
    <col min="31" max="31" width="11.88671875" style="20" customWidth="1"/>
    <col min="32" max="32" width="7.88671875" style="20" bestFit="1" customWidth="1"/>
    <col min="33" max="37" width="7.6640625" style="20"/>
    <col min="38" max="38" width="9.44140625" style="20" bestFit="1" customWidth="1"/>
    <col min="39" max="40" width="7.6640625" style="20"/>
    <col min="41" max="41" width="11.88671875" style="20" customWidth="1"/>
    <col min="42" max="47" width="7.6640625" style="20"/>
    <col min="48" max="48" width="9.44140625" style="20" bestFit="1" customWidth="1"/>
    <col min="49" max="50" width="7.6640625" style="20"/>
    <col min="51" max="51" width="11.88671875" style="20" customWidth="1"/>
    <col min="52" max="57" width="7.6640625" style="20"/>
    <col min="58" max="58" width="9.44140625" style="20" bestFit="1" customWidth="1"/>
    <col min="59" max="60" width="7.6640625" style="20"/>
    <col min="61" max="61" width="11.88671875" style="20" customWidth="1"/>
    <col min="62" max="67" width="7.6640625" style="20"/>
    <col min="68" max="68" width="9.44140625" style="20" bestFit="1" customWidth="1"/>
    <col min="69" max="70" width="7.6640625" style="20"/>
    <col min="71" max="71" width="11.88671875" style="20" customWidth="1"/>
    <col min="72" max="77" width="7.6640625" style="20"/>
    <col min="78" max="78" width="9.44140625" style="20" bestFit="1" customWidth="1"/>
    <col min="79" max="80" width="7.6640625" style="20"/>
    <col min="81" max="81" width="11.88671875" style="20" customWidth="1"/>
    <col min="82" max="87" width="7.6640625" style="20"/>
    <col min="88" max="88" width="9.44140625" style="20" bestFit="1" customWidth="1"/>
    <col min="89" max="90" width="7.6640625" style="20"/>
    <col min="91" max="91" width="11.88671875" style="20" customWidth="1"/>
    <col min="92" max="97" width="7.6640625" style="20"/>
    <col min="98" max="98" width="9.44140625" style="20" bestFit="1" customWidth="1"/>
    <col min="99" max="100" width="7.6640625" style="20"/>
    <col min="101" max="101" width="11.88671875" style="20" customWidth="1"/>
    <col min="102" max="107" width="7.6640625" style="20"/>
    <col min="108" max="108" width="9.44140625" style="20" bestFit="1" customWidth="1"/>
    <col min="109" max="110" width="7.6640625" style="20"/>
    <col min="111" max="111" width="11.88671875" style="20" customWidth="1"/>
    <col min="112" max="117" width="7.6640625" style="20"/>
    <col min="118" max="118" width="9.44140625" style="20" bestFit="1" customWidth="1"/>
    <col min="119" max="120" width="7.6640625" style="20"/>
    <col min="121" max="121" width="11.88671875" style="20" customWidth="1"/>
    <col min="122" max="127" width="7.6640625" style="20"/>
    <col min="128" max="128" width="9.44140625" style="20" bestFit="1" customWidth="1"/>
    <col min="129" max="130" width="7.6640625" style="20"/>
    <col min="131" max="131" width="11.88671875" style="20" customWidth="1"/>
    <col min="132" max="137" width="7.6640625" style="20"/>
    <col min="138" max="138" width="9.44140625" style="20" bestFit="1" customWidth="1"/>
    <col min="139" max="140" width="7.6640625" style="20"/>
    <col min="141" max="141" width="11.88671875" style="20" customWidth="1"/>
    <col min="142" max="147" width="7.6640625" style="20"/>
    <col min="148" max="148" width="9.44140625" style="20" bestFit="1" customWidth="1"/>
    <col min="149" max="16384" width="7.6640625" style="20"/>
  </cols>
  <sheetData>
    <row r="1" spans="1:150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  <c r="DE1" s="19"/>
      <c r="DF1" s="19"/>
      <c r="DG1" s="19"/>
      <c r="DH1" s="19"/>
      <c r="DI1" s="19"/>
      <c r="DJ1" s="19"/>
      <c r="DK1" s="19"/>
      <c r="DL1" s="19"/>
      <c r="DM1" s="19"/>
      <c r="DN1" s="19"/>
      <c r="DO1" s="19"/>
      <c r="DP1" s="19"/>
      <c r="DQ1" s="19"/>
      <c r="DR1" s="19"/>
      <c r="DS1" s="19"/>
      <c r="DT1" s="19"/>
      <c r="DU1" s="19"/>
      <c r="DV1" s="19"/>
      <c r="DW1" s="19"/>
      <c r="DX1" s="19"/>
      <c r="DY1" s="19"/>
      <c r="DZ1" s="19"/>
      <c r="EA1" s="19"/>
      <c r="EB1" s="19"/>
      <c r="EC1" s="19"/>
      <c r="ED1" s="19"/>
      <c r="EE1" s="19"/>
      <c r="EF1" s="19"/>
      <c r="EG1" s="19"/>
      <c r="EH1" s="19"/>
      <c r="EI1" s="19"/>
      <c r="EJ1" s="19"/>
      <c r="EK1" s="19"/>
      <c r="EL1" s="19"/>
      <c r="EM1" s="19"/>
      <c r="EN1" s="19"/>
      <c r="EO1" s="19"/>
      <c r="EP1" s="19"/>
      <c r="EQ1" s="19"/>
      <c r="ER1" s="19"/>
      <c r="ES1" s="19"/>
      <c r="ET1" s="19"/>
    </row>
    <row r="2" spans="1:150" x14ac:dyDescent="0.25">
      <c r="J2" s="1" t="s">
        <v>62</v>
      </c>
      <c r="S2" s="21"/>
      <c r="T2" s="21" t="str">
        <f>J2</f>
        <v>14972 / STREATHAM WELLS</v>
      </c>
      <c r="AC2" s="21"/>
      <c r="AD2" s="21" t="str">
        <f>T2</f>
        <v>14972 / STREATHAM WELLS</v>
      </c>
      <c r="AM2" s="21"/>
      <c r="AN2" s="21" t="str">
        <f>AD2</f>
        <v>14972 / STREATHAM WELLS</v>
      </c>
      <c r="AW2" s="21"/>
      <c r="AX2" s="21" t="str">
        <f>AN2</f>
        <v>14972 / STREATHAM WELLS</v>
      </c>
      <c r="BG2" s="21"/>
      <c r="BH2" s="21" t="str">
        <f>AX2</f>
        <v>14972 / STREATHAM WELLS</v>
      </c>
      <c r="BQ2" s="21"/>
      <c r="BR2" s="21" t="str">
        <f>BH2</f>
        <v>14972 / STREATHAM WELLS</v>
      </c>
      <c r="CA2" s="21"/>
      <c r="CB2" s="21" t="str">
        <f>BR2</f>
        <v>14972 / STREATHAM WELLS</v>
      </c>
      <c r="CK2" s="21"/>
      <c r="CL2" s="21" t="str">
        <f>CB2</f>
        <v>14972 / STREATHAM WELLS</v>
      </c>
      <c r="CU2" s="21"/>
      <c r="CV2" s="21" t="str">
        <f>CL2</f>
        <v>14972 / STREATHAM WELLS</v>
      </c>
      <c r="DE2" s="21"/>
      <c r="DF2" s="21" t="str">
        <f>CV2</f>
        <v>14972 / STREATHAM WELLS</v>
      </c>
      <c r="DO2" s="21"/>
      <c r="DP2" s="21" t="str">
        <f>DF2</f>
        <v>14972 / STREATHAM WELLS</v>
      </c>
      <c r="DY2" s="21"/>
      <c r="DZ2" s="21" t="str">
        <f>DP2</f>
        <v>14972 / STREATHAM WELLS</v>
      </c>
      <c r="EI2" s="21"/>
      <c r="EJ2" s="21" t="str">
        <f>DZ2</f>
        <v>14972 / STREATHAM WELLS</v>
      </c>
      <c r="ES2" s="21"/>
      <c r="ET2" s="21" t="str">
        <f>EJ2</f>
        <v>14972 / STREATHAM WELLS</v>
      </c>
    </row>
    <row r="3" spans="1:150" x14ac:dyDescent="0.25">
      <c r="A3" s="22"/>
      <c r="J3" s="23" t="str">
        <f>UPPER(TEXT(I7,"mmmm yyyy"))</f>
        <v>JANUARY 2024</v>
      </c>
      <c r="K3" s="22"/>
      <c r="S3" s="23"/>
      <c r="T3" s="23" t="str">
        <f>UPPER(TEXT(S7,"mmmm yyyy"))</f>
        <v>JANUARY 2024</v>
      </c>
      <c r="U3" s="22"/>
      <c r="AC3" s="23"/>
      <c r="AD3" s="23" t="str">
        <f>UPPER(TEXT(AC7,"mmmm yyyy"))</f>
        <v>JANUARY 2024</v>
      </c>
      <c r="AE3" s="22"/>
      <c r="AM3" s="23"/>
      <c r="AN3" s="23" t="str">
        <f>UPPER(TEXT(AM7,"mmmm yyyy"))</f>
        <v>JANUARY 2024</v>
      </c>
      <c r="AO3" s="22"/>
      <c r="AW3" s="23"/>
      <c r="AX3" s="23" t="str">
        <f>UPPER(TEXT(AW7,"mmmm yyyy"))</f>
        <v>JANUARY 2024</v>
      </c>
      <c r="AY3" s="22"/>
      <c r="BG3" s="23"/>
      <c r="BH3" s="23" t="str">
        <f>UPPER(TEXT(BG7,"mmmm yyyy"))</f>
        <v>JANUARY 2024</v>
      </c>
      <c r="BI3" s="22"/>
      <c r="BQ3" s="23"/>
      <c r="BR3" s="23" t="str">
        <f>UPPER(TEXT(BQ7,"mmmm yyyy"))</f>
        <v>JANUARY 2024</v>
      </c>
      <c r="BS3" s="22"/>
      <c r="CA3" s="23"/>
      <c r="CB3" s="23" t="str">
        <f>UPPER(TEXT(CA7,"mmmm yyyy"))</f>
        <v>JANUARY 2024</v>
      </c>
      <c r="CC3" s="22"/>
      <c r="CK3" s="23"/>
      <c r="CL3" s="23" t="str">
        <f>UPPER(TEXT(CK7,"mmmm yyyy"))</f>
        <v>JANUARY 2024</v>
      </c>
      <c r="CM3" s="22"/>
      <c r="CU3" s="23"/>
      <c r="CV3" s="23" t="str">
        <f>UPPER(TEXT(CU7,"mmmm yyyy"))</f>
        <v>JANUARY 2024</v>
      </c>
      <c r="CW3" s="22"/>
      <c r="DE3" s="23"/>
      <c r="DF3" s="23" t="str">
        <f>UPPER(TEXT(DE7,"mmmm yyyy"))</f>
        <v>JANUARY 2024</v>
      </c>
      <c r="DG3" s="22"/>
      <c r="DO3" s="23"/>
      <c r="DP3" s="23" t="str">
        <f>UPPER(TEXT(DO7,"mmmm yyyy"))</f>
        <v>JANUARY 2024</v>
      </c>
      <c r="DQ3" s="22"/>
      <c r="DY3" s="23"/>
      <c r="DZ3" s="23" t="str">
        <f>UPPER(TEXT(DY7,"mmmm yyyy"))</f>
        <v>JANUARY 2024</v>
      </c>
      <c r="EA3" s="22"/>
      <c r="EI3" s="23"/>
      <c r="EJ3" s="23" t="str">
        <f>UPPER(TEXT(EI7,"mmmm yyyy"))</f>
        <v>JANUARY 2024</v>
      </c>
      <c r="EK3" s="22"/>
      <c r="ES3" s="23"/>
      <c r="ET3" s="23" t="str">
        <f>UPPER(TEXT(ES7,"mmmm yyyy"))</f>
        <v>JANUARY 2024</v>
      </c>
    </row>
    <row r="4" spans="1:150" x14ac:dyDescent="0.25">
      <c r="A4" s="22"/>
      <c r="J4" s="21" t="s">
        <v>30</v>
      </c>
      <c r="K4" s="22"/>
      <c r="S4" s="21"/>
      <c r="T4" s="21" t="str">
        <f>J4</f>
        <v>CLASSIFIED TURNING COUNT</v>
      </c>
      <c r="U4" s="22"/>
      <c r="AC4" s="21"/>
      <c r="AD4" s="21" t="str">
        <f>T4</f>
        <v>CLASSIFIED TURNING COUNT</v>
      </c>
      <c r="AE4" s="22"/>
      <c r="AM4" s="21"/>
      <c r="AN4" s="21" t="str">
        <f>AD4</f>
        <v>CLASSIFIED TURNING COUNT</v>
      </c>
      <c r="AO4" s="22"/>
      <c r="AW4" s="21"/>
      <c r="AX4" s="21" t="str">
        <f>AN4</f>
        <v>CLASSIFIED TURNING COUNT</v>
      </c>
      <c r="AY4" s="22"/>
      <c r="BG4" s="21"/>
      <c r="BH4" s="21" t="str">
        <f>AX4</f>
        <v>CLASSIFIED TURNING COUNT</v>
      </c>
      <c r="BI4" s="22"/>
      <c r="BQ4" s="21"/>
      <c r="BR4" s="21" t="str">
        <f>BH4</f>
        <v>CLASSIFIED TURNING COUNT</v>
      </c>
      <c r="BS4" s="22"/>
      <c r="CA4" s="21"/>
      <c r="CB4" s="21" t="str">
        <f>BR4</f>
        <v>CLASSIFIED TURNING COUNT</v>
      </c>
      <c r="CC4" s="22"/>
      <c r="CK4" s="21"/>
      <c r="CL4" s="21" t="str">
        <f>CB4</f>
        <v>CLASSIFIED TURNING COUNT</v>
      </c>
      <c r="CM4" s="22"/>
      <c r="CU4" s="21"/>
      <c r="CV4" s="21" t="str">
        <f>CL4</f>
        <v>CLASSIFIED TURNING COUNT</v>
      </c>
      <c r="CW4" s="22"/>
      <c r="DE4" s="21"/>
      <c r="DF4" s="21" t="str">
        <f>CV4</f>
        <v>CLASSIFIED TURNING COUNT</v>
      </c>
      <c r="DG4" s="22"/>
      <c r="DO4" s="21"/>
      <c r="DP4" s="21" t="str">
        <f>DF4</f>
        <v>CLASSIFIED TURNING COUNT</v>
      </c>
      <c r="DQ4" s="22"/>
      <c r="DY4" s="21"/>
      <c r="DZ4" s="21" t="str">
        <f>DP4</f>
        <v>CLASSIFIED TURNING COUNT</v>
      </c>
      <c r="EA4" s="22"/>
      <c r="EI4" s="21"/>
      <c r="EJ4" s="21" t="str">
        <f>DZ4</f>
        <v>CLASSIFIED TURNING COUNT</v>
      </c>
      <c r="EK4" s="22"/>
      <c r="ES4" s="21"/>
      <c r="ET4" s="21" t="str">
        <f>EJ4</f>
        <v>CLASSIFIED TURNING COUNT</v>
      </c>
    </row>
    <row r="5" spans="1:150" x14ac:dyDescent="0.25">
      <c r="A5" s="24"/>
      <c r="B5" s="25"/>
      <c r="C5" s="25"/>
      <c r="D5" s="25"/>
      <c r="E5" s="25"/>
      <c r="F5" s="25"/>
      <c r="G5" s="25"/>
      <c r="H5" s="25"/>
      <c r="I5" s="26"/>
      <c r="J5" s="26"/>
      <c r="K5" s="25"/>
      <c r="L5" s="25"/>
      <c r="M5" s="25"/>
      <c r="N5" s="25"/>
      <c r="O5" s="25"/>
      <c r="P5" s="25"/>
      <c r="Q5" s="25"/>
      <c r="R5" s="25"/>
      <c r="S5" s="26"/>
      <c r="T5" s="26"/>
      <c r="U5" s="25"/>
      <c r="V5" s="25"/>
      <c r="W5" s="25"/>
      <c r="X5" s="25"/>
      <c r="Y5" s="25"/>
      <c r="Z5" s="25"/>
      <c r="AA5" s="25"/>
      <c r="AB5" s="25"/>
      <c r="AC5" s="26"/>
      <c r="AD5" s="26"/>
      <c r="AE5" s="25"/>
      <c r="AF5" s="25"/>
      <c r="AG5" s="25"/>
      <c r="AH5" s="25"/>
      <c r="AI5" s="25"/>
      <c r="AJ5" s="25"/>
      <c r="AK5" s="25"/>
      <c r="AL5" s="25"/>
      <c r="AM5" s="26"/>
      <c r="AN5" s="26"/>
      <c r="AO5" s="25"/>
      <c r="AP5" s="25"/>
      <c r="AQ5" s="25"/>
      <c r="AR5" s="25"/>
      <c r="AS5" s="25"/>
      <c r="AT5" s="25"/>
      <c r="AU5" s="25"/>
      <c r="AV5" s="25"/>
      <c r="AW5" s="26"/>
      <c r="AX5" s="26"/>
      <c r="AY5" s="25"/>
      <c r="AZ5" s="25"/>
      <c r="BA5" s="25"/>
      <c r="BB5" s="25"/>
      <c r="BC5" s="25"/>
      <c r="BD5" s="25"/>
      <c r="BE5" s="25"/>
      <c r="BF5" s="25"/>
      <c r="BG5" s="26"/>
      <c r="BH5" s="26"/>
      <c r="BI5" s="25"/>
      <c r="BJ5" s="25"/>
      <c r="BK5" s="25"/>
      <c r="BL5" s="25"/>
      <c r="BM5" s="25"/>
      <c r="BN5" s="25"/>
      <c r="BO5" s="25"/>
      <c r="BP5" s="25"/>
      <c r="BQ5" s="26"/>
      <c r="BR5" s="26"/>
      <c r="BS5" s="25"/>
      <c r="BT5" s="25"/>
      <c r="BU5" s="25"/>
      <c r="BV5" s="25"/>
      <c r="BW5" s="25"/>
      <c r="BX5" s="25"/>
      <c r="BY5" s="25"/>
      <c r="BZ5" s="25"/>
      <c r="CA5" s="26"/>
      <c r="CB5" s="26"/>
      <c r="CC5" s="25"/>
      <c r="CD5" s="25"/>
      <c r="CE5" s="25"/>
      <c r="CF5" s="25"/>
      <c r="CG5" s="25"/>
      <c r="CH5" s="25"/>
      <c r="CI5" s="25"/>
      <c r="CJ5" s="25"/>
      <c r="CK5" s="26"/>
      <c r="CL5" s="26"/>
      <c r="CM5" s="25"/>
      <c r="CN5" s="25"/>
      <c r="CO5" s="25"/>
      <c r="CP5" s="25"/>
      <c r="CQ5" s="25"/>
      <c r="CR5" s="25"/>
      <c r="CS5" s="25"/>
      <c r="CT5" s="25"/>
      <c r="CU5" s="26"/>
      <c r="CV5" s="26"/>
      <c r="CW5" s="25"/>
      <c r="CX5" s="25"/>
      <c r="CY5" s="25"/>
      <c r="CZ5" s="25"/>
      <c r="DA5" s="25"/>
      <c r="DB5" s="25"/>
      <c r="DC5" s="25"/>
      <c r="DD5" s="25"/>
      <c r="DE5" s="26"/>
      <c r="DF5" s="26"/>
      <c r="DG5" s="25"/>
      <c r="DH5" s="25"/>
      <c r="DI5" s="25"/>
      <c r="DJ5" s="25"/>
      <c r="DK5" s="25"/>
      <c r="DL5" s="25"/>
      <c r="DM5" s="25"/>
      <c r="DN5" s="25"/>
      <c r="DO5" s="26"/>
      <c r="DP5" s="26"/>
      <c r="DQ5" s="25"/>
      <c r="DR5" s="25"/>
      <c r="DS5" s="25"/>
      <c r="DT5" s="25"/>
      <c r="DU5" s="25"/>
      <c r="DV5" s="25"/>
      <c r="DW5" s="25"/>
      <c r="DX5" s="25"/>
      <c r="DY5" s="26"/>
      <c r="DZ5" s="26"/>
      <c r="EA5" s="25"/>
      <c r="EB5" s="25"/>
      <c r="EC5" s="25"/>
      <c r="ED5" s="25"/>
      <c r="EE5" s="25"/>
      <c r="EF5" s="25"/>
      <c r="EG5" s="25"/>
      <c r="EH5" s="25"/>
      <c r="EI5" s="26"/>
      <c r="EJ5" s="26"/>
      <c r="EK5" s="25"/>
      <c r="EL5" s="25"/>
      <c r="EM5" s="25"/>
      <c r="EN5" s="25"/>
      <c r="EO5" s="25"/>
      <c r="EP5" s="25"/>
      <c r="EQ5" s="25"/>
      <c r="ER5" s="25"/>
      <c r="ES5" s="26"/>
      <c r="ET5" s="26"/>
    </row>
    <row r="7" spans="1:150" x14ac:dyDescent="0.25">
      <c r="A7" s="27" t="s">
        <v>0</v>
      </c>
      <c r="B7" s="28">
        <v>5</v>
      </c>
      <c r="H7" s="29" t="s">
        <v>1</v>
      </c>
      <c r="I7" s="103">
        <v>45322</v>
      </c>
      <c r="J7" s="103"/>
      <c r="K7" s="20" t="s">
        <v>0</v>
      </c>
      <c r="L7" s="28">
        <f>B7</f>
        <v>5</v>
      </c>
      <c r="R7" s="29" t="s">
        <v>1</v>
      </c>
      <c r="S7" s="102">
        <f>I7</f>
        <v>45322</v>
      </c>
      <c r="T7" s="102"/>
      <c r="U7" s="20" t="s">
        <v>0</v>
      </c>
      <c r="V7" s="28">
        <f>L7</f>
        <v>5</v>
      </c>
      <c r="AB7" s="29" t="s">
        <v>1</v>
      </c>
      <c r="AC7" s="102">
        <f>S7</f>
        <v>45322</v>
      </c>
      <c r="AD7" s="102"/>
      <c r="AE7" s="20" t="s">
        <v>0</v>
      </c>
      <c r="AF7" s="28">
        <f>V7</f>
        <v>5</v>
      </c>
      <c r="AL7" s="29" t="s">
        <v>1</v>
      </c>
      <c r="AM7" s="102">
        <f>AC7</f>
        <v>45322</v>
      </c>
      <c r="AN7" s="102"/>
      <c r="AO7" s="20" t="s">
        <v>0</v>
      </c>
      <c r="AP7" s="28">
        <f>AF7</f>
        <v>5</v>
      </c>
      <c r="AV7" s="29" t="s">
        <v>1</v>
      </c>
      <c r="AW7" s="102">
        <f>AM7</f>
        <v>45322</v>
      </c>
      <c r="AX7" s="102"/>
      <c r="AY7" s="20" t="s">
        <v>0</v>
      </c>
      <c r="AZ7" s="28">
        <f>AP7</f>
        <v>5</v>
      </c>
      <c r="BF7" s="29" t="s">
        <v>1</v>
      </c>
      <c r="BG7" s="102">
        <f>AW7</f>
        <v>45322</v>
      </c>
      <c r="BH7" s="102"/>
      <c r="BI7" s="20" t="s">
        <v>0</v>
      </c>
      <c r="BJ7" s="28">
        <f>AZ7</f>
        <v>5</v>
      </c>
      <c r="BP7" s="29" t="s">
        <v>1</v>
      </c>
      <c r="BQ7" s="102">
        <f>BG7</f>
        <v>45322</v>
      </c>
      <c r="BR7" s="102"/>
      <c r="BS7" s="20" t="s">
        <v>0</v>
      </c>
      <c r="BT7" s="28">
        <f>BJ7</f>
        <v>5</v>
      </c>
      <c r="BZ7" s="29" t="s">
        <v>1</v>
      </c>
      <c r="CA7" s="102">
        <f>BQ7</f>
        <v>45322</v>
      </c>
      <c r="CB7" s="102"/>
      <c r="CC7" s="20" t="s">
        <v>0</v>
      </c>
      <c r="CD7" s="28">
        <f>BT7</f>
        <v>5</v>
      </c>
      <c r="CJ7" s="29" t="s">
        <v>1</v>
      </c>
      <c r="CK7" s="102">
        <f>CA7</f>
        <v>45322</v>
      </c>
      <c r="CL7" s="102"/>
      <c r="CM7" s="20" t="s">
        <v>0</v>
      </c>
      <c r="CN7" s="28">
        <f>CD7</f>
        <v>5</v>
      </c>
      <c r="CT7" s="29" t="s">
        <v>1</v>
      </c>
      <c r="CU7" s="102">
        <f>CK7</f>
        <v>45322</v>
      </c>
      <c r="CV7" s="102"/>
      <c r="CW7" s="20" t="s">
        <v>0</v>
      </c>
      <c r="CX7" s="28">
        <f>CN7</f>
        <v>5</v>
      </c>
      <c r="DD7" s="29" t="s">
        <v>1</v>
      </c>
      <c r="DE7" s="102">
        <f>CU7</f>
        <v>45322</v>
      </c>
      <c r="DF7" s="102"/>
      <c r="DG7" s="20" t="s">
        <v>0</v>
      </c>
      <c r="DH7" s="28">
        <f>CX7</f>
        <v>5</v>
      </c>
      <c r="DN7" s="29" t="s">
        <v>1</v>
      </c>
      <c r="DO7" s="102">
        <f>DE7</f>
        <v>45322</v>
      </c>
      <c r="DP7" s="102"/>
      <c r="DQ7" s="20" t="s">
        <v>0</v>
      </c>
      <c r="DR7" s="28">
        <f>DH7</f>
        <v>5</v>
      </c>
      <c r="DX7" s="29" t="s">
        <v>1</v>
      </c>
      <c r="DY7" s="102">
        <f>DO7</f>
        <v>45322</v>
      </c>
      <c r="DZ7" s="102"/>
      <c r="EA7" s="20" t="s">
        <v>0</v>
      </c>
      <c r="EB7" s="28">
        <f>DR7</f>
        <v>5</v>
      </c>
      <c r="EH7" s="29" t="s">
        <v>1</v>
      </c>
      <c r="EI7" s="102">
        <f>DY7</f>
        <v>45322</v>
      </c>
      <c r="EJ7" s="102"/>
      <c r="EK7" s="20" t="s">
        <v>0</v>
      </c>
      <c r="EL7" s="28">
        <f>EB7</f>
        <v>5</v>
      </c>
      <c r="ER7" s="29" t="s">
        <v>1</v>
      </c>
      <c r="ES7" s="102">
        <f>EI7</f>
        <v>45322</v>
      </c>
      <c r="ET7" s="102"/>
    </row>
    <row r="8" spans="1:150" x14ac:dyDescent="0.25">
      <c r="H8" s="29"/>
      <c r="R8" s="29"/>
      <c r="S8" s="29"/>
      <c r="AB8" s="29"/>
      <c r="AC8" s="29"/>
      <c r="AL8" s="29"/>
      <c r="AM8" s="29"/>
      <c r="AV8" s="29"/>
      <c r="AW8" s="29"/>
      <c r="BF8" s="29"/>
      <c r="BG8" s="29"/>
      <c r="BP8" s="29"/>
      <c r="BQ8" s="29"/>
      <c r="BZ8" s="29"/>
      <c r="CA8" s="29"/>
      <c r="CJ8" s="29"/>
      <c r="CK8" s="29"/>
      <c r="CT8" s="29"/>
      <c r="CU8" s="29"/>
      <c r="DD8" s="29"/>
      <c r="DE8" s="29"/>
      <c r="DN8" s="29"/>
      <c r="DO8" s="29"/>
      <c r="DX8" s="29"/>
      <c r="DY8" s="29"/>
      <c r="EH8" s="29"/>
      <c r="EI8" s="29"/>
      <c r="ER8" s="29"/>
      <c r="ES8" s="29"/>
    </row>
    <row r="9" spans="1:150" x14ac:dyDescent="0.25">
      <c r="A9" s="20" t="s">
        <v>2</v>
      </c>
      <c r="B9" s="28" t="s">
        <v>64</v>
      </c>
      <c r="H9" s="29" t="s">
        <v>3</v>
      </c>
      <c r="I9" s="101" t="str">
        <f>TEXT(I7,"dddd")</f>
        <v>Wednesday</v>
      </c>
      <c r="J9" s="101"/>
      <c r="K9" s="20" t="s">
        <v>2</v>
      </c>
      <c r="L9" s="20" t="str">
        <f>B9</f>
        <v>Streatham Common North / Valley Road</v>
      </c>
      <c r="R9" s="29" t="s">
        <v>3</v>
      </c>
      <c r="S9" s="101" t="str">
        <f>I9</f>
        <v>Wednesday</v>
      </c>
      <c r="T9" s="101"/>
      <c r="U9" s="20" t="s">
        <v>2</v>
      </c>
      <c r="V9" s="20" t="str">
        <f>L9</f>
        <v>Streatham Common North / Valley Road</v>
      </c>
      <c r="AB9" s="29" t="s">
        <v>3</v>
      </c>
      <c r="AC9" s="101" t="str">
        <f>S9</f>
        <v>Wednesday</v>
      </c>
      <c r="AD9" s="101"/>
      <c r="AE9" s="20" t="s">
        <v>2</v>
      </c>
      <c r="AF9" s="20" t="str">
        <f>V9</f>
        <v>Streatham Common North / Valley Road</v>
      </c>
      <c r="AL9" s="29" t="s">
        <v>3</v>
      </c>
      <c r="AM9" s="101" t="str">
        <f>AC9</f>
        <v>Wednesday</v>
      </c>
      <c r="AN9" s="101"/>
      <c r="AO9" s="20" t="s">
        <v>2</v>
      </c>
      <c r="AP9" s="20" t="str">
        <f>AF9</f>
        <v>Streatham Common North / Valley Road</v>
      </c>
      <c r="AV9" s="29" t="s">
        <v>3</v>
      </c>
      <c r="AW9" s="101" t="str">
        <f>AM9</f>
        <v>Wednesday</v>
      </c>
      <c r="AX9" s="101"/>
      <c r="AY9" s="20" t="s">
        <v>2</v>
      </c>
      <c r="AZ9" s="20" t="str">
        <f>AP9</f>
        <v>Streatham Common North / Valley Road</v>
      </c>
      <c r="BF9" s="29" t="s">
        <v>3</v>
      </c>
      <c r="BG9" s="101" t="str">
        <f>AW9</f>
        <v>Wednesday</v>
      </c>
      <c r="BH9" s="101"/>
      <c r="BI9" s="20" t="s">
        <v>2</v>
      </c>
      <c r="BJ9" s="20" t="str">
        <f>AZ9</f>
        <v>Streatham Common North / Valley Road</v>
      </c>
      <c r="BP9" s="29" t="s">
        <v>3</v>
      </c>
      <c r="BQ9" s="101" t="str">
        <f>BG9</f>
        <v>Wednesday</v>
      </c>
      <c r="BR9" s="101"/>
      <c r="BS9" s="20" t="s">
        <v>2</v>
      </c>
      <c r="BT9" s="20" t="str">
        <f>BJ9</f>
        <v>Streatham Common North / Valley Road</v>
      </c>
      <c r="BZ9" s="29" t="s">
        <v>3</v>
      </c>
      <c r="CA9" s="101" t="str">
        <f>BQ9</f>
        <v>Wednesday</v>
      </c>
      <c r="CB9" s="101"/>
      <c r="CC9" s="20" t="s">
        <v>2</v>
      </c>
      <c r="CD9" s="20" t="str">
        <f>BT9</f>
        <v>Streatham Common North / Valley Road</v>
      </c>
      <c r="CJ9" s="29" t="s">
        <v>3</v>
      </c>
      <c r="CK9" s="101" t="str">
        <f>CA9</f>
        <v>Wednesday</v>
      </c>
      <c r="CL9" s="101"/>
      <c r="CM9" s="20" t="s">
        <v>2</v>
      </c>
      <c r="CN9" s="20" t="str">
        <f>CD9</f>
        <v>Streatham Common North / Valley Road</v>
      </c>
      <c r="CT9" s="29" t="s">
        <v>3</v>
      </c>
      <c r="CU9" s="101" t="str">
        <f>CK9</f>
        <v>Wednesday</v>
      </c>
      <c r="CV9" s="101"/>
      <c r="CW9" s="20" t="s">
        <v>2</v>
      </c>
      <c r="CX9" s="20" t="str">
        <f>CN9</f>
        <v>Streatham Common North / Valley Road</v>
      </c>
      <c r="DD9" s="29" t="s">
        <v>3</v>
      </c>
      <c r="DE9" s="101" t="str">
        <f>CU9</f>
        <v>Wednesday</v>
      </c>
      <c r="DF9" s="101"/>
      <c r="DG9" s="20" t="s">
        <v>2</v>
      </c>
      <c r="DH9" s="20" t="str">
        <f>CX9</f>
        <v>Streatham Common North / Valley Road</v>
      </c>
      <c r="DN9" s="29" t="s">
        <v>3</v>
      </c>
      <c r="DO9" s="101" t="str">
        <f>DE9</f>
        <v>Wednesday</v>
      </c>
      <c r="DP9" s="101"/>
      <c r="DQ9" s="20" t="s">
        <v>2</v>
      </c>
      <c r="DR9" s="20" t="str">
        <f>DH9</f>
        <v>Streatham Common North / Valley Road</v>
      </c>
      <c r="DX9" s="29" t="s">
        <v>3</v>
      </c>
      <c r="DY9" s="101" t="str">
        <f>DO9</f>
        <v>Wednesday</v>
      </c>
      <c r="DZ9" s="101"/>
      <c r="EA9" s="20" t="s">
        <v>2</v>
      </c>
      <c r="EB9" s="20" t="str">
        <f>DR9</f>
        <v>Streatham Common North / Valley Road</v>
      </c>
      <c r="EH9" s="29" t="s">
        <v>3</v>
      </c>
      <c r="EI9" s="101" t="str">
        <f>DY9</f>
        <v>Wednesday</v>
      </c>
      <c r="EJ9" s="101"/>
      <c r="EK9" s="20" t="s">
        <v>2</v>
      </c>
      <c r="EL9" s="20" t="str">
        <f>EB9</f>
        <v>Streatham Common North / Valley Road</v>
      </c>
      <c r="ER9" s="29" t="s">
        <v>3</v>
      </c>
      <c r="ES9" s="101" t="str">
        <f>EI9</f>
        <v>Wednesday</v>
      </c>
      <c r="ET9" s="101"/>
    </row>
    <row r="10" spans="1:150" ht="13.8" thickBot="1" x14ac:dyDescent="0.3"/>
    <row r="11" spans="1:150" ht="14.25" customHeight="1" thickTop="1" x14ac:dyDescent="0.25">
      <c r="A11" s="13"/>
      <c r="B11" s="30" t="s">
        <v>21</v>
      </c>
      <c r="C11" s="30"/>
      <c r="D11" s="30"/>
      <c r="E11" s="30"/>
      <c r="F11" s="30"/>
      <c r="G11" s="30"/>
      <c r="H11" s="30"/>
      <c r="I11" s="13"/>
      <c r="J11" s="13"/>
      <c r="K11" s="13"/>
      <c r="L11" s="30" t="s">
        <v>22</v>
      </c>
      <c r="M11" s="30"/>
      <c r="N11" s="30"/>
      <c r="O11" s="30"/>
      <c r="P11" s="30"/>
      <c r="Q11" s="30"/>
      <c r="R11" s="30"/>
      <c r="S11" s="13"/>
      <c r="T11" s="13"/>
      <c r="U11" s="13"/>
      <c r="V11" s="30" t="s">
        <v>23</v>
      </c>
      <c r="W11" s="30"/>
      <c r="X11" s="30"/>
      <c r="Y11" s="30"/>
      <c r="Z11" s="30"/>
      <c r="AA11" s="30"/>
      <c r="AB11" s="30"/>
      <c r="AC11" s="13"/>
      <c r="AD11" s="13"/>
      <c r="AE11" s="13"/>
      <c r="AF11" s="30" t="s">
        <v>24</v>
      </c>
      <c r="AG11" s="30"/>
      <c r="AH11" s="30"/>
      <c r="AI11" s="30"/>
      <c r="AJ11" s="30"/>
      <c r="AK11" s="30"/>
      <c r="AL11" s="30"/>
      <c r="AM11" s="13"/>
      <c r="AN11" s="13"/>
      <c r="AO11" s="13"/>
      <c r="AP11" s="30" t="s">
        <v>25</v>
      </c>
      <c r="AQ11" s="30"/>
      <c r="AR11" s="30"/>
      <c r="AS11" s="30"/>
      <c r="AT11" s="30"/>
      <c r="AU11" s="30"/>
      <c r="AV11" s="30"/>
      <c r="AW11" s="13"/>
      <c r="AX11" s="13"/>
      <c r="AY11" s="13"/>
      <c r="AZ11" s="30" t="s">
        <v>28</v>
      </c>
      <c r="BA11" s="30"/>
      <c r="BB11" s="30"/>
      <c r="BC11" s="30"/>
      <c r="BD11" s="30"/>
      <c r="BE11" s="30"/>
      <c r="BF11" s="30"/>
      <c r="BG11" s="13"/>
      <c r="BH11" s="13"/>
      <c r="BI11" s="13"/>
      <c r="BJ11" s="30" t="s">
        <v>26</v>
      </c>
      <c r="BK11" s="30"/>
      <c r="BL11" s="30"/>
      <c r="BM11" s="30"/>
      <c r="BN11" s="30"/>
      <c r="BO11" s="30"/>
      <c r="BP11" s="30"/>
      <c r="BQ11" s="13"/>
      <c r="BR11" s="13"/>
      <c r="BS11" s="13"/>
      <c r="BT11" s="30" t="s">
        <v>27</v>
      </c>
      <c r="BU11" s="30"/>
      <c r="BV11" s="30"/>
      <c r="BW11" s="30"/>
      <c r="BX11" s="30"/>
      <c r="BY11" s="30"/>
      <c r="BZ11" s="30"/>
      <c r="CA11" s="13"/>
      <c r="CB11" s="13"/>
      <c r="CC11" s="13"/>
      <c r="CD11" s="30" t="s">
        <v>29</v>
      </c>
      <c r="CE11" s="30"/>
      <c r="CF11" s="30"/>
      <c r="CG11" s="30"/>
      <c r="CH11" s="30"/>
      <c r="CI11" s="30"/>
      <c r="CJ11" s="30"/>
      <c r="CK11" s="13"/>
      <c r="CL11" s="13"/>
      <c r="CM11" s="13"/>
      <c r="CN11" s="30" t="s">
        <v>7</v>
      </c>
      <c r="CO11" s="30"/>
      <c r="CP11" s="30"/>
      <c r="CQ11" s="30"/>
      <c r="CR11" s="30"/>
      <c r="CS11" s="30"/>
      <c r="CT11" s="30"/>
      <c r="CU11" s="13"/>
      <c r="CV11" s="13"/>
      <c r="CW11" s="13"/>
      <c r="CX11" s="30" t="s">
        <v>8</v>
      </c>
      <c r="CY11" s="30"/>
      <c r="CZ11" s="30"/>
      <c r="DA11" s="30"/>
      <c r="DB11" s="30"/>
      <c r="DC11" s="30"/>
      <c r="DD11" s="30"/>
      <c r="DE11" s="13"/>
      <c r="DF11" s="13"/>
      <c r="DG11" s="13"/>
      <c r="DH11" s="30" t="s">
        <v>9</v>
      </c>
      <c r="DI11" s="30"/>
      <c r="DJ11" s="30"/>
      <c r="DK11" s="30"/>
      <c r="DL11" s="30"/>
      <c r="DM11" s="30"/>
      <c r="DN11" s="30"/>
      <c r="DO11" s="13"/>
      <c r="DP11" s="13"/>
      <c r="DQ11" s="13"/>
      <c r="DR11" s="30" t="s">
        <v>10</v>
      </c>
      <c r="DS11" s="30"/>
      <c r="DT11" s="30"/>
      <c r="DU11" s="30"/>
      <c r="DV11" s="30"/>
      <c r="DW11" s="30"/>
      <c r="DX11" s="30"/>
      <c r="DY11" s="13"/>
      <c r="DZ11" s="13"/>
      <c r="EA11" s="13"/>
      <c r="EB11" s="30" t="s">
        <v>11</v>
      </c>
      <c r="EC11" s="30"/>
      <c r="ED11" s="30"/>
      <c r="EE11" s="30"/>
      <c r="EF11" s="30"/>
      <c r="EG11" s="30"/>
      <c r="EH11" s="30"/>
      <c r="EI11" s="13"/>
      <c r="EJ11" s="13"/>
      <c r="EK11" s="13"/>
      <c r="EL11" s="30" t="s">
        <v>12</v>
      </c>
      <c r="EM11" s="30"/>
      <c r="EN11" s="30"/>
      <c r="EO11" s="30"/>
      <c r="EP11" s="30"/>
      <c r="EQ11" s="30"/>
      <c r="ER11" s="30"/>
      <c r="ES11" s="13"/>
      <c r="ET11" s="13"/>
    </row>
    <row r="12" spans="1:150" ht="13.8" thickBot="1" x14ac:dyDescent="0.3">
      <c r="A12" s="14" t="s">
        <v>13</v>
      </c>
      <c r="B12" s="31" t="s">
        <v>14</v>
      </c>
      <c r="C12" s="17" t="s">
        <v>15</v>
      </c>
      <c r="D12" s="17" t="s">
        <v>18</v>
      </c>
      <c r="E12" s="17" t="s">
        <v>19</v>
      </c>
      <c r="F12" s="17" t="s">
        <v>16</v>
      </c>
      <c r="G12" s="17" t="s">
        <v>20</v>
      </c>
      <c r="H12" s="18" t="s">
        <v>17</v>
      </c>
      <c r="I12" s="14" t="s">
        <v>4</v>
      </c>
      <c r="J12" s="14" t="s">
        <v>49</v>
      </c>
      <c r="K12" s="14" t="s">
        <v>13</v>
      </c>
      <c r="L12" s="31" t="s">
        <v>14</v>
      </c>
      <c r="M12" s="17" t="s">
        <v>15</v>
      </c>
      <c r="N12" s="17" t="s">
        <v>18</v>
      </c>
      <c r="O12" s="17" t="s">
        <v>19</v>
      </c>
      <c r="P12" s="17" t="s">
        <v>16</v>
      </c>
      <c r="Q12" s="17" t="s">
        <v>20</v>
      </c>
      <c r="R12" s="18" t="s">
        <v>17</v>
      </c>
      <c r="S12" s="14" t="s">
        <v>4</v>
      </c>
      <c r="T12" s="14" t="s">
        <v>49</v>
      </c>
      <c r="U12" s="14" t="s">
        <v>13</v>
      </c>
      <c r="V12" s="31" t="s">
        <v>14</v>
      </c>
      <c r="W12" s="17" t="s">
        <v>15</v>
      </c>
      <c r="X12" s="17" t="s">
        <v>18</v>
      </c>
      <c r="Y12" s="17" t="s">
        <v>19</v>
      </c>
      <c r="Z12" s="17" t="s">
        <v>16</v>
      </c>
      <c r="AA12" s="17" t="s">
        <v>20</v>
      </c>
      <c r="AB12" s="18" t="s">
        <v>17</v>
      </c>
      <c r="AC12" s="14" t="s">
        <v>4</v>
      </c>
      <c r="AD12" s="14" t="s">
        <v>49</v>
      </c>
      <c r="AE12" s="14" t="s">
        <v>13</v>
      </c>
      <c r="AF12" s="31" t="s">
        <v>14</v>
      </c>
      <c r="AG12" s="17" t="s">
        <v>15</v>
      </c>
      <c r="AH12" s="17" t="s">
        <v>18</v>
      </c>
      <c r="AI12" s="17" t="s">
        <v>19</v>
      </c>
      <c r="AJ12" s="17" t="s">
        <v>16</v>
      </c>
      <c r="AK12" s="17" t="s">
        <v>20</v>
      </c>
      <c r="AL12" s="18" t="s">
        <v>17</v>
      </c>
      <c r="AM12" s="14" t="s">
        <v>4</v>
      </c>
      <c r="AN12" s="14" t="s">
        <v>49</v>
      </c>
      <c r="AO12" s="14" t="s">
        <v>13</v>
      </c>
      <c r="AP12" s="31" t="s">
        <v>14</v>
      </c>
      <c r="AQ12" s="17" t="s">
        <v>15</v>
      </c>
      <c r="AR12" s="17" t="s">
        <v>18</v>
      </c>
      <c r="AS12" s="17" t="s">
        <v>19</v>
      </c>
      <c r="AT12" s="17" t="s">
        <v>16</v>
      </c>
      <c r="AU12" s="17" t="s">
        <v>20</v>
      </c>
      <c r="AV12" s="18" t="s">
        <v>17</v>
      </c>
      <c r="AW12" s="14" t="s">
        <v>4</v>
      </c>
      <c r="AX12" s="14" t="s">
        <v>49</v>
      </c>
      <c r="AY12" s="14" t="s">
        <v>13</v>
      </c>
      <c r="AZ12" s="31" t="s">
        <v>14</v>
      </c>
      <c r="BA12" s="17" t="s">
        <v>15</v>
      </c>
      <c r="BB12" s="17" t="s">
        <v>18</v>
      </c>
      <c r="BC12" s="17" t="s">
        <v>19</v>
      </c>
      <c r="BD12" s="17" t="s">
        <v>16</v>
      </c>
      <c r="BE12" s="17" t="s">
        <v>20</v>
      </c>
      <c r="BF12" s="18" t="s">
        <v>17</v>
      </c>
      <c r="BG12" s="14" t="s">
        <v>4</v>
      </c>
      <c r="BH12" s="14" t="s">
        <v>49</v>
      </c>
      <c r="BI12" s="14" t="s">
        <v>13</v>
      </c>
      <c r="BJ12" s="31" t="s">
        <v>14</v>
      </c>
      <c r="BK12" s="17" t="s">
        <v>15</v>
      </c>
      <c r="BL12" s="17" t="s">
        <v>18</v>
      </c>
      <c r="BM12" s="17" t="s">
        <v>19</v>
      </c>
      <c r="BN12" s="17" t="s">
        <v>16</v>
      </c>
      <c r="BO12" s="17" t="s">
        <v>20</v>
      </c>
      <c r="BP12" s="18" t="s">
        <v>17</v>
      </c>
      <c r="BQ12" s="14" t="s">
        <v>4</v>
      </c>
      <c r="BR12" s="14" t="s">
        <v>49</v>
      </c>
      <c r="BS12" s="14" t="s">
        <v>13</v>
      </c>
      <c r="BT12" s="31" t="s">
        <v>14</v>
      </c>
      <c r="BU12" s="17" t="s">
        <v>15</v>
      </c>
      <c r="BV12" s="17" t="s">
        <v>18</v>
      </c>
      <c r="BW12" s="17" t="s">
        <v>19</v>
      </c>
      <c r="BX12" s="17" t="s">
        <v>16</v>
      </c>
      <c r="BY12" s="17" t="s">
        <v>20</v>
      </c>
      <c r="BZ12" s="18" t="s">
        <v>17</v>
      </c>
      <c r="CA12" s="14" t="s">
        <v>4</v>
      </c>
      <c r="CB12" s="14" t="s">
        <v>49</v>
      </c>
      <c r="CC12" s="14" t="s">
        <v>13</v>
      </c>
      <c r="CD12" s="31" t="s">
        <v>14</v>
      </c>
      <c r="CE12" s="17" t="s">
        <v>15</v>
      </c>
      <c r="CF12" s="17" t="s">
        <v>18</v>
      </c>
      <c r="CG12" s="17" t="s">
        <v>19</v>
      </c>
      <c r="CH12" s="17" t="s">
        <v>16</v>
      </c>
      <c r="CI12" s="17" t="s">
        <v>20</v>
      </c>
      <c r="CJ12" s="18" t="s">
        <v>17</v>
      </c>
      <c r="CK12" s="14" t="s">
        <v>4</v>
      </c>
      <c r="CL12" s="14" t="s">
        <v>49</v>
      </c>
      <c r="CM12" s="14" t="s">
        <v>13</v>
      </c>
      <c r="CN12" s="31" t="s">
        <v>14</v>
      </c>
      <c r="CO12" s="17" t="s">
        <v>15</v>
      </c>
      <c r="CP12" s="17" t="s">
        <v>18</v>
      </c>
      <c r="CQ12" s="17" t="s">
        <v>19</v>
      </c>
      <c r="CR12" s="17" t="s">
        <v>16</v>
      </c>
      <c r="CS12" s="17" t="s">
        <v>20</v>
      </c>
      <c r="CT12" s="18" t="s">
        <v>17</v>
      </c>
      <c r="CU12" s="14" t="s">
        <v>4</v>
      </c>
      <c r="CV12" s="14" t="s">
        <v>49</v>
      </c>
      <c r="CW12" s="14" t="s">
        <v>13</v>
      </c>
      <c r="CX12" s="31" t="s">
        <v>14</v>
      </c>
      <c r="CY12" s="17" t="s">
        <v>15</v>
      </c>
      <c r="CZ12" s="17" t="s">
        <v>18</v>
      </c>
      <c r="DA12" s="17" t="s">
        <v>19</v>
      </c>
      <c r="DB12" s="17" t="s">
        <v>16</v>
      </c>
      <c r="DC12" s="17" t="s">
        <v>20</v>
      </c>
      <c r="DD12" s="18" t="s">
        <v>17</v>
      </c>
      <c r="DE12" s="14" t="s">
        <v>4</v>
      </c>
      <c r="DF12" s="14" t="s">
        <v>49</v>
      </c>
      <c r="DG12" s="14" t="s">
        <v>13</v>
      </c>
      <c r="DH12" s="31" t="s">
        <v>14</v>
      </c>
      <c r="DI12" s="17" t="s">
        <v>15</v>
      </c>
      <c r="DJ12" s="17" t="s">
        <v>18</v>
      </c>
      <c r="DK12" s="17" t="s">
        <v>19</v>
      </c>
      <c r="DL12" s="17" t="s">
        <v>16</v>
      </c>
      <c r="DM12" s="17" t="s">
        <v>20</v>
      </c>
      <c r="DN12" s="18" t="s">
        <v>17</v>
      </c>
      <c r="DO12" s="14" t="s">
        <v>4</v>
      </c>
      <c r="DP12" s="14" t="s">
        <v>49</v>
      </c>
      <c r="DQ12" s="14" t="s">
        <v>13</v>
      </c>
      <c r="DR12" s="31" t="s">
        <v>14</v>
      </c>
      <c r="DS12" s="17" t="s">
        <v>15</v>
      </c>
      <c r="DT12" s="17" t="s">
        <v>18</v>
      </c>
      <c r="DU12" s="17" t="s">
        <v>19</v>
      </c>
      <c r="DV12" s="17" t="s">
        <v>16</v>
      </c>
      <c r="DW12" s="17" t="s">
        <v>20</v>
      </c>
      <c r="DX12" s="18" t="s">
        <v>17</v>
      </c>
      <c r="DY12" s="14" t="s">
        <v>4</v>
      </c>
      <c r="DZ12" s="14" t="s">
        <v>49</v>
      </c>
      <c r="EA12" s="14" t="s">
        <v>13</v>
      </c>
      <c r="EB12" s="31" t="s">
        <v>14</v>
      </c>
      <c r="EC12" s="17" t="s">
        <v>15</v>
      </c>
      <c r="ED12" s="17" t="s">
        <v>18</v>
      </c>
      <c r="EE12" s="17" t="s">
        <v>19</v>
      </c>
      <c r="EF12" s="17" t="s">
        <v>16</v>
      </c>
      <c r="EG12" s="17" t="s">
        <v>20</v>
      </c>
      <c r="EH12" s="18" t="s">
        <v>17</v>
      </c>
      <c r="EI12" s="14" t="s">
        <v>4</v>
      </c>
      <c r="EJ12" s="14" t="s">
        <v>49</v>
      </c>
      <c r="EK12" s="14" t="s">
        <v>13</v>
      </c>
      <c r="EL12" s="31" t="s">
        <v>14</v>
      </c>
      <c r="EM12" s="17" t="s">
        <v>15</v>
      </c>
      <c r="EN12" s="17" t="s">
        <v>18</v>
      </c>
      <c r="EO12" s="17" t="s">
        <v>19</v>
      </c>
      <c r="EP12" s="17" t="s">
        <v>16</v>
      </c>
      <c r="EQ12" s="17" t="s">
        <v>20</v>
      </c>
      <c r="ER12" s="18" t="s">
        <v>17</v>
      </c>
      <c r="ES12" s="14" t="s">
        <v>4</v>
      </c>
      <c r="ET12" s="14" t="s">
        <v>49</v>
      </c>
    </row>
    <row r="13" spans="1:150" ht="13.8" thickTop="1" x14ac:dyDescent="0.25">
      <c r="A13" s="32">
        <v>0</v>
      </c>
      <c r="B13" s="2">
        <v>1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15">
        <f>SUM(B13:H13)</f>
        <v>1</v>
      </c>
      <c r="J13" s="15">
        <f t="shared" ref="J13:J16" si="0">B13+C13+D13*1.5+E13*2.3+F13*2+G13*0.4+H13*0.2</f>
        <v>1</v>
      </c>
      <c r="K13" s="32">
        <f>A13</f>
        <v>0</v>
      </c>
      <c r="L13" s="2">
        <v>2</v>
      </c>
      <c r="M13" s="2">
        <v>0</v>
      </c>
      <c r="N13" s="2">
        <v>0</v>
      </c>
      <c r="O13" s="2">
        <v>0</v>
      </c>
      <c r="P13" s="2">
        <v>0</v>
      </c>
      <c r="Q13" s="2">
        <v>1</v>
      </c>
      <c r="R13" s="2">
        <v>0</v>
      </c>
      <c r="S13" s="15">
        <f>SUM(M13:R13)</f>
        <v>1</v>
      </c>
      <c r="T13" s="15">
        <f>L13+M13+N13*1.5+O13*2.3+P13*2+Q13*0.4+R13*0.2</f>
        <v>2.4</v>
      </c>
      <c r="U13" s="32">
        <f>L13</f>
        <v>2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15">
        <f>SUM(V13:AB13)</f>
        <v>0</v>
      </c>
      <c r="AD13" s="15">
        <f t="shared" ref="AD13:AD16" si="1">V13+W13+X13*1.5+Y13*2.3+Z13*2+AA13*0.4+AB13*0.2</f>
        <v>0</v>
      </c>
      <c r="AE13" s="32">
        <f>U13</f>
        <v>2</v>
      </c>
      <c r="AF13" s="2">
        <v>3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15">
        <f>SUM(AF13:AL13)</f>
        <v>3</v>
      </c>
      <c r="AN13" s="15">
        <f t="shared" ref="AN13:AN16" si="2">AF13+AG13+AH13*1.5+AI13*2.3+AJ13*2+AK13*0.4+AL13*0.2</f>
        <v>3</v>
      </c>
      <c r="AO13" s="32">
        <f>AE13</f>
        <v>2</v>
      </c>
      <c r="AP13" s="2">
        <v>28</v>
      </c>
      <c r="AQ13" s="2">
        <v>4</v>
      </c>
      <c r="AR13" s="2">
        <v>3</v>
      </c>
      <c r="AS13" s="2">
        <v>0</v>
      </c>
      <c r="AT13" s="2">
        <v>2</v>
      </c>
      <c r="AU13" s="2">
        <v>1</v>
      </c>
      <c r="AV13" s="2">
        <v>2</v>
      </c>
      <c r="AW13" s="15">
        <f>SUM(AP13:AV13)</f>
        <v>40</v>
      </c>
      <c r="AX13" s="15">
        <f t="shared" ref="AX13:AX16" si="3">AP13+AQ13+AR13*1.5+AS13*2.3+AT13*2+AU13*0.4+AV13*0.2</f>
        <v>41.3</v>
      </c>
      <c r="AY13" s="32">
        <f>AO13</f>
        <v>2</v>
      </c>
      <c r="AZ13" s="2">
        <v>0</v>
      </c>
      <c r="BA13" s="2">
        <v>0</v>
      </c>
      <c r="BB13" s="2">
        <v>0</v>
      </c>
      <c r="BC13" s="2">
        <v>0</v>
      </c>
      <c r="BD13" s="2">
        <v>0</v>
      </c>
      <c r="BE13" s="2">
        <v>0</v>
      </c>
      <c r="BF13" s="2">
        <v>0</v>
      </c>
      <c r="BG13" s="15">
        <f>SUM(AZ13:BF13)</f>
        <v>0</v>
      </c>
      <c r="BH13" s="15">
        <f t="shared" ref="BH13:BH16" si="4">AZ13+BA13+BB13*1.5+BC13*2.3+BD13*2+BE13*0.4+BF13*0.2</f>
        <v>0</v>
      </c>
      <c r="BI13" s="32">
        <f>AY13</f>
        <v>2</v>
      </c>
      <c r="BJ13" s="2">
        <v>27</v>
      </c>
      <c r="BK13" s="2">
        <v>3</v>
      </c>
      <c r="BL13" s="2">
        <v>0</v>
      </c>
      <c r="BM13" s="2">
        <v>0</v>
      </c>
      <c r="BN13" s="2">
        <v>1</v>
      </c>
      <c r="BO13" s="2">
        <v>5</v>
      </c>
      <c r="BP13" s="2">
        <v>0</v>
      </c>
      <c r="BQ13" s="15">
        <f>SUM(BJ13:BP13)</f>
        <v>36</v>
      </c>
      <c r="BR13" s="15">
        <f t="shared" ref="BR13:BR16" si="5">BJ13+BK13+BL13*1.5+BM13*2.3+BN13*2+BO13*0.4+BP13*0.2</f>
        <v>34</v>
      </c>
      <c r="BS13" s="32">
        <f>BI13</f>
        <v>2</v>
      </c>
      <c r="BT13" s="2">
        <v>0</v>
      </c>
      <c r="BU13" s="2">
        <v>0</v>
      </c>
      <c r="BV13" s="2">
        <v>0</v>
      </c>
      <c r="BW13" s="2">
        <v>0</v>
      </c>
      <c r="BX13" s="2">
        <v>0</v>
      </c>
      <c r="BY13" s="2">
        <v>0</v>
      </c>
      <c r="BZ13" s="2">
        <v>0</v>
      </c>
      <c r="CA13" s="15">
        <f>SUM(BT13:BZ13)</f>
        <v>0</v>
      </c>
      <c r="CB13" s="15">
        <f t="shared" ref="CB13:CB16" si="6">BT13+BU13+BV13*1.5+BW13*2.3+BX13*2+BY13*0.4+BZ13*0.2</f>
        <v>0</v>
      </c>
      <c r="CC13" s="32">
        <f>BS13</f>
        <v>2</v>
      </c>
      <c r="CD13" s="2">
        <v>0</v>
      </c>
      <c r="CE13" s="2">
        <v>0</v>
      </c>
      <c r="CF13" s="2">
        <v>0</v>
      </c>
      <c r="CG13" s="2">
        <v>0</v>
      </c>
      <c r="CH13" s="2">
        <v>0</v>
      </c>
      <c r="CI13" s="2">
        <v>0</v>
      </c>
      <c r="CJ13" s="2">
        <v>0</v>
      </c>
      <c r="CK13" s="15">
        <f>SUM(CD13:CJ13)</f>
        <v>0</v>
      </c>
      <c r="CL13" s="15">
        <f t="shared" ref="CL13:CL16" si="7">CD13+CE13+CF13*1.5+CG13*2.3+CH13*2+CI13*0.4+CJ13*0.2</f>
        <v>0</v>
      </c>
      <c r="CM13" s="32">
        <f>CC13</f>
        <v>2</v>
      </c>
      <c r="CN13" s="2">
        <f>SUM(V13,AF13,BT13)</f>
        <v>3</v>
      </c>
      <c r="CO13" s="2">
        <f t="shared" ref="CO13:CU44" si="8">SUM(W13,AG13,BU13)</f>
        <v>0</v>
      </c>
      <c r="CP13" s="2">
        <f t="shared" si="8"/>
        <v>0</v>
      </c>
      <c r="CQ13" s="2">
        <f t="shared" si="8"/>
        <v>0</v>
      </c>
      <c r="CR13" s="2">
        <f t="shared" si="8"/>
        <v>0</v>
      </c>
      <c r="CS13" s="2">
        <f t="shared" si="8"/>
        <v>0</v>
      </c>
      <c r="CT13" s="2">
        <f t="shared" si="8"/>
        <v>0</v>
      </c>
      <c r="CU13" s="15">
        <f t="shared" si="8"/>
        <v>3</v>
      </c>
      <c r="CV13" s="15">
        <f t="shared" ref="CV13:CV16" si="9">CN13+CO13+CP13*1.5+CQ13*2.3+CR13*2+CS13*0.4+CT13*0.2</f>
        <v>3</v>
      </c>
      <c r="CW13" s="32">
        <f>CM13</f>
        <v>2</v>
      </c>
      <c r="CX13" s="2">
        <f t="shared" ref="CX13" si="10">SUM(B13,M13,V13)</f>
        <v>1</v>
      </c>
      <c r="CY13" s="2">
        <f t="shared" ref="CY13:CY16" si="11">SUM(C13,N13,W13)</f>
        <v>0</v>
      </c>
      <c r="CZ13" s="2">
        <f t="shared" ref="CZ13:CZ16" si="12">SUM(D13,O13,X13)</f>
        <v>0</v>
      </c>
      <c r="DA13" s="2">
        <f t="shared" ref="DA13:DA16" si="13">SUM(E13,P13,Y13)</f>
        <v>0</v>
      </c>
      <c r="DB13" s="2">
        <f t="shared" ref="DB13:DB16" si="14">SUM(F13,Q13,Z13)</f>
        <v>1</v>
      </c>
      <c r="DC13" s="2">
        <f t="shared" ref="DC13:DC16" si="15">SUM(G13,R13,AA13)</f>
        <v>0</v>
      </c>
      <c r="DD13" s="2">
        <f t="shared" ref="DD13:DD16" si="16">SUM(H13,S13,AB13)</f>
        <v>1</v>
      </c>
      <c r="DE13" s="15">
        <f t="shared" ref="DA13:DE44" si="17">SUM(I13,S13,AC13)</f>
        <v>2</v>
      </c>
      <c r="DF13" s="15">
        <f t="shared" ref="DF13:DF16" si="18">CX13+CY13+CZ13*1.5+DA13*2.3+DB13*2+DC13*0.4+DD13*0.2</f>
        <v>3.2</v>
      </c>
      <c r="DG13" s="32">
        <f>CW13</f>
        <v>2</v>
      </c>
      <c r="DH13" s="2">
        <f t="shared" ref="DH13:DH16" si="19">SUM(L13,AZ13,BJ13)</f>
        <v>29</v>
      </c>
      <c r="DI13" s="2">
        <f t="shared" ref="DI13:DI16" si="20">SUM(M13,BA13,BK13)</f>
        <v>3</v>
      </c>
      <c r="DJ13" s="2">
        <f t="shared" ref="DJ13:DJ16" si="21">SUM(N13,BB13,BL13)</f>
        <v>0</v>
      </c>
      <c r="DK13" s="2">
        <f t="shared" ref="DK13:DK16" si="22">SUM(O13,BC13,BM13)</f>
        <v>0</v>
      </c>
      <c r="DL13" s="2">
        <f t="shared" ref="DL13:DL16" si="23">SUM(P13,BD13,BN13)</f>
        <v>1</v>
      </c>
      <c r="DM13" s="2">
        <f t="shared" ref="DM13:DM16" si="24">SUM(Q13,BE13,BO13)</f>
        <v>6</v>
      </c>
      <c r="DN13" s="2">
        <f t="shared" ref="DN13:DN16" si="25">SUM(R13,BF13,BP13)</f>
        <v>0</v>
      </c>
      <c r="DO13" s="15">
        <f t="shared" ref="DK13:DO44" si="26">SUM(S13,BG13,BQ13)</f>
        <v>37</v>
      </c>
      <c r="DP13" s="15">
        <f t="shared" ref="DP13:DP16" si="27">DH13+DI13+DJ13*1.5+DK13*2.3+DL13*2+DM13*0.4+DN13*0.2</f>
        <v>36.4</v>
      </c>
      <c r="DQ13" s="32">
        <f>DG13</f>
        <v>2</v>
      </c>
      <c r="DR13" s="2">
        <f>SUM(AF13,AP13,AZ13)</f>
        <v>31</v>
      </c>
      <c r="DS13" s="2">
        <f t="shared" ref="DS13:DY44" si="28">SUM(AG13,AQ13,BA13)</f>
        <v>4</v>
      </c>
      <c r="DT13" s="2">
        <f t="shared" si="28"/>
        <v>3</v>
      </c>
      <c r="DU13" s="2">
        <f t="shared" si="28"/>
        <v>0</v>
      </c>
      <c r="DV13" s="2">
        <f t="shared" si="28"/>
        <v>2</v>
      </c>
      <c r="DW13" s="2">
        <f t="shared" si="28"/>
        <v>1</v>
      </c>
      <c r="DX13" s="2">
        <f t="shared" si="28"/>
        <v>2</v>
      </c>
      <c r="DY13" s="15">
        <f t="shared" si="28"/>
        <v>43</v>
      </c>
      <c r="DZ13" s="15">
        <f t="shared" ref="DZ13:DZ16" si="29">DR13+DS13+DT13*1.5+DU13*2.3+DV13*2+DW13*0.4+DX13*0.2</f>
        <v>44.3</v>
      </c>
      <c r="EA13" s="32">
        <f>DQ13</f>
        <v>2</v>
      </c>
      <c r="EB13" s="2">
        <f>SUM(B13,AP13,CD13)</f>
        <v>29</v>
      </c>
      <c r="EC13" s="2">
        <f t="shared" ref="EC13:EI44" si="30">SUM(C13,AQ13,CE13)</f>
        <v>4</v>
      </c>
      <c r="ED13" s="2">
        <f t="shared" si="30"/>
        <v>3</v>
      </c>
      <c r="EE13" s="2">
        <f t="shared" si="30"/>
        <v>0</v>
      </c>
      <c r="EF13" s="2">
        <f t="shared" si="30"/>
        <v>2</v>
      </c>
      <c r="EG13" s="2">
        <f t="shared" si="30"/>
        <v>1</v>
      </c>
      <c r="EH13" s="2">
        <f t="shared" si="30"/>
        <v>2</v>
      </c>
      <c r="EI13" s="15">
        <f t="shared" si="30"/>
        <v>41</v>
      </c>
      <c r="EJ13" s="15">
        <f t="shared" ref="EJ13:EJ16" si="31">EB13+EC13+ED13*1.5+EE13*2.3+EF13*2+EG13*0.4+EH13*0.2</f>
        <v>42.3</v>
      </c>
      <c r="EK13" s="32">
        <f>EA13</f>
        <v>2</v>
      </c>
      <c r="EL13" s="2">
        <f>SUM(BJ13,BT13,CD13)</f>
        <v>27</v>
      </c>
      <c r="EM13" s="2">
        <f t="shared" ref="EM13:ES44" si="32">SUM(BK13,BU13,CE13)</f>
        <v>3</v>
      </c>
      <c r="EN13" s="2">
        <f t="shared" si="32"/>
        <v>0</v>
      </c>
      <c r="EO13" s="2">
        <f t="shared" si="32"/>
        <v>0</v>
      </c>
      <c r="EP13" s="2">
        <f t="shared" si="32"/>
        <v>1</v>
      </c>
      <c r="EQ13" s="2">
        <f t="shared" si="32"/>
        <v>5</v>
      </c>
      <c r="ER13" s="2">
        <f t="shared" si="32"/>
        <v>0</v>
      </c>
      <c r="ES13" s="15">
        <f t="shared" si="32"/>
        <v>36</v>
      </c>
      <c r="ET13" s="15">
        <f t="shared" ref="ET13:ET16" si="33">EL13+EM13+EN13*1.5+EO13*2.3+EP13*2+EQ13*0.4+ER13*0.2</f>
        <v>34</v>
      </c>
    </row>
    <row r="14" spans="1:150" x14ac:dyDescent="0.25">
      <c r="A14" s="32">
        <f>A13+"00:15"</f>
        <v>1.0416666666666666E-2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15">
        <f>SUM(B14:H14)</f>
        <v>0</v>
      </c>
      <c r="J14" s="15">
        <f t="shared" si="0"/>
        <v>0</v>
      </c>
      <c r="K14" s="32">
        <f>K13+"00:15"</f>
        <v>1.0416666666666666E-2</v>
      </c>
      <c r="L14" s="2">
        <v>1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15">
        <f>SUM(M14:R14)</f>
        <v>0</v>
      </c>
      <c r="T14" s="15">
        <f t="shared" ref="T14:T16" si="34">L14+M14+N14*1.5+O14*2.3+P14*2+Q14*0.4+R14*0.2</f>
        <v>1</v>
      </c>
      <c r="U14" s="32">
        <f>U13+"00:15"</f>
        <v>2.0104166666666665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15">
        <f>SUM(V14:AB14)</f>
        <v>0</v>
      </c>
      <c r="AD14" s="15">
        <f t="shared" si="1"/>
        <v>0</v>
      </c>
      <c r="AE14" s="32">
        <f>AE13+"00:15"</f>
        <v>2.0104166666666665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15">
        <f>SUM(AF14:AL14)</f>
        <v>0</v>
      </c>
      <c r="AN14" s="15">
        <f t="shared" si="2"/>
        <v>0</v>
      </c>
      <c r="AO14" s="32">
        <f>AO13+"00:15"</f>
        <v>2.0104166666666665</v>
      </c>
      <c r="AP14" s="2">
        <v>30</v>
      </c>
      <c r="AQ14" s="2">
        <v>1</v>
      </c>
      <c r="AR14" s="2">
        <v>0</v>
      </c>
      <c r="AS14" s="2">
        <v>0</v>
      </c>
      <c r="AT14" s="2">
        <v>1</v>
      </c>
      <c r="AU14" s="2">
        <v>2</v>
      </c>
      <c r="AV14" s="2">
        <v>0</v>
      </c>
      <c r="AW14" s="15">
        <f>SUM(AP14:AV14)</f>
        <v>34</v>
      </c>
      <c r="AX14" s="15">
        <f t="shared" si="3"/>
        <v>33.799999999999997</v>
      </c>
      <c r="AY14" s="32">
        <f>AY13+"00:15"</f>
        <v>2.0104166666666665</v>
      </c>
      <c r="AZ14" s="2">
        <v>0</v>
      </c>
      <c r="BA14" s="2">
        <v>0</v>
      </c>
      <c r="BB14" s="2">
        <v>0</v>
      </c>
      <c r="BC14" s="2">
        <v>0</v>
      </c>
      <c r="BD14" s="2">
        <v>0</v>
      </c>
      <c r="BE14" s="2">
        <v>0</v>
      </c>
      <c r="BF14" s="2">
        <v>0</v>
      </c>
      <c r="BG14" s="15">
        <f>SUM(AZ14:BF14)</f>
        <v>0</v>
      </c>
      <c r="BH14" s="15">
        <f t="shared" si="4"/>
        <v>0</v>
      </c>
      <c r="BI14" s="32">
        <f>BI13+"00:15"</f>
        <v>2.0104166666666665</v>
      </c>
      <c r="BJ14" s="2">
        <v>26</v>
      </c>
      <c r="BK14" s="2">
        <v>2</v>
      </c>
      <c r="BL14" s="2">
        <v>0</v>
      </c>
      <c r="BM14" s="2">
        <v>0</v>
      </c>
      <c r="BN14" s="2">
        <v>2</v>
      </c>
      <c r="BO14" s="2">
        <v>2</v>
      </c>
      <c r="BP14" s="2">
        <v>0</v>
      </c>
      <c r="BQ14" s="15">
        <f>SUM(BJ14:BP14)</f>
        <v>32</v>
      </c>
      <c r="BR14" s="15">
        <f t="shared" si="5"/>
        <v>32.799999999999997</v>
      </c>
      <c r="BS14" s="32">
        <f>BS13+"00:15"</f>
        <v>2.0104166666666665</v>
      </c>
      <c r="BT14" s="2">
        <v>0</v>
      </c>
      <c r="BU14" s="2">
        <v>0</v>
      </c>
      <c r="BV14" s="2">
        <v>0</v>
      </c>
      <c r="BW14" s="2">
        <v>0</v>
      </c>
      <c r="BX14" s="2">
        <v>0</v>
      </c>
      <c r="BY14" s="2">
        <v>0</v>
      </c>
      <c r="BZ14" s="2">
        <v>0</v>
      </c>
      <c r="CA14" s="15">
        <f>SUM(BT14:BZ14)</f>
        <v>0</v>
      </c>
      <c r="CB14" s="15">
        <f t="shared" si="6"/>
        <v>0</v>
      </c>
      <c r="CC14" s="32">
        <f>CC13+"00:15"</f>
        <v>2.0104166666666665</v>
      </c>
      <c r="CD14" s="2">
        <v>0</v>
      </c>
      <c r="CE14" s="2">
        <v>0</v>
      </c>
      <c r="CF14" s="2">
        <v>0</v>
      </c>
      <c r="CG14" s="2">
        <v>0</v>
      </c>
      <c r="CH14" s="2">
        <v>0</v>
      </c>
      <c r="CI14" s="2">
        <v>0</v>
      </c>
      <c r="CJ14" s="2">
        <v>0</v>
      </c>
      <c r="CK14" s="15">
        <f>SUM(CD14:CJ14)</f>
        <v>0</v>
      </c>
      <c r="CL14" s="15">
        <f t="shared" si="7"/>
        <v>0</v>
      </c>
      <c r="CM14" s="32">
        <f>CM13+"00:15"</f>
        <v>2.0104166666666665</v>
      </c>
      <c r="CN14" s="2">
        <f t="shared" ref="CN14:CU45" si="35">SUM(V14,AF14,BT14)</f>
        <v>0</v>
      </c>
      <c r="CO14" s="2">
        <f t="shared" si="8"/>
        <v>0</v>
      </c>
      <c r="CP14" s="2">
        <f t="shared" si="8"/>
        <v>0</v>
      </c>
      <c r="CQ14" s="2">
        <f t="shared" si="8"/>
        <v>0</v>
      </c>
      <c r="CR14" s="2">
        <f t="shared" si="8"/>
        <v>0</v>
      </c>
      <c r="CS14" s="2">
        <f t="shared" si="8"/>
        <v>0</v>
      </c>
      <c r="CT14" s="2">
        <f t="shared" si="8"/>
        <v>0</v>
      </c>
      <c r="CU14" s="15">
        <f t="shared" si="8"/>
        <v>0</v>
      </c>
      <c r="CV14" s="15">
        <f t="shared" si="9"/>
        <v>0</v>
      </c>
      <c r="CW14" s="32">
        <f>CW13+"00:15"</f>
        <v>2.0104166666666665</v>
      </c>
      <c r="CX14" s="2">
        <f t="shared" ref="CX14:CX16" si="36">SUM(B14,M14,V14)</f>
        <v>0</v>
      </c>
      <c r="CY14" s="2">
        <f t="shared" si="11"/>
        <v>0</v>
      </c>
      <c r="CZ14" s="2">
        <f t="shared" si="12"/>
        <v>0</v>
      </c>
      <c r="DA14" s="2">
        <f t="shared" si="13"/>
        <v>0</v>
      </c>
      <c r="DB14" s="2">
        <f t="shared" si="14"/>
        <v>0</v>
      </c>
      <c r="DC14" s="2">
        <f t="shared" si="15"/>
        <v>0</v>
      </c>
      <c r="DD14" s="2">
        <f t="shared" si="16"/>
        <v>0</v>
      </c>
      <c r="DE14" s="15">
        <f t="shared" si="17"/>
        <v>0</v>
      </c>
      <c r="DF14" s="15">
        <f t="shared" si="18"/>
        <v>0</v>
      </c>
      <c r="DG14" s="32">
        <f>DG13+"00:15"</f>
        <v>2.0104166666666665</v>
      </c>
      <c r="DH14" s="2">
        <f t="shared" si="19"/>
        <v>27</v>
      </c>
      <c r="DI14" s="2">
        <f t="shared" si="20"/>
        <v>2</v>
      </c>
      <c r="DJ14" s="2">
        <f t="shared" si="21"/>
        <v>0</v>
      </c>
      <c r="DK14" s="2">
        <f t="shared" si="22"/>
        <v>0</v>
      </c>
      <c r="DL14" s="2">
        <f t="shared" si="23"/>
        <v>2</v>
      </c>
      <c r="DM14" s="2">
        <f t="shared" si="24"/>
        <v>2</v>
      </c>
      <c r="DN14" s="2">
        <f t="shared" si="25"/>
        <v>0</v>
      </c>
      <c r="DO14" s="15">
        <f t="shared" si="26"/>
        <v>32</v>
      </c>
      <c r="DP14" s="15">
        <f t="shared" si="27"/>
        <v>33.799999999999997</v>
      </c>
      <c r="DQ14" s="32">
        <f>DQ13+"00:15"</f>
        <v>2.0104166666666665</v>
      </c>
      <c r="DR14" s="2">
        <f t="shared" ref="DR14:DY45" si="37">SUM(AF14,AP14,AZ14)</f>
        <v>30</v>
      </c>
      <c r="DS14" s="2">
        <f t="shared" si="28"/>
        <v>1</v>
      </c>
      <c r="DT14" s="2">
        <f t="shared" si="28"/>
        <v>0</v>
      </c>
      <c r="DU14" s="2">
        <f t="shared" si="28"/>
        <v>0</v>
      </c>
      <c r="DV14" s="2">
        <f t="shared" si="28"/>
        <v>1</v>
      </c>
      <c r="DW14" s="2">
        <f t="shared" si="28"/>
        <v>2</v>
      </c>
      <c r="DX14" s="2">
        <f t="shared" si="28"/>
        <v>0</v>
      </c>
      <c r="DY14" s="15">
        <f t="shared" si="28"/>
        <v>34</v>
      </c>
      <c r="DZ14" s="15">
        <f t="shared" si="29"/>
        <v>33.799999999999997</v>
      </c>
      <c r="EA14" s="32">
        <f>EA13+"00:15"</f>
        <v>2.0104166666666665</v>
      </c>
      <c r="EB14" s="2">
        <f t="shared" ref="EB14:EI45" si="38">SUM(B14,AP14,CD14)</f>
        <v>30</v>
      </c>
      <c r="EC14" s="2">
        <f t="shared" si="30"/>
        <v>1</v>
      </c>
      <c r="ED14" s="2">
        <f t="shared" si="30"/>
        <v>0</v>
      </c>
      <c r="EE14" s="2">
        <f t="shared" si="30"/>
        <v>0</v>
      </c>
      <c r="EF14" s="2">
        <f t="shared" si="30"/>
        <v>1</v>
      </c>
      <c r="EG14" s="2">
        <f t="shared" si="30"/>
        <v>2</v>
      </c>
      <c r="EH14" s="2">
        <f t="shared" si="30"/>
        <v>0</v>
      </c>
      <c r="EI14" s="15">
        <f t="shared" si="30"/>
        <v>34</v>
      </c>
      <c r="EJ14" s="15">
        <f t="shared" si="31"/>
        <v>33.799999999999997</v>
      </c>
      <c r="EK14" s="32">
        <f>EK13+"00:15"</f>
        <v>2.0104166666666665</v>
      </c>
      <c r="EL14" s="2">
        <f t="shared" ref="EL14:ES45" si="39">SUM(BJ14,BT14,CD14)</f>
        <v>26</v>
      </c>
      <c r="EM14" s="2">
        <f t="shared" si="32"/>
        <v>2</v>
      </c>
      <c r="EN14" s="2">
        <f t="shared" si="32"/>
        <v>0</v>
      </c>
      <c r="EO14" s="2">
        <f t="shared" si="32"/>
        <v>0</v>
      </c>
      <c r="EP14" s="2">
        <f t="shared" si="32"/>
        <v>2</v>
      </c>
      <c r="EQ14" s="2">
        <f t="shared" si="32"/>
        <v>2</v>
      </c>
      <c r="ER14" s="2">
        <f t="shared" si="32"/>
        <v>0</v>
      </c>
      <c r="ES14" s="15">
        <f t="shared" si="32"/>
        <v>32</v>
      </c>
      <c r="ET14" s="15">
        <f t="shared" si="33"/>
        <v>32.799999999999997</v>
      </c>
    </row>
    <row r="15" spans="1:150" x14ac:dyDescent="0.25">
      <c r="A15" s="32">
        <f t="shared" ref="A15:A21" si="40">A14+"00:15"</f>
        <v>2.0833333333333332E-2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15">
        <f>SUM(B15:H15)</f>
        <v>0</v>
      </c>
      <c r="J15" s="15">
        <f t="shared" si="0"/>
        <v>0</v>
      </c>
      <c r="K15" s="32">
        <f t="shared" ref="K15:K16" si="41">K14+"00:15"</f>
        <v>2.0833333333333332E-2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15">
        <f>SUM(M15:R15)</f>
        <v>0</v>
      </c>
      <c r="T15" s="15">
        <f t="shared" si="34"/>
        <v>0</v>
      </c>
      <c r="U15" s="32">
        <f t="shared" ref="U15:U21" si="42">U14+"00:15"</f>
        <v>2.020833333333333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15">
        <f>SUM(V15:AB15)</f>
        <v>0</v>
      </c>
      <c r="AD15" s="15">
        <f t="shared" si="1"/>
        <v>0</v>
      </c>
      <c r="AE15" s="32">
        <f t="shared" ref="AE15:AE21" si="43">AE14+"00:15"</f>
        <v>2.020833333333333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1</v>
      </c>
      <c r="AM15" s="15">
        <f>SUM(AF15:AL15)</f>
        <v>1</v>
      </c>
      <c r="AN15" s="15">
        <f t="shared" si="2"/>
        <v>0.2</v>
      </c>
      <c r="AO15" s="32">
        <f t="shared" ref="AO15:AO21" si="44">AO14+"00:15"</f>
        <v>2.020833333333333</v>
      </c>
      <c r="AP15" s="2">
        <v>12</v>
      </c>
      <c r="AQ15" s="2">
        <v>1</v>
      </c>
      <c r="AR15" s="2">
        <v>2</v>
      </c>
      <c r="AS15" s="2">
        <v>0</v>
      </c>
      <c r="AT15" s="2">
        <v>2</v>
      </c>
      <c r="AU15" s="2">
        <v>1</v>
      </c>
      <c r="AV15" s="2">
        <v>0</v>
      </c>
      <c r="AW15" s="15">
        <f>SUM(AP15:AV15)</f>
        <v>18</v>
      </c>
      <c r="AX15" s="15">
        <f t="shared" si="3"/>
        <v>20.399999999999999</v>
      </c>
      <c r="AY15" s="32">
        <f t="shared" ref="AY15:AY21" si="45">AY14+"00:15"</f>
        <v>2.020833333333333</v>
      </c>
      <c r="AZ15" s="2">
        <v>0</v>
      </c>
      <c r="BA15" s="2">
        <v>0</v>
      </c>
      <c r="BB15" s="2">
        <v>0</v>
      </c>
      <c r="BC15" s="2">
        <v>0</v>
      </c>
      <c r="BD15" s="2">
        <v>0</v>
      </c>
      <c r="BE15" s="2">
        <v>0</v>
      </c>
      <c r="BF15" s="2">
        <v>0</v>
      </c>
      <c r="BG15" s="15">
        <f>SUM(AZ15:BF15)</f>
        <v>0</v>
      </c>
      <c r="BH15" s="15">
        <f t="shared" si="4"/>
        <v>0</v>
      </c>
      <c r="BI15" s="32">
        <f t="shared" ref="BI15:BI21" si="46">BI14+"00:15"</f>
        <v>2.020833333333333</v>
      </c>
      <c r="BJ15" s="2">
        <v>22</v>
      </c>
      <c r="BK15" s="2">
        <v>3</v>
      </c>
      <c r="BL15" s="2">
        <v>0</v>
      </c>
      <c r="BM15" s="2">
        <v>0</v>
      </c>
      <c r="BN15" s="2">
        <v>3</v>
      </c>
      <c r="BO15" s="2">
        <v>2</v>
      </c>
      <c r="BP15" s="2">
        <v>0</v>
      </c>
      <c r="BQ15" s="15">
        <f>SUM(BJ15:BP15)</f>
        <v>30</v>
      </c>
      <c r="BR15" s="15">
        <f t="shared" si="5"/>
        <v>31.8</v>
      </c>
      <c r="BS15" s="32">
        <f t="shared" ref="BS15:BS21" si="47">BS14+"00:15"</f>
        <v>2.020833333333333</v>
      </c>
      <c r="BT15" s="2">
        <v>0</v>
      </c>
      <c r="BU15" s="2">
        <v>0</v>
      </c>
      <c r="BV15" s="2">
        <v>0</v>
      </c>
      <c r="BW15" s="2">
        <v>0</v>
      </c>
      <c r="BX15" s="2">
        <v>0</v>
      </c>
      <c r="BY15" s="2">
        <v>0</v>
      </c>
      <c r="BZ15" s="2">
        <v>0</v>
      </c>
      <c r="CA15" s="15">
        <f>SUM(BT15:BZ15)</f>
        <v>0</v>
      </c>
      <c r="CB15" s="15">
        <f t="shared" si="6"/>
        <v>0</v>
      </c>
      <c r="CC15" s="32">
        <f t="shared" ref="CC15:CC21" si="48">CC14+"00:15"</f>
        <v>2.020833333333333</v>
      </c>
      <c r="CD15" s="2">
        <v>0</v>
      </c>
      <c r="CE15" s="2">
        <v>0</v>
      </c>
      <c r="CF15" s="2">
        <v>0</v>
      </c>
      <c r="CG15" s="2">
        <v>0</v>
      </c>
      <c r="CH15" s="2">
        <v>0</v>
      </c>
      <c r="CI15" s="2">
        <v>0</v>
      </c>
      <c r="CJ15" s="2">
        <v>0</v>
      </c>
      <c r="CK15" s="15">
        <f>SUM(CD15:CJ15)</f>
        <v>0</v>
      </c>
      <c r="CL15" s="15">
        <f t="shared" si="7"/>
        <v>0</v>
      </c>
      <c r="CM15" s="32">
        <f t="shared" ref="CM15:CM21" si="49">CM14+"00:15"</f>
        <v>2.020833333333333</v>
      </c>
      <c r="CN15" s="2">
        <f t="shared" si="35"/>
        <v>0</v>
      </c>
      <c r="CO15" s="2">
        <f t="shared" si="8"/>
        <v>0</v>
      </c>
      <c r="CP15" s="2">
        <f t="shared" si="8"/>
        <v>0</v>
      </c>
      <c r="CQ15" s="2">
        <f t="shared" si="8"/>
        <v>0</v>
      </c>
      <c r="CR15" s="2">
        <f t="shared" si="8"/>
        <v>0</v>
      </c>
      <c r="CS15" s="2">
        <f t="shared" si="8"/>
        <v>0</v>
      </c>
      <c r="CT15" s="2">
        <f t="shared" si="8"/>
        <v>1</v>
      </c>
      <c r="CU15" s="15">
        <f t="shared" si="8"/>
        <v>1</v>
      </c>
      <c r="CV15" s="15">
        <f t="shared" si="9"/>
        <v>0.2</v>
      </c>
      <c r="CW15" s="32">
        <f t="shared" ref="CW15:CW21" si="50">CW14+"00:15"</f>
        <v>2.020833333333333</v>
      </c>
      <c r="CX15" s="2">
        <f t="shared" si="36"/>
        <v>0</v>
      </c>
      <c r="CY15" s="2">
        <f t="shared" si="11"/>
        <v>0</v>
      </c>
      <c r="CZ15" s="2">
        <f t="shared" si="12"/>
        <v>0</v>
      </c>
      <c r="DA15" s="2">
        <f t="shared" si="13"/>
        <v>0</v>
      </c>
      <c r="DB15" s="2">
        <f t="shared" si="14"/>
        <v>0</v>
      </c>
      <c r="DC15" s="2">
        <f t="shared" si="15"/>
        <v>0</v>
      </c>
      <c r="DD15" s="2">
        <f t="shared" si="16"/>
        <v>0</v>
      </c>
      <c r="DE15" s="15">
        <f t="shared" si="17"/>
        <v>0</v>
      </c>
      <c r="DF15" s="15">
        <f t="shared" si="18"/>
        <v>0</v>
      </c>
      <c r="DG15" s="32">
        <f t="shared" ref="DG15:DG21" si="51">DG14+"00:15"</f>
        <v>2.020833333333333</v>
      </c>
      <c r="DH15" s="2">
        <f t="shared" si="19"/>
        <v>22</v>
      </c>
      <c r="DI15" s="2">
        <f t="shared" si="20"/>
        <v>3</v>
      </c>
      <c r="DJ15" s="2">
        <f t="shared" si="21"/>
        <v>0</v>
      </c>
      <c r="DK15" s="2">
        <f t="shared" si="22"/>
        <v>0</v>
      </c>
      <c r="DL15" s="2">
        <f t="shared" si="23"/>
        <v>3</v>
      </c>
      <c r="DM15" s="2">
        <f t="shared" si="24"/>
        <v>2</v>
      </c>
      <c r="DN15" s="2">
        <f t="shared" si="25"/>
        <v>0</v>
      </c>
      <c r="DO15" s="15">
        <f t="shared" si="26"/>
        <v>30</v>
      </c>
      <c r="DP15" s="15">
        <f t="shared" si="27"/>
        <v>31.8</v>
      </c>
      <c r="DQ15" s="32">
        <f t="shared" ref="DQ15:DQ21" si="52">DQ14+"00:15"</f>
        <v>2.020833333333333</v>
      </c>
      <c r="DR15" s="2">
        <f t="shared" si="37"/>
        <v>12</v>
      </c>
      <c r="DS15" s="2">
        <f t="shared" si="28"/>
        <v>1</v>
      </c>
      <c r="DT15" s="2">
        <f t="shared" si="28"/>
        <v>2</v>
      </c>
      <c r="DU15" s="2">
        <f t="shared" si="28"/>
        <v>0</v>
      </c>
      <c r="DV15" s="2">
        <f t="shared" si="28"/>
        <v>2</v>
      </c>
      <c r="DW15" s="2">
        <f t="shared" si="28"/>
        <v>1</v>
      </c>
      <c r="DX15" s="2">
        <f t="shared" si="28"/>
        <v>1</v>
      </c>
      <c r="DY15" s="15">
        <f t="shared" si="28"/>
        <v>19</v>
      </c>
      <c r="DZ15" s="15">
        <f t="shared" si="29"/>
        <v>20.599999999999998</v>
      </c>
      <c r="EA15" s="32">
        <f t="shared" ref="EA15:EA21" si="53">EA14+"00:15"</f>
        <v>2.020833333333333</v>
      </c>
      <c r="EB15" s="2">
        <f t="shared" si="38"/>
        <v>12</v>
      </c>
      <c r="EC15" s="2">
        <f t="shared" si="30"/>
        <v>1</v>
      </c>
      <c r="ED15" s="2">
        <f t="shared" si="30"/>
        <v>2</v>
      </c>
      <c r="EE15" s="2">
        <f t="shared" si="30"/>
        <v>0</v>
      </c>
      <c r="EF15" s="2">
        <f t="shared" si="30"/>
        <v>2</v>
      </c>
      <c r="EG15" s="2">
        <f t="shared" si="30"/>
        <v>1</v>
      </c>
      <c r="EH15" s="2">
        <f t="shared" si="30"/>
        <v>0</v>
      </c>
      <c r="EI15" s="15">
        <f t="shared" si="30"/>
        <v>18</v>
      </c>
      <c r="EJ15" s="15">
        <f t="shared" si="31"/>
        <v>20.399999999999999</v>
      </c>
      <c r="EK15" s="32">
        <f t="shared" ref="EK15:EK21" si="54">EK14+"00:15"</f>
        <v>2.020833333333333</v>
      </c>
      <c r="EL15" s="2">
        <f t="shared" si="39"/>
        <v>22</v>
      </c>
      <c r="EM15" s="2">
        <f t="shared" si="32"/>
        <v>3</v>
      </c>
      <c r="EN15" s="2">
        <f t="shared" si="32"/>
        <v>0</v>
      </c>
      <c r="EO15" s="2">
        <f t="shared" si="32"/>
        <v>0</v>
      </c>
      <c r="EP15" s="2">
        <f t="shared" si="32"/>
        <v>3</v>
      </c>
      <c r="EQ15" s="2">
        <f t="shared" si="32"/>
        <v>2</v>
      </c>
      <c r="ER15" s="2">
        <f t="shared" si="32"/>
        <v>0</v>
      </c>
      <c r="ES15" s="15">
        <f t="shared" si="32"/>
        <v>30</v>
      </c>
      <c r="ET15" s="15">
        <f t="shared" si="33"/>
        <v>31.8</v>
      </c>
    </row>
    <row r="16" spans="1:150" ht="13.8" thickBot="1" x14ac:dyDescent="0.3">
      <c r="A16" s="32">
        <f t="shared" si="40"/>
        <v>3.125E-2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15">
        <f>SUM(B16:H16)</f>
        <v>0</v>
      </c>
      <c r="J16" s="15">
        <f t="shared" si="0"/>
        <v>0</v>
      </c>
      <c r="K16" s="32">
        <f t="shared" si="41"/>
        <v>3.125E-2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15">
        <f>SUM(L16:R16)</f>
        <v>0</v>
      </c>
      <c r="T16" s="15">
        <f t="shared" si="34"/>
        <v>0</v>
      </c>
      <c r="U16" s="32">
        <f t="shared" si="42"/>
        <v>2.0312499999999996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15">
        <f>SUM(V16:AB16)</f>
        <v>0</v>
      </c>
      <c r="AD16" s="15">
        <f t="shared" si="1"/>
        <v>0</v>
      </c>
      <c r="AE16" s="32">
        <f t="shared" si="43"/>
        <v>2.0312499999999996</v>
      </c>
      <c r="AF16" s="2">
        <v>1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15">
        <f>SUM(AF16:AL16)</f>
        <v>1</v>
      </c>
      <c r="AN16" s="15">
        <f t="shared" si="2"/>
        <v>1</v>
      </c>
      <c r="AO16" s="32">
        <f t="shared" si="44"/>
        <v>2.0312499999999996</v>
      </c>
      <c r="AP16" s="2">
        <v>25</v>
      </c>
      <c r="AQ16" s="2">
        <v>0</v>
      </c>
      <c r="AR16" s="2">
        <v>2</v>
      </c>
      <c r="AS16" s="2">
        <v>0</v>
      </c>
      <c r="AT16" s="2">
        <v>0</v>
      </c>
      <c r="AU16" s="2">
        <v>3</v>
      </c>
      <c r="AV16" s="2">
        <v>0</v>
      </c>
      <c r="AW16" s="15">
        <f>SUM(AP16:AV16)</f>
        <v>30</v>
      </c>
      <c r="AX16" s="15">
        <f t="shared" si="3"/>
        <v>29.2</v>
      </c>
      <c r="AY16" s="32">
        <f t="shared" si="45"/>
        <v>2.0312499999999996</v>
      </c>
      <c r="AZ16" s="2">
        <v>0</v>
      </c>
      <c r="BA16" s="2">
        <v>0</v>
      </c>
      <c r="BB16" s="2">
        <v>0</v>
      </c>
      <c r="BC16" s="2">
        <v>0</v>
      </c>
      <c r="BD16" s="2">
        <v>0</v>
      </c>
      <c r="BE16" s="2">
        <v>0</v>
      </c>
      <c r="BF16" s="2">
        <v>0</v>
      </c>
      <c r="BG16" s="15">
        <f>SUM(AZ16:BF16)</f>
        <v>0</v>
      </c>
      <c r="BH16" s="15">
        <f t="shared" si="4"/>
        <v>0</v>
      </c>
      <c r="BI16" s="32">
        <f t="shared" si="46"/>
        <v>2.0312499999999996</v>
      </c>
      <c r="BJ16" s="2">
        <v>12</v>
      </c>
      <c r="BK16" s="2">
        <v>1</v>
      </c>
      <c r="BL16" s="2">
        <v>0</v>
      </c>
      <c r="BM16" s="2">
        <v>0</v>
      </c>
      <c r="BN16" s="2">
        <v>0</v>
      </c>
      <c r="BO16" s="2">
        <v>0</v>
      </c>
      <c r="BP16" s="2">
        <v>0</v>
      </c>
      <c r="BQ16" s="15">
        <f>SUM(BJ16:BP16)</f>
        <v>13</v>
      </c>
      <c r="BR16" s="15">
        <f t="shared" si="5"/>
        <v>13</v>
      </c>
      <c r="BS16" s="32">
        <f t="shared" si="47"/>
        <v>2.0312499999999996</v>
      </c>
      <c r="BT16" s="2">
        <v>0</v>
      </c>
      <c r="BU16" s="2">
        <v>0</v>
      </c>
      <c r="BV16" s="2">
        <v>0</v>
      </c>
      <c r="BW16" s="2">
        <v>0</v>
      </c>
      <c r="BX16" s="2">
        <v>0</v>
      </c>
      <c r="BY16" s="2">
        <v>0</v>
      </c>
      <c r="BZ16" s="2">
        <v>0</v>
      </c>
      <c r="CA16" s="15">
        <f>SUM(BT16:BZ16)</f>
        <v>0</v>
      </c>
      <c r="CB16" s="15">
        <f t="shared" si="6"/>
        <v>0</v>
      </c>
      <c r="CC16" s="32">
        <f t="shared" si="48"/>
        <v>2.0312499999999996</v>
      </c>
      <c r="CD16" s="2">
        <v>0</v>
      </c>
      <c r="CE16" s="2">
        <v>0</v>
      </c>
      <c r="CF16" s="2">
        <v>0</v>
      </c>
      <c r="CG16" s="2">
        <v>0</v>
      </c>
      <c r="CH16" s="2">
        <v>0</v>
      </c>
      <c r="CI16" s="2">
        <v>0</v>
      </c>
      <c r="CJ16" s="2">
        <v>0</v>
      </c>
      <c r="CK16" s="15">
        <f>SUM(CD16:CJ16)</f>
        <v>0</v>
      </c>
      <c r="CL16" s="15">
        <f t="shared" si="7"/>
        <v>0</v>
      </c>
      <c r="CM16" s="32">
        <f t="shared" si="49"/>
        <v>2.0312499999999996</v>
      </c>
      <c r="CN16" s="2">
        <f t="shared" si="35"/>
        <v>1</v>
      </c>
      <c r="CO16" s="2">
        <f t="shared" si="8"/>
        <v>0</v>
      </c>
      <c r="CP16" s="2">
        <f t="shared" si="8"/>
        <v>0</v>
      </c>
      <c r="CQ16" s="2">
        <f t="shared" si="8"/>
        <v>0</v>
      </c>
      <c r="CR16" s="2">
        <f t="shared" si="8"/>
        <v>0</v>
      </c>
      <c r="CS16" s="2">
        <f t="shared" si="8"/>
        <v>0</v>
      </c>
      <c r="CT16" s="2">
        <f t="shared" si="8"/>
        <v>0</v>
      </c>
      <c r="CU16" s="15">
        <f t="shared" si="8"/>
        <v>1</v>
      </c>
      <c r="CV16" s="15">
        <f t="shared" si="9"/>
        <v>1</v>
      </c>
      <c r="CW16" s="32">
        <f t="shared" si="50"/>
        <v>2.0312499999999996</v>
      </c>
      <c r="CX16" s="2">
        <f t="shared" si="36"/>
        <v>0</v>
      </c>
      <c r="CY16" s="2">
        <f t="shared" si="11"/>
        <v>0</v>
      </c>
      <c r="CZ16" s="2">
        <f t="shared" si="12"/>
        <v>0</v>
      </c>
      <c r="DA16" s="2">
        <f t="shared" si="13"/>
        <v>0</v>
      </c>
      <c r="DB16" s="2">
        <f t="shared" si="14"/>
        <v>0</v>
      </c>
      <c r="DC16" s="2">
        <f t="shared" si="15"/>
        <v>0</v>
      </c>
      <c r="DD16" s="2">
        <f t="shared" si="16"/>
        <v>0</v>
      </c>
      <c r="DE16" s="15">
        <f t="shared" si="17"/>
        <v>0</v>
      </c>
      <c r="DF16" s="15">
        <f t="shared" si="18"/>
        <v>0</v>
      </c>
      <c r="DG16" s="32">
        <f t="shared" si="51"/>
        <v>2.0312499999999996</v>
      </c>
      <c r="DH16" s="2">
        <f t="shared" si="19"/>
        <v>12</v>
      </c>
      <c r="DI16" s="2">
        <f t="shared" si="20"/>
        <v>1</v>
      </c>
      <c r="DJ16" s="2">
        <f t="shared" si="21"/>
        <v>0</v>
      </c>
      <c r="DK16" s="2">
        <f t="shared" si="22"/>
        <v>0</v>
      </c>
      <c r="DL16" s="2">
        <f t="shared" si="23"/>
        <v>0</v>
      </c>
      <c r="DM16" s="2">
        <f t="shared" si="24"/>
        <v>0</v>
      </c>
      <c r="DN16" s="2">
        <f t="shared" si="25"/>
        <v>0</v>
      </c>
      <c r="DO16" s="15">
        <f t="shared" si="26"/>
        <v>13</v>
      </c>
      <c r="DP16" s="15">
        <f t="shared" si="27"/>
        <v>13</v>
      </c>
      <c r="DQ16" s="32">
        <f t="shared" si="52"/>
        <v>2.0312499999999996</v>
      </c>
      <c r="DR16" s="2">
        <f t="shared" si="37"/>
        <v>26</v>
      </c>
      <c r="DS16" s="2">
        <f t="shared" si="28"/>
        <v>0</v>
      </c>
      <c r="DT16" s="2">
        <f t="shared" si="28"/>
        <v>2</v>
      </c>
      <c r="DU16" s="2">
        <f t="shared" si="28"/>
        <v>0</v>
      </c>
      <c r="DV16" s="2">
        <f t="shared" si="28"/>
        <v>0</v>
      </c>
      <c r="DW16" s="2">
        <f t="shared" si="28"/>
        <v>3</v>
      </c>
      <c r="DX16" s="2">
        <f t="shared" si="28"/>
        <v>0</v>
      </c>
      <c r="DY16" s="15">
        <f t="shared" si="28"/>
        <v>31</v>
      </c>
      <c r="DZ16" s="15">
        <f t="shared" si="29"/>
        <v>30.2</v>
      </c>
      <c r="EA16" s="32">
        <f t="shared" si="53"/>
        <v>2.0312499999999996</v>
      </c>
      <c r="EB16" s="2">
        <f t="shared" si="38"/>
        <v>25</v>
      </c>
      <c r="EC16" s="2">
        <f t="shared" si="30"/>
        <v>0</v>
      </c>
      <c r="ED16" s="2">
        <f t="shared" si="30"/>
        <v>2</v>
      </c>
      <c r="EE16" s="2">
        <f t="shared" si="30"/>
        <v>0</v>
      </c>
      <c r="EF16" s="2">
        <f t="shared" si="30"/>
        <v>0</v>
      </c>
      <c r="EG16" s="2">
        <f t="shared" si="30"/>
        <v>3</v>
      </c>
      <c r="EH16" s="2">
        <f t="shared" si="30"/>
        <v>0</v>
      </c>
      <c r="EI16" s="15">
        <f t="shared" si="30"/>
        <v>30</v>
      </c>
      <c r="EJ16" s="15">
        <f t="shared" si="31"/>
        <v>29.2</v>
      </c>
      <c r="EK16" s="32">
        <f t="shared" si="54"/>
        <v>2.0312499999999996</v>
      </c>
      <c r="EL16" s="2">
        <f t="shared" si="39"/>
        <v>12</v>
      </c>
      <c r="EM16" s="2">
        <f t="shared" si="32"/>
        <v>1</v>
      </c>
      <c r="EN16" s="2">
        <f t="shared" si="32"/>
        <v>0</v>
      </c>
      <c r="EO16" s="2">
        <f t="shared" si="32"/>
        <v>0</v>
      </c>
      <c r="EP16" s="2">
        <f t="shared" si="32"/>
        <v>0</v>
      </c>
      <c r="EQ16" s="2">
        <f t="shared" si="32"/>
        <v>0</v>
      </c>
      <c r="ER16" s="2">
        <f t="shared" si="32"/>
        <v>0</v>
      </c>
      <c r="ES16" s="15">
        <f t="shared" si="32"/>
        <v>13</v>
      </c>
      <c r="ET16" s="15">
        <f t="shared" si="33"/>
        <v>13</v>
      </c>
    </row>
    <row r="17" spans="1:150" ht="14.4" thickTop="1" thickBot="1" x14ac:dyDescent="0.3">
      <c r="A17" s="35" t="s">
        <v>5</v>
      </c>
      <c r="B17" s="3">
        <f>SUM(B13:B16)</f>
        <v>1</v>
      </c>
      <c r="C17" s="3">
        <f t="shared" ref="C17:H17" si="55">SUM(C13:C16)</f>
        <v>0</v>
      </c>
      <c r="D17" s="3">
        <f t="shared" si="55"/>
        <v>0</v>
      </c>
      <c r="E17" s="3">
        <f t="shared" si="55"/>
        <v>0</v>
      </c>
      <c r="F17" s="3">
        <f t="shared" si="55"/>
        <v>0</v>
      </c>
      <c r="G17" s="3">
        <f t="shared" si="55"/>
        <v>0</v>
      </c>
      <c r="H17" s="3">
        <f t="shared" si="55"/>
        <v>0</v>
      </c>
      <c r="I17" s="16">
        <f t="shared" ref="I17" si="56">SUM(B17:H17)</f>
        <v>1</v>
      </c>
      <c r="J17" s="16">
        <f>B17+C17+D17*1.5+E17*2.3+F17*2+G17*0.4+H17*0.2</f>
        <v>1</v>
      </c>
      <c r="K17" s="35" t="s">
        <v>5</v>
      </c>
      <c r="L17" s="3">
        <f>SUM(L13:L16)</f>
        <v>3</v>
      </c>
      <c r="M17" s="3">
        <f t="shared" ref="M17" si="57">SUM(M13:M16)</f>
        <v>0</v>
      </c>
      <c r="N17" s="3">
        <f t="shared" ref="N17" si="58">SUM(N13:N16)</f>
        <v>0</v>
      </c>
      <c r="O17" s="3">
        <f t="shared" ref="O17" si="59">SUM(O13:O16)</f>
        <v>0</v>
      </c>
      <c r="P17" s="3">
        <f t="shared" ref="P17" si="60">SUM(P13:P16)</f>
        <v>0</v>
      </c>
      <c r="Q17" s="3">
        <f t="shared" ref="Q17" si="61">SUM(Q13:Q16)</f>
        <v>1</v>
      </c>
      <c r="R17" s="3">
        <f t="shared" ref="R17" si="62">SUM(R13:R16)</f>
        <v>0</v>
      </c>
      <c r="S17" s="16">
        <f t="shared" ref="S17" si="63">SUM(L17:R17)</f>
        <v>4</v>
      </c>
      <c r="T17" s="16">
        <f>L17+M17+N17*1.5+O17*2.3+P17*2+Q17*0.4+R17*0.2</f>
        <v>3.4</v>
      </c>
      <c r="U17" s="35" t="s">
        <v>5</v>
      </c>
      <c r="V17" s="3">
        <f>SUM(V13:V16)</f>
        <v>0</v>
      </c>
      <c r="W17" s="3">
        <f t="shared" ref="W17" si="64">SUM(W13:W16)</f>
        <v>0</v>
      </c>
      <c r="X17" s="3">
        <f t="shared" ref="X17" si="65">SUM(X13:X16)</f>
        <v>0</v>
      </c>
      <c r="Y17" s="3">
        <f t="shared" ref="Y17" si="66">SUM(Y13:Y16)</f>
        <v>0</v>
      </c>
      <c r="Z17" s="3">
        <f t="shared" ref="Z17" si="67">SUM(Z13:Z16)</f>
        <v>0</v>
      </c>
      <c r="AA17" s="3">
        <f t="shared" ref="AA17" si="68">SUM(AA13:AA16)</f>
        <v>0</v>
      </c>
      <c r="AB17" s="3">
        <f t="shared" ref="AB17" si="69">SUM(AB13:AB16)</f>
        <v>0</v>
      </c>
      <c r="AC17" s="16">
        <f t="shared" ref="AC17" si="70">SUM(V17:AB17)</f>
        <v>0</v>
      </c>
      <c r="AD17" s="16">
        <f>V17+W17+X17*1.5+Y17*2.3+Z17*2+AA17*0.4+AB17*0.2</f>
        <v>0</v>
      </c>
      <c r="AE17" s="35" t="s">
        <v>5</v>
      </c>
      <c r="AF17" s="3">
        <f>SUM(AF13:AF16)</f>
        <v>4</v>
      </c>
      <c r="AG17" s="3">
        <f t="shared" ref="AG17" si="71">SUM(AG13:AG16)</f>
        <v>0</v>
      </c>
      <c r="AH17" s="3">
        <f t="shared" ref="AH17" si="72">SUM(AH13:AH16)</f>
        <v>0</v>
      </c>
      <c r="AI17" s="3">
        <f t="shared" ref="AI17" si="73">SUM(AI13:AI16)</f>
        <v>0</v>
      </c>
      <c r="AJ17" s="3">
        <f t="shared" ref="AJ17" si="74">SUM(AJ13:AJ16)</f>
        <v>0</v>
      </c>
      <c r="AK17" s="3">
        <f t="shared" ref="AK17" si="75">SUM(AK13:AK16)</f>
        <v>0</v>
      </c>
      <c r="AL17" s="3">
        <f t="shared" ref="AL17" si="76">SUM(AL13:AL16)</f>
        <v>1</v>
      </c>
      <c r="AM17" s="16">
        <f t="shared" ref="AM17" si="77">SUM(AF17:AL17)</f>
        <v>5</v>
      </c>
      <c r="AN17" s="16">
        <f>AF17+AG17+AH17*1.5+AI17*2.3+AJ17*2+AK17*0.4+AL17*0.2</f>
        <v>4.2</v>
      </c>
      <c r="AO17" s="35" t="s">
        <v>5</v>
      </c>
      <c r="AP17" s="3">
        <f>SUM(AP13:AP16)</f>
        <v>95</v>
      </c>
      <c r="AQ17" s="3">
        <f t="shared" ref="AQ17" si="78">SUM(AQ13:AQ16)</f>
        <v>6</v>
      </c>
      <c r="AR17" s="3">
        <f t="shared" ref="AR17" si="79">SUM(AR13:AR16)</f>
        <v>7</v>
      </c>
      <c r="AS17" s="3">
        <f t="shared" ref="AS17" si="80">SUM(AS13:AS16)</f>
        <v>0</v>
      </c>
      <c r="AT17" s="3">
        <f t="shared" ref="AT17" si="81">SUM(AT13:AT16)</f>
        <v>5</v>
      </c>
      <c r="AU17" s="3">
        <f t="shared" ref="AU17" si="82">SUM(AU13:AU16)</f>
        <v>7</v>
      </c>
      <c r="AV17" s="3">
        <f t="shared" ref="AV17" si="83">SUM(AV13:AV16)</f>
        <v>2</v>
      </c>
      <c r="AW17" s="16">
        <f t="shared" ref="AW17" si="84">SUM(AP17:AV17)</f>
        <v>122</v>
      </c>
      <c r="AX17" s="16">
        <f>AP17+AQ17+AR17*1.5+AS17*2.3+AT17*2+AU17*0.4+AV17*0.2</f>
        <v>124.7</v>
      </c>
      <c r="AY17" s="35" t="s">
        <v>5</v>
      </c>
      <c r="AZ17" s="3">
        <f>SUM(AZ13:AZ16)</f>
        <v>0</v>
      </c>
      <c r="BA17" s="3">
        <f t="shared" ref="BA17" si="85">SUM(BA13:BA16)</f>
        <v>0</v>
      </c>
      <c r="BB17" s="3">
        <f t="shared" ref="BB17" si="86">SUM(BB13:BB16)</f>
        <v>0</v>
      </c>
      <c r="BC17" s="3">
        <f t="shared" ref="BC17" si="87">SUM(BC13:BC16)</f>
        <v>0</v>
      </c>
      <c r="BD17" s="3">
        <f t="shared" ref="BD17" si="88">SUM(BD13:BD16)</f>
        <v>0</v>
      </c>
      <c r="BE17" s="3">
        <f t="shared" ref="BE17" si="89">SUM(BE13:BE16)</f>
        <v>0</v>
      </c>
      <c r="BF17" s="3">
        <f t="shared" ref="BF17" si="90">SUM(BF13:BF16)</f>
        <v>0</v>
      </c>
      <c r="BG17" s="16">
        <f t="shared" ref="BG17" si="91">SUM(AZ17:BF17)</f>
        <v>0</v>
      </c>
      <c r="BH17" s="16">
        <f>AZ17+BA17+BB17*1.5+BC17*2.3+BD17*2+BE17*0.4+BF17*0.2</f>
        <v>0</v>
      </c>
      <c r="BI17" s="35" t="s">
        <v>5</v>
      </c>
      <c r="BJ17" s="3">
        <f>SUM(BJ13:BJ16)</f>
        <v>87</v>
      </c>
      <c r="BK17" s="3">
        <f t="shared" ref="BK17" si="92">SUM(BK13:BK16)</f>
        <v>9</v>
      </c>
      <c r="BL17" s="3">
        <f t="shared" ref="BL17" si="93">SUM(BL13:BL16)</f>
        <v>0</v>
      </c>
      <c r="BM17" s="3">
        <f t="shared" ref="BM17" si="94">SUM(BM13:BM16)</f>
        <v>0</v>
      </c>
      <c r="BN17" s="3">
        <f t="shared" ref="BN17" si="95">SUM(BN13:BN16)</f>
        <v>6</v>
      </c>
      <c r="BO17" s="3">
        <f t="shared" ref="BO17" si="96">SUM(BO13:BO16)</f>
        <v>9</v>
      </c>
      <c r="BP17" s="3">
        <f t="shared" ref="BP17" si="97">SUM(BP13:BP16)</f>
        <v>0</v>
      </c>
      <c r="BQ17" s="16">
        <f t="shared" ref="BQ17" si="98">SUM(BJ17:BP17)</f>
        <v>111</v>
      </c>
      <c r="BR17" s="16">
        <f>BJ17+BK17+BL17*1.5+BM17*2.3+BN17*2+BO17*0.4+BP17*0.2</f>
        <v>111.6</v>
      </c>
      <c r="BS17" s="35" t="s">
        <v>5</v>
      </c>
      <c r="BT17" s="3">
        <f>SUM(BT13:BT16)</f>
        <v>0</v>
      </c>
      <c r="BU17" s="3">
        <f t="shared" ref="BU17" si="99">SUM(BU13:BU16)</f>
        <v>0</v>
      </c>
      <c r="BV17" s="3">
        <f t="shared" ref="BV17" si="100">SUM(BV13:BV16)</f>
        <v>0</v>
      </c>
      <c r="BW17" s="3">
        <f t="shared" ref="BW17" si="101">SUM(BW13:BW16)</f>
        <v>0</v>
      </c>
      <c r="BX17" s="3">
        <f t="shared" ref="BX17" si="102">SUM(BX13:BX16)</f>
        <v>0</v>
      </c>
      <c r="BY17" s="3">
        <f t="shared" ref="BY17" si="103">SUM(BY13:BY16)</f>
        <v>0</v>
      </c>
      <c r="BZ17" s="3">
        <f t="shared" ref="BZ17" si="104">SUM(BZ13:BZ16)</f>
        <v>0</v>
      </c>
      <c r="CA17" s="16">
        <f t="shared" ref="CA17" si="105">SUM(BT17:BZ17)</f>
        <v>0</v>
      </c>
      <c r="CB17" s="16">
        <f>BT17+BU17+BV17*1.5+BW17*2.3+BX17*2+BY17*0.4+BZ17*0.2</f>
        <v>0</v>
      </c>
      <c r="CC17" s="35" t="s">
        <v>5</v>
      </c>
      <c r="CD17" s="3">
        <f>SUM(CD13:CD16)</f>
        <v>0</v>
      </c>
      <c r="CE17" s="3">
        <f t="shared" ref="CE17" si="106">SUM(CE13:CE16)</f>
        <v>0</v>
      </c>
      <c r="CF17" s="3">
        <f t="shared" ref="CF17" si="107">SUM(CF13:CF16)</f>
        <v>0</v>
      </c>
      <c r="CG17" s="3">
        <f t="shared" ref="CG17" si="108">SUM(CG13:CG16)</f>
        <v>0</v>
      </c>
      <c r="CH17" s="3">
        <f t="shared" ref="CH17" si="109">SUM(CH13:CH16)</f>
        <v>0</v>
      </c>
      <c r="CI17" s="3">
        <f t="shared" ref="CI17" si="110">SUM(CI13:CI16)</f>
        <v>0</v>
      </c>
      <c r="CJ17" s="3">
        <f t="shared" ref="CJ17" si="111">SUM(CJ13:CJ16)</f>
        <v>0</v>
      </c>
      <c r="CK17" s="16">
        <f t="shared" ref="CK17" si="112">SUM(CD17:CJ17)</f>
        <v>0</v>
      </c>
      <c r="CL17" s="16">
        <f>CD17+CE17+CF17*1.5+CG17*2.3+CH17*2+CI17*0.4+CJ17*0.2</f>
        <v>0</v>
      </c>
      <c r="CM17" s="35" t="s">
        <v>5</v>
      </c>
      <c r="CN17" s="3">
        <f>SUM(CN13:CN16)</f>
        <v>4</v>
      </c>
      <c r="CO17" s="3">
        <f t="shared" ref="CO17" si="113">SUM(CO13:CO16)</f>
        <v>0</v>
      </c>
      <c r="CP17" s="3">
        <f t="shared" ref="CP17" si="114">SUM(CP13:CP16)</f>
        <v>0</v>
      </c>
      <c r="CQ17" s="3">
        <f t="shared" ref="CQ17" si="115">SUM(CQ13:CQ16)</f>
        <v>0</v>
      </c>
      <c r="CR17" s="3">
        <f t="shared" ref="CR17" si="116">SUM(CR13:CR16)</f>
        <v>0</v>
      </c>
      <c r="CS17" s="3">
        <f t="shared" ref="CS17" si="117">SUM(CS13:CS16)</f>
        <v>0</v>
      </c>
      <c r="CT17" s="3">
        <f t="shared" ref="CT17" si="118">SUM(CT13:CT16)</f>
        <v>1</v>
      </c>
      <c r="CU17" s="16">
        <f t="shared" ref="CU17" si="119">SUM(CN17:CT17)</f>
        <v>5</v>
      </c>
      <c r="CV17" s="16">
        <f>CN17+CO17+CP17*1.5+CQ17*2.3+CR17*2+CS17*0.4+CT17*0.2</f>
        <v>4.2</v>
      </c>
      <c r="CW17" s="35" t="s">
        <v>5</v>
      </c>
      <c r="CX17" s="3">
        <f>SUM(CX13:CX16)</f>
        <v>1</v>
      </c>
      <c r="CY17" s="3">
        <f t="shared" ref="CY17" si="120">SUM(CY13:CY16)</f>
        <v>0</v>
      </c>
      <c r="CZ17" s="3">
        <f t="shared" ref="CZ17" si="121">SUM(CZ13:CZ16)</f>
        <v>0</v>
      </c>
      <c r="DA17" s="3">
        <f t="shared" ref="DA17" si="122">SUM(DA13:DA16)</f>
        <v>0</v>
      </c>
      <c r="DB17" s="3">
        <f t="shared" ref="DB17" si="123">SUM(DB13:DB16)</f>
        <v>1</v>
      </c>
      <c r="DC17" s="3">
        <f t="shared" ref="DC17" si="124">SUM(DC13:DC16)</f>
        <v>0</v>
      </c>
      <c r="DD17" s="3">
        <f t="shared" ref="DD17" si="125">SUM(DD13:DD16)</f>
        <v>1</v>
      </c>
      <c r="DE17" s="16">
        <f t="shared" ref="DE17" si="126">SUM(CX17:DD17)</f>
        <v>3</v>
      </c>
      <c r="DF17" s="16">
        <f>CX17+CY17+CZ17*1.5+DA17*2.3+DB17*2+DC17*0.4+DD17*0.2</f>
        <v>3.2</v>
      </c>
      <c r="DG17" s="35" t="s">
        <v>5</v>
      </c>
      <c r="DH17" s="3">
        <f>SUM(DH13:DH16)</f>
        <v>90</v>
      </c>
      <c r="DI17" s="3">
        <f t="shared" ref="DI17" si="127">SUM(DI13:DI16)</f>
        <v>9</v>
      </c>
      <c r="DJ17" s="3">
        <f t="shared" ref="DJ17" si="128">SUM(DJ13:DJ16)</f>
        <v>0</v>
      </c>
      <c r="DK17" s="3">
        <f t="shared" ref="DK17" si="129">SUM(DK13:DK16)</f>
        <v>0</v>
      </c>
      <c r="DL17" s="3">
        <f t="shared" ref="DL17" si="130">SUM(DL13:DL16)</f>
        <v>6</v>
      </c>
      <c r="DM17" s="3">
        <f t="shared" ref="DM17" si="131">SUM(DM13:DM16)</f>
        <v>10</v>
      </c>
      <c r="DN17" s="3">
        <f t="shared" ref="DN17" si="132">SUM(DN13:DN16)</f>
        <v>0</v>
      </c>
      <c r="DO17" s="16">
        <f t="shared" ref="DO17" si="133">SUM(DH17:DN17)</f>
        <v>115</v>
      </c>
      <c r="DP17" s="16">
        <f>DH17+DI17+DJ17*1.5+DK17*2.3+DL17*2+DM17*0.4+DN17*0.2</f>
        <v>115</v>
      </c>
      <c r="DQ17" s="35" t="s">
        <v>5</v>
      </c>
      <c r="DR17" s="3">
        <f>SUM(DR13:DR16)</f>
        <v>99</v>
      </c>
      <c r="DS17" s="3">
        <f t="shared" ref="DS17" si="134">SUM(DS13:DS16)</f>
        <v>6</v>
      </c>
      <c r="DT17" s="3">
        <f t="shared" ref="DT17" si="135">SUM(DT13:DT16)</f>
        <v>7</v>
      </c>
      <c r="DU17" s="3">
        <f t="shared" ref="DU17" si="136">SUM(DU13:DU16)</f>
        <v>0</v>
      </c>
      <c r="DV17" s="3">
        <f t="shared" ref="DV17" si="137">SUM(DV13:DV16)</f>
        <v>5</v>
      </c>
      <c r="DW17" s="3">
        <f t="shared" ref="DW17" si="138">SUM(DW13:DW16)</f>
        <v>7</v>
      </c>
      <c r="DX17" s="3">
        <f t="shared" ref="DX17" si="139">SUM(DX13:DX16)</f>
        <v>3</v>
      </c>
      <c r="DY17" s="16">
        <f t="shared" ref="DY17" si="140">SUM(DR17:DX17)</f>
        <v>127</v>
      </c>
      <c r="DZ17" s="16">
        <f>DR17+DS17+DT17*1.5+DU17*2.3+DV17*2+DW17*0.4+DX17*0.2</f>
        <v>128.9</v>
      </c>
      <c r="EA17" s="35" t="s">
        <v>5</v>
      </c>
      <c r="EB17" s="3">
        <f>SUM(EB13:EB16)</f>
        <v>96</v>
      </c>
      <c r="EC17" s="3">
        <f t="shared" ref="EC17" si="141">SUM(EC13:EC16)</f>
        <v>6</v>
      </c>
      <c r="ED17" s="3">
        <f t="shared" ref="ED17" si="142">SUM(ED13:ED16)</f>
        <v>7</v>
      </c>
      <c r="EE17" s="3">
        <f t="shared" ref="EE17" si="143">SUM(EE13:EE16)</f>
        <v>0</v>
      </c>
      <c r="EF17" s="3">
        <f t="shared" ref="EF17" si="144">SUM(EF13:EF16)</f>
        <v>5</v>
      </c>
      <c r="EG17" s="3">
        <f t="shared" ref="EG17" si="145">SUM(EG13:EG16)</f>
        <v>7</v>
      </c>
      <c r="EH17" s="3">
        <f t="shared" ref="EH17" si="146">SUM(EH13:EH16)</f>
        <v>2</v>
      </c>
      <c r="EI17" s="16">
        <f t="shared" ref="EI17" si="147">SUM(EB17:EH17)</f>
        <v>123</v>
      </c>
      <c r="EJ17" s="16">
        <f>EB17+EC17+ED17*1.5+EE17*2.3+EF17*2+EG17*0.4+EH17*0.2</f>
        <v>125.7</v>
      </c>
      <c r="EK17" s="35" t="s">
        <v>5</v>
      </c>
      <c r="EL17" s="3">
        <f>SUM(EL13:EL16)</f>
        <v>87</v>
      </c>
      <c r="EM17" s="3">
        <f t="shared" ref="EM17" si="148">SUM(EM13:EM16)</f>
        <v>9</v>
      </c>
      <c r="EN17" s="3">
        <f t="shared" ref="EN17" si="149">SUM(EN13:EN16)</f>
        <v>0</v>
      </c>
      <c r="EO17" s="3">
        <f t="shared" ref="EO17" si="150">SUM(EO13:EO16)</f>
        <v>0</v>
      </c>
      <c r="EP17" s="3">
        <f t="shared" ref="EP17" si="151">SUM(EP13:EP16)</f>
        <v>6</v>
      </c>
      <c r="EQ17" s="3">
        <f t="shared" ref="EQ17" si="152">SUM(EQ13:EQ16)</f>
        <v>9</v>
      </c>
      <c r="ER17" s="3">
        <f t="shared" ref="ER17" si="153">SUM(ER13:ER16)</f>
        <v>0</v>
      </c>
      <c r="ES17" s="16">
        <f t="shared" ref="ES17" si="154">SUM(EL17:ER17)</f>
        <v>111</v>
      </c>
      <c r="ET17" s="16">
        <f>EL17+EM17+EN17*1.5+EO17*2.3+EP17*2+EQ17*0.4+ER17*0.2</f>
        <v>111.6</v>
      </c>
    </row>
    <row r="18" spans="1:150" ht="13.8" thickTop="1" x14ac:dyDescent="0.25">
      <c r="A18" s="32">
        <f>A16+"00:15"</f>
        <v>4.1666666666666664E-2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15">
        <f t="shared" ref="I18:I71" si="155">SUM(B18:H18)</f>
        <v>0</v>
      </c>
      <c r="J18" s="15">
        <f t="shared" ref="J18:J21" si="156">B18+C18+D18*1.5+E18*2.3+F18*2+G18*0.4+H18*0.2</f>
        <v>0</v>
      </c>
      <c r="K18" s="32">
        <f>K16+"00:15"</f>
        <v>4.1666666666666664E-2</v>
      </c>
      <c r="L18" s="2">
        <v>2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15">
        <f t="shared" ref="S18:S71" si="157">SUM(L18:R18)</f>
        <v>2</v>
      </c>
      <c r="T18" s="15">
        <f t="shared" ref="T18:T21" si="158">L18+M18+N18*1.5+O18*2.3+P18*2+Q18*0.4+R18*0.2</f>
        <v>2</v>
      </c>
      <c r="U18" s="32">
        <f>U16+"00:15"</f>
        <v>2.0416666666666661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15">
        <f t="shared" ref="AC18:AC71" si="159">SUM(V18:AB18)</f>
        <v>0</v>
      </c>
      <c r="AD18" s="15">
        <f t="shared" ref="AD18:AD21" si="160">V18+W18+X18*1.5+Y18*2.3+Z18*2+AA18*0.4+AB18*0.2</f>
        <v>0</v>
      </c>
      <c r="AE18" s="32">
        <f>AE16+"00:15"</f>
        <v>2.0416666666666661</v>
      </c>
      <c r="AF18" s="2">
        <v>2</v>
      </c>
      <c r="AG18" s="2">
        <v>0</v>
      </c>
      <c r="AH18" s="2">
        <v>0</v>
      </c>
      <c r="AI18" s="2">
        <v>0</v>
      </c>
      <c r="AJ18" s="2">
        <v>0</v>
      </c>
      <c r="AK18" s="2">
        <v>1</v>
      </c>
      <c r="AL18" s="2">
        <v>0</v>
      </c>
      <c r="AM18" s="15">
        <f t="shared" ref="AM18:AM71" si="161">SUM(AF18:AL18)</f>
        <v>3</v>
      </c>
      <c r="AN18" s="15">
        <f t="shared" ref="AN18:AN21" si="162">AF18+AG18+AH18*1.5+AI18*2.3+AJ18*2+AK18*0.4+AL18*0.2</f>
        <v>2.4</v>
      </c>
      <c r="AO18" s="32">
        <f>AO16+"00:15"</f>
        <v>2.0416666666666661</v>
      </c>
      <c r="AP18" s="2">
        <v>21</v>
      </c>
      <c r="AQ18" s="2">
        <v>3</v>
      </c>
      <c r="AR18" s="2">
        <v>1</v>
      </c>
      <c r="AS18" s="2">
        <v>0</v>
      </c>
      <c r="AT18" s="2">
        <v>1</v>
      </c>
      <c r="AU18" s="2">
        <v>2</v>
      </c>
      <c r="AV18" s="2">
        <v>0</v>
      </c>
      <c r="AW18" s="15">
        <f t="shared" ref="AW18:AW71" si="163">SUM(AP18:AV18)</f>
        <v>28</v>
      </c>
      <c r="AX18" s="15">
        <f t="shared" ref="AX18:AX21" si="164">AP18+AQ18+AR18*1.5+AS18*2.3+AT18*2+AU18*0.4+AV18*0.2</f>
        <v>28.3</v>
      </c>
      <c r="AY18" s="32">
        <f>AY16+"00:15"</f>
        <v>2.0416666666666661</v>
      </c>
      <c r="AZ18" s="2">
        <v>0</v>
      </c>
      <c r="BA18" s="2">
        <v>0</v>
      </c>
      <c r="BB18" s="2">
        <v>0</v>
      </c>
      <c r="BC18" s="2">
        <v>0</v>
      </c>
      <c r="BD18" s="2">
        <v>0</v>
      </c>
      <c r="BE18" s="2">
        <v>0</v>
      </c>
      <c r="BF18" s="2">
        <v>0</v>
      </c>
      <c r="BG18" s="15">
        <f t="shared" ref="BG18:BG71" si="165">SUM(AZ18:BF18)</f>
        <v>0</v>
      </c>
      <c r="BH18" s="15">
        <f t="shared" ref="BH18:BH21" si="166">AZ18+BA18+BB18*1.5+BC18*2.3+BD18*2+BE18*0.4+BF18*0.2</f>
        <v>0</v>
      </c>
      <c r="BI18" s="32">
        <f>BI16+"00:15"</f>
        <v>2.0416666666666661</v>
      </c>
      <c r="BJ18" s="2">
        <v>15</v>
      </c>
      <c r="BK18" s="2">
        <v>1</v>
      </c>
      <c r="BL18" s="2">
        <v>0</v>
      </c>
      <c r="BM18" s="2">
        <v>2</v>
      </c>
      <c r="BN18" s="2">
        <v>3</v>
      </c>
      <c r="BO18" s="2">
        <v>1</v>
      </c>
      <c r="BP18" s="2">
        <v>0</v>
      </c>
      <c r="BQ18" s="15">
        <f t="shared" ref="BQ18:BQ71" si="167">SUM(BJ18:BP18)</f>
        <v>22</v>
      </c>
      <c r="BR18" s="15">
        <f t="shared" ref="BR18:BR21" si="168">BJ18+BK18+BL18*1.5+BM18*2.3+BN18*2+BO18*0.4+BP18*0.2</f>
        <v>27</v>
      </c>
      <c r="BS18" s="32">
        <f>BS16+"00:15"</f>
        <v>2.0416666666666661</v>
      </c>
      <c r="BT18" s="2">
        <v>0</v>
      </c>
      <c r="BU18" s="2">
        <v>0</v>
      </c>
      <c r="BV18" s="2">
        <v>0</v>
      </c>
      <c r="BW18" s="2">
        <v>0</v>
      </c>
      <c r="BX18" s="2">
        <v>0</v>
      </c>
      <c r="BY18" s="2">
        <v>0</v>
      </c>
      <c r="BZ18" s="2">
        <v>0</v>
      </c>
      <c r="CA18" s="15">
        <f t="shared" ref="CA18:CA71" si="169">SUM(BT18:BZ18)</f>
        <v>0</v>
      </c>
      <c r="CB18" s="15">
        <f t="shared" ref="CB18:CB21" si="170">BT18+BU18+BV18*1.5+BW18*2.3+BX18*2+BY18*0.4+BZ18*0.2</f>
        <v>0</v>
      </c>
      <c r="CC18" s="32">
        <f>CC16+"00:15"</f>
        <v>2.0416666666666661</v>
      </c>
      <c r="CD18" s="2">
        <v>0</v>
      </c>
      <c r="CE18" s="2">
        <v>0</v>
      </c>
      <c r="CF18" s="2">
        <v>0</v>
      </c>
      <c r="CG18" s="2">
        <v>0</v>
      </c>
      <c r="CH18" s="2">
        <v>0</v>
      </c>
      <c r="CI18" s="2">
        <v>0</v>
      </c>
      <c r="CJ18" s="2">
        <v>0</v>
      </c>
      <c r="CK18" s="15">
        <f t="shared" ref="CK18:CK71" si="171">SUM(CD18:CJ18)</f>
        <v>0</v>
      </c>
      <c r="CL18" s="15">
        <f t="shared" ref="CL18:CL21" si="172">CD18+CE18+CF18*1.5+CG18*2.3+CH18*2+CI18*0.4+CJ18*0.2</f>
        <v>0</v>
      </c>
      <c r="CM18" s="32">
        <f>CM16+"00:15"</f>
        <v>2.0416666666666661</v>
      </c>
      <c r="CN18" s="2">
        <f t="shared" si="35"/>
        <v>2</v>
      </c>
      <c r="CO18" s="2">
        <f t="shared" si="8"/>
        <v>0</v>
      </c>
      <c r="CP18" s="2">
        <f t="shared" si="8"/>
        <v>0</v>
      </c>
      <c r="CQ18" s="2">
        <f t="shared" si="8"/>
        <v>0</v>
      </c>
      <c r="CR18" s="2">
        <f t="shared" si="8"/>
        <v>0</v>
      </c>
      <c r="CS18" s="2">
        <f t="shared" si="8"/>
        <v>1</v>
      </c>
      <c r="CT18" s="2">
        <f t="shared" si="8"/>
        <v>0</v>
      </c>
      <c r="CU18" s="15">
        <f t="shared" si="8"/>
        <v>3</v>
      </c>
      <c r="CV18" s="15">
        <f t="shared" ref="CV18:CV21" si="173">CN18+CO18+CP18*1.5+CQ18*2.3+CR18*2+CS18*0.4+CT18*0.2</f>
        <v>2.4</v>
      </c>
      <c r="CW18" s="32">
        <f>CW16+"00:15"</f>
        <v>2.0416666666666661</v>
      </c>
      <c r="CX18" s="2">
        <f t="shared" ref="CX18:DE45" si="174">SUM(B18,L18,V18)</f>
        <v>2</v>
      </c>
      <c r="CY18" s="2">
        <f t="shared" si="174"/>
        <v>0</v>
      </c>
      <c r="CZ18" s="2">
        <f t="shared" si="174"/>
        <v>0</v>
      </c>
      <c r="DA18" s="2">
        <f t="shared" si="17"/>
        <v>0</v>
      </c>
      <c r="DB18" s="2">
        <f t="shared" si="17"/>
        <v>0</v>
      </c>
      <c r="DC18" s="2">
        <f t="shared" si="17"/>
        <v>0</v>
      </c>
      <c r="DD18" s="2">
        <f t="shared" si="17"/>
        <v>0</v>
      </c>
      <c r="DE18" s="15">
        <f t="shared" si="17"/>
        <v>2</v>
      </c>
      <c r="DF18" s="15">
        <f t="shared" ref="DF18:DF21" si="175">CX18+CY18+CZ18*1.5+DA18*2.3+DB18*2+DC18*0.4+DD18*0.2</f>
        <v>2</v>
      </c>
      <c r="DG18" s="32">
        <f>DG16+"00:15"</f>
        <v>2.0416666666666661</v>
      </c>
      <c r="DH18" s="2">
        <f t="shared" ref="DH18:DO45" si="176">SUM(L18,AZ18,BJ18)</f>
        <v>17</v>
      </c>
      <c r="DI18" s="2">
        <f t="shared" si="176"/>
        <v>1</v>
      </c>
      <c r="DJ18" s="2">
        <f t="shared" si="176"/>
        <v>0</v>
      </c>
      <c r="DK18" s="2">
        <f t="shared" si="26"/>
        <v>2</v>
      </c>
      <c r="DL18" s="2">
        <f t="shared" si="26"/>
        <v>3</v>
      </c>
      <c r="DM18" s="2">
        <f t="shared" si="26"/>
        <v>1</v>
      </c>
      <c r="DN18" s="2">
        <f t="shared" si="26"/>
        <v>0</v>
      </c>
      <c r="DO18" s="15">
        <f t="shared" si="26"/>
        <v>24</v>
      </c>
      <c r="DP18" s="15">
        <f t="shared" ref="DP18:DP21" si="177">DH18+DI18+DJ18*1.5+DK18*2.3+DL18*2+DM18*0.4+DN18*0.2</f>
        <v>29</v>
      </c>
      <c r="DQ18" s="32">
        <f>DQ16+"00:15"</f>
        <v>2.0416666666666661</v>
      </c>
      <c r="DR18" s="2">
        <f t="shared" si="37"/>
        <v>23</v>
      </c>
      <c r="DS18" s="2">
        <f t="shared" si="28"/>
        <v>3</v>
      </c>
      <c r="DT18" s="2">
        <f t="shared" si="28"/>
        <v>1</v>
      </c>
      <c r="DU18" s="2">
        <f t="shared" si="28"/>
        <v>0</v>
      </c>
      <c r="DV18" s="2">
        <f t="shared" si="28"/>
        <v>1</v>
      </c>
      <c r="DW18" s="2">
        <f t="shared" si="28"/>
        <v>3</v>
      </c>
      <c r="DX18" s="2">
        <f t="shared" si="28"/>
        <v>0</v>
      </c>
      <c r="DY18" s="15">
        <f t="shared" si="28"/>
        <v>31</v>
      </c>
      <c r="DZ18" s="15">
        <f t="shared" ref="DZ18:DZ21" si="178">DR18+DS18+DT18*1.5+DU18*2.3+DV18*2+DW18*0.4+DX18*0.2</f>
        <v>30.7</v>
      </c>
      <c r="EA18" s="32">
        <f>EA16+"00:15"</f>
        <v>2.0416666666666661</v>
      </c>
      <c r="EB18" s="2">
        <f t="shared" si="38"/>
        <v>21</v>
      </c>
      <c r="EC18" s="2">
        <f t="shared" si="30"/>
        <v>3</v>
      </c>
      <c r="ED18" s="2">
        <f t="shared" si="30"/>
        <v>1</v>
      </c>
      <c r="EE18" s="2">
        <f t="shared" si="30"/>
        <v>0</v>
      </c>
      <c r="EF18" s="2">
        <f t="shared" si="30"/>
        <v>1</v>
      </c>
      <c r="EG18" s="2">
        <f t="shared" si="30"/>
        <v>2</v>
      </c>
      <c r="EH18" s="2">
        <f t="shared" si="30"/>
        <v>0</v>
      </c>
      <c r="EI18" s="15">
        <f t="shared" si="30"/>
        <v>28</v>
      </c>
      <c r="EJ18" s="15">
        <f t="shared" ref="EJ18:EJ21" si="179">EB18+EC18+ED18*1.5+EE18*2.3+EF18*2+EG18*0.4+EH18*0.2</f>
        <v>28.3</v>
      </c>
      <c r="EK18" s="32">
        <f>EK16+"00:15"</f>
        <v>2.0416666666666661</v>
      </c>
      <c r="EL18" s="2">
        <f t="shared" si="39"/>
        <v>15</v>
      </c>
      <c r="EM18" s="2">
        <f t="shared" si="32"/>
        <v>1</v>
      </c>
      <c r="EN18" s="2">
        <f t="shared" si="32"/>
        <v>0</v>
      </c>
      <c r="EO18" s="2">
        <f t="shared" si="32"/>
        <v>2</v>
      </c>
      <c r="EP18" s="2">
        <f t="shared" si="32"/>
        <v>3</v>
      </c>
      <c r="EQ18" s="2">
        <f t="shared" si="32"/>
        <v>1</v>
      </c>
      <c r="ER18" s="2">
        <f t="shared" si="32"/>
        <v>0</v>
      </c>
      <c r="ES18" s="15">
        <f t="shared" si="32"/>
        <v>22</v>
      </c>
      <c r="ET18" s="15">
        <f t="shared" ref="ET18:ET21" si="180">EL18+EM18+EN18*1.5+EO18*2.3+EP18*2+EQ18*0.4+ER18*0.2</f>
        <v>27</v>
      </c>
    </row>
    <row r="19" spans="1:150" x14ac:dyDescent="0.25">
      <c r="A19" s="32">
        <f>A18+"00:15"</f>
        <v>5.2083333333333329E-2</v>
      </c>
      <c r="B19" s="2">
        <v>1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15">
        <f t="shared" si="155"/>
        <v>1</v>
      </c>
      <c r="J19" s="15">
        <f t="shared" si="156"/>
        <v>1</v>
      </c>
      <c r="K19" s="32">
        <f>K18+"00:15"</f>
        <v>5.2083333333333329E-2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15">
        <f t="shared" si="157"/>
        <v>0</v>
      </c>
      <c r="T19" s="15">
        <f t="shared" si="158"/>
        <v>0</v>
      </c>
      <c r="U19" s="32">
        <f>U18+"00:15"</f>
        <v>2.0520833333333326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15">
        <f t="shared" si="159"/>
        <v>0</v>
      </c>
      <c r="AD19" s="15">
        <f t="shared" si="160"/>
        <v>0</v>
      </c>
      <c r="AE19" s="32">
        <f>AE18+"00:15"</f>
        <v>2.0520833333333326</v>
      </c>
      <c r="AF19" s="2">
        <v>1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15">
        <f t="shared" si="161"/>
        <v>1</v>
      </c>
      <c r="AN19" s="15">
        <f t="shared" si="162"/>
        <v>1</v>
      </c>
      <c r="AO19" s="32">
        <f>AO18+"00:15"</f>
        <v>2.0520833333333326</v>
      </c>
      <c r="AP19" s="2">
        <v>15</v>
      </c>
      <c r="AQ19" s="2">
        <v>1</v>
      </c>
      <c r="AR19" s="2">
        <v>1</v>
      </c>
      <c r="AS19" s="2">
        <v>0</v>
      </c>
      <c r="AT19" s="2">
        <v>0</v>
      </c>
      <c r="AU19" s="2">
        <v>4</v>
      </c>
      <c r="AV19" s="2">
        <v>0</v>
      </c>
      <c r="AW19" s="15">
        <f t="shared" si="163"/>
        <v>21</v>
      </c>
      <c r="AX19" s="15">
        <f t="shared" si="164"/>
        <v>19.100000000000001</v>
      </c>
      <c r="AY19" s="32">
        <f>AY18+"00:15"</f>
        <v>2.0520833333333326</v>
      </c>
      <c r="AZ19" s="2">
        <v>0</v>
      </c>
      <c r="BA19" s="2">
        <v>0</v>
      </c>
      <c r="BB19" s="2">
        <v>0</v>
      </c>
      <c r="BC19" s="2">
        <v>0</v>
      </c>
      <c r="BD19" s="2">
        <v>0</v>
      </c>
      <c r="BE19" s="2">
        <v>0</v>
      </c>
      <c r="BF19" s="2">
        <v>0</v>
      </c>
      <c r="BG19" s="15">
        <f t="shared" si="165"/>
        <v>0</v>
      </c>
      <c r="BH19" s="15">
        <f t="shared" si="166"/>
        <v>0</v>
      </c>
      <c r="BI19" s="32">
        <f>BI18+"00:15"</f>
        <v>2.0520833333333326</v>
      </c>
      <c r="BJ19" s="2">
        <v>20</v>
      </c>
      <c r="BK19" s="2">
        <v>0</v>
      </c>
      <c r="BL19" s="2">
        <v>3</v>
      </c>
      <c r="BM19" s="2">
        <v>0</v>
      </c>
      <c r="BN19" s="2">
        <v>0</v>
      </c>
      <c r="BO19" s="2">
        <v>1</v>
      </c>
      <c r="BP19" s="2">
        <v>0</v>
      </c>
      <c r="BQ19" s="15">
        <f t="shared" si="167"/>
        <v>24</v>
      </c>
      <c r="BR19" s="15">
        <f t="shared" si="168"/>
        <v>24.9</v>
      </c>
      <c r="BS19" s="32">
        <f>BS18+"00:15"</f>
        <v>2.0520833333333326</v>
      </c>
      <c r="BT19" s="2">
        <v>0</v>
      </c>
      <c r="BU19" s="2">
        <v>0</v>
      </c>
      <c r="BV19" s="2">
        <v>0</v>
      </c>
      <c r="BW19" s="2">
        <v>0</v>
      </c>
      <c r="BX19" s="2">
        <v>0</v>
      </c>
      <c r="BY19" s="2">
        <v>0</v>
      </c>
      <c r="BZ19" s="2">
        <v>0</v>
      </c>
      <c r="CA19" s="15">
        <f t="shared" si="169"/>
        <v>0</v>
      </c>
      <c r="CB19" s="15">
        <f t="shared" si="170"/>
        <v>0</v>
      </c>
      <c r="CC19" s="32">
        <f>CC18+"00:15"</f>
        <v>2.0520833333333326</v>
      </c>
      <c r="CD19" s="2">
        <v>0</v>
      </c>
      <c r="CE19" s="2">
        <v>0</v>
      </c>
      <c r="CF19" s="2">
        <v>0</v>
      </c>
      <c r="CG19" s="2">
        <v>0</v>
      </c>
      <c r="CH19" s="2">
        <v>0</v>
      </c>
      <c r="CI19" s="2">
        <v>0</v>
      </c>
      <c r="CJ19" s="2">
        <v>0</v>
      </c>
      <c r="CK19" s="15">
        <f t="shared" si="171"/>
        <v>0</v>
      </c>
      <c r="CL19" s="15">
        <f t="shared" si="172"/>
        <v>0</v>
      </c>
      <c r="CM19" s="32">
        <f>CM18+"00:15"</f>
        <v>2.0520833333333326</v>
      </c>
      <c r="CN19" s="2">
        <f t="shared" si="35"/>
        <v>1</v>
      </c>
      <c r="CO19" s="2">
        <f t="shared" si="8"/>
        <v>0</v>
      </c>
      <c r="CP19" s="2">
        <f t="shared" si="8"/>
        <v>0</v>
      </c>
      <c r="CQ19" s="2">
        <f t="shared" si="8"/>
        <v>0</v>
      </c>
      <c r="CR19" s="2">
        <f t="shared" si="8"/>
        <v>0</v>
      </c>
      <c r="CS19" s="2">
        <f t="shared" si="8"/>
        <v>0</v>
      </c>
      <c r="CT19" s="2">
        <f t="shared" si="8"/>
        <v>0</v>
      </c>
      <c r="CU19" s="15">
        <f t="shared" si="8"/>
        <v>1</v>
      </c>
      <c r="CV19" s="15">
        <f t="shared" si="173"/>
        <v>1</v>
      </c>
      <c r="CW19" s="32">
        <f>CW18+"00:15"</f>
        <v>2.0520833333333326</v>
      </c>
      <c r="CX19" s="2">
        <f t="shared" si="174"/>
        <v>1</v>
      </c>
      <c r="CY19" s="2">
        <f t="shared" si="174"/>
        <v>0</v>
      </c>
      <c r="CZ19" s="2">
        <f t="shared" si="174"/>
        <v>0</v>
      </c>
      <c r="DA19" s="2">
        <f t="shared" si="17"/>
        <v>0</v>
      </c>
      <c r="DB19" s="2">
        <f t="shared" si="17"/>
        <v>0</v>
      </c>
      <c r="DC19" s="2">
        <f t="shared" si="17"/>
        <v>0</v>
      </c>
      <c r="DD19" s="2">
        <f t="shared" si="17"/>
        <v>0</v>
      </c>
      <c r="DE19" s="15">
        <f t="shared" si="17"/>
        <v>1</v>
      </c>
      <c r="DF19" s="15">
        <f t="shared" si="175"/>
        <v>1</v>
      </c>
      <c r="DG19" s="32">
        <f>DG18+"00:15"</f>
        <v>2.0520833333333326</v>
      </c>
      <c r="DH19" s="2">
        <f t="shared" si="176"/>
        <v>20</v>
      </c>
      <c r="DI19" s="2">
        <f t="shared" si="176"/>
        <v>0</v>
      </c>
      <c r="DJ19" s="2">
        <f t="shared" si="176"/>
        <v>3</v>
      </c>
      <c r="DK19" s="2">
        <f t="shared" si="26"/>
        <v>0</v>
      </c>
      <c r="DL19" s="2">
        <f t="shared" si="26"/>
        <v>0</v>
      </c>
      <c r="DM19" s="2">
        <f t="shared" si="26"/>
        <v>1</v>
      </c>
      <c r="DN19" s="2">
        <f t="shared" si="26"/>
        <v>0</v>
      </c>
      <c r="DO19" s="15">
        <f t="shared" si="26"/>
        <v>24</v>
      </c>
      <c r="DP19" s="15">
        <f t="shared" si="177"/>
        <v>24.9</v>
      </c>
      <c r="DQ19" s="32">
        <f>DQ18+"00:15"</f>
        <v>2.0520833333333326</v>
      </c>
      <c r="DR19" s="2">
        <f t="shared" si="37"/>
        <v>16</v>
      </c>
      <c r="DS19" s="2">
        <f t="shared" si="28"/>
        <v>1</v>
      </c>
      <c r="DT19" s="2">
        <f t="shared" si="28"/>
        <v>1</v>
      </c>
      <c r="DU19" s="2">
        <f t="shared" si="28"/>
        <v>0</v>
      </c>
      <c r="DV19" s="2">
        <f t="shared" si="28"/>
        <v>0</v>
      </c>
      <c r="DW19" s="2">
        <f t="shared" si="28"/>
        <v>4</v>
      </c>
      <c r="DX19" s="2">
        <f t="shared" si="28"/>
        <v>0</v>
      </c>
      <c r="DY19" s="15">
        <f t="shared" si="28"/>
        <v>22</v>
      </c>
      <c r="DZ19" s="15">
        <f t="shared" si="178"/>
        <v>20.100000000000001</v>
      </c>
      <c r="EA19" s="32">
        <f>EA18+"00:15"</f>
        <v>2.0520833333333326</v>
      </c>
      <c r="EB19" s="2">
        <f t="shared" si="38"/>
        <v>16</v>
      </c>
      <c r="EC19" s="2">
        <f t="shared" si="30"/>
        <v>1</v>
      </c>
      <c r="ED19" s="2">
        <f t="shared" si="30"/>
        <v>1</v>
      </c>
      <c r="EE19" s="2">
        <f t="shared" si="30"/>
        <v>0</v>
      </c>
      <c r="EF19" s="2">
        <f t="shared" si="30"/>
        <v>0</v>
      </c>
      <c r="EG19" s="2">
        <f t="shared" si="30"/>
        <v>4</v>
      </c>
      <c r="EH19" s="2">
        <f t="shared" si="30"/>
        <v>0</v>
      </c>
      <c r="EI19" s="15">
        <f t="shared" si="30"/>
        <v>22</v>
      </c>
      <c r="EJ19" s="15">
        <f t="shared" si="179"/>
        <v>20.100000000000001</v>
      </c>
      <c r="EK19" s="32">
        <f>EK18+"00:15"</f>
        <v>2.0520833333333326</v>
      </c>
      <c r="EL19" s="2">
        <f t="shared" si="39"/>
        <v>20</v>
      </c>
      <c r="EM19" s="2">
        <f t="shared" si="32"/>
        <v>0</v>
      </c>
      <c r="EN19" s="2">
        <f t="shared" si="32"/>
        <v>3</v>
      </c>
      <c r="EO19" s="2">
        <f t="shared" si="32"/>
        <v>0</v>
      </c>
      <c r="EP19" s="2">
        <f t="shared" si="32"/>
        <v>0</v>
      </c>
      <c r="EQ19" s="2">
        <f t="shared" si="32"/>
        <v>1</v>
      </c>
      <c r="ER19" s="2">
        <f t="shared" si="32"/>
        <v>0</v>
      </c>
      <c r="ES19" s="15">
        <f t="shared" si="32"/>
        <v>24</v>
      </c>
      <c r="ET19" s="15">
        <f t="shared" si="180"/>
        <v>24.9</v>
      </c>
    </row>
    <row r="20" spans="1:150" x14ac:dyDescent="0.25">
      <c r="A20" s="32">
        <f t="shared" si="40"/>
        <v>6.2499999999999993E-2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15">
        <f t="shared" si="155"/>
        <v>0</v>
      </c>
      <c r="J20" s="15">
        <f t="shared" si="156"/>
        <v>0</v>
      </c>
      <c r="K20" s="32">
        <f t="shared" ref="K20:K21" si="181">K19+"00:15"</f>
        <v>6.2499999999999993E-2</v>
      </c>
      <c r="L20" s="2">
        <v>1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15">
        <f t="shared" si="157"/>
        <v>1</v>
      </c>
      <c r="T20" s="15">
        <f t="shared" si="158"/>
        <v>1</v>
      </c>
      <c r="U20" s="32">
        <f t="shared" si="42"/>
        <v>2.0624999999999991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15">
        <f t="shared" si="159"/>
        <v>0</v>
      </c>
      <c r="AD20" s="15">
        <f t="shared" si="160"/>
        <v>0</v>
      </c>
      <c r="AE20" s="32">
        <f t="shared" si="43"/>
        <v>2.0624999999999991</v>
      </c>
      <c r="AF20" s="2">
        <v>2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1</v>
      </c>
      <c r="AM20" s="15">
        <f t="shared" si="161"/>
        <v>3</v>
      </c>
      <c r="AN20" s="15">
        <f t="shared" si="162"/>
        <v>2.2000000000000002</v>
      </c>
      <c r="AO20" s="32">
        <f t="shared" si="44"/>
        <v>2.0624999999999991</v>
      </c>
      <c r="AP20" s="2">
        <v>11</v>
      </c>
      <c r="AQ20" s="2">
        <v>1</v>
      </c>
      <c r="AR20" s="2">
        <v>0</v>
      </c>
      <c r="AS20" s="2">
        <v>0</v>
      </c>
      <c r="AT20" s="2">
        <v>0</v>
      </c>
      <c r="AU20" s="2">
        <v>3</v>
      </c>
      <c r="AV20" s="2">
        <v>0</v>
      </c>
      <c r="AW20" s="15">
        <f t="shared" si="163"/>
        <v>15</v>
      </c>
      <c r="AX20" s="15">
        <f t="shared" si="164"/>
        <v>13.2</v>
      </c>
      <c r="AY20" s="32">
        <f t="shared" si="45"/>
        <v>2.0624999999999991</v>
      </c>
      <c r="AZ20" s="2">
        <v>0</v>
      </c>
      <c r="BA20" s="2">
        <v>0</v>
      </c>
      <c r="BB20" s="2">
        <v>0</v>
      </c>
      <c r="BC20" s="2">
        <v>0</v>
      </c>
      <c r="BD20" s="2">
        <v>0</v>
      </c>
      <c r="BE20" s="2">
        <v>0</v>
      </c>
      <c r="BF20" s="2">
        <v>0</v>
      </c>
      <c r="BG20" s="15">
        <f t="shared" si="165"/>
        <v>0</v>
      </c>
      <c r="BH20" s="15">
        <f t="shared" si="166"/>
        <v>0</v>
      </c>
      <c r="BI20" s="32">
        <f t="shared" si="46"/>
        <v>2.0624999999999991</v>
      </c>
      <c r="BJ20" s="2">
        <v>12</v>
      </c>
      <c r="BK20" s="2">
        <v>2</v>
      </c>
      <c r="BL20" s="2">
        <v>0</v>
      </c>
      <c r="BM20" s="2">
        <v>0</v>
      </c>
      <c r="BN20" s="2">
        <v>1</v>
      </c>
      <c r="BO20" s="2">
        <v>1</v>
      </c>
      <c r="BP20" s="2">
        <v>0</v>
      </c>
      <c r="BQ20" s="15">
        <f t="shared" si="167"/>
        <v>16</v>
      </c>
      <c r="BR20" s="15">
        <f t="shared" si="168"/>
        <v>16.399999999999999</v>
      </c>
      <c r="BS20" s="32">
        <f t="shared" si="47"/>
        <v>2.0624999999999991</v>
      </c>
      <c r="BT20" s="2">
        <v>1</v>
      </c>
      <c r="BU20" s="2">
        <v>0</v>
      </c>
      <c r="BV20" s="2">
        <v>0</v>
      </c>
      <c r="BW20" s="2">
        <v>0</v>
      </c>
      <c r="BX20" s="2">
        <v>0</v>
      </c>
      <c r="BY20" s="2">
        <v>0</v>
      </c>
      <c r="BZ20" s="2">
        <v>0</v>
      </c>
      <c r="CA20" s="15">
        <f t="shared" si="169"/>
        <v>1</v>
      </c>
      <c r="CB20" s="15">
        <f t="shared" si="170"/>
        <v>1</v>
      </c>
      <c r="CC20" s="32">
        <f t="shared" si="48"/>
        <v>2.0624999999999991</v>
      </c>
      <c r="CD20" s="2">
        <v>0</v>
      </c>
      <c r="CE20" s="2">
        <v>0</v>
      </c>
      <c r="CF20" s="2">
        <v>0</v>
      </c>
      <c r="CG20" s="2">
        <v>0</v>
      </c>
      <c r="CH20" s="2">
        <v>0</v>
      </c>
      <c r="CI20" s="2">
        <v>0</v>
      </c>
      <c r="CJ20" s="2">
        <v>0</v>
      </c>
      <c r="CK20" s="15">
        <f t="shared" si="171"/>
        <v>0</v>
      </c>
      <c r="CL20" s="15">
        <f t="shared" si="172"/>
        <v>0</v>
      </c>
      <c r="CM20" s="32">
        <f t="shared" si="49"/>
        <v>2.0624999999999991</v>
      </c>
      <c r="CN20" s="2">
        <f t="shared" si="35"/>
        <v>3</v>
      </c>
      <c r="CO20" s="2">
        <f t="shared" si="8"/>
        <v>0</v>
      </c>
      <c r="CP20" s="2">
        <f t="shared" si="8"/>
        <v>0</v>
      </c>
      <c r="CQ20" s="2">
        <f t="shared" si="8"/>
        <v>0</v>
      </c>
      <c r="CR20" s="2">
        <f t="shared" si="8"/>
        <v>0</v>
      </c>
      <c r="CS20" s="2">
        <f t="shared" si="8"/>
        <v>0</v>
      </c>
      <c r="CT20" s="2">
        <f t="shared" si="8"/>
        <v>1</v>
      </c>
      <c r="CU20" s="15">
        <f t="shared" si="8"/>
        <v>4</v>
      </c>
      <c r="CV20" s="15">
        <f t="shared" si="173"/>
        <v>3.2</v>
      </c>
      <c r="CW20" s="32">
        <f t="shared" si="50"/>
        <v>2.0624999999999991</v>
      </c>
      <c r="CX20" s="2">
        <f t="shared" si="174"/>
        <v>1</v>
      </c>
      <c r="CY20" s="2">
        <f t="shared" si="174"/>
        <v>0</v>
      </c>
      <c r="CZ20" s="2">
        <f t="shared" si="174"/>
        <v>0</v>
      </c>
      <c r="DA20" s="2">
        <f t="shared" si="17"/>
        <v>0</v>
      </c>
      <c r="DB20" s="2">
        <f t="shared" si="17"/>
        <v>0</v>
      </c>
      <c r="DC20" s="2">
        <f t="shared" si="17"/>
        <v>0</v>
      </c>
      <c r="DD20" s="2">
        <f t="shared" si="17"/>
        <v>0</v>
      </c>
      <c r="DE20" s="15">
        <f t="shared" si="17"/>
        <v>1</v>
      </c>
      <c r="DF20" s="15">
        <f t="shared" si="175"/>
        <v>1</v>
      </c>
      <c r="DG20" s="32">
        <f t="shared" si="51"/>
        <v>2.0624999999999991</v>
      </c>
      <c r="DH20" s="2">
        <f t="shared" si="176"/>
        <v>13</v>
      </c>
      <c r="DI20" s="2">
        <f t="shared" si="176"/>
        <v>2</v>
      </c>
      <c r="DJ20" s="2">
        <f t="shared" si="176"/>
        <v>0</v>
      </c>
      <c r="DK20" s="2">
        <f t="shared" si="26"/>
        <v>0</v>
      </c>
      <c r="DL20" s="2">
        <f t="shared" si="26"/>
        <v>1</v>
      </c>
      <c r="DM20" s="2">
        <f t="shared" si="26"/>
        <v>1</v>
      </c>
      <c r="DN20" s="2">
        <f t="shared" si="26"/>
        <v>0</v>
      </c>
      <c r="DO20" s="15">
        <f t="shared" si="26"/>
        <v>17</v>
      </c>
      <c r="DP20" s="15">
        <f t="shared" si="177"/>
        <v>17.399999999999999</v>
      </c>
      <c r="DQ20" s="32">
        <f t="shared" si="52"/>
        <v>2.0624999999999991</v>
      </c>
      <c r="DR20" s="2">
        <f t="shared" si="37"/>
        <v>13</v>
      </c>
      <c r="DS20" s="2">
        <f t="shared" si="28"/>
        <v>1</v>
      </c>
      <c r="DT20" s="2">
        <f t="shared" si="28"/>
        <v>0</v>
      </c>
      <c r="DU20" s="2">
        <f t="shared" si="28"/>
        <v>0</v>
      </c>
      <c r="DV20" s="2">
        <f t="shared" si="28"/>
        <v>0</v>
      </c>
      <c r="DW20" s="2">
        <f t="shared" si="28"/>
        <v>3</v>
      </c>
      <c r="DX20" s="2">
        <f t="shared" si="28"/>
        <v>1</v>
      </c>
      <c r="DY20" s="15">
        <f t="shared" si="28"/>
        <v>18</v>
      </c>
      <c r="DZ20" s="15">
        <f t="shared" si="178"/>
        <v>15.399999999999999</v>
      </c>
      <c r="EA20" s="32">
        <f t="shared" si="53"/>
        <v>2.0624999999999991</v>
      </c>
      <c r="EB20" s="2">
        <f t="shared" si="38"/>
        <v>11</v>
      </c>
      <c r="EC20" s="2">
        <f t="shared" si="30"/>
        <v>1</v>
      </c>
      <c r="ED20" s="2">
        <f t="shared" si="30"/>
        <v>0</v>
      </c>
      <c r="EE20" s="2">
        <f t="shared" si="30"/>
        <v>0</v>
      </c>
      <c r="EF20" s="2">
        <f t="shared" si="30"/>
        <v>0</v>
      </c>
      <c r="EG20" s="2">
        <f t="shared" si="30"/>
        <v>3</v>
      </c>
      <c r="EH20" s="2">
        <f t="shared" si="30"/>
        <v>0</v>
      </c>
      <c r="EI20" s="15">
        <f t="shared" si="30"/>
        <v>15</v>
      </c>
      <c r="EJ20" s="15">
        <f t="shared" si="179"/>
        <v>13.2</v>
      </c>
      <c r="EK20" s="32">
        <f t="shared" si="54"/>
        <v>2.0624999999999991</v>
      </c>
      <c r="EL20" s="2">
        <f t="shared" si="39"/>
        <v>13</v>
      </c>
      <c r="EM20" s="2">
        <f t="shared" si="32"/>
        <v>2</v>
      </c>
      <c r="EN20" s="2">
        <f t="shared" si="32"/>
        <v>0</v>
      </c>
      <c r="EO20" s="2">
        <f t="shared" si="32"/>
        <v>0</v>
      </c>
      <c r="EP20" s="2">
        <f t="shared" si="32"/>
        <v>1</v>
      </c>
      <c r="EQ20" s="2">
        <f t="shared" si="32"/>
        <v>1</v>
      </c>
      <c r="ER20" s="2">
        <f t="shared" si="32"/>
        <v>0</v>
      </c>
      <c r="ES20" s="15">
        <f t="shared" si="32"/>
        <v>17</v>
      </c>
      <c r="ET20" s="15">
        <f t="shared" si="180"/>
        <v>17.399999999999999</v>
      </c>
    </row>
    <row r="21" spans="1:150" ht="13.8" thickBot="1" x14ac:dyDescent="0.3">
      <c r="A21" s="32">
        <f t="shared" si="40"/>
        <v>7.2916666666666657E-2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15">
        <f t="shared" si="155"/>
        <v>0</v>
      </c>
      <c r="J21" s="15">
        <f t="shared" si="156"/>
        <v>0</v>
      </c>
      <c r="K21" s="32">
        <f t="shared" si="181"/>
        <v>7.2916666666666657E-2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1</v>
      </c>
      <c r="R21" s="2">
        <v>1</v>
      </c>
      <c r="S21" s="15">
        <f t="shared" si="157"/>
        <v>2</v>
      </c>
      <c r="T21" s="15">
        <f t="shared" si="158"/>
        <v>0.60000000000000009</v>
      </c>
      <c r="U21" s="32">
        <f t="shared" si="42"/>
        <v>2.0729166666666656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15">
        <f t="shared" si="159"/>
        <v>0</v>
      </c>
      <c r="AD21" s="15">
        <f t="shared" si="160"/>
        <v>0</v>
      </c>
      <c r="AE21" s="32">
        <f t="shared" si="43"/>
        <v>2.0729166666666656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15">
        <f t="shared" si="161"/>
        <v>0</v>
      </c>
      <c r="AN21" s="15">
        <f t="shared" si="162"/>
        <v>0</v>
      </c>
      <c r="AO21" s="32">
        <f t="shared" si="44"/>
        <v>2.0729166666666656</v>
      </c>
      <c r="AP21" s="2">
        <v>11</v>
      </c>
      <c r="AQ21" s="2">
        <v>0</v>
      </c>
      <c r="AR21" s="2">
        <v>0</v>
      </c>
      <c r="AS21" s="2">
        <v>0</v>
      </c>
      <c r="AT21" s="2">
        <v>0</v>
      </c>
      <c r="AU21" s="2">
        <v>3</v>
      </c>
      <c r="AV21" s="2">
        <v>0</v>
      </c>
      <c r="AW21" s="15">
        <f t="shared" si="163"/>
        <v>14</v>
      </c>
      <c r="AX21" s="15">
        <f t="shared" si="164"/>
        <v>12.2</v>
      </c>
      <c r="AY21" s="32">
        <f t="shared" si="45"/>
        <v>2.0729166666666656</v>
      </c>
      <c r="AZ21" s="2">
        <v>0</v>
      </c>
      <c r="BA21" s="2">
        <v>0</v>
      </c>
      <c r="BB21" s="2">
        <v>0</v>
      </c>
      <c r="BC21" s="2">
        <v>0</v>
      </c>
      <c r="BD21" s="2">
        <v>0</v>
      </c>
      <c r="BE21" s="2">
        <v>0</v>
      </c>
      <c r="BF21" s="2">
        <v>0</v>
      </c>
      <c r="BG21" s="15">
        <f t="shared" si="165"/>
        <v>0</v>
      </c>
      <c r="BH21" s="15">
        <f t="shared" si="166"/>
        <v>0</v>
      </c>
      <c r="BI21" s="32">
        <f t="shared" si="46"/>
        <v>2.0729166666666656</v>
      </c>
      <c r="BJ21" s="2">
        <v>8</v>
      </c>
      <c r="BK21" s="2">
        <v>1</v>
      </c>
      <c r="BL21" s="2">
        <v>0</v>
      </c>
      <c r="BM21" s="2">
        <v>0</v>
      </c>
      <c r="BN21" s="2">
        <v>1</v>
      </c>
      <c r="BO21" s="2">
        <v>2</v>
      </c>
      <c r="BP21" s="2">
        <v>1</v>
      </c>
      <c r="BQ21" s="15">
        <f t="shared" si="167"/>
        <v>13</v>
      </c>
      <c r="BR21" s="15">
        <f t="shared" si="168"/>
        <v>12</v>
      </c>
      <c r="BS21" s="32">
        <f t="shared" si="47"/>
        <v>2.0729166666666656</v>
      </c>
      <c r="BT21" s="2">
        <v>1</v>
      </c>
      <c r="BU21" s="2">
        <v>0</v>
      </c>
      <c r="BV21" s="2">
        <v>0</v>
      </c>
      <c r="BW21" s="2">
        <v>0</v>
      </c>
      <c r="BX21" s="2">
        <v>0</v>
      </c>
      <c r="BY21" s="2">
        <v>0</v>
      </c>
      <c r="BZ21" s="2">
        <v>0</v>
      </c>
      <c r="CA21" s="15">
        <f t="shared" si="169"/>
        <v>1</v>
      </c>
      <c r="CB21" s="15">
        <f t="shared" si="170"/>
        <v>1</v>
      </c>
      <c r="CC21" s="32">
        <f t="shared" si="48"/>
        <v>2.0729166666666656</v>
      </c>
      <c r="CD21" s="2">
        <v>0</v>
      </c>
      <c r="CE21" s="2">
        <v>0</v>
      </c>
      <c r="CF21" s="2">
        <v>0</v>
      </c>
      <c r="CG21" s="2">
        <v>0</v>
      </c>
      <c r="CH21" s="2">
        <v>0</v>
      </c>
      <c r="CI21" s="2">
        <v>0</v>
      </c>
      <c r="CJ21" s="2">
        <v>0</v>
      </c>
      <c r="CK21" s="15">
        <f t="shared" si="171"/>
        <v>0</v>
      </c>
      <c r="CL21" s="15">
        <f t="shared" si="172"/>
        <v>0</v>
      </c>
      <c r="CM21" s="32">
        <f t="shared" si="49"/>
        <v>2.0729166666666656</v>
      </c>
      <c r="CN21" s="2">
        <f t="shared" si="35"/>
        <v>1</v>
      </c>
      <c r="CO21" s="2">
        <f t="shared" si="8"/>
        <v>0</v>
      </c>
      <c r="CP21" s="2">
        <f t="shared" si="8"/>
        <v>0</v>
      </c>
      <c r="CQ21" s="2">
        <f t="shared" si="8"/>
        <v>0</v>
      </c>
      <c r="CR21" s="2">
        <f t="shared" si="8"/>
        <v>0</v>
      </c>
      <c r="CS21" s="2">
        <f t="shared" si="8"/>
        <v>0</v>
      </c>
      <c r="CT21" s="2">
        <f t="shared" si="8"/>
        <v>0</v>
      </c>
      <c r="CU21" s="15">
        <f t="shared" si="8"/>
        <v>1</v>
      </c>
      <c r="CV21" s="15">
        <f t="shared" si="173"/>
        <v>1</v>
      </c>
      <c r="CW21" s="32">
        <f t="shared" si="50"/>
        <v>2.0729166666666656</v>
      </c>
      <c r="CX21" s="2">
        <f t="shared" si="174"/>
        <v>0</v>
      </c>
      <c r="CY21" s="2">
        <f t="shared" si="174"/>
        <v>0</v>
      </c>
      <c r="CZ21" s="2">
        <f t="shared" si="174"/>
        <v>0</v>
      </c>
      <c r="DA21" s="2">
        <f t="shared" si="17"/>
        <v>0</v>
      </c>
      <c r="DB21" s="2">
        <f t="shared" si="17"/>
        <v>0</v>
      </c>
      <c r="DC21" s="2">
        <f t="shared" si="17"/>
        <v>1</v>
      </c>
      <c r="DD21" s="2">
        <f t="shared" si="17"/>
        <v>1</v>
      </c>
      <c r="DE21" s="15">
        <f t="shared" si="17"/>
        <v>2</v>
      </c>
      <c r="DF21" s="15">
        <f t="shared" si="175"/>
        <v>0.60000000000000009</v>
      </c>
      <c r="DG21" s="32">
        <f t="shared" si="51"/>
        <v>2.0729166666666656</v>
      </c>
      <c r="DH21" s="2">
        <f t="shared" si="176"/>
        <v>8</v>
      </c>
      <c r="DI21" s="2">
        <f t="shared" si="176"/>
        <v>1</v>
      </c>
      <c r="DJ21" s="2">
        <f t="shared" si="176"/>
        <v>0</v>
      </c>
      <c r="DK21" s="2">
        <f t="shared" si="26"/>
        <v>0</v>
      </c>
      <c r="DL21" s="2">
        <f t="shared" si="26"/>
        <v>1</v>
      </c>
      <c r="DM21" s="2">
        <f t="shared" si="26"/>
        <v>3</v>
      </c>
      <c r="DN21" s="2">
        <f t="shared" si="26"/>
        <v>2</v>
      </c>
      <c r="DO21" s="15">
        <f t="shared" si="26"/>
        <v>15</v>
      </c>
      <c r="DP21" s="15">
        <f t="shared" si="177"/>
        <v>12.6</v>
      </c>
      <c r="DQ21" s="32">
        <f t="shared" si="52"/>
        <v>2.0729166666666656</v>
      </c>
      <c r="DR21" s="2">
        <f t="shared" si="37"/>
        <v>11</v>
      </c>
      <c r="DS21" s="2">
        <f t="shared" si="28"/>
        <v>0</v>
      </c>
      <c r="DT21" s="2">
        <f t="shared" si="28"/>
        <v>0</v>
      </c>
      <c r="DU21" s="2">
        <f t="shared" si="28"/>
        <v>0</v>
      </c>
      <c r="DV21" s="2">
        <f t="shared" si="28"/>
        <v>0</v>
      </c>
      <c r="DW21" s="2">
        <f t="shared" si="28"/>
        <v>3</v>
      </c>
      <c r="DX21" s="2">
        <f t="shared" si="28"/>
        <v>0</v>
      </c>
      <c r="DY21" s="15">
        <f t="shared" si="28"/>
        <v>14</v>
      </c>
      <c r="DZ21" s="15">
        <f t="shared" si="178"/>
        <v>12.2</v>
      </c>
      <c r="EA21" s="32">
        <f t="shared" si="53"/>
        <v>2.0729166666666656</v>
      </c>
      <c r="EB21" s="2">
        <f t="shared" si="38"/>
        <v>11</v>
      </c>
      <c r="EC21" s="2">
        <f t="shared" si="30"/>
        <v>0</v>
      </c>
      <c r="ED21" s="2">
        <f t="shared" si="30"/>
        <v>0</v>
      </c>
      <c r="EE21" s="2">
        <f t="shared" si="30"/>
        <v>0</v>
      </c>
      <c r="EF21" s="2">
        <f t="shared" si="30"/>
        <v>0</v>
      </c>
      <c r="EG21" s="2">
        <f t="shared" si="30"/>
        <v>3</v>
      </c>
      <c r="EH21" s="2">
        <f t="shared" si="30"/>
        <v>0</v>
      </c>
      <c r="EI21" s="15">
        <f t="shared" si="30"/>
        <v>14</v>
      </c>
      <c r="EJ21" s="15">
        <f t="shared" si="179"/>
        <v>12.2</v>
      </c>
      <c r="EK21" s="32">
        <f t="shared" si="54"/>
        <v>2.0729166666666656</v>
      </c>
      <c r="EL21" s="2">
        <f t="shared" si="39"/>
        <v>9</v>
      </c>
      <c r="EM21" s="2">
        <f t="shared" si="32"/>
        <v>1</v>
      </c>
      <c r="EN21" s="2">
        <f t="shared" si="32"/>
        <v>0</v>
      </c>
      <c r="EO21" s="2">
        <f t="shared" si="32"/>
        <v>0</v>
      </c>
      <c r="EP21" s="2">
        <f t="shared" si="32"/>
        <v>1</v>
      </c>
      <c r="EQ21" s="2">
        <f t="shared" si="32"/>
        <v>2</v>
      </c>
      <c r="ER21" s="2">
        <f t="shared" si="32"/>
        <v>1</v>
      </c>
      <c r="ES21" s="15">
        <f t="shared" si="32"/>
        <v>14</v>
      </c>
      <c r="ET21" s="15">
        <f t="shared" si="180"/>
        <v>13</v>
      </c>
    </row>
    <row r="22" spans="1:150" ht="14.4" thickTop="1" thickBot="1" x14ac:dyDescent="0.3">
      <c r="A22" s="35" t="s">
        <v>5</v>
      </c>
      <c r="B22" s="3">
        <f>SUM(B18:B21)</f>
        <v>1</v>
      </c>
      <c r="C22" s="3">
        <f t="shared" ref="C22" si="182">SUM(C18:C21)</f>
        <v>0</v>
      </c>
      <c r="D22" s="3">
        <f t="shared" ref="D22" si="183">SUM(D18:D21)</f>
        <v>0</v>
      </c>
      <c r="E22" s="3">
        <f t="shared" ref="E22" si="184">SUM(E18:E21)</f>
        <v>0</v>
      </c>
      <c r="F22" s="3">
        <f t="shared" ref="F22" si="185">SUM(F18:F21)</f>
        <v>0</v>
      </c>
      <c r="G22" s="3">
        <f t="shared" ref="G22" si="186">SUM(G18:G21)</f>
        <v>0</v>
      </c>
      <c r="H22" s="3">
        <f t="shared" ref="H22" si="187">SUM(H18:H21)</f>
        <v>0</v>
      </c>
      <c r="I22" s="16">
        <f t="shared" ref="I22" si="188">SUM(B22:H22)</f>
        <v>1</v>
      </c>
      <c r="J22" s="16">
        <f>B22+C22+D22*1.5+E22*2.3+F22*2+G22*0.4+H22*0.2</f>
        <v>1</v>
      </c>
      <c r="K22" s="35" t="s">
        <v>5</v>
      </c>
      <c r="L22" s="3">
        <f>SUM(L18:L21)</f>
        <v>3</v>
      </c>
      <c r="M22" s="3">
        <f t="shared" ref="M22" si="189">SUM(M18:M21)</f>
        <v>0</v>
      </c>
      <c r="N22" s="3">
        <f t="shared" ref="N22" si="190">SUM(N18:N21)</f>
        <v>0</v>
      </c>
      <c r="O22" s="3">
        <f t="shared" ref="O22" si="191">SUM(O18:O21)</f>
        <v>0</v>
      </c>
      <c r="P22" s="3">
        <f t="shared" ref="P22" si="192">SUM(P18:P21)</f>
        <v>0</v>
      </c>
      <c r="Q22" s="3">
        <f t="shared" ref="Q22" si="193">SUM(Q18:Q21)</f>
        <v>1</v>
      </c>
      <c r="R22" s="3">
        <f t="shared" ref="R22" si="194">SUM(R18:R21)</f>
        <v>1</v>
      </c>
      <c r="S22" s="16">
        <f t="shared" ref="S22" si="195">SUM(L22:R22)</f>
        <v>5</v>
      </c>
      <c r="T22" s="16">
        <f>L22+M22+N22*1.5+O22*2.3+P22*2+Q22*0.4+R22*0.2</f>
        <v>3.6</v>
      </c>
      <c r="U22" s="35" t="s">
        <v>5</v>
      </c>
      <c r="V22" s="3">
        <f>SUM(V18:V21)</f>
        <v>0</v>
      </c>
      <c r="W22" s="3">
        <f t="shared" ref="W22" si="196">SUM(W18:W21)</f>
        <v>0</v>
      </c>
      <c r="X22" s="3">
        <f t="shared" ref="X22" si="197">SUM(X18:X21)</f>
        <v>0</v>
      </c>
      <c r="Y22" s="3">
        <f t="shared" ref="Y22" si="198">SUM(Y18:Y21)</f>
        <v>0</v>
      </c>
      <c r="Z22" s="3">
        <f t="shared" ref="Z22" si="199">SUM(Z18:Z21)</f>
        <v>0</v>
      </c>
      <c r="AA22" s="3">
        <f t="shared" ref="AA22" si="200">SUM(AA18:AA21)</f>
        <v>0</v>
      </c>
      <c r="AB22" s="3">
        <f t="shared" ref="AB22" si="201">SUM(AB18:AB21)</f>
        <v>0</v>
      </c>
      <c r="AC22" s="16">
        <f t="shared" ref="AC22" si="202">SUM(V22:AB22)</f>
        <v>0</v>
      </c>
      <c r="AD22" s="16">
        <f>V22+W22+X22*1.5+Y22*2.3+Z22*2+AA22*0.4+AB22*0.2</f>
        <v>0</v>
      </c>
      <c r="AE22" s="35" t="s">
        <v>5</v>
      </c>
      <c r="AF22" s="3">
        <f>SUM(AF18:AF21)</f>
        <v>5</v>
      </c>
      <c r="AG22" s="3">
        <f t="shared" ref="AG22" si="203">SUM(AG18:AG21)</f>
        <v>0</v>
      </c>
      <c r="AH22" s="3">
        <f t="shared" ref="AH22" si="204">SUM(AH18:AH21)</f>
        <v>0</v>
      </c>
      <c r="AI22" s="3">
        <f t="shared" ref="AI22" si="205">SUM(AI18:AI21)</f>
        <v>0</v>
      </c>
      <c r="AJ22" s="3">
        <f t="shared" ref="AJ22" si="206">SUM(AJ18:AJ21)</f>
        <v>0</v>
      </c>
      <c r="AK22" s="3">
        <f t="shared" ref="AK22" si="207">SUM(AK18:AK21)</f>
        <v>1</v>
      </c>
      <c r="AL22" s="3">
        <f t="shared" ref="AL22" si="208">SUM(AL18:AL21)</f>
        <v>1</v>
      </c>
      <c r="AM22" s="16">
        <f t="shared" ref="AM22" si="209">SUM(AF22:AL22)</f>
        <v>7</v>
      </c>
      <c r="AN22" s="16">
        <f>AF22+AG22+AH22*1.5+AI22*2.3+AJ22*2+AK22*0.4+AL22*0.2</f>
        <v>5.6000000000000005</v>
      </c>
      <c r="AO22" s="35" t="s">
        <v>5</v>
      </c>
      <c r="AP22" s="3">
        <f>SUM(AP18:AP21)</f>
        <v>58</v>
      </c>
      <c r="AQ22" s="3">
        <f t="shared" ref="AQ22" si="210">SUM(AQ18:AQ21)</f>
        <v>5</v>
      </c>
      <c r="AR22" s="3">
        <f t="shared" ref="AR22" si="211">SUM(AR18:AR21)</f>
        <v>2</v>
      </c>
      <c r="AS22" s="3">
        <f t="shared" ref="AS22" si="212">SUM(AS18:AS21)</f>
        <v>0</v>
      </c>
      <c r="AT22" s="3">
        <f t="shared" ref="AT22" si="213">SUM(AT18:AT21)</f>
        <v>1</v>
      </c>
      <c r="AU22" s="3">
        <f t="shared" ref="AU22" si="214">SUM(AU18:AU21)</f>
        <v>12</v>
      </c>
      <c r="AV22" s="3">
        <f t="shared" ref="AV22" si="215">SUM(AV18:AV21)</f>
        <v>0</v>
      </c>
      <c r="AW22" s="16">
        <f t="shared" ref="AW22" si="216">SUM(AP22:AV22)</f>
        <v>78</v>
      </c>
      <c r="AX22" s="16">
        <f>AP22+AQ22+AR22*1.5+AS22*2.3+AT22*2+AU22*0.4+AV22*0.2</f>
        <v>72.8</v>
      </c>
      <c r="AY22" s="35" t="s">
        <v>5</v>
      </c>
      <c r="AZ22" s="3">
        <f>SUM(AZ18:AZ21)</f>
        <v>0</v>
      </c>
      <c r="BA22" s="3">
        <f t="shared" ref="BA22" si="217">SUM(BA18:BA21)</f>
        <v>0</v>
      </c>
      <c r="BB22" s="3">
        <f t="shared" ref="BB22" si="218">SUM(BB18:BB21)</f>
        <v>0</v>
      </c>
      <c r="BC22" s="3">
        <f t="shared" ref="BC22" si="219">SUM(BC18:BC21)</f>
        <v>0</v>
      </c>
      <c r="BD22" s="3">
        <f t="shared" ref="BD22" si="220">SUM(BD18:BD21)</f>
        <v>0</v>
      </c>
      <c r="BE22" s="3">
        <f t="shared" ref="BE22" si="221">SUM(BE18:BE21)</f>
        <v>0</v>
      </c>
      <c r="BF22" s="3">
        <f t="shared" ref="BF22" si="222">SUM(BF18:BF21)</f>
        <v>0</v>
      </c>
      <c r="BG22" s="16">
        <f t="shared" ref="BG22" si="223">SUM(AZ22:BF22)</f>
        <v>0</v>
      </c>
      <c r="BH22" s="16">
        <f>AZ22+BA22+BB22*1.5+BC22*2.3+BD22*2+BE22*0.4+BF22*0.2</f>
        <v>0</v>
      </c>
      <c r="BI22" s="35" t="s">
        <v>5</v>
      </c>
      <c r="BJ22" s="3">
        <f>SUM(BJ18:BJ21)</f>
        <v>55</v>
      </c>
      <c r="BK22" s="3">
        <f t="shared" ref="BK22" si="224">SUM(BK18:BK21)</f>
        <v>4</v>
      </c>
      <c r="BL22" s="3">
        <f t="shared" ref="BL22" si="225">SUM(BL18:BL21)</f>
        <v>3</v>
      </c>
      <c r="BM22" s="3">
        <f t="shared" ref="BM22" si="226">SUM(BM18:BM21)</f>
        <v>2</v>
      </c>
      <c r="BN22" s="3">
        <f t="shared" ref="BN22" si="227">SUM(BN18:BN21)</f>
        <v>5</v>
      </c>
      <c r="BO22" s="3">
        <f t="shared" ref="BO22" si="228">SUM(BO18:BO21)</f>
        <v>5</v>
      </c>
      <c r="BP22" s="3">
        <f t="shared" ref="BP22" si="229">SUM(BP18:BP21)</f>
        <v>1</v>
      </c>
      <c r="BQ22" s="16">
        <f t="shared" ref="BQ22" si="230">SUM(BJ22:BP22)</f>
        <v>75</v>
      </c>
      <c r="BR22" s="16">
        <f>BJ22+BK22+BL22*1.5+BM22*2.3+BN22*2+BO22*0.4+BP22*0.2</f>
        <v>80.3</v>
      </c>
      <c r="BS22" s="35" t="s">
        <v>5</v>
      </c>
      <c r="BT22" s="3">
        <f>SUM(BT18:BT21)</f>
        <v>2</v>
      </c>
      <c r="BU22" s="3">
        <f t="shared" ref="BU22" si="231">SUM(BU18:BU21)</f>
        <v>0</v>
      </c>
      <c r="BV22" s="3">
        <f t="shared" ref="BV22" si="232">SUM(BV18:BV21)</f>
        <v>0</v>
      </c>
      <c r="BW22" s="3">
        <f t="shared" ref="BW22" si="233">SUM(BW18:BW21)</f>
        <v>0</v>
      </c>
      <c r="BX22" s="3">
        <f t="shared" ref="BX22" si="234">SUM(BX18:BX21)</f>
        <v>0</v>
      </c>
      <c r="BY22" s="3">
        <f t="shared" ref="BY22" si="235">SUM(BY18:BY21)</f>
        <v>0</v>
      </c>
      <c r="BZ22" s="3">
        <f t="shared" ref="BZ22" si="236">SUM(BZ18:BZ21)</f>
        <v>0</v>
      </c>
      <c r="CA22" s="16">
        <f t="shared" ref="CA22" si="237">SUM(BT22:BZ22)</f>
        <v>2</v>
      </c>
      <c r="CB22" s="16">
        <f>BT22+BU22+BV22*1.5+BW22*2.3+BX22*2+BY22*0.4+BZ22*0.2</f>
        <v>2</v>
      </c>
      <c r="CC22" s="35" t="s">
        <v>5</v>
      </c>
      <c r="CD22" s="3">
        <f>SUM(CD18:CD21)</f>
        <v>0</v>
      </c>
      <c r="CE22" s="3">
        <f t="shared" ref="CE22" si="238">SUM(CE18:CE21)</f>
        <v>0</v>
      </c>
      <c r="CF22" s="3">
        <f t="shared" ref="CF22" si="239">SUM(CF18:CF21)</f>
        <v>0</v>
      </c>
      <c r="CG22" s="3">
        <f t="shared" ref="CG22" si="240">SUM(CG18:CG21)</f>
        <v>0</v>
      </c>
      <c r="CH22" s="3">
        <f t="shared" ref="CH22" si="241">SUM(CH18:CH21)</f>
        <v>0</v>
      </c>
      <c r="CI22" s="3">
        <f t="shared" ref="CI22" si="242">SUM(CI18:CI21)</f>
        <v>0</v>
      </c>
      <c r="CJ22" s="3">
        <f t="shared" ref="CJ22" si="243">SUM(CJ18:CJ21)</f>
        <v>0</v>
      </c>
      <c r="CK22" s="16">
        <f t="shared" ref="CK22" si="244">SUM(CD22:CJ22)</f>
        <v>0</v>
      </c>
      <c r="CL22" s="16">
        <f>CD22+CE22+CF22*1.5+CG22*2.3+CH22*2+CI22*0.4+CJ22*0.2</f>
        <v>0</v>
      </c>
      <c r="CM22" s="35" t="s">
        <v>5</v>
      </c>
      <c r="CN22" s="3">
        <f>SUM(CN18:CN21)</f>
        <v>7</v>
      </c>
      <c r="CO22" s="3">
        <f t="shared" ref="CO22" si="245">SUM(CO18:CO21)</f>
        <v>0</v>
      </c>
      <c r="CP22" s="3">
        <f t="shared" ref="CP22" si="246">SUM(CP18:CP21)</f>
        <v>0</v>
      </c>
      <c r="CQ22" s="3">
        <f t="shared" ref="CQ22" si="247">SUM(CQ18:CQ21)</f>
        <v>0</v>
      </c>
      <c r="CR22" s="3">
        <f t="shared" ref="CR22" si="248">SUM(CR18:CR21)</f>
        <v>0</v>
      </c>
      <c r="CS22" s="3">
        <f t="shared" ref="CS22" si="249">SUM(CS18:CS21)</f>
        <v>1</v>
      </c>
      <c r="CT22" s="3">
        <f t="shared" ref="CT22" si="250">SUM(CT18:CT21)</f>
        <v>1</v>
      </c>
      <c r="CU22" s="16">
        <f t="shared" ref="CU22" si="251">SUM(CN22:CT22)</f>
        <v>9</v>
      </c>
      <c r="CV22" s="16">
        <f>CN22+CO22+CP22*1.5+CQ22*2.3+CR22*2+CS22*0.4+CT22*0.2</f>
        <v>7.6000000000000005</v>
      </c>
      <c r="CW22" s="35" t="s">
        <v>5</v>
      </c>
      <c r="CX22" s="3">
        <f>SUM(CX18:CX21)</f>
        <v>4</v>
      </c>
      <c r="CY22" s="3">
        <f t="shared" ref="CY22" si="252">SUM(CY18:CY21)</f>
        <v>0</v>
      </c>
      <c r="CZ22" s="3">
        <f t="shared" ref="CZ22" si="253">SUM(CZ18:CZ21)</f>
        <v>0</v>
      </c>
      <c r="DA22" s="3">
        <f t="shared" ref="DA22" si="254">SUM(DA18:DA21)</f>
        <v>0</v>
      </c>
      <c r="DB22" s="3">
        <f t="shared" ref="DB22" si="255">SUM(DB18:DB21)</f>
        <v>0</v>
      </c>
      <c r="DC22" s="3">
        <f t="shared" ref="DC22" si="256">SUM(DC18:DC21)</f>
        <v>1</v>
      </c>
      <c r="DD22" s="3">
        <f t="shared" ref="DD22" si="257">SUM(DD18:DD21)</f>
        <v>1</v>
      </c>
      <c r="DE22" s="16">
        <f t="shared" ref="DE22" si="258">SUM(CX22:DD22)</f>
        <v>6</v>
      </c>
      <c r="DF22" s="16">
        <f>CX22+CY22+CZ22*1.5+DA22*2.3+DB22*2+DC22*0.4+DD22*0.2</f>
        <v>4.6000000000000005</v>
      </c>
      <c r="DG22" s="35" t="s">
        <v>5</v>
      </c>
      <c r="DH22" s="3">
        <f>SUM(DH18:DH21)</f>
        <v>58</v>
      </c>
      <c r="DI22" s="3">
        <f t="shared" ref="DI22" si="259">SUM(DI18:DI21)</f>
        <v>4</v>
      </c>
      <c r="DJ22" s="3">
        <f t="shared" ref="DJ22" si="260">SUM(DJ18:DJ21)</f>
        <v>3</v>
      </c>
      <c r="DK22" s="3">
        <f t="shared" ref="DK22" si="261">SUM(DK18:DK21)</f>
        <v>2</v>
      </c>
      <c r="DL22" s="3">
        <f t="shared" ref="DL22" si="262">SUM(DL18:DL21)</f>
        <v>5</v>
      </c>
      <c r="DM22" s="3">
        <f t="shared" ref="DM22" si="263">SUM(DM18:DM21)</f>
        <v>6</v>
      </c>
      <c r="DN22" s="3">
        <f t="shared" ref="DN22" si="264">SUM(DN18:DN21)</f>
        <v>2</v>
      </c>
      <c r="DO22" s="16">
        <f t="shared" ref="DO22" si="265">SUM(DH22:DN22)</f>
        <v>80</v>
      </c>
      <c r="DP22" s="16">
        <f>DH22+DI22+DJ22*1.5+DK22*2.3+DL22*2+DM22*0.4+DN22*0.2</f>
        <v>83.9</v>
      </c>
      <c r="DQ22" s="35" t="s">
        <v>5</v>
      </c>
      <c r="DR22" s="3">
        <f>SUM(DR18:DR21)</f>
        <v>63</v>
      </c>
      <c r="DS22" s="3">
        <f t="shared" ref="DS22" si="266">SUM(DS18:DS21)</f>
        <v>5</v>
      </c>
      <c r="DT22" s="3">
        <f t="shared" ref="DT22" si="267">SUM(DT18:DT21)</f>
        <v>2</v>
      </c>
      <c r="DU22" s="3">
        <f t="shared" ref="DU22" si="268">SUM(DU18:DU21)</f>
        <v>0</v>
      </c>
      <c r="DV22" s="3">
        <f t="shared" ref="DV22" si="269">SUM(DV18:DV21)</f>
        <v>1</v>
      </c>
      <c r="DW22" s="3">
        <f t="shared" ref="DW22" si="270">SUM(DW18:DW21)</f>
        <v>13</v>
      </c>
      <c r="DX22" s="3">
        <f t="shared" ref="DX22" si="271">SUM(DX18:DX21)</f>
        <v>1</v>
      </c>
      <c r="DY22" s="16">
        <f t="shared" ref="DY22" si="272">SUM(DR22:DX22)</f>
        <v>85</v>
      </c>
      <c r="DZ22" s="16">
        <f>DR22+DS22+DT22*1.5+DU22*2.3+DV22*2+DW22*0.4+DX22*0.2</f>
        <v>78.400000000000006</v>
      </c>
      <c r="EA22" s="35" t="s">
        <v>5</v>
      </c>
      <c r="EB22" s="3">
        <f>SUM(EB18:EB21)</f>
        <v>59</v>
      </c>
      <c r="EC22" s="3">
        <f t="shared" ref="EC22" si="273">SUM(EC18:EC21)</f>
        <v>5</v>
      </c>
      <c r="ED22" s="3">
        <f t="shared" ref="ED22" si="274">SUM(ED18:ED21)</f>
        <v>2</v>
      </c>
      <c r="EE22" s="3">
        <f t="shared" ref="EE22" si="275">SUM(EE18:EE21)</f>
        <v>0</v>
      </c>
      <c r="EF22" s="3">
        <f t="shared" ref="EF22" si="276">SUM(EF18:EF21)</f>
        <v>1</v>
      </c>
      <c r="EG22" s="3">
        <f t="shared" ref="EG22" si="277">SUM(EG18:EG21)</f>
        <v>12</v>
      </c>
      <c r="EH22" s="3">
        <f t="shared" ref="EH22" si="278">SUM(EH18:EH21)</f>
        <v>0</v>
      </c>
      <c r="EI22" s="16">
        <f t="shared" ref="EI22" si="279">SUM(EB22:EH22)</f>
        <v>79</v>
      </c>
      <c r="EJ22" s="16">
        <f>EB22+EC22+ED22*1.5+EE22*2.3+EF22*2+EG22*0.4+EH22*0.2</f>
        <v>73.8</v>
      </c>
      <c r="EK22" s="35" t="s">
        <v>5</v>
      </c>
      <c r="EL22" s="3">
        <f>SUM(EL18:EL21)</f>
        <v>57</v>
      </c>
      <c r="EM22" s="3">
        <f t="shared" ref="EM22" si="280">SUM(EM18:EM21)</f>
        <v>4</v>
      </c>
      <c r="EN22" s="3">
        <f t="shared" ref="EN22" si="281">SUM(EN18:EN21)</f>
        <v>3</v>
      </c>
      <c r="EO22" s="3">
        <f t="shared" ref="EO22" si="282">SUM(EO18:EO21)</f>
        <v>2</v>
      </c>
      <c r="EP22" s="3">
        <f t="shared" ref="EP22" si="283">SUM(EP18:EP21)</f>
        <v>5</v>
      </c>
      <c r="EQ22" s="3">
        <f t="shared" ref="EQ22" si="284">SUM(EQ18:EQ21)</f>
        <v>5</v>
      </c>
      <c r="ER22" s="3">
        <f t="shared" ref="ER22" si="285">SUM(ER18:ER21)</f>
        <v>1</v>
      </c>
      <c r="ES22" s="16">
        <f t="shared" ref="ES22" si="286">SUM(EL22:ER22)</f>
        <v>77</v>
      </c>
      <c r="ET22" s="16">
        <f>EL22+EM22+EN22*1.5+EO22*2.3+EP22*2+EQ22*0.4+ER22*0.2</f>
        <v>82.3</v>
      </c>
    </row>
    <row r="23" spans="1:150" ht="13.8" thickTop="1" x14ac:dyDescent="0.25">
      <c r="A23" s="32">
        <f>A21+"00:15"</f>
        <v>8.3333333333333329E-2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15">
        <f t="shared" si="155"/>
        <v>0</v>
      </c>
      <c r="J23" s="15">
        <f t="shared" ref="J23:J26" si="287">B23+C23+D23*1.5+E23*2.3+F23*2+G23*0.4+H23*0.2</f>
        <v>0</v>
      </c>
      <c r="K23" s="32">
        <f>K21+"00:15"</f>
        <v>8.3333333333333329E-2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15">
        <f t="shared" si="157"/>
        <v>0</v>
      </c>
      <c r="T23" s="15">
        <f t="shared" ref="T23:T26" si="288">L23+M23+N23*1.5+O23*2.3+P23*2+Q23*0.4+R23*0.2</f>
        <v>0</v>
      </c>
      <c r="U23" s="32">
        <f>U21+"00:15"</f>
        <v>2.0833333333333321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15">
        <f t="shared" si="159"/>
        <v>0</v>
      </c>
      <c r="AD23" s="15">
        <f t="shared" ref="AD23:AD26" si="289">V23+W23+X23*1.5+Y23*2.3+Z23*2+AA23*0.4+AB23*0.2</f>
        <v>0</v>
      </c>
      <c r="AE23" s="32">
        <f>AE21+"00:15"</f>
        <v>2.0833333333333321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15">
        <f t="shared" si="161"/>
        <v>0</v>
      </c>
      <c r="AN23" s="15">
        <f t="shared" ref="AN23:AN26" si="290">AF23+AG23+AH23*1.5+AI23*2.3+AJ23*2+AK23*0.4+AL23*0.2</f>
        <v>0</v>
      </c>
      <c r="AO23" s="32">
        <f>AO21+"00:15"</f>
        <v>2.0833333333333321</v>
      </c>
      <c r="AP23" s="2">
        <v>14</v>
      </c>
      <c r="AQ23" s="2">
        <v>1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15">
        <f t="shared" si="163"/>
        <v>15</v>
      </c>
      <c r="AX23" s="15">
        <f t="shared" ref="AX23:AX26" si="291">AP23+AQ23+AR23*1.5+AS23*2.3+AT23*2+AU23*0.4+AV23*0.2</f>
        <v>15</v>
      </c>
      <c r="AY23" s="32">
        <f>AY21+"00:15"</f>
        <v>2.0833333333333321</v>
      </c>
      <c r="AZ23" s="2">
        <v>0</v>
      </c>
      <c r="BA23" s="2">
        <v>0</v>
      </c>
      <c r="BB23" s="2">
        <v>0</v>
      </c>
      <c r="BC23" s="2">
        <v>0</v>
      </c>
      <c r="BD23" s="2">
        <v>0</v>
      </c>
      <c r="BE23" s="2">
        <v>0</v>
      </c>
      <c r="BF23" s="2">
        <v>0</v>
      </c>
      <c r="BG23" s="15">
        <f t="shared" si="165"/>
        <v>0</v>
      </c>
      <c r="BH23" s="15">
        <f t="shared" ref="BH23:BH26" si="292">AZ23+BA23+BB23*1.5+BC23*2.3+BD23*2+BE23*0.4+BF23*0.2</f>
        <v>0</v>
      </c>
      <c r="BI23" s="32">
        <f>BI21+"00:15"</f>
        <v>2.0833333333333321</v>
      </c>
      <c r="BJ23" s="2">
        <v>3</v>
      </c>
      <c r="BK23" s="2">
        <v>1</v>
      </c>
      <c r="BL23" s="2">
        <v>1</v>
      </c>
      <c r="BM23" s="2">
        <v>0</v>
      </c>
      <c r="BN23" s="2">
        <v>0</v>
      </c>
      <c r="BO23" s="2">
        <v>1</v>
      </c>
      <c r="BP23" s="2">
        <v>0</v>
      </c>
      <c r="BQ23" s="15">
        <f t="shared" si="167"/>
        <v>6</v>
      </c>
      <c r="BR23" s="15">
        <f t="shared" ref="BR23:BR26" si="293">BJ23+BK23+BL23*1.5+BM23*2.3+BN23*2+BO23*0.4+BP23*0.2</f>
        <v>5.9</v>
      </c>
      <c r="BS23" s="32">
        <f>BS21+"00:15"</f>
        <v>2.0833333333333321</v>
      </c>
      <c r="BT23" s="2">
        <v>0</v>
      </c>
      <c r="BU23" s="2">
        <v>0</v>
      </c>
      <c r="BV23" s="2">
        <v>0</v>
      </c>
      <c r="BW23" s="2">
        <v>0</v>
      </c>
      <c r="BX23" s="2">
        <v>0</v>
      </c>
      <c r="BY23" s="2">
        <v>0</v>
      </c>
      <c r="BZ23" s="2">
        <v>0</v>
      </c>
      <c r="CA23" s="15">
        <f t="shared" si="169"/>
        <v>0</v>
      </c>
      <c r="CB23" s="15">
        <f t="shared" ref="CB23:CB26" si="294">BT23+BU23+BV23*1.5+BW23*2.3+BX23*2+BY23*0.4+BZ23*0.2</f>
        <v>0</v>
      </c>
      <c r="CC23" s="32">
        <f>CC21+"00:15"</f>
        <v>2.0833333333333321</v>
      </c>
      <c r="CD23" s="2">
        <v>0</v>
      </c>
      <c r="CE23" s="2">
        <v>0</v>
      </c>
      <c r="CF23" s="2">
        <v>0</v>
      </c>
      <c r="CG23" s="2">
        <v>0</v>
      </c>
      <c r="CH23" s="2">
        <v>0</v>
      </c>
      <c r="CI23" s="2">
        <v>0</v>
      </c>
      <c r="CJ23" s="2">
        <v>0</v>
      </c>
      <c r="CK23" s="15">
        <f t="shared" si="171"/>
        <v>0</v>
      </c>
      <c r="CL23" s="15">
        <f t="shared" ref="CL23:CL26" si="295">CD23+CE23+CF23*1.5+CG23*2.3+CH23*2+CI23*0.4+CJ23*0.2</f>
        <v>0</v>
      </c>
      <c r="CM23" s="32">
        <f>CM21+"00:15"</f>
        <v>2.0833333333333321</v>
      </c>
      <c r="CN23" s="2">
        <f t="shared" si="35"/>
        <v>0</v>
      </c>
      <c r="CO23" s="2">
        <f t="shared" si="8"/>
        <v>0</v>
      </c>
      <c r="CP23" s="2">
        <f t="shared" si="8"/>
        <v>0</v>
      </c>
      <c r="CQ23" s="2">
        <f t="shared" si="8"/>
        <v>0</v>
      </c>
      <c r="CR23" s="2">
        <f t="shared" si="8"/>
        <v>0</v>
      </c>
      <c r="CS23" s="2">
        <f t="shared" si="8"/>
        <v>0</v>
      </c>
      <c r="CT23" s="2">
        <f t="shared" si="8"/>
        <v>0</v>
      </c>
      <c r="CU23" s="15">
        <f t="shared" si="8"/>
        <v>0</v>
      </c>
      <c r="CV23" s="15">
        <f t="shared" ref="CV23:CV26" si="296">CN23+CO23+CP23*1.5+CQ23*2.3+CR23*2+CS23*0.4+CT23*0.2</f>
        <v>0</v>
      </c>
      <c r="CW23" s="32">
        <f>CW21+"00:15"</f>
        <v>2.0833333333333321</v>
      </c>
      <c r="CX23" s="2">
        <f t="shared" si="174"/>
        <v>0</v>
      </c>
      <c r="CY23" s="2">
        <f t="shared" si="174"/>
        <v>0</v>
      </c>
      <c r="CZ23" s="2">
        <f t="shared" si="174"/>
        <v>0</v>
      </c>
      <c r="DA23" s="2">
        <f t="shared" si="17"/>
        <v>0</v>
      </c>
      <c r="DB23" s="2">
        <f t="shared" si="17"/>
        <v>0</v>
      </c>
      <c r="DC23" s="2">
        <f t="shared" si="17"/>
        <v>0</v>
      </c>
      <c r="DD23" s="2">
        <f t="shared" si="17"/>
        <v>0</v>
      </c>
      <c r="DE23" s="15">
        <f t="shared" si="17"/>
        <v>0</v>
      </c>
      <c r="DF23" s="15">
        <f t="shared" ref="DF23:DF26" si="297">CX23+CY23+CZ23*1.5+DA23*2.3+DB23*2+DC23*0.4+DD23*0.2</f>
        <v>0</v>
      </c>
      <c r="DG23" s="32">
        <f>DG21+"00:15"</f>
        <v>2.0833333333333321</v>
      </c>
      <c r="DH23" s="2">
        <f t="shared" si="176"/>
        <v>3</v>
      </c>
      <c r="DI23" s="2">
        <f t="shared" si="176"/>
        <v>1</v>
      </c>
      <c r="DJ23" s="2">
        <f t="shared" si="176"/>
        <v>1</v>
      </c>
      <c r="DK23" s="2">
        <f t="shared" si="26"/>
        <v>0</v>
      </c>
      <c r="DL23" s="2">
        <f t="shared" si="26"/>
        <v>0</v>
      </c>
      <c r="DM23" s="2">
        <f t="shared" si="26"/>
        <v>1</v>
      </c>
      <c r="DN23" s="2">
        <f t="shared" si="26"/>
        <v>0</v>
      </c>
      <c r="DO23" s="15">
        <f t="shared" si="26"/>
        <v>6</v>
      </c>
      <c r="DP23" s="15">
        <f t="shared" ref="DP23:DP26" si="298">DH23+DI23+DJ23*1.5+DK23*2.3+DL23*2+DM23*0.4+DN23*0.2</f>
        <v>5.9</v>
      </c>
      <c r="DQ23" s="32">
        <f>DQ21+"00:15"</f>
        <v>2.0833333333333321</v>
      </c>
      <c r="DR23" s="2">
        <f t="shared" si="37"/>
        <v>14</v>
      </c>
      <c r="DS23" s="2">
        <f t="shared" si="28"/>
        <v>1</v>
      </c>
      <c r="DT23" s="2">
        <f t="shared" si="28"/>
        <v>0</v>
      </c>
      <c r="DU23" s="2">
        <f t="shared" si="28"/>
        <v>0</v>
      </c>
      <c r="DV23" s="2">
        <f t="shared" si="28"/>
        <v>0</v>
      </c>
      <c r="DW23" s="2">
        <f t="shared" si="28"/>
        <v>0</v>
      </c>
      <c r="DX23" s="2">
        <f t="shared" si="28"/>
        <v>0</v>
      </c>
      <c r="DY23" s="15">
        <f t="shared" si="28"/>
        <v>15</v>
      </c>
      <c r="DZ23" s="15">
        <f t="shared" ref="DZ23:DZ26" si="299">DR23+DS23+DT23*1.5+DU23*2.3+DV23*2+DW23*0.4+DX23*0.2</f>
        <v>15</v>
      </c>
      <c r="EA23" s="32">
        <f>EA21+"00:15"</f>
        <v>2.0833333333333321</v>
      </c>
      <c r="EB23" s="2">
        <f t="shared" si="38"/>
        <v>14</v>
      </c>
      <c r="EC23" s="2">
        <f t="shared" si="30"/>
        <v>1</v>
      </c>
      <c r="ED23" s="2">
        <f t="shared" si="30"/>
        <v>0</v>
      </c>
      <c r="EE23" s="2">
        <f t="shared" si="30"/>
        <v>0</v>
      </c>
      <c r="EF23" s="2">
        <f t="shared" si="30"/>
        <v>0</v>
      </c>
      <c r="EG23" s="2">
        <f t="shared" si="30"/>
        <v>0</v>
      </c>
      <c r="EH23" s="2">
        <f t="shared" si="30"/>
        <v>0</v>
      </c>
      <c r="EI23" s="15">
        <f t="shared" si="30"/>
        <v>15</v>
      </c>
      <c r="EJ23" s="15">
        <f t="shared" ref="EJ23:EJ26" si="300">EB23+EC23+ED23*1.5+EE23*2.3+EF23*2+EG23*0.4+EH23*0.2</f>
        <v>15</v>
      </c>
      <c r="EK23" s="32">
        <f>EK21+"00:15"</f>
        <v>2.0833333333333321</v>
      </c>
      <c r="EL23" s="2">
        <f t="shared" si="39"/>
        <v>3</v>
      </c>
      <c r="EM23" s="2">
        <f t="shared" si="32"/>
        <v>1</v>
      </c>
      <c r="EN23" s="2">
        <f t="shared" si="32"/>
        <v>1</v>
      </c>
      <c r="EO23" s="2">
        <f t="shared" si="32"/>
        <v>0</v>
      </c>
      <c r="EP23" s="2">
        <f t="shared" si="32"/>
        <v>0</v>
      </c>
      <c r="EQ23" s="2">
        <f t="shared" si="32"/>
        <v>1</v>
      </c>
      <c r="ER23" s="2">
        <f t="shared" si="32"/>
        <v>0</v>
      </c>
      <c r="ES23" s="15">
        <f t="shared" si="32"/>
        <v>6</v>
      </c>
      <c r="ET23" s="15">
        <f t="shared" ref="ET23:ET26" si="301">EL23+EM23+EN23*1.5+EO23*2.3+EP23*2+EQ23*0.4+ER23*0.2</f>
        <v>5.9</v>
      </c>
    </row>
    <row r="24" spans="1:150" ht="14.25" customHeight="1" x14ac:dyDescent="0.25">
      <c r="A24" s="32">
        <f>A23+"00:15"</f>
        <v>9.375E-2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15">
        <f t="shared" si="155"/>
        <v>1</v>
      </c>
      <c r="J24" s="15">
        <f t="shared" si="287"/>
        <v>1</v>
      </c>
      <c r="K24" s="32">
        <f>K23+"00:15"</f>
        <v>9.375E-2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15">
        <f t="shared" si="157"/>
        <v>0</v>
      </c>
      <c r="T24" s="15">
        <f t="shared" si="288"/>
        <v>0</v>
      </c>
      <c r="U24" s="32">
        <f>U23+"00:15"</f>
        <v>2.0937499999999987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15">
        <f t="shared" si="159"/>
        <v>0</v>
      </c>
      <c r="AD24" s="15">
        <f t="shared" si="289"/>
        <v>0</v>
      </c>
      <c r="AE24" s="32">
        <f>AE23+"00:15"</f>
        <v>2.0937499999999987</v>
      </c>
      <c r="AF24" s="2">
        <v>1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15">
        <f t="shared" si="161"/>
        <v>1</v>
      </c>
      <c r="AN24" s="15">
        <f t="shared" si="290"/>
        <v>1</v>
      </c>
      <c r="AO24" s="32">
        <f>AO23+"00:15"</f>
        <v>2.0937499999999987</v>
      </c>
      <c r="AP24" s="2">
        <v>10</v>
      </c>
      <c r="AQ24" s="2">
        <v>0</v>
      </c>
      <c r="AR24" s="2">
        <v>0</v>
      </c>
      <c r="AS24" s="2">
        <v>1</v>
      </c>
      <c r="AT24" s="2">
        <v>0</v>
      </c>
      <c r="AU24" s="2">
        <v>1</v>
      </c>
      <c r="AV24" s="2">
        <v>0</v>
      </c>
      <c r="AW24" s="15">
        <f t="shared" si="163"/>
        <v>12</v>
      </c>
      <c r="AX24" s="15">
        <f t="shared" si="291"/>
        <v>12.700000000000001</v>
      </c>
      <c r="AY24" s="32">
        <f>AY23+"00:15"</f>
        <v>2.0937499999999987</v>
      </c>
      <c r="AZ24" s="2">
        <v>0</v>
      </c>
      <c r="BA24" s="2">
        <v>0</v>
      </c>
      <c r="BB24" s="2">
        <v>0</v>
      </c>
      <c r="BC24" s="2">
        <v>0</v>
      </c>
      <c r="BD24" s="2">
        <v>0</v>
      </c>
      <c r="BE24" s="2">
        <v>0</v>
      </c>
      <c r="BF24" s="2">
        <v>0</v>
      </c>
      <c r="BG24" s="15">
        <f t="shared" si="165"/>
        <v>0</v>
      </c>
      <c r="BH24" s="15">
        <f t="shared" si="292"/>
        <v>0</v>
      </c>
      <c r="BI24" s="32">
        <f>BI23+"00:15"</f>
        <v>2.0937499999999987</v>
      </c>
      <c r="BJ24" s="2">
        <v>6</v>
      </c>
      <c r="BK24" s="2">
        <v>1</v>
      </c>
      <c r="BL24" s="2">
        <v>0</v>
      </c>
      <c r="BM24" s="2">
        <v>0</v>
      </c>
      <c r="BN24" s="2">
        <v>0</v>
      </c>
      <c r="BO24" s="2">
        <v>3</v>
      </c>
      <c r="BP24" s="2">
        <v>0</v>
      </c>
      <c r="BQ24" s="15">
        <f t="shared" si="167"/>
        <v>10</v>
      </c>
      <c r="BR24" s="15">
        <f t="shared" si="293"/>
        <v>8.1999999999999993</v>
      </c>
      <c r="BS24" s="32">
        <f>BS23+"00:15"</f>
        <v>2.0937499999999987</v>
      </c>
      <c r="BT24" s="2">
        <v>0</v>
      </c>
      <c r="BU24" s="2">
        <v>0</v>
      </c>
      <c r="BV24" s="2">
        <v>0</v>
      </c>
      <c r="BW24" s="2">
        <v>0</v>
      </c>
      <c r="BX24" s="2">
        <v>0</v>
      </c>
      <c r="BY24" s="2">
        <v>0</v>
      </c>
      <c r="BZ24" s="2">
        <v>0</v>
      </c>
      <c r="CA24" s="15">
        <f t="shared" si="169"/>
        <v>0</v>
      </c>
      <c r="CB24" s="15">
        <f t="shared" si="294"/>
        <v>0</v>
      </c>
      <c r="CC24" s="32">
        <f>CC23+"00:15"</f>
        <v>2.0937499999999987</v>
      </c>
      <c r="CD24" s="2">
        <v>0</v>
      </c>
      <c r="CE24" s="2">
        <v>0</v>
      </c>
      <c r="CF24" s="2">
        <v>0</v>
      </c>
      <c r="CG24" s="2">
        <v>0</v>
      </c>
      <c r="CH24" s="2">
        <v>0</v>
      </c>
      <c r="CI24" s="2">
        <v>0</v>
      </c>
      <c r="CJ24" s="2">
        <v>0</v>
      </c>
      <c r="CK24" s="15">
        <f t="shared" si="171"/>
        <v>0</v>
      </c>
      <c r="CL24" s="15">
        <f t="shared" si="295"/>
        <v>0</v>
      </c>
      <c r="CM24" s="32">
        <f>CM23+"00:15"</f>
        <v>2.0937499999999987</v>
      </c>
      <c r="CN24" s="2">
        <f t="shared" si="35"/>
        <v>1</v>
      </c>
      <c r="CO24" s="2">
        <f t="shared" si="8"/>
        <v>0</v>
      </c>
      <c r="CP24" s="2">
        <f t="shared" si="8"/>
        <v>0</v>
      </c>
      <c r="CQ24" s="2">
        <f t="shared" si="8"/>
        <v>0</v>
      </c>
      <c r="CR24" s="2">
        <f t="shared" si="8"/>
        <v>0</v>
      </c>
      <c r="CS24" s="2">
        <f t="shared" si="8"/>
        <v>0</v>
      </c>
      <c r="CT24" s="2">
        <f t="shared" si="8"/>
        <v>0</v>
      </c>
      <c r="CU24" s="15">
        <f t="shared" si="8"/>
        <v>1</v>
      </c>
      <c r="CV24" s="15">
        <f t="shared" si="296"/>
        <v>1</v>
      </c>
      <c r="CW24" s="32">
        <f>CW23+"00:15"</f>
        <v>2.0937499999999987</v>
      </c>
      <c r="CX24" s="2">
        <f t="shared" si="174"/>
        <v>1</v>
      </c>
      <c r="CY24" s="2">
        <f t="shared" si="174"/>
        <v>0</v>
      </c>
      <c r="CZ24" s="2">
        <f t="shared" si="174"/>
        <v>0</v>
      </c>
      <c r="DA24" s="2">
        <f t="shared" si="17"/>
        <v>0</v>
      </c>
      <c r="DB24" s="2">
        <f t="shared" si="17"/>
        <v>0</v>
      </c>
      <c r="DC24" s="2">
        <f t="shared" si="17"/>
        <v>0</v>
      </c>
      <c r="DD24" s="2">
        <f t="shared" si="17"/>
        <v>0</v>
      </c>
      <c r="DE24" s="15">
        <f t="shared" si="17"/>
        <v>1</v>
      </c>
      <c r="DF24" s="15">
        <f t="shared" si="297"/>
        <v>1</v>
      </c>
      <c r="DG24" s="32">
        <f>DG23+"00:15"</f>
        <v>2.0937499999999987</v>
      </c>
      <c r="DH24" s="2">
        <f t="shared" si="176"/>
        <v>6</v>
      </c>
      <c r="DI24" s="2">
        <f t="shared" si="176"/>
        <v>1</v>
      </c>
      <c r="DJ24" s="2">
        <f t="shared" si="176"/>
        <v>0</v>
      </c>
      <c r="DK24" s="2">
        <f t="shared" si="26"/>
        <v>0</v>
      </c>
      <c r="DL24" s="2">
        <f t="shared" si="26"/>
        <v>0</v>
      </c>
      <c r="DM24" s="2">
        <f t="shared" si="26"/>
        <v>3</v>
      </c>
      <c r="DN24" s="2">
        <f t="shared" si="26"/>
        <v>0</v>
      </c>
      <c r="DO24" s="15">
        <f t="shared" si="26"/>
        <v>10</v>
      </c>
      <c r="DP24" s="15">
        <f t="shared" si="298"/>
        <v>8.1999999999999993</v>
      </c>
      <c r="DQ24" s="32">
        <f>DQ23+"00:15"</f>
        <v>2.0937499999999987</v>
      </c>
      <c r="DR24" s="2">
        <f t="shared" si="37"/>
        <v>11</v>
      </c>
      <c r="DS24" s="2">
        <f t="shared" si="28"/>
        <v>0</v>
      </c>
      <c r="DT24" s="2">
        <f t="shared" si="28"/>
        <v>0</v>
      </c>
      <c r="DU24" s="2">
        <f t="shared" si="28"/>
        <v>1</v>
      </c>
      <c r="DV24" s="2">
        <f t="shared" si="28"/>
        <v>0</v>
      </c>
      <c r="DW24" s="2">
        <f t="shared" si="28"/>
        <v>1</v>
      </c>
      <c r="DX24" s="2">
        <f t="shared" si="28"/>
        <v>0</v>
      </c>
      <c r="DY24" s="15">
        <f t="shared" si="28"/>
        <v>13</v>
      </c>
      <c r="DZ24" s="15">
        <f t="shared" si="299"/>
        <v>13.700000000000001</v>
      </c>
      <c r="EA24" s="32">
        <f>EA23+"00:15"</f>
        <v>2.0937499999999987</v>
      </c>
      <c r="EB24" s="2">
        <f t="shared" si="38"/>
        <v>11</v>
      </c>
      <c r="EC24" s="2">
        <f t="shared" si="30"/>
        <v>0</v>
      </c>
      <c r="ED24" s="2">
        <f t="shared" si="30"/>
        <v>0</v>
      </c>
      <c r="EE24" s="2">
        <f t="shared" si="30"/>
        <v>1</v>
      </c>
      <c r="EF24" s="2">
        <f t="shared" si="30"/>
        <v>0</v>
      </c>
      <c r="EG24" s="2">
        <f t="shared" si="30"/>
        <v>1</v>
      </c>
      <c r="EH24" s="2">
        <f t="shared" si="30"/>
        <v>0</v>
      </c>
      <c r="EI24" s="15">
        <f t="shared" si="30"/>
        <v>13</v>
      </c>
      <c r="EJ24" s="15">
        <f t="shared" si="300"/>
        <v>13.700000000000001</v>
      </c>
      <c r="EK24" s="32">
        <f>EK23+"00:15"</f>
        <v>2.0937499999999987</v>
      </c>
      <c r="EL24" s="2">
        <f t="shared" si="39"/>
        <v>6</v>
      </c>
      <c r="EM24" s="2">
        <f t="shared" si="32"/>
        <v>1</v>
      </c>
      <c r="EN24" s="2">
        <f t="shared" si="32"/>
        <v>0</v>
      </c>
      <c r="EO24" s="2">
        <f t="shared" si="32"/>
        <v>0</v>
      </c>
      <c r="EP24" s="2">
        <f t="shared" si="32"/>
        <v>0</v>
      </c>
      <c r="EQ24" s="2">
        <f t="shared" si="32"/>
        <v>3</v>
      </c>
      <c r="ER24" s="2">
        <f t="shared" si="32"/>
        <v>0</v>
      </c>
      <c r="ES24" s="15">
        <f t="shared" si="32"/>
        <v>10</v>
      </c>
      <c r="ET24" s="15">
        <f t="shared" si="301"/>
        <v>8.1999999999999993</v>
      </c>
    </row>
    <row r="25" spans="1:150" x14ac:dyDescent="0.25">
      <c r="A25" s="32">
        <f t="shared" ref="A25:A26" si="302">A24+"00:15"</f>
        <v>0.10416666666666667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15">
        <f t="shared" si="155"/>
        <v>0</v>
      </c>
      <c r="J25" s="15">
        <f t="shared" si="287"/>
        <v>0</v>
      </c>
      <c r="K25" s="32">
        <f t="shared" ref="K25:K26" si="303">K24+"00:15"</f>
        <v>0.10416666666666667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1</v>
      </c>
      <c r="S25" s="15">
        <f t="shared" si="157"/>
        <v>1</v>
      </c>
      <c r="T25" s="15">
        <f t="shared" si="288"/>
        <v>0.2</v>
      </c>
      <c r="U25" s="32">
        <f t="shared" ref="U25:U26" si="304">U24+"00:15"</f>
        <v>2.1041666666666652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15">
        <f t="shared" si="159"/>
        <v>0</v>
      </c>
      <c r="AD25" s="15">
        <f t="shared" si="289"/>
        <v>0</v>
      </c>
      <c r="AE25" s="32">
        <f t="shared" ref="AE25:AE26" si="305">AE24+"00:15"</f>
        <v>2.1041666666666652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15">
        <f t="shared" si="161"/>
        <v>0</v>
      </c>
      <c r="AN25" s="15">
        <f t="shared" si="290"/>
        <v>0</v>
      </c>
      <c r="AO25" s="32">
        <f t="shared" ref="AO25:AO26" si="306">AO24+"00:15"</f>
        <v>2.1041666666666652</v>
      </c>
      <c r="AP25" s="2">
        <v>10</v>
      </c>
      <c r="AQ25" s="2">
        <v>3</v>
      </c>
      <c r="AR25" s="2">
        <v>0</v>
      </c>
      <c r="AS25" s="2">
        <v>0</v>
      </c>
      <c r="AT25" s="2">
        <v>0</v>
      </c>
      <c r="AU25" s="2">
        <v>2</v>
      </c>
      <c r="AV25" s="2">
        <v>0</v>
      </c>
      <c r="AW25" s="15">
        <f t="shared" si="163"/>
        <v>15</v>
      </c>
      <c r="AX25" s="15">
        <f t="shared" si="291"/>
        <v>13.8</v>
      </c>
      <c r="AY25" s="32">
        <f t="shared" ref="AY25:AY26" si="307">AY24+"00:15"</f>
        <v>2.1041666666666652</v>
      </c>
      <c r="AZ25" s="2">
        <v>0</v>
      </c>
      <c r="BA25" s="2">
        <v>0</v>
      </c>
      <c r="BB25" s="2">
        <v>0</v>
      </c>
      <c r="BC25" s="2">
        <v>0</v>
      </c>
      <c r="BD25" s="2">
        <v>0</v>
      </c>
      <c r="BE25" s="2">
        <v>0</v>
      </c>
      <c r="BF25" s="2">
        <v>0</v>
      </c>
      <c r="BG25" s="15">
        <f t="shared" si="165"/>
        <v>0</v>
      </c>
      <c r="BH25" s="15">
        <f t="shared" si="292"/>
        <v>0</v>
      </c>
      <c r="BI25" s="32">
        <f t="shared" ref="BI25:BI26" si="308">BI24+"00:15"</f>
        <v>2.1041666666666652</v>
      </c>
      <c r="BJ25" s="2">
        <v>8</v>
      </c>
      <c r="BK25" s="2">
        <v>0</v>
      </c>
      <c r="BL25" s="2">
        <v>1</v>
      </c>
      <c r="BM25" s="2">
        <v>0</v>
      </c>
      <c r="BN25" s="2">
        <v>0</v>
      </c>
      <c r="BO25" s="2">
        <v>1</v>
      </c>
      <c r="BP25" s="2">
        <v>0</v>
      </c>
      <c r="BQ25" s="15">
        <f t="shared" si="167"/>
        <v>10</v>
      </c>
      <c r="BR25" s="15">
        <f t="shared" si="293"/>
        <v>9.9</v>
      </c>
      <c r="BS25" s="32">
        <f t="shared" ref="BS25:BS26" si="309">BS24+"00:15"</f>
        <v>2.1041666666666652</v>
      </c>
      <c r="BT25" s="2">
        <v>0</v>
      </c>
      <c r="BU25" s="2">
        <v>0</v>
      </c>
      <c r="BV25" s="2">
        <v>0</v>
      </c>
      <c r="BW25" s="2">
        <v>0</v>
      </c>
      <c r="BX25" s="2">
        <v>0</v>
      </c>
      <c r="BY25" s="2">
        <v>0</v>
      </c>
      <c r="BZ25" s="2">
        <v>0</v>
      </c>
      <c r="CA25" s="15">
        <f t="shared" si="169"/>
        <v>0</v>
      </c>
      <c r="CB25" s="15">
        <f t="shared" si="294"/>
        <v>0</v>
      </c>
      <c r="CC25" s="32">
        <f t="shared" ref="CC25:CC26" si="310">CC24+"00:15"</f>
        <v>2.1041666666666652</v>
      </c>
      <c r="CD25" s="2">
        <v>0</v>
      </c>
      <c r="CE25" s="2">
        <v>0</v>
      </c>
      <c r="CF25" s="2">
        <v>0</v>
      </c>
      <c r="CG25" s="2">
        <v>0</v>
      </c>
      <c r="CH25" s="2">
        <v>0</v>
      </c>
      <c r="CI25" s="2">
        <v>0</v>
      </c>
      <c r="CJ25" s="2">
        <v>0</v>
      </c>
      <c r="CK25" s="15">
        <f t="shared" si="171"/>
        <v>0</v>
      </c>
      <c r="CL25" s="15">
        <f t="shared" si="295"/>
        <v>0</v>
      </c>
      <c r="CM25" s="32">
        <f t="shared" ref="CM25:CM26" si="311">CM24+"00:15"</f>
        <v>2.1041666666666652</v>
      </c>
      <c r="CN25" s="2">
        <f t="shared" si="35"/>
        <v>0</v>
      </c>
      <c r="CO25" s="2">
        <f t="shared" si="8"/>
        <v>0</v>
      </c>
      <c r="CP25" s="2">
        <f t="shared" si="8"/>
        <v>0</v>
      </c>
      <c r="CQ25" s="2">
        <f t="shared" si="8"/>
        <v>0</v>
      </c>
      <c r="CR25" s="2">
        <f t="shared" si="8"/>
        <v>0</v>
      </c>
      <c r="CS25" s="2">
        <f t="shared" si="8"/>
        <v>0</v>
      </c>
      <c r="CT25" s="2">
        <f t="shared" si="8"/>
        <v>0</v>
      </c>
      <c r="CU25" s="15">
        <f t="shared" si="8"/>
        <v>0</v>
      </c>
      <c r="CV25" s="15">
        <f t="shared" si="296"/>
        <v>0</v>
      </c>
      <c r="CW25" s="32">
        <f t="shared" ref="CW25:CW26" si="312">CW24+"00:15"</f>
        <v>2.1041666666666652</v>
      </c>
      <c r="CX25" s="2">
        <f t="shared" si="174"/>
        <v>0</v>
      </c>
      <c r="CY25" s="2">
        <f t="shared" si="174"/>
        <v>0</v>
      </c>
      <c r="CZ25" s="2">
        <f t="shared" si="174"/>
        <v>0</v>
      </c>
      <c r="DA25" s="2">
        <f t="shared" si="17"/>
        <v>0</v>
      </c>
      <c r="DB25" s="2">
        <f t="shared" si="17"/>
        <v>0</v>
      </c>
      <c r="DC25" s="2">
        <f t="shared" si="17"/>
        <v>0</v>
      </c>
      <c r="DD25" s="2">
        <f t="shared" si="17"/>
        <v>1</v>
      </c>
      <c r="DE25" s="15">
        <f t="shared" si="17"/>
        <v>1</v>
      </c>
      <c r="DF25" s="15">
        <f t="shared" si="297"/>
        <v>0.2</v>
      </c>
      <c r="DG25" s="32">
        <f t="shared" ref="DG25:DG26" si="313">DG24+"00:15"</f>
        <v>2.1041666666666652</v>
      </c>
      <c r="DH25" s="2">
        <f t="shared" si="176"/>
        <v>8</v>
      </c>
      <c r="DI25" s="2">
        <f t="shared" si="176"/>
        <v>0</v>
      </c>
      <c r="DJ25" s="2">
        <f t="shared" si="176"/>
        <v>1</v>
      </c>
      <c r="DK25" s="2">
        <f t="shared" si="26"/>
        <v>0</v>
      </c>
      <c r="DL25" s="2">
        <f t="shared" si="26"/>
        <v>0</v>
      </c>
      <c r="DM25" s="2">
        <f t="shared" si="26"/>
        <v>1</v>
      </c>
      <c r="DN25" s="2">
        <f t="shared" si="26"/>
        <v>1</v>
      </c>
      <c r="DO25" s="15">
        <f t="shared" si="26"/>
        <v>11</v>
      </c>
      <c r="DP25" s="15">
        <f t="shared" si="298"/>
        <v>10.1</v>
      </c>
      <c r="DQ25" s="32">
        <f t="shared" ref="DQ25:DQ26" si="314">DQ24+"00:15"</f>
        <v>2.1041666666666652</v>
      </c>
      <c r="DR25" s="2">
        <f t="shared" si="37"/>
        <v>10</v>
      </c>
      <c r="DS25" s="2">
        <f t="shared" si="28"/>
        <v>3</v>
      </c>
      <c r="DT25" s="2">
        <f t="shared" si="28"/>
        <v>0</v>
      </c>
      <c r="DU25" s="2">
        <f t="shared" si="28"/>
        <v>0</v>
      </c>
      <c r="DV25" s="2">
        <f t="shared" si="28"/>
        <v>0</v>
      </c>
      <c r="DW25" s="2">
        <f t="shared" si="28"/>
        <v>2</v>
      </c>
      <c r="DX25" s="2">
        <f t="shared" si="28"/>
        <v>0</v>
      </c>
      <c r="DY25" s="15">
        <f t="shared" si="28"/>
        <v>15</v>
      </c>
      <c r="DZ25" s="15">
        <f t="shared" si="299"/>
        <v>13.8</v>
      </c>
      <c r="EA25" s="32">
        <f t="shared" ref="EA25:EA26" si="315">EA24+"00:15"</f>
        <v>2.1041666666666652</v>
      </c>
      <c r="EB25" s="2">
        <f t="shared" si="38"/>
        <v>10</v>
      </c>
      <c r="EC25" s="2">
        <f t="shared" si="30"/>
        <v>3</v>
      </c>
      <c r="ED25" s="2">
        <f t="shared" si="30"/>
        <v>0</v>
      </c>
      <c r="EE25" s="2">
        <f t="shared" si="30"/>
        <v>0</v>
      </c>
      <c r="EF25" s="2">
        <f t="shared" si="30"/>
        <v>0</v>
      </c>
      <c r="EG25" s="2">
        <f t="shared" si="30"/>
        <v>2</v>
      </c>
      <c r="EH25" s="2">
        <f t="shared" si="30"/>
        <v>0</v>
      </c>
      <c r="EI25" s="15">
        <f t="shared" si="30"/>
        <v>15</v>
      </c>
      <c r="EJ25" s="15">
        <f t="shared" si="300"/>
        <v>13.8</v>
      </c>
      <c r="EK25" s="32">
        <f t="shared" ref="EK25:EK26" si="316">EK24+"00:15"</f>
        <v>2.1041666666666652</v>
      </c>
      <c r="EL25" s="2">
        <f t="shared" si="39"/>
        <v>8</v>
      </c>
      <c r="EM25" s="2">
        <f t="shared" si="32"/>
        <v>0</v>
      </c>
      <c r="EN25" s="2">
        <f t="shared" si="32"/>
        <v>1</v>
      </c>
      <c r="EO25" s="2">
        <f t="shared" si="32"/>
        <v>0</v>
      </c>
      <c r="EP25" s="2">
        <f t="shared" si="32"/>
        <v>0</v>
      </c>
      <c r="EQ25" s="2">
        <f t="shared" si="32"/>
        <v>1</v>
      </c>
      <c r="ER25" s="2">
        <f t="shared" si="32"/>
        <v>0</v>
      </c>
      <c r="ES25" s="15">
        <f t="shared" si="32"/>
        <v>10</v>
      </c>
      <c r="ET25" s="15">
        <f t="shared" si="301"/>
        <v>9.9</v>
      </c>
    </row>
    <row r="26" spans="1:150" ht="13.8" thickBot="1" x14ac:dyDescent="0.3">
      <c r="A26" s="32">
        <f t="shared" si="302"/>
        <v>0.11458333333333334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15">
        <f t="shared" si="155"/>
        <v>0</v>
      </c>
      <c r="J26" s="15">
        <f t="shared" si="287"/>
        <v>0</v>
      </c>
      <c r="K26" s="32">
        <f t="shared" si="303"/>
        <v>0.11458333333333334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15">
        <f t="shared" si="157"/>
        <v>0</v>
      </c>
      <c r="T26" s="15">
        <f t="shared" si="288"/>
        <v>0</v>
      </c>
      <c r="U26" s="32">
        <f t="shared" si="304"/>
        <v>2.1145833333333317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15">
        <f t="shared" si="159"/>
        <v>0</v>
      </c>
      <c r="AD26" s="15">
        <f t="shared" si="289"/>
        <v>0</v>
      </c>
      <c r="AE26" s="32">
        <f t="shared" si="305"/>
        <v>2.1145833333333317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15">
        <f t="shared" si="161"/>
        <v>0</v>
      </c>
      <c r="AN26" s="15">
        <f t="shared" si="290"/>
        <v>0</v>
      </c>
      <c r="AO26" s="32">
        <f t="shared" si="306"/>
        <v>2.1145833333333317</v>
      </c>
      <c r="AP26" s="2">
        <v>4</v>
      </c>
      <c r="AQ26" s="2">
        <v>0</v>
      </c>
      <c r="AR26" s="2">
        <v>2</v>
      </c>
      <c r="AS26" s="2">
        <v>0</v>
      </c>
      <c r="AT26" s="2">
        <v>0</v>
      </c>
      <c r="AU26" s="2">
        <v>2</v>
      </c>
      <c r="AV26" s="2">
        <v>0</v>
      </c>
      <c r="AW26" s="15">
        <f t="shared" si="163"/>
        <v>8</v>
      </c>
      <c r="AX26" s="15">
        <f t="shared" si="291"/>
        <v>7.8</v>
      </c>
      <c r="AY26" s="32">
        <f t="shared" si="307"/>
        <v>2.1145833333333317</v>
      </c>
      <c r="AZ26" s="2">
        <v>0</v>
      </c>
      <c r="BA26" s="2">
        <v>0</v>
      </c>
      <c r="BB26" s="2">
        <v>0</v>
      </c>
      <c r="BC26" s="2">
        <v>0</v>
      </c>
      <c r="BD26" s="2">
        <v>0</v>
      </c>
      <c r="BE26" s="2">
        <v>0</v>
      </c>
      <c r="BF26" s="2">
        <v>0</v>
      </c>
      <c r="BG26" s="15">
        <f t="shared" si="165"/>
        <v>0</v>
      </c>
      <c r="BH26" s="15">
        <f t="shared" si="292"/>
        <v>0</v>
      </c>
      <c r="BI26" s="32">
        <f t="shared" si="308"/>
        <v>2.1145833333333317</v>
      </c>
      <c r="BJ26" s="2">
        <v>3</v>
      </c>
      <c r="BK26" s="2">
        <v>2</v>
      </c>
      <c r="BL26" s="2">
        <v>1</v>
      </c>
      <c r="BM26" s="2">
        <v>0</v>
      </c>
      <c r="BN26" s="2">
        <v>0</v>
      </c>
      <c r="BO26" s="2">
        <v>1</v>
      </c>
      <c r="BP26" s="2">
        <v>0</v>
      </c>
      <c r="BQ26" s="15">
        <f t="shared" si="167"/>
        <v>7</v>
      </c>
      <c r="BR26" s="15">
        <f t="shared" si="293"/>
        <v>6.9</v>
      </c>
      <c r="BS26" s="32">
        <f t="shared" si="309"/>
        <v>2.1145833333333317</v>
      </c>
      <c r="BT26" s="2">
        <v>0</v>
      </c>
      <c r="BU26" s="2">
        <v>0</v>
      </c>
      <c r="BV26" s="2">
        <v>0</v>
      </c>
      <c r="BW26" s="2">
        <v>0</v>
      </c>
      <c r="BX26" s="2">
        <v>0</v>
      </c>
      <c r="BY26" s="2">
        <v>0</v>
      </c>
      <c r="BZ26" s="2">
        <v>0</v>
      </c>
      <c r="CA26" s="15">
        <f t="shared" si="169"/>
        <v>0</v>
      </c>
      <c r="CB26" s="15">
        <f t="shared" si="294"/>
        <v>0</v>
      </c>
      <c r="CC26" s="32">
        <f t="shared" si="310"/>
        <v>2.1145833333333317</v>
      </c>
      <c r="CD26" s="2">
        <v>0</v>
      </c>
      <c r="CE26" s="2">
        <v>0</v>
      </c>
      <c r="CF26" s="2">
        <v>0</v>
      </c>
      <c r="CG26" s="2">
        <v>0</v>
      </c>
      <c r="CH26" s="2">
        <v>0</v>
      </c>
      <c r="CI26" s="2">
        <v>0</v>
      </c>
      <c r="CJ26" s="2">
        <v>0</v>
      </c>
      <c r="CK26" s="15">
        <f t="shared" si="171"/>
        <v>0</v>
      </c>
      <c r="CL26" s="15">
        <f t="shared" si="295"/>
        <v>0</v>
      </c>
      <c r="CM26" s="32">
        <f t="shared" si="311"/>
        <v>2.1145833333333317</v>
      </c>
      <c r="CN26" s="2">
        <f t="shared" si="35"/>
        <v>0</v>
      </c>
      <c r="CO26" s="2">
        <f t="shared" si="8"/>
        <v>0</v>
      </c>
      <c r="CP26" s="2">
        <f t="shared" si="8"/>
        <v>0</v>
      </c>
      <c r="CQ26" s="2">
        <f t="shared" si="8"/>
        <v>0</v>
      </c>
      <c r="CR26" s="2">
        <f t="shared" si="8"/>
        <v>0</v>
      </c>
      <c r="CS26" s="2">
        <f t="shared" si="8"/>
        <v>0</v>
      </c>
      <c r="CT26" s="2">
        <f t="shared" si="8"/>
        <v>0</v>
      </c>
      <c r="CU26" s="15">
        <f t="shared" si="8"/>
        <v>0</v>
      </c>
      <c r="CV26" s="15">
        <f t="shared" si="296"/>
        <v>0</v>
      </c>
      <c r="CW26" s="32">
        <f t="shared" si="312"/>
        <v>2.1145833333333317</v>
      </c>
      <c r="CX26" s="2">
        <f t="shared" si="174"/>
        <v>0</v>
      </c>
      <c r="CY26" s="2">
        <f t="shared" si="174"/>
        <v>0</v>
      </c>
      <c r="CZ26" s="2">
        <f t="shared" si="174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15">
        <f t="shared" si="17"/>
        <v>0</v>
      </c>
      <c r="DF26" s="15">
        <f t="shared" si="297"/>
        <v>0</v>
      </c>
      <c r="DG26" s="32">
        <f t="shared" si="313"/>
        <v>2.1145833333333317</v>
      </c>
      <c r="DH26" s="2">
        <f t="shared" si="176"/>
        <v>3</v>
      </c>
      <c r="DI26" s="2">
        <f t="shared" si="176"/>
        <v>2</v>
      </c>
      <c r="DJ26" s="2">
        <f t="shared" si="176"/>
        <v>1</v>
      </c>
      <c r="DK26" s="2">
        <f t="shared" si="26"/>
        <v>0</v>
      </c>
      <c r="DL26" s="2">
        <f t="shared" si="26"/>
        <v>0</v>
      </c>
      <c r="DM26" s="2">
        <f t="shared" si="26"/>
        <v>1</v>
      </c>
      <c r="DN26" s="2">
        <f t="shared" si="26"/>
        <v>0</v>
      </c>
      <c r="DO26" s="15">
        <f t="shared" si="26"/>
        <v>7</v>
      </c>
      <c r="DP26" s="15">
        <f t="shared" si="298"/>
        <v>6.9</v>
      </c>
      <c r="DQ26" s="32">
        <f t="shared" si="314"/>
        <v>2.1145833333333317</v>
      </c>
      <c r="DR26" s="2">
        <f t="shared" si="37"/>
        <v>4</v>
      </c>
      <c r="DS26" s="2">
        <f t="shared" si="28"/>
        <v>0</v>
      </c>
      <c r="DT26" s="2">
        <f t="shared" si="28"/>
        <v>2</v>
      </c>
      <c r="DU26" s="2">
        <f t="shared" si="28"/>
        <v>0</v>
      </c>
      <c r="DV26" s="2">
        <f t="shared" si="28"/>
        <v>0</v>
      </c>
      <c r="DW26" s="2">
        <f t="shared" si="28"/>
        <v>2</v>
      </c>
      <c r="DX26" s="2">
        <f t="shared" si="28"/>
        <v>0</v>
      </c>
      <c r="DY26" s="15">
        <f t="shared" si="28"/>
        <v>8</v>
      </c>
      <c r="DZ26" s="15">
        <f t="shared" si="299"/>
        <v>7.8</v>
      </c>
      <c r="EA26" s="32">
        <f t="shared" si="315"/>
        <v>2.1145833333333317</v>
      </c>
      <c r="EB26" s="2">
        <f t="shared" si="38"/>
        <v>4</v>
      </c>
      <c r="EC26" s="2">
        <f t="shared" si="30"/>
        <v>0</v>
      </c>
      <c r="ED26" s="2">
        <f t="shared" si="30"/>
        <v>2</v>
      </c>
      <c r="EE26" s="2">
        <f t="shared" si="30"/>
        <v>0</v>
      </c>
      <c r="EF26" s="2">
        <f t="shared" si="30"/>
        <v>0</v>
      </c>
      <c r="EG26" s="2">
        <f t="shared" si="30"/>
        <v>2</v>
      </c>
      <c r="EH26" s="2">
        <f t="shared" si="30"/>
        <v>0</v>
      </c>
      <c r="EI26" s="15">
        <f t="shared" si="30"/>
        <v>8</v>
      </c>
      <c r="EJ26" s="15">
        <f t="shared" si="300"/>
        <v>7.8</v>
      </c>
      <c r="EK26" s="32">
        <f t="shared" si="316"/>
        <v>2.1145833333333317</v>
      </c>
      <c r="EL26" s="2">
        <f t="shared" si="39"/>
        <v>3</v>
      </c>
      <c r="EM26" s="2">
        <f t="shared" si="32"/>
        <v>2</v>
      </c>
      <c r="EN26" s="2">
        <f t="shared" si="32"/>
        <v>1</v>
      </c>
      <c r="EO26" s="2">
        <f t="shared" si="32"/>
        <v>0</v>
      </c>
      <c r="EP26" s="2">
        <f t="shared" si="32"/>
        <v>0</v>
      </c>
      <c r="EQ26" s="2">
        <f t="shared" si="32"/>
        <v>1</v>
      </c>
      <c r="ER26" s="2">
        <f t="shared" si="32"/>
        <v>0</v>
      </c>
      <c r="ES26" s="15">
        <f t="shared" si="32"/>
        <v>7</v>
      </c>
      <c r="ET26" s="15">
        <f t="shared" si="301"/>
        <v>6.9</v>
      </c>
    </row>
    <row r="27" spans="1:150" ht="14.4" thickTop="1" thickBot="1" x14ac:dyDescent="0.3">
      <c r="A27" s="35" t="s">
        <v>5</v>
      </c>
      <c r="B27" s="3">
        <f>SUM(B23:B26)</f>
        <v>1</v>
      </c>
      <c r="C27" s="3">
        <f t="shared" ref="C27" si="317">SUM(C23:C26)</f>
        <v>0</v>
      </c>
      <c r="D27" s="3">
        <f t="shared" ref="D27" si="318">SUM(D23:D26)</f>
        <v>0</v>
      </c>
      <c r="E27" s="3">
        <f t="shared" ref="E27" si="319">SUM(E23:E26)</f>
        <v>0</v>
      </c>
      <c r="F27" s="3">
        <f t="shared" ref="F27" si="320">SUM(F23:F26)</f>
        <v>0</v>
      </c>
      <c r="G27" s="3">
        <f t="shared" ref="G27" si="321">SUM(G23:G26)</f>
        <v>0</v>
      </c>
      <c r="H27" s="3">
        <f t="shared" ref="H27" si="322">SUM(H23:H26)</f>
        <v>0</v>
      </c>
      <c r="I27" s="16">
        <f t="shared" ref="I27" si="323">SUM(B27:H27)</f>
        <v>1</v>
      </c>
      <c r="J27" s="16">
        <f>B27+C27+D27*1.5+E27*2.3+F27*2+G27*0.4+H27*0.2</f>
        <v>1</v>
      </c>
      <c r="K27" s="35" t="s">
        <v>5</v>
      </c>
      <c r="L27" s="3">
        <f>SUM(L23:L26)</f>
        <v>0</v>
      </c>
      <c r="M27" s="3">
        <f t="shared" ref="M27" si="324">SUM(M23:M26)</f>
        <v>0</v>
      </c>
      <c r="N27" s="3">
        <f t="shared" ref="N27" si="325">SUM(N23:N26)</f>
        <v>0</v>
      </c>
      <c r="O27" s="3">
        <f t="shared" ref="O27" si="326">SUM(O23:O26)</f>
        <v>0</v>
      </c>
      <c r="P27" s="3">
        <f t="shared" ref="P27" si="327">SUM(P23:P26)</f>
        <v>0</v>
      </c>
      <c r="Q27" s="3">
        <f t="shared" ref="Q27" si="328">SUM(Q23:Q26)</f>
        <v>0</v>
      </c>
      <c r="R27" s="3">
        <f t="shared" ref="R27" si="329">SUM(R23:R26)</f>
        <v>1</v>
      </c>
      <c r="S27" s="16">
        <f t="shared" ref="S27" si="330">SUM(L27:R27)</f>
        <v>1</v>
      </c>
      <c r="T27" s="16">
        <f>L27+M27+N27*1.5+O27*2.3+P27*2+Q27*0.4+R27*0.2</f>
        <v>0.2</v>
      </c>
      <c r="U27" s="35" t="s">
        <v>5</v>
      </c>
      <c r="V27" s="3">
        <f>SUM(V23:V26)</f>
        <v>0</v>
      </c>
      <c r="W27" s="3">
        <f t="shared" ref="W27" si="331">SUM(W23:W26)</f>
        <v>0</v>
      </c>
      <c r="X27" s="3">
        <f t="shared" ref="X27" si="332">SUM(X23:X26)</f>
        <v>0</v>
      </c>
      <c r="Y27" s="3">
        <f t="shared" ref="Y27" si="333">SUM(Y23:Y26)</f>
        <v>0</v>
      </c>
      <c r="Z27" s="3">
        <f t="shared" ref="Z27" si="334">SUM(Z23:Z26)</f>
        <v>0</v>
      </c>
      <c r="AA27" s="3">
        <f t="shared" ref="AA27" si="335">SUM(AA23:AA26)</f>
        <v>0</v>
      </c>
      <c r="AB27" s="3">
        <f t="shared" ref="AB27" si="336">SUM(AB23:AB26)</f>
        <v>0</v>
      </c>
      <c r="AC27" s="16">
        <f t="shared" ref="AC27" si="337">SUM(V27:AB27)</f>
        <v>0</v>
      </c>
      <c r="AD27" s="16">
        <f>V27+W27+X27*1.5+Y27*2.3+Z27*2+AA27*0.4+AB27*0.2</f>
        <v>0</v>
      </c>
      <c r="AE27" s="35" t="s">
        <v>5</v>
      </c>
      <c r="AF27" s="3">
        <f>SUM(AF23:AF26)</f>
        <v>1</v>
      </c>
      <c r="AG27" s="3">
        <f t="shared" ref="AG27" si="338">SUM(AG23:AG26)</f>
        <v>0</v>
      </c>
      <c r="AH27" s="3">
        <f t="shared" ref="AH27" si="339">SUM(AH23:AH26)</f>
        <v>0</v>
      </c>
      <c r="AI27" s="3">
        <f t="shared" ref="AI27" si="340">SUM(AI23:AI26)</f>
        <v>0</v>
      </c>
      <c r="AJ27" s="3">
        <f t="shared" ref="AJ27" si="341">SUM(AJ23:AJ26)</f>
        <v>0</v>
      </c>
      <c r="AK27" s="3">
        <f t="shared" ref="AK27" si="342">SUM(AK23:AK26)</f>
        <v>0</v>
      </c>
      <c r="AL27" s="3">
        <f t="shared" ref="AL27" si="343">SUM(AL23:AL26)</f>
        <v>0</v>
      </c>
      <c r="AM27" s="16">
        <f t="shared" ref="AM27" si="344">SUM(AF27:AL27)</f>
        <v>1</v>
      </c>
      <c r="AN27" s="16">
        <f>AF27+AG27+AH27*1.5+AI27*2.3+AJ27*2+AK27*0.4+AL27*0.2</f>
        <v>1</v>
      </c>
      <c r="AO27" s="35" t="s">
        <v>5</v>
      </c>
      <c r="AP27" s="3">
        <f>SUM(AP23:AP26)</f>
        <v>38</v>
      </c>
      <c r="AQ27" s="3">
        <f t="shared" ref="AQ27" si="345">SUM(AQ23:AQ26)</f>
        <v>4</v>
      </c>
      <c r="AR27" s="3">
        <f t="shared" ref="AR27" si="346">SUM(AR23:AR26)</f>
        <v>2</v>
      </c>
      <c r="AS27" s="3">
        <f t="shared" ref="AS27" si="347">SUM(AS23:AS26)</f>
        <v>1</v>
      </c>
      <c r="AT27" s="3">
        <f t="shared" ref="AT27" si="348">SUM(AT23:AT26)</f>
        <v>0</v>
      </c>
      <c r="AU27" s="3">
        <f t="shared" ref="AU27" si="349">SUM(AU23:AU26)</f>
        <v>5</v>
      </c>
      <c r="AV27" s="3">
        <f t="shared" ref="AV27" si="350">SUM(AV23:AV26)</f>
        <v>0</v>
      </c>
      <c r="AW27" s="16">
        <f t="shared" ref="AW27" si="351">SUM(AP27:AV27)</f>
        <v>50</v>
      </c>
      <c r="AX27" s="16">
        <f>AP27+AQ27+AR27*1.5+AS27*2.3+AT27*2+AU27*0.4+AV27*0.2</f>
        <v>49.3</v>
      </c>
      <c r="AY27" s="35" t="s">
        <v>5</v>
      </c>
      <c r="AZ27" s="3">
        <f>SUM(AZ23:AZ26)</f>
        <v>0</v>
      </c>
      <c r="BA27" s="3">
        <f t="shared" ref="BA27" si="352">SUM(BA23:BA26)</f>
        <v>0</v>
      </c>
      <c r="BB27" s="3">
        <f t="shared" ref="BB27" si="353">SUM(BB23:BB26)</f>
        <v>0</v>
      </c>
      <c r="BC27" s="3">
        <f t="shared" ref="BC27" si="354">SUM(BC23:BC26)</f>
        <v>0</v>
      </c>
      <c r="BD27" s="3">
        <f t="shared" ref="BD27" si="355">SUM(BD23:BD26)</f>
        <v>0</v>
      </c>
      <c r="BE27" s="3">
        <f t="shared" ref="BE27" si="356">SUM(BE23:BE26)</f>
        <v>0</v>
      </c>
      <c r="BF27" s="3">
        <f t="shared" ref="BF27" si="357">SUM(BF23:BF26)</f>
        <v>0</v>
      </c>
      <c r="BG27" s="16">
        <f t="shared" ref="BG27" si="358">SUM(AZ27:BF27)</f>
        <v>0</v>
      </c>
      <c r="BH27" s="16">
        <f>AZ27+BA27+BB27*1.5+BC27*2.3+BD27*2+BE27*0.4+BF27*0.2</f>
        <v>0</v>
      </c>
      <c r="BI27" s="35" t="s">
        <v>5</v>
      </c>
      <c r="BJ27" s="3">
        <f>SUM(BJ23:BJ26)</f>
        <v>20</v>
      </c>
      <c r="BK27" s="3">
        <f t="shared" ref="BK27" si="359">SUM(BK23:BK26)</f>
        <v>4</v>
      </c>
      <c r="BL27" s="3">
        <f t="shared" ref="BL27" si="360">SUM(BL23:BL26)</f>
        <v>3</v>
      </c>
      <c r="BM27" s="3">
        <f t="shared" ref="BM27" si="361">SUM(BM23:BM26)</f>
        <v>0</v>
      </c>
      <c r="BN27" s="3">
        <f t="shared" ref="BN27" si="362">SUM(BN23:BN26)</f>
        <v>0</v>
      </c>
      <c r="BO27" s="3">
        <f t="shared" ref="BO27" si="363">SUM(BO23:BO26)</f>
        <v>6</v>
      </c>
      <c r="BP27" s="3">
        <f t="shared" ref="BP27" si="364">SUM(BP23:BP26)</f>
        <v>0</v>
      </c>
      <c r="BQ27" s="16">
        <f t="shared" ref="BQ27" si="365">SUM(BJ27:BP27)</f>
        <v>33</v>
      </c>
      <c r="BR27" s="16">
        <f>BJ27+BK27+BL27*1.5+BM27*2.3+BN27*2+BO27*0.4+BP27*0.2</f>
        <v>30.9</v>
      </c>
      <c r="BS27" s="35" t="s">
        <v>5</v>
      </c>
      <c r="BT27" s="3">
        <f>SUM(BT23:BT26)</f>
        <v>0</v>
      </c>
      <c r="BU27" s="3">
        <f t="shared" ref="BU27" si="366">SUM(BU23:BU26)</f>
        <v>0</v>
      </c>
      <c r="BV27" s="3">
        <f t="shared" ref="BV27" si="367">SUM(BV23:BV26)</f>
        <v>0</v>
      </c>
      <c r="BW27" s="3">
        <f t="shared" ref="BW27" si="368">SUM(BW23:BW26)</f>
        <v>0</v>
      </c>
      <c r="BX27" s="3">
        <f t="shared" ref="BX27" si="369">SUM(BX23:BX26)</f>
        <v>0</v>
      </c>
      <c r="BY27" s="3">
        <f t="shared" ref="BY27" si="370">SUM(BY23:BY26)</f>
        <v>0</v>
      </c>
      <c r="BZ27" s="3">
        <f t="shared" ref="BZ27" si="371">SUM(BZ23:BZ26)</f>
        <v>0</v>
      </c>
      <c r="CA27" s="16">
        <f t="shared" ref="CA27" si="372">SUM(BT27:BZ27)</f>
        <v>0</v>
      </c>
      <c r="CB27" s="16">
        <f>BT27+BU27+BV27*1.5+BW27*2.3+BX27*2+BY27*0.4+BZ27*0.2</f>
        <v>0</v>
      </c>
      <c r="CC27" s="35" t="s">
        <v>5</v>
      </c>
      <c r="CD27" s="3">
        <f>SUM(CD23:CD26)</f>
        <v>0</v>
      </c>
      <c r="CE27" s="3">
        <f t="shared" ref="CE27" si="373">SUM(CE23:CE26)</f>
        <v>0</v>
      </c>
      <c r="CF27" s="3">
        <f t="shared" ref="CF27" si="374">SUM(CF23:CF26)</f>
        <v>0</v>
      </c>
      <c r="CG27" s="3">
        <f t="shared" ref="CG27" si="375">SUM(CG23:CG26)</f>
        <v>0</v>
      </c>
      <c r="CH27" s="3">
        <f t="shared" ref="CH27" si="376">SUM(CH23:CH26)</f>
        <v>0</v>
      </c>
      <c r="CI27" s="3">
        <f t="shared" ref="CI27" si="377">SUM(CI23:CI26)</f>
        <v>0</v>
      </c>
      <c r="CJ27" s="3">
        <f t="shared" ref="CJ27" si="378">SUM(CJ23:CJ26)</f>
        <v>0</v>
      </c>
      <c r="CK27" s="16">
        <f t="shared" ref="CK27" si="379">SUM(CD27:CJ27)</f>
        <v>0</v>
      </c>
      <c r="CL27" s="16">
        <f>CD27+CE27+CF27*1.5+CG27*2.3+CH27*2+CI27*0.4+CJ27*0.2</f>
        <v>0</v>
      </c>
      <c r="CM27" s="35" t="s">
        <v>5</v>
      </c>
      <c r="CN27" s="3">
        <f>SUM(CN23:CN26)</f>
        <v>1</v>
      </c>
      <c r="CO27" s="3">
        <f t="shared" ref="CO27" si="380">SUM(CO23:CO26)</f>
        <v>0</v>
      </c>
      <c r="CP27" s="3">
        <f t="shared" ref="CP27" si="381">SUM(CP23:CP26)</f>
        <v>0</v>
      </c>
      <c r="CQ27" s="3">
        <f t="shared" ref="CQ27" si="382">SUM(CQ23:CQ26)</f>
        <v>0</v>
      </c>
      <c r="CR27" s="3">
        <f t="shared" ref="CR27" si="383">SUM(CR23:CR26)</f>
        <v>0</v>
      </c>
      <c r="CS27" s="3">
        <f t="shared" ref="CS27" si="384">SUM(CS23:CS26)</f>
        <v>0</v>
      </c>
      <c r="CT27" s="3">
        <f t="shared" ref="CT27" si="385">SUM(CT23:CT26)</f>
        <v>0</v>
      </c>
      <c r="CU27" s="16">
        <f t="shared" ref="CU27" si="386">SUM(CN27:CT27)</f>
        <v>1</v>
      </c>
      <c r="CV27" s="16">
        <f>CN27+CO27+CP27*1.5+CQ27*2.3+CR27*2+CS27*0.4+CT27*0.2</f>
        <v>1</v>
      </c>
      <c r="CW27" s="35" t="s">
        <v>5</v>
      </c>
      <c r="CX27" s="3">
        <f>SUM(CX23:CX26)</f>
        <v>1</v>
      </c>
      <c r="CY27" s="3">
        <f t="shared" ref="CY27" si="387">SUM(CY23:CY26)</f>
        <v>0</v>
      </c>
      <c r="CZ27" s="3">
        <f t="shared" ref="CZ27" si="388">SUM(CZ23:CZ26)</f>
        <v>0</v>
      </c>
      <c r="DA27" s="3">
        <f t="shared" ref="DA27" si="389">SUM(DA23:DA26)</f>
        <v>0</v>
      </c>
      <c r="DB27" s="3">
        <f t="shared" ref="DB27" si="390">SUM(DB23:DB26)</f>
        <v>0</v>
      </c>
      <c r="DC27" s="3">
        <f t="shared" ref="DC27" si="391">SUM(DC23:DC26)</f>
        <v>0</v>
      </c>
      <c r="DD27" s="3">
        <f t="shared" ref="DD27" si="392">SUM(DD23:DD26)</f>
        <v>1</v>
      </c>
      <c r="DE27" s="16">
        <f t="shared" ref="DE27" si="393">SUM(CX27:DD27)</f>
        <v>2</v>
      </c>
      <c r="DF27" s="16">
        <f>CX27+CY27+CZ27*1.5+DA27*2.3+DB27*2+DC27*0.4+DD27*0.2</f>
        <v>1.2</v>
      </c>
      <c r="DG27" s="35" t="s">
        <v>5</v>
      </c>
      <c r="DH27" s="3">
        <f>SUM(DH23:DH26)</f>
        <v>20</v>
      </c>
      <c r="DI27" s="3">
        <f t="shared" ref="DI27" si="394">SUM(DI23:DI26)</f>
        <v>4</v>
      </c>
      <c r="DJ27" s="3">
        <f t="shared" ref="DJ27" si="395">SUM(DJ23:DJ26)</f>
        <v>3</v>
      </c>
      <c r="DK27" s="3">
        <f t="shared" ref="DK27" si="396">SUM(DK23:DK26)</f>
        <v>0</v>
      </c>
      <c r="DL27" s="3">
        <f t="shared" ref="DL27" si="397">SUM(DL23:DL26)</f>
        <v>0</v>
      </c>
      <c r="DM27" s="3">
        <f t="shared" ref="DM27" si="398">SUM(DM23:DM26)</f>
        <v>6</v>
      </c>
      <c r="DN27" s="3">
        <f t="shared" ref="DN27" si="399">SUM(DN23:DN26)</f>
        <v>1</v>
      </c>
      <c r="DO27" s="16">
        <f t="shared" ref="DO27" si="400">SUM(DH27:DN27)</f>
        <v>34</v>
      </c>
      <c r="DP27" s="16">
        <f>DH27+DI27+DJ27*1.5+DK27*2.3+DL27*2+DM27*0.4+DN27*0.2</f>
        <v>31.099999999999998</v>
      </c>
      <c r="DQ27" s="35" t="s">
        <v>5</v>
      </c>
      <c r="DR27" s="3">
        <f>SUM(DR23:DR26)</f>
        <v>39</v>
      </c>
      <c r="DS27" s="3">
        <f t="shared" ref="DS27" si="401">SUM(DS23:DS26)</f>
        <v>4</v>
      </c>
      <c r="DT27" s="3">
        <f t="shared" ref="DT27" si="402">SUM(DT23:DT26)</f>
        <v>2</v>
      </c>
      <c r="DU27" s="3">
        <f t="shared" ref="DU27" si="403">SUM(DU23:DU26)</f>
        <v>1</v>
      </c>
      <c r="DV27" s="3">
        <f t="shared" ref="DV27" si="404">SUM(DV23:DV26)</f>
        <v>0</v>
      </c>
      <c r="DW27" s="3">
        <f t="shared" ref="DW27" si="405">SUM(DW23:DW26)</f>
        <v>5</v>
      </c>
      <c r="DX27" s="3">
        <f t="shared" ref="DX27" si="406">SUM(DX23:DX26)</f>
        <v>0</v>
      </c>
      <c r="DY27" s="16">
        <f t="shared" ref="DY27" si="407">SUM(DR27:DX27)</f>
        <v>51</v>
      </c>
      <c r="DZ27" s="16">
        <f>DR27+DS27+DT27*1.5+DU27*2.3+DV27*2+DW27*0.4+DX27*0.2</f>
        <v>50.3</v>
      </c>
      <c r="EA27" s="35" t="s">
        <v>5</v>
      </c>
      <c r="EB27" s="3">
        <f>SUM(EB23:EB26)</f>
        <v>39</v>
      </c>
      <c r="EC27" s="3">
        <f t="shared" ref="EC27" si="408">SUM(EC23:EC26)</f>
        <v>4</v>
      </c>
      <c r="ED27" s="3">
        <f t="shared" ref="ED27" si="409">SUM(ED23:ED26)</f>
        <v>2</v>
      </c>
      <c r="EE27" s="3">
        <f t="shared" ref="EE27" si="410">SUM(EE23:EE26)</f>
        <v>1</v>
      </c>
      <c r="EF27" s="3">
        <f t="shared" ref="EF27" si="411">SUM(EF23:EF26)</f>
        <v>0</v>
      </c>
      <c r="EG27" s="3">
        <f t="shared" ref="EG27" si="412">SUM(EG23:EG26)</f>
        <v>5</v>
      </c>
      <c r="EH27" s="3">
        <f t="shared" ref="EH27" si="413">SUM(EH23:EH26)</f>
        <v>0</v>
      </c>
      <c r="EI27" s="16">
        <f t="shared" ref="EI27" si="414">SUM(EB27:EH27)</f>
        <v>51</v>
      </c>
      <c r="EJ27" s="16">
        <f>EB27+EC27+ED27*1.5+EE27*2.3+EF27*2+EG27*0.4+EH27*0.2</f>
        <v>50.3</v>
      </c>
      <c r="EK27" s="35" t="s">
        <v>5</v>
      </c>
      <c r="EL27" s="3">
        <f>SUM(EL23:EL26)</f>
        <v>20</v>
      </c>
      <c r="EM27" s="3">
        <f t="shared" ref="EM27" si="415">SUM(EM23:EM26)</f>
        <v>4</v>
      </c>
      <c r="EN27" s="3">
        <f t="shared" ref="EN27" si="416">SUM(EN23:EN26)</f>
        <v>3</v>
      </c>
      <c r="EO27" s="3">
        <f t="shared" ref="EO27" si="417">SUM(EO23:EO26)</f>
        <v>0</v>
      </c>
      <c r="EP27" s="3">
        <f t="shared" ref="EP27" si="418">SUM(EP23:EP26)</f>
        <v>0</v>
      </c>
      <c r="EQ27" s="3">
        <f t="shared" ref="EQ27" si="419">SUM(EQ23:EQ26)</f>
        <v>6</v>
      </c>
      <c r="ER27" s="3">
        <f t="shared" ref="ER27" si="420">SUM(ER23:ER26)</f>
        <v>0</v>
      </c>
      <c r="ES27" s="16">
        <f t="shared" ref="ES27" si="421">SUM(EL27:ER27)</f>
        <v>33</v>
      </c>
      <c r="ET27" s="16">
        <f>EL27+EM27+EN27*1.5+EO27*2.3+EP27*2+EQ27*0.4+ER27*0.2</f>
        <v>30.9</v>
      </c>
    </row>
    <row r="28" spans="1:150" ht="13.8" thickTop="1" x14ac:dyDescent="0.25">
      <c r="A28" s="32">
        <f>A26+"00:15"</f>
        <v>0.125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15">
        <f t="shared" si="155"/>
        <v>0</v>
      </c>
      <c r="J28" s="15">
        <f t="shared" ref="J28:J31" si="422">B28+C28+D28*1.5+E28*2.3+F28*2+G28*0.4+H28*0.2</f>
        <v>0</v>
      </c>
      <c r="K28" s="32">
        <f>K26+"00:15"</f>
        <v>0.125</v>
      </c>
      <c r="L28" s="2">
        <v>0</v>
      </c>
      <c r="M28" s="2">
        <v>1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15">
        <f>SUM(L28:R28)</f>
        <v>1</v>
      </c>
      <c r="T28" s="15">
        <f>L28+M28+N28*1.5+O28*2.3+P28*2+Q28*0.4+R28*0.2</f>
        <v>1</v>
      </c>
      <c r="U28" s="32">
        <f>U26+"00:15"</f>
        <v>2.1249999999999982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15">
        <f t="shared" si="159"/>
        <v>0</v>
      </c>
      <c r="AD28" s="15">
        <f t="shared" ref="AD28:AD31" si="423">V28+W28+X28*1.5+Y28*2.3+Z28*2+AA28*0.4+AB28*0.2</f>
        <v>0</v>
      </c>
      <c r="AE28" s="32">
        <f>AE26+"00:15"</f>
        <v>2.1249999999999982</v>
      </c>
      <c r="AF28" s="2">
        <v>1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15">
        <f t="shared" si="161"/>
        <v>1</v>
      </c>
      <c r="AN28" s="15">
        <f t="shared" ref="AN28:AN31" si="424">AF28+AG28+AH28*1.5+AI28*2.3+AJ28*2+AK28*0.4+AL28*0.2</f>
        <v>1</v>
      </c>
      <c r="AO28" s="32">
        <f>AO26+"00:15"</f>
        <v>2.1249999999999982</v>
      </c>
      <c r="AP28" s="2">
        <v>6</v>
      </c>
      <c r="AQ28" s="2">
        <v>2</v>
      </c>
      <c r="AR28" s="2">
        <v>1</v>
      </c>
      <c r="AS28" s="2">
        <v>0</v>
      </c>
      <c r="AT28" s="2">
        <v>0</v>
      </c>
      <c r="AU28" s="2">
        <v>0</v>
      </c>
      <c r="AV28" s="2">
        <v>0</v>
      </c>
      <c r="AW28" s="15">
        <f t="shared" si="163"/>
        <v>9</v>
      </c>
      <c r="AX28" s="15">
        <f t="shared" ref="AX28:AX31" si="425">AP28+AQ28+AR28*1.5+AS28*2.3+AT28*2+AU28*0.4+AV28*0.2</f>
        <v>9.5</v>
      </c>
      <c r="AY28" s="32">
        <f>AY26+"00:15"</f>
        <v>2.1249999999999982</v>
      </c>
      <c r="AZ28" s="2">
        <v>0</v>
      </c>
      <c r="BA28" s="2">
        <v>0</v>
      </c>
      <c r="BB28" s="2">
        <v>0</v>
      </c>
      <c r="BC28" s="2">
        <v>0</v>
      </c>
      <c r="BD28" s="2">
        <v>0</v>
      </c>
      <c r="BE28" s="2">
        <v>0</v>
      </c>
      <c r="BF28" s="2">
        <v>0</v>
      </c>
      <c r="BG28" s="15">
        <f t="shared" si="165"/>
        <v>0</v>
      </c>
      <c r="BH28" s="15">
        <f t="shared" ref="BH28:BH31" si="426">AZ28+BA28+BB28*1.5+BC28*2.3+BD28*2+BE28*0.4+BF28*0.2</f>
        <v>0</v>
      </c>
      <c r="BI28" s="32">
        <f>BI26+"00:15"</f>
        <v>2.1249999999999982</v>
      </c>
      <c r="BJ28" s="2">
        <v>7</v>
      </c>
      <c r="BK28" s="2">
        <v>1</v>
      </c>
      <c r="BL28" s="2">
        <v>3</v>
      </c>
      <c r="BM28" s="2">
        <v>0</v>
      </c>
      <c r="BN28" s="2">
        <v>0</v>
      </c>
      <c r="BO28" s="2">
        <v>0</v>
      </c>
      <c r="BP28" s="2">
        <v>0</v>
      </c>
      <c r="BQ28" s="15">
        <f t="shared" si="167"/>
        <v>11</v>
      </c>
      <c r="BR28" s="15">
        <f t="shared" ref="BR28:BR31" si="427">BJ28+BK28+BL28*1.5+BM28*2.3+BN28*2+BO28*0.4+BP28*0.2</f>
        <v>12.5</v>
      </c>
      <c r="BS28" s="32">
        <f>BS26+"00:15"</f>
        <v>2.1249999999999982</v>
      </c>
      <c r="BT28" s="2">
        <v>0</v>
      </c>
      <c r="BU28" s="2">
        <v>0</v>
      </c>
      <c r="BV28" s="2">
        <v>0</v>
      </c>
      <c r="BW28" s="2">
        <v>0</v>
      </c>
      <c r="BX28" s="2">
        <v>0</v>
      </c>
      <c r="BY28" s="2">
        <v>0</v>
      </c>
      <c r="BZ28" s="2">
        <v>0</v>
      </c>
      <c r="CA28" s="15">
        <f t="shared" si="169"/>
        <v>0</v>
      </c>
      <c r="CB28" s="15">
        <f t="shared" ref="CB28:CB31" si="428">BT28+BU28+BV28*1.5+BW28*2.3+BX28*2+BY28*0.4+BZ28*0.2</f>
        <v>0</v>
      </c>
      <c r="CC28" s="32">
        <f>CC26+"00:15"</f>
        <v>2.1249999999999982</v>
      </c>
      <c r="CD28" s="2">
        <v>0</v>
      </c>
      <c r="CE28" s="2">
        <v>0</v>
      </c>
      <c r="CF28" s="2">
        <v>0</v>
      </c>
      <c r="CG28" s="2">
        <v>0</v>
      </c>
      <c r="CH28" s="2">
        <v>0</v>
      </c>
      <c r="CI28" s="2">
        <v>0</v>
      </c>
      <c r="CJ28" s="2">
        <v>0</v>
      </c>
      <c r="CK28" s="15">
        <f t="shared" si="171"/>
        <v>0</v>
      </c>
      <c r="CL28" s="15">
        <f t="shared" ref="CL28:CL31" si="429">CD28+CE28+CF28*1.5+CG28*2.3+CH28*2+CI28*0.4+CJ28*0.2</f>
        <v>0</v>
      </c>
      <c r="CM28" s="32">
        <f>CM26+"00:15"</f>
        <v>2.1249999999999982</v>
      </c>
      <c r="CN28" s="2">
        <f t="shared" si="35"/>
        <v>1</v>
      </c>
      <c r="CO28" s="2">
        <f t="shared" si="8"/>
        <v>0</v>
      </c>
      <c r="CP28" s="2">
        <f t="shared" si="8"/>
        <v>0</v>
      </c>
      <c r="CQ28" s="2">
        <f t="shared" si="8"/>
        <v>0</v>
      </c>
      <c r="CR28" s="2">
        <f t="shared" si="8"/>
        <v>0</v>
      </c>
      <c r="CS28" s="2">
        <f t="shared" si="8"/>
        <v>0</v>
      </c>
      <c r="CT28" s="2">
        <f t="shared" si="8"/>
        <v>0</v>
      </c>
      <c r="CU28" s="15">
        <f t="shared" si="8"/>
        <v>1</v>
      </c>
      <c r="CV28" s="15">
        <f t="shared" ref="CV28:CV31" si="430">CN28+CO28+CP28*1.5+CQ28*2.3+CR28*2+CS28*0.4+CT28*0.2</f>
        <v>1</v>
      </c>
      <c r="CW28" s="32">
        <f>CW26+"00:15"</f>
        <v>2.1249999999999982</v>
      </c>
      <c r="CX28" s="2">
        <f t="shared" si="174"/>
        <v>0</v>
      </c>
      <c r="CY28" s="2">
        <f t="shared" si="174"/>
        <v>1</v>
      </c>
      <c r="CZ28" s="2">
        <f t="shared" si="174"/>
        <v>0</v>
      </c>
      <c r="DA28" s="2">
        <f t="shared" si="17"/>
        <v>0</v>
      </c>
      <c r="DB28" s="2">
        <f t="shared" si="17"/>
        <v>0</v>
      </c>
      <c r="DC28" s="2">
        <f t="shared" si="17"/>
        <v>0</v>
      </c>
      <c r="DD28" s="2">
        <f t="shared" si="17"/>
        <v>0</v>
      </c>
      <c r="DE28" s="15">
        <f t="shared" si="17"/>
        <v>1</v>
      </c>
      <c r="DF28" s="15">
        <f t="shared" ref="DF28:DF31" si="431">CX28+CY28+CZ28*1.5+DA28*2.3+DB28*2+DC28*0.4+DD28*0.2</f>
        <v>1</v>
      </c>
      <c r="DG28" s="32">
        <f>DG26+"00:15"</f>
        <v>2.1249999999999982</v>
      </c>
      <c r="DH28" s="2">
        <f t="shared" si="176"/>
        <v>7</v>
      </c>
      <c r="DI28" s="2">
        <f t="shared" si="176"/>
        <v>2</v>
      </c>
      <c r="DJ28" s="2">
        <f t="shared" si="176"/>
        <v>3</v>
      </c>
      <c r="DK28" s="2">
        <f t="shared" si="26"/>
        <v>0</v>
      </c>
      <c r="DL28" s="2">
        <f t="shared" si="26"/>
        <v>0</v>
      </c>
      <c r="DM28" s="2">
        <f t="shared" si="26"/>
        <v>0</v>
      </c>
      <c r="DN28" s="2">
        <f t="shared" si="26"/>
        <v>0</v>
      </c>
      <c r="DO28" s="15">
        <f t="shared" si="26"/>
        <v>12</v>
      </c>
      <c r="DP28" s="15">
        <f t="shared" ref="DP28:DP31" si="432">DH28+DI28+DJ28*1.5+DK28*2.3+DL28*2+DM28*0.4+DN28*0.2</f>
        <v>13.5</v>
      </c>
      <c r="DQ28" s="32">
        <f>DQ26+"00:15"</f>
        <v>2.1249999999999982</v>
      </c>
      <c r="DR28" s="2">
        <f t="shared" si="37"/>
        <v>7</v>
      </c>
      <c r="DS28" s="2">
        <f t="shared" si="28"/>
        <v>2</v>
      </c>
      <c r="DT28" s="2">
        <f t="shared" si="28"/>
        <v>1</v>
      </c>
      <c r="DU28" s="2">
        <f t="shared" si="28"/>
        <v>0</v>
      </c>
      <c r="DV28" s="2">
        <f t="shared" si="28"/>
        <v>0</v>
      </c>
      <c r="DW28" s="2">
        <f t="shared" si="28"/>
        <v>0</v>
      </c>
      <c r="DX28" s="2">
        <f t="shared" si="28"/>
        <v>0</v>
      </c>
      <c r="DY28" s="15">
        <f t="shared" si="28"/>
        <v>10</v>
      </c>
      <c r="DZ28" s="15">
        <f t="shared" ref="DZ28:DZ31" si="433">DR28+DS28+DT28*1.5+DU28*2.3+DV28*2+DW28*0.4+DX28*0.2</f>
        <v>10.5</v>
      </c>
      <c r="EA28" s="32">
        <f>EA26+"00:15"</f>
        <v>2.1249999999999982</v>
      </c>
      <c r="EB28" s="2">
        <f t="shared" si="38"/>
        <v>6</v>
      </c>
      <c r="EC28" s="2">
        <f t="shared" si="30"/>
        <v>2</v>
      </c>
      <c r="ED28" s="2">
        <f t="shared" si="30"/>
        <v>1</v>
      </c>
      <c r="EE28" s="2">
        <f t="shared" si="30"/>
        <v>0</v>
      </c>
      <c r="EF28" s="2">
        <f t="shared" si="30"/>
        <v>0</v>
      </c>
      <c r="EG28" s="2">
        <f t="shared" si="30"/>
        <v>0</v>
      </c>
      <c r="EH28" s="2">
        <f t="shared" si="30"/>
        <v>0</v>
      </c>
      <c r="EI28" s="15">
        <f t="shared" si="30"/>
        <v>9</v>
      </c>
      <c r="EJ28" s="15">
        <f t="shared" ref="EJ28:EJ31" si="434">EB28+EC28+ED28*1.5+EE28*2.3+EF28*2+EG28*0.4+EH28*0.2</f>
        <v>9.5</v>
      </c>
      <c r="EK28" s="32">
        <f>EK26+"00:15"</f>
        <v>2.1249999999999982</v>
      </c>
      <c r="EL28" s="2">
        <f t="shared" si="39"/>
        <v>7</v>
      </c>
      <c r="EM28" s="2">
        <f t="shared" si="32"/>
        <v>1</v>
      </c>
      <c r="EN28" s="2">
        <f t="shared" si="32"/>
        <v>3</v>
      </c>
      <c r="EO28" s="2">
        <f t="shared" si="32"/>
        <v>0</v>
      </c>
      <c r="EP28" s="2">
        <f t="shared" si="32"/>
        <v>0</v>
      </c>
      <c r="EQ28" s="2">
        <f t="shared" si="32"/>
        <v>0</v>
      </c>
      <c r="ER28" s="2">
        <f t="shared" si="32"/>
        <v>0</v>
      </c>
      <c r="ES28" s="15">
        <f t="shared" si="32"/>
        <v>11</v>
      </c>
      <c r="ET28" s="15">
        <f t="shared" ref="ET28:ET31" si="435">EL28+EM28+EN28*1.5+EO28*2.3+EP28*2+EQ28*0.4+ER28*0.2</f>
        <v>12.5</v>
      </c>
    </row>
    <row r="29" spans="1:150" x14ac:dyDescent="0.25">
      <c r="A29" s="32">
        <f>A28+"00:15"</f>
        <v>0.13541666666666666</v>
      </c>
      <c r="B29" s="2">
        <v>0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15">
        <f t="shared" si="155"/>
        <v>0</v>
      </c>
      <c r="J29" s="15">
        <f t="shared" si="422"/>
        <v>0</v>
      </c>
      <c r="K29" s="32">
        <f>K28+"00:15"</f>
        <v>0.13541666666666666</v>
      </c>
      <c r="L29" s="2">
        <v>1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15">
        <f t="shared" si="157"/>
        <v>1</v>
      </c>
      <c r="T29" s="15">
        <f t="shared" ref="T29:T31" si="436">L29+M29+N29*1.5+O29*2.3+P29*2+Q29*0.4+R29*0.2</f>
        <v>1</v>
      </c>
      <c r="U29" s="32">
        <f>U28+"00:15"</f>
        <v>2.1354166666666647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15">
        <f t="shared" si="159"/>
        <v>0</v>
      </c>
      <c r="AD29" s="15">
        <f t="shared" si="423"/>
        <v>0</v>
      </c>
      <c r="AE29" s="32">
        <f>AE28+"00:15"</f>
        <v>2.1354166666666647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15">
        <f t="shared" si="161"/>
        <v>0</v>
      </c>
      <c r="AN29" s="15">
        <f t="shared" si="424"/>
        <v>0</v>
      </c>
      <c r="AO29" s="32">
        <f>AO28+"00:15"</f>
        <v>2.1354166666666647</v>
      </c>
      <c r="AP29" s="2">
        <v>9</v>
      </c>
      <c r="AQ29" s="2">
        <v>4</v>
      </c>
      <c r="AR29" s="2">
        <v>1</v>
      </c>
      <c r="AS29" s="2">
        <v>0</v>
      </c>
      <c r="AT29" s="2">
        <v>0</v>
      </c>
      <c r="AU29" s="2">
        <v>3</v>
      </c>
      <c r="AV29" s="2">
        <v>0</v>
      </c>
      <c r="AW29" s="15">
        <f t="shared" si="163"/>
        <v>17</v>
      </c>
      <c r="AX29" s="15">
        <f t="shared" si="425"/>
        <v>15.7</v>
      </c>
      <c r="AY29" s="32">
        <f>AY28+"00:15"</f>
        <v>2.1354166666666647</v>
      </c>
      <c r="AZ29" s="2">
        <v>0</v>
      </c>
      <c r="BA29" s="2">
        <v>0</v>
      </c>
      <c r="BB29" s="2">
        <v>0</v>
      </c>
      <c r="BC29" s="2">
        <v>0</v>
      </c>
      <c r="BD29" s="2">
        <v>0</v>
      </c>
      <c r="BE29" s="2">
        <v>0</v>
      </c>
      <c r="BF29" s="2">
        <v>0</v>
      </c>
      <c r="BG29" s="15">
        <f t="shared" si="165"/>
        <v>0</v>
      </c>
      <c r="BH29" s="15">
        <f t="shared" si="426"/>
        <v>0</v>
      </c>
      <c r="BI29" s="32">
        <f>BI28+"00:15"</f>
        <v>2.1354166666666647</v>
      </c>
      <c r="BJ29" s="2">
        <v>14</v>
      </c>
      <c r="BK29" s="2">
        <v>0</v>
      </c>
      <c r="BL29" s="2">
        <v>0</v>
      </c>
      <c r="BM29" s="2">
        <v>0</v>
      </c>
      <c r="BN29" s="2">
        <v>0</v>
      </c>
      <c r="BO29" s="2">
        <v>1</v>
      </c>
      <c r="BP29" s="2">
        <v>0</v>
      </c>
      <c r="BQ29" s="15">
        <f t="shared" si="167"/>
        <v>15</v>
      </c>
      <c r="BR29" s="15">
        <f t="shared" si="427"/>
        <v>14.4</v>
      </c>
      <c r="BS29" s="32">
        <f>BS28+"00:15"</f>
        <v>2.1354166666666647</v>
      </c>
      <c r="BT29" s="2">
        <v>0</v>
      </c>
      <c r="BU29" s="2">
        <v>0</v>
      </c>
      <c r="BV29" s="2">
        <v>0</v>
      </c>
      <c r="BW29" s="2">
        <v>0</v>
      </c>
      <c r="BX29" s="2">
        <v>0</v>
      </c>
      <c r="BY29" s="2">
        <v>0</v>
      </c>
      <c r="BZ29" s="2">
        <v>0</v>
      </c>
      <c r="CA29" s="15">
        <f t="shared" si="169"/>
        <v>0</v>
      </c>
      <c r="CB29" s="15">
        <f t="shared" si="428"/>
        <v>0</v>
      </c>
      <c r="CC29" s="32">
        <f>CC28+"00:15"</f>
        <v>2.1354166666666647</v>
      </c>
      <c r="CD29" s="2">
        <v>0</v>
      </c>
      <c r="CE29" s="2">
        <v>0</v>
      </c>
      <c r="CF29" s="2">
        <v>0</v>
      </c>
      <c r="CG29" s="2">
        <v>0</v>
      </c>
      <c r="CH29" s="2">
        <v>0</v>
      </c>
      <c r="CI29" s="2">
        <v>0</v>
      </c>
      <c r="CJ29" s="2">
        <v>0</v>
      </c>
      <c r="CK29" s="15">
        <f t="shared" si="171"/>
        <v>0</v>
      </c>
      <c r="CL29" s="15">
        <f t="shared" si="429"/>
        <v>0</v>
      </c>
      <c r="CM29" s="32">
        <f>CM28+"00:15"</f>
        <v>2.1354166666666647</v>
      </c>
      <c r="CN29" s="2">
        <f t="shared" si="35"/>
        <v>0</v>
      </c>
      <c r="CO29" s="2">
        <f t="shared" si="8"/>
        <v>0</v>
      </c>
      <c r="CP29" s="2">
        <f t="shared" si="8"/>
        <v>0</v>
      </c>
      <c r="CQ29" s="2">
        <f t="shared" si="8"/>
        <v>0</v>
      </c>
      <c r="CR29" s="2">
        <f t="shared" si="8"/>
        <v>0</v>
      </c>
      <c r="CS29" s="2">
        <f t="shared" si="8"/>
        <v>0</v>
      </c>
      <c r="CT29" s="2">
        <f t="shared" si="8"/>
        <v>0</v>
      </c>
      <c r="CU29" s="15">
        <f t="shared" si="8"/>
        <v>0</v>
      </c>
      <c r="CV29" s="15">
        <f t="shared" si="430"/>
        <v>0</v>
      </c>
      <c r="CW29" s="32">
        <f>CW28+"00:15"</f>
        <v>2.1354166666666647</v>
      </c>
      <c r="CX29" s="2">
        <f t="shared" si="174"/>
        <v>1</v>
      </c>
      <c r="CY29" s="2">
        <f t="shared" si="174"/>
        <v>0</v>
      </c>
      <c r="CZ29" s="2">
        <f t="shared" si="174"/>
        <v>0</v>
      </c>
      <c r="DA29" s="2">
        <f t="shared" si="17"/>
        <v>0</v>
      </c>
      <c r="DB29" s="2">
        <f t="shared" si="17"/>
        <v>0</v>
      </c>
      <c r="DC29" s="2">
        <f t="shared" si="17"/>
        <v>0</v>
      </c>
      <c r="DD29" s="2">
        <f t="shared" si="17"/>
        <v>0</v>
      </c>
      <c r="DE29" s="15">
        <f t="shared" si="17"/>
        <v>1</v>
      </c>
      <c r="DF29" s="15">
        <f t="shared" si="431"/>
        <v>1</v>
      </c>
      <c r="DG29" s="32">
        <f>DG28+"00:15"</f>
        <v>2.1354166666666647</v>
      </c>
      <c r="DH29" s="2">
        <f t="shared" si="176"/>
        <v>15</v>
      </c>
      <c r="DI29" s="2">
        <f t="shared" si="176"/>
        <v>0</v>
      </c>
      <c r="DJ29" s="2">
        <f t="shared" si="176"/>
        <v>0</v>
      </c>
      <c r="DK29" s="2">
        <f t="shared" si="26"/>
        <v>0</v>
      </c>
      <c r="DL29" s="2">
        <f t="shared" si="26"/>
        <v>0</v>
      </c>
      <c r="DM29" s="2">
        <f t="shared" si="26"/>
        <v>1</v>
      </c>
      <c r="DN29" s="2">
        <f t="shared" si="26"/>
        <v>0</v>
      </c>
      <c r="DO29" s="15">
        <f t="shared" si="26"/>
        <v>16</v>
      </c>
      <c r="DP29" s="15">
        <f t="shared" si="432"/>
        <v>15.4</v>
      </c>
      <c r="DQ29" s="32">
        <f>DQ28+"00:15"</f>
        <v>2.1354166666666647</v>
      </c>
      <c r="DR29" s="2">
        <f t="shared" si="37"/>
        <v>9</v>
      </c>
      <c r="DS29" s="2">
        <f t="shared" si="28"/>
        <v>4</v>
      </c>
      <c r="DT29" s="2">
        <f t="shared" si="28"/>
        <v>1</v>
      </c>
      <c r="DU29" s="2">
        <f t="shared" si="28"/>
        <v>0</v>
      </c>
      <c r="DV29" s="2">
        <f t="shared" si="28"/>
        <v>0</v>
      </c>
      <c r="DW29" s="2">
        <f t="shared" si="28"/>
        <v>3</v>
      </c>
      <c r="DX29" s="2">
        <f t="shared" si="28"/>
        <v>0</v>
      </c>
      <c r="DY29" s="15">
        <f t="shared" si="28"/>
        <v>17</v>
      </c>
      <c r="DZ29" s="15">
        <f t="shared" si="433"/>
        <v>15.7</v>
      </c>
      <c r="EA29" s="32">
        <f>EA28+"00:15"</f>
        <v>2.1354166666666647</v>
      </c>
      <c r="EB29" s="2">
        <f t="shared" si="38"/>
        <v>9</v>
      </c>
      <c r="EC29" s="2">
        <f t="shared" si="30"/>
        <v>4</v>
      </c>
      <c r="ED29" s="2">
        <f t="shared" si="30"/>
        <v>1</v>
      </c>
      <c r="EE29" s="2">
        <f t="shared" si="30"/>
        <v>0</v>
      </c>
      <c r="EF29" s="2">
        <f t="shared" si="30"/>
        <v>0</v>
      </c>
      <c r="EG29" s="2">
        <f t="shared" si="30"/>
        <v>3</v>
      </c>
      <c r="EH29" s="2">
        <f t="shared" si="30"/>
        <v>0</v>
      </c>
      <c r="EI29" s="15">
        <f t="shared" si="30"/>
        <v>17</v>
      </c>
      <c r="EJ29" s="15">
        <f t="shared" si="434"/>
        <v>15.7</v>
      </c>
      <c r="EK29" s="32">
        <f>EK28+"00:15"</f>
        <v>2.1354166666666647</v>
      </c>
      <c r="EL29" s="2">
        <f t="shared" si="39"/>
        <v>14</v>
      </c>
      <c r="EM29" s="2">
        <f t="shared" si="32"/>
        <v>0</v>
      </c>
      <c r="EN29" s="2">
        <f t="shared" si="32"/>
        <v>0</v>
      </c>
      <c r="EO29" s="2">
        <f t="shared" si="32"/>
        <v>0</v>
      </c>
      <c r="EP29" s="2">
        <f t="shared" si="32"/>
        <v>0</v>
      </c>
      <c r="EQ29" s="2">
        <f t="shared" si="32"/>
        <v>1</v>
      </c>
      <c r="ER29" s="2">
        <f t="shared" si="32"/>
        <v>0</v>
      </c>
      <c r="ES29" s="15">
        <f t="shared" si="32"/>
        <v>15</v>
      </c>
      <c r="ET29" s="15">
        <f t="shared" si="435"/>
        <v>14.4</v>
      </c>
    </row>
    <row r="30" spans="1:150" x14ac:dyDescent="0.25">
      <c r="A30" s="32">
        <f t="shared" ref="A30:A31" si="437">A29+"00:15"</f>
        <v>0.14583333333333331</v>
      </c>
      <c r="B30" s="2">
        <v>0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15">
        <f t="shared" si="155"/>
        <v>0</v>
      </c>
      <c r="J30" s="15">
        <f t="shared" si="422"/>
        <v>0</v>
      </c>
      <c r="K30" s="32">
        <f t="shared" ref="K30:K31" si="438">K29+"00:15"</f>
        <v>0.14583333333333331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15">
        <f t="shared" si="157"/>
        <v>0</v>
      </c>
      <c r="T30" s="15">
        <f t="shared" si="436"/>
        <v>0</v>
      </c>
      <c r="U30" s="32">
        <f t="shared" ref="U30:U31" si="439">U29+"00:15"</f>
        <v>2.1458333333333313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15">
        <f t="shared" si="159"/>
        <v>0</v>
      </c>
      <c r="AD30" s="15">
        <f t="shared" si="423"/>
        <v>0</v>
      </c>
      <c r="AE30" s="32">
        <f t="shared" ref="AE30:AE31" si="440">AE29+"00:15"</f>
        <v>2.1458333333333313</v>
      </c>
      <c r="AF30" s="2">
        <v>0</v>
      </c>
      <c r="AG30" s="2">
        <v>1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15">
        <f t="shared" si="161"/>
        <v>1</v>
      </c>
      <c r="AN30" s="15">
        <f t="shared" si="424"/>
        <v>1</v>
      </c>
      <c r="AO30" s="32">
        <f t="shared" ref="AO30:AO31" si="441">AO29+"00:15"</f>
        <v>2.1458333333333313</v>
      </c>
      <c r="AP30" s="2">
        <v>13</v>
      </c>
      <c r="AQ30" s="2">
        <v>1</v>
      </c>
      <c r="AR30" s="2">
        <v>0</v>
      </c>
      <c r="AS30" s="2">
        <v>0</v>
      </c>
      <c r="AT30" s="2">
        <v>0</v>
      </c>
      <c r="AU30" s="2">
        <v>1</v>
      </c>
      <c r="AV30" s="2">
        <v>0</v>
      </c>
      <c r="AW30" s="15">
        <f t="shared" si="163"/>
        <v>15</v>
      </c>
      <c r="AX30" s="15">
        <f t="shared" si="425"/>
        <v>14.4</v>
      </c>
      <c r="AY30" s="32">
        <f t="shared" ref="AY30:AY31" si="442">AY29+"00:15"</f>
        <v>2.1458333333333313</v>
      </c>
      <c r="AZ30" s="2">
        <v>0</v>
      </c>
      <c r="BA30" s="2">
        <v>0</v>
      </c>
      <c r="BB30" s="2">
        <v>0</v>
      </c>
      <c r="BC30" s="2">
        <v>0</v>
      </c>
      <c r="BD30" s="2">
        <v>0</v>
      </c>
      <c r="BE30" s="2">
        <v>0</v>
      </c>
      <c r="BF30" s="2">
        <v>0</v>
      </c>
      <c r="BG30" s="15">
        <f t="shared" si="165"/>
        <v>0</v>
      </c>
      <c r="BH30" s="15">
        <f t="shared" si="426"/>
        <v>0</v>
      </c>
      <c r="BI30" s="32">
        <f t="shared" ref="BI30:BI31" si="443">BI29+"00:15"</f>
        <v>2.1458333333333313</v>
      </c>
      <c r="BJ30" s="2">
        <v>12</v>
      </c>
      <c r="BK30" s="2">
        <v>1</v>
      </c>
      <c r="BL30" s="2">
        <v>0</v>
      </c>
      <c r="BM30" s="2">
        <v>1</v>
      </c>
      <c r="BN30" s="2">
        <v>0</v>
      </c>
      <c r="BO30" s="2">
        <v>0</v>
      </c>
      <c r="BP30" s="2">
        <v>2</v>
      </c>
      <c r="BQ30" s="15">
        <f t="shared" si="167"/>
        <v>16</v>
      </c>
      <c r="BR30" s="15">
        <f t="shared" si="427"/>
        <v>15.700000000000001</v>
      </c>
      <c r="BS30" s="32">
        <f t="shared" ref="BS30:BS31" si="444">BS29+"00:15"</f>
        <v>2.1458333333333313</v>
      </c>
      <c r="BT30" s="2">
        <v>0</v>
      </c>
      <c r="BU30" s="2">
        <v>0</v>
      </c>
      <c r="BV30" s="2">
        <v>0</v>
      </c>
      <c r="BW30" s="2">
        <v>0</v>
      </c>
      <c r="BX30" s="2">
        <v>0</v>
      </c>
      <c r="BY30" s="2">
        <v>0</v>
      </c>
      <c r="BZ30" s="2">
        <v>0</v>
      </c>
      <c r="CA30" s="15">
        <f t="shared" si="169"/>
        <v>0</v>
      </c>
      <c r="CB30" s="15">
        <f t="shared" si="428"/>
        <v>0</v>
      </c>
      <c r="CC30" s="32">
        <f t="shared" ref="CC30:CC31" si="445">CC29+"00:15"</f>
        <v>2.1458333333333313</v>
      </c>
      <c r="CD30" s="2">
        <v>0</v>
      </c>
      <c r="CE30" s="2">
        <v>0</v>
      </c>
      <c r="CF30" s="2">
        <v>0</v>
      </c>
      <c r="CG30" s="2">
        <v>0</v>
      </c>
      <c r="CH30" s="2">
        <v>0</v>
      </c>
      <c r="CI30" s="2">
        <v>0</v>
      </c>
      <c r="CJ30" s="2">
        <v>0</v>
      </c>
      <c r="CK30" s="15">
        <f t="shared" si="171"/>
        <v>0</v>
      </c>
      <c r="CL30" s="15">
        <f t="shared" si="429"/>
        <v>0</v>
      </c>
      <c r="CM30" s="32">
        <f t="shared" ref="CM30:CM31" si="446">CM29+"00:15"</f>
        <v>2.1458333333333313</v>
      </c>
      <c r="CN30" s="2">
        <f t="shared" si="35"/>
        <v>0</v>
      </c>
      <c r="CO30" s="2">
        <f t="shared" si="8"/>
        <v>1</v>
      </c>
      <c r="CP30" s="2">
        <f t="shared" si="8"/>
        <v>0</v>
      </c>
      <c r="CQ30" s="2">
        <f t="shared" si="8"/>
        <v>0</v>
      </c>
      <c r="CR30" s="2">
        <f t="shared" si="8"/>
        <v>0</v>
      </c>
      <c r="CS30" s="2">
        <f t="shared" si="8"/>
        <v>0</v>
      </c>
      <c r="CT30" s="2">
        <f t="shared" si="8"/>
        <v>0</v>
      </c>
      <c r="CU30" s="15">
        <f t="shared" si="8"/>
        <v>1</v>
      </c>
      <c r="CV30" s="15">
        <f t="shared" si="430"/>
        <v>1</v>
      </c>
      <c r="CW30" s="32">
        <f t="shared" ref="CW30:CW31" si="447">CW29+"00:15"</f>
        <v>2.1458333333333313</v>
      </c>
      <c r="CX30" s="2">
        <f t="shared" si="174"/>
        <v>0</v>
      </c>
      <c r="CY30" s="2">
        <f t="shared" si="174"/>
        <v>0</v>
      </c>
      <c r="CZ30" s="2">
        <f t="shared" si="174"/>
        <v>0</v>
      </c>
      <c r="DA30" s="2">
        <f t="shared" si="17"/>
        <v>0</v>
      </c>
      <c r="DB30" s="2">
        <f t="shared" si="17"/>
        <v>0</v>
      </c>
      <c r="DC30" s="2">
        <f t="shared" si="17"/>
        <v>0</v>
      </c>
      <c r="DD30" s="2">
        <f t="shared" si="17"/>
        <v>0</v>
      </c>
      <c r="DE30" s="15">
        <f t="shared" si="17"/>
        <v>0</v>
      </c>
      <c r="DF30" s="15">
        <f t="shared" si="431"/>
        <v>0</v>
      </c>
      <c r="DG30" s="32">
        <f t="shared" ref="DG30:DG31" si="448">DG29+"00:15"</f>
        <v>2.1458333333333313</v>
      </c>
      <c r="DH30" s="2">
        <f t="shared" si="176"/>
        <v>12</v>
      </c>
      <c r="DI30" s="2">
        <f t="shared" si="176"/>
        <v>1</v>
      </c>
      <c r="DJ30" s="2">
        <f t="shared" si="176"/>
        <v>0</v>
      </c>
      <c r="DK30" s="2">
        <f t="shared" si="26"/>
        <v>1</v>
      </c>
      <c r="DL30" s="2">
        <f t="shared" si="26"/>
        <v>0</v>
      </c>
      <c r="DM30" s="2">
        <f t="shared" si="26"/>
        <v>0</v>
      </c>
      <c r="DN30" s="2">
        <f t="shared" si="26"/>
        <v>2</v>
      </c>
      <c r="DO30" s="15">
        <f t="shared" si="26"/>
        <v>16</v>
      </c>
      <c r="DP30" s="15">
        <f t="shared" si="432"/>
        <v>15.700000000000001</v>
      </c>
      <c r="DQ30" s="32">
        <f t="shared" ref="DQ30:DQ31" si="449">DQ29+"00:15"</f>
        <v>2.1458333333333313</v>
      </c>
      <c r="DR30" s="2">
        <f t="shared" si="37"/>
        <v>13</v>
      </c>
      <c r="DS30" s="2">
        <f t="shared" si="28"/>
        <v>2</v>
      </c>
      <c r="DT30" s="2">
        <f t="shared" si="28"/>
        <v>0</v>
      </c>
      <c r="DU30" s="2">
        <f t="shared" si="28"/>
        <v>0</v>
      </c>
      <c r="DV30" s="2">
        <f t="shared" si="28"/>
        <v>0</v>
      </c>
      <c r="DW30" s="2">
        <f t="shared" si="28"/>
        <v>1</v>
      </c>
      <c r="DX30" s="2">
        <f t="shared" si="28"/>
        <v>0</v>
      </c>
      <c r="DY30" s="15">
        <f t="shared" si="28"/>
        <v>16</v>
      </c>
      <c r="DZ30" s="15">
        <f t="shared" si="433"/>
        <v>15.4</v>
      </c>
      <c r="EA30" s="32">
        <f t="shared" ref="EA30:EA31" si="450">EA29+"00:15"</f>
        <v>2.1458333333333313</v>
      </c>
      <c r="EB30" s="2">
        <f t="shared" si="38"/>
        <v>13</v>
      </c>
      <c r="EC30" s="2">
        <f t="shared" si="30"/>
        <v>1</v>
      </c>
      <c r="ED30" s="2">
        <f t="shared" si="30"/>
        <v>0</v>
      </c>
      <c r="EE30" s="2">
        <f t="shared" si="30"/>
        <v>0</v>
      </c>
      <c r="EF30" s="2">
        <f t="shared" si="30"/>
        <v>0</v>
      </c>
      <c r="EG30" s="2">
        <f t="shared" si="30"/>
        <v>1</v>
      </c>
      <c r="EH30" s="2">
        <f t="shared" si="30"/>
        <v>0</v>
      </c>
      <c r="EI30" s="15">
        <f t="shared" si="30"/>
        <v>15</v>
      </c>
      <c r="EJ30" s="15">
        <f t="shared" si="434"/>
        <v>14.4</v>
      </c>
      <c r="EK30" s="32">
        <f t="shared" ref="EK30:EK31" si="451">EK29+"00:15"</f>
        <v>2.1458333333333313</v>
      </c>
      <c r="EL30" s="2">
        <f t="shared" si="39"/>
        <v>12</v>
      </c>
      <c r="EM30" s="2">
        <f t="shared" si="32"/>
        <v>1</v>
      </c>
      <c r="EN30" s="2">
        <f t="shared" si="32"/>
        <v>0</v>
      </c>
      <c r="EO30" s="2">
        <f t="shared" si="32"/>
        <v>1</v>
      </c>
      <c r="EP30" s="2">
        <f t="shared" si="32"/>
        <v>0</v>
      </c>
      <c r="EQ30" s="2">
        <f t="shared" si="32"/>
        <v>0</v>
      </c>
      <c r="ER30" s="2">
        <f t="shared" si="32"/>
        <v>2</v>
      </c>
      <c r="ES30" s="15">
        <f t="shared" si="32"/>
        <v>16</v>
      </c>
      <c r="ET30" s="15">
        <f t="shared" si="435"/>
        <v>15.700000000000001</v>
      </c>
    </row>
    <row r="31" spans="1:150" ht="13.8" thickBot="1" x14ac:dyDescent="0.3">
      <c r="A31" s="32">
        <f t="shared" si="437"/>
        <v>0.15624999999999997</v>
      </c>
      <c r="B31" s="2">
        <v>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15">
        <f t="shared" si="155"/>
        <v>0</v>
      </c>
      <c r="J31" s="15">
        <f t="shared" si="422"/>
        <v>0</v>
      </c>
      <c r="K31" s="32">
        <f t="shared" si="438"/>
        <v>0.15624999999999997</v>
      </c>
      <c r="L31" s="2">
        <v>2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15">
        <f t="shared" si="157"/>
        <v>2</v>
      </c>
      <c r="T31" s="15">
        <f t="shared" si="436"/>
        <v>2</v>
      </c>
      <c r="U31" s="32">
        <f t="shared" si="439"/>
        <v>2.1562499999999978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15">
        <f t="shared" si="159"/>
        <v>0</v>
      </c>
      <c r="AD31" s="15">
        <f t="shared" si="423"/>
        <v>0</v>
      </c>
      <c r="AE31" s="32">
        <f t="shared" si="440"/>
        <v>2.1562499999999978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15">
        <f t="shared" si="161"/>
        <v>0</v>
      </c>
      <c r="AN31" s="15">
        <f t="shared" si="424"/>
        <v>0</v>
      </c>
      <c r="AO31" s="32">
        <f t="shared" si="441"/>
        <v>2.1562499999999978</v>
      </c>
      <c r="AP31" s="2">
        <v>10</v>
      </c>
      <c r="AQ31" s="2">
        <v>0</v>
      </c>
      <c r="AR31" s="2">
        <v>0</v>
      </c>
      <c r="AS31" s="2">
        <v>0</v>
      </c>
      <c r="AT31" s="2">
        <v>0</v>
      </c>
      <c r="AU31" s="2">
        <v>2</v>
      </c>
      <c r="AV31" s="2">
        <v>0</v>
      </c>
      <c r="AW31" s="15">
        <f t="shared" si="163"/>
        <v>12</v>
      </c>
      <c r="AX31" s="15">
        <f t="shared" si="425"/>
        <v>10.8</v>
      </c>
      <c r="AY31" s="32">
        <f t="shared" si="442"/>
        <v>2.1562499999999978</v>
      </c>
      <c r="AZ31" s="2">
        <v>0</v>
      </c>
      <c r="BA31" s="2">
        <v>0</v>
      </c>
      <c r="BB31" s="2">
        <v>0</v>
      </c>
      <c r="BC31" s="2">
        <v>0</v>
      </c>
      <c r="BD31" s="2">
        <v>0</v>
      </c>
      <c r="BE31" s="2">
        <v>0</v>
      </c>
      <c r="BF31" s="2">
        <v>0</v>
      </c>
      <c r="BG31" s="15">
        <f t="shared" si="165"/>
        <v>0</v>
      </c>
      <c r="BH31" s="15">
        <f t="shared" si="426"/>
        <v>0</v>
      </c>
      <c r="BI31" s="32">
        <f t="shared" si="443"/>
        <v>2.1562499999999978</v>
      </c>
      <c r="BJ31" s="2">
        <v>12</v>
      </c>
      <c r="BK31" s="2">
        <v>2</v>
      </c>
      <c r="BL31" s="2">
        <v>2</v>
      </c>
      <c r="BM31" s="2">
        <v>0</v>
      </c>
      <c r="BN31" s="2">
        <v>0</v>
      </c>
      <c r="BO31" s="2">
        <v>0</v>
      </c>
      <c r="BP31" s="2">
        <v>1</v>
      </c>
      <c r="BQ31" s="15">
        <f t="shared" si="167"/>
        <v>17</v>
      </c>
      <c r="BR31" s="15">
        <f t="shared" si="427"/>
        <v>17.2</v>
      </c>
      <c r="BS31" s="32">
        <f t="shared" si="444"/>
        <v>2.1562499999999978</v>
      </c>
      <c r="BT31" s="2">
        <v>2</v>
      </c>
      <c r="BU31" s="2">
        <v>0</v>
      </c>
      <c r="BV31" s="2">
        <v>0</v>
      </c>
      <c r="BW31" s="2">
        <v>0</v>
      </c>
      <c r="BX31" s="2">
        <v>0</v>
      </c>
      <c r="BY31" s="2">
        <v>0</v>
      </c>
      <c r="BZ31" s="2">
        <v>0</v>
      </c>
      <c r="CA31" s="15">
        <f t="shared" si="169"/>
        <v>2</v>
      </c>
      <c r="CB31" s="15">
        <f t="shared" si="428"/>
        <v>2</v>
      </c>
      <c r="CC31" s="32">
        <f t="shared" si="445"/>
        <v>2.1562499999999978</v>
      </c>
      <c r="CD31" s="2">
        <v>0</v>
      </c>
      <c r="CE31" s="2">
        <v>0</v>
      </c>
      <c r="CF31" s="2">
        <v>0</v>
      </c>
      <c r="CG31" s="2">
        <v>0</v>
      </c>
      <c r="CH31" s="2">
        <v>0</v>
      </c>
      <c r="CI31" s="2">
        <v>0</v>
      </c>
      <c r="CJ31" s="2">
        <v>0</v>
      </c>
      <c r="CK31" s="15">
        <f t="shared" si="171"/>
        <v>0</v>
      </c>
      <c r="CL31" s="15">
        <f t="shared" si="429"/>
        <v>0</v>
      </c>
      <c r="CM31" s="32">
        <f t="shared" si="446"/>
        <v>2.1562499999999978</v>
      </c>
      <c r="CN31" s="2">
        <f t="shared" si="35"/>
        <v>2</v>
      </c>
      <c r="CO31" s="2">
        <f t="shared" si="8"/>
        <v>0</v>
      </c>
      <c r="CP31" s="2">
        <f t="shared" si="8"/>
        <v>0</v>
      </c>
      <c r="CQ31" s="2">
        <f t="shared" si="8"/>
        <v>0</v>
      </c>
      <c r="CR31" s="2">
        <f t="shared" si="8"/>
        <v>0</v>
      </c>
      <c r="CS31" s="2">
        <f t="shared" si="8"/>
        <v>0</v>
      </c>
      <c r="CT31" s="2">
        <f t="shared" si="8"/>
        <v>0</v>
      </c>
      <c r="CU31" s="15">
        <f t="shared" si="8"/>
        <v>2</v>
      </c>
      <c r="CV31" s="15">
        <f t="shared" si="430"/>
        <v>2</v>
      </c>
      <c r="CW31" s="32">
        <f t="shared" si="447"/>
        <v>2.1562499999999978</v>
      </c>
      <c r="CX31" s="2">
        <f t="shared" si="174"/>
        <v>2</v>
      </c>
      <c r="CY31" s="2">
        <f t="shared" si="174"/>
        <v>0</v>
      </c>
      <c r="CZ31" s="2">
        <f t="shared" si="174"/>
        <v>0</v>
      </c>
      <c r="DA31" s="2">
        <f t="shared" si="17"/>
        <v>0</v>
      </c>
      <c r="DB31" s="2">
        <f t="shared" si="17"/>
        <v>0</v>
      </c>
      <c r="DC31" s="2">
        <f t="shared" si="17"/>
        <v>0</v>
      </c>
      <c r="DD31" s="2">
        <f t="shared" si="17"/>
        <v>0</v>
      </c>
      <c r="DE31" s="15">
        <f t="shared" si="17"/>
        <v>2</v>
      </c>
      <c r="DF31" s="15">
        <f t="shared" si="431"/>
        <v>2</v>
      </c>
      <c r="DG31" s="32">
        <f t="shared" si="448"/>
        <v>2.1562499999999978</v>
      </c>
      <c r="DH31" s="2">
        <f t="shared" si="176"/>
        <v>14</v>
      </c>
      <c r="DI31" s="2">
        <f t="shared" si="176"/>
        <v>2</v>
      </c>
      <c r="DJ31" s="2">
        <f t="shared" si="176"/>
        <v>2</v>
      </c>
      <c r="DK31" s="2">
        <f t="shared" si="26"/>
        <v>0</v>
      </c>
      <c r="DL31" s="2">
        <f t="shared" si="26"/>
        <v>0</v>
      </c>
      <c r="DM31" s="2">
        <f t="shared" si="26"/>
        <v>0</v>
      </c>
      <c r="DN31" s="2">
        <f t="shared" si="26"/>
        <v>1</v>
      </c>
      <c r="DO31" s="15">
        <f t="shared" si="26"/>
        <v>19</v>
      </c>
      <c r="DP31" s="15">
        <f t="shared" si="432"/>
        <v>19.2</v>
      </c>
      <c r="DQ31" s="32">
        <f t="shared" si="449"/>
        <v>2.1562499999999978</v>
      </c>
      <c r="DR31" s="2">
        <f t="shared" si="37"/>
        <v>10</v>
      </c>
      <c r="DS31" s="2">
        <f t="shared" si="28"/>
        <v>0</v>
      </c>
      <c r="DT31" s="2">
        <f t="shared" si="28"/>
        <v>0</v>
      </c>
      <c r="DU31" s="2">
        <f t="shared" si="28"/>
        <v>0</v>
      </c>
      <c r="DV31" s="2">
        <f t="shared" si="28"/>
        <v>0</v>
      </c>
      <c r="DW31" s="2">
        <f t="shared" si="28"/>
        <v>2</v>
      </c>
      <c r="DX31" s="2">
        <f t="shared" si="28"/>
        <v>0</v>
      </c>
      <c r="DY31" s="15">
        <f t="shared" si="28"/>
        <v>12</v>
      </c>
      <c r="DZ31" s="15">
        <f t="shared" si="433"/>
        <v>10.8</v>
      </c>
      <c r="EA31" s="32">
        <f t="shared" si="450"/>
        <v>2.1562499999999978</v>
      </c>
      <c r="EB31" s="2">
        <f t="shared" si="38"/>
        <v>10</v>
      </c>
      <c r="EC31" s="2">
        <f t="shared" si="30"/>
        <v>0</v>
      </c>
      <c r="ED31" s="2">
        <f t="shared" si="30"/>
        <v>0</v>
      </c>
      <c r="EE31" s="2">
        <f t="shared" si="30"/>
        <v>0</v>
      </c>
      <c r="EF31" s="2">
        <f t="shared" si="30"/>
        <v>0</v>
      </c>
      <c r="EG31" s="2">
        <f t="shared" si="30"/>
        <v>2</v>
      </c>
      <c r="EH31" s="2">
        <f t="shared" si="30"/>
        <v>0</v>
      </c>
      <c r="EI31" s="15">
        <f t="shared" si="30"/>
        <v>12</v>
      </c>
      <c r="EJ31" s="15">
        <f t="shared" si="434"/>
        <v>10.8</v>
      </c>
      <c r="EK31" s="32">
        <f t="shared" si="451"/>
        <v>2.1562499999999978</v>
      </c>
      <c r="EL31" s="2">
        <f t="shared" si="39"/>
        <v>14</v>
      </c>
      <c r="EM31" s="2">
        <f t="shared" si="32"/>
        <v>2</v>
      </c>
      <c r="EN31" s="2">
        <f t="shared" si="32"/>
        <v>2</v>
      </c>
      <c r="EO31" s="2">
        <f t="shared" si="32"/>
        <v>0</v>
      </c>
      <c r="EP31" s="2">
        <f t="shared" si="32"/>
        <v>0</v>
      </c>
      <c r="EQ31" s="2">
        <f t="shared" si="32"/>
        <v>0</v>
      </c>
      <c r="ER31" s="2">
        <f t="shared" si="32"/>
        <v>1</v>
      </c>
      <c r="ES31" s="15">
        <f t="shared" si="32"/>
        <v>19</v>
      </c>
      <c r="ET31" s="15">
        <f t="shared" si="435"/>
        <v>19.2</v>
      </c>
    </row>
    <row r="32" spans="1:150" ht="14.4" thickTop="1" thickBot="1" x14ac:dyDescent="0.3">
      <c r="A32" s="35" t="s">
        <v>5</v>
      </c>
      <c r="B32" s="3">
        <f>SUM(B28:B31)</f>
        <v>0</v>
      </c>
      <c r="C32" s="3">
        <f t="shared" ref="C32" si="452">SUM(C28:C31)</f>
        <v>0</v>
      </c>
      <c r="D32" s="3">
        <f t="shared" ref="D32" si="453">SUM(D28:D31)</f>
        <v>0</v>
      </c>
      <c r="E32" s="3">
        <f t="shared" ref="E32" si="454">SUM(E28:E31)</f>
        <v>0</v>
      </c>
      <c r="F32" s="3">
        <f t="shared" ref="F32" si="455">SUM(F28:F31)</f>
        <v>0</v>
      </c>
      <c r="G32" s="3">
        <f t="shared" ref="G32" si="456">SUM(G28:G31)</f>
        <v>0</v>
      </c>
      <c r="H32" s="3">
        <f t="shared" ref="H32" si="457">SUM(H28:H31)</f>
        <v>0</v>
      </c>
      <c r="I32" s="16">
        <f t="shared" ref="I32" si="458">SUM(B32:H32)</f>
        <v>0</v>
      </c>
      <c r="J32" s="16">
        <f>B32+C32+D32*1.5+E32*2.3+F32*2+G32*0.4+H32*0.2</f>
        <v>0</v>
      </c>
      <c r="K32" s="35" t="s">
        <v>5</v>
      </c>
      <c r="L32" s="3">
        <f>SUM(L28:L31)</f>
        <v>3</v>
      </c>
      <c r="M32" s="3">
        <f t="shared" ref="M32" si="459">SUM(M28:M31)</f>
        <v>1</v>
      </c>
      <c r="N32" s="3">
        <f t="shared" ref="N32" si="460">SUM(N28:N31)</f>
        <v>0</v>
      </c>
      <c r="O32" s="3">
        <f t="shared" ref="O32" si="461">SUM(O28:O31)</f>
        <v>0</v>
      </c>
      <c r="P32" s="3">
        <f t="shared" ref="P32" si="462">SUM(P28:P31)</f>
        <v>0</v>
      </c>
      <c r="Q32" s="3">
        <f t="shared" ref="Q32" si="463">SUM(Q28:Q31)</f>
        <v>0</v>
      </c>
      <c r="R32" s="3">
        <f t="shared" ref="R32" si="464">SUM(R28:R31)</f>
        <v>0</v>
      </c>
      <c r="S32" s="16">
        <f t="shared" ref="S32" si="465">SUM(L32:R32)</f>
        <v>4</v>
      </c>
      <c r="T32" s="16">
        <f>L32+M32+N32*1.5+O32*2.3+P32*2+Q32*0.4+R32*0.2</f>
        <v>4</v>
      </c>
      <c r="U32" s="35" t="s">
        <v>5</v>
      </c>
      <c r="V32" s="3">
        <f>SUM(V28:V31)</f>
        <v>0</v>
      </c>
      <c r="W32" s="3">
        <f t="shared" ref="W32" si="466">SUM(W28:W31)</f>
        <v>0</v>
      </c>
      <c r="X32" s="3">
        <f t="shared" ref="X32" si="467">SUM(X28:X31)</f>
        <v>0</v>
      </c>
      <c r="Y32" s="3">
        <f t="shared" ref="Y32" si="468">SUM(Y28:Y31)</f>
        <v>0</v>
      </c>
      <c r="Z32" s="3">
        <f t="shared" ref="Z32" si="469">SUM(Z28:Z31)</f>
        <v>0</v>
      </c>
      <c r="AA32" s="3">
        <f t="shared" ref="AA32" si="470">SUM(AA28:AA31)</f>
        <v>0</v>
      </c>
      <c r="AB32" s="3">
        <f t="shared" ref="AB32" si="471">SUM(AB28:AB31)</f>
        <v>0</v>
      </c>
      <c r="AC32" s="16">
        <f t="shared" ref="AC32" si="472">SUM(V32:AB32)</f>
        <v>0</v>
      </c>
      <c r="AD32" s="16">
        <f>V32+W32+X32*1.5+Y32*2.3+Z32*2+AA32*0.4+AB32*0.2</f>
        <v>0</v>
      </c>
      <c r="AE32" s="35" t="s">
        <v>5</v>
      </c>
      <c r="AF32" s="3">
        <f>SUM(AF28:AF31)</f>
        <v>1</v>
      </c>
      <c r="AG32" s="3">
        <f t="shared" ref="AG32" si="473">SUM(AG28:AG31)</f>
        <v>1</v>
      </c>
      <c r="AH32" s="3">
        <f t="shared" ref="AH32" si="474">SUM(AH28:AH31)</f>
        <v>0</v>
      </c>
      <c r="AI32" s="3">
        <f t="shared" ref="AI32" si="475">SUM(AI28:AI31)</f>
        <v>0</v>
      </c>
      <c r="AJ32" s="3">
        <f t="shared" ref="AJ32" si="476">SUM(AJ28:AJ31)</f>
        <v>0</v>
      </c>
      <c r="AK32" s="3">
        <f t="shared" ref="AK32" si="477">SUM(AK28:AK31)</f>
        <v>0</v>
      </c>
      <c r="AL32" s="3">
        <f t="shared" ref="AL32" si="478">SUM(AL28:AL31)</f>
        <v>0</v>
      </c>
      <c r="AM32" s="16">
        <f t="shared" ref="AM32" si="479">SUM(AF32:AL32)</f>
        <v>2</v>
      </c>
      <c r="AN32" s="16">
        <f>AF32+AG32+AH32*1.5+AI32*2.3+AJ32*2+AK32*0.4+AL32*0.2</f>
        <v>2</v>
      </c>
      <c r="AO32" s="35" t="s">
        <v>5</v>
      </c>
      <c r="AP32" s="3">
        <f>SUM(AP28:AP31)</f>
        <v>38</v>
      </c>
      <c r="AQ32" s="3">
        <f t="shared" ref="AQ32" si="480">SUM(AQ28:AQ31)</f>
        <v>7</v>
      </c>
      <c r="AR32" s="3">
        <f t="shared" ref="AR32" si="481">SUM(AR28:AR31)</f>
        <v>2</v>
      </c>
      <c r="AS32" s="3">
        <f t="shared" ref="AS32" si="482">SUM(AS28:AS31)</f>
        <v>0</v>
      </c>
      <c r="AT32" s="3">
        <f t="shared" ref="AT32" si="483">SUM(AT28:AT31)</f>
        <v>0</v>
      </c>
      <c r="AU32" s="3">
        <f t="shared" ref="AU32" si="484">SUM(AU28:AU31)</f>
        <v>6</v>
      </c>
      <c r="AV32" s="3">
        <f t="shared" ref="AV32" si="485">SUM(AV28:AV31)</f>
        <v>0</v>
      </c>
      <c r="AW32" s="16">
        <f t="shared" ref="AW32" si="486">SUM(AP32:AV32)</f>
        <v>53</v>
      </c>
      <c r="AX32" s="16">
        <f>AP32+AQ32+AR32*1.5+AS32*2.3+AT32*2+AU32*0.4+AV32*0.2</f>
        <v>50.4</v>
      </c>
      <c r="AY32" s="35" t="s">
        <v>5</v>
      </c>
      <c r="AZ32" s="3">
        <f>SUM(AZ28:AZ31)</f>
        <v>0</v>
      </c>
      <c r="BA32" s="3">
        <f t="shared" ref="BA32" si="487">SUM(BA28:BA31)</f>
        <v>0</v>
      </c>
      <c r="BB32" s="3">
        <f t="shared" ref="BB32" si="488">SUM(BB28:BB31)</f>
        <v>0</v>
      </c>
      <c r="BC32" s="3">
        <f t="shared" ref="BC32" si="489">SUM(BC28:BC31)</f>
        <v>0</v>
      </c>
      <c r="BD32" s="3">
        <f t="shared" ref="BD32" si="490">SUM(BD28:BD31)</f>
        <v>0</v>
      </c>
      <c r="BE32" s="3">
        <f t="shared" ref="BE32" si="491">SUM(BE28:BE31)</f>
        <v>0</v>
      </c>
      <c r="BF32" s="3">
        <f t="shared" ref="BF32" si="492">SUM(BF28:BF31)</f>
        <v>0</v>
      </c>
      <c r="BG32" s="16">
        <f t="shared" ref="BG32" si="493">SUM(AZ32:BF32)</f>
        <v>0</v>
      </c>
      <c r="BH32" s="16">
        <f>AZ32+BA32+BB32*1.5+BC32*2.3+BD32*2+BE32*0.4+BF32*0.2</f>
        <v>0</v>
      </c>
      <c r="BI32" s="35" t="s">
        <v>5</v>
      </c>
      <c r="BJ32" s="3">
        <f>SUM(BJ28:BJ31)</f>
        <v>45</v>
      </c>
      <c r="BK32" s="3">
        <f t="shared" ref="BK32" si="494">SUM(BK28:BK31)</f>
        <v>4</v>
      </c>
      <c r="BL32" s="3">
        <f t="shared" ref="BL32" si="495">SUM(BL28:BL31)</f>
        <v>5</v>
      </c>
      <c r="BM32" s="3">
        <f t="shared" ref="BM32" si="496">SUM(BM28:BM31)</f>
        <v>1</v>
      </c>
      <c r="BN32" s="3">
        <f t="shared" ref="BN32" si="497">SUM(BN28:BN31)</f>
        <v>0</v>
      </c>
      <c r="BO32" s="3">
        <f t="shared" ref="BO32" si="498">SUM(BO28:BO31)</f>
        <v>1</v>
      </c>
      <c r="BP32" s="3">
        <f t="shared" ref="BP32" si="499">SUM(BP28:BP31)</f>
        <v>3</v>
      </c>
      <c r="BQ32" s="16">
        <f t="shared" ref="BQ32" si="500">SUM(BJ32:BP32)</f>
        <v>59</v>
      </c>
      <c r="BR32" s="16">
        <f>BJ32+BK32+BL32*1.5+BM32*2.3+BN32*2+BO32*0.4+BP32*0.2</f>
        <v>59.8</v>
      </c>
      <c r="BS32" s="35" t="s">
        <v>5</v>
      </c>
      <c r="BT32" s="3">
        <f>SUM(BT28:BT31)</f>
        <v>2</v>
      </c>
      <c r="BU32" s="3">
        <f t="shared" ref="BU32" si="501">SUM(BU28:BU31)</f>
        <v>0</v>
      </c>
      <c r="BV32" s="3">
        <f t="shared" ref="BV32" si="502">SUM(BV28:BV31)</f>
        <v>0</v>
      </c>
      <c r="BW32" s="3">
        <f t="shared" ref="BW32" si="503">SUM(BW28:BW31)</f>
        <v>0</v>
      </c>
      <c r="BX32" s="3">
        <f t="shared" ref="BX32" si="504">SUM(BX28:BX31)</f>
        <v>0</v>
      </c>
      <c r="BY32" s="3">
        <f t="shared" ref="BY32" si="505">SUM(BY28:BY31)</f>
        <v>0</v>
      </c>
      <c r="BZ32" s="3">
        <f t="shared" ref="BZ32" si="506">SUM(BZ28:BZ31)</f>
        <v>0</v>
      </c>
      <c r="CA32" s="16">
        <f t="shared" ref="CA32" si="507">SUM(BT32:BZ32)</f>
        <v>2</v>
      </c>
      <c r="CB32" s="16">
        <f>BT32+BU32+BV32*1.5+BW32*2.3+BX32*2+BY32*0.4+BZ32*0.2</f>
        <v>2</v>
      </c>
      <c r="CC32" s="35" t="s">
        <v>5</v>
      </c>
      <c r="CD32" s="3">
        <f>SUM(CD28:CD31)</f>
        <v>0</v>
      </c>
      <c r="CE32" s="3">
        <f t="shared" ref="CE32" si="508">SUM(CE28:CE31)</f>
        <v>0</v>
      </c>
      <c r="CF32" s="3">
        <f t="shared" ref="CF32" si="509">SUM(CF28:CF31)</f>
        <v>0</v>
      </c>
      <c r="CG32" s="3">
        <f t="shared" ref="CG32" si="510">SUM(CG28:CG31)</f>
        <v>0</v>
      </c>
      <c r="CH32" s="3">
        <f t="shared" ref="CH32" si="511">SUM(CH28:CH31)</f>
        <v>0</v>
      </c>
      <c r="CI32" s="3">
        <f t="shared" ref="CI32" si="512">SUM(CI28:CI31)</f>
        <v>0</v>
      </c>
      <c r="CJ32" s="3">
        <f t="shared" ref="CJ32" si="513">SUM(CJ28:CJ31)</f>
        <v>0</v>
      </c>
      <c r="CK32" s="16">
        <f t="shared" ref="CK32" si="514">SUM(CD32:CJ32)</f>
        <v>0</v>
      </c>
      <c r="CL32" s="16">
        <f>CD32+CE32+CF32*1.5+CG32*2.3+CH32*2+CI32*0.4+CJ32*0.2</f>
        <v>0</v>
      </c>
      <c r="CM32" s="35" t="s">
        <v>5</v>
      </c>
      <c r="CN32" s="3">
        <f>SUM(CN28:CN31)</f>
        <v>3</v>
      </c>
      <c r="CO32" s="3">
        <f t="shared" ref="CO32" si="515">SUM(CO28:CO31)</f>
        <v>1</v>
      </c>
      <c r="CP32" s="3">
        <f t="shared" ref="CP32" si="516">SUM(CP28:CP31)</f>
        <v>0</v>
      </c>
      <c r="CQ32" s="3">
        <f t="shared" ref="CQ32" si="517">SUM(CQ28:CQ31)</f>
        <v>0</v>
      </c>
      <c r="CR32" s="3">
        <f t="shared" ref="CR32" si="518">SUM(CR28:CR31)</f>
        <v>0</v>
      </c>
      <c r="CS32" s="3">
        <f t="shared" ref="CS32" si="519">SUM(CS28:CS31)</f>
        <v>0</v>
      </c>
      <c r="CT32" s="3">
        <f t="shared" ref="CT32" si="520">SUM(CT28:CT31)</f>
        <v>0</v>
      </c>
      <c r="CU32" s="16">
        <f t="shared" ref="CU32" si="521">SUM(CN32:CT32)</f>
        <v>4</v>
      </c>
      <c r="CV32" s="16">
        <f>CN32+CO32+CP32*1.5+CQ32*2.3+CR32*2+CS32*0.4+CT32*0.2</f>
        <v>4</v>
      </c>
      <c r="CW32" s="35" t="s">
        <v>5</v>
      </c>
      <c r="CX32" s="3">
        <f>SUM(CX28:CX31)</f>
        <v>3</v>
      </c>
      <c r="CY32" s="3">
        <f t="shared" ref="CY32" si="522">SUM(CY28:CY31)</f>
        <v>1</v>
      </c>
      <c r="CZ32" s="3">
        <f t="shared" ref="CZ32" si="523">SUM(CZ28:CZ31)</f>
        <v>0</v>
      </c>
      <c r="DA32" s="3">
        <f t="shared" ref="DA32" si="524">SUM(DA28:DA31)</f>
        <v>0</v>
      </c>
      <c r="DB32" s="3">
        <f t="shared" ref="DB32" si="525">SUM(DB28:DB31)</f>
        <v>0</v>
      </c>
      <c r="DC32" s="3">
        <f t="shared" ref="DC32" si="526">SUM(DC28:DC31)</f>
        <v>0</v>
      </c>
      <c r="DD32" s="3">
        <f t="shared" ref="DD32" si="527">SUM(DD28:DD31)</f>
        <v>0</v>
      </c>
      <c r="DE32" s="16">
        <f t="shared" ref="DE32" si="528">SUM(CX32:DD32)</f>
        <v>4</v>
      </c>
      <c r="DF32" s="16">
        <f>CX32+CY32+CZ32*1.5+DA32*2.3+DB32*2+DC32*0.4+DD32*0.2</f>
        <v>4</v>
      </c>
      <c r="DG32" s="35" t="s">
        <v>5</v>
      </c>
      <c r="DH32" s="3">
        <f>SUM(DH28:DH31)</f>
        <v>48</v>
      </c>
      <c r="DI32" s="3">
        <f t="shared" ref="DI32" si="529">SUM(DI28:DI31)</f>
        <v>5</v>
      </c>
      <c r="DJ32" s="3">
        <f t="shared" ref="DJ32" si="530">SUM(DJ28:DJ31)</f>
        <v>5</v>
      </c>
      <c r="DK32" s="3">
        <f t="shared" ref="DK32" si="531">SUM(DK28:DK31)</f>
        <v>1</v>
      </c>
      <c r="DL32" s="3">
        <f t="shared" ref="DL32" si="532">SUM(DL28:DL31)</f>
        <v>0</v>
      </c>
      <c r="DM32" s="3">
        <f t="shared" ref="DM32" si="533">SUM(DM28:DM31)</f>
        <v>1</v>
      </c>
      <c r="DN32" s="3">
        <f t="shared" ref="DN32" si="534">SUM(DN28:DN31)</f>
        <v>3</v>
      </c>
      <c r="DO32" s="16">
        <f t="shared" ref="DO32" si="535">SUM(DH32:DN32)</f>
        <v>63</v>
      </c>
      <c r="DP32" s="16">
        <f>DH32+DI32+DJ32*1.5+DK32*2.3+DL32*2+DM32*0.4+DN32*0.2</f>
        <v>63.8</v>
      </c>
      <c r="DQ32" s="35" t="s">
        <v>5</v>
      </c>
      <c r="DR32" s="3">
        <f>SUM(DR28:DR31)</f>
        <v>39</v>
      </c>
      <c r="DS32" s="3">
        <f t="shared" ref="DS32" si="536">SUM(DS28:DS31)</f>
        <v>8</v>
      </c>
      <c r="DT32" s="3">
        <f t="shared" ref="DT32" si="537">SUM(DT28:DT31)</f>
        <v>2</v>
      </c>
      <c r="DU32" s="3">
        <f t="shared" ref="DU32" si="538">SUM(DU28:DU31)</f>
        <v>0</v>
      </c>
      <c r="DV32" s="3">
        <f t="shared" ref="DV32" si="539">SUM(DV28:DV31)</f>
        <v>0</v>
      </c>
      <c r="DW32" s="3">
        <f t="shared" ref="DW32" si="540">SUM(DW28:DW31)</f>
        <v>6</v>
      </c>
      <c r="DX32" s="3">
        <f t="shared" ref="DX32" si="541">SUM(DX28:DX31)</f>
        <v>0</v>
      </c>
      <c r="DY32" s="16">
        <f t="shared" ref="DY32" si="542">SUM(DR32:DX32)</f>
        <v>55</v>
      </c>
      <c r="DZ32" s="16">
        <f>DR32+DS32+DT32*1.5+DU32*2.3+DV32*2+DW32*0.4+DX32*0.2</f>
        <v>52.4</v>
      </c>
      <c r="EA32" s="35" t="s">
        <v>5</v>
      </c>
      <c r="EB32" s="3">
        <f>SUM(EB28:EB31)</f>
        <v>38</v>
      </c>
      <c r="EC32" s="3">
        <f t="shared" ref="EC32" si="543">SUM(EC28:EC31)</f>
        <v>7</v>
      </c>
      <c r="ED32" s="3">
        <f t="shared" ref="ED32" si="544">SUM(ED28:ED31)</f>
        <v>2</v>
      </c>
      <c r="EE32" s="3">
        <f t="shared" ref="EE32" si="545">SUM(EE28:EE31)</f>
        <v>0</v>
      </c>
      <c r="EF32" s="3">
        <f t="shared" ref="EF32" si="546">SUM(EF28:EF31)</f>
        <v>0</v>
      </c>
      <c r="EG32" s="3">
        <f t="shared" ref="EG32" si="547">SUM(EG28:EG31)</f>
        <v>6</v>
      </c>
      <c r="EH32" s="3">
        <f t="shared" ref="EH32" si="548">SUM(EH28:EH31)</f>
        <v>0</v>
      </c>
      <c r="EI32" s="16">
        <f t="shared" ref="EI32" si="549">SUM(EB32:EH32)</f>
        <v>53</v>
      </c>
      <c r="EJ32" s="16">
        <f>EB32+EC32+ED32*1.5+EE32*2.3+EF32*2+EG32*0.4+EH32*0.2</f>
        <v>50.4</v>
      </c>
      <c r="EK32" s="35" t="s">
        <v>5</v>
      </c>
      <c r="EL32" s="3">
        <f>SUM(EL28:EL31)</f>
        <v>47</v>
      </c>
      <c r="EM32" s="3">
        <f t="shared" ref="EM32" si="550">SUM(EM28:EM31)</f>
        <v>4</v>
      </c>
      <c r="EN32" s="3">
        <f t="shared" ref="EN32" si="551">SUM(EN28:EN31)</f>
        <v>5</v>
      </c>
      <c r="EO32" s="3">
        <f t="shared" ref="EO32" si="552">SUM(EO28:EO31)</f>
        <v>1</v>
      </c>
      <c r="EP32" s="3">
        <f t="shared" ref="EP32" si="553">SUM(EP28:EP31)</f>
        <v>0</v>
      </c>
      <c r="EQ32" s="3">
        <f t="shared" ref="EQ32" si="554">SUM(EQ28:EQ31)</f>
        <v>1</v>
      </c>
      <c r="ER32" s="3">
        <f t="shared" ref="ER32" si="555">SUM(ER28:ER31)</f>
        <v>3</v>
      </c>
      <c r="ES32" s="16">
        <f t="shared" ref="ES32" si="556">SUM(EL32:ER32)</f>
        <v>61</v>
      </c>
      <c r="ET32" s="16">
        <f>EL32+EM32+EN32*1.5+EO32*2.3+EP32*2+EQ32*0.4+ER32*0.2</f>
        <v>61.8</v>
      </c>
    </row>
    <row r="33" spans="1:150" ht="13.8" thickTop="1" x14ac:dyDescent="0.25">
      <c r="A33" s="32">
        <f>A31+"00:15"</f>
        <v>0.16666666666666663</v>
      </c>
      <c r="B33" s="2">
        <v>0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15">
        <f t="shared" si="155"/>
        <v>0</v>
      </c>
      <c r="J33" s="15">
        <f t="shared" ref="J33:J36" si="557">B33+C33+D33*1.5+E33*2.3+F33*2+G33*0.4+H33*0.2</f>
        <v>0</v>
      </c>
      <c r="K33" s="32">
        <f>K31+"00:15"</f>
        <v>0.16666666666666663</v>
      </c>
      <c r="L33" s="2">
        <v>1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15">
        <f t="shared" si="157"/>
        <v>1</v>
      </c>
      <c r="T33" s="15">
        <f t="shared" ref="T33:T36" si="558">L33+M33+N33*1.5+O33*2.3+P33*2+Q33*0.4+R33*0.2</f>
        <v>1</v>
      </c>
      <c r="U33" s="32">
        <f>U31+"00:15"</f>
        <v>2.1666666666666643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15">
        <f t="shared" si="159"/>
        <v>0</v>
      </c>
      <c r="AD33" s="15">
        <f t="shared" ref="AD33:AD36" si="559">V33+W33+X33*1.5+Y33*2.3+Z33*2+AA33*0.4+AB33*0.2</f>
        <v>0</v>
      </c>
      <c r="AE33" s="32">
        <f>AE31+"00:15"</f>
        <v>2.1666666666666643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15">
        <f t="shared" si="161"/>
        <v>0</v>
      </c>
      <c r="AN33" s="15">
        <f t="shared" ref="AN33:AN36" si="560">AF33+AG33+AH33*1.5+AI33*2.3+AJ33*2+AK33*0.4+AL33*0.2</f>
        <v>0</v>
      </c>
      <c r="AO33" s="32">
        <f>AO31+"00:15"</f>
        <v>2.1666666666666643</v>
      </c>
      <c r="AP33" s="2">
        <v>6</v>
      </c>
      <c r="AQ33" s="2">
        <v>1</v>
      </c>
      <c r="AR33" s="2">
        <v>1</v>
      </c>
      <c r="AS33" s="2">
        <v>0</v>
      </c>
      <c r="AT33" s="2">
        <v>1</v>
      </c>
      <c r="AU33" s="2">
        <v>1</v>
      </c>
      <c r="AV33" s="2">
        <v>0</v>
      </c>
      <c r="AW33" s="15">
        <f t="shared" si="163"/>
        <v>10</v>
      </c>
      <c r="AX33" s="15">
        <f t="shared" ref="AX33:AX36" si="561">AP33+AQ33+AR33*1.5+AS33*2.3+AT33*2+AU33*0.4+AV33*0.2</f>
        <v>10.9</v>
      </c>
      <c r="AY33" s="32">
        <f>AY31+"00:15"</f>
        <v>2.1666666666666643</v>
      </c>
      <c r="AZ33" s="2">
        <v>0</v>
      </c>
      <c r="BA33" s="2">
        <v>0</v>
      </c>
      <c r="BB33" s="2">
        <v>0</v>
      </c>
      <c r="BC33" s="2">
        <v>0</v>
      </c>
      <c r="BD33" s="2">
        <v>0</v>
      </c>
      <c r="BE33" s="2">
        <v>0</v>
      </c>
      <c r="BF33" s="2">
        <v>0</v>
      </c>
      <c r="BG33" s="15">
        <f t="shared" si="165"/>
        <v>0</v>
      </c>
      <c r="BH33" s="15">
        <f t="shared" ref="BH33:BH36" si="562">AZ33+BA33+BB33*1.5+BC33*2.3+BD33*2+BE33*0.4+BF33*0.2</f>
        <v>0</v>
      </c>
      <c r="BI33" s="32">
        <f>BI31+"00:15"</f>
        <v>2.1666666666666643</v>
      </c>
      <c r="BJ33" s="2">
        <v>10</v>
      </c>
      <c r="BK33" s="2">
        <v>1</v>
      </c>
      <c r="BL33" s="2">
        <v>1</v>
      </c>
      <c r="BM33" s="2">
        <v>0</v>
      </c>
      <c r="BN33" s="2">
        <v>0</v>
      </c>
      <c r="BO33" s="2">
        <v>1</v>
      </c>
      <c r="BP33" s="2">
        <v>0</v>
      </c>
      <c r="BQ33" s="15">
        <f t="shared" si="167"/>
        <v>13</v>
      </c>
      <c r="BR33" s="15">
        <f t="shared" ref="BR33:BR36" si="563">BJ33+BK33+BL33*1.5+BM33*2.3+BN33*2+BO33*0.4+BP33*0.2</f>
        <v>12.9</v>
      </c>
      <c r="BS33" s="32">
        <f>BS31+"00:15"</f>
        <v>2.1666666666666643</v>
      </c>
      <c r="BT33" s="2">
        <v>0</v>
      </c>
      <c r="BU33" s="2">
        <v>0</v>
      </c>
      <c r="BV33" s="2">
        <v>0</v>
      </c>
      <c r="BW33" s="2">
        <v>0</v>
      </c>
      <c r="BX33" s="2">
        <v>0</v>
      </c>
      <c r="BY33" s="2">
        <v>0</v>
      </c>
      <c r="BZ33" s="2">
        <v>0</v>
      </c>
      <c r="CA33" s="15">
        <f t="shared" si="169"/>
        <v>0</v>
      </c>
      <c r="CB33" s="15">
        <f t="shared" ref="CB33:CB36" si="564">BT33+BU33+BV33*1.5+BW33*2.3+BX33*2+BY33*0.4+BZ33*0.2</f>
        <v>0</v>
      </c>
      <c r="CC33" s="32">
        <f>CC31+"00:15"</f>
        <v>2.1666666666666643</v>
      </c>
      <c r="CD33" s="2">
        <v>0</v>
      </c>
      <c r="CE33" s="2">
        <v>0</v>
      </c>
      <c r="CF33" s="2">
        <v>0</v>
      </c>
      <c r="CG33" s="2">
        <v>0</v>
      </c>
      <c r="CH33" s="2">
        <v>0</v>
      </c>
      <c r="CI33" s="2">
        <v>0</v>
      </c>
      <c r="CJ33" s="2">
        <v>0</v>
      </c>
      <c r="CK33" s="15">
        <f t="shared" si="171"/>
        <v>0</v>
      </c>
      <c r="CL33" s="15">
        <f t="shared" ref="CL33:CL36" si="565">CD33+CE33+CF33*1.5+CG33*2.3+CH33*2+CI33*0.4+CJ33*0.2</f>
        <v>0</v>
      </c>
      <c r="CM33" s="32">
        <f>CM31+"00:15"</f>
        <v>2.1666666666666643</v>
      </c>
      <c r="CN33" s="2">
        <f t="shared" si="35"/>
        <v>0</v>
      </c>
      <c r="CO33" s="2">
        <f t="shared" si="8"/>
        <v>0</v>
      </c>
      <c r="CP33" s="2">
        <f t="shared" si="8"/>
        <v>0</v>
      </c>
      <c r="CQ33" s="2">
        <f t="shared" si="8"/>
        <v>0</v>
      </c>
      <c r="CR33" s="2">
        <f t="shared" si="8"/>
        <v>0</v>
      </c>
      <c r="CS33" s="2">
        <f t="shared" si="8"/>
        <v>0</v>
      </c>
      <c r="CT33" s="2">
        <f t="shared" si="8"/>
        <v>0</v>
      </c>
      <c r="CU33" s="15">
        <f t="shared" si="8"/>
        <v>0</v>
      </c>
      <c r="CV33" s="15">
        <f t="shared" ref="CV33:CV36" si="566">CN33+CO33+CP33*1.5+CQ33*2.3+CR33*2+CS33*0.4+CT33*0.2</f>
        <v>0</v>
      </c>
      <c r="CW33" s="32">
        <f>CW31+"00:15"</f>
        <v>2.1666666666666643</v>
      </c>
      <c r="CX33" s="2">
        <f t="shared" si="174"/>
        <v>1</v>
      </c>
      <c r="CY33" s="2">
        <f t="shared" si="174"/>
        <v>0</v>
      </c>
      <c r="CZ33" s="2">
        <f t="shared" si="174"/>
        <v>0</v>
      </c>
      <c r="DA33" s="2">
        <f t="shared" si="17"/>
        <v>0</v>
      </c>
      <c r="DB33" s="2">
        <f t="shared" si="17"/>
        <v>0</v>
      </c>
      <c r="DC33" s="2">
        <f t="shared" si="17"/>
        <v>0</v>
      </c>
      <c r="DD33" s="2">
        <f t="shared" si="17"/>
        <v>0</v>
      </c>
      <c r="DE33" s="15">
        <f t="shared" si="17"/>
        <v>1</v>
      </c>
      <c r="DF33" s="15">
        <f t="shared" ref="DF33:DF36" si="567">CX33+CY33+CZ33*1.5+DA33*2.3+DB33*2+DC33*0.4+DD33*0.2</f>
        <v>1</v>
      </c>
      <c r="DG33" s="32">
        <f>DG31+"00:15"</f>
        <v>2.1666666666666643</v>
      </c>
      <c r="DH33" s="2">
        <f t="shared" si="176"/>
        <v>11</v>
      </c>
      <c r="DI33" s="2">
        <f t="shared" si="176"/>
        <v>1</v>
      </c>
      <c r="DJ33" s="2">
        <f t="shared" si="176"/>
        <v>1</v>
      </c>
      <c r="DK33" s="2">
        <f t="shared" si="26"/>
        <v>0</v>
      </c>
      <c r="DL33" s="2">
        <f t="shared" si="26"/>
        <v>0</v>
      </c>
      <c r="DM33" s="2">
        <f t="shared" si="26"/>
        <v>1</v>
      </c>
      <c r="DN33" s="2">
        <f t="shared" si="26"/>
        <v>0</v>
      </c>
      <c r="DO33" s="15">
        <f t="shared" si="26"/>
        <v>14</v>
      </c>
      <c r="DP33" s="15">
        <f t="shared" ref="DP33:DP36" si="568">DH33+DI33+DJ33*1.5+DK33*2.3+DL33*2+DM33*0.4+DN33*0.2</f>
        <v>13.9</v>
      </c>
      <c r="DQ33" s="32">
        <f>DQ31+"00:15"</f>
        <v>2.1666666666666643</v>
      </c>
      <c r="DR33" s="2">
        <f t="shared" si="37"/>
        <v>6</v>
      </c>
      <c r="DS33" s="2">
        <f t="shared" si="28"/>
        <v>1</v>
      </c>
      <c r="DT33" s="2">
        <f t="shared" si="28"/>
        <v>1</v>
      </c>
      <c r="DU33" s="2">
        <f t="shared" si="28"/>
        <v>0</v>
      </c>
      <c r="DV33" s="2">
        <f t="shared" si="28"/>
        <v>1</v>
      </c>
      <c r="DW33" s="2">
        <f t="shared" si="28"/>
        <v>1</v>
      </c>
      <c r="DX33" s="2">
        <f t="shared" si="28"/>
        <v>0</v>
      </c>
      <c r="DY33" s="15">
        <f t="shared" si="28"/>
        <v>10</v>
      </c>
      <c r="DZ33" s="15">
        <f t="shared" ref="DZ33:DZ36" si="569">DR33+DS33+DT33*1.5+DU33*2.3+DV33*2+DW33*0.4+DX33*0.2</f>
        <v>10.9</v>
      </c>
      <c r="EA33" s="32">
        <f>EA31+"00:15"</f>
        <v>2.1666666666666643</v>
      </c>
      <c r="EB33" s="2">
        <f t="shared" si="38"/>
        <v>6</v>
      </c>
      <c r="EC33" s="2">
        <f t="shared" si="30"/>
        <v>1</v>
      </c>
      <c r="ED33" s="2">
        <f t="shared" si="30"/>
        <v>1</v>
      </c>
      <c r="EE33" s="2">
        <f t="shared" si="30"/>
        <v>0</v>
      </c>
      <c r="EF33" s="2">
        <f t="shared" si="30"/>
        <v>1</v>
      </c>
      <c r="EG33" s="2">
        <f t="shared" si="30"/>
        <v>1</v>
      </c>
      <c r="EH33" s="2">
        <f t="shared" si="30"/>
        <v>0</v>
      </c>
      <c r="EI33" s="15">
        <f t="shared" si="30"/>
        <v>10</v>
      </c>
      <c r="EJ33" s="15">
        <f t="shared" ref="EJ33:EJ36" si="570">EB33+EC33+ED33*1.5+EE33*2.3+EF33*2+EG33*0.4+EH33*0.2</f>
        <v>10.9</v>
      </c>
      <c r="EK33" s="32">
        <f>EK31+"00:15"</f>
        <v>2.1666666666666643</v>
      </c>
      <c r="EL33" s="2">
        <f t="shared" si="39"/>
        <v>10</v>
      </c>
      <c r="EM33" s="2">
        <f t="shared" si="32"/>
        <v>1</v>
      </c>
      <c r="EN33" s="2">
        <f t="shared" si="32"/>
        <v>1</v>
      </c>
      <c r="EO33" s="2">
        <f t="shared" si="32"/>
        <v>0</v>
      </c>
      <c r="EP33" s="2">
        <f t="shared" si="32"/>
        <v>0</v>
      </c>
      <c r="EQ33" s="2">
        <f t="shared" si="32"/>
        <v>1</v>
      </c>
      <c r="ER33" s="2">
        <f t="shared" si="32"/>
        <v>0</v>
      </c>
      <c r="ES33" s="15">
        <f t="shared" si="32"/>
        <v>13</v>
      </c>
      <c r="ET33" s="15">
        <f t="shared" ref="ET33:ET36" si="571">EL33+EM33+EN33*1.5+EO33*2.3+EP33*2+EQ33*0.4+ER33*0.2</f>
        <v>12.9</v>
      </c>
    </row>
    <row r="34" spans="1:150" x14ac:dyDescent="0.25">
      <c r="A34" s="32">
        <f>A33+"00:15"</f>
        <v>0.17708333333333329</v>
      </c>
      <c r="B34" s="2">
        <v>0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15">
        <f t="shared" si="155"/>
        <v>0</v>
      </c>
      <c r="J34" s="15">
        <f t="shared" si="557"/>
        <v>0</v>
      </c>
      <c r="K34" s="32">
        <f>K33+"00:15"</f>
        <v>0.17708333333333329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15">
        <f t="shared" si="157"/>
        <v>0</v>
      </c>
      <c r="T34" s="15">
        <f t="shared" si="558"/>
        <v>0</v>
      </c>
      <c r="U34" s="32">
        <f>U33+"00:15"</f>
        <v>2.1770833333333308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15">
        <f t="shared" si="159"/>
        <v>0</v>
      </c>
      <c r="AD34" s="15">
        <f t="shared" si="559"/>
        <v>0</v>
      </c>
      <c r="AE34" s="32">
        <f>AE33+"00:15"</f>
        <v>2.1770833333333308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15">
        <f t="shared" si="161"/>
        <v>0</v>
      </c>
      <c r="AN34" s="15">
        <f t="shared" si="560"/>
        <v>0</v>
      </c>
      <c r="AO34" s="32">
        <f>AO33+"00:15"</f>
        <v>2.1770833333333308</v>
      </c>
      <c r="AP34" s="2">
        <v>12</v>
      </c>
      <c r="AQ34" s="2">
        <v>3</v>
      </c>
      <c r="AR34" s="2">
        <v>2</v>
      </c>
      <c r="AS34" s="2">
        <v>0</v>
      </c>
      <c r="AT34" s="2">
        <v>0</v>
      </c>
      <c r="AU34" s="2">
        <v>0</v>
      </c>
      <c r="AV34" s="2">
        <v>0</v>
      </c>
      <c r="AW34" s="15">
        <f t="shared" si="163"/>
        <v>17</v>
      </c>
      <c r="AX34" s="15">
        <f t="shared" si="561"/>
        <v>18</v>
      </c>
      <c r="AY34" s="32">
        <f>AY33+"00:15"</f>
        <v>2.1770833333333308</v>
      </c>
      <c r="AZ34" s="2">
        <v>0</v>
      </c>
      <c r="BA34" s="2">
        <v>0</v>
      </c>
      <c r="BB34" s="2">
        <v>0</v>
      </c>
      <c r="BC34" s="2">
        <v>0</v>
      </c>
      <c r="BD34" s="2">
        <v>0</v>
      </c>
      <c r="BE34" s="2">
        <v>0</v>
      </c>
      <c r="BF34" s="2">
        <v>0</v>
      </c>
      <c r="BG34" s="15">
        <f t="shared" si="165"/>
        <v>0</v>
      </c>
      <c r="BH34" s="15">
        <f t="shared" si="562"/>
        <v>0</v>
      </c>
      <c r="BI34" s="32">
        <f>BI33+"00:15"</f>
        <v>2.1770833333333308</v>
      </c>
      <c r="BJ34" s="2">
        <v>11</v>
      </c>
      <c r="BK34" s="2">
        <v>4</v>
      </c>
      <c r="BL34" s="2">
        <v>0</v>
      </c>
      <c r="BM34" s="2">
        <v>0</v>
      </c>
      <c r="BN34" s="2">
        <v>1</v>
      </c>
      <c r="BO34" s="2">
        <v>1</v>
      </c>
      <c r="BP34" s="2">
        <v>0</v>
      </c>
      <c r="BQ34" s="15">
        <f t="shared" si="167"/>
        <v>17</v>
      </c>
      <c r="BR34" s="15">
        <f t="shared" si="563"/>
        <v>17.399999999999999</v>
      </c>
      <c r="BS34" s="32">
        <f>BS33+"00:15"</f>
        <v>2.1770833333333308</v>
      </c>
      <c r="BT34" s="2">
        <v>0</v>
      </c>
      <c r="BU34" s="2">
        <v>0</v>
      </c>
      <c r="BV34" s="2">
        <v>0</v>
      </c>
      <c r="BW34" s="2">
        <v>0</v>
      </c>
      <c r="BX34" s="2">
        <v>0</v>
      </c>
      <c r="BY34" s="2">
        <v>0</v>
      </c>
      <c r="BZ34" s="2">
        <v>0</v>
      </c>
      <c r="CA34" s="15">
        <f t="shared" si="169"/>
        <v>0</v>
      </c>
      <c r="CB34" s="15">
        <f t="shared" si="564"/>
        <v>0</v>
      </c>
      <c r="CC34" s="32">
        <f>CC33+"00:15"</f>
        <v>2.1770833333333308</v>
      </c>
      <c r="CD34" s="2">
        <v>0</v>
      </c>
      <c r="CE34" s="2">
        <v>0</v>
      </c>
      <c r="CF34" s="2">
        <v>0</v>
      </c>
      <c r="CG34" s="2">
        <v>0</v>
      </c>
      <c r="CH34" s="2">
        <v>0</v>
      </c>
      <c r="CI34" s="2">
        <v>0</v>
      </c>
      <c r="CJ34" s="2">
        <v>0</v>
      </c>
      <c r="CK34" s="15">
        <f t="shared" si="171"/>
        <v>0</v>
      </c>
      <c r="CL34" s="15">
        <f t="shared" si="565"/>
        <v>0</v>
      </c>
      <c r="CM34" s="32">
        <f>CM33+"00:15"</f>
        <v>2.1770833333333308</v>
      </c>
      <c r="CN34" s="2">
        <f t="shared" si="35"/>
        <v>0</v>
      </c>
      <c r="CO34" s="2">
        <f t="shared" si="8"/>
        <v>0</v>
      </c>
      <c r="CP34" s="2">
        <f t="shared" si="8"/>
        <v>0</v>
      </c>
      <c r="CQ34" s="2">
        <f t="shared" si="8"/>
        <v>0</v>
      </c>
      <c r="CR34" s="2">
        <f t="shared" si="8"/>
        <v>0</v>
      </c>
      <c r="CS34" s="2">
        <f t="shared" si="8"/>
        <v>0</v>
      </c>
      <c r="CT34" s="2">
        <f t="shared" si="8"/>
        <v>0</v>
      </c>
      <c r="CU34" s="15">
        <f t="shared" si="8"/>
        <v>0</v>
      </c>
      <c r="CV34" s="15">
        <f t="shared" si="566"/>
        <v>0</v>
      </c>
      <c r="CW34" s="32">
        <f>CW33+"00:15"</f>
        <v>2.1770833333333308</v>
      </c>
      <c r="CX34" s="2">
        <f t="shared" si="174"/>
        <v>0</v>
      </c>
      <c r="CY34" s="2">
        <f t="shared" si="174"/>
        <v>0</v>
      </c>
      <c r="CZ34" s="2">
        <f t="shared" si="174"/>
        <v>0</v>
      </c>
      <c r="DA34" s="2">
        <f t="shared" si="17"/>
        <v>0</v>
      </c>
      <c r="DB34" s="2">
        <f t="shared" si="17"/>
        <v>0</v>
      </c>
      <c r="DC34" s="2">
        <f t="shared" si="17"/>
        <v>0</v>
      </c>
      <c r="DD34" s="2">
        <f t="shared" si="17"/>
        <v>0</v>
      </c>
      <c r="DE34" s="15">
        <f t="shared" si="17"/>
        <v>0</v>
      </c>
      <c r="DF34" s="15">
        <f t="shared" si="567"/>
        <v>0</v>
      </c>
      <c r="DG34" s="32">
        <f>DG33+"00:15"</f>
        <v>2.1770833333333308</v>
      </c>
      <c r="DH34" s="2">
        <f t="shared" si="176"/>
        <v>11</v>
      </c>
      <c r="DI34" s="2">
        <f t="shared" si="176"/>
        <v>4</v>
      </c>
      <c r="DJ34" s="2">
        <f t="shared" si="176"/>
        <v>0</v>
      </c>
      <c r="DK34" s="2">
        <f t="shared" si="26"/>
        <v>0</v>
      </c>
      <c r="DL34" s="2">
        <f t="shared" si="26"/>
        <v>1</v>
      </c>
      <c r="DM34" s="2">
        <f t="shared" si="26"/>
        <v>1</v>
      </c>
      <c r="DN34" s="2">
        <f t="shared" si="26"/>
        <v>0</v>
      </c>
      <c r="DO34" s="15">
        <f t="shared" si="26"/>
        <v>17</v>
      </c>
      <c r="DP34" s="15">
        <f t="shared" si="568"/>
        <v>17.399999999999999</v>
      </c>
      <c r="DQ34" s="32">
        <f>DQ33+"00:15"</f>
        <v>2.1770833333333308</v>
      </c>
      <c r="DR34" s="2">
        <f t="shared" si="37"/>
        <v>12</v>
      </c>
      <c r="DS34" s="2">
        <f t="shared" si="28"/>
        <v>3</v>
      </c>
      <c r="DT34" s="2">
        <f t="shared" si="28"/>
        <v>2</v>
      </c>
      <c r="DU34" s="2">
        <f t="shared" si="28"/>
        <v>0</v>
      </c>
      <c r="DV34" s="2">
        <f t="shared" si="28"/>
        <v>0</v>
      </c>
      <c r="DW34" s="2">
        <f t="shared" si="28"/>
        <v>0</v>
      </c>
      <c r="DX34" s="2">
        <f t="shared" si="28"/>
        <v>0</v>
      </c>
      <c r="DY34" s="15">
        <f t="shared" si="28"/>
        <v>17</v>
      </c>
      <c r="DZ34" s="15">
        <f t="shared" si="569"/>
        <v>18</v>
      </c>
      <c r="EA34" s="32">
        <f>EA33+"00:15"</f>
        <v>2.1770833333333308</v>
      </c>
      <c r="EB34" s="2">
        <f t="shared" si="38"/>
        <v>12</v>
      </c>
      <c r="EC34" s="2">
        <f t="shared" si="30"/>
        <v>3</v>
      </c>
      <c r="ED34" s="2">
        <f t="shared" si="30"/>
        <v>2</v>
      </c>
      <c r="EE34" s="2">
        <f t="shared" si="30"/>
        <v>0</v>
      </c>
      <c r="EF34" s="2">
        <f t="shared" si="30"/>
        <v>0</v>
      </c>
      <c r="EG34" s="2">
        <f t="shared" si="30"/>
        <v>0</v>
      </c>
      <c r="EH34" s="2">
        <f t="shared" si="30"/>
        <v>0</v>
      </c>
      <c r="EI34" s="15">
        <f t="shared" si="30"/>
        <v>17</v>
      </c>
      <c r="EJ34" s="15">
        <f t="shared" si="570"/>
        <v>18</v>
      </c>
      <c r="EK34" s="32">
        <f>EK33+"00:15"</f>
        <v>2.1770833333333308</v>
      </c>
      <c r="EL34" s="2">
        <f t="shared" si="39"/>
        <v>11</v>
      </c>
      <c r="EM34" s="2">
        <f t="shared" si="32"/>
        <v>4</v>
      </c>
      <c r="EN34" s="2">
        <f t="shared" si="32"/>
        <v>0</v>
      </c>
      <c r="EO34" s="2">
        <f t="shared" si="32"/>
        <v>0</v>
      </c>
      <c r="EP34" s="2">
        <f t="shared" si="32"/>
        <v>1</v>
      </c>
      <c r="EQ34" s="2">
        <f t="shared" si="32"/>
        <v>1</v>
      </c>
      <c r="ER34" s="2">
        <f t="shared" si="32"/>
        <v>0</v>
      </c>
      <c r="ES34" s="15">
        <f t="shared" si="32"/>
        <v>17</v>
      </c>
      <c r="ET34" s="15">
        <f t="shared" si="571"/>
        <v>17.399999999999999</v>
      </c>
    </row>
    <row r="35" spans="1:150" x14ac:dyDescent="0.25">
      <c r="A35" s="32">
        <f t="shared" ref="A35:A36" si="572">A34+"00:15"</f>
        <v>0.18749999999999994</v>
      </c>
      <c r="B35" s="2">
        <v>0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15">
        <f t="shared" si="155"/>
        <v>0</v>
      </c>
      <c r="J35" s="15">
        <f t="shared" si="557"/>
        <v>0</v>
      </c>
      <c r="K35" s="32">
        <f t="shared" ref="K35:K36" si="573">K34+"00:15"</f>
        <v>0.18749999999999994</v>
      </c>
      <c r="L35" s="2">
        <v>1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15">
        <f t="shared" si="157"/>
        <v>1</v>
      </c>
      <c r="T35" s="15">
        <f t="shared" si="558"/>
        <v>1</v>
      </c>
      <c r="U35" s="32">
        <f t="shared" ref="U35:U36" si="574">U34+"00:15"</f>
        <v>2.1874999999999973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15">
        <f t="shared" si="159"/>
        <v>0</v>
      </c>
      <c r="AD35" s="15">
        <f t="shared" si="559"/>
        <v>0</v>
      </c>
      <c r="AE35" s="32">
        <f t="shared" ref="AE35:AE36" si="575">AE34+"00:15"</f>
        <v>2.1874999999999973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15">
        <f t="shared" si="161"/>
        <v>0</v>
      </c>
      <c r="AN35" s="15">
        <f t="shared" si="560"/>
        <v>0</v>
      </c>
      <c r="AO35" s="32">
        <f t="shared" ref="AO35:AO36" si="576">AO34+"00:15"</f>
        <v>2.1874999999999973</v>
      </c>
      <c r="AP35" s="2">
        <v>6</v>
      </c>
      <c r="AQ35" s="2">
        <v>2</v>
      </c>
      <c r="AR35" s="2">
        <v>0</v>
      </c>
      <c r="AS35" s="2">
        <v>0</v>
      </c>
      <c r="AT35" s="2">
        <v>2</v>
      </c>
      <c r="AU35" s="2">
        <v>1</v>
      </c>
      <c r="AV35" s="2">
        <v>0</v>
      </c>
      <c r="AW35" s="15">
        <f t="shared" si="163"/>
        <v>11</v>
      </c>
      <c r="AX35" s="15">
        <f t="shared" si="561"/>
        <v>12.4</v>
      </c>
      <c r="AY35" s="32">
        <f t="shared" ref="AY35:AY36" si="577">AY34+"00:15"</f>
        <v>2.1874999999999973</v>
      </c>
      <c r="AZ35" s="2">
        <v>0</v>
      </c>
      <c r="BA35" s="2">
        <v>0</v>
      </c>
      <c r="BB35" s="2">
        <v>0</v>
      </c>
      <c r="BC35" s="2">
        <v>0</v>
      </c>
      <c r="BD35" s="2">
        <v>0</v>
      </c>
      <c r="BE35" s="2">
        <v>0</v>
      </c>
      <c r="BF35" s="2">
        <v>0</v>
      </c>
      <c r="BG35" s="15">
        <f t="shared" si="165"/>
        <v>0</v>
      </c>
      <c r="BH35" s="15">
        <f t="shared" si="562"/>
        <v>0</v>
      </c>
      <c r="BI35" s="32">
        <f t="shared" ref="BI35:BI36" si="578">BI34+"00:15"</f>
        <v>2.1874999999999973</v>
      </c>
      <c r="BJ35" s="2">
        <v>22</v>
      </c>
      <c r="BK35" s="2">
        <v>2</v>
      </c>
      <c r="BL35" s="2">
        <v>0</v>
      </c>
      <c r="BM35" s="2">
        <v>0</v>
      </c>
      <c r="BN35" s="2">
        <v>0</v>
      </c>
      <c r="BO35" s="2">
        <v>4</v>
      </c>
      <c r="BP35" s="2">
        <v>0</v>
      </c>
      <c r="BQ35" s="15">
        <f t="shared" si="167"/>
        <v>28</v>
      </c>
      <c r="BR35" s="15">
        <f t="shared" si="563"/>
        <v>25.6</v>
      </c>
      <c r="BS35" s="32">
        <f t="shared" ref="BS35:BS36" si="579">BS34+"00:15"</f>
        <v>2.1874999999999973</v>
      </c>
      <c r="BT35" s="2">
        <v>0</v>
      </c>
      <c r="BU35" s="2">
        <v>0</v>
      </c>
      <c r="BV35" s="2">
        <v>0</v>
      </c>
      <c r="BW35" s="2">
        <v>0</v>
      </c>
      <c r="BX35" s="2">
        <v>0</v>
      </c>
      <c r="BY35" s="2">
        <v>0</v>
      </c>
      <c r="BZ35" s="2">
        <v>0</v>
      </c>
      <c r="CA35" s="15">
        <f t="shared" si="169"/>
        <v>0</v>
      </c>
      <c r="CB35" s="15">
        <f t="shared" si="564"/>
        <v>0</v>
      </c>
      <c r="CC35" s="32">
        <f t="shared" ref="CC35:CC36" si="580">CC34+"00:15"</f>
        <v>2.1874999999999973</v>
      </c>
      <c r="CD35" s="2">
        <v>0</v>
      </c>
      <c r="CE35" s="2">
        <v>0</v>
      </c>
      <c r="CF35" s="2">
        <v>0</v>
      </c>
      <c r="CG35" s="2">
        <v>0</v>
      </c>
      <c r="CH35" s="2">
        <v>0</v>
      </c>
      <c r="CI35" s="2">
        <v>0</v>
      </c>
      <c r="CJ35" s="2">
        <v>0</v>
      </c>
      <c r="CK35" s="15">
        <f t="shared" si="171"/>
        <v>0</v>
      </c>
      <c r="CL35" s="15">
        <f t="shared" si="565"/>
        <v>0</v>
      </c>
      <c r="CM35" s="32">
        <f t="shared" ref="CM35:CM36" si="581">CM34+"00:15"</f>
        <v>2.1874999999999973</v>
      </c>
      <c r="CN35" s="2">
        <f t="shared" si="35"/>
        <v>0</v>
      </c>
      <c r="CO35" s="2">
        <f t="shared" si="8"/>
        <v>0</v>
      </c>
      <c r="CP35" s="2">
        <f t="shared" si="8"/>
        <v>0</v>
      </c>
      <c r="CQ35" s="2">
        <f t="shared" si="8"/>
        <v>0</v>
      </c>
      <c r="CR35" s="2">
        <f t="shared" si="8"/>
        <v>0</v>
      </c>
      <c r="CS35" s="2">
        <f t="shared" si="8"/>
        <v>0</v>
      </c>
      <c r="CT35" s="2">
        <f t="shared" si="8"/>
        <v>0</v>
      </c>
      <c r="CU35" s="15">
        <f t="shared" si="8"/>
        <v>0</v>
      </c>
      <c r="CV35" s="15">
        <f t="shared" si="566"/>
        <v>0</v>
      </c>
      <c r="CW35" s="32">
        <f t="shared" ref="CW35:CW36" si="582">CW34+"00:15"</f>
        <v>2.1874999999999973</v>
      </c>
      <c r="CX35" s="2">
        <f t="shared" si="174"/>
        <v>1</v>
      </c>
      <c r="CY35" s="2">
        <f t="shared" si="174"/>
        <v>0</v>
      </c>
      <c r="CZ35" s="2">
        <f t="shared" si="174"/>
        <v>0</v>
      </c>
      <c r="DA35" s="2">
        <f t="shared" si="17"/>
        <v>0</v>
      </c>
      <c r="DB35" s="2">
        <f t="shared" si="17"/>
        <v>0</v>
      </c>
      <c r="DC35" s="2">
        <f t="shared" si="17"/>
        <v>0</v>
      </c>
      <c r="DD35" s="2">
        <f t="shared" si="17"/>
        <v>0</v>
      </c>
      <c r="DE35" s="15">
        <f t="shared" si="17"/>
        <v>1</v>
      </c>
      <c r="DF35" s="15">
        <f t="shared" si="567"/>
        <v>1</v>
      </c>
      <c r="DG35" s="32">
        <f t="shared" ref="DG35:DG36" si="583">DG34+"00:15"</f>
        <v>2.1874999999999973</v>
      </c>
      <c r="DH35" s="2">
        <f t="shared" si="176"/>
        <v>23</v>
      </c>
      <c r="DI35" s="2">
        <f t="shared" si="176"/>
        <v>2</v>
      </c>
      <c r="DJ35" s="2">
        <f t="shared" si="176"/>
        <v>0</v>
      </c>
      <c r="DK35" s="2">
        <f t="shared" si="26"/>
        <v>0</v>
      </c>
      <c r="DL35" s="2">
        <f t="shared" si="26"/>
        <v>0</v>
      </c>
      <c r="DM35" s="2">
        <f t="shared" si="26"/>
        <v>4</v>
      </c>
      <c r="DN35" s="2">
        <f t="shared" si="26"/>
        <v>0</v>
      </c>
      <c r="DO35" s="15">
        <f t="shared" si="26"/>
        <v>29</v>
      </c>
      <c r="DP35" s="15">
        <f t="shared" si="568"/>
        <v>26.6</v>
      </c>
      <c r="DQ35" s="32">
        <f t="shared" ref="DQ35:DQ36" si="584">DQ34+"00:15"</f>
        <v>2.1874999999999973</v>
      </c>
      <c r="DR35" s="2">
        <f t="shared" si="37"/>
        <v>6</v>
      </c>
      <c r="DS35" s="2">
        <f t="shared" si="28"/>
        <v>2</v>
      </c>
      <c r="DT35" s="2">
        <f t="shared" si="28"/>
        <v>0</v>
      </c>
      <c r="DU35" s="2">
        <f t="shared" si="28"/>
        <v>0</v>
      </c>
      <c r="DV35" s="2">
        <f t="shared" si="28"/>
        <v>2</v>
      </c>
      <c r="DW35" s="2">
        <f t="shared" si="28"/>
        <v>1</v>
      </c>
      <c r="DX35" s="2">
        <f t="shared" si="28"/>
        <v>0</v>
      </c>
      <c r="DY35" s="15">
        <f t="shared" si="28"/>
        <v>11</v>
      </c>
      <c r="DZ35" s="15">
        <f t="shared" si="569"/>
        <v>12.4</v>
      </c>
      <c r="EA35" s="32">
        <f t="shared" ref="EA35:EA36" si="585">EA34+"00:15"</f>
        <v>2.1874999999999973</v>
      </c>
      <c r="EB35" s="2">
        <f t="shared" si="38"/>
        <v>6</v>
      </c>
      <c r="EC35" s="2">
        <f t="shared" si="30"/>
        <v>2</v>
      </c>
      <c r="ED35" s="2">
        <f t="shared" si="30"/>
        <v>0</v>
      </c>
      <c r="EE35" s="2">
        <f t="shared" si="30"/>
        <v>0</v>
      </c>
      <c r="EF35" s="2">
        <f t="shared" si="30"/>
        <v>2</v>
      </c>
      <c r="EG35" s="2">
        <f t="shared" si="30"/>
        <v>1</v>
      </c>
      <c r="EH35" s="2">
        <f t="shared" si="30"/>
        <v>0</v>
      </c>
      <c r="EI35" s="15">
        <f t="shared" si="30"/>
        <v>11</v>
      </c>
      <c r="EJ35" s="15">
        <f t="shared" si="570"/>
        <v>12.4</v>
      </c>
      <c r="EK35" s="32">
        <f t="shared" ref="EK35:EK36" si="586">EK34+"00:15"</f>
        <v>2.1874999999999973</v>
      </c>
      <c r="EL35" s="2">
        <f t="shared" si="39"/>
        <v>22</v>
      </c>
      <c r="EM35" s="2">
        <f t="shared" si="32"/>
        <v>2</v>
      </c>
      <c r="EN35" s="2">
        <f t="shared" si="32"/>
        <v>0</v>
      </c>
      <c r="EO35" s="2">
        <f t="shared" si="32"/>
        <v>0</v>
      </c>
      <c r="EP35" s="2">
        <f t="shared" si="32"/>
        <v>0</v>
      </c>
      <c r="EQ35" s="2">
        <f t="shared" si="32"/>
        <v>4</v>
      </c>
      <c r="ER35" s="2">
        <f t="shared" si="32"/>
        <v>0</v>
      </c>
      <c r="ES35" s="15">
        <f t="shared" si="32"/>
        <v>28</v>
      </c>
      <c r="ET35" s="15">
        <f t="shared" si="571"/>
        <v>25.6</v>
      </c>
    </row>
    <row r="36" spans="1:150" ht="13.8" thickBot="1" x14ac:dyDescent="0.3">
      <c r="A36" s="32">
        <f t="shared" si="572"/>
        <v>0.1979166666666666</v>
      </c>
      <c r="B36" s="2">
        <v>0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15">
        <f t="shared" si="155"/>
        <v>0</v>
      </c>
      <c r="J36" s="15">
        <f t="shared" si="557"/>
        <v>0</v>
      </c>
      <c r="K36" s="32">
        <f t="shared" si="573"/>
        <v>0.1979166666666666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15">
        <f t="shared" si="157"/>
        <v>0</v>
      </c>
      <c r="T36" s="15">
        <f t="shared" si="558"/>
        <v>0</v>
      </c>
      <c r="U36" s="32">
        <f t="shared" si="574"/>
        <v>2.1979166666666639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15">
        <f t="shared" si="159"/>
        <v>0</v>
      </c>
      <c r="AD36" s="15">
        <f t="shared" si="559"/>
        <v>0</v>
      </c>
      <c r="AE36" s="32">
        <f t="shared" si="575"/>
        <v>2.1979166666666639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1</v>
      </c>
      <c r="AL36" s="2">
        <v>0</v>
      </c>
      <c r="AM36" s="15">
        <f t="shared" si="161"/>
        <v>1</v>
      </c>
      <c r="AN36" s="15">
        <f t="shared" si="560"/>
        <v>0.4</v>
      </c>
      <c r="AO36" s="32">
        <f t="shared" si="576"/>
        <v>2.1979166666666639</v>
      </c>
      <c r="AP36" s="2">
        <v>20</v>
      </c>
      <c r="AQ36" s="2">
        <v>0</v>
      </c>
      <c r="AR36" s="2">
        <v>1</v>
      </c>
      <c r="AS36" s="2">
        <v>1</v>
      </c>
      <c r="AT36" s="2">
        <v>1</v>
      </c>
      <c r="AU36" s="2">
        <v>0</v>
      </c>
      <c r="AV36" s="2">
        <v>0</v>
      </c>
      <c r="AW36" s="15">
        <f t="shared" si="163"/>
        <v>23</v>
      </c>
      <c r="AX36" s="15">
        <f t="shared" si="561"/>
        <v>25.8</v>
      </c>
      <c r="AY36" s="32">
        <f t="shared" si="577"/>
        <v>2.1979166666666639</v>
      </c>
      <c r="AZ36" s="2">
        <v>0</v>
      </c>
      <c r="BA36" s="2">
        <v>0</v>
      </c>
      <c r="BB36" s="2">
        <v>0</v>
      </c>
      <c r="BC36" s="2">
        <v>0</v>
      </c>
      <c r="BD36" s="2">
        <v>0</v>
      </c>
      <c r="BE36" s="2">
        <v>0</v>
      </c>
      <c r="BF36" s="2">
        <v>0</v>
      </c>
      <c r="BG36" s="15">
        <f t="shared" si="165"/>
        <v>0</v>
      </c>
      <c r="BH36" s="15">
        <f t="shared" si="562"/>
        <v>0</v>
      </c>
      <c r="BI36" s="32">
        <f t="shared" si="578"/>
        <v>2.1979166666666639</v>
      </c>
      <c r="BJ36" s="2">
        <v>19</v>
      </c>
      <c r="BK36" s="2">
        <v>0</v>
      </c>
      <c r="BL36" s="2">
        <v>3</v>
      </c>
      <c r="BM36" s="2">
        <v>0</v>
      </c>
      <c r="BN36" s="2">
        <v>0</v>
      </c>
      <c r="BO36" s="2">
        <v>0</v>
      </c>
      <c r="BP36" s="2">
        <v>0</v>
      </c>
      <c r="BQ36" s="15">
        <f t="shared" si="167"/>
        <v>22</v>
      </c>
      <c r="BR36" s="15">
        <f t="shared" si="563"/>
        <v>23.5</v>
      </c>
      <c r="BS36" s="32">
        <f t="shared" si="579"/>
        <v>2.1979166666666639</v>
      </c>
      <c r="BT36" s="2">
        <v>0</v>
      </c>
      <c r="BU36" s="2">
        <v>0</v>
      </c>
      <c r="BV36" s="2">
        <v>0</v>
      </c>
      <c r="BW36" s="2">
        <v>0</v>
      </c>
      <c r="BX36" s="2">
        <v>0</v>
      </c>
      <c r="BY36" s="2">
        <v>0</v>
      </c>
      <c r="BZ36" s="2">
        <v>0</v>
      </c>
      <c r="CA36" s="15">
        <f t="shared" si="169"/>
        <v>0</v>
      </c>
      <c r="CB36" s="15">
        <f t="shared" si="564"/>
        <v>0</v>
      </c>
      <c r="CC36" s="32">
        <f t="shared" si="580"/>
        <v>2.1979166666666639</v>
      </c>
      <c r="CD36" s="2">
        <v>0</v>
      </c>
      <c r="CE36" s="2">
        <v>0</v>
      </c>
      <c r="CF36" s="2">
        <v>0</v>
      </c>
      <c r="CG36" s="2">
        <v>0</v>
      </c>
      <c r="CH36" s="2">
        <v>0</v>
      </c>
      <c r="CI36" s="2">
        <v>0</v>
      </c>
      <c r="CJ36" s="2">
        <v>0</v>
      </c>
      <c r="CK36" s="15">
        <f t="shared" si="171"/>
        <v>0</v>
      </c>
      <c r="CL36" s="15">
        <f t="shared" si="565"/>
        <v>0</v>
      </c>
      <c r="CM36" s="32">
        <f t="shared" si="581"/>
        <v>2.1979166666666639</v>
      </c>
      <c r="CN36" s="2">
        <f t="shared" si="35"/>
        <v>0</v>
      </c>
      <c r="CO36" s="2">
        <f t="shared" si="8"/>
        <v>0</v>
      </c>
      <c r="CP36" s="2">
        <f t="shared" si="8"/>
        <v>0</v>
      </c>
      <c r="CQ36" s="2">
        <f t="shared" si="8"/>
        <v>0</v>
      </c>
      <c r="CR36" s="2">
        <f t="shared" si="8"/>
        <v>0</v>
      </c>
      <c r="CS36" s="2">
        <f t="shared" si="8"/>
        <v>1</v>
      </c>
      <c r="CT36" s="2">
        <f t="shared" si="8"/>
        <v>0</v>
      </c>
      <c r="CU36" s="15">
        <f t="shared" si="8"/>
        <v>1</v>
      </c>
      <c r="CV36" s="15">
        <f t="shared" si="566"/>
        <v>0.4</v>
      </c>
      <c r="CW36" s="32">
        <f t="shared" si="582"/>
        <v>2.1979166666666639</v>
      </c>
      <c r="CX36" s="2">
        <f t="shared" si="174"/>
        <v>0</v>
      </c>
      <c r="CY36" s="2">
        <f t="shared" si="174"/>
        <v>0</v>
      </c>
      <c r="CZ36" s="2">
        <f t="shared" si="174"/>
        <v>0</v>
      </c>
      <c r="DA36" s="2">
        <f t="shared" si="17"/>
        <v>0</v>
      </c>
      <c r="DB36" s="2">
        <f t="shared" si="17"/>
        <v>0</v>
      </c>
      <c r="DC36" s="2">
        <f t="shared" si="17"/>
        <v>0</v>
      </c>
      <c r="DD36" s="2">
        <f t="shared" si="17"/>
        <v>0</v>
      </c>
      <c r="DE36" s="15">
        <f t="shared" si="17"/>
        <v>0</v>
      </c>
      <c r="DF36" s="15">
        <f t="shared" si="567"/>
        <v>0</v>
      </c>
      <c r="DG36" s="32">
        <f t="shared" si="583"/>
        <v>2.1979166666666639</v>
      </c>
      <c r="DH36" s="2">
        <f t="shared" si="176"/>
        <v>19</v>
      </c>
      <c r="DI36" s="2">
        <f t="shared" si="176"/>
        <v>0</v>
      </c>
      <c r="DJ36" s="2">
        <f t="shared" si="176"/>
        <v>3</v>
      </c>
      <c r="DK36" s="2">
        <f t="shared" si="26"/>
        <v>0</v>
      </c>
      <c r="DL36" s="2">
        <f t="shared" si="26"/>
        <v>0</v>
      </c>
      <c r="DM36" s="2">
        <f t="shared" si="26"/>
        <v>0</v>
      </c>
      <c r="DN36" s="2">
        <f t="shared" si="26"/>
        <v>0</v>
      </c>
      <c r="DO36" s="15">
        <f t="shared" si="26"/>
        <v>22</v>
      </c>
      <c r="DP36" s="15">
        <f t="shared" si="568"/>
        <v>23.5</v>
      </c>
      <c r="DQ36" s="32">
        <f t="shared" si="584"/>
        <v>2.1979166666666639</v>
      </c>
      <c r="DR36" s="2">
        <f t="shared" si="37"/>
        <v>20</v>
      </c>
      <c r="DS36" s="2">
        <f t="shared" si="28"/>
        <v>0</v>
      </c>
      <c r="DT36" s="2">
        <f t="shared" si="28"/>
        <v>1</v>
      </c>
      <c r="DU36" s="2">
        <f t="shared" si="28"/>
        <v>1</v>
      </c>
      <c r="DV36" s="2">
        <f t="shared" si="28"/>
        <v>1</v>
      </c>
      <c r="DW36" s="2">
        <f t="shared" si="28"/>
        <v>1</v>
      </c>
      <c r="DX36" s="2">
        <f t="shared" si="28"/>
        <v>0</v>
      </c>
      <c r="DY36" s="15">
        <f t="shared" si="28"/>
        <v>24</v>
      </c>
      <c r="DZ36" s="15">
        <f t="shared" si="569"/>
        <v>26.2</v>
      </c>
      <c r="EA36" s="32">
        <f t="shared" si="585"/>
        <v>2.1979166666666639</v>
      </c>
      <c r="EB36" s="2">
        <f t="shared" si="38"/>
        <v>20</v>
      </c>
      <c r="EC36" s="2">
        <f t="shared" si="30"/>
        <v>0</v>
      </c>
      <c r="ED36" s="2">
        <f t="shared" si="30"/>
        <v>1</v>
      </c>
      <c r="EE36" s="2">
        <f t="shared" si="30"/>
        <v>1</v>
      </c>
      <c r="EF36" s="2">
        <f t="shared" si="30"/>
        <v>1</v>
      </c>
      <c r="EG36" s="2">
        <f t="shared" si="30"/>
        <v>0</v>
      </c>
      <c r="EH36" s="2">
        <f t="shared" si="30"/>
        <v>0</v>
      </c>
      <c r="EI36" s="15">
        <f t="shared" si="30"/>
        <v>23</v>
      </c>
      <c r="EJ36" s="15">
        <f t="shared" si="570"/>
        <v>25.8</v>
      </c>
      <c r="EK36" s="32">
        <f t="shared" si="586"/>
        <v>2.1979166666666639</v>
      </c>
      <c r="EL36" s="2">
        <f t="shared" si="39"/>
        <v>19</v>
      </c>
      <c r="EM36" s="2">
        <f t="shared" si="32"/>
        <v>0</v>
      </c>
      <c r="EN36" s="2">
        <f t="shared" si="32"/>
        <v>3</v>
      </c>
      <c r="EO36" s="2">
        <f t="shared" si="32"/>
        <v>0</v>
      </c>
      <c r="EP36" s="2">
        <f t="shared" si="32"/>
        <v>0</v>
      </c>
      <c r="EQ36" s="2">
        <f t="shared" si="32"/>
        <v>0</v>
      </c>
      <c r="ER36" s="2">
        <f t="shared" si="32"/>
        <v>0</v>
      </c>
      <c r="ES36" s="15">
        <f t="shared" si="32"/>
        <v>22</v>
      </c>
      <c r="ET36" s="15">
        <f t="shared" si="571"/>
        <v>23.5</v>
      </c>
    </row>
    <row r="37" spans="1:150" ht="14.4" thickTop="1" thickBot="1" x14ac:dyDescent="0.3">
      <c r="A37" s="35" t="s">
        <v>5</v>
      </c>
      <c r="B37" s="3">
        <f>SUM(B33:B36)</f>
        <v>0</v>
      </c>
      <c r="C37" s="3">
        <f t="shared" ref="C37" si="587">SUM(C33:C36)</f>
        <v>0</v>
      </c>
      <c r="D37" s="3">
        <f t="shared" ref="D37" si="588">SUM(D33:D36)</f>
        <v>0</v>
      </c>
      <c r="E37" s="3">
        <f t="shared" ref="E37" si="589">SUM(E33:E36)</f>
        <v>0</v>
      </c>
      <c r="F37" s="3">
        <f t="shared" ref="F37" si="590">SUM(F33:F36)</f>
        <v>0</v>
      </c>
      <c r="G37" s="3">
        <f t="shared" ref="G37" si="591">SUM(G33:G36)</f>
        <v>0</v>
      </c>
      <c r="H37" s="3">
        <f t="shared" ref="H37" si="592">SUM(H33:H36)</f>
        <v>0</v>
      </c>
      <c r="I37" s="16">
        <f t="shared" ref="I37" si="593">SUM(B37:H37)</f>
        <v>0</v>
      </c>
      <c r="J37" s="16">
        <f>B37+C37+D37*1.5+E37*2.3+F37*2+G37*0.4+H37*0.2</f>
        <v>0</v>
      </c>
      <c r="K37" s="35" t="s">
        <v>5</v>
      </c>
      <c r="L37" s="3">
        <f>SUM(L33:L36)</f>
        <v>2</v>
      </c>
      <c r="M37" s="3">
        <f t="shared" ref="M37" si="594">SUM(M33:M36)</f>
        <v>0</v>
      </c>
      <c r="N37" s="3">
        <f t="shared" ref="N37" si="595">SUM(N33:N36)</f>
        <v>0</v>
      </c>
      <c r="O37" s="3">
        <f t="shared" ref="O37" si="596">SUM(O33:O36)</f>
        <v>0</v>
      </c>
      <c r="P37" s="3">
        <f t="shared" ref="P37" si="597">SUM(P33:P36)</f>
        <v>0</v>
      </c>
      <c r="Q37" s="3">
        <f t="shared" ref="Q37" si="598">SUM(Q33:Q36)</f>
        <v>0</v>
      </c>
      <c r="R37" s="3">
        <f t="shared" ref="R37" si="599">SUM(R33:R36)</f>
        <v>0</v>
      </c>
      <c r="S37" s="16">
        <f t="shared" ref="S37" si="600">SUM(L37:R37)</f>
        <v>2</v>
      </c>
      <c r="T37" s="16">
        <f>L37+M37+N37*1.5+O37*2.3+P37*2+Q37*0.4+R37*0.2</f>
        <v>2</v>
      </c>
      <c r="U37" s="35" t="s">
        <v>5</v>
      </c>
      <c r="V37" s="3">
        <f>SUM(V33:V36)</f>
        <v>0</v>
      </c>
      <c r="W37" s="3">
        <f t="shared" ref="W37" si="601">SUM(W33:W36)</f>
        <v>0</v>
      </c>
      <c r="X37" s="3">
        <f t="shared" ref="X37" si="602">SUM(X33:X36)</f>
        <v>0</v>
      </c>
      <c r="Y37" s="3">
        <f t="shared" ref="Y37" si="603">SUM(Y33:Y36)</f>
        <v>0</v>
      </c>
      <c r="Z37" s="3">
        <f t="shared" ref="Z37" si="604">SUM(Z33:Z36)</f>
        <v>0</v>
      </c>
      <c r="AA37" s="3">
        <f t="shared" ref="AA37" si="605">SUM(AA33:AA36)</f>
        <v>0</v>
      </c>
      <c r="AB37" s="3">
        <f t="shared" ref="AB37" si="606">SUM(AB33:AB36)</f>
        <v>0</v>
      </c>
      <c r="AC37" s="16">
        <f t="shared" ref="AC37" si="607">SUM(V37:AB37)</f>
        <v>0</v>
      </c>
      <c r="AD37" s="16">
        <f>V37+W37+X37*1.5+Y37*2.3+Z37*2+AA37*0.4+AB37*0.2</f>
        <v>0</v>
      </c>
      <c r="AE37" s="35" t="s">
        <v>5</v>
      </c>
      <c r="AF37" s="3">
        <f>SUM(AF33:AF36)</f>
        <v>0</v>
      </c>
      <c r="AG37" s="3">
        <f t="shared" ref="AG37" si="608">SUM(AG33:AG36)</f>
        <v>0</v>
      </c>
      <c r="AH37" s="3">
        <f t="shared" ref="AH37" si="609">SUM(AH33:AH36)</f>
        <v>0</v>
      </c>
      <c r="AI37" s="3">
        <f t="shared" ref="AI37" si="610">SUM(AI33:AI36)</f>
        <v>0</v>
      </c>
      <c r="AJ37" s="3">
        <f t="shared" ref="AJ37" si="611">SUM(AJ33:AJ36)</f>
        <v>0</v>
      </c>
      <c r="AK37" s="3">
        <f t="shared" ref="AK37" si="612">SUM(AK33:AK36)</f>
        <v>1</v>
      </c>
      <c r="AL37" s="3">
        <f t="shared" ref="AL37" si="613">SUM(AL33:AL36)</f>
        <v>0</v>
      </c>
      <c r="AM37" s="16">
        <f t="shared" ref="AM37" si="614">SUM(AF37:AL37)</f>
        <v>1</v>
      </c>
      <c r="AN37" s="16">
        <f>AF37+AG37+AH37*1.5+AI37*2.3+AJ37*2+AK37*0.4+AL37*0.2</f>
        <v>0.4</v>
      </c>
      <c r="AO37" s="35" t="s">
        <v>5</v>
      </c>
      <c r="AP37" s="3">
        <f>SUM(AP33:AP36)</f>
        <v>44</v>
      </c>
      <c r="AQ37" s="3">
        <f t="shared" ref="AQ37" si="615">SUM(AQ33:AQ36)</f>
        <v>6</v>
      </c>
      <c r="AR37" s="3">
        <f t="shared" ref="AR37" si="616">SUM(AR33:AR36)</f>
        <v>4</v>
      </c>
      <c r="AS37" s="3">
        <f t="shared" ref="AS37" si="617">SUM(AS33:AS36)</f>
        <v>1</v>
      </c>
      <c r="AT37" s="3">
        <f t="shared" ref="AT37" si="618">SUM(AT33:AT36)</f>
        <v>4</v>
      </c>
      <c r="AU37" s="3">
        <f t="shared" ref="AU37" si="619">SUM(AU33:AU36)</f>
        <v>2</v>
      </c>
      <c r="AV37" s="3">
        <f t="shared" ref="AV37" si="620">SUM(AV33:AV36)</f>
        <v>0</v>
      </c>
      <c r="AW37" s="16">
        <f t="shared" ref="AW37" si="621">SUM(AP37:AV37)</f>
        <v>61</v>
      </c>
      <c r="AX37" s="16">
        <f>AP37+AQ37+AR37*1.5+AS37*2.3+AT37*2+AU37*0.4+AV37*0.2</f>
        <v>67.099999999999994</v>
      </c>
      <c r="AY37" s="35" t="s">
        <v>5</v>
      </c>
      <c r="AZ37" s="3">
        <f>SUM(AZ33:AZ36)</f>
        <v>0</v>
      </c>
      <c r="BA37" s="3">
        <f t="shared" ref="BA37" si="622">SUM(BA33:BA36)</f>
        <v>0</v>
      </c>
      <c r="BB37" s="3">
        <f t="shared" ref="BB37" si="623">SUM(BB33:BB36)</f>
        <v>0</v>
      </c>
      <c r="BC37" s="3">
        <f t="shared" ref="BC37" si="624">SUM(BC33:BC36)</f>
        <v>0</v>
      </c>
      <c r="BD37" s="3">
        <f t="shared" ref="BD37" si="625">SUM(BD33:BD36)</f>
        <v>0</v>
      </c>
      <c r="BE37" s="3">
        <f t="shared" ref="BE37" si="626">SUM(BE33:BE36)</f>
        <v>0</v>
      </c>
      <c r="BF37" s="3">
        <f t="shared" ref="BF37" si="627">SUM(BF33:BF36)</f>
        <v>0</v>
      </c>
      <c r="BG37" s="16">
        <f t="shared" ref="BG37" si="628">SUM(AZ37:BF37)</f>
        <v>0</v>
      </c>
      <c r="BH37" s="16">
        <f>AZ37+BA37+BB37*1.5+BC37*2.3+BD37*2+BE37*0.4+BF37*0.2</f>
        <v>0</v>
      </c>
      <c r="BI37" s="35" t="s">
        <v>5</v>
      </c>
      <c r="BJ37" s="3">
        <f>SUM(BJ33:BJ36)</f>
        <v>62</v>
      </c>
      <c r="BK37" s="3">
        <f t="shared" ref="BK37" si="629">SUM(BK33:BK36)</f>
        <v>7</v>
      </c>
      <c r="BL37" s="3">
        <f t="shared" ref="BL37" si="630">SUM(BL33:BL36)</f>
        <v>4</v>
      </c>
      <c r="BM37" s="3">
        <f t="shared" ref="BM37" si="631">SUM(BM33:BM36)</f>
        <v>0</v>
      </c>
      <c r="BN37" s="3">
        <f t="shared" ref="BN37" si="632">SUM(BN33:BN36)</f>
        <v>1</v>
      </c>
      <c r="BO37" s="3">
        <f t="shared" ref="BO37" si="633">SUM(BO33:BO36)</f>
        <v>6</v>
      </c>
      <c r="BP37" s="3">
        <f t="shared" ref="BP37" si="634">SUM(BP33:BP36)</f>
        <v>0</v>
      </c>
      <c r="BQ37" s="16">
        <f t="shared" ref="BQ37" si="635">SUM(BJ37:BP37)</f>
        <v>80</v>
      </c>
      <c r="BR37" s="16">
        <f>BJ37+BK37+BL37*1.5+BM37*2.3+BN37*2+BO37*0.4+BP37*0.2</f>
        <v>79.400000000000006</v>
      </c>
      <c r="BS37" s="35" t="s">
        <v>5</v>
      </c>
      <c r="BT37" s="3">
        <f>SUM(BT33:BT36)</f>
        <v>0</v>
      </c>
      <c r="BU37" s="3">
        <f t="shared" ref="BU37" si="636">SUM(BU33:BU36)</f>
        <v>0</v>
      </c>
      <c r="BV37" s="3">
        <f t="shared" ref="BV37" si="637">SUM(BV33:BV36)</f>
        <v>0</v>
      </c>
      <c r="BW37" s="3">
        <f t="shared" ref="BW37" si="638">SUM(BW33:BW36)</f>
        <v>0</v>
      </c>
      <c r="BX37" s="3">
        <f t="shared" ref="BX37" si="639">SUM(BX33:BX36)</f>
        <v>0</v>
      </c>
      <c r="BY37" s="3">
        <f t="shared" ref="BY37" si="640">SUM(BY33:BY36)</f>
        <v>0</v>
      </c>
      <c r="BZ37" s="3">
        <f t="shared" ref="BZ37" si="641">SUM(BZ33:BZ36)</f>
        <v>0</v>
      </c>
      <c r="CA37" s="16">
        <f t="shared" ref="CA37" si="642">SUM(BT37:BZ37)</f>
        <v>0</v>
      </c>
      <c r="CB37" s="16">
        <f>BT37+BU37+BV37*1.5+BW37*2.3+BX37*2+BY37*0.4+BZ37*0.2</f>
        <v>0</v>
      </c>
      <c r="CC37" s="35" t="s">
        <v>5</v>
      </c>
      <c r="CD37" s="3">
        <f>SUM(CD33:CD36)</f>
        <v>0</v>
      </c>
      <c r="CE37" s="3">
        <f t="shared" ref="CE37" si="643">SUM(CE33:CE36)</f>
        <v>0</v>
      </c>
      <c r="CF37" s="3">
        <f t="shared" ref="CF37" si="644">SUM(CF33:CF36)</f>
        <v>0</v>
      </c>
      <c r="CG37" s="3">
        <f t="shared" ref="CG37" si="645">SUM(CG33:CG36)</f>
        <v>0</v>
      </c>
      <c r="CH37" s="3">
        <f t="shared" ref="CH37" si="646">SUM(CH33:CH36)</f>
        <v>0</v>
      </c>
      <c r="CI37" s="3">
        <f t="shared" ref="CI37" si="647">SUM(CI33:CI36)</f>
        <v>0</v>
      </c>
      <c r="CJ37" s="3">
        <f t="shared" ref="CJ37" si="648">SUM(CJ33:CJ36)</f>
        <v>0</v>
      </c>
      <c r="CK37" s="16">
        <f t="shared" ref="CK37" si="649">SUM(CD37:CJ37)</f>
        <v>0</v>
      </c>
      <c r="CL37" s="16">
        <f>CD37+CE37+CF37*1.5+CG37*2.3+CH37*2+CI37*0.4+CJ37*0.2</f>
        <v>0</v>
      </c>
      <c r="CM37" s="35" t="s">
        <v>5</v>
      </c>
      <c r="CN37" s="3">
        <f>SUM(CN33:CN36)</f>
        <v>0</v>
      </c>
      <c r="CO37" s="3">
        <f t="shared" ref="CO37" si="650">SUM(CO33:CO36)</f>
        <v>0</v>
      </c>
      <c r="CP37" s="3">
        <f t="shared" ref="CP37" si="651">SUM(CP33:CP36)</f>
        <v>0</v>
      </c>
      <c r="CQ37" s="3">
        <f t="shared" ref="CQ37" si="652">SUM(CQ33:CQ36)</f>
        <v>0</v>
      </c>
      <c r="CR37" s="3">
        <f t="shared" ref="CR37" si="653">SUM(CR33:CR36)</f>
        <v>0</v>
      </c>
      <c r="CS37" s="3">
        <f t="shared" ref="CS37" si="654">SUM(CS33:CS36)</f>
        <v>1</v>
      </c>
      <c r="CT37" s="3">
        <f t="shared" ref="CT37" si="655">SUM(CT33:CT36)</f>
        <v>0</v>
      </c>
      <c r="CU37" s="16">
        <f t="shared" ref="CU37" si="656">SUM(CN37:CT37)</f>
        <v>1</v>
      </c>
      <c r="CV37" s="16">
        <f>CN37+CO37+CP37*1.5+CQ37*2.3+CR37*2+CS37*0.4+CT37*0.2</f>
        <v>0.4</v>
      </c>
      <c r="CW37" s="35" t="s">
        <v>5</v>
      </c>
      <c r="CX37" s="3">
        <f>SUM(CX33:CX36)</f>
        <v>2</v>
      </c>
      <c r="CY37" s="3">
        <f t="shared" ref="CY37" si="657">SUM(CY33:CY36)</f>
        <v>0</v>
      </c>
      <c r="CZ37" s="3">
        <f t="shared" ref="CZ37" si="658">SUM(CZ33:CZ36)</f>
        <v>0</v>
      </c>
      <c r="DA37" s="3">
        <f t="shared" ref="DA37" si="659">SUM(DA33:DA36)</f>
        <v>0</v>
      </c>
      <c r="DB37" s="3">
        <f t="shared" ref="DB37" si="660">SUM(DB33:DB36)</f>
        <v>0</v>
      </c>
      <c r="DC37" s="3">
        <f t="shared" ref="DC37" si="661">SUM(DC33:DC36)</f>
        <v>0</v>
      </c>
      <c r="DD37" s="3">
        <f t="shared" ref="DD37" si="662">SUM(DD33:DD36)</f>
        <v>0</v>
      </c>
      <c r="DE37" s="16">
        <f t="shared" ref="DE37" si="663">SUM(CX37:DD37)</f>
        <v>2</v>
      </c>
      <c r="DF37" s="16">
        <f>CX37+CY37+CZ37*1.5+DA37*2.3+DB37*2+DC37*0.4+DD37*0.2</f>
        <v>2</v>
      </c>
      <c r="DG37" s="35" t="s">
        <v>5</v>
      </c>
      <c r="DH37" s="3">
        <f>SUM(DH33:DH36)</f>
        <v>64</v>
      </c>
      <c r="DI37" s="3">
        <f t="shared" ref="DI37" si="664">SUM(DI33:DI36)</f>
        <v>7</v>
      </c>
      <c r="DJ37" s="3">
        <f t="shared" ref="DJ37" si="665">SUM(DJ33:DJ36)</f>
        <v>4</v>
      </c>
      <c r="DK37" s="3">
        <f t="shared" ref="DK37" si="666">SUM(DK33:DK36)</f>
        <v>0</v>
      </c>
      <c r="DL37" s="3">
        <f t="shared" ref="DL37" si="667">SUM(DL33:DL36)</f>
        <v>1</v>
      </c>
      <c r="DM37" s="3">
        <f t="shared" ref="DM37" si="668">SUM(DM33:DM36)</f>
        <v>6</v>
      </c>
      <c r="DN37" s="3">
        <f t="shared" ref="DN37" si="669">SUM(DN33:DN36)</f>
        <v>0</v>
      </c>
      <c r="DO37" s="16">
        <f t="shared" ref="DO37" si="670">SUM(DH37:DN37)</f>
        <v>82</v>
      </c>
      <c r="DP37" s="16">
        <f>DH37+DI37+DJ37*1.5+DK37*2.3+DL37*2+DM37*0.4+DN37*0.2</f>
        <v>81.400000000000006</v>
      </c>
      <c r="DQ37" s="35" t="s">
        <v>5</v>
      </c>
      <c r="DR37" s="3">
        <f>SUM(DR33:DR36)</f>
        <v>44</v>
      </c>
      <c r="DS37" s="3">
        <f t="shared" ref="DS37" si="671">SUM(DS33:DS36)</f>
        <v>6</v>
      </c>
      <c r="DT37" s="3">
        <f t="shared" ref="DT37" si="672">SUM(DT33:DT36)</f>
        <v>4</v>
      </c>
      <c r="DU37" s="3">
        <f t="shared" ref="DU37" si="673">SUM(DU33:DU36)</f>
        <v>1</v>
      </c>
      <c r="DV37" s="3">
        <f t="shared" ref="DV37" si="674">SUM(DV33:DV36)</f>
        <v>4</v>
      </c>
      <c r="DW37" s="3">
        <f t="shared" ref="DW37" si="675">SUM(DW33:DW36)</f>
        <v>3</v>
      </c>
      <c r="DX37" s="3">
        <f t="shared" ref="DX37" si="676">SUM(DX33:DX36)</f>
        <v>0</v>
      </c>
      <c r="DY37" s="16">
        <f t="shared" ref="DY37" si="677">SUM(DR37:DX37)</f>
        <v>62</v>
      </c>
      <c r="DZ37" s="16">
        <f>DR37+DS37+DT37*1.5+DU37*2.3+DV37*2+DW37*0.4+DX37*0.2</f>
        <v>67.5</v>
      </c>
      <c r="EA37" s="35" t="s">
        <v>5</v>
      </c>
      <c r="EB37" s="3">
        <f>SUM(EB33:EB36)</f>
        <v>44</v>
      </c>
      <c r="EC37" s="3">
        <f t="shared" ref="EC37" si="678">SUM(EC33:EC36)</f>
        <v>6</v>
      </c>
      <c r="ED37" s="3">
        <f t="shared" ref="ED37" si="679">SUM(ED33:ED36)</f>
        <v>4</v>
      </c>
      <c r="EE37" s="3">
        <f t="shared" ref="EE37" si="680">SUM(EE33:EE36)</f>
        <v>1</v>
      </c>
      <c r="EF37" s="3">
        <f t="shared" ref="EF37" si="681">SUM(EF33:EF36)</f>
        <v>4</v>
      </c>
      <c r="EG37" s="3">
        <f t="shared" ref="EG37" si="682">SUM(EG33:EG36)</f>
        <v>2</v>
      </c>
      <c r="EH37" s="3">
        <f t="shared" ref="EH37" si="683">SUM(EH33:EH36)</f>
        <v>0</v>
      </c>
      <c r="EI37" s="16">
        <f t="shared" ref="EI37" si="684">SUM(EB37:EH37)</f>
        <v>61</v>
      </c>
      <c r="EJ37" s="16">
        <f>EB37+EC37+ED37*1.5+EE37*2.3+EF37*2+EG37*0.4+EH37*0.2</f>
        <v>67.099999999999994</v>
      </c>
      <c r="EK37" s="35" t="s">
        <v>5</v>
      </c>
      <c r="EL37" s="3">
        <f>SUM(EL33:EL36)</f>
        <v>62</v>
      </c>
      <c r="EM37" s="3">
        <f t="shared" ref="EM37" si="685">SUM(EM33:EM36)</f>
        <v>7</v>
      </c>
      <c r="EN37" s="3">
        <f t="shared" ref="EN37" si="686">SUM(EN33:EN36)</f>
        <v>4</v>
      </c>
      <c r="EO37" s="3">
        <f t="shared" ref="EO37" si="687">SUM(EO33:EO36)</f>
        <v>0</v>
      </c>
      <c r="EP37" s="3">
        <f t="shared" ref="EP37" si="688">SUM(EP33:EP36)</f>
        <v>1</v>
      </c>
      <c r="EQ37" s="3">
        <f t="shared" ref="EQ37" si="689">SUM(EQ33:EQ36)</f>
        <v>6</v>
      </c>
      <c r="ER37" s="3">
        <f t="shared" ref="ER37" si="690">SUM(ER33:ER36)</f>
        <v>0</v>
      </c>
      <c r="ES37" s="16">
        <f t="shared" ref="ES37" si="691">SUM(EL37:ER37)</f>
        <v>80</v>
      </c>
      <c r="ET37" s="16">
        <f>EL37+EM37+EN37*1.5+EO37*2.3+EP37*2+EQ37*0.4+ER37*0.2</f>
        <v>79.400000000000006</v>
      </c>
    </row>
    <row r="38" spans="1:150" ht="13.8" thickTop="1" x14ac:dyDescent="0.25">
      <c r="A38" s="32">
        <f>A36+"00:15"</f>
        <v>0.20833333333333326</v>
      </c>
      <c r="B38" s="2">
        <v>0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15">
        <f t="shared" si="155"/>
        <v>0</v>
      </c>
      <c r="J38" s="15">
        <f t="shared" ref="J38:J41" si="692">B38+C38+D38*1.5+E38*2.3+F38*2+G38*0.4+H38*0.2</f>
        <v>0</v>
      </c>
      <c r="K38" s="32">
        <f>K36+"00:15"</f>
        <v>0.20833333333333326</v>
      </c>
      <c r="L38" s="2">
        <v>2</v>
      </c>
      <c r="M38" s="2">
        <v>1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15">
        <f t="shared" si="157"/>
        <v>3</v>
      </c>
      <c r="T38" s="15">
        <f t="shared" ref="T38:T41" si="693">L38+M38+N38*1.5+O38*2.3+P38*2+Q38*0.4+R38*0.2</f>
        <v>3</v>
      </c>
      <c r="U38" s="32">
        <f>U36+"00:15"</f>
        <v>2.2083333333333304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15">
        <f t="shared" si="159"/>
        <v>0</v>
      </c>
      <c r="AD38" s="15">
        <f t="shared" ref="AD38:AD41" si="694">V38+W38+X38*1.5+Y38*2.3+Z38*2+AA38*0.4+AB38*0.2</f>
        <v>0</v>
      </c>
      <c r="AE38" s="32">
        <f>AE36+"00:15"</f>
        <v>2.2083333333333304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15">
        <f t="shared" si="161"/>
        <v>0</v>
      </c>
      <c r="AN38" s="15">
        <f t="shared" ref="AN38:AN41" si="695">AF38+AG38+AH38*1.5+AI38*2.3+AJ38*2+AK38*0.4+AL38*0.2</f>
        <v>0</v>
      </c>
      <c r="AO38" s="32">
        <f>AO36+"00:15"</f>
        <v>2.2083333333333304</v>
      </c>
      <c r="AP38" s="2">
        <v>15</v>
      </c>
      <c r="AQ38" s="2">
        <v>3</v>
      </c>
      <c r="AR38" s="2">
        <v>1</v>
      </c>
      <c r="AS38" s="2">
        <v>0</v>
      </c>
      <c r="AT38" s="2">
        <v>0</v>
      </c>
      <c r="AU38" s="2">
        <v>0</v>
      </c>
      <c r="AV38" s="2">
        <v>0</v>
      </c>
      <c r="AW38" s="15">
        <f t="shared" si="163"/>
        <v>19</v>
      </c>
      <c r="AX38" s="15">
        <f t="shared" ref="AX38:AX41" si="696">AP38+AQ38+AR38*1.5+AS38*2.3+AT38*2+AU38*0.4+AV38*0.2</f>
        <v>19.5</v>
      </c>
      <c r="AY38" s="32">
        <f>AY36+"00:15"</f>
        <v>2.2083333333333304</v>
      </c>
      <c r="AZ38" s="2">
        <v>0</v>
      </c>
      <c r="BA38" s="2">
        <v>0</v>
      </c>
      <c r="BB38" s="2">
        <v>0</v>
      </c>
      <c r="BC38" s="2">
        <v>0</v>
      </c>
      <c r="BD38" s="2">
        <v>0</v>
      </c>
      <c r="BE38" s="2">
        <v>0</v>
      </c>
      <c r="BF38" s="2">
        <v>0</v>
      </c>
      <c r="BG38" s="15">
        <f t="shared" si="165"/>
        <v>0</v>
      </c>
      <c r="BH38" s="15">
        <f t="shared" ref="BH38:BH41" si="697">AZ38+BA38+BB38*1.5+BC38*2.3+BD38*2+BE38*0.4+BF38*0.2</f>
        <v>0</v>
      </c>
      <c r="BI38" s="32">
        <f>BI36+"00:15"</f>
        <v>2.2083333333333304</v>
      </c>
      <c r="BJ38" s="2">
        <v>15</v>
      </c>
      <c r="BK38" s="2">
        <v>4</v>
      </c>
      <c r="BL38" s="2">
        <v>0</v>
      </c>
      <c r="BM38" s="2">
        <v>0</v>
      </c>
      <c r="BN38" s="2">
        <v>0</v>
      </c>
      <c r="BO38" s="2">
        <v>1</v>
      </c>
      <c r="BP38" s="2">
        <v>1</v>
      </c>
      <c r="BQ38" s="15">
        <f t="shared" si="167"/>
        <v>21</v>
      </c>
      <c r="BR38" s="15">
        <f t="shared" ref="BR38:BR41" si="698">BJ38+BK38+BL38*1.5+BM38*2.3+BN38*2+BO38*0.4+BP38*0.2</f>
        <v>19.599999999999998</v>
      </c>
      <c r="BS38" s="32">
        <f>BS36+"00:15"</f>
        <v>2.2083333333333304</v>
      </c>
      <c r="BT38" s="2">
        <v>0</v>
      </c>
      <c r="BU38" s="2">
        <v>0</v>
      </c>
      <c r="BV38" s="2">
        <v>0</v>
      </c>
      <c r="BW38" s="2">
        <v>0</v>
      </c>
      <c r="BX38" s="2">
        <v>0</v>
      </c>
      <c r="BY38" s="2">
        <v>0</v>
      </c>
      <c r="BZ38" s="2">
        <v>0</v>
      </c>
      <c r="CA38" s="15">
        <f t="shared" si="169"/>
        <v>0</v>
      </c>
      <c r="CB38" s="15">
        <f t="shared" ref="CB38:CB41" si="699">BT38+BU38+BV38*1.5+BW38*2.3+BX38*2+BY38*0.4+BZ38*0.2</f>
        <v>0</v>
      </c>
      <c r="CC38" s="32">
        <f>CC36+"00:15"</f>
        <v>2.2083333333333304</v>
      </c>
      <c r="CD38" s="2">
        <v>0</v>
      </c>
      <c r="CE38" s="2">
        <v>0</v>
      </c>
      <c r="CF38" s="2">
        <v>0</v>
      </c>
      <c r="CG38" s="2">
        <v>0</v>
      </c>
      <c r="CH38" s="2">
        <v>0</v>
      </c>
      <c r="CI38" s="2">
        <v>0</v>
      </c>
      <c r="CJ38" s="2">
        <v>0</v>
      </c>
      <c r="CK38" s="15">
        <f t="shared" si="171"/>
        <v>0</v>
      </c>
      <c r="CL38" s="15">
        <f t="shared" ref="CL38:CL41" si="700">CD38+CE38+CF38*1.5+CG38*2.3+CH38*2+CI38*0.4+CJ38*0.2</f>
        <v>0</v>
      </c>
      <c r="CM38" s="32">
        <f>CM36+"00:15"</f>
        <v>2.2083333333333304</v>
      </c>
      <c r="CN38" s="2">
        <f t="shared" si="35"/>
        <v>0</v>
      </c>
      <c r="CO38" s="2">
        <f t="shared" si="8"/>
        <v>0</v>
      </c>
      <c r="CP38" s="2">
        <f t="shared" si="8"/>
        <v>0</v>
      </c>
      <c r="CQ38" s="2">
        <f t="shared" si="8"/>
        <v>0</v>
      </c>
      <c r="CR38" s="2">
        <f t="shared" si="8"/>
        <v>0</v>
      </c>
      <c r="CS38" s="2">
        <f t="shared" si="8"/>
        <v>0</v>
      </c>
      <c r="CT38" s="2">
        <f t="shared" si="8"/>
        <v>0</v>
      </c>
      <c r="CU38" s="15">
        <f t="shared" si="8"/>
        <v>0</v>
      </c>
      <c r="CV38" s="15">
        <f t="shared" ref="CV38:CV41" si="701">CN38+CO38+CP38*1.5+CQ38*2.3+CR38*2+CS38*0.4+CT38*0.2</f>
        <v>0</v>
      </c>
      <c r="CW38" s="32">
        <f>CW36+"00:15"</f>
        <v>2.2083333333333304</v>
      </c>
      <c r="CX38" s="2">
        <f t="shared" si="174"/>
        <v>2</v>
      </c>
      <c r="CY38" s="2">
        <f t="shared" si="174"/>
        <v>1</v>
      </c>
      <c r="CZ38" s="2">
        <f t="shared" si="174"/>
        <v>0</v>
      </c>
      <c r="DA38" s="2">
        <f t="shared" si="17"/>
        <v>0</v>
      </c>
      <c r="DB38" s="2">
        <f t="shared" si="17"/>
        <v>0</v>
      </c>
      <c r="DC38" s="2">
        <f t="shared" si="17"/>
        <v>0</v>
      </c>
      <c r="DD38" s="2">
        <f t="shared" si="17"/>
        <v>0</v>
      </c>
      <c r="DE38" s="15">
        <f t="shared" si="17"/>
        <v>3</v>
      </c>
      <c r="DF38" s="15">
        <f t="shared" ref="DF38:DF41" si="702">CX38+CY38+CZ38*1.5+DA38*2.3+DB38*2+DC38*0.4+DD38*0.2</f>
        <v>3</v>
      </c>
      <c r="DG38" s="32">
        <f>DG36+"00:15"</f>
        <v>2.2083333333333304</v>
      </c>
      <c r="DH38" s="2">
        <f t="shared" si="176"/>
        <v>17</v>
      </c>
      <c r="DI38" s="2">
        <f t="shared" si="176"/>
        <v>5</v>
      </c>
      <c r="DJ38" s="2">
        <f t="shared" si="176"/>
        <v>0</v>
      </c>
      <c r="DK38" s="2">
        <f t="shared" si="26"/>
        <v>0</v>
      </c>
      <c r="DL38" s="2">
        <f t="shared" si="26"/>
        <v>0</v>
      </c>
      <c r="DM38" s="2">
        <f t="shared" si="26"/>
        <v>1</v>
      </c>
      <c r="DN38" s="2">
        <f t="shared" si="26"/>
        <v>1</v>
      </c>
      <c r="DO38" s="15">
        <f t="shared" si="26"/>
        <v>24</v>
      </c>
      <c r="DP38" s="15">
        <f t="shared" ref="DP38:DP41" si="703">DH38+DI38+DJ38*1.5+DK38*2.3+DL38*2+DM38*0.4+DN38*0.2</f>
        <v>22.599999999999998</v>
      </c>
      <c r="DQ38" s="32">
        <f>DQ36+"00:15"</f>
        <v>2.2083333333333304</v>
      </c>
      <c r="DR38" s="2">
        <f t="shared" si="37"/>
        <v>15</v>
      </c>
      <c r="DS38" s="2">
        <f t="shared" si="28"/>
        <v>3</v>
      </c>
      <c r="DT38" s="2">
        <f t="shared" si="28"/>
        <v>1</v>
      </c>
      <c r="DU38" s="2">
        <f t="shared" si="28"/>
        <v>0</v>
      </c>
      <c r="DV38" s="2">
        <f t="shared" si="28"/>
        <v>0</v>
      </c>
      <c r="DW38" s="2">
        <f t="shared" si="28"/>
        <v>0</v>
      </c>
      <c r="DX38" s="2">
        <f t="shared" si="28"/>
        <v>0</v>
      </c>
      <c r="DY38" s="15">
        <f t="shared" si="28"/>
        <v>19</v>
      </c>
      <c r="DZ38" s="15">
        <f t="shared" ref="DZ38:DZ41" si="704">DR38+DS38+DT38*1.5+DU38*2.3+DV38*2+DW38*0.4+DX38*0.2</f>
        <v>19.5</v>
      </c>
      <c r="EA38" s="32">
        <f>EA36+"00:15"</f>
        <v>2.2083333333333304</v>
      </c>
      <c r="EB38" s="2">
        <f t="shared" si="38"/>
        <v>15</v>
      </c>
      <c r="EC38" s="2">
        <f t="shared" si="30"/>
        <v>3</v>
      </c>
      <c r="ED38" s="2">
        <f t="shared" si="30"/>
        <v>1</v>
      </c>
      <c r="EE38" s="2">
        <f t="shared" si="30"/>
        <v>0</v>
      </c>
      <c r="EF38" s="2">
        <f t="shared" si="30"/>
        <v>0</v>
      </c>
      <c r="EG38" s="2">
        <f t="shared" si="30"/>
        <v>0</v>
      </c>
      <c r="EH38" s="2">
        <f t="shared" si="30"/>
        <v>0</v>
      </c>
      <c r="EI38" s="15">
        <f t="shared" si="30"/>
        <v>19</v>
      </c>
      <c r="EJ38" s="15">
        <f t="shared" ref="EJ38:EJ41" si="705">EB38+EC38+ED38*1.5+EE38*2.3+EF38*2+EG38*0.4+EH38*0.2</f>
        <v>19.5</v>
      </c>
      <c r="EK38" s="32">
        <f>EK36+"00:15"</f>
        <v>2.2083333333333304</v>
      </c>
      <c r="EL38" s="2">
        <f t="shared" si="39"/>
        <v>15</v>
      </c>
      <c r="EM38" s="2">
        <f t="shared" si="32"/>
        <v>4</v>
      </c>
      <c r="EN38" s="2">
        <f t="shared" si="32"/>
        <v>0</v>
      </c>
      <c r="EO38" s="2">
        <f t="shared" si="32"/>
        <v>0</v>
      </c>
      <c r="EP38" s="2">
        <f t="shared" si="32"/>
        <v>0</v>
      </c>
      <c r="EQ38" s="2">
        <f t="shared" si="32"/>
        <v>1</v>
      </c>
      <c r="ER38" s="2">
        <f t="shared" si="32"/>
        <v>1</v>
      </c>
      <c r="ES38" s="15">
        <f t="shared" si="32"/>
        <v>21</v>
      </c>
      <c r="ET38" s="15">
        <f t="shared" ref="ET38:ET41" si="706">EL38+EM38+EN38*1.5+EO38*2.3+EP38*2+EQ38*0.4+ER38*0.2</f>
        <v>19.599999999999998</v>
      </c>
    </row>
    <row r="39" spans="1:150" x14ac:dyDescent="0.25">
      <c r="A39" s="32">
        <f>A38+"00:15"</f>
        <v>0.21874999999999992</v>
      </c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15">
        <f t="shared" si="155"/>
        <v>0</v>
      </c>
      <c r="J39" s="15">
        <f t="shared" si="692"/>
        <v>0</v>
      </c>
      <c r="K39" s="32">
        <f>K38+"00:15"</f>
        <v>0.21874999999999992</v>
      </c>
      <c r="L39" s="2">
        <v>3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15">
        <f t="shared" si="157"/>
        <v>3</v>
      </c>
      <c r="T39" s="15">
        <f t="shared" si="693"/>
        <v>3</v>
      </c>
      <c r="U39" s="32">
        <f>U38+"00:15"</f>
        <v>2.2187499999999969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15">
        <f t="shared" si="159"/>
        <v>0</v>
      </c>
      <c r="AD39" s="15">
        <f t="shared" si="694"/>
        <v>0</v>
      </c>
      <c r="AE39" s="32">
        <f>AE38+"00:15"</f>
        <v>2.2187499999999969</v>
      </c>
      <c r="AF39" s="2">
        <v>1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15">
        <f t="shared" si="161"/>
        <v>1</v>
      </c>
      <c r="AN39" s="15">
        <f t="shared" si="695"/>
        <v>1</v>
      </c>
      <c r="AO39" s="32">
        <f>AO38+"00:15"</f>
        <v>2.2187499999999969</v>
      </c>
      <c r="AP39" s="2">
        <v>15</v>
      </c>
      <c r="AQ39" s="2">
        <v>1</v>
      </c>
      <c r="AR39" s="2">
        <v>0</v>
      </c>
      <c r="AS39" s="2">
        <v>0</v>
      </c>
      <c r="AT39" s="2">
        <v>0</v>
      </c>
      <c r="AU39" s="2">
        <v>1</v>
      </c>
      <c r="AV39" s="2">
        <v>0</v>
      </c>
      <c r="AW39" s="15">
        <f t="shared" si="163"/>
        <v>17</v>
      </c>
      <c r="AX39" s="15">
        <f t="shared" si="696"/>
        <v>16.399999999999999</v>
      </c>
      <c r="AY39" s="32">
        <f>AY38+"00:15"</f>
        <v>2.2187499999999969</v>
      </c>
      <c r="AZ39" s="2">
        <v>0</v>
      </c>
      <c r="BA39" s="2">
        <v>0</v>
      </c>
      <c r="BB39" s="2">
        <v>0</v>
      </c>
      <c r="BC39" s="2">
        <v>0</v>
      </c>
      <c r="BD39" s="2">
        <v>0</v>
      </c>
      <c r="BE39" s="2">
        <v>0</v>
      </c>
      <c r="BF39" s="2">
        <v>0</v>
      </c>
      <c r="BG39" s="15">
        <f t="shared" si="165"/>
        <v>0</v>
      </c>
      <c r="BH39" s="15">
        <f t="shared" si="697"/>
        <v>0</v>
      </c>
      <c r="BI39" s="32">
        <f>BI38+"00:15"</f>
        <v>2.2187499999999969</v>
      </c>
      <c r="BJ39" s="2">
        <v>33</v>
      </c>
      <c r="BK39" s="2">
        <v>8</v>
      </c>
      <c r="BL39" s="2">
        <v>1</v>
      </c>
      <c r="BM39" s="2">
        <v>0</v>
      </c>
      <c r="BN39" s="2">
        <v>0</v>
      </c>
      <c r="BO39" s="2">
        <v>2</v>
      </c>
      <c r="BP39" s="2">
        <v>0</v>
      </c>
      <c r="BQ39" s="15">
        <f t="shared" si="167"/>
        <v>44</v>
      </c>
      <c r="BR39" s="15">
        <f t="shared" si="698"/>
        <v>43.3</v>
      </c>
      <c r="BS39" s="32">
        <f>BS38+"00:15"</f>
        <v>2.2187499999999969</v>
      </c>
      <c r="BT39" s="2">
        <v>1</v>
      </c>
      <c r="BU39" s="2">
        <v>0</v>
      </c>
      <c r="BV39" s="2">
        <v>0</v>
      </c>
      <c r="BW39" s="2">
        <v>0</v>
      </c>
      <c r="BX39" s="2">
        <v>0</v>
      </c>
      <c r="BY39" s="2">
        <v>0</v>
      </c>
      <c r="BZ39" s="2">
        <v>0</v>
      </c>
      <c r="CA39" s="15">
        <f t="shared" si="169"/>
        <v>1</v>
      </c>
      <c r="CB39" s="15">
        <f t="shared" si="699"/>
        <v>1</v>
      </c>
      <c r="CC39" s="32">
        <f>CC38+"00:15"</f>
        <v>2.2187499999999969</v>
      </c>
      <c r="CD39" s="2">
        <v>0</v>
      </c>
      <c r="CE39" s="2">
        <v>0</v>
      </c>
      <c r="CF39" s="2">
        <v>0</v>
      </c>
      <c r="CG39" s="2">
        <v>0</v>
      </c>
      <c r="CH39" s="2">
        <v>0</v>
      </c>
      <c r="CI39" s="2">
        <v>0</v>
      </c>
      <c r="CJ39" s="2">
        <v>0</v>
      </c>
      <c r="CK39" s="15">
        <f t="shared" si="171"/>
        <v>0</v>
      </c>
      <c r="CL39" s="15">
        <f t="shared" si="700"/>
        <v>0</v>
      </c>
      <c r="CM39" s="32">
        <f>CM38+"00:15"</f>
        <v>2.2187499999999969</v>
      </c>
      <c r="CN39" s="2">
        <f t="shared" si="35"/>
        <v>2</v>
      </c>
      <c r="CO39" s="2">
        <f t="shared" si="8"/>
        <v>0</v>
      </c>
      <c r="CP39" s="2">
        <f t="shared" si="8"/>
        <v>0</v>
      </c>
      <c r="CQ39" s="2">
        <f t="shared" si="8"/>
        <v>0</v>
      </c>
      <c r="CR39" s="2">
        <f t="shared" si="8"/>
        <v>0</v>
      </c>
      <c r="CS39" s="2">
        <f t="shared" si="8"/>
        <v>0</v>
      </c>
      <c r="CT39" s="2">
        <f t="shared" si="8"/>
        <v>0</v>
      </c>
      <c r="CU39" s="15">
        <f t="shared" si="8"/>
        <v>2</v>
      </c>
      <c r="CV39" s="15">
        <f t="shared" si="701"/>
        <v>2</v>
      </c>
      <c r="CW39" s="32">
        <f>CW38+"00:15"</f>
        <v>2.2187499999999969</v>
      </c>
      <c r="CX39" s="2">
        <f t="shared" si="174"/>
        <v>3</v>
      </c>
      <c r="CY39" s="2">
        <f t="shared" si="174"/>
        <v>0</v>
      </c>
      <c r="CZ39" s="2">
        <f t="shared" si="174"/>
        <v>0</v>
      </c>
      <c r="DA39" s="2">
        <f t="shared" si="17"/>
        <v>0</v>
      </c>
      <c r="DB39" s="2">
        <f t="shared" si="17"/>
        <v>0</v>
      </c>
      <c r="DC39" s="2">
        <f t="shared" si="17"/>
        <v>0</v>
      </c>
      <c r="DD39" s="2">
        <f t="shared" si="17"/>
        <v>0</v>
      </c>
      <c r="DE39" s="15">
        <f t="shared" si="17"/>
        <v>3</v>
      </c>
      <c r="DF39" s="15">
        <f t="shared" si="702"/>
        <v>3</v>
      </c>
      <c r="DG39" s="32">
        <f>DG38+"00:15"</f>
        <v>2.2187499999999969</v>
      </c>
      <c r="DH39" s="2">
        <f t="shared" si="176"/>
        <v>36</v>
      </c>
      <c r="DI39" s="2">
        <f t="shared" si="176"/>
        <v>8</v>
      </c>
      <c r="DJ39" s="2">
        <f t="shared" si="176"/>
        <v>1</v>
      </c>
      <c r="DK39" s="2">
        <f t="shared" si="26"/>
        <v>0</v>
      </c>
      <c r="DL39" s="2">
        <f t="shared" si="26"/>
        <v>0</v>
      </c>
      <c r="DM39" s="2">
        <f t="shared" si="26"/>
        <v>2</v>
      </c>
      <c r="DN39" s="2">
        <f t="shared" si="26"/>
        <v>0</v>
      </c>
      <c r="DO39" s="15">
        <f t="shared" si="26"/>
        <v>47</v>
      </c>
      <c r="DP39" s="15">
        <f t="shared" si="703"/>
        <v>46.3</v>
      </c>
      <c r="DQ39" s="32">
        <f>DQ38+"00:15"</f>
        <v>2.2187499999999969</v>
      </c>
      <c r="DR39" s="2">
        <f t="shared" si="37"/>
        <v>16</v>
      </c>
      <c r="DS39" s="2">
        <f t="shared" si="28"/>
        <v>1</v>
      </c>
      <c r="DT39" s="2">
        <f t="shared" si="28"/>
        <v>0</v>
      </c>
      <c r="DU39" s="2">
        <f t="shared" si="28"/>
        <v>0</v>
      </c>
      <c r="DV39" s="2">
        <f t="shared" si="28"/>
        <v>0</v>
      </c>
      <c r="DW39" s="2">
        <f t="shared" si="28"/>
        <v>1</v>
      </c>
      <c r="DX39" s="2">
        <f t="shared" si="28"/>
        <v>0</v>
      </c>
      <c r="DY39" s="15">
        <f t="shared" si="28"/>
        <v>18</v>
      </c>
      <c r="DZ39" s="15">
        <f t="shared" si="704"/>
        <v>17.399999999999999</v>
      </c>
      <c r="EA39" s="32">
        <f>EA38+"00:15"</f>
        <v>2.2187499999999969</v>
      </c>
      <c r="EB39" s="2">
        <f t="shared" si="38"/>
        <v>15</v>
      </c>
      <c r="EC39" s="2">
        <f t="shared" si="30"/>
        <v>1</v>
      </c>
      <c r="ED39" s="2">
        <f t="shared" si="30"/>
        <v>0</v>
      </c>
      <c r="EE39" s="2">
        <f t="shared" si="30"/>
        <v>0</v>
      </c>
      <c r="EF39" s="2">
        <f t="shared" si="30"/>
        <v>0</v>
      </c>
      <c r="EG39" s="2">
        <f t="shared" si="30"/>
        <v>1</v>
      </c>
      <c r="EH39" s="2">
        <f t="shared" si="30"/>
        <v>0</v>
      </c>
      <c r="EI39" s="15">
        <f t="shared" si="30"/>
        <v>17</v>
      </c>
      <c r="EJ39" s="15">
        <f t="shared" si="705"/>
        <v>16.399999999999999</v>
      </c>
      <c r="EK39" s="32">
        <f>EK38+"00:15"</f>
        <v>2.2187499999999969</v>
      </c>
      <c r="EL39" s="2">
        <f t="shared" si="39"/>
        <v>34</v>
      </c>
      <c r="EM39" s="2">
        <f t="shared" si="32"/>
        <v>8</v>
      </c>
      <c r="EN39" s="2">
        <f t="shared" si="32"/>
        <v>1</v>
      </c>
      <c r="EO39" s="2">
        <f t="shared" si="32"/>
        <v>0</v>
      </c>
      <c r="EP39" s="2">
        <f t="shared" si="32"/>
        <v>0</v>
      </c>
      <c r="EQ39" s="2">
        <f t="shared" si="32"/>
        <v>2</v>
      </c>
      <c r="ER39" s="2">
        <f t="shared" si="32"/>
        <v>0</v>
      </c>
      <c r="ES39" s="15">
        <f t="shared" si="32"/>
        <v>45</v>
      </c>
      <c r="ET39" s="15">
        <f t="shared" si="706"/>
        <v>44.3</v>
      </c>
    </row>
    <row r="40" spans="1:150" x14ac:dyDescent="0.25">
      <c r="A40" s="32">
        <f t="shared" ref="A40:A41" si="707">A39+"00:15"</f>
        <v>0.22916666666666657</v>
      </c>
      <c r="B40" s="2">
        <v>0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15">
        <f t="shared" si="155"/>
        <v>0</v>
      </c>
      <c r="J40" s="15">
        <f t="shared" si="692"/>
        <v>0</v>
      </c>
      <c r="K40" s="32">
        <f t="shared" ref="K40:K41" si="708">K39+"00:15"</f>
        <v>0.22916666666666657</v>
      </c>
      <c r="L40" s="2">
        <v>2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15">
        <f t="shared" si="157"/>
        <v>2</v>
      </c>
      <c r="T40" s="15">
        <f t="shared" si="693"/>
        <v>2</v>
      </c>
      <c r="U40" s="32">
        <f t="shared" ref="U40:U41" si="709">U39+"00:15"</f>
        <v>2.2291666666666634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15">
        <f t="shared" si="159"/>
        <v>0</v>
      </c>
      <c r="AD40" s="15">
        <f t="shared" si="694"/>
        <v>0</v>
      </c>
      <c r="AE40" s="32">
        <f t="shared" ref="AE40:AE41" si="710">AE39+"00:15"</f>
        <v>2.2291666666666634</v>
      </c>
      <c r="AF40" s="2">
        <v>1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15">
        <f t="shared" si="161"/>
        <v>1</v>
      </c>
      <c r="AN40" s="15">
        <f t="shared" si="695"/>
        <v>1</v>
      </c>
      <c r="AO40" s="32">
        <f t="shared" ref="AO40:AO41" si="711">AO39+"00:15"</f>
        <v>2.2291666666666634</v>
      </c>
      <c r="AP40" s="2">
        <v>26</v>
      </c>
      <c r="AQ40" s="2">
        <v>6</v>
      </c>
      <c r="AR40" s="2">
        <v>1</v>
      </c>
      <c r="AS40" s="2">
        <v>0</v>
      </c>
      <c r="AT40" s="2">
        <v>2</v>
      </c>
      <c r="AU40" s="2">
        <v>0</v>
      </c>
      <c r="AV40" s="2">
        <v>0</v>
      </c>
      <c r="AW40" s="15">
        <f t="shared" si="163"/>
        <v>35</v>
      </c>
      <c r="AX40" s="15">
        <f t="shared" si="696"/>
        <v>37.5</v>
      </c>
      <c r="AY40" s="32">
        <f t="shared" ref="AY40:AY41" si="712">AY39+"00:15"</f>
        <v>2.2291666666666634</v>
      </c>
      <c r="AZ40" s="2">
        <v>0</v>
      </c>
      <c r="BA40" s="2">
        <v>0</v>
      </c>
      <c r="BB40" s="2">
        <v>0</v>
      </c>
      <c r="BC40" s="2">
        <v>0</v>
      </c>
      <c r="BD40" s="2">
        <v>0</v>
      </c>
      <c r="BE40" s="2">
        <v>0</v>
      </c>
      <c r="BF40" s="2">
        <v>0</v>
      </c>
      <c r="BG40" s="15">
        <f t="shared" si="165"/>
        <v>0</v>
      </c>
      <c r="BH40" s="15">
        <f t="shared" si="697"/>
        <v>0</v>
      </c>
      <c r="BI40" s="32">
        <f t="shared" ref="BI40:BI41" si="713">BI39+"00:15"</f>
        <v>2.2291666666666634</v>
      </c>
      <c r="BJ40" s="2">
        <v>53</v>
      </c>
      <c r="BK40" s="2">
        <v>3</v>
      </c>
      <c r="BL40" s="2">
        <v>1</v>
      </c>
      <c r="BM40" s="2">
        <v>0</v>
      </c>
      <c r="BN40" s="2">
        <v>0</v>
      </c>
      <c r="BO40" s="2">
        <v>2</v>
      </c>
      <c r="BP40" s="2">
        <v>1</v>
      </c>
      <c r="BQ40" s="15">
        <f t="shared" si="167"/>
        <v>60</v>
      </c>
      <c r="BR40" s="15">
        <f t="shared" si="698"/>
        <v>58.5</v>
      </c>
      <c r="BS40" s="32">
        <f t="shared" ref="BS40:BS41" si="714">BS39+"00:15"</f>
        <v>2.2291666666666634</v>
      </c>
      <c r="BT40" s="2">
        <v>0</v>
      </c>
      <c r="BU40" s="2">
        <v>1</v>
      </c>
      <c r="BV40" s="2">
        <v>0</v>
      </c>
      <c r="BW40" s="2">
        <v>0</v>
      </c>
      <c r="BX40" s="2">
        <v>0</v>
      </c>
      <c r="BY40" s="2">
        <v>0</v>
      </c>
      <c r="BZ40" s="2">
        <v>0</v>
      </c>
      <c r="CA40" s="15">
        <f t="shared" si="169"/>
        <v>1</v>
      </c>
      <c r="CB40" s="15">
        <f t="shared" si="699"/>
        <v>1</v>
      </c>
      <c r="CC40" s="32">
        <f t="shared" ref="CC40:CC41" si="715">CC39+"00:15"</f>
        <v>2.2291666666666634</v>
      </c>
      <c r="CD40" s="2">
        <v>0</v>
      </c>
      <c r="CE40" s="2">
        <v>0</v>
      </c>
      <c r="CF40" s="2">
        <v>0</v>
      </c>
      <c r="CG40" s="2">
        <v>0</v>
      </c>
      <c r="CH40" s="2">
        <v>0</v>
      </c>
      <c r="CI40" s="2">
        <v>0</v>
      </c>
      <c r="CJ40" s="2">
        <v>0</v>
      </c>
      <c r="CK40" s="15">
        <f t="shared" si="171"/>
        <v>0</v>
      </c>
      <c r="CL40" s="15">
        <f t="shared" si="700"/>
        <v>0</v>
      </c>
      <c r="CM40" s="32">
        <f t="shared" ref="CM40:CM41" si="716">CM39+"00:15"</f>
        <v>2.2291666666666634</v>
      </c>
      <c r="CN40" s="2">
        <f t="shared" si="35"/>
        <v>1</v>
      </c>
      <c r="CO40" s="2">
        <f t="shared" si="8"/>
        <v>1</v>
      </c>
      <c r="CP40" s="2">
        <f t="shared" si="8"/>
        <v>0</v>
      </c>
      <c r="CQ40" s="2">
        <f t="shared" si="8"/>
        <v>0</v>
      </c>
      <c r="CR40" s="2">
        <f t="shared" si="8"/>
        <v>0</v>
      </c>
      <c r="CS40" s="2">
        <f t="shared" si="8"/>
        <v>0</v>
      </c>
      <c r="CT40" s="2">
        <f t="shared" si="8"/>
        <v>0</v>
      </c>
      <c r="CU40" s="15">
        <f t="shared" si="8"/>
        <v>2</v>
      </c>
      <c r="CV40" s="15">
        <f t="shared" si="701"/>
        <v>2</v>
      </c>
      <c r="CW40" s="32">
        <f t="shared" ref="CW40:CW41" si="717">CW39+"00:15"</f>
        <v>2.2291666666666634</v>
      </c>
      <c r="CX40" s="2">
        <f t="shared" si="174"/>
        <v>2</v>
      </c>
      <c r="CY40" s="2">
        <f t="shared" si="174"/>
        <v>0</v>
      </c>
      <c r="CZ40" s="2">
        <f t="shared" si="174"/>
        <v>0</v>
      </c>
      <c r="DA40" s="2">
        <f t="shared" si="17"/>
        <v>0</v>
      </c>
      <c r="DB40" s="2">
        <f t="shared" si="17"/>
        <v>0</v>
      </c>
      <c r="DC40" s="2">
        <f t="shared" si="17"/>
        <v>0</v>
      </c>
      <c r="DD40" s="2">
        <f t="shared" si="17"/>
        <v>0</v>
      </c>
      <c r="DE40" s="15">
        <f t="shared" si="17"/>
        <v>2</v>
      </c>
      <c r="DF40" s="15">
        <f t="shared" si="702"/>
        <v>2</v>
      </c>
      <c r="DG40" s="32">
        <f t="shared" ref="DG40:DG41" si="718">DG39+"00:15"</f>
        <v>2.2291666666666634</v>
      </c>
      <c r="DH40" s="2">
        <f t="shared" si="176"/>
        <v>55</v>
      </c>
      <c r="DI40" s="2">
        <f t="shared" si="176"/>
        <v>3</v>
      </c>
      <c r="DJ40" s="2">
        <f t="shared" si="176"/>
        <v>1</v>
      </c>
      <c r="DK40" s="2">
        <f t="shared" si="26"/>
        <v>0</v>
      </c>
      <c r="DL40" s="2">
        <f t="shared" si="26"/>
        <v>0</v>
      </c>
      <c r="DM40" s="2">
        <f t="shared" si="26"/>
        <v>2</v>
      </c>
      <c r="DN40" s="2">
        <f t="shared" si="26"/>
        <v>1</v>
      </c>
      <c r="DO40" s="15">
        <f t="shared" si="26"/>
        <v>62</v>
      </c>
      <c r="DP40" s="15">
        <f t="shared" si="703"/>
        <v>60.5</v>
      </c>
      <c r="DQ40" s="32">
        <f t="shared" ref="DQ40:DQ41" si="719">DQ39+"00:15"</f>
        <v>2.2291666666666634</v>
      </c>
      <c r="DR40" s="2">
        <f t="shared" si="37"/>
        <v>27</v>
      </c>
      <c r="DS40" s="2">
        <f t="shared" si="28"/>
        <v>6</v>
      </c>
      <c r="DT40" s="2">
        <f t="shared" si="28"/>
        <v>1</v>
      </c>
      <c r="DU40" s="2">
        <f t="shared" si="28"/>
        <v>0</v>
      </c>
      <c r="DV40" s="2">
        <f t="shared" si="28"/>
        <v>2</v>
      </c>
      <c r="DW40" s="2">
        <f t="shared" si="28"/>
        <v>0</v>
      </c>
      <c r="DX40" s="2">
        <f t="shared" si="28"/>
        <v>0</v>
      </c>
      <c r="DY40" s="15">
        <f t="shared" si="28"/>
        <v>36</v>
      </c>
      <c r="DZ40" s="15">
        <f t="shared" si="704"/>
        <v>38.5</v>
      </c>
      <c r="EA40" s="32">
        <f t="shared" ref="EA40:EA41" si="720">EA39+"00:15"</f>
        <v>2.2291666666666634</v>
      </c>
      <c r="EB40" s="2">
        <f t="shared" si="38"/>
        <v>26</v>
      </c>
      <c r="EC40" s="2">
        <f t="shared" si="30"/>
        <v>6</v>
      </c>
      <c r="ED40" s="2">
        <f t="shared" si="30"/>
        <v>1</v>
      </c>
      <c r="EE40" s="2">
        <f t="shared" si="30"/>
        <v>0</v>
      </c>
      <c r="EF40" s="2">
        <f t="shared" si="30"/>
        <v>2</v>
      </c>
      <c r="EG40" s="2">
        <f t="shared" si="30"/>
        <v>0</v>
      </c>
      <c r="EH40" s="2">
        <f t="shared" si="30"/>
        <v>0</v>
      </c>
      <c r="EI40" s="15">
        <f t="shared" si="30"/>
        <v>35</v>
      </c>
      <c r="EJ40" s="15">
        <f t="shared" si="705"/>
        <v>37.5</v>
      </c>
      <c r="EK40" s="32">
        <f t="shared" ref="EK40:EK41" si="721">EK39+"00:15"</f>
        <v>2.2291666666666634</v>
      </c>
      <c r="EL40" s="2">
        <f t="shared" si="39"/>
        <v>53</v>
      </c>
      <c r="EM40" s="2">
        <f t="shared" si="32"/>
        <v>4</v>
      </c>
      <c r="EN40" s="2">
        <f t="shared" si="32"/>
        <v>1</v>
      </c>
      <c r="EO40" s="2">
        <f t="shared" si="32"/>
        <v>0</v>
      </c>
      <c r="EP40" s="2">
        <f t="shared" si="32"/>
        <v>0</v>
      </c>
      <c r="EQ40" s="2">
        <f t="shared" si="32"/>
        <v>2</v>
      </c>
      <c r="ER40" s="2">
        <f t="shared" si="32"/>
        <v>1</v>
      </c>
      <c r="ES40" s="15">
        <f t="shared" si="32"/>
        <v>61</v>
      </c>
      <c r="ET40" s="15">
        <f t="shared" si="706"/>
        <v>59.5</v>
      </c>
    </row>
    <row r="41" spans="1:150" ht="13.8" thickBot="1" x14ac:dyDescent="0.3">
      <c r="A41" s="32">
        <f t="shared" si="707"/>
        <v>0.23958333333333323</v>
      </c>
      <c r="B41" s="2">
        <v>1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15">
        <f t="shared" si="155"/>
        <v>1</v>
      </c>
      <c r="J41" s="15">
        <f t="shared" si="692"/>
        <v>1</v>
      </c>
      <c r="K41" s="32">
        <f t="shared" si="708"/>
        <v>0.23958333333333323</v>
      </c>
      <c r="L41" s="2">
        <v>4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15">
        <f t="shared" si="157"/>
        <v>4</v>
      </c>
      <c r="T41" s="15">
        <f t="shared" si="693"/>
        <v>4</v>
      </c>
      <c r="U41" s="32">
        <f t="shared" si="709"/>
        <v>2.2395833333333299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15">
        <f t="shared" si="159"/>
        <v>0</v>
      </c>
      <c r="AD41" s="15">
        <f t="shared" si="694"/>
        <v>0</v>
      </c>
      <c r="AE41" s="32">
        <f t="shared" si="710"/>
        <v>2.2395833333333299</v>
      </c>
      <c r="AF41" s="2">
        <v>2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1</v>
      </c>
      <c r="AM41" s="15">
        <f t="shared" si="161"/>
        <v>3</v>
      </c>
      <c r="AN41" s="15">
        <f t="shared" si="695"/>
        <v>2.2000000000000002</v>
      </c>
      <c r="AO41" s="32">
        <f t="shared" si="711"/>
        <v>2.2395833333333299</v>
      </c>
      <c r="AP41" s="2">
        <v>25</v>
      </c>
      <c r="AQ41" s="2">
        <v>4</v>
      </c>
      <c r="AR41" s="2">
        <v>1</v>
      </c>
      <c r="AS41" s="2">
        <v>0</v>
      </c>
      <c r="AT41" s="2">
        <v>3</v>
      </c>
      <c r="AU41" s="2">
        <v>1</v>
      </c>
      <c r="AV41" s="2">
        <v>0</v>
      </c>
      <c r="AW41" s="15">
        <f t="shared" si="163"/>
        <v>34</v>
      </c>
      <c r="AX41" s="15">
        <f t="shared" si="696"/>
        <v>36.9</v>
      </c>
      <c r="AY41" s="32">
        <f t="shared" si="712"/>
        <v>2.2395833333333299</v>
      </c>
      <c r="AZ41" s="2">
        <v>0</v>
      </c>
      <c r="BA41" s="2">
        <v>0</v>
      </c>
      <c r="BB41" s="2">
        <v>0</v>
      </c>
      <c r="BC41" s="2">
        <v>0</v>
      </c>
      <c r="BD41" s="2">
        <v>0</v>
      </c>
      <c r="BE41" s="2">
        <v>0</v>
      </c>
      <c r="BF41" s="2">
        <v>0</v>
      </c>
      <c r="BG41" s="15">
        <f t="shared" si="165"/>
        <v>0</v>
      </c>
      <c r="BH41" s="15">
        <f t="shared" si="697"/>
        <v>0</v>
      </c>
      <c r="BI41" s="32">
        <f t="shared" si="713"/>
        <v>2.2395833333333299</v>
      </c>
      <c r="BJ41" s="2">
        <v>69</v>
      </c>
      <c r="BK41" s="2">
        <v>12</v>
      </c>
      <c r="BL41" s="2">
        <v>2</v>
      </c>
      <c r="BM41" s="2">
        <v>0</v>
      </c>
      <c r="BN41" s="2">
        <v>3</v>
      </c>
      <c r="BO41" s="2">
        <v>2</v>
      </c>
      <c r="BP41" s="2">
        <v>2</v>
      </c>
      <c r="BQ41" s="15">
        <f t="shared" si="167"/>
        <v>90</v>
      </c>
      <c r="BR41" s="15">
        <f t="shared" si="698"/>
        <v>91.2</v>
      </c>
      <c r="BS41" s="32">
        <f t="shared" si="714"/>
        <v>2.2395833333333299</v>
      </c>
      <c r="BT41" s="2">
        <v>0</v>
      </c>
      <c r="BU41" s="2">
        <v>0</v>
      </c>
      <c r="BV41" s="2">
        <v>0</v>
      </c>
      <c r="BW41" s="2">
        <v>0</v>
      </c>
      <c r="BX41" s="2">
        <v>0</v>
      </c>
      <c r="BY41" s="2">
        <v>0</v>
      </c>
      <c r="BZ41" s="2">
        <v>0</v>
      </c>
      <c r="CA41" s="15">
        <f t="shared" si="169"/>
        <v>0</v>
      </c>
      <c r="CB41" s="15">
        <f t="shared" si="699"/>
        <v>0</v>
      </c>
      <c r="CC41" s="32">
        <f t="shared" si="715"/>
        <v>2.2395833333333299</v>
      </c>
      <c r="CD41" s="2">
        <v>0</v>
      </c>
      <c r="CE41" s="2">
        <v>0</v>
      </c>
      <c r="CF41" s="2">
        <v>0</v>
      </c>
      <c r="CG41" s="2">
        <v>0</v>
      </c>
      <c r="CH41" s="2">
        <v>0</v>
      </c>
      <c r="CI41" s="2">
        <v>0</v>
      </c>
      <c r="CJ41" s="2">
        <v>0</v>
      </c>
      <c r="CK41" s="15">
        <f t="shared" si="171"/>
        <v>0</v>
      </c>
      <c r="CL41" s="15">
        <f t="shared" si="700"/>
        <v>0</v>
      </c>
      <c r="CM41" s="32">
        <f t="shared" si="716"/>
        <v>2.2395833333333299</v>
      </c>
      <c r="CN41" s="2">
        <f t="shared" si="35"/>
        <v>2</v>
      </c>
      <c r="CO41" s="2">
        <f t="shared" si="8"/>
        <v>0</v>
      </c>
      <c r="CP41" s="2">
        <f t="shared" si="8"/>
        <v>0</v>
      </c>
      <c r="CQ41" s="2">
        <f t="shared" si="8"/>
        <v>0</v>
      </c>
      <c r="CR41" s="2">
        <f t="shared" si="8"/>
        <v>0</v>
      </c>
      <c r="CS41" s="2">
        <f t="shared" si="8"/>
        <v>0</v>
      </c>
      <c r="CT41" s="2">
        <f t="shared" si="8"/>
        <v>1</v>
      </c>
      <c r="CU41" s="15">
        <f t="shared" si="8"/>
        <v>3</v>
      </c>
      <c r="CV41" s="15">
        <f t="shared" si="701"/>
        <v>2.2000000000000002</v>
      </c>
      <c r="CW41" s="32">
        <f t="shared" si="717"/>
        <v>2.2395833333333299</v>
      </c>
      <c r="CX41" s="2">
        <f t="shared" si="174"/>
        <v>5</v>
      </c>
      <c r="CY41" s="2">
        <f t="shared" si="174"/>
        <v>0</v>
      </c>
      <c r="CZ41" s="2">
        <f t="shared" si="174"/>
        <v>0</v>
      </c>
      <c r="DA41" s="2">
        <f t="shared" si="17"/>
        <v>0</v>
      </c>
      <c r="DB41" s="2">
        <f t="shared" si="17"/>
        <v>0</v>
      </c>
      <c r="DC41" s="2">
        <f t="shared" si="17"/>
        <v>0</v>
      </c>
      <c r="DD41" s="2">
        <f t="shared" si="17"/>
        <v>0</v>
      </c>
      <c r="DE41" s="15">
        <f t="shared" si="17"/>
        <v>5</v>
      </c>
      <c r="DF41" s="15">
        <f t="shared" si="702"/>
        <v>5</v>
      </c>
      <c r="DG41" s="32">
        <f t="shared" si="718"/>
        <v>2.2395833333333299</v>
      </c>
      <c r="DH41" s="2">
        <f t="shared" si="176"/>
        <v>73</v>
      </c>
      <c r="DI41" s="2">
        <f t="shared" si="176"/>
        <v>12</v>
      </c>
      <c r="DJ41" s="2">
        <f t="shared" si="176"/>
        <v>2</v>
      </c>
      <c r="DK41" s="2">
        <f t="shared" si="26"/>
        <v>0</v>
      </c>
      <c r="DL41" s="2">
        <f t="shared" si="26"/>
        <v>3</v>
      </c>
      <c r="DM41" s="2">
        <f t="shared" si="26"/>
        <v>2</v>
      </c>
      <c r="DN41" s="2">
        <f t="shared" si="26"/>
        <v>2</v>
      </c>
      <c r="DO41" s="15">
        <f t="shared" si="26"/>
        <v>94</v>
      </c>
      <c r="DP41" s="15">
        <f t="shared" si="703"/>
        <v>95.2</v>
      </c>
      <c r="DQ41" s="32">
        <f t="shared" si="719"/>
        <v>2.2395833333333299</v>
      </c>
      <c r="DR41" s="2">
        <f t="shared" si="37"/>
        <v>27</v>
      </c>
      <c r="DS41" s="2">
        <f t="shared" si="28"/>
        <v>4</v>
      </c>
      <c r="DT41" s="2">
        <f t="shared" si="28"/>
        <v>1</v>
      </c>
      <c r="DU41" s="2">
        <f t="shared" si="28"/>
        <v>0</v>
      </c>
      <c r="DV41" s="2">
        <f t="shared" si="28"/>
        <v>3</v>
      </c>
      <c r="DW41" s="2">
        <f t="shared" si="28"/>
        <v>1</v>
      </c>
      <c r="DX41" s="2">
        <f t="shared" si="28"/>
        <v>1</v>
      </c>
      <c r="DY41" s="15">
        <f t="shared" si="28"/>
        <v>37</v>
      </c>
      <c r="DZ41" s="15">
        <f t="shared" si="704"/>
        <v>39.1</v>
      </c>
      <c r="EA41" s="32">
        <f t="shared" si="720"/>
        <v>2.2395833333333299</v>
      </c>
      <c r="EB41" s="2">
        <f t="shared" si="38"/>
        <v>26</v>
      </c>
      <c r="EC41" s="2">
        <f t="shared" si="30"/>
        <v>4</v>
      </c>
      <c r="ED41" s="2">
        <f t="shared" si="30"/>
        <v>1</v>
      </c>
      <c r="EE41" s="2">
        <f t="shared" si="30"/>
        <v>0</v>
      </c>
      <c r="EF41" s="2">
        <f t="shared" si="30"/>
        <v>3</v>
      </c>
      <c r="EG41" s="2">
        <f t="shared" si="30"/>
        <v>1</v>
      </c>
      <c r="EH41" s="2">
        <f t="shared" si="30"/>
        <v>0</v>
      </c>
      <c r="EI41" s="15">
        <f t="shared" si="30"/>
        <v>35</v>
      </c>
      <c r="EJ41" s="15">
        <f t="shared" si="705"/>
        <v>37.9</v>
      </c>
      <c r="EK41" s="32">
        <f t="shared" si="721"/>
        <v>2.2395833333333299</v>
      </c>
      <c r="EL41" s="2">
        <f t="shared" si="39"/>
        <v>69</v>
      </c>
      <c r="EM41" s="2">
        <f t="shared" si="32"/>
        <v>12</v>
      </c>
      <c r="EN41" s="2">
        <f t="shared" si="32"/>
        <v>2</v>
      </c>
      <c r="EO41" s="2">
        <f t="shared" si="32"/>
        <v>0</v>
      </c>
      <c r="EP41" s="2">
        <f t="shared" si="32"/>
        <v>3</v>
      </c>
      <c r="EQ41" s="2">
        <f t="shared" si="32"/>
        <v>2</v>
      </c>
      <c r="ER41" s="2">
        <f t="shared" si="32"/>
        <v>2</v>
      </c>
      <c r="ES41" s="15">
        <f t="shared" si="32"/>
        <v>90</v>
      </c>
      <c r="ET41" s="15">
        <f t="shared" si="706"/>
        <v>91.2</v>
      </c>
    </row>
    <row r="42" spans="1:150" ht="14.4" thickTop="1" thickBot="1" x14ac:dyDescent="0.3">
      <c r="A42" s="35" t="s">
        <v>5</v>
      </c>
      <c r="B42" s="3">
        <f>SUM(B38:B41)</f>
        <v>1</v>
      </c>
      <c r="C42" s="3">
        <f t="shared" ref="C42" si="722">SUM(C38:C41)</f>
        <v>0</v>
      </c>
      <c r="D42" s="3">
        <f t="shared" ref="D42" si="723">SUM(D38:D41)</f>
        <v>0</v>
      </c>
      <c r="E42" s="3">
        <f t="shared" ref="E42" si="724">SUM(E38:E41)</f>
        <v>0</v>
      </c>
      <c r="F42" s="3">
        <f t="shared" ref="F42" si="725">SUM(F38:F41)</f>
        <v>0</v>
      </c>
      <c r="G42" s="3">
        <f t="shared" ref="G42" si="726">SUM(G38:G41)</f>
        <v>0</v>
      </c>
      <c r="H42" s="3">
        <f t="shared" ref="H42" si="727">SUM(H38:H41)</f>
        <v>0</v>
      </c>
      <c r="I42" s="16">
        <f t="shared" ref="I42" si="728">SUM(B42:H42)</f>
        <v>1</v>
      </c>
      <c r="J42" s="16">
        <f>B42+C42+D42*1.5+E42*2.3+F42*2+G42*0.4+H42*0.2</f>
        <v>1</v>
      </c>
      <c r="K42" s="35" t="s">
        <v>5</v>
      </c>
      <c r="L42" s="3">
        <f>SUM(L38:L41)</f>
        <v>11</v>
      </c>
      <c r="M42" s="3">
        <f t="shared" ref="M42" si="729">SUM(M38:M41)</f>
        <v>1</v>
      </c>
      <c r="N42" s="3">
        <f t="shared" ref="N42" si="730">SUM(N38:N41)</f>
        <v>0</v>
      </c>
      <c r="O42" s="3">
        <f t="shared" ref="O42" si="731">SUM(O38:O41)</f>
        <v>0</v>
      </c>
      <c r="P42" s="3">
        <f t="shared" ref="P42" si="732">SUM(P38:P41)</f>
        <v>0</v>
      </c>
      <c r="Q42" s="3">
        <f t="shared" ref="Q42" si="733">SUM(Q38:Q41)</f>
        <v>0</v>
      </c>
      <c r="R42" s="3">
        <f t="shared" ref="R42" si="734">SUM(R38:R41)</f>
        <v>0</v>
      </c>
      <c r="S42" s="16">
        <f t="shared" ref="S42" si="735">SUM(L42:R42)</f>
        <v>12</v>
      </c>
      <c r="T42" s="16">
        <f>L42+M42+N42*1.5+O42*2.3+P42*2+Q42*0.4+R42*0.2</f>
        <v>12</v>
      </c>
      <c r="U42" s="35" t="s">
        <v>5</v>
      </c>
      <c r="V42" s="3">
        <f>SUM(V38:V41)</f>
        <v>0</v>
      </c>
      <c r="W42" s="3">
        <f t="shared" ref="W42" si="736">SUM(W38:W41)</f>
        <v>0</v>
      </c>
      <c r="X42" s="3">
        <f t="shared" ref="X42" si="737">SUM(X38:X41)</f>
        <v>0</v>
      </c>
      <c r="Y42" s="3">
        <f t="shared" ref="Y42" si="738">SUM(Y38:Y41)</f>
        <v>0</v>
      </c>
      <c r="Z42" s="3">
        <f t="shared" ref="Z42" si="739">SUM(Z38:Z41)</f>
        <v>0</v>
      </c>
      <c r="AA42" s="3">
        <f t="shared" ref="AA42" si="740">SUM(AA38:AA41)</f>
        <v>0</v>
      </c>
      <c r="AB42" s="3">
        <f t="shared" ref="AB42" si="741">SUM(AB38:AB41)</f>
        <v>0</v>
      </c>
      <c r="AC42" s="16">
        <f t="shared" ref="AC42" si="742">SUM(V42:AB42)</f>
        <v>0</v>
      </c>
      <c r="AD42" s="16">
        <f>V42+W42+X42*1.5+Y42*2.3+Z42*2+AA42*0.4+AB42*0.2</f>
        <v>0</v>
      </c>
      <c r="AE42" s="35" t="s">
        <v>5</v>
      </c>
      <c r="AF42" s="3">
        <f>SUM(AF38:AF41)</f>
        <v>4</v>
      </c>
      <c r="AG42" s="3">
        <f t="shared" ref="AG42" si="743">SUM(AG38:AG41)</f>
        <v>0</v>
      </c>
      <c r="AH42" s="3">
        <f t="shared" ref="AH42" si="744">SUM(AH38:AH41)</f>
        <v>0</v>
      </c>
      <c r="AI42" s="3">
        <f t="shared" ref="AI42" si="745">SUM(AI38:AI41)</f>
        <v>0</v>
      </c>
      <c r="AJ42" s="3">
        <f t="shared" ref="AJ42" si="746">SUM(AJ38:AJ41)</f>
        <v>0</v>
      </c>
      <c r="AK42" s="3">
        <f t="shared" ref="AK42" si="747">SUM(AK38:AK41)</f>
        <v>0</v>
      </c>
      <c r="AL42" s="3">
        <f t="shared" ref="AL42" si="748">SUM(AL38:AL41)</f>
        <v>1</v>
      </c>
      <c r="AM42" s="16">
        <f t="shared" ref="AM42" si="749">SUM(AF42:AL42)</f>
        <v>5</v>
      </c>
      <c r="AN42" s="16">
        <f>AF42+AG42+AH42*1.5+AI42*2.3+AJ42*2+AK42*0.4+AL42*0.2</f>
        <v>4.2</v>
      </c>
      <c r="AO42" s="35" t="s">
        <v>5</v>
      </c>
      <c r="AP42" s="3">
        <f>SUM(AP38:AP41)</f>
        <v>81</v>
      </c>
      <c r="AQ42" s="3">
        <f t="shared" ref="AQ42" si="750">SUM(AQ38:AQ41)</f>
        <v>14</v>
      </c>
      <c r="AR42" s="3">
        <f t="shared" ref="AR42" si="751">SUM(AR38:AR41)</f>
        <v>3</v>
      </c>
      <c r="AS42" s="3">
        <f t="shared" ref="AS42" si="752">SUM(AS38:AS41)</f>
        <v>0</v>
      </c>
      <c r="AT42" s="3">
        <f t="shared" ref="AT42" si="753">SUM(AT38:AT41)</f>
        <v>5</v>
      </c>
      <c r="AU42" s="3">
        <f t="shared" ref="AU42" si="754">SUM(AU38:AU41)</f>
        <v>2</v>
      </c>
      <c r="AV42" s="3">
        <f t="shared" ref="AV42" si="755">SUM(AV38:AV41)</f>
        <v>0</v>
      </c>
      <c r="AW42" s="16">
        <f t="shared" ref="AW42" si="756">SUM(AP42:AV42)</f>
        <v>105</v>
      </c>
      <c r="AX42" s="16">
        <f>AP42+AQ42+AR42*1.5+AS42*2.3+AT42*2+AU42*0.4+AV42*0.2</f>
        <v>110.3</v>
      </c>
      <c r="AY42" s="35" t="s">
        <v>5</v>
      </c>
      <c r="AZ42" s="3">
        <f>SUM(AZ38:AZ41)</f>
        <v>0</v>
      </c>
      <c r="BA42" s="3">
        <f t="shared" ref="BA42" si="757">SUM(BA38:BA41)</f>
        <v>0</v>
      </c>
      <c r="BB42" s="3">
        <f t="shared" ref="BB42" si="758">SUM(BB38:BB41)</f>
        <v>0</v>
      </c>
      <c r="BC42" s="3">
        <f t="shared" ref="BC42" si="759">SUM(BC38:BC41)</f>
        <v>0</v>
      </c>
      <c r="BD42" s="3">
        <f t="shared" ref="BD42" si="760">SUM(BD38:BD41)</f>
        <v>0</v>
      </c>
      <c r="BE42" s="3">
        <f t="shared" ref="BE42" si="761">SUM(BE38:BE41)</f>
        <v>0</v>
      </c>
      <c r="BF42" s="3">
        <f t="shared" ref="BF42" si="762">SUM(BF38:BF41)</f>
        <v>0</v>
      </c>
      <c r="BG42" s="16">
        <f t="shared" ref="BG42" si="763">SUM(AZ42:BF42)</f>
        <v>0</v>
      </c>
      <c r="BH42" s="16">
        <f>AZ42+BA42+BB42*1.5+BC42*2.3+BD42*2+BE42*0.4+BF42*0.2</f>
        <v>0</v>
      </c>
      <c r="BI42" s="35" t="s">
        <v>5</v>
      </c>
      <c r="BJ42" s="3">
        <f>SUM(BJ38:BJ41)</f>
        <v>170</v>
      </c>
      <c r="BK42" s="3">
        <f t="shared" ref="BK42" si="764">SUM(BK38:BK41)</f>
        <v>27</v>
      </c>
      <c r="BL42" s="3">
        <f t="shared" ref="BL42" si="765">SUM(BL38:BL41)</f>
        <v>4</v>
      </c>
      <c r="BM42" s="3">
        <f t="shared" ref="BM42" si="766">SUM(BM38:BM41)</f>
        <v>0</v>
      </c>
      <c r="BN42" s="3">
        <f t="shared" ref="BN42" si="767">SUM(BN38:BN41)</f>
        <v>3</v>
      </c>
      <c r="BO42" s="3">
        <f t="shared" ref="BO42" si="768">SUM(BO38:BO41)</f>
        <v>7</v>
      </c>
      <c r="BP42" s="3">
        <f t="shared" ref="BP42" si="769">SUM(BP38:BP41)</f>
        <v>4</v>
      </c>
      <c r="BQ42" s="16">
        <f t="shared" ref="BQ42" si="770">SUM(BJ42:BP42)</f>
        <v>215</v>
      </c>
      <c r="BR42" s="16">
        <f>BJ42+BK42+BL42*1.5+BM42*2.3+BN42*2+BO42*0.4+BP42*0.2</f>
        <v>212.60000000000002</v>
      </c>
      <c r="BS42" s="35" t="s">
        <v>5</v>
      </c>
      <c r="BT42" s="3">
        <f>SUM(BT38:BT41)</f>
        <v>1</v>
      </c>
      <c r="BU42" s="3">
        <f t="shared" ref="BU42" si="771">SUM(BU38:BU41)</f>
        <v>1</v>
      </c>
      <c r="BV42" s="3">
        <f t="shared" ref="BV42" si="772">SUM(BV38:BV41)</f>
        <v>0</v>
      </c>
      <c r="BW42" s="3">
        <f t="shared" ref="BW42" si="773">SUM(BW38:BW41)</f>
        <v>0</v>
      </c>
      <c r="BX42" s="3">
        <f t="shared" ref="BX42" si="774">SUM(BX38:BX41)</f>
        <v>0</v>
      </c>
      <c r="BY42" s="3">
        <f t="shared" ref="BY42" si="775">SUM(BY38:BY41)</f>
        <v>0</v>
      </c>
      <c r="BZ42" s="3">
        <f t="shared" ref="BZ42" si="776">SUM(BZ38:BZ41)</f>
        <v>0</v>
      </c>
      <c r="CA42" s="16">
        <f t="shared" ref="CA42" si="777">SUM(BT42:BZ42)</f>
        <v>2</v>
      </c>
      <c r="CB42" s="16">
        <f>BT42+BU42+BV42*1.5+BW42*2.3+BX42*2+BY42*0.4+BZ42*0.2</f>
        <v>2</v>
      </c>
      <c r="CC42" s="35" t="s">
        <v>5</v>
      </c>
      <c r="CD42" s="3">
        <f>SUM(CD38:CD41)</f>
        <v>0</v>
      </c>
      <c r="CE42" s="3">
        <f t="shared" ref="CE42" si="778">SUM(CE38:CE41)</f>
        <v>0</v>
      </c>
      <c r="CF42" s="3">
        <f t="shared" ref="CF42" si="779">SUM(CF38:CF41)</f>
        <v>0</v>
      </c>
      <c r="CG42" s="3">
        <f t="shared" ref="CG42" si="780">SUM(CG38:CG41)</f>
        <v>0</v>
      </c>
      <c r="CH42" s="3">
        <f t="shared" ref="CH42" si="781">SUM(CH38:CH41)</f>
        <v>0</v>
      </c>
      <c r="CI42" s="3">
        <f t="shared" ref="CI42" si="782">SUM(CI38:CI41)</f>
        <v>0</v>
      </c>
      <c r="CJ42" s="3">
        <f t="shared" ref="CJ42" si="783">SUM(CJ38:CJ41)</f>
        <v>0</v>
      </c>
      <c r="CK42" s="16">
        <f t="shared" ref="CK42" si="784">SUM(CD42:CJ42)</f>
        <v>0</v>
      </c>
      <c r="CL42" s="16">
        <f>CD42+CE42+CF42*1.5+CG42*2.3+CH42*2+CI42*0.4+CJ42*0.2</f>
        <v>0</v>
      </c>
      <c r="CM42" s="35" t="s">
        <v>5</v>
      </c>
      <c r="CN42" s="3">
        <f>SUM(CN38:CN41)</f>
        <v>5</v>
      </c>
      <c r="CO42" s="3">
        <f t="shared" ref="CO42" si="785">SUM(CO38:CO41)</f>
        <v>1</v>
      </c>
      <c r="CP42" s="3">
        <f t="shared" ref="CP42" si="786">SUM(CP38:CP41)</f>
        <v>0</v>
      </c>
      <c r="CQ42" s="3">
        <f t="shared" ref="CQ42" si="787">SUM(CQ38:CQ41)</f>
        <v>0</v>
      </c>
      <c r="CR42" s="3">
        <f t="shared" ref="CR42" si="788">SUM(CR38:CR41)</f>
        <v>0</v>
      </c>
      <c r="CS42" s="3">
        <f t="shared" ref="CS42" si="789">SUM(CS38:CS41)</f>
        <v>0</v>
      </c>
      <c r="CT42" s="3">
        <f t="shared" ref="CT42" si="790">SUM(CT38:CT41)</f>
        <v>1</v>
      </c>
      <c r="CU42" s="16">
        <f t="shared" ref="CU42" si="791">SUM(CN42:CT42)</f>
        <v>7</v>
      </c>
      <c r="CV42" s="16">
        <f>CN42+CO42+CP42*1.5+CQ42*2.3+CR42*2+CS42*0.4+CT42*0.2</f>
        <v>6.2</v>
      </c>
      <c r="CW42" s="35" t="s">
        <v>5</v>
      </c>
      <c r="CX42" s="3">
        <f>SUM(CX38:CX41)</f>
        <v>12</v>
      </c>
      <c r="CY42" s="3">
        <f t="shared" ref="CY42" si="792">SUM(CY38:CY41)</f>
        <v>1</v>
      </c>
      <c r="CZ42" s="3">
        <f t="shared" ref="CZ42" si="793">SUM(CZ38:CZ41)</f>
        <v>0</v>
      </c>
      <c r="DA42" s="3">
        <f t="shared" ref="DA42" si="794">SUM(DA38:DA41)</f>
        <v>0</v>
      </c>
      <c r="DB42" s="3">
        <f t="shared" ref="DB42" si="795">SUM(DB38:DB41)</f>
        <v>0</v>
      </c>
      <c r="DC42" s="3">
        <f t="shared" ref="DC42" si="796">SUM(DC38:DC41)</f>
        <v>0</v>
      </c>
      <c r="DD42" s="3">
        <f t="shared" ref="DD42" si="797">SUM(DD38:DD41)</f>
        <v>0</v>
      </c>
      <c r="DE42" s="16">
        <f t="shared" ref="DE42" si="798">SUM(CX42:DD42)</f>
        <v>13</v>
      </c>
      <c r="DF42" s="16">
        <f>CX42+CY42+CZ42*1.5+DA42*2.3+DB42*2+DC42*0.4+DD42*0.2</f>
        <v>13</v>
      </c>
      <c r="DG42" s="35" t="s">
        <v>5</v>
      </c>
      <c r="DH42" s="3">
        <f>SUM(DH38:DH41)</f>
        <v>181</v>
      </c>
      <c r="DI42" s="3">
        <f t="shared" ref="DI42" si="799">SUM(DI38:DI41)</f>
        <v>28</v>
      </c>
      <c r="DJ42" s="3">
        <f t="shared" ref="DJ42" si="800">SUM(DJ38:DJ41)</f>
        <v>4</v>
      </c>
      <c r="DK42" s="3">
        <f t="shared" ref="DK42" si="801">SUM(DK38:DK41)</f>
        <v>0</v>
      </c>
      <c r="DL42" s="3">
        <f t="shared" ref="DL42" si="802">SUM(DL38:DL41)</f>
        <v>3</v>
      </c>
      <c r="DM42" s="3">
        <f t="shared" ref="DM42" si="803">SUM(DM38:DM41)</f>
        <v>7</v>
      </c>
      <c r="DN42" s="3">
        <f t="shared" ref="DN42" si="804">SUM(DN38:DN41)</f>
        <v>4</v>
      </c>
      <c r="DO42" s="16">
        <f t="shared" ref="DO42" si="805">SUM(DH42:DN42)</f>
        <v>227</v>
      </c>
      <c r="DP42" s="16">
        <f>DH42+DI42+DJ42*1.5+DK42*2.3+DL42*2+DM42*0.4+DN42*0.2</f>
        <v>224.60000000000002</v>
      </c>
      <c r="DQ42" s="35" t="s">
        <v>5</v>
      </c>
      <c r="DR42" s="3">
        <f>SUM(DR38:DR41)</f>
        <v>85</v>
      </c>
      <c r="DS42" s="3">
        <f t="shared" ref="DS42" si="806">SUM(DS38:DS41)</f>
        <v>14</v>
      </c>
      <c r="DT42" s="3">
        <f t="shared" ref="DT42" si="807">SUM(DT38:DT41)</f>
        <v>3</v>
      </c>
      <c r="DU42" s="3">
        <f t="shared" ref="DU42" si="808">SUM(DU38:DU41)</f>
        <v>0</v>
      </c>
      <c r="DV42" s="3">
        <f t="shared" ref="DV42" si="809">SUM(DV38:DV41)</f>
        <v>5</v>
      </c>
      <c r="DW42" s="3">
        <f t="shared" ref="DW42" si="810">SUM(DW38:DW41)</f>
        <v>2</v>
      </c>
      <c r="DX42" s="3">
        <f t="shared" ref="DX42" si="811">SUM(DX38:DX41)</f>
        <v>1</v>
      </c>
      <c r="DY42" s="16">
        <f t="shared" ref="DY42" si="812">SUM(DR42:DX42)</f>
        <v>110</v>
      </c>
      <c r="DZ42" s="16">
        <f>DR42+DS42+DT42*1.5+DU42*2.3+DV42*2+DW42*0.4+DX42*0.2</f>
        <v>114.5</v>
      </c>
      <c r="EA42" s="35" t="s">
        <v>5</v>
      </c>
      <c r="EB42" s="3">
        <f>SUM(EB38:EB41)</f>
        <v>82</v>
      </c>
      <c r="EC42" s="3">
        <f t="shared" ref="EC42" si="813">SUM(EC38:EC41)</f>
        <v>14</v>
      </c>
      <c r="ED42" s="3">
        <f t="shared" ref="ED42" si="814">SUM(ED38:ED41)</f>
        <v>3</v>
      </c>
      <c r="EE42" s="3">
        <f t="shared" ref="EE42" si="815">SUM(EE38:EE41)</f>
        <v>0</v>
      </c>
      <c r="EF42" s="3">
        <f t="shared" ref="EF42" si="816">SUM(EF38:EF41)</f>
        <v>5</v>
      </c>
      <c r="EG42" s="3">
        <f t="shared" ref="EG42" si="817">SUM(EG38:EG41)</f>
        <v>2</v>
      </c>
      <c r="EH42" s="3">
        <f t="shared" ref="EH42" si="818">SUM(EH38:EH41)</f>
        <v>0</v>
      </c>
      <c r="EI42" s="16">
        <f t="shared" ref="EI42" si="819">SUM(EB42:EH42)</f>
        <v>106</v>
      </c>
      <c r="EJ42" s="16">
        <f>EB42+EC42+ED42*1.5+EE42*2.3+EF42*2+EG42*0.4+EH42*0.2</f>
        <v>111.3</v>
      </c>
      <c r="EK42" s="35" t="s">
        <v>5</v>
      </c>
      <c r="EL42" s="3">
        <f>SUM(EL38:EL41)</f>
        <v>171</v>
      </c>
      <c r="EM42" s="3">
        <f t="shared" ref="EM42" si="820">SUM(EM38:EM41)</f>
        <v>28</v>
      </c>
      <c r="EN42" s="3">
        <f t="shared" ref="EN42" si="821">SUM(EN38:EN41)</f>
        <v>4</v>
      </c>
      <c r="EO42" s="3">
        <f t="shared" ref="EO42" si="822">SUM(EO38:EO41)</f>
        <v>0</v>
      </c>
      <c r="EP42" s="3">
        <f t="shared" ref="EP42" si="823">SUM(EP38:EP41)</f>
        <v>3</v>
      </c>
      <c r="EQ42" s="3">
        <f t="shared" ref="EQ42" si="824">SUM(EQ38:EQ41)</f>
        <v>7</v>
      </c>
      <c r="ER42" s="3">
        <f t="shared" ref="ER42" si="825">SUM(ER38:ER41)</f>
        <v>4</v>
      </c>
      <c r="ES42" s="16">
        <f t="shared" ref="ES42" si="826">SUM(EL42:ER42)</f>
        <v>217</v>
      </c>
      <c r="ET42" s="16">
        <f>EL42+EM42+EN42*1.5+EO42*2.3+EP42*2+EQ42*0.4+ER42*0.2</f>
        <v>214.60000000000002</v>
      </c>
    </row>
    <row r="43" spans="1:150" ht="13.8" thickTop="1" x14ac:dyDescent="0.25">
      <c r="A43" s="32">
        <f>A41+"00:15"</f>
        <v>0.24999999999999989</v>
      </c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15">
        <f t="shared" si="155"/>
        <v>0</v>
      </c>
      <c r="J43" s="15">
        <f t="shared" ref="J43:J46" si="827">B43+C43+D43*1.5+E43*2.3+F43*2+G43*0.4+H43*0.2</f>
        <v>0</v>
      </c>
      <c r="K43" s="32">
        <f>K41+"00:15"</f>
        <v>0.24999999999999989</v>
      </c>
      <c r="L43" s="2">
        <v>2</v>
      </c>
      <c r="M43" s="2">
        <v>1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15">
        <f t="shared" si="157"/>
        <v>3</v>
      </c>
      <c r="T43" s="15">
        <f t="shared" ref="T43:T46" si="828">L43+M43+N43*1.5+O43*2.3+P43*2+Q43*0.4+R43*0.2</f>
        <v>3</v>
      </c>
      <c r="U43" s="32">
        <f>U41+"00:15"</f>
        <v>2.2499999999999964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15">
        <f t="shared" si="159"/>
        <v>0</v>
      </c>
      <c r="AD43" s="15">
        <f t="shared" ref="AD43:AD46" si="829">V43+W43+X43*1.5+Y43*2.3+Z43*2+AA43*0.4+AB43*0.2</f>
        <v>0</v>
      </c>
      <c r="AE43" s="32">
        <f>AE41+"00:15"</f>
        <v>2.2499999999999964</v>
      </c>
      <c r="AF43" s="2">
        <v>0</v>
      </c>
      <c r="AG43" s="2">
        <v>1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15">
        <f t="shared" si="161"/>
        <v>1</v>
      </c>
      <c r="AN43" s="15">
        <f t="shared" ref="AN43:AN46" si="830">AF43+AG43+AH43*1.5+AI43*2.3+AJ43*2+AK43*0.4+AL43*0.2</f>
        <v>1</v>
      </c>
      <c r="AO43" s="32">
        <f>AO41+"00:15"</f>
        <v>2.2499999999999964</v>
      </c>
      <c r="AP43" s="2">
        <v>42</v>
      </c>
      <c r="AQ43" s="2">
        <v>10</v>
      </c>
      <c r="AR43" s="2">
        <v>4</v>
      </c>
      <c r="AS43" s="2">
        <v>0</v>
      </c>
      <c r="AT43" s="2">
        <v>1</v>
      </c>
      <c r="AU43" s="2">
        <v>0</v>
      </c>
      <c r="AV43" s="2">
        <v>0</v>
      </c>
      <c r="AW43" s="15">
        <f t="shared" si="163"/>
        <v>57</v>
      </c>
      <c r="AX43" s="15">
        <f t="shared" ref="AX43:AX46" si="831">AP43+AQ43+AR43*1.5+AS43*2.3+AT43*2+AU43*0.4+AV43*0.2</f>
        <v>60</v>
      </c>
      <c r="AY43" s="32">
        <f>AY41+"00:15"</f>
        <v>2.2499999999999964</v>
      </c>
      <c r="AZ43" s="2">
        <v>0</v>
      </c>
      <c r="BA43" s="2">
        <v>0</v>
      </c>
      <c r="BB43" s="2">
        <v>0</v>
      </c>
      <c r="BC43" s="2">
        <v>0</v>
      </c>
      <c r="BD43" s="2">
        <v>0</v>
      </c>
      <c r="BE43" s="2">
        <v>0</v>
      </c>
      <c r="BF43" s="2">
        <v>0</v>
      </c>
      <c r="BG43" s="15">
        <f t="shared" si="165"/>
        <v>0</v>
      </c>
      <c r="BH43" s="15">
        <f t="shared" ref="BH43:BH46" si="832">AZ43+BA43+BB43*1.5+BC43*2.3+BD43*2+BE43*0.4+BF43*0.2</f>
        <v>0</v>
      </c>
      <c r="BI43" s="32">
        <f>BI41+"00:15"</f>
        <v>2.2499999999999964</v>
      </c>
      <c r="BJ43" s="2">
        <v>77</v>
      </c>
      <c r="BK43" s="2">
        <v>12</v>
      </c>
      <c r="BL43" s="2">
        <v>3</v>
      </c>
      <c r="BM43" s="2">
        <v>0</v>
      </c>
      <c r="BN43" s="2">
        <v>1</v>
      </c>
      <c r="BO43" s="2">
        <v>5</v>
      </c>
      <c r="BP43" s="2">
        <v>0</v>
      </c>
      <c r="BQ43" s="15">
        <f t="shared" si="167"/>
        <v>98</v>
      </c>
      <c r="BR43" s="15">
        <f t="shared" ref="BR43:BR46" si="833">BJ43+BK43+BL43*1.5+BM43*2.3+BN43*2+BO43*0.4+BP43*0.2</f>
        <v>97.5</v>
      </c>
      <c r="BS43" s="32">
        <f>BS41+"00:15"</f>
        <v>2.2499999999999964</v>
      </c>
      <c r="BT43" s="2">
        <v>0</v>
      </c>
      <c r="BU43" s="2">
        <v>0</v>
      </c>
      <c r="BV43" s="2">
        <v>0</v>
      </c>
      <c r="BW43" s="2">
        <v>0</v>
      </c>
      <c r="BX43" s="2">
        <v>0</v>
      </c>
      <c r="BY43" s="2">
        <v>0</v>
      </c>
      <c r="BZ43" s="2">
        <v>0</v>
      </c>
      <c r="CA43" s="15">
        <f t="shared" si="169"/>
        <v>0</v>
      </c>
      <c r="CB43" s="15">
        <f t="shared" ref="CB43:CB46" si="834">BT43+BU43+BV43*1.5+BW43*2.3+BX43*2+BY43*0.4+BZ43*0.2</f>
        <v>0</v>
      </c>
      <c r="CC43" s="32">
        <f>CC41+"00:15"</f>
        <v>2.2499999999999964</v>
      </c>
      <c r="CD43" s="2">
        <v>0</v>
      </c>
      <c r="CE43" s="2">
        <v>0</v>
      </c>
      <c r="CF43" s="2">
        <v>0</v>
      </c>
      <c r="CG43" s="2">
        <v>0</v>
      </c>
      <c r="CH43" s="2">
        <v>0</v>
      </c>
      <c r="CI43" s="2">
        <v>0</v>
      </c>
      <c r="CJ43" s="2">
        <v>0</v>
      </c>
      <c r="CK43" s="15">
        <f t="shared" si="171"/>
        <v>0</v>
      </c>
      <c r="CL43" s="15">
        <f t="shared" ref="CL43:CL46" si="835">CD43+CE43+CF43*1.5+CG43*2.3+CH43*2+CI43*0.4+CJ43*0.2</f>
        <v>0</v>
      </c>
      <c r="CM43" s="32">
        <f>CM41+"00:15"</f>
        <v>2.2499999999999964</v>
      </c>
      <c r="CN43" s="2">
        <f t="shared" si="35"/>
        <v>0</v>
      </c>
      <c r="CO43" s="2">
        <f t="shared" si="8"/>
        <v>1</v>
      </c>
      <c r="CP43" s="2">
        <f t="shared" si="8"/>
        <v>0</v>
      </c>
      <c r="CQ43" s="2">
        <f t="shared" si="8"/>
        <v>0</v>
      </c>
      <c r="CR43" s="2">
        <f t="shared" si="8"/>
        <v>0</v>
      </c>
      <c r="CS43" s="2">
        <f t="shared" si="8"/>
        <v>0</v>
      </c>
      <c r="CT43" s="2">
        <f t="shared" si="8"/>
        <v>0</v>
      </c>
      <c r="CU43" s="15">
        <f t="shared" si="8"/>
        <v>1</v>
      </c>
      <c r="CV43" s="15">
        <f t="shared" ref="CV43:CV46" si="836">CN43+CO43+CP43*1.5+CQ43*2.3+CR43*2+CS43*0.4+CT43*0.2</f>
        <v>1</v>
      </c>
      <c r="CW43" s="32">
        <f>CW41+"00:15"</f>
        <v>2.2499999999999964</v>
      </c>
      <c r="CX43" s="2">
        <f t="shared" si="174"/>
        <v>2</v>
      </c>
      <c r="CY43" s="2">
        <f t="shared" si="174"/>
        <v>1</v>
      </c>
      <c r="CZ43" s="2">
        <f t="shared" si="174"/>
        <v>0</v>
      </c>
      <c r="DA43" s="2">
        <f t="shared" si="17"/>
        <v>0</v>
      </c>
      <c r="DB43" s="2">
        <f t="shared" si="17"/>
        <v>0</v>
      </c>
      <c r="DC43" s="2">
        <f t="shared" si="17"/>
        <v>0</v>
      </c>
      <c r="DD43" s="2">
        <f t="shared" si="17"/>
        <v>0</v>
      </c>
      <c r="DE43" s="15">
        <f t="shared" si="17"/>
        <v>3</v>
      </c>
      <c r="DF43" s="15">
        <f t="shared" ref="DF43:DF46" si="837">CX43+CY43+CZ43*1.5+DA43*2.3+DB43*2+DC43*0.4+DD43*0.2</f>
        <v>3</v>
      </c>
      <c r="DG43" s="32">
        <f>DG41+"00:15"</f>
        <v>2.2499999999999964</v>
      </c>
      <c r="DH43" s="2">
        <f t="shared" si="176"/>
        <v>79</v>
      </c>
      <c r="DI43" s="2">
        <f t="shared" si="176"/>
        <v>13</v>
      </c>
      <c r="DJ43" s="2">
        <f t="shared" si="176"/>
        <v>3</v>
      </c>
      <c r="DK43" s="2">
        <f t="shared" si="26"/>
        <v>0</v>
      </c>
      <c r="DL43" s="2">
        <f t="shared" si="26"/>
        <v>1</v>
      </c>
      <c r="DM43" s="2">
        <f t="shared" si="26"/>
        <v>5</v>
      </c>
      <c r="DN43" s="2">
        <f t="shared" si="26"/>
        <v>0</v>
      </c>
      <c r="DO43" s="15">
        <f t="shared" si="26"/>
        <v>101</v>
      </c>
      <c r="DP43" s="15">
        <f t="shared" ref="DP43:DP46" si="838">DH43+DI43+DJ43*1.5+DK43*2.3+DL43*2+DM43*0.4+DN43*0.2</f>
        <v>100.5</v>
      </c>
      <c r="DQ43" s="32">
        <f>DQ41+"00:15"</f>
        <v>2.2499999999999964</v>
      </c>
      <c r="DR43" s="2">
        <f t="shared" si="37"/>
        <v>42</v>
      </c>
      <c r="DS43" s="2">
        <f t="shared" si="28"/>
        <v>11</v>
      </c>
      <c r="DT43" s="2">
        <f t="shared" si="28"/>
        <v>4</v>
      </c>
      <c r="DU43" s="2">
        <f t="shared" si="28"/>
        <v>0</v>
      </c>
      <c r="DV43" s="2">
        <f t="shared" si="28"/>
        <v>1</v>
      </c>
      <c r="DW43" s="2">
        <f t="shared" si="28"/>
        <v>0</v>
      </c>
      <c r="DX43" s="2">
        <f t="shared" si="28"/>
        <v>0</v>
      </c>
      <c r="DY43" s="15">
        <f t="shared" si="28"/>
        <v>58</v>
      </c>
      <c r="DZ43" s="15">
        <f t="shared" ref="DZ43:DZ46" si="839">DR43+DS43+DT43*1.5+DU43*2.3+DV43*2+DW43*0.4+DX43*0.2</f>
        <v>61</v>
      </c>
      <c r="EA43" s="32">
        <f>EA41+"00:15"</f>
        <v>2.2499999999999964</v>
      </c>
      <c r="EB43" s="2">
        <f t="shared" si="38"/>
        <v>42</v>
      </c>
      <c r="EC43" s="2">
        <f t="shared" si="30"/>
        <v>10</v>
      </c>
      <c r="ED43" s="2">
        <f t="shared" si="30"/>
        <v>4</v>
      </c>
      <c r="EE43" s="2">
        <f t="shared" si="30"/>
        <v>0</v>
      </c>
      <c r="EF43" s="2">
        <f t="shared" si="30"/>
        <v>1</v>
      </c>
      <c r="EG43" s="2">
        <f t="shared" si="30"/>
        <v>0</v>
      </c>
      <c r="EH43" s="2">
        <f t="shared" si="30"/>
        <v>0</v>
      </c>
      <c r="EI43" s="15">
        <f t="shared" si="30"/>
        <v>57</v>
      </c>
      <c r="EJ43" s="15">
        <f t="shared" ref="EJ43:EJ46" si="840">EB43+EC43+ED43*1.5+EE43*2.3+EF43*2+EG43*0.4+EH43*0.2</f>
        <v>60</v>
      </c>
      <c r="EK43" s="32">
        <f>EK41+"00:15"</f>
        <v>2.2499999999999964</v>
      </c>
      <c r="EL43" s="2">
        <f t="shared" si="39"/>
        <v>77</v>
      </c>
      <c r="EM43" s="2">
        <f t="shared" si="32"/>
        <v>12</v>
      </c>
      <c r="EN43" s="2">
        <f t="shared" si="32"/>
        <v>3</v>
      </c>
      <c r="EO43" s="2">
        <f t="shared" si="32"/>
        <v>0</v>
      </c>
      <c r="EP43" s="2">
        <f t="shared" si="32"/>
        <v>1</v>
      </c>
      <c r="EQ43" s="2">
        <f t="shared" si="32"/>
        <v>5</v>
      </c>
      <c r="ER43" s="2">
        <f t="shared" si="32"/>
        <v>0</v>
      </c>
      <c r="ES43" s="15">
        <f t="shared" si="32"/>
        <v>98</v>
      </c>
      <c r="ET43" s="15">
        <f t="shared" ref="ET43:ET46" si="841">EL43+EM43+EN43*1.5+EO43*2.3+EP43*2+EQ43*0.4+ER43*0.2</f>
        <v>97.5</v>
      </c>
    </row>
    <row r="44" spans="1:150" x14ac:dyDescent="0.25">
      <c r="A44" s="32">
        <f>A43+"00:15"</f>
        <v>0.26041666666666657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15">
        <f t="shared" si="155"/>
        <v>0</v>
      </c>
      <c r="J44" s="15">
        <f t="shared" si="827"/>
        <v>0</v>
      </c>
      <c r="K44" s="32">
        <f>K43+"00:15"</f>
        <v>0.26041666666666657</v>
      </c>
      <c r="L44" s="2">
        <v>5</v>
      </c>
      <c r="M44" s="2">
        <v>0</v>
      </c>
      <c r="N44" s="2">
        <v>1</v>
      </c>
      <c r="O44" s="2">
        <v>0</v>
      </c>
      <c r="P44" s="2">
        <v>0</v>
      </c>
      <c r="Q44" s="2">
        <v>0</v>
      </c>
      <c r="R44" s="2">
        <v>0</v>
      </c>
      <c r="S44" s="15">
        <f t="shared" si="157"/>
        <v>6</v>
      </c>
      <c r="T44" s="15">
        <f t="shared" si="828"/>
        <v>6.5</v>
      </c>
      <c r="U44" s="32">
        <f>U43+"00:15"</f>
        <v>2.260416666666663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15">
        <f t="shared" si="159"/>
        <v>0</v>
      </c>
      <c r="AD44" s="15">
        <f t="shared" si="829"/>
        <v>0</v>
      </c>
      <c r="AE44" s="32">
        <f>AE43+"00:15"</f>
        <v>2.260416666666663</v>
      </c>
      <c r="AF44" s="2">
        <v>2</v>
      </c>
      <c r="AG44" s="2">
        <v>1</v>
      </c>
      <c r="AH44" s="2">
        <v>0</v>
      </c>
      <c r="AI44" s="2">
        <v>0</v>
      </c>
      <c r="AJ44" s="2">
        <v>1</v>
      </c>
      <c r="AK44" s="2">
        <v>0</v>
      </c>
      <c r="AL44" s="2">
        <v>0</v>
      </c>
      <c r="AM44" s="15">
        <f t="shared" si="161"/>
        <v>4</v>
      </c>
      <c r="AN44" s="15">
        <f t="shared" si="830"/>
        <v>5</v>
      </c>
      <c r="AO44" s="32">
        <f>AO43+"00:15"</f>
        <v>2.260416666666663</v>
      </c>
      <c r="AP44" s="2">
        <v>56</v>
      </c>
      <c r="AQ44" s="2">
        <v>18</v>
      </c>
      <c r="AR44" s="2">
        <v>10</v>
      </c>
      <c r="AS44" s="2">
        <v>0</v>
      </c>
      <c r="AT44" s="2">
        <v>4</v>
      </c>
      <c r="AU44" s="2">
        <v>0</v>
      </c>
      <c r="AV44" s="2">
        <v>0</v>
      </c>
      <c r="AW44" s="15">
        <f t="shared" si="163"/>
        <v>88</v>
      </c>
      <c r="AX44" s="15">
        <f t="shared" si="831"/>
        <v>97</v>
      </c>
      <c r="AY44" s="32">
        <f>AY43+"00:15"</f>
        <v>2.260416666666663</v>
      </c>
      <c r="AZ44" s="2">
        <v>0</v>
      </c>
      <c r="BA44" s="2">
        <v>0</v>
      </c>
      <c r="BB44" s="2">
        <v>0</v>
      </c>
      <c r="BC44" s="2">
        <v>0</v>
      </c>
      <c r="BD44" s="2">
        <v>0</v>
      </c>
      <c r="BE44" s="2">
        <v>0</v>
      </c>
      <c r="BF44" s="2">
        <v>0</v>
      </c>
      <c r="BG44" s="15">
        <f t="shared" si="165"/>
        <v>0</v>
      </c>
      <c r="BH44" s="15">
        <f t="shared" si="832"/>
        <v>0</v>
      </c>
      <c r="BI44" s="32">
        <f>BI43+"00:15"</f>
        <v>2.260416666666663</v>
      </c>
      <c r="BJ44" s="2">
        <v>59</v>
      </c>
      <c r="BK44" s="2">
        <v>14</v>
      </c>
      <c r="BL44" s="2">
        <v>4</v>
      </c>
      <c r="BM44" s="2">
        <v>0</v>
      </c>
      <c r="BN44" s="2">
        <v>1</v>
      </c>
      <c r="BO44" s="2">
        <v>5</v>
      </c>
      <c r="BP44" s="2">
        <v>0</v>
      </c>
      <c r="BQ44" s="15">
        <f t="shared" si="167"/>
        <v>83</v>
      </c>
      <c r="BR44" s="15">
        <f t="shared" si="833"/>
        <v>83</v>
      </c>
      <c r="BS44" s="32">
        <f>BS43+"00:15"</f>
        <v>2.260416666666663</v>
      </c>
      <c r="BT44" s="2">
        <v>2</v>
      </c>
      <c r="BU44" s="2">
        <v>0</v>
      </c>
      <c r="BV44" s="2">
        <v>0</v>
      </c>
      <c r="BW44" s="2">
        <v>0</v>
      </c>
      <c r="BX44" s="2">
        <v>0</v>
      </c>
      <c r="BY44" s="2">
        <v>0</v>
      </c>
      <c r="BZ44" s="2">
        <v>0</v>
      </c>
      <c r="CA44" s="15">
        <f t="shared" si="169"/>
        <v>2</v>
      </c>
      <c r="CB44" s="15">
        <f t="shared" si="834"/>
        <v>2</v>
      </c>
      <c r="CC44" s="32">
        <f>CC43+"00:15"</f>
        <v>2.260416666666663</v>
      </c>
      <c r="CD44" s="2">
        <v>0</v>
      </c>
      <c r="CE44" s="2">
        <v>0</v>
      </c>
      <c r="CF44" s="2">
        <v>0</v>
      </c>
      <c r="CG44" s="2">
        <v>0</v>
      </c>
      <c r="CH44" s="2">
        <v>0</v>
      </c>
      <c r="CI44" s="2">
        <v>0</v>
      </c>
      <c r="CJ44" s="2">
        <v>0</v>
      </c>
      <c r="CK44" s="15">
        <f t="shared" si="171"/>
        <v>0</v>
      </c>
      <c r="CL44" s="15">
        <f t="shared" si="835"/>
        <v>0</v>
      </c>
      <c r="CM44" s="32">
        <f>CM43+"00:15"</f>
        <v>2.260416666666663</v>
      </c>
      <c r="CN44" s="2">
        <f t="shared" si="35"/>
        <v>4</v>
      </c>
      <c r="CO44" s="2">
        <f t="shared" si="8"/>
        <v>1</v>
      </c>
      <c r="CP44" s="2">
        <f t="shared" si="8"/>
        <v>0</v>
      </c>
      <c r="CQ44" s="2">
        <f t="shared" si="8"/>
        <v>0</v>
      </c>
      <c r="CR44" s="2">
        <f t="shared" si="8"/>
        <v>1</v>
      </c>
      <c r="CS44" s="2">
        <f t="shared" si="8"/>
        <v>0</v>
      </c>
      <c r="CT44" s="2">
        <f t="shared" si="8"/>
        <v>0</v>
      </c>
      <c r="CU44" s="15">
        <f t="shared" si="8"/>
        <v>6</v>
      </c>
      <c r="CV44" s="15">
        <f t="shared" si="836"/>
        <v>7</v>
      </c>
      <c r="CW44" s="32">
        <f>CW43+"00:15"</f>
        <v>2.260416666666663</v>
      </c>
      <c r="CX44" s="2">
        <f t="shared" si="174"/>
        <v>5</v>
      </c>
      <c r="CY44" s="2">
        <f t="shared" si="174"/>
        <v>0</v>
      </c>
      <c r="CZ44" s="2">
        <f t="shared" si="174"/>
        <v>1</v>
      </c>
      <c r="DA44" s="2">
        <f t="shared" si="17"/>
        <v>0</v>
      </c>
      <c r="DB44" s="2">
        <f t="shared" si="17"/>
        <v>0</v>
      </c>
      <c r="DC44" s="2">
        <f t="shared" si="17"/>
        <v>0</v>
      </c>
      <c r="DD44" s="2">
        <f t="shared" si="17"/>
        <v>0</v>
      </c>
      <c r="DE44" s="15">
        <f t="shared" si="17"/>
        <v>6</v>
      </c>
      <c r="DF44" s="15">
        <f t="shared" si="837"/>
        <v>6.5</v>
      </c>
      <c r="DG44" s="32">
        <f>DG43+"00:15"</f>
        <v>2.260416666666663</v>
      </c>
      <c r="DH44" s="2">
        <f t="shared" si="176"/>
        <v>64</v>
      </c>
      <c r="DI44" s="2">
        <f t="shared" si="176"/>
        <v>14</v>
      </c>
      <c r="DJ44" s="2">
        <f t="shared" si="176"/>
        <v>5</v>
      </c>
      <c r="DK44" s="2">
        <f t="shared" si="26"/>
        <v>0</v>
      </c>
      <c r="DL44" s="2">
        <f t="shared" si="26"/>
        <v>1</v>
      </c>
      <c r="DM44" s="2">
        <f t="shared" si="26"/>
        <v>5</v>
      </c>
      <c r="DN44" s="2">
        <f t="shared" si="26"/>
        <v>0</v>
      </c>
      <c r="DO44" s="15">
        <f t="shared" si="26"/>
        <v>89</v>
      </c>
      <c r="DP44" s="15">
        <f t="shared" si="838"/>
        <v>89.5</v>
      </c>
      <c r="DQ44" s="32">
        <f>DQ43+"00:15"</f>
        <v>2.260416666666663</v>
      </c>
      <c r="DR44" s="2">
        <f t="shared" si="37"/>
        <v>58</v>
      </c>
      <c r="DS44" s="2">
        <f t="shared" si="28"/>
        <v>19</v>
      </c>
      <c r="DT44" s="2">
        <f t="shared" si="28"/>
        <v>10</v>
      </c>
      <c r="DU44" s="2">
        <f t="shared" si="28"/>
        <v>0</v>
      </c>
      <c r="DV44" s="2">
        <f t="shared" si="28"/>
        <v>5</v>
      </c>
      <c r="DW44" s="2">
        <f t="shared" si="28"/>
        <v>0</v>
      </c>
      <c r="DX44" s="2">
        <f t="shared" si="28"/>
        <v>0</v>
      </c>
      <c r="DY44" s="15">
        <f t="shared" si="28"/>
        <v>92</v>
      </c>
      <c r="DZ44" s="15">
        <f t="shared" si="839"/>
        <v>102</v>
      </c>
      <c r="EA44" s="32">
        <f>EA43+"00:15"</f>
        <v>2.260416666666663</v>
      </c>
      <c r="EB44" s="2">
        <f t="shared" si="38"/>
        <v>56</v>
      </c>
      <c r="EC44" s="2">
        <f t="shared" si="30"/>
        <v>18</v>
      </c>
      <c r="ED44" s="2">
        <f t="shared" si="30"/>
        <v>10</v>
      </c>
      <c r="EE44" s="2">
        <f t="shared" si="30"/>
        <v>0</v>
      </c>
      <c r="EF44" s="2">
        <f t="shared" si="30"/>
        <v>4</v>
      </c>
      <c r="EG44" s="2">
        <f t="shared" si="30"/>
        <v>0</v>
      </c>
      <c r="EH44" s="2">
        <f t="shared" si="30"/>
        <v>0</v>
      </c>
      <c r="EI44" s="15">
        <f t="shared" si="30"/>
        <v>88</v>
      </c>
      <c r="EJ44" s="15">
        <f t="shared" si="840"/>
        <v>97</v>
      </c>
      <c r="EK44" s="32">
        <f>EK43+"00:15"</f>
        <v>2.260416666666663</v>
      </c>
      <c r="EL44" s="2">
        <f t="shared" si="39"/>
        <v>61</v>
      </c>
      <c r="EM44" s="2">
        <f t="shared" si="32"/>
        <v>14</v>
      </c>
      <c r="EN44" s="2">
        <f t="shared" si="32"/>
        <v>4</v>
      </c>
      <c r="EO44" s="2">
        <f t="shared" si="32"/>
        <v>0</v>
      </c>
      <c r="EP44" s="2">
        <f t="shared" si="32"/>
        <v>1</v>
      </c>
      <c r="EQ44" s="2">
        <f t="shared" si="32"/>
        <v>5</v>
      </c>
      <c r="ER44" s="2">
        <f t="shared" si="32"/>
        <v>0</v>
      </c>
      <c r="ES44" s="15">
        <f t="shared" si="32"/>
        <v>85</v>
      </c>
      <c r="ET44" s="15">
        <f t="shared" si="841"/>
        <v>85</v>
      </c>
    </row>
    <row r="45" spans="1:150" x14ac:dyDescent="0.25">
      <c r="A45" s="32">
        <f t="shared" ref="A45:A46" si="842">A44+"00:15"</f>
        <v>0.27083333333333326</v>
      </c>
      <c r="B45" s="2">
        <v>1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15">
        <f t="shared" si="155"/>
        <v>1</v>
      </c>
      <c r="J45" s="15">
        <f t="shared" si="827"/>
        <v>1</v>
      </c>
      <c r="K45" s="32">
        <f t="shared" ref="K45:K46" si="843">K44+"00:15"</f>
        <v>0.27083333333333326</v>
      </c>
      <c r="L45" s="2">
        <v>11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2</v>
      </c>
      <c r="S45" s="15">
        <f t="shared" si="157"/>
        <v>13</v>
      </c>
      <c r="T45" s="15">
        <f t="shared" si="828"/>
        <v>11.4</v>
      </c>
      <c r="U45" s="32">
        <f t="shared" ref="U45:U46" si="844">U44+"00:15"</f>
        <v>2.2708333333333295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15">
        <f t="shared" si="159"/>
        <v>0</v>
      </c>
      <c r="AD45" s="15">
        <f t="shared" si="829"/>
        <v>0</v>
      </c>
      <c r="AE45" s="32">
        <f t="shared" ref="AE45:AE46" si="845">AE44+"00:15"</f>
        <v>2.2708333333333295</v>
      </c>
      <c r="AF45" s="2">
        <v>7</v>
      </c>
      <c r="AG45" s="2">
        <v>1</v>
      </c>
      <c r="AH45" s="2">
        <v>0</v>
      </c>
      <c r="AI45" s="2">
        <v>0</v>
      </c>
      <c r="AJ45" s="2">
        <v>0</v>
      </c>
      <c r="AK45" s="2">
        <v>0</v>
      </c>
      <c r="AL45" s="2">
        <v>1</v>
      </c>
      <c r="AM45" s="15">
        <f t="shared" si="161"/>
        <v>9</v>
      </c>
      <c r="AN45" s="15">
        <f t="shared" si="830"/>
        <v>8.1999999999999993</v>
      </c>
      <c r="AO45" s="32">
        <f t="shared" ref="AO45:AO46" si="846">AO44+"00:15"</f>
        <v>2.2708333333333295</v>
      </c>
      <c r="AP45" s="2">
        <v>73</v>
      </c>
      <c r="AQ45" s="2">
        <v>26</v>
      </c>
      <c r="AR45" s="2">
        <v>7</v>
      </c>
      <c r="AS45" s="2">
        <v>1</v>
      </c>
      <c r="AT45" s="2">
        <v>2</v>
      </c>
      <c r="AU45" s="2">
        <v>5</v>
      </c>
      <c r="AV45" s="2">
        <v>1</v>
      </c>
      <c r="AW45" s="15">
        <f t="shared" si="163"/>
        <v>115</v>
      </c>
      <c r="AX45" s="15">
        <f t="shared" si="831"/>
        <v>118</v>
      </c>
      <c r="AY45" s="32">
        <f t="shared" ref="AY45:AY46" si="847">AY44+"00:15"</f>
        <v>2.2708333333333295</v>
      </c>
      <c r="AZ45" s="2">
        <v>0</v>
      </c>
      <c r="BA45" s="2">
        <v>0</v>
      </c>
      <c r="BB45" s="2">
        <v>0</v>
      </c>
      <c r="BC45" s="2">
        <v>0</v>
      </c>
      <c r="BD45" s="2">
        <v>0</v>
      </c>
      <c r="BE45" s="2">
        <v>0</v>
      </c>
      <c r="BF45" s="2">
        <v>0</v>
      </c>
      <c r="BG45" s="15">
        <f t="shared" si="165"/>
        <v>0</v>
      </c>
      <c r="BH45" s="15">
        <f t="shared" si="832"/>
        <v>0</v>
      </c>
      <c r="BI45" s="32">
        <f t="shared" ref="BI45:BI46" si="848">BI44+"00:15"</f>
        <v>2.2708333333333295</v>
      </c>
      <c r="BJ45" s="2">
        <v>80</v>
      </c>
      <c r="BK45" s="2">
        <v>15</v>
      </c>
      <c r="BL45" s="2">
        <v>8</v>
      </c>
      <c r="BM45" s="2">
        <v>1</v>
      </c>
      <c r="BN45" s="2">
        <v>2</v>
      </c>
      <c r="BO45" s="2">
        <v>4</v>
      </c>
      <c r="BP45" s="2">
        <v>2</v>
      </c>
      <c r="BQ45" s="15">
        <f t="shared" si="167"/>
        <v>112</v>
      </c>
      <c r="BR45" s="15">
        <f t="shared" si="833"/>
        <v>115.3</v>
      </c>
      <c r="BS45" s="32">
        <f t="shared" ref="BS45:BS46" si="849">BS44+"00:15"</f>
        <v>2.2708333333333295</v>
      </c>
      <c r="BT45" s="2">
        <v>1</v>
      </c>
      <c r="BU45" s="2">
        <v>0</v>
      </c>
      <c r="BV45" s="2">
        <v>0</v>
      </c>
      <c r="BW45" s="2">
        <v>0</v>
      </c>
      <c r="BX45" s="2">
        <v>0</v>
      </c>
      <c r="BY45" s="2">
        <v>0</v>
      </c>
      <c r="BZ45" s="2">
        <v>0</v>
      </c>
      <c r="CA45" s="15">
        <f t="shared" si="169"/>
        <v>1</v>
      </c>
      <c r="CB45" s="15">
        <f t="shared" si="834"/>
        <v>1</v>
      </c>
      <c r="CC45" s="32">
        <f t="shared" ref="CC45:CC46" si="850">CC44+"00:15"</f>
        <v>2.2708333333333295</v>
      </c>
      <c r="CD45" s="2">
        <v>0</v>
      </c>
      <c r="CE45" s="2">
        <v>0</v>
      </c>
      <c r="CF45" s="2">
        <v>0</v>
      </c>
      <c r="CG45" s="2">
        <v>0</v>
      </c>
      <c r="CH45" s="2">
        <v>0</v>
      </c>
      <c r="CI45" s="2">
        <v>0</v>
      </c>
      <c r="CJ45" s="2">
        <v>0</v>
      </c>
      <c r="CK45" s="15">
        <f t="shared" si="171"/>
        <v>0</v>
      </c>
      <c r="CL45" s="15">
        <f t="shared" si="835"/>
        <v>0</v>
      </c>
      <c r="CM45" s="32">
        <f t="shared" ref="CM45:CM46" si="851">CM44+"00:15"</f>
        <v>2.2708333333333295</v>
      </c>
      <c r="CN45" s="2">
        <f t="shared" si="35"/>
        <v>8</v>
      </c>
      <c r="CO45" s="2">
        <f t="shared" si="35"/>
        <v>1</v>
      </c>
      <c r="CP45" s="2">
        <f t="shared" si="35"/>
        <v>0</v>
      </c>
      <c r="CQ45" s="2">
        <f t="shared" si="35"/>
        <v>0</v>
      </c>
      <c r="CR45" s="2">
        <f t="shared" si="35"/>
        <v>0</v>
      </c>
      <c r="CS45" s="2">
        <f t="shared" si="35"/>
        <v>0</v>
      </c>
      <c r="CT45" s="2">
        <f t="shared" si="35"/>
        <v>1</v>
      </c>
      <c r="CU45" s="15">
        <f t="shared" si="35"/>
        <v>10</v>
      </c>
      <c r="CV45" s="15">
        <f t="shared" si="836"/>
        <v>9.1999999999999993</v>
      </c>
      <c r="CW45" s="32">
        <f t="shared" ref="CW45:CW46" si="852">CW44+"00:15"</f>
        <v>2.2708333333333295</v>
      </c>
      <c r="CX45" s="2">
        <f t="shared" si="174"/>
        <v>12</v>
      </c>
      <c r="CY45" s="2">
        <f t="shared" si="174"/>
        <v>0</v>
      </c>
      <c r="CZ45" s="2">
        <f t="shared" si="174"/>
        <v>0</v>
      </c>
      <c r="DA45" s="2">
        <f t="shared" si="174"/>
        <v>0</v>
      </c>
      <c r="DB45" s="2">
        <f t="shared" si="174"/>
        <v>0</v>
      </c>
      <c r="DC45" s="2">
        <f t="shared" si="174"/>
        <v>0</v>
      </c>
      <c r="DD45" s="2">
        <f t="shared" si="174"/>
        <v>2</v>
      </c>
      <c r="DE45" s="15">
        <f t="shared" si="174"/>
        <v>14</v>
      </c>
      <c r="DF45" s="15">
        <f t="shared" si="837"/>
        <v>12.4</v>
      </c>
      <c r="DG45" s="32">
        <f t="shared" ref="DG45:DG46" si="853">DG44+"00:15"</f>
        <v>2.2708333333333295</v>
      </c>
      <c r="DH45" s="2">
        <f t="shared" si="176"/>
        <v>91</v>
      </c>
      <c r="DI45" s="2">
        <f t="shared" si="176"/>
        <v>15</v>
      </c>
      <c r="DJ45" s="2">
        <f t="shared" si="176"/>
        <v>8</v>
      </c>
      <c r="DK45" s="2">
        <f t="shared" si="176"/>
        <v>1</v>
      </c>
      <c r="DL45" s="2">
        <f t="shared" si="176"/>
        <v>2</v>
      </c>
      <c r="DM45" s="2">
        <f t="shared" si="176"/>
        <v>4</v>
      </c>
      <c r="DN45" s="2">
        <f t="shared" si="176"/>
        <v>4</v>
      </c>
      <c r="DO45" s="15">
        <f t="shared" si="176"/>
        <v>125</v>
      </c>
      <c r="DP45" s="15">
        <f t="shared" si="838"/>
        <v>126.69999999999999</v>
      </c>
      <c r="DQ45" s="32">
        <f t="shared" ref="DQ45:DQ46" si="854">DQ44+"00:15"</f>
        <v>2.2708333333333295</v>
      </c>
      <c r="DR45" s="2">
        <f t="shared" si="37"/>
        <v>80</v>
      </c>
      <c r="DS45" s="2">
        <f t="shared" si="37"/>
        <v>27</v>
      </c>
      <c r="DT45" s="2">
        <f t="shared" si="37"/>
        <v>7</v>
      </c>
      <c r="DU45" s="2">
        <f t="shared" si="37"/>
        <v>1</v>
      </c>
      <c r="DV45" s="2">
        <f t="shared" si="37"/>
        <v>2</v>
      </c>
      <c r="DW45" s="2">
        <f t="shared" si="37"/>
        <v>5</v>
      </c>
      <c r="DX45" s="2">
        <f t="shared" si="37"/>
        <v>2</v>
      </c>
      <c r="DY45" s="15">
        <f t="shared" si="37"/>
        <v>124</v>
      </c>
      <c r="DZ45" s="15">
        <f t="shared" si="839"/>
        <v>126.2</v>
      </c>
      <c r="EA45" s="32">
        <f t="shared" ref="EA45:EA46" si="855">EA44+"00:15"</f>
        <v>2.2708333333333295</v>
      </c>
      <c r="EB45" s="2">
        <f t="shared" si="38"/>
        <v>74</v>
      </c>
      <c r="EC45" s="2">
        <f t="shared" si="38"/>
        <v>26</v>
      </c>
      <c r="ED45" s="2">
        <f t="shared" si="38"/>
        <v>7</v>
      </c>
      <c r="EE45" s="2">
        <f t="shared" si="38"/>
        <v>1</v>
      </c>
      <c r="EF45" s="2">
        <f t="shared" si="38"/>
        <v>2</v>
      </c>
      <c r="EG45" s="2">
        <f t="shared" si="38"/>
        <v>5</v>
      </c>
      <c r="EH45" s="2">
        <f t="shared" si="38"/>
        <v>1</v>
      </c>
      <c r="EI45" s="15">
        <f t="shared" si="38"/>
        <v>116</v>
      </c>
      <c r="EJ45" s="15">
        <f t="shared" si="840"/>
        <v>119</v>
      </c>
      <c r="EK45" s="32">
        <f t="shared" ref="EK45:EK46" si="856">EK44+"00:15"</f>
        <v>2.2708333333333295</v>
      </c>
      <c r="EL45" s="2">
        <f t="shared" si="39"/>
        <v>81</v>
      </c>
      <c r="EM45" s="2">
        <f t="shared" si="39"/>
        <v>15</v>
      </c>
      <c r="EN45" s="2">
        <f t="shared" si="39"/>
        <v>8</v>
      </c>
      <c r="EO45" s="2">
        <f t="shared" si="39"/>
        <v>1</v>
      </c>
      <c r="EP45" s="2">
        <f t="shared" si="39"/>
        <v>2</v>
      </c>
      <c r="EQ45" s="2">
        <f t="shared" si="39"/>
        <v>4</v>
      </c>
      <c r="ER45" s="2">
        <f t="shared" si="39"/>
        <v>2</v>
      </c>
      <c r="ES45" s="15">
        <f t="shared" si="39"/>
        <v>113</v>
      </c>
      <c r="ET45" s="15">
        <f t="shared" si="841"/>
        <v>116.3</v>
      </c>
    </row>
    <row r="46" spans="1:150" ht="13.8" thickBot="1" x14ac:dyDescent="0.3">
      <c r="A46" s="32">
        <f t="shared" si="842"/>
        <v>0.28124999999999994</v>
      </c>
      <c r="B46" s="2">
        <v>1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1</v>
      </c>
      <c r="I46" s="15">
        <f t="shared" si="155"/>
        <v>2</v>
      </c>
      <c r="J46" s="15">
        <f t="shared" si="827"/>
        <v>1.2</v>
      </c>
      <c r="K46" s="32">
        <f t="shared" si="843"/>
        <v>0.28124999999999994</v>
      </c>
      <c r="L46" s="2">
        <v>4</v>
      </c>
      <c r="M46" s="2">
        <v>0</v>
      </c>
      <c r="N46" s="2">
        <v>1</v>
      </c>
      <c r="O46" s="2">
        <v>0</v>
      </c>
      <c r="P46" s="2">
        <v>0</v>
      </c>
      <c r="Q46" s="2">
        <v>0</v>
      </c>
      <c r="R46" s="2">
        <v>0</v>
      </c>
      <c r="S46" s="15">
        <f t="shared" si="157"/>
        <v>5</v>
      </c>
      <c r="T46" s="15">
        <f t="shared" si="828"/>
        <v>5.5</v>
      </c>
      <c r="U46" s="32">
        <f t="shared" si="844"/>
        <v>2.281249999999996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15">
        <f t="shared" si="159"/>
        <v>0</v>
      </c>
      <c r="AD46" s="15">
        <f t="shared" si="829"/>
        <v>0</v>
      </c>
      <c r="AE46" s="32">
        <f t="shared" si="845"/>
        <v>2.281249999999996</v>
      </c>
      <c r="AF46" s="2">
        <v>4</v>
      </c>
      <c r="AG46" s="2">
        <v>1</v>
      </c>
      <c r="AH46" s="2">
        <v>0</v>
      </c>
      <c r="AI46" s="2">
        <v>0</v>
      </c>
      <c r="AJ46" s="2">
        <v>0</v>
      </c>
      <c r="AK46" s="2">
        <v>0</v>
      </c>
      <c r="AL46" s="2">
        <v>2</v>
      </c>
      <c r="AM46" s="15">
        <f t="shared" si="161"/>
        <v>7</v>
      </c>
      <c r="AN46" s="15">
        <f t="shared" si="830"/>
        <v>5.4</v>
      </c>
      <c r="AO46" s="32">
        <f t="shared" si="846"/>
        <v>2.281249999999996</v>
      </c>
      <c r="AP46" s="2">
        <v>73</v>
      </c>
      <c r="AQ46" s="2">
        <v>21</v>
      </c>
      <c r="AR46" s="2">
        <v>4</v>
      </c>
      <c r="AS46" s="2">
        <v>0</v>
      </c>
      <c r="AT46" s="2">
        <v>3</v>
      </c>
      <c r="AU46" s="2">
        <v>1</v>
      </c>
      <c r="AV46" s="2">
        <v>0</v>
      </c>
      <c r="AW46" s="15">
        <f t="shared" si="163"/>
        <v>102</v>
      </c>
      <c r="AX46" s="15">
        <f t="shared" si="831"/>
        <v>106.4</v>
      </c>
      <c r="AY46" s="32">
        <f t="shared" si="847"/>
        <v>2.281249999999996</v>
      </c>
      <c r="AZ46" s="2">
        <v>0</v>
      </c>
      <c r="BA46" s="2">
        <v>0</v>
      </c>
      <c r="BB46" s="2">
        <v>0</v>
      </c>
      <c r="BC46" s="2">
        <v>0</v>
      </c>
      <c r="BD46" s="2">
        <v>0</v>
      </c>
      <c r="BE46" s="2">
        <v>0</v>
      </c>
      <c r="BF46" s="2">
        <v>0</v>
      </c>
      <c r="BG46" s="15">
        <f t="shared" si="165"/>
        <v>0</v>
      </c>
      <c r="BH46" s="15">
        <f t="shared" si="832"/>
        <v>0</v>
      </c>
      <c r="BI46" s="32">
        <f t="shared" si="848"/>
        <v>2.281249999999996</v>
      </c>
      <c r="BJ46" s="2">
        <v>94</v>
      </c>
      <c r="BK46" s="2">
        <v>25</v>
      </c>
      <c r="BL46" s="2">
        <v>6</v>
      </c>
      <c r="BM46" s="2">
        <v>1</v>
      </c>
      <c r="BN46" s="2">
        <v>1</v>
      </c>
      <c r="BO46" s="2">
        <v>4</v>
      </c>
      <c r="BP46" s="2">
        <v>1</v>
      </c>
      <c r="BQ46" s="15">
        <f t="shared" si="167"/>
        <v>132</v>
      </c>
      <c r="BR46" s="15">
        <f t="shared" si="833"/>
        <v>134.1</v>
      </c>
      <c r="BS46" s="32">
        <f t="shared" si="849"/>
        <v>2.281249999999996</v>
      </c>
      <c r="BT46" s="2">
        <v>4</v>
      </c>
      <c r="BU46" s="2">
        <v>4</v>
      </c>
      <c r="BV46" s="2">
        <v>0</v>
      </c>
      <c r="BW46" s="2">
        <v>0</v>
      </c>
      <c r="BX46" s="2">
        <v>0</v>
      </c>
      <c r="BY46" s="2">
        <v>0</v>
      </c>
      <c r="BZ46" s="2">
        <v>0</v>
      </c>
      <c r="CA46" s="15">
        <f t="shared" si="169"/>
        <v>8</v>
      </c>
      <c r="CB46" s="15">
        <f t="shared" si="834"/>
        <v>8</v>
      </c>
      <c r="CC46" s="32">
        <f t="shared" si="850"/>
        <v>2.281249999999996</v>
      </c>
      <c r="CD46" s="2">
        <v>0</v>
      </c>
      <c r="CE46" s="2">
        <v>0</v>
      </c>
      <c r="CF46" s="2">
        <v>0</v>
      </c>
      <c r="CG46" s="2">
        <v>0</v>
      </c>
      <c r="CH46" s="2">
        <v>0</v>
      </c>
      <c r="CI46" s="2">
        <v>0</v>
      </c>
      <c r="CJ46" s="2">
        <v>0</v>
      </c>
      <c r="CK46" s="15">
        <f t="shared" si="171"/>
        <v>0</v>
      </c>
      <c r="CL46" s="15">
        <f t="shared" si="835"/>
        <v>0</v>
      </c>
      <c r="CM46" s="32">
        <f t="shared" si="851"/>
        <v>2.281249999999996</v>
      </c>
      <c r="CN46" s="2">
        <f t="shared" ref="CN46:CU71" si="857">SUM(V46,AF46,BT46)</f>
        <v>8</v>
      </c>
      <c r="CO46" s="2">
        <f t="shared" si="857"/>
        <v>5</v>
      </c>
      <c r="CP46" s="2">
        <f t="shared" si="857"/>
        <v>0</v>
      </c>
      <c r="CQ46" s="2">
        <f t="shared" si="857"/>
        <v>0</v>
      </c>
      <c r="CR46" s="2">
        <f t="shared" si="857"/>
        <v>0</v>
      </c>
      <c r="CS46" s="2">
        <f t="shared" si="857"/>
        <v>0</v>
      </c>
      <c r="CT46" s="2">
        <f t="shared" si="857"/>
        <v>2</v>
      </c>
      <c r="CU46" s="15">
        <f t="shared" si="857"/>
        <v>15</v>
      </c>
      <c r="CV46" s="15">
        <f t="shared" si="836"/>
        <v>13.4</v>
      </c>
      <c r="CW46" s="32">
        <f t="shared" si="852"/>
        <v>2.281249999999996</v>
      </c>
      <c r="CX46" s="2">
        <f t="shared" ref="CX46:DE71" si="858">SUM(B46,L46,V46)</f>
        <v>5</v>
      </c>
      <c r="CY46" s="2">
        <f t="shared" si="858"/>
        <v>0</v>
      </c>
      <c r="CZ46" s="2">
        <f t="shared" si="858"/>
        <v>1</v>
      </c>
      <c r="DA46" s="2">
        <f t="shared" si="858"/>
        <v>0</v>
      </c>
      <c r="DB46" s="2">
        <f t="shared" si="858"/>
        <v>0</v>
      </c>
      <c r="DC46" s="2">
        <f t="shared" si="858"/>
        <v>0</v>
      </c>
      <c r="DD46" s="2">
        <f t="shared" si="858"/>
        <v>1</v>
      </c>
      <c r="DE46" s="15">
        <f t="shared" si="858"/>
        <v>7</v>
      </c>
      <c r="DF46" s="15">
        <f t="shared" si="837"/>
        <v>6.7</v>
      </c>
      <c r="DG46" s="32">
        <f t="shared" si="853"/>
        <v>2.281249999999996</v>
      </c>
      <c r="DH46" s="2">
        <f t="shared" ref="DH46:DO71" si="859">SUM(L46,AZ46,BJ46)</f>
        <v>98</v>
      </c>
      <c r="DI46" s="2">
        <f t="shared" si="859"/>
        <v>25</v>
      </c>
      <c r="DJ46" s="2">
        <f t="shared" si="859"/>
        <v>7</v>
      </c>
      <c r="DK46" s="2">
        <f t="shared" si="859"/>
        <v>1</v>
      </c>
      <c r="DL46" s="2">
        <f t="shared" si="859"/>
        <v>1</v>
      </c>
      <c r="DM46" s="2">
        <f t="shared" si="859"/>
        <v>4</v>
      </c>
      <c r="DN46" s="2">
        <f t="shared" si="859"/>
        <v>1</v>
      </c>
      <c r="DO46" s="15">
        <f t="shared" si="859"/>
        <v>137</v>
      </c>
      <c r="DP46" s="15">
        <f t="shared" si="838"/>
        <v>139.6</v>
      </c>
      <c r="DQ46" s="32">
        <f t="shared" si="854"/>
        <v>2.281249999999996</v>
      </c>
      <c r="DR46" s="2">
        <f t="shared" ref="DR46:DY71" si="860">SUM(AF46,AP46,AZ46)</f>
        <v>77</v>
      </c>
      <c r="DS46" s="2">
        <f t="shared" si="860"/>
        <v>22</v>
      </c>
      <c r="DT46" s="2">
        <f t="shared" si="860"/>
        <v>4</v>
      </c>
      <c r="DU46" s="2">
        <f t="shared" si="860"/>
        <v>0</v>
      </c>
      <c r="DV46" s="2">
        <f t="shared" si="860"/>
        <v>3</v>
      </c>
      <c r="DW46" s="2">
        <f t="shared" si="860"/>
        <v>1</v>
      </c>
      <c r="DX46" s="2">
        <f t="shared" si="860"/>
        <v>2</v>
      </c>
      <c r="DY46" s="15">
        <f t="shared" si="860"/>
        <v>109</v>
      </c>
      <c r="DZ46" s="15">
        <f t="shared" si="839"/>
        <v>111.80000000000001</v>
      </c>
      <c r="EA46" s="32">
        <f t="shared" si="855"/>
        <v>2.281249999999996</v>
      </c>
      <c r="EB46" s="2">
        <f t="shared" ref="EB46:EI71" si="861">SUM(B46,AP46,CD46)</f>
        <v>74</v>
      </c>
      <c r="EC46" s="2">
        <f t="shared" si="861"/>
        <v>21</v>
      </c>
      <c r="ED46" s="2">
        <f t="shared" si="861"/>
        <v>4</v>
      </c>
      <c r="EE46" s="2">
        <f t="shared" si="861"/>
        <v>0</v>
      </c>
      <c r="EF46" s="2">
        <f t="shared" si="861"/>
        <v>3</v>
      </c>
      <c r="EG46" s="2">
        <f t="shared" si="861"/>
        <v>1</v>
      </c>
      <c r="EH46" s="2">
        <f t="shared" si="861"/>
        <v>1</v>
      </c>
      <c r="EI46" s="15">
        <f t="shared" si="861"/>
        <v>104</v>
      </c>
      <c r="EJ46" s="15">
        <f t="shared" si="840"/>
        <v>107.60000000000001</v>
      </c>
      <c r="EK46" s="32">
        <f t="shared" si="856"/>
        <v>2.281249999999996</v>
      </c>
      <c r="EL46" s="2">
        <f t="shared" ref="EL46:ES71" si="862">SUM(BJ46,BT46,CD46)</f>
        <v>98</v>
      </c>
      <c r="EM46" s="2">
        <f t="shared" si="862"/>
        <v>29</v>
      </c>
      <c r="EN46" s="2">
        <f t="shared" si="862"/>
        <v>6</v>
      </c>
      <c r="EO46" s="2">
        <f t="shared" si="862"/>
        <v>1</v>
      </c>
      <c r="EP46" s="2">
        <f t="shared" si="862"/>
        <v>1</v>
      </c>
      <c r="EQ46" s="2">
        <f t="shared" si="862"/>
        <v>4</v>
      </c>
      <c r="ER46" s="2">
        <f t="shared" si="862"/>
        <v>1</v>
      </c>
      <c r="ES46" s="15">
        <f t="shared" si="862"/>
        <v>140</v>
      </c>
      <c r="ET46" s="15">
        <f t="shared" si="841"/>
        <v>142.1</v>
      </c>
    </row>
    <row r="47" spans="1:150" ht="14.4" thickTop="1" thickBot="1" x14ac:dyDescent="0.3">
      <c r="A47" s="35" t="s">
        <v>5</v>
      </c>
      <c r="B47" s="3">
        <f>SUM(B43:B46)</f>
        <v>2</v>
      </c>
      <c r="C47" s="3">
        <f t="shared" ref="C47" si="863">SUM(C43:C46)</f>
        <v>0</v>
      </c>
      <c r="D47" s="3">
        <f t="shared" ref="D47" si="864">SUM(D43:D46)</f>
        <v>0</v>
      </c>
      <c r="E47" s="3">
        <f t="shared" ref="E47" si="865">SUM(E43:E46)</f>
        <v>0</v>
      </c>
      <c r="F47" s="3">
        <f t="shared" ref="F47" si="866">SUM(F43:F46)</f>
        <v>0</v>
      </c>
      <c r="G47" s="3">
        <f t="shared" ref="G47" si="867">SUM(G43:G46)</f>
        <v>0</v>
      </c>
      <c r="H47" s="3">
        <f t="shared" ref="H47" si="868">SUM(H43:H46)</f>
        <v>1</v>
      </c>
      <c r="I47" s="16">
        <f t="shared" ref="I47" si="869">SUM(B47:H47)</f>
        <v>3</v>
      </c>
      <c r="J47" s="16">
        <f>B47+C47+D47*1.5+E47*2.3+F47*2+G47*0.4+H47*0.2</f>
        <v>2.2000000000000002</v>
      </c>
      <c r="K47" s="35" t="s">
        <v>5</v>
      </c>
      <c r="L47" s="3">
        <f>SUM(L43:L46)</f>
        <v>22</v>
      </c>
      <c r="M47" s="3">
        <f t="shared" ref="M47" si="870">SUM(M43:M46)</f>
        <v>1</v>
      </c>
      <c r="N47" s="3">
        <f t="shared" ref="N47" si="871">SUM(N43:N46)</f>
        <v>2</v>
      </c>
      <c r="O47" s="3">
        <f t="shared" ref="O47" si="872">SUM(O43:O46)</f>
        <v>0</v>
      </c>
      <c r="P47" s="3">
        <f t="shared" ref="P47" si="873">SUM(P43:P46)</f>
        <v>0</v>
      </c>
      <c r="Q47" s="3">
        <f t="shared" ref="Q47" si="874">SUM(Q43:Q46)</f>
        <v>0</v>
      </c>
      <c r="R47" s="3">
        <f t="shared" ref="R47" si="875">SUM(R43:R46)</f>
        <v>2</v>
      </c>
      <c r="S47" s="16">
        <f t="shared" ref="S47" si="876">SUM(L47:R47)</f>
        <v>27</v>
      </c>
      <c r="T47" s="16">
        <f>L47+M47+N47*1.5+O47*2.3+P47*2+Q47*0.4+R47*0.2</f>
        <v>26.4</v>
      </c>
      <c r="U47" s="35" t="s">
        <v>5</v>
      </c>
      <c r="V47" s="3">
        <f>SUM(V43:V46)</f>
        <v>0</v>
      </c>
      <c r="W47" s="3">
        <f t="shared" ref="W47" si="877">SUM(W43:W46)</f>
        <v>0</v>
      </c>
      <c r="X47" s="3">
        <f t="shared" ref="X47" si="878">SUM(X43:X46)</f>
        <v>0</v>
      </c>
      <c r="Y47" s="3">
        <f t="shared" ref="Y47" si="879">SUM(Y43:Y46)</f>
        <v>0</v>
      </c>
      <c r="Z47" s="3">
        <f t="shared" ref="Z47" si="880">SUM(Z43:Z46)</f>
        <v>0</v>
      </c>
      <c r="AA47" s="3">
        <f t="shared" ref="AA47" si="881">SUM(AA43:AA46)</f>
        <v>0</v>
      </c>
      <c r="AB47" s="3">
        <f t="shared" ref="AB47" si="882">SUM(AB43:AB46)</f>
        <v>0</v>
      </c>
      <c r="AC47" s="16">
        <f t="shared" ref="AC47" si="883">SUM(V47:AB47)</f>
        <v>0</v>
      </c>
      <c r="AD47" s="16">
        <f>V47+W47+X47*1.5+Y47*2.3+Z47*2+AA47*0.4+AB47*0.2</f>
        <v>0</v>
      </c>
      <c r="AE47" s="35" t="s">
        <v>5</v>
      </c>
      <c r="AF47" s="3">
        <f>SUM(AF43:AF46)</f>
        <v>13</v>
      </c>
      <c r="AG47" s="3">
        <f t="shared" ref="AG47" si="884">SUM(AG43:AG46)</f>
        <v>4</v>
      </c>
      <c r="AH47" s="3">
        <f t="shared" ref="AH47" si="885">SUM(AH43:AH46)</f>
        <v>0</v>
      </c>
      <c r="AI47" s="3">
        <f t="shared" ref="AI47" si="886">SUM(AI43:AI46)</f>
        <v>0</v>
      </c>
      <c r="AJ47" s="3">
        <f t="shared" ref="AJ47" si="887">SUM(AJ43:AJ46)</f>
        <v>1</v>
      </c>
      <c r="AK47" s="3">
        <f t="shared" ref="AK47" si="888">SUM(AK43:AK46)</f>
        <v>0</v>
      </c>
      <c r="AL47" s="3">
        <f t="shared" ref="AL47" si="889">SUM(AL43:AL46)</f>
        <v>3</v>
      </c>
      <c r="AM47" s="16">
        <f t="shared" ref="AM47" si="890">SUM(AF47:AL47)</f>
        <v>21</v>
      </c>
      <c r="AN47" s="16">
        <f>AF47+AG47+AH47*1.5+AI47*2.3+AJ47*2+AK47*0.4+AL47*0.2</f>
        <v>19.600000000000001</v>
      </c>
      <c r="AO47" s="35" t="s">
        <v>5</v>
      </c>
      <c r="AP47" s="3">
        <f>SUM(AP43:AP46)</f>
        <v>244</v>
      </c>
      <c r="AQ47" s="3">
        <f t="shared" ref="AQ47" si="891">SUM(AQ43:AQ46)</f>
        <v>75</v>
      </c>
      <c r="AR47" s="3">
        <f t="shared" ref="AR47" si="892">SUM(AR43:AR46)</f>
        <v>25</v>
      </c>
      <c r="AS47" s="3">
        <f t="shared" ref="AS47" si="893">SUM(AS43:AS46)</f>
        <v>1</v>
      </c>
      <c r="AT47" s="3">
        <f t="shared" ref="AT47" si="894">SUM(AT43:AT46)</f>
        <v>10</v>
      </c>
      <c r="AU47" s="3">
        <f t="shared" ref="AU47" si="895">SUM(AU43:AU46)</f>
        <v>6</v>
      </c>
      <c r="AV47" s="3">
        <f t="shared" ref="AV47" si="896">SUM(AV43:AV46)</f>
        <v>1</v>
      </c>
      <c r="AW47" s="16">
        <f t="shared" ref="AW47" si="897">SUM(AP47:AV47)</f>
        <v>362</v>
      </c>
      <c r="AX47" s="16">
        <f>AP47+AQ47+AR47*1.5+AS47*2.3+AT47*2+AU47*0.4+AV47*0.2</f>
        <v>381.4</v>
      </c>
      <c r="AY47" s="35" t="s">
        <v>5</v>
      </c>
      <c r="AZ47" s="3">
        <f>SUM(AZ43:AZ46)</f>
        <v>0</v>
      </c>
      <c r="BA47" s="3">
        <f t="shared" ref="BA47" si="898">SUM(BA43:BA46)</f>
        <v>0</v>
      </c>
      <c r="BB47" s="3">
        <f t="shared" ref="BB47" si="899">SUM(BB43:BB46)</f>
        <v>0</v>
      </c>
      <c r="BC47" s="3">
        <f t="shared" ref="BC47" si="900">SUM(BC43:BC46)</f>
        <v>0</v>
      </c>
      <c r="BD47" s="3">
        <f t="shared" ref="BD47" si="901">SUM(BD43:BD46)</f>
        <v>0</v>
      </c>
      <c r="BE47" s="3">
        <f t="shared" ref="BE47" si="902">SUM(BE43:BE46)</f>
        <v>0</v>
      </c>
      <c r="BF47" s="3">
        <f t="shared" ref="BF47" si="903">SUM(BF43:BF46)</f>
        <v>0</v>
      </c>
      <c r="BG47" s="16">
        <f t="shared" ref="BG47" si="904">SUM(AZ47:BF47)</f>
        <v>0</v>
      </c>
      <c r="BH47" s="16">
        <f>AZ47+BA47+BB47*1.5+BC47*2.3+BD47*2+BE47*0.4+BF47*0.2</f>
        <v>0</v>
      </c>
      <c r="BI47" s="35" t="s">
        <v>5</v>
      </c>
      <c r="BJ47" s="3">
        <f>SUM(BJ43:BJ46)</f>
        <v>310</v>
      </c>
      <c r="BK47" s="3">
        <f t="shared" ref="BK47" si="905">SUM(BK43:BK46)</f>
        <v>66</v>
      </c>
      <c r="BL47" s="3">
        <f t="shared" ref="BL47" si="906">SUM(BL43:BL46)</f>
        <v>21</v>
      </c>
      <c r="BM47" s="3">
        <f t="shared" ref="BM47" si="907">SUM(BM43:BM46)</f>
        <v>2</v>
      </c>
      <c r="BN47" s="3">
        <f t="shared" ref="BN47" si="908">SUM(BN43:BN46)</f>
        <v>5</v>
      </c>
      <c r="BO47" s="3">
        <f t="shared" ref="BO47" si="909">SUM(BO43:BO46)</f>
        <v>18</v>
      </c>
      <c r="BP47" s="3">
        <f t="shared" ref="BP47" si="910">SUM(BP43:BP46)</f>
        <v>3</v>
      </c>
      <c r="BQ47" s="16">
        <f t="shared" ref="BQ47" si="911">SUM(BJ47:BP47)</f>
        <v>425</v>
      </c>
      <c r="BR47" s="16">
        <f>BJ47+BK47+BL47*1.5+BM47*2.3+BN47*2+BO47*0.4+BP47*0.2</f>
        <v>429.90000000000003</v>
      </c>
      <c r="BS47" s="35" t="s">
        <v>5</v>
      </c>
      <c r="BT47" s="3">
        <f>SUM(BT43:BT46)</f>
        <v>7</v>
      </c>
      <c r="BU47" s="3">
        <f t="shared" ref="BU47" si="912">SUM(BU43:BU46)</f>
        <v>4</v>
      </c>
      <c r="BV47" s="3">
        <f t="shared" ref="BV47" si="913">SUM(BV43:BV46)</f>
        <v>0</v>
      </c>
      <c r="BW47" s="3">
        <f t="shared" ref="BW47" si="914">SUM(BW43:BW46)</f>
        <v>0</v>
      </c>
      <c r="BX47" s="3">
        <f t="shared" ref="BX47" si="915">SUM(BX43:BX46)</f>
        <v>0</v>
      </c>
      <c r="BY47" s="3">
        <f t="shared" ref="BY47" si="916">SUM(BY43:BY46)</f>
        <v>0</v>
      </c>
      <c r="BZ47" s="3">
        <f t="shared" ref="BZ47" si="917">SUM(BZ43:BZ46)</f>
        <v>0</v>
      </c>
      <c r="CA47" s="16">
        <f t="shared" ref="CA47" si="918">SUM(BT47:BZ47)</f>
        <v>11</v>
      </c>
      <c r="CB47" s="16">
        <f>BT47+BU47+BV47*1.5+BW47*2.3+BX47*2+BY47*0.4+BZ47*0.2</f>
        <v>11</v>
      </c>
      <c r="CC47" s="35" t="s">
        <v>5</v>
      </c>
      <c r="CD47" s="3">
        <f>SUM(CD43:CD46)</f>
        <v>0</v>
      </c>
      <c r="CE47" s="3">
        <f t="shared" ref="CE47" si="919">SUM(CE43:CE46)</f>
        <v>0</v>
      </c>
      <c r="CF47" s="3">
        <f t="shared" ref="CF47" si="920">SUM(CF43:CF46)</f>
        <v>0</v>
      </c>
      <c r="CG47" s="3">
        <f t="shared" ref="CG47" si="921">SUM(CG43:CG46)</f>
        <v>0</v>
      </c>
      <c r="CH47" s="3">
        <f t="shared" ref="CH47" si="922">SUM(CH43:CH46)</f>
        <v>0</v>
      </c>
      <c r="CI47" s="3">
        <f t="shared" ref="CI47" si="923">SUM(CI43:CI46)</f>
        <v>0</v>
      </c>
      <c r="CJ47" s="3">
        <f t="shared" ref="CJ47" si="924">SUM(CJ43:CJ46)</f>
        <v>0</v>
      </c>
      <c r="CK47" s="16">
        <f t="shared" ref="CK47" si="925">SUM(CD47:CJ47)</f>
        <v>0</v>
      </c>
      <c r="CL47" s="16">
        <f>CD47+CE47+CF47*1.5+CG47*2.3+CH47*2+CI47*0.4+CJ47*0.2</f>
        <v>0</v>
      </c>
      <c r="CM47" s="35" t="s">
        <v>5</v>
      </c>
      <c r="CN47" s="3">
        <f>SUM(CN43:CN46)</f>
        <v>20</v>
      </c>
      <c r="CO47" s="3">
        <f t="shared" ref="CO47" si="926">SUM(CO43:CO46)</f>
        <v>8</v>
      </c>
      <c r="CP47" s="3">
        <f t="shared" ref="CP47" si="927">SUM(CP43:CP46)</f>
        <v>0</v>
      </c>
      <c r="CQ47" s="3">
        <f t="shared" ref="CQ47" si="928">SUM(CQ43:CQ46)</f>
        <v>0</v>
      </c>
      <c r="CR47" s="3">
        <f t="shared" ref="CR47" si="929">SUM(CR43:CR46)</f>
        <v>1</v>
      </c>
      <c r="CS47" s="3">
        <f t="shared" ref="CS47" si="930">SUM(CS43:CS46)</f>
        <v>0</v>
      </c>
      <c r="CT47" s="3">
        <f t="shared" ref="CT47" si="931">SUM(CT43:CT46)</f>
        <v>3</v>
      </c>
      <c r="CU47" s="16">
        <f t="shared" ref="CU47" si="932">SUM(CN47:CT47)</f>
        <v>32</v>
      </c>
      <c r="CV47" s="16">
        <f>CN47+CO47+CP47*1.5+CQ47*2.3+CR47*2+CS47*0.4+CT47*0.2</f>
        <v>30.6</v>
      </c>
      <c r="CW47" s="35" t="s">
        <v>5</v>
      </c>
      <c r="CX47" s="3">
        <f>SUM(CX43:CX46)</f>
        <v>24</v>
      </c>
      <c r="CY47" s="3">
        <f t="shared" ref="CY47" si="933">SUM(CY43:CY46)</f>
        <v>1</v>
      </c>
      <c r="CZ47" s="3">
        <f t="shared" ref="CZ47" si="934">SUM(CZ43:CZ46)</f>
        <v>2</v>
      </c>
      <c r="DA47" s="3">
        <f t="shared" ref="DA47" si="935">SUM(DA43:DA46)</f>
        <v>0</v>
      </c>
      <c r="DB47" s="3">
        <f t="shared" ref="DB47" si="936">SUM(DB43:DB46)</f>
        <v>0</v>
      </c>
      <c r="DC47" s="3">
        <f t="shared" ref="DC47" si="937">SUM(DC43:DC46)</f>
        <v>0</v>
      </c>
      <c r="DD47" s="3">
        <f t="shared" ref="DD47" si="938">SUM(DD43:DD46)</f>
        <v>3</v>
      </c>
      <c r="DE47" s="16">
        <f t="shared" ref="DE47" si="939">SUM(CX47:DD47)</f>
        <v>30</v>
      </c>
      <c r="DF47" s="16">
        <f>CX47+CY47+CZ47*1.5+DA47*2.3+DB47*2+DC47*0.4+DD47*0.2</f>
        <v>28.6</v>
      </c>
      <c r="DG47" s="35" t="s">
        <v>5</v>
      </c>
      <c r="DH47" s="3">
        <f>SUM(DH43:DH46)</f>
        <v>332</v>
      </c>
      <c r="DI47" s="3">
        <f t="shared" ref="DI47" si="940">SUM(DI43:DI46)</f>
        <v>67</v>
      </c>
      <c r="DJ47" s="3">
        <f t="shared" ref="DJ47" si="941">SUM(DJ43:DJ46)</f>
        <v>23</v>
      </c>
      <c r="DK47" s="3">
        <f t="shared" ref="DK47" si="942">SUM(DK43:DK46)</f>
        <v>2</v>
      </c>
      <c r="DL47" s="3">
        <f t="shared" ref="DL47" si="943">SUM(DL43:DL46)</f>
        <v>5</v>
      </c>
      <c r="DM47" s="3">
        <f t="shared" ref="DM47" si="944">SUM(DM43:DM46)</f>
        <v>18</v>
      </c>
      <c r="DN47" s="3">
        <f t="shared" ref="DN47" si="945">SUM(DN43:DN46)</f>
        <v>5</v>
      </c>
      <c r="DO47" s="16">
        <f t="shared" ref="DO47" si="946">SUM(DH47:DN47)</f>
        <v>452</v>
      </c>
      <c r="DP47" s="16">
        <f>DH47+DI47+DJ47*1.5+DK47*2.3+DL47*2+DM47*0.4+DN47*0.2</f>
        <v>456.3</v>
      </c>
      <c r="DQ47" s="35" t="s">
        <v>5</v>
      </c>
      <c r="DR47" s="3">
        <f>SUM(DR43:DR46)</f>
        <v>257</v>
      </c>
      <c r="DS47" s="3">
        <f t="shared" ref="DS47" si="947">SUM(DS43:DS46)</f>
        <v>79</v>
      </c>
      <c r="DT47" s="3">
        <f t="shared" ref="DT47" si="948">SUM(DT43:DT46)</f>
        <v>25</v>
      </c>
      <c r="DU47" s="3">
        <f t="shared" ref="DU47" si="949">SUM(DU43:DU46)</f>
        <v>1</v>
      </c>
      <c r="DV47" s="3">
        <f t="shared" ref="DV47" si="950">SUM(DV43:DV46)</f>
        <v>11</v>
      </c>
      <c r="DW47" s="3">
        <f t="shared" ref="DW47" si="951">SUM(DW43:DW46)</f>
        <v>6</v>
      </c>
      <c r="DX47" s="3">
        <f t="shared" ref="DX47" si="952">SUM(DX43:DX46)</f>
        <v>4</v>
      </c>
      <c r="DY47" s="16">
        <f t="shared" ref="DY47" si="953">SUM(DR47:DX47)</f>
        <v>383</v>
      </c>
      <c r="DZ47" s="16">
        <f>DR47+DS47+DT47*1.5+DU47*2.3+DV47*2+DW47*0.4+DX47*0.2</f>
        <v>401</v>
      </c>
      <c r="EA47" s="35" t="s">
        <v>5</v>
      </c>
      <c r="EB47" s="3">
        <f>SUM(EB43:EB46)</f>
        <v>246</v>
      </c>
      <c r="EC47" s="3">
        <f t="shared" ref="EC47" si="954">SUM(EC43:EC46)</f>
        <v>75</v>
      </c>
      <c r="ED47" s="3">
        <f t="shared" ref="ED47" si="955">SUM(ED43:ED46)</f>
        <v>25</v>
      </c>
      <c r="EE47" s="3">
        <f t="shared" ref="EE47" si="956">SUM(EE43:EE46)</f>
        <v>1</v>
      </c>
      <c r="EF47" s="3">
        <f t="shared" ref="EF47" si="957">SUM(EF43:EF46)</f>
        <v>10</v>
      </c>
      <c r="EG47" s="3">
        <f t="shared" ref="EG47" si="958">SUM(EG43:EG46)</f>
        <v>6</v>
      </c>
      <c r="EH47" s="3">
        <f t="shared" ref="EH47" si="959">SUM(EH43:EH46)</f>
        <v>2</v>
      </c>
      <c r="EI47" s="16">
        <f t="shared" ref="EI47" si="960">SUM(EB47:EH47)</f>
        <v>365</v>
      </c>
      <c r="EJ47" s="16">
        <f>EB47+EC47+ED47*1.5+EE47*2.3+EF47*2+EG47*0.4+EH47*0.2</f>
        <v>383.59999999999997</v>
      </c>
      <c r="EK47" s="35" t="s">
        <v>5</v>
      </c>
      <c r="EL47" s="3">
        <f>SUM(EL43:EL46)</f>
        <v>317</v>
      </c>
      <c r="EM47" s="3">
        <f t="shared" ref="EM47" si="961">SUM(EM43:EM46)</f>
        <v>70</v>
      </c>
      <c r="EN47" s="3">
        <f t="shared" ref="EN47" si="962">SUM(EN43:EN46)</f>
        <v>21</v>
      </c>
      <c r="EO47" s="3">
        <f t="shared" ref="EO47" si="963">SUM(EO43:EO46)</f>
        <v>2</v>
      </c>
      <c r="EP47" s="3">
        <f t="shared" ref="EP47" si="964">SUM(EP43:EP46)</f>
        <v>5</v>
      </c>
      <c r="EQ47" s="3">
        <f t="shared" ref="EQ47" si="965">SUM(EQ43:EQ46)</f>
        <v>18</v>
      </c>
      <c r="ER47" s="3">
        <f t="shared" ref="ER47" si="966">SUM(ER43:ER46)</f>
        <v>3</v>
      </c>
      <c r="ES47" s="16">
        <f t="shared" ref="ES47" si="967">SUM(EL47:ER47)</f>
        <v>436</v>
      </c>
      <c r="ET47" s="16">
        <f>EL47+EM47+EN47*1.5+EO47*2.3+EP47*2+EQ47*0.4+ER47*0.2</f>
        <v>440.90000000000003</v>
      </c>
    </row>
    <row r="48" spans="1:150" ht="13.8" thickTop="1" x14ac:dyDescent="0.25">
      <c r="A48" s="32">
        <f>A46+"00:15"</f>
        <v>0.29166666666666663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1</v>
      </c>
      <c r="I48" s="15">
        <f t="shared" si="155"/>
        <v>1</v>
      </c>
      <c r="J48" s="15">
        <f t="shared" ref="J48:J51" si="968">B48+C48+D48*1.5+E48*2.3+F48*2+G48*0.4+H48*0.2</f>
        <v>0.2</v>
      </c>
      <c r="K48" s="32">
        <f>K46+"00:15"</f>
        <v>0.29166666666666663</v>
      </c>
      <c r="L48" s="2">
        <v>7</v>
      </c>
      <c r="M48" s="2">
        <v>1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15">
        <f t="shared" si="157"/>
        <v>8</v>
      </c>
      <c r="T48" s="15">
        <f t="shared" ref="T48:T51" si="969">L48+M48+N48*1.5+O48*2.3+P48*2+Q48*0.4+R48*0.2</f>
        <v>8</v>
      </c>
      <c r="U48" s="32">
        <f>U46+"00:15"</f>
        <v>2.2916666666666625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15">
        <f t="shared" si="159"/>
        <v>0</v>
      </c>
      <c r="AD48" s="15">
        <f t="shared" ref="AD48:AD51" si="970">V48+W48+X48*1.5+Y48*2.3+Z48*2+AA48*0.4+AB48*0.2</f>
        <v>0</v>
      </c>
      <c r="AE48" s="32">
        <f>AE46+"00:15"</f>
        <v>2.2916666666666625</v>
      </c>
      <c r="AF48" s="2">
        <v>9</v>
      </c>
      <c r="AG48" s="2">
        <v>2</v>
      </c>
      <c r="AH48" s="2">
        <v>1</v>
      </c>
      <c r="AI48" s="2">
        <v>0</v>
      </c>
      <c r="AJ48" s="2">
        <v>1</v>
      </c>
      <c r="AK48" s="2">
        <v>1</v>
      </c>
      <c r="AL48" s="2">
        <v>2</v>
      </c>
      <c r="AM48" s="15">
        <f t="shared" si="161"/>
        <v>16</v>
      </c>
      <c r="AN48" s="15">
        <f t="shared" ref="AN48:AN51" si="971">AF48+AG48+AH48*1.5+AI48*2.3+AJ48*2+AK48*0.4+AL48*0.2</f>
        <v>15.3</v>
      </c>
      <c r="AO48" s="32">
        <f>AO46+"00:15"</f>
        <v>2.2916666666666625</v>
      </c>
      <c r="AP48" s="2">
        <v>73</v>
      </c>
      <c r="AQ48" s="2">
        <v>25</v>
      </c>
      <c r="AR48" s="2">
        <v>2</v>
      </c>
      <c r="AS48" s="2">
        <v>0</v>
      </c>
      <c r="AT48" s="2">
        <v>2</v>
      </c>
      <c r="AU48" s="2">
        <v>9</v>
      </c>
      <c r="AV48" s="2">
        <v>3</v>
      </c>
      <c r="AW48" s="15">
        <f t="shared" si="163"/>
        <v>114</v>
      </c>
      <c r="AX48" s="15">
        <f t="shared" ref="AX48:AX51" si="972">AP48+AQ48+AR48*1.5+AS48*2.3+AT48*2+AU48*0.4+AV48*0.2</f>
        <v>109.19999999999999</v>
      </c>
      <c r="AY48" s="32">
        <f>AY46+"00:15"</f>
        <v>2.2916666666666625</v>
      </c>
      <c r="AZ48" s="2">
        <v>0</v>
      </c>
      <c r="BA48" s="2">
        <v>0</v>
      </c>
      <c r="BB48" s="2">
        <v>0</v>
      </c>
      <c r="BC48" s="2">
        <v>0</v>
      </c>
      <c r="BD48" s="2">
        <v>0</v>
      </c>
      <c r="BE48" s="2">
        <v>0</v>
      </c>
      <c r="BF48" s="2">
        <v>0</v>
      </c>
      <c r="BG48" s="15">
        <f t="shared" si="165"/>
        <v>0</v>
      </c>
      <c r="BH48" s="15">
        <f t="shared" ref="BH48:BH51" si="973">AZ48+BA48+BB48*1.5+BC48*2.3+BD48*2+BE48*0.4+BF48*0.2</f>
        <v>0</v>
      </c>
      <c r="BI48" s="32">
        <f>BI46+"00:15"</f>
        <v>2.2916666666666625</v>
      </c>
      <c r="BJ48" s="2">
        <v>77</v>
      </c>
      <c r="BK48" s="2">
        <v>19</v>
      </c>
      <c r="BL48" s="2">
        <v>1</v>
      </c>
      <c r="BM48" s="2">
        <v>0</v>
      </c>
      <c r="BN48" s="2">
        <v>2</v>
      </c>
      <c r="BO48" s="2">
        <v>8</v>
      </c>
      <c r="BP48" s="2">
        <v>1</v>
      </c>
      <c r="BQ48" s="15">
        <f t="shared" si="167"/>
        <v>108</v>
      </c>
      <c r="BR48" s="15">
        <f t="shared" ref="BR48:BR51" si="974">BJ48+BK48+BL48*1.5+BM48*2.3+BN48*2+BO48*0.4+BP48*0.2</f>
        <v>104.9</v>
      </c>
      <c r="BS48" s="32">
        <f>BS46+"00:15"</f>
        <v>2.2916666666666625</v>
      </c>
      <c r="BT48" s="2">
        <v>2</v>
      </c>
      <c r="BU48" s="2">
        <v>1</v>
      </c>
      <c r="BV48" s="2">
        <v>0</v>
      </c>
      <c r="BW48" s="2">
        <v>0</v>
      </c>
      <c r="BX48" s="2">
        <v>0</v>
      </c>
      <c r="BY48" s="2">
        <v>0</v>
      </c>
      <c r="BZ48" s="2">
        <v>0</v>
      </c>
      <c r="CA48" s="15">
        <f t="shared" si="169"/>
        <v>3</v>
      </c>
      <c r="CB48" s="15">
        <f t="shared" ref="CB48:CB51" si="975">BT48+BU48+BV48*1.5+BW48*2.3+BX48*2+BY48*0.4+BZ48*0.2</f>
        <v>3</v>
      </c>
      <c r="CC48" s="32">
        <f>CC46+"00:15"</f>
        <v>2.2916666666666625</v>
      </c>
      <c r="CD48" s="2">
        <v>0</v>
      </c>
      <c r="CE48" s="2">
        <v>0</v>
      </c>
      <c r="CF48" s="2">
        <v>0</v>
      </c>
      <c r="CG48" s="2">
        <v>0</v>
      </c>
      <c r="CH48" s="2">
        <v>0</v>
      </c>
      <c r="CI48" s="2">
        <v>0</v>
      </c>
      <c r="CJ48" s="2">
        <v>0</v>
      </c>
      <c r="CK48" s="15">
        <f t="shared" si="171"/>
        <v>0</v>
      </c>
      <c r="CL48" s="15">
        <f t="shared" ref="CL48:CL51" si="976">CD48+CE48+CF48*1.5+CG48*2.3+CH48*2+CI48*0.4+CJ48*0.2</f>
        <v>0</v>
      </c>
      <c r="CM48" s="32">
        <f>CM46+"00:15"</f>
        <v>2.2916666666666625</v>
      </c>
      <c r="CN48" s="2">
        <f t="shared" si="857"/>
        <v>11</v>
      </c>
      <c r="CO48" s="2">
        <f t="shared" si="857"/>
        <v>3</v>
      </c>
      <c r="CP48" s="2">
        <f t="shared" si="857"/>
        <v>1</v>
      </c>
      <c r="CQ48" s="2">
        <f t="shared" si="857"/>
        <v>0</v>
      </c>
      <c r="CR48" s="2">
        <f t="shared" si="857"/>
        <v>1</v>
      </c>
      <c r="CS48" s="2">
        <f t="shared" si="857"/>
        <v>1</v>
      </c>
      <c r="CT48" s="2">
        <f t="shared" si="857"/>
        <v>2</v>
      </c>
      <c r="CU48" s="15">
        <f t="shared" si="857"/>
        <v>19</v>
      </c>
      <c r="CV48" s="15">
        <f t="shared" ref="CV48:CV51" si="977">CN48+CO48+CP48*1.5+CQ48*2.3+CR48*2+CS48*0.4+CT48*0.2</f>
        <v>18.299999999999997</v>
      </c>
      <c r="CW48" s="32">
        <f>CW46+"00:15"</f>
        <v>2.2916666666666625</v>
      </c>
      <c r="CX48" s="2">
        <f t="shared" si="858"/>
        <v>7</v>
      </c>
      <c r="CY48" s="2">
        <f t="shared" si="858"/>
        <v>1</v>
      </c>
      <c r="CZ48" s="2">
        <f t="shared" si="858"/>
        <v>0</v>
      </c>
      <c r="DA48" s="2">
        <f t="shared" si="858"/>
        <v>0</v>
      </c>
      <c r="DB48" s="2">
        <f t="shared" si="858"/>
        <v>0</v>
      </c>
      <c r="DC48" s="2">
        <f t="shared" si="858"/>
        <v>0</v>
      </c>
      <c r="DD48" s="2">
        <f t="shared" si="858"/>
        <v>1</v>
      </c>
      <c r="DE48" s="15">
        <f t="shared" si="858"/>
        <v>9</v>
      </c>
      <c r="DF48" s="15">
        <f t="shared" ref="DF48:DF51" si="978">CX48+CY48+CZ48*1.5+DA48*2.3+DB48*2+DC48*0.4+DD48*0.2</f>
        <v>8.1999999999999993</v>
      </c>
      <c r="DG48" s="32">
        <f>DG46+"00:15"</f>
        <v>2.2916666666666625</v>
      </c>
      <c r="DH48" s="2">
        <f t="shared" si="859"/>
        <v>84</v>
      </c>
      <c r="DI48" s="2">
        <f t="shared" si="859"/>
        <v>20</v>
      </c>
      <c r="DJ48" s="2">
        <f t="shared" si="859"/>
        <v>1</v>
      </c>
      <c r="DK48" s="2">
        <f t="shared" si="859"/>
        <v>0</v>
      </c>
      <c r="DL48" s="2">
        <f t="shared" si="859"/>
        <v>2</v>
      </c>
      <c r="DM48" s="2">
        <f t="shared" si="859"/>
        <v>8</v>
      </c>
      <c r="DN48" s="2">
        <f t="shared" si="859"/>
        <v>1</v>
      </c>
      <c r="DO48" s="15">
        <f t="shared" si="859"/>
        <v>116</v>
      </c>
      <c r="DP48" s="15">
        <f t="shared" ref="DP48:DP51" si="979">DH48+DI48+DJ48*1.5+DK48*2.3+DL48*2+DM48*0.4+DN48*0.2</f>
        <v>112.9</v>
      </c>
      <c r="DQ48" s="32">
        <f>DQ46+"00:15"</f>
        <v>2.2916666666666625</v>
      </c>
      <c r="DR48" s="2">
        <f t="shared" si="860"/>
        <v>82</v>
      </c>
      <c r="DS48" s="2">
        <f t="shared" si="860"/>
        <v>27</v>
      </c>
      <c r="DT48" s="2">
        <f t="shared" si="860"/>
        <v>3</v>
      </c>
      <c r="DU48" s="2">
        <f t="shared" si="860"/>
        <v>0</v>
      </c>
      <c r="DV48" s="2">
        <f t="shared" si="860"/>
        <v>3</v>
      </c>
      <c r="DW48" s="2">
        <f t="shared" si="860"/>
        <v>10</v>
      </c>
      <c r="DX48" s="2">
        <f t="shared" si="860"/>
        <v>5</v>
      </c>
      <c r="DY48" s="15">
        <f t="shared" si="860"/>
        <v>130</v>
      </c>
      <c r="DZ48" s="15">
        <f t="shared" ref="DZ48:DZ51" si="980">DR48+DS48+DT48*1.5+DU48*2.3+DV48*2+DW48*0.4+DX48*0.2</f>
        <v>124.5</v>
      </c>
      <c r="EA48" s="32">
        <f>EA46+"00:15"</f>
        <v>2.2916666666666625</v>
      </c>
      <c r="EB48" s="2">
        <f t="shared" si="861"/>
        <v>73</v>
      </c>
      <c r="EC48" s="2">
        <f t="shared" si="861"/>
        <v>25</v>
      </c>
      <c r="ED48" s="2">
        <f t="shared" si="861"/>
        <v>2</v>
      </c>
      <c r="EE48" s="2">
        <f t="shared" si="861"/>
        <v>0</v>
      </c>
      <c r="EF48" s="2">
        <f t="shared" si="861"/>
        <v>2</v>
      </c>
      <c r="EG48" s="2">
        <f t="shared" si="861"/>
        <v>9</v>
      </c>
      <c r="EH48" s="2">
        <f t="shared" si="861"/>
        <v>4</v>
      </c>
      <c r="EI48" s="15">
        <f t="shared" si="861"/>
        <v>115</v>
      </c>
      <c r="EJ48" s="15">
        <f t="shared" ref="EJ48:EJ51" si="981">EB48+EC48+ED48*1.5+EE48*2.3+EF48*2+EG48*0.4+EH48*0.2</f>
        <v>109.39999999999999</v>
      </c>
      <c r="EK48" s="32">
        <f>EK46+"00:15"</f>
        <v>2.2916666666666625</v>
      </c>
      <c r="EL48" s="2">
        <f t="shared" si="862"/>
        <v>79</v>
      </c>
      <c r="EM48" s="2">
        <f t="shared" si="862"/>
        <v>20</v>
      </c>
      <c r="EN48" s="2">
        <f t="shared" si="862"/>
        <v>1</v>
      </c>
      <c r="EO48" s="2">
        <f t="shared" si="862"/>
        <v>0</v>
      </c>
      <c r="EP48" s="2">
        <f t="shared" si="862"/>
        <v>2</v>
      </c>
      <c r="EQ48" s="2">
        <f t="shared" si="862"/>
        <v>8</v>
      </c>
      <c r="ER48" s="2">
        <f t="shared" si="862"/>
        <v>1</v>
      </c>
      <c r="ES48" s="15">
        <f t="shared" si="862"/>
        <v>111</v>
      </c>
      <c r="ET48" s="15">
        <f t="shared" ref="ET48:ET51" si="982">EL48+EM48+EN48*1.5+EO48*2.3+EP48*2+EQ48*0.4+ER48*0.2</f>
        <v>107.9</v>
      </c>
    </row>
    <row r="49" spans="1:150" x14ac:dyDescent="0.25">
      <c r="A49" s="32">
        <f>A48+"00:15"</f>
        <v>0.30208333333333331</v>
      </c>
      <c r="B49" s="2">
        <v>1</v>
      </c>
      <c r="C49" s="2">
        <v>1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15">
        <f t="shared" si="155"/>
        <v>2</v>
      </c>
      <c r="J49" s="15">
        <f t="shared" si="968"/>
        <v>2</v>
      </c>
      <c r="K49" s="32">
        <f>K48+"00:15"</f>
        <v>0.30208333333333331</v>
      </c>
      <c r="L49" s="2">
        <v>3</v>
      </c>
      <c r="M49" s="2">
        <v>0</v>
      </c>
      <c r="N49" s="2">
        <v>1</v>
      </c>
      <c r="O49" s="2">
        <v>0</v>
      </c>
      <c r="P49" s="2">
        <v>0</v>
      </c>
      <c r="Q49" s="2">
        <v>1</v>
      </c>
      <c r="R49" s="2">
        <v>0</v>
      </c>
      <c r="S49" s="15">
        <f t="shared" si="157"/>
        <v>5</v>
      </c>
      <c r="T49" s="15">
        <f t="shared" si="969"/>
        <v>4.9000000000000004</v>
      </c>
      <c r="U49" s="32">
        <f>U48+"00:15"</f>
        <v>2.302083333333329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15">
        <f t="shared" si="159"/>
        <v>0</v>
      </c>
      <c r="AD49" s="15">
        <f t="shared" si="970"/>
        <v>0</v>
      </c>
      <c r="AE49" s="32">
        <f>AE48+"00:15"</f>
        <v>2.302083333333329</v>
      </c>
      <c r="AF49" s="2">
        <v>14</v>
      </c>
      <c r="AG49" s="2">
        <v>2</v>
      </c>
      <c r="AH49" s="2">
        <v>0</v>
      </c>
      <c r="AI49" s="2">
        <v>0</v>
      </c>
      <c r="AJ49" s="2">
        <v>1</v>
      </c>
      <c r="AK49" s="2">
        <v>0</v>
      </c>
      <c r="AL49" s="2">
        <v>2</v>
      </c>
      <c r="AM49" s="15">
        <f t="shared" si="161"/>
        <v>19</v>
      </c>
      <c r="AN49" s="15">
        <f t="shared" si="971"/>
        <v>18.399999999999999</v>
      </c>
      <c r="AO49" s="32">
        <f>AO48+"00:15"</f>
        <v>2.302083333333329</v>
      </c>
      <c r="AP49" s="2">
        <v>73</v>
      </c>
      <c r="AQ49" s="2">
        <v>17</v>
      </c>
      <c r="AR49" s="2">
        <v>4</v>
      </c>
      <c r="AS49" s="2">
        <v>0</v>
      </c>
      <c r="AT49" s="2">
        <v>3</v>
      </c>
      <c r="AU49" s="2">
        <v>6</v>
      </c>
      <c r="AV49" s="2">
        <v>2</v>
      </c>
      <c r="AW49" s="15">
        <f t="shared" si="163"/>
        <v>105</v>
      </c>
      <c r="AX49" s="15">
        <f t="shared" si="972"/>
        <v>104.80000000000001</v>
      </c>
      <c r="AY49" s="32">
        <f>AY48+"00:15"</f>
        <v>2.302083333333329</v>
      </c>
      <c r="AZ49" s="2">
        <v>0</v>
      </c>
      <c r="BA49" s="2">
        <v>0</v>
      </c>
      <c r="BB49" s="2">
        <v>0</v>
      </c>
      <c r="BC49" s="2">
        <v>0</v>
      </c>
      <c r="BD49" s="2">
        <v>0</v>
      </c>
      <c r="BE49" s="2">
        <v>0</v>
      </c>
      <c r="BF49" s="2">
        <v>0</v>
      </c>
      <c r="BG49" s="15">
        <f t="shared" si="165"/>
        <v>0</v>
      </c>
      <c r="BH49" s="15">
        <f t="shared" si="973"/>
        <v>0</v>
      </c>
      <c r="BI49" s="32">
        <f>BI48+"00:15"</f>
        <v>2.302083333333329</v>
      </c>
      <c r="BJ49" s="2">
        <v>50</v>
      </c>
      <c r="BK49" s="2">
        <v>22</v>
      </c>
      <c r="BL49" s="2">
        <v>2</v>
      </c>
      <c r="BM49" s="2">
        <v>0</v>
      </c>
      <c r="BN49" s="2">
        <v>1</v>
      </c>
      <c r="BO49" s="2">
        <v>8</v>
      </c>
      <c r="BP49" s="2">
        <v>2</v>
      </c>
      <c r="BQ49" s="15">
        <f t="shared" si="167"/>
        <v>85</v>
      </c>
      <c r="BR49" s="15">
        <f t="shared" si="974"/>
        <v>80.600000000000009</v>
      </c>
      <c r="BS49" s="32">
        <f>BS48+"00:15"</f>
        <v>2.302083333333329</v>
      </c>
      <c r="BT49" s="2">
        <v>6</v>
      </c>
      <c r="BU49" s="2">
        <v>1</v>
      </c>
      <c r="BV49" s="2">
        <v>0</v>
      </c>
      <c r="BW49" s="2">
        <v>0</v>
      </c>
      <c r="BX49" s="2">
        <v>0</v>
      </c>
      <c r="BY49" s="2">
        <v>0</v>
      </c>
      <c r="BZ49" s="2">
        <v>1</v>
      </c>
      <c r="CA49" s="15">
        <f t="shared" si="169"/>
        <v>8</v>
      </c>
      <c r="CB49" s="15">
        <f t="shared" si="975"/>
        <v>7.2</v>
      </c>
      <c r="CC49" s="32">
        <f>CC48+"00:15"</f>
        <v>2.302083333333329</v>
      </c>
      <c r="CD49" s="2">
        <v>0</v>
      </c>
      <c r="CE49" s="2">
        <v>0</v>
      </c>
      <c r="CF49" s="2">
        <v>0</v>
      </c>
      <c r="CG49" s="2">
        <v>0</v>
      </c>
      <c r="CH49" s="2">
        <v>0</v>
      </c>
      <c r="CI49" s="2">
        <v>0</v>
      </c>
      <c r="CJ49" s="2">
        <v>0</v>
      </c>
      <c r="CK49" s="15">
        <f t="shared" si="171"/>
        <v>0</v>
      </c>
      <c r="CL49" s="15">
        <f t="shared" si="976"/>
        <v>0</v>
      </c>
      <c r="CM49" s="32">
        <f>CM48+"00:15"</f>
        <v>2.302083333333329</v>
      </c>
      <c r="CN49" s="2">
        <f t="shared" si="857"/>
        <v>20</v>
      </c>
      <c r="CO49" s="2">
        <f t="shared" si="857"/>
        <v>3</v>
      </c>
      <c r="CP49" s="2">
        <f t="shared" si="857"/>
        <v>0</v>
      </c>
      <c r="CQ49" s="2">
        <f t="shared" si="857"/>
        <v>0</v>
      </c>
      <c r="CR49" s="2">
        <f t="shared" si="857"/>
        <v>1</v>
      </c>
      <c r="CS49" s="2">
        <f t="shared" si="857"/>
        <v>0</v>
      </c>
      <c r="CT49" s="2">
        <f t="shared" si="857"/>
        <v>3</v>
      </c>
      <c r="CU49" s="15">
        <f t="shared" si="857"/>
        <v>27</v>
      </c>
      <c r="CV49" s="15">
        <f t="shared" si="977"/>
        <v>25.6</v>
      </c>
      <c r="CW49" s="32">
        <f>CW48+"00:15"</f>
        <v>2.302083333333329</v>
      </c>
      <c r="CX49" s="2">
        <f t="shared" si="858"/>
        <v>4</v>
      </c>
      <c r="CY49" s="2">
        <f t="shared" si="858"/>
        <v>1</v>
      </c>
      <c r="CZ49" s="2">
        <f t="shared" si="858"/>
        <v>1</v>
      </c>
      <c r="DA49" s="2">
        <f t="shared" si="858"/>
        <v>0</v>
      </c>
      <c r="DB49" s="2">
        <f t="shared" si="858"/>
        <v>0</v>
      </c>
      <c r="DC49" s="2">
        <f t="shared" si="858"/>
        <v>1</v>
      </c>
      <c r="DD49" s="2">
        <f t="shared" si="858"/>
        <v>0</v>
      </c>
      <c r="DE49" s="15">
        <f t="shared" si="858"/>
        <v>7</v>
      </c>
      <c r="DF49" s="15">
        <f t="shared" si="978"/>
        <v>6.9</v>
      </c>
      <c r="DG49" s="32">
        <f>DG48+"00:15"</f>
        <v>2.302083333333329</v>
      </c>
      <c r="DH49" s="2">
        <f t="shared" si="859"/>
        <v>53</v>
      </c>
      <c r="DI49" s="2">
        <f t="shared" si="859"/>
        <v>22</v>
      </c>
      <c r="DJ49" s="2">
        <f t="shared" si="859"/>
        <v>3</v>
      </c>
      <c r="DK49" s="2">
        <f t="shared" si="859"/>
        <v>0</v>
      </c>
      <c r="DL49" s="2">
        <f t="shared" si="859"/>
        <v>1</v>
      </c>
      <c r="DM49" s="2">
        <f t="shared" si="859"/>
        <v>9</v>
      </c>
      <c r="DN49" s="2">
        <f t="shared" si="859"/>
        <v>2</v>
      </c>
      <c r="DO49" s="15">
        <f t="shared" si="859"/>
        <v>90</v>
      </c>
      <c r="DP49" s="15">
        <f t="shared" si="979"/>
        <v>85.5</v>
      </c>
      <c r="DQ49" s="32">
        <f>DQ48+"00:15"</f>
        <v>2.302083333333329</v>
      </c>
      <c r="DR49" s="2">
        <f t="shared" si="860"/>
        <v>87</v>
      </c>
      <c r="DS49" s="2">
        <f t="shared" si="860"/>
        <v>19</v>
      </c>
      <c r="DT49" s="2">
        <f t="shared" si="860"/>
        <v>4</v>
      </c>
      <c r="DU49" s="2">
        <f t="shared" si="860"/>
        <v>0</v>
      </c>
      <c r="DV49" s="2">
        <f t="shared" si="860"/>
        <v>4</v>
      </c>
      <c r="DW49" s="2">
        <f t="shared" si="860"/>
        <v>6</v>
      </c>
      <c r="DX49" s="2">
        <f t="shared" si="860"/>
        <v>4</v>
      </c>
      <c r="DY49" s="15">
        <f t="shared" si="860"/>
        <v>124</v>
      </c>
      <c r="DZ49" s="15">
        <f t="shared" si="980"/>
        <v>123.2</v>
      </c>
      <c r="EA49" s="32">
        <f>EA48+"00:15"</f>
        <v>2.302083333333329</v>
      </c>
      <c r="EB49" s="2">
        <f t="shared" si="861"/>
        <v>74</v>
      </c>
      <c r="EC49" s="2">
        <f t="shared" si="861"/>
        <v>18</v>
      </c>
      <c r="ED49" s="2">
        <f t="shared" si="861"/>
        <v>4</v>
      </c>
      <c r="EE49" s="2">
        <f t="shared" si="861"/>
        <v>0</v>
      </c>
      <c r="EF49" s="2">
        <f t="shared" si="861"/>
        <v>3</v>
      </c>
      <c r="EG49" s="2">
        <f t="shared" si="861"/>
        <v>6</v>
      </c>
      <c r="EH49" s="2">
        <f t="shared" si="861"/>
        <v>2</v>
      </c>
      <c r="EI49" s="15">
        <f t="shared" si="861"/>
        <v>107</v>
      </c>
      <c r="EJ49" s="15">
        <f t="shared" si="981"/>
        <v>106.80000000000001</v>
      </c>
      <c r="EK49" s="32">
        <f>EK48+"00:15"</f>
        <v>2.302083333333329</v>
      </c>
      <c r="EL49" s="2">
        <f t="shared" si="862"/>
        <v>56</v>
      </c>
      <c r="EM49" s="2">
        <f t="shared" si="862"/>
        <v>23</v>
      </c>
      <c r="EN49" s="2">
        <f t="shared" si="862"/>
        <v>2</v>
      </c>
      <c r="EO49" s="2">
        <f t="shared" si="862"/>
        <v>0</v>
      </c>
      <c r="EP49" s="2">
        <f t="shared" si="862"/>
        <v>1</v>
      </c>
      <c r="EQ49" s="2">
        <f t="shared" si="862"/>
        <v>8</v>
      </c>
      <c r="ER49" s="2">
        <f t="shared" si="862"/>
        <v>3</v>
      </c>
      <c r="ES49" s="15">
        <f t="shared" si="862"/>
        <v>93</v>
      </c>
      <c r="ET49" s="15">
        <f t="shared" si="982"/>
        <v>87.8</v>
      </c>
    </row>
    <row r="50" spans="1:150" x14ac:dyDescent="0.25">
      <c r="A50" s="32">
        <f t="shared" ref="A50:A51" si="983">A49+"00:15"</f>
        <v>0.3125</v>
      </c>
      <c r="B50" s="2">
        <v>0</v>
      </c>
      <c r="C50" s="2">
        <v>0</v>
      </c>
      <c r="D50" s="2">
        <v>1</v>
      </c>
      <c r="E50" s="2">
        <v>0</v>
      </c>
      <c r="F50" s="2">
        <v>0</v>
      </c>
      <c r="G50" s="2">
        <v>0</v>
      </c>
      <c r="H50" s="2">
        <v>1</v>
      </c>
      <c r="I50" s="15">
        <f t="shared" si="155"/>
        <v>2</v>
      </c>
      <c r="J50" s="15">
        <f t="shared" si="968"/>
        <v>1.7</v>
      </c>
      <c r="K50" s="32">
        <f t="shared" ref="K50:K51" si="984">K49+"00:15"</f>
        <v>0.3125</v>
      </c>
      <c r="L50" s="2">
        <v>7</v>
      </c>
      <c r="M50" s="2">
        <v>0</v>
      </c>
      <c r="N50" s="2">
        <v>1</v>
      </c>
      <c r="O50" s="2">
        <v>0</v>
      </c>
      <c r="P50" s="2">
        <v>0</v>
      </c>
      <c r="Q50" s="2">
        <v>0</v>
      </c>
      <c r="R50" s="2">
        <v>1</v>
      </c>
      <c r="S50" s="15">
        <f t="shared" si="157"/>
        <v>9</v>
      </c>
      <c r="T50" s="15">
        <f t="shared" si="969"/>
        <v>8.6999999999999993</v>
      </c>
      <c r="U50" s="32">
        <f t="shared" ref="U50:U51" si="985">U49+"00:15"</f>
        <v>2.3124999999999956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15">
        <f t="shared" si="159"/>
        <v>0</v>
      </c>
      <c r="AD50" s="15">
        <f t="shared" si="970"/>
        <v>0</v>
      </c>
      <c r="AE50" s="32">
        <f t="shared" ref="AE50:AE51" si="986">AE49+"00:15"</f>
        <v>2.3124999999999956</v>
      </c>
      <c r="AF50" s="2">
        <v>13</v>
      </c>
      <c r="AG50" s="2">
        <v>0</v>
      </c>
      <c r="AH50" s="2">
        <v>1</v>
      </c>
      <c r="AI50" s="2">
        <v>0</v>
      </c>
      <c r="AJ50" s="2">
        <v>1</v>
      </c>
      <c r="AK50" s="2">
        <v>0</v>
      </c>
      <c r="AL50" s="2">
        <v>9</v>
      </c>
      <c r="AM50" s="15">
        <f t="shared" si="161"/>
        <v>24</v>
      </c>
      <c r="AN50" s="15">
        <f t="shared" si="971"/>
        <v>18.3</v>
      </c>
      <c r="AO50" s="32">
        <f t="shared" ref="AO50:AO51" si="987">AO49+"00:15"</f>
        <v>2.3124999999999956</v>
      </c>
      <c r="AP50" s="2">
        <v>82</v>
      </c>
      <c r="AQ50" s="2">
        <v>13</v>
      </c>
      <c r="AR50" s="2">
        <v>2</v>
      </c>
      <c r="AS50" s="2">
        <v>0</v>
      </c>
      <c r="AT50" s="2">
        <v>1</v>
      </c>
      <c r="AU50" s="2">
        <v>6</v>
      </c>
      <c r="AV50" s="2">
        <v>4</v>
      </c>
      <c r="AW50" s="15">
        <f t="shared" si="163"/>
        <v>108</v>
      </c>
      <c r="AX50" s="15">
        <f t="shared" si="972"/>
        <v>103.2</v>
      </c>
      <c r="AY50" s="32">
        <f t="shared" ref="AY50:AY51" si="988">AY49+"00:15"</f>
        <v>2.3124999999999956</v>
      </c>
      <c r="AZ50" s="2">
        <v>0</v>
      </c>
      <c r="BA50" s="2">
        <v>0</v>
      </c>
      <c r="BB50" s="2">
        <v>0</v>
      </c>
      <c r="BC50" s="2">
        <v>0</v>
      </c>
      <c r="BD50" s="2">
        <v>0</v>
      </c>
      <c r="BE50" s="2">
        <v>0</v>
      </c>
      <c r="BF50" s="2">
        <v>0</v>
      </c>
      <c r="BG50" s="15">
        <f t="shared" si="165"/>
        <v>0</v>
      </c>
      <c r="BH50" s="15">
        <f t="shared" si="973"/>
        <v>0</v>
      </c>
      <c r="BI50" s="32">
        <f t="shared" ref="BI50:BI51" si="989">BI49+"00:15"</f>
        <v>2.3124999999999956</v>
      </c>
      <c r="BJ50" s="2">
        <v>71</v>
      </c>
      <c r="BK50" s="2">
        <v>17</v>
      </c>
      <c r="BL50" s="2">
        <v>10</v>
      </c>
      <c r="BM50" s="2">
        <v>1</v>
      </c>
      <c r="BN50" s="2">
        <v>2</v>
      </c>
      <c r="BO50" s="2">
        <v>5</v>
      </c>
      <c r="BP50" s="2">
        <v>6</v>
      </c>
      <c r="BQ50" s="15">
        <f t="shared" si="167"/>
        <v>112</v>
      </c>
      <c r="BR50" s="15">
        <f t="shared" si="974"/>
        <v>112.5</v>
      </c>
      <c r="BS50" s="32">
        <f t="shared" ref="BS50:BS51" si="990">BS49+"00:15"</f>
        <v>2.3124999999999956</v>
      </c>
      <c r="BT50" s="2">
        <v>5</v>
      </c>
      <c r="BU50" s="2">
        <v>2</v>
      </c>
      <c r="BV50" s="2">
        <v>0</v>
      </c>
      <c r="BW50" s="2">
        <v>0</v>
      </c>
      <c r="BX50" s="2">
        <v>0</v>
      </c>
      <c r="BY50" s="2">
        <v>0</v>
      </c>
      <c r="BZ50" s="2">
        <v>0</v>
      </c>
      <c r="CA50" s="15">
        <f t="shared" si="169"/>
        <v>7</v>
      </c>
      <c r="CB50" s="15">
        <f t="shared" si="975"/>
        <v>7</v>
      </c>
      <c r="CC50" s="32">
        <f t="shared" ref="CC50:CC51" si="991">CC49+"00:15"</f>
        <v>2.3124999999999956</v>
      </c>
      <c r="CD50" s="2">
        <v>0</v>
      </c>
      <c r="CE50" s="2">
        <v>0</v>
      </c>
      <c r="CF50" s="2">
        <v>0</v>
      </c>
      <c r="CG50" s="2">
        <v>0</v>
      </c>
      <c r="CH50" s="2">
        <v>0</v>
      </c>
      <c r="CI50" s="2">
        <v>0</v>
      </c>
      <c r="CJ50" s="2">
        <v>0</v>
      </c>
      <c r="CK50" s="15">
        <f t="shared" si="171"/>
        <v>0</v>
      </c>
      <c r="CL50" s="15">
        <f t="shared" si="976"/>
        <v>0</v>
      </c>
      <c r="CM50" s="32">
        <f t="shared" ref="CM50:CM51" si="992">CM49+"00:15"</f>
        <v>2.3124999999999956</v>
      </c>
      <c r="CN50" s="2">
        <f t="shared" si="857"/>
        <v>18</v>
      </c>
      <c r="CO50" s="2">
        <f t="shared" si="857"/>
        <v>2</v>
      </c>
      <c r="CP50" s="2">
        <f t="shared" si="857"/>
        <v>1</v>
      </c>
      <c r="CQ50" s="2">
        <f t="shared" si="857"/>
        <v>0</v>
      </c>
      <c r="CR50" s="2">
        <f t="shared" si="857"/>
        <v>1</v>
      </c>
      <c r="CS50" s="2">
        <f t="shared" si="857"/>
        <v>0</v>
      </c>
      <c r="CT50" s="2">
        <f t="shared" si="857"/>
        <v>9</v>
      </c>
      <c r="CU50" s="15">
        <f t="shared" si="857"/>
        <v>31</v>
      </c>
      <c r="CV50" s="15">
        <f t="shared" si="977"/>
        <v>25.3</v>
      </c>
      <c r="CW50" s="32">
        <f t="shared" ref="CW50:CW51" si="993">CW49+"00:15"</f>
        <v>2.3124999999999956</v>
      </c>
      <c r="CX50" s="2">
        <f t="shared" si="858"/>
        <v>7</v>
      </c>
      <c r="CY50" s="2">
        <f t="shared" si="858"/>
        <v>0</v>
      </c>
      <c r="CZ50" s="2">
        <f t="shared" si="858"/>
        <v>2</v>
      </c>
      <c r="DA50" s="2">
        <f t="shared" si="858"/>
        <v>0</v>
      </c>
      <c r="DB50" s="2">
        <f t="shared" si="858"/>
        <v>0</v>
      </c>
      <c r="DC50" s="2">
        <f t="shared" si="858"/>
        <v>0</v>
      </c>
      <c r="DD50" s="2">
        <f t="shared" si="858"/>
        <v>2</v>
      </c>
      <c r="DE50" s="15">
        <f t="shared" si="858"/>
        <v>11</v>
      </c>
      <c r="DF50" s="15">
        <f t="shared" si="978"/>
        <v>10.4</v>
      </c>
      <c r="DG50" s="32">
        <f t="shared" ref="DG50:DG51" si="994">DG49+"00:15"</f>
        <v>2.3124999999999956</v>
      </c>
      <c r="DH50" s="2">
        <f t="shared" si="859"/>
        <v>78</v>
      </c>
      <c r="DI50" s="2">
        <f t="shared" si="859"/>
        <v>17</v>
      </c>
      <c r="DJ50" s="2">
        <f t="shared" si="859"/>
        <v>11</v>
      </c>
      <c r="DK50" s="2">
        <f t="shared" si="859"/>
        <v>1</v>
      </c>
      <c r="DL50" s="2">
        <f t="shared" si="859"/>
        <v>2</v>
      </c>
      <c r="DM50" s="2">
        <f t="shared" si="859"/>
        <v>5</v>
      </c>
      <c r="DN50" s="2">
        <f t="shared" si="859"/>
        <v>7</v>
      </c>
      <c r="DO50" s="15">
        <f t="shared" si="859"/>
        <v>121</v>
      </c>
      <c r="DP50" s="15">
        <f t="shared" si="979"/>
        <v>121.2</v>
      </c>
      <c r="DQ50" s="32">
        <f t="shared" ref="DQ50:DQ51" si="995">DQ49+"00:15"</f>
        <v>2.3124999999999956</v>
      </c>
      <c r="DR50" s="2">
        <f t="shared" si="860"/>
        <v>95</v>
      </c>
      <c r="DS50" s="2">
        <f t="shared" si="860"/>
        <v>13</v>
      </c>
      <c r="DT50" s="2">
        <f t="shared" si="860"/>
        <v>3</v>
      </c>
      <c r="DU50" s="2">
        <f t="shared" si="860"/>
        <v>0</v>
      </c>
      <c r="DV50" s="2">
        <f t="shared" si="860"/>
        <v>2</v>
      </c>
      <c r="DW50" s="2">
        <f t="shared" si="860"/>
        <v>6</v>
      </c>
      <c r="DX50" s="2">
        <f t="shared" si="860"/>
        <v>13</v>
      </c>
      <c r="DY50" s="15">
        <f t="shared" si="860"/>
        <v>132</v>
      </c>
      <c r="DZ50" s="15">
        <f t="shared" si="980"/>
        <v>121.5</v>
      </c>
      <c r="EA50" s="32">
        <f t="shared" ref="EA50:EA51" si="996">EA49+"00:15"</f>
        <v>2.3124999999999956</v>
      </c>
      <c r="EB50" s="2">
        <f t="shared" si="861"/>
        <v>82</v>
      </c>
      <c r="EC50" s="2">
        <f t="shared" si="861"/>
        <v>13</v>
      </c>
      <c r="ED50" s="2">
        <f t="shared" si="861"/>
        <v>3</v>
      </c>
      <c r="EE50" s="2">
        <f t="shared" si="861"/>
        <v>0</v>
      </c>
      <c r="EF50" s="2">
        <f t="shared" si="861"/>
        <v>1</v>
      </c>
      <c r="EG50" s="2">
        <f t="shared" si="861"/>
        <v>6</v>
      </c>
      <c r="EH50" s="2">
        <f t="shared" si="861"/>
        <v>5</v>
      </c>
      <c r="EI50" s="15">
        <f t="shared" si="861"/>
        <v>110</v>
      </c>
      <c r="EJ50" s="15">
        <f t="shared" si="981"/>
        <v>104.9</v>
      </c>
      <c r="EK50" s="32">
        <f t="shared" ref="EK50:EK51" si="997">EK49+"00:15"</f>
        <v>2.3124999999999956</v>
      </c>
      <c r="EL50" s="2">
        <f t="shared" si="862"/>
        <v>76</v>
      </c>
      <c r="EM50" s="2">
        <f t="shared" si="862"/>
        <v>19</v>
      </c>
      <c r="EN50" s="2">
        <f t="shared" si="862"/>
        <v>10</v>
      </c>
      <c r="EO50" s="2">
        <f t="shared" si="862"/>
        <v>1</v>
      </c>
      <c r="EP50" s="2">
        <f t="shared" si="862"/>
        <v>2</v>
      </c>
      <c r="EQ50" s="2">
        <f t="shared" si="862"/>
        <v>5</v>
      </c>
      <c r="ER50" s="2">
        <f t="shared" si="862"/>
        <v>6</v>
      </c>
      <c r="ES50" s="15">
        <f t="shared" si="862"/>
        <v>119</v>
      </c>
      <c r="ET50" s="15">
        <f t="shared" si="982"/>
        <v>119.5</v>
      </c>
    </row>
    <row r="51" spans="1:150" ht="13.8" thickBot="1" x14ac:dyDescent="0.3">
      <c r="A51" s="32">
        <f t="shared" si="983"/>
        <v>0.32291666666666669</v>
      </c>
      <c r="B51" s="2">
        <v>3</v>
      </c>
      <c r="C51" s="2">
        <v>1</v>
      </c>
      <c r="D51" s="2">
        <v>0</v>
      </c>
      <c r="E51" s="2">
        <v>0</v>
      </c>
      <c r="F51" s="2">
        <v>0</v>
      </c>
      <c r="G51" s="2">
        <v>0</v>
      </c>
      <c r="H51" s="2">
        <v>3</v>
      </c>
      <c r="I51" s="15">
        <f t="shared" si="155"/>
        <v>7</v>
      </c>
      <c r="J51" s="15">
        <f t="shared" si="968"/>
        <v>4.5999999999999996</v>
      </c>
      <c r="K51" s="32">
        <f t="shared" si="984"/>
        <v>0.32291666666666669</v>
      </c>
      <c r="L51" s="2">
        <v>12</v>
      </c>
      <c r="M51" s="2">
        <v>2</v>
      </c>
      <c r="N51" s="2">
        <v>0</v>
      </c>
      <c r="O51" s="2">
        <v>0</v>
      </c>
      <c r="P51" s="2">
        <v>0</v>
      </c>
      <c r="Q51" s="2">
        <v>0</v>
      </c>
      <c r="R51" s="2">
        <v>1</v>
      </c>
      <c r="S51" s="15">
        <f t="shared" si="157"/>
        <v>15</v>
      </c>
      <c r="T51" s="15">
        <f t="shared" si="969"/>
        <v>14.2</v>
      </c>
      <c r="U51" s="32">
        <f t="shared" si="985"/>
        <v>2.3229166666666621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15">
        <f t="shared" si="159"/>
        <v>0</v>
      </c>
      <c r="AD51" s="15">
        <f t="shared" si="970"/>
        <v>0</v>
      </c>
      <c r="AE51" s="32">
        <f t="shared" si="986"/>
        <v>2.3229166666666621</v>
      </c>
      <c r="AF51" s="2">
        <v>25</v>
      </c>
      <c r="AG51" s="2">
        <v>1</v>
      </c>
      <c r="AH51" s="2">
        <v>0</v>
      </c>
      <c r="AI51" s="2">
        <v>0</v>
      </c>
      <c r="AJ51" s="2">
        <v>2</v>
      </c>
      <c r="AK51" s="2">
        <v>0</v>
      </c>
      <c r="AL51" s="2">
        <v>1</v>
      </c>
      <c r="AM51" s="15">
        <f t="shared" si="161"/>
        <v>29</v>
      </c>
      <c r="AN51" s="15">
        <f t="shared" si="971"/>
        <v>30.2</v>
      </c>
      <c r="AO51" s="32">
        <f t="shared" si="987"/>
        <v>2.3229166666666621</v>
      </c>
      <c r="AP51" s="2">
        <v>65</v>
      </c>
      <c r="AQ51" s="2">
        <v>13</v>
      </c>
      <c r="AR51" s="2">
        <v>0</v>
      </c>
      <c r="AS51" s="2">
        <v>0</v>
      </c>
      <c r="AT51" s="2">
        <v>5</v>
      </c>
      <c r="AU51" s="2">
        <v>6</v>
      </c>
      <c r="AV51" s="2">
        <v>3</v>
      </c>
      <c r="AW51" s="15">
        <f t="shared" si="163"/>
        <v>92</v>
      </c>
      <c r="AX51" s="15">
        <f t="shared" si="972"/>
        <v>91</v>
      </c>
      <c r="AY51" s="32">
        <f t="shared" si="988"/>
        <v>2.3229166666666621</v>
      </c>
      <c r="AZ51" s="2">
        <v>0</v>
      </c>
      <c r="BA51" s="2">
        <v>0</v>
      </c>
      <c r="BB51" s="2">
        <v>0</v>
      </c>
      <c r="BC51" s="2">
        <v>0</v>
      </c>
      <c r="BD51" s="2">
        <v>0</v>
      </c>
      <c r="BE51" s="2">
        <v>0</v>
      </c>
      <c r="BF51" s="2">
        <v>0</v>
      </c>
      <c r="BG51" s="15">
        <f t="shared" si="165"/>
        <v>0</v>
      </c>
      <c r="BH51" s="15">
        <f t="shared" si="973"/>
        <v>0</v>
      </c>
      <c r="BI51" s="32">
        <f t="shared" si="989"/>
        <v>2.3229166666666621</v>
      </c>
      <c r="BJ51" s="2">
        <v>73</v>
      </c>
      <c r="BK51" s="2">
        <v>22</v>
      </c>
      <c r="BL51" s="2">
        <v>6</v>
      </c>
      <c r="BM51" s="2">
        <v>0</v>
      </c>
      <c r="BN51" s="2">
        <v>2</v>
      </c>
      <c r="BO51" s="2">
        <v>6</v>
      </c>
      <c r="BP51" s="2">
        <v>3</v>
      </c>
      <c r="BQ51" s="15">
        <f t="shared" si="167"/>
        <v>112</v>
      </c>
      <c r="BR51" s="15">
        <f t="shared" si="974"/>
        <v>111</v>
      </c>
      <c r="BS51" s="32">
        <f t="shared" si="990"/>
        <v>2.3229166666666621</v>
      </c>
      <c r="BT51" s="2">
        <v>6</v>
      </c>
      <c r="BU51" s="2">
        <v>1</v>
      </c>
      <c r="BV51" s="2">
        <v>1</v>
      </c>
      <c r="BW51" s="2">
        <v>0</v>
      </c>
      <c r="BX51" s="2">
        <v>0</v>
      </c>
      <c r="BY51" s="2">
        <v>0</v>
      </c>
      <c r="BZ51" s="2">
        <v>1</v>
      </c>
      <c r="CA51" s="15">
        <f t="shared" si="169"/>
        <v>9</v>
      </c>
      <c r="CB51" s="15">
        <f t="shared" si="975"/>
        <v>8.6999999999999993</v>
      </c>
      <c r="CC51" s="32">
        <f t="shared" si="991"/>
        <v>2.3229166666666621</v>
      </c>
      <c r="CD51" s="2">
        <v>0</v>
      </c>
      <c r="CE51" s="2">
        <v>0</v>
      </c>
      <c r="CF51" s="2">
        <v>0</v>
      </c>
      <c r="CG51" s="2">
        <v>0</v>
      </c>
      <c r="CH51" s="2">
        <v>0</v>
      </c>
      <c r="CI51" s="2">
        <v>0</v>
      </c>
      <c r="CJ51" s="2">
        <v>0</v>
      </c>
      <c r="CK51" s="15">
        <f t="shared" si="171"/>
        <v>0</v>
      </c>
      <c r="CL51" s="15">
        <f t="shared" si="976"/>
        <v>0</v>
      </c>
      <c r="CM51" s="32">
        <f t="shared" si="992"/>
        <v>2.3229166666666621</v>
      </c>
      <c r="CN51" s="2">
        <f t="shared" si="857"/>
        <v>31</v>
      </c>
      <c r="CO51" s="2">
        <f t="shared" si="857"/>
        <v>2</v>
      </c>
      <c r="CP51" s="2">
        <f t="shared" si="857"/>
        <v>1</v>
      </c>
      <c r="CQ51" s="2">
        <f t="shared" si="857"/>
        <v>0</v>
      </c>
      <c r="CR51" s="2">
        <f t="shared" si="857"/>
        <v>2</v>
      </c>
      <c r="CS51" s="2">
        <f t="shared" si="857"/>
        <v>0</v>
      </c>
      <c r="CT51" s="2">
        <f t="shared" si="857"/>
        <v>2</v>
      </c>
      <c r="CU51" s="15">
        <f t="shared" si="857"/>
        <v>38</v>
      </c>
      <c r="CV51" s="15">
        <f t="shared" si="977"/>
        <v>38.9</v>
      </c>
      <c r="CW51" s="32">
        <f t="shared" si="993"/>
        <v>2.3229166666666621</v>
      </c>
      <c r="CX51" s="2">
        <f t="shared" si="858"/>
        <v>15</v>
      </c>
      <c r="CY51" s="2">
        <f t="shared" si="858"/>
        <v>3</v>
      </c>
      <c r="CZ51" s="2">
        <f t="shared" si="858"/>
        <v>0</v>
      </c>
      <c r="DA51" s="2">
        <f t="shared" si="858"/>
        <v>0</v>
      </c>
      <c r="DB51" s="2">
        <f t="shared" si="858"/>
        <v>0</v>
      </c>
      <c r="DC51" s="2">
        <f t="shared" si="858"/>
        <v>0</v>
      </c>
      <c r="DD51" s="2">
        <f t="shared" si="858"/>
        <v>4</v>
      </c>
      <c r="DE51" s="15">
        <f t="shared" si="858"/>
        <v>22</v>
      </c>
      <c r="DF51" s="15">
        <f t="shared" si="978"/>
        <v>18.8</v>
      </c>
      <c r="DG51" s="32">
        <f t="shared" si="994"/>
        <v>2.3229166666666621</v>
      </c>
      <c r="DH51" s="2">
        <f t="shared" si="859"/>
        <v>85</v>
      </c>
      <c r="DI51" s="2">
        <f t="shared" si="859"/>
        <v>24</v>
      </c>
      <c r="DJ51" s="2">
        <f t="shared" si="859"/>
        <v>6</v>
      </c>
      <c r="DK51" s="2">
        <f t="shared" si="859"/>
        <v>0</v>
      </c>
      <c r="DL51" s="2">
        <f t="shared" si="859"/>
        <v>2</v>
      </c>
      <c r="DM51" s="2">
        <f t="shared" si="859"/>
        <v>6</v>
      </c>
      <c r="DN51" s="2">
        <f t="shared" si="859"/>
        <v>4</v>
      </c>
      <c r="DO51" s="15">
        <f t="shared" si="859"/>
        <v>127</v>
      </c>
      <c r="DP51" s="15">
        <f t="shared" si="979"/>
        <v>125.2</v>
      </c>
      <c r="DQ51" s="32">
        <f t="shared" si="995"/>
        <v>2.3229166666666621</v>
      </c>
      <c r="DR51" s="2">
        <f t="shared" si="860"/>
        <v>90</v>
      </c>
      <c r="DS51" s="2">
        <f t="shared" si="860"/>
        <v>14</v>
      </c>
      <c r="DT51" s="2">
        <f t="shared" si="860"/>
        <v>0</v>
      </c>
      <c r="DU51" s="2">
        <f t="shared" si="860"/>
        <v>0</v>
      </c>
      <c r="DV51" s="2">
        <f t="shared" si="860"/>
        <v>7</v>
      </c>
      <c r="DW51" s="2">
        <f t="shared" si="860"/>
        <v>6</v>
      </c>
      <c r="DX51" s="2">
        <f t="shared" si="860"/>
        <v>4</v>
      </c>
      <c r="DY51" s="15">
        <f t="shared" si="860"/>
        <v>121</v>
      </c>
      <c r="DZ51" s="15">
        <f t="shared" si="980"/>
        <v>121.2</v>
      </c>
      <c r="EA51" s="32">
        <f t="shared" si="996"/>
        <v>2.3229166666666621</v>
      </c>
      <c r="EB51" s="2">
        <f t="shared" si="861"/>
        <v>68</v>
      </c>
      <c r="EC51" s="2">
        <f t="shared" si="861"/>
        <v>14</v>
      </c>
      <c r="ED51" s="2">
        <f t="shared" si="861"/>
        <v>0</v>
      </c>
      <c r="EE51" s="2">
        <f t="shared" si="861"/>
        <v>0</v>
      </c>
      <c r="EF51" s="2">
        <f t="shared" si="861"/>
        <v>5</v>
      </c>
      <c r="EG51" s="2">
        <f t="shared" si="861"/>
        <v>6</v>
      </c>
      <c r="EH51" s="2">
        <f t="shared" si="861"/>
        <v>6</v>
      </c>
      <c r="EI51" s="15">
        <f t="shared" si="861"/>
        <v>99</v>
      </c>
      <c r="EJ51" s="15">
        <f t="shared" si="981"/>
        <v>95.600000000000009</v>
      </c>
      <c r="EK51" s="32">
        <f t="shared" si="997"/>
        <v>2.3229166666666621</v>
      </c>
      <c r="EL51" s="2">
        <f t="shared" si="862"/>
        <v>79</v>
      </c>
      <c r="EM51" s="2">
        <f t="shared" si="862"/>
        <v>23</v>
      </c>
      <c r="EN51" s="2">
        <f t="shared" si="862"/>
        <v>7</v>
      </c>
      <c r="EO51" s="2">
        <f t="shared" si="862"/>
        <v>0</v>
      </c>
      <c r="EP51" s="2">
        <f t="shared" si="862"/>
        <v>2</v>
      </c>
      <c r="EQ51" s="2">
        <f t="shared" si="862"/>
        <v>6</v>
      </c>
      <c r="ER51" s="2">
        <f t="shared" si="862"/>
        <v>4</v>
      </c>
      <c r="ES51" s="15">
        <f t="shared" si="862"/>
        <v>121</v>
      </c>
      <c r="ET51" s="15">
        <f t="shared" si="982"/>
        <v>119.7</v>
      </c>
    </row>
    <row r="52" spans="1:150" ht="14.4" thickTop="1" thickBot="1" x14ac:dyDescent="0.3">
      <c r="A52" s="35" t="s">
        <v>5</v>
      </c>
      <c r="B52" s="3">
        <f>SUM(B48:B51)</f>
        <v>4</v>
      </c>
      <c r="C52" s="3">
        <f t="shared" ref="C52" si="998">SUM(C48:C51)</f>
        <v>2</v>
      </c>
      <c r="D52" s="3">
        <f t="shared" ref="D52" si="999">SUM(D48:D51)</f>
        <v>1</v>
      </c>
      <c r="E52" s="3">
        <f t="shared" ref="E52" si="1000">SUM(E48:E51)</f>
        <v>0</v>
      </c>
      <c r="F52" s="3">
        <f t="shared" ref="F52" si="1001">SUM(F48:F51)</f>
        <v>0</v>
      </c>
      <c r="G52" s="3">
        <f t="shared" ref="G52" si="1002">SUM(G48:G51)</f>
        <v>0</v>
      </c>
      <c r="H52" s="3">
        <f t="shared" ref="H52" si="1003">SUM(H48:H51)</f>
        <v>5</v>
      </c>
      <c r="I52" s="16">
        <f t="shared" ref="I52" si="1004">SUM(B52:H52)</f>
        <v>12</v>
      </c>
      <c r="J52" s="16">
        <f>B52+C52+D52*1.5+E52*2.3+F52*2+G52*0.4+H52*0.2</f>
        <v>8.5</v>
      </c>
      <c r="K52" s="35" t="s">
        <v>5</v>
      </c>
      <c r="L52" s="3">
        <f>SUM(L48:L51)</f>
        <v>29</v>
      </c>
      <c r="M52" s="3">
        <f t="shared" ref="M52" si="1005">SUM(M48:M51)</f>
        <v>3</v>
      </c>
      <c r="N52" s="3">
        <f t="shared" ref="N52" si="1006">SUM(N48:N51)</f>
        <v>2</v>
      </c>
      <c r="O52" s="3">
        <f t="shared" ref="O52" si="1007">SUM(O48:O51)</f>
        <v>0</v>
      </c>
      <c r="P52" s="3">
        <f t="shared" ref="P52" si="1008">SUM(P48:P51)</f>
        <v>0</v>
      </c>
      <c r="Q52" s="3">
        <f t="shared" ref="Q52" si="1009">SUM(Q48:Q51)</f>
        <v>1</v>
      </c>
      <c r="R52" s="3">
        <f t="shared" ref="R52" si="1010">SUM(R48:R51)</f>
        <v>2</v>
      </c>
      <c r="S52" s="16">
        <f t="shared" ref="S52" si="1011">SUM(L52:R52)</f>
        <v>37</v>
      </c>
      <c r="T52" s="16">
        <f>L52+M52+N52*1.5+O52*2.3+P52*2+Q52*0.4+R52*0.2</f>
        <v>35.799999999999997</v>
      </c>
      <c r="U52" s="35" t="s">
        <v>5</v>
      </c>
      <c r="V52" s="3">
        <f>SUM(V48:V51)</f>
        <v>0</v>
      </c>
      <c r="W52" s="3">
        <f t="shared" ref="W52" si="1012">SUM(W48:W51)</f>
        <v>0</v>
      </c>
      <c r="X52" s="3">
        <f t="shared" ref="X52" si="1013">SUM(X48:X51)</f>
        <v>0</v>
      </c>
      <c r="Y52" s="3">
        <f t="shared" ref="Y52" si="1014">SUM(Y48:Y51)</f>
        <v>0</v>
      </c>
      <c r="Z52" s="3">
        <f t="shared" ref="Z52" si="1015">SUM(Z48:Z51)</f>
        <v>0</v>
      </c>
      <c r="AA52" s="3">
        <f t="shared" ref="AA52" si="1016">SUM(AA48:AA51)</f>
        <v>0</v>
      </c>
      <c r="AB52" s="3">
        <f t="shared" ref="AB52" si="1017">SUM(AB48:AB51)</f>
        <v>0</v>
      </c>
      <c r="AC52" s="16">
        <f t="shared" ref="AC52" si="1018">SUM(V52:AB52)</f>
        <v>0</v>
      </c>
      <c r="AD52" s="16">
        <f>V52+W52+X52*1.5+Y52*2.3+Z52*2+AA52*0.4+AB52*0.2</f>
        <v>0</v>
      </c>
      <c r="AE52" s="35" t="s">
        <v>5</v>
      </c>
      <c r="AF52" s="3">
        <f>SUM(AF48:AF51)</f>
        <v>61</v>
      </c>
      <c r="AG52" s="3">
        <f t="shared" ref="AG52" si="1019">SUM(AG48:AG51)</f>
        <v>5</v>
      </c>
      <c r="AH52" s="3">
        <f t="shared" ref="AH52" si="1020">SUM(AH48:AH51)</f>
        <v>2</v>
      </c>
      <c r="AI52" s="3">
        <f t="shared" ref="AI52" si="1021">SUM(AI48:AI51)</f>
        <v>0</v>
      </c>
      <c r="AJ52" s="3">
        <f t="shared" ref="AJ52" si="1022">SUM(AJ48:AJ51)</f>
        <v>5</v>
      </c>
      <c r="AK52" s="3">
        <f t="shared" ref="AK52" si="1023">SUM(AK48:AK51)</f>
        <v>1</v>
      </c>
      <c r="AL52" s="3">
        <f t="shared" ref="AL52" si="1024">SUM(AL48:AL51)</f>
        <v>14</v>
      </c>
      <c r="AM52" s="16">
        <f t="shared" ref="AM52" si="1025">SUM(AF52:AL52)</f>
        <v>88</v>
      </c>
      <c r="AN52" s="16">
        <f>AF52+AG52+AH52*1.5+AI52*2.3+AJ52*2+AK52*0.4+AL52*0.2</f>
        <v>82.2</v>
      </c>
      <c r="AO52" s="35" t="s">
        <v>5</v>
      </c>
      <c r="AP52" s="3">
        <f>SUM(AP48:AP51)</f>
        <v>293</v>
      </c>
      <c r="AQ52" s="3">
        <f t="shared" ref="AQ52" si="1026">SUM(AQ48:AQ51)</f>
        <v>68</v>
      </c>
      <c r="AR52" s="3">
        <f t="shared" ref="AR52" si="1027">SUM(AR48:AR51)</f>
        <v>8</v>
      </c>
      <c r="AS52" s="3">
        <f t="shared" ref="AS52" si="1028">SUM(AS48:AS51)</f>
        <v>0</v>
      </c>
      <c r="AT52" s="3">
        <f t="shared" ref="AT52" si="1029">SUM(AT48:AT51)</f>
        <v>11</v>
      </c>
      <c r="AU52" s="3">
        <f t="shared" ref="AU52" si="1030">SUM(AU48:AU51)</f>
        <v>27</v>
      </c>
      <c r="AV52" s="3">
        <f t="shared" ref="AV52" si="1031">SUM(AV48:AV51)</f>
        <v>12</v>
      </c>
      <c r="AW52" s="16">
        <f t="shared" ref="AW52" si="1032">SUM(AP52:AV52)</f>
        <v>419</v>
      </c>
      <c r="AX52" s="16">
        <f>AP52+AQ52+AR52*1.5+AS52*2.3+AT52*2+AU52*0.4+AV52*0.2</f>
        <v>408.2</v>
      </c>
      <c r="AY52" s="35" t="s">
        <v>5</v>
      </c>
      <c r="AZ52" s="3">
        <f>SUM(AZ48:AZ51)</f>
        <v>0</v>
      </c>
      <c r="BA52" s="3">
        <f t="shared" ref="BA52" si="1033">SUM(BA48:BA51)</f>
        <v>0</v>
      </c>
      <c r="BB52" s="3">
        <f t="shared" ref="BB52" si="1034">SUM(BB48:BB51)</f>
        <v>0</v>
      </c>
      <c r="BC52" s="3">
        <f t="shared" ref="BC52" si="1035">SUM(BC48:BC51)</f>
        <v>0</v>
      </c>
      <c r="BD52" s="3">
        <f t="shared" ref="BD52" si="1036">SUM(BD48:BD51)</f>
        <v>0</v>
      </c>
      <c r="BE52" s="3">
        <f t="shared" ref="BE52" si="1037">SUM(BE48:BE51)</f>
        <v>0</v>
      </c>
      <c r="BF52" s="3">
        <f t="shared" ref="BF52" si="1038">SUM(BF48:BF51)</f>
        <v>0</v>
      </c>
      <c r="BG52" s="16">
        <f t="shared" ref="BG52" si="1039">SUM(AZ52:BF52)</f>
        <v>0</v>
      </c>
      <c r="BH52" s="16">
        <f>AZ52+BA52+BB52*1.5+BC52*2.3+BD52*2+BE52*0.4+BF52*0.2</f>
        <v>0</v>
      </c>
      <c r="BI52" s="35" t="s">
        <v>5</v>
      </c>
      <c r="BJ52" s="3">
        <f>SUM(BJ48:BJ51)</f>
        <v>271</v>
      </c>
      <c r="BK52" s="3">
        <f t="shared" ref="BK52" si="1040">SUM(BK48:BK51)</f>
        <v>80</v>
      </c>
      <c r="BL52" s="3">
        <f t="shared" ref="BL52" si="1041">SUM(BL48:BL51)</f>
        <v>19</v>
      </c>
      <c r="BM52" s="3">
        <f t="shared" ref="BM52" si="1042">SUM(BM48:BM51)</f>
        <v>1</v>
      </c>
      <c r="BN52" s="3">
        <f t="shared" ref="BN52" si="1043">SUM(BN48:BN51)</f>
        <v>7</v>
      </c>
      <c r="BO52" s="3">
        <f t="shared" ref="BO52" si="1044">SUM(BO48:BO51)</f>
        <v>27</v>
      </c>
      <c r="BP52" s="3">
        <f t="shared" ref="BP52" si="1045">SUM(BP48:BP51)</f>
        <v>12</v>
      </c>
      <c r="BQ52" s="16">
        <f t="shared" ref="BQ52" si="1046">SUM(BJ52:BP52)</f>
        <v>417</v>
      </c>
      <c r="BR52" s="16">
        <f>BJ52+BK52+BL52*1.5+BM52*2.3+BN52*2+BO52*0.4+BP52*0.2</f>
        <v>409</v>
      </c>
      <c r="BS52" s="35" t="s">
        <v>5</v>
      </c>
      <c r="BT52" s="3">
        <f>SUM(BT48:BT51)</f>
        <v>19</v>
      </c>
      <c r="BU52" s="3">
        <f t="shared" ref="BU52" si="1047">SUM(BU48:BU51)</f>
        <v>5</v>
      </c>
      <c r="BV52" s="3">
        <f t="shared" ref="BV52" si="1048">SUM(BV48:BV51)</f>
        <v>1</v>
      </c>
      <c r="BW52" s="3">
        <f t="shared" ref="BW52" si="1049">SUM(BW48:BW51)</f>
        <v>0</v>
      </c>
      <c r="BX52" s="3">
        <f t="shared" ref="BX52" si="1050">SUM(BX48:BX51)</f>
        <v>0</v>
      </c>
      <c r="BY52" s="3">
        <f t="shared" ref="BY52" si="1051">SUM(BY48:BY51)</f>
        <v>0</v>
      </c>
      <c r="BZ52" s="3">
        <f t="shared" ref="BZ52" si="1052">SUM(BZ48:BZ51)</f>
        <v>2</v>
      </c>
      <c r="CA52" s="16">
        <f t="shared" ref="CA52" si="1053">SUM(BT52:BZ52)</f>
        <v>27</v>
      </c>
      <c r="CB52" s="16">
        <f>BT52+BU52+BV52*1.5+BW52*2.3+BX52*2+BY52*0.4+BZ52*0.2</f>
        <v>25.9</v>
      </c>
      <c r="CC52" s="35" t="s">
        <v>5</v>
      </c>
      <c r="CD52" s="3">
        <f>SUM(CD48:CD51)</f>
        <v>0</v>
      </c>
      <c r="CE52" s="3">
        <f t="shared" ref="CE52" si="1054">SUM(CE48:CE51)</f>
        <v>0</v>
      </c>
      <c r="CF52" s="3">
        <f t="shared" ref="CF52" si="1055">SUM(CF48:CF51)</f>
        <v>0</v>
      </c>
      <c r="CG52" s="3">
        <f t="shared" ref="CG52" si="1056">SUM(CG48:CG51)</f>
        <v>0</v>
      </c>
      <c r="CH52" s="3">
        <f t="shared" ref="CH52" si="1057">SUM(CH48:CH51)</f>
        <v>0</v>
      </c>
      <c r="CI52" s="3">
        <f t="shared" ref="CI52" si="1058">SUM(CI48:CI51)</f>
        <v>0</v>
      </c>
      <c r="CJ52" s="3">
        <f t="shared" ref="CJ52" si="1059">SUM(CJ48:CJ51)</f>
        <v>0</v>
      </c>
      <c r="CK52" s="16">
        <f t="shared" ref="CK52" si="1060">SUM(CD52:CJ52)</f>
        <v>0</v>
      </c>
      <c r="CL52" s="16">
        <f>CD52+CE52+CF52*1.5+CG52*2.3+CH52*2+CI52*0.4+CJ52*0.2</f>
        <v>0</v>
      </c>
      <c r="CM52" s="35" t="s">
        <v>5</v>
      </c>
      <c r="CN52" s="3">
        <f>SUM(CN48:CN51)</f>
        <v>80</v>
      </c>
      <c r="CO52" s="3">
        <f t="shared" ref="CO52" si="1061">SUM(CO48:CO51)</f>
        <v>10</v>
      </c>
      <c r="CP52" s="3">
        <f t="shared" ref="CP52" si="1062">SUM(CP48:CP51)</f>
        <v>3</v>
      </c>
      <c r="CQ52" s="3">
        <f t="shared" ref="CQ52" si="1063">SUM(CQ48:CQ51)</f>
        <v>0</v>
      </c>
      <c r="CR52" s="3">
        <f t="shared" ref="CR52" si="1064">SUM(CR48:CR51)</f>
        <v>5</v>
      </c>
      <c r="CS52" s="3">
        <f t="shared" ref="CS52" si="1065">SUM(CS48:CS51)</f>
        <v>1</v>
      </c>
      <c r="CT52" s="3">
        <f t="shared" ref="CT52" si="1066">SUM(CT48:CT51)</f>
        <v>16</v>
      </c>
      <c r="CU52" s="16">
        <f t="shared" ref="CU52" si="1067">SUM(CN52:CT52)</f>
        <v>115</v>
      </c>
      <c r="CV52" s="16">
        <f>CN52+CO52+CP52*1.5+CQ52*2.3+CR52*2+CS52*0.4+CT52*0.2</f>
        <v>108.10000000000001</v>
      </c>
      <c r="CW52" s="35" t="s">
        <v>5</v>
      </c>
      <c r="CX52" s="3">
        <f>SUM(CX48:CX51)</f>
        <v>33</v>
      </c>
      <c r="CY52" s="3">
        <f t="shared" ref="CY52" si="1068">SUM(CY48:CY51)</f>
        <v>5</v>
      </c>
      <c r="CZ52" s="3">
        <f t="shared" ref="CZ52" si="1069">SUM(CZ48:CZ51)</f>
        <v>3</v>
      </c>
      <c r="DA52" s="3">
        <f t="shared" ref="DA52" si="1070">SUM(DA48:DA51)</f>
        <v>0</v>
      </c>
      <c r="DB52" s="3">
        <f t="shared" ref="DB52" si="1071">SUM(DB48:DB51)</f>
        <v>0</v>
      </c>
      <c r="DC52" s="3">
        <f t="shared" ref="DC52" si="1072">SUM(DC48:DC51)</f>
        <v>1</v>
      </c>
      <c r="DD52" s="3">
        <f t="shared" ref="DD52" si="1073">SUM(DD48:DD51)</f>
        <v>7</v>
      </c>
      <c r="DE52" s="16">
        <f t="shared" ref="DE52" si="1074">SUM(CX52:DD52)</f>
        <v>49</v>
      </c>
      <c r="DF52" s="16">
        <f>CX52+CY52+CZ52*1.5+DA52*2.3+DB52*2+DC52*0.4+DD52*0.2</f>
        <v>44.3</v>
      </c>
      <c r="DG52" s="35" t="s">
        <v>5</v>
      </c>
      <c r="DH52" s="3">
        <f>SUM(DH48:DH51)</f>
        <v>300</v>
      </c>
      <c r="DI52" s="3">
        <f t="shared" ref="DI52" si="1075">SUM(DI48:DI51)</f>
        <v>83</v>
      </c>
      <c r="DJ52" s="3">
        <f t="shared" ref="DJ52" si="1076">SUM(DJ48:DJ51)</f>
        <v>21</v>
      </c>
      <c r="DK52" s="3">
        <f t="shared" ref="DK52" si="1077">SUM(DK48:DK51)</f>
        <v>1</v>
      </c>
      <c r="DL52" s="3">
        <f t="shared" ref="DL52" si="1078">SUM(DL48:DL51)</f>
        <v>7</v>
      </c>
      <c r="DM52" s="3">
        <f t="shared" ref="DM52" si="1079">SUM(DM48:DM51)</f>
        <v>28</v>
      </c>
      <c r="DN52" s="3">
        <f t="shared" ref="DN52" si="1080">SUM(DN48:DN51)</f>
        <v>14</v>
      </c>
      <c r="DO52" s="16">
        <f t="shared" ref="DO52" si="1081">SUM(DH52:DN52)</f>
        <v>454</v>
      </c>
      <c r="DP52" s="16">
        <f>DH52+DI52+DJ52*1.5+DK52*2.3+DL52*2+DM52*0.4+DN52*0.2</f>
        <v>444.8</v>
      </c>
      <c r="DQ52" s="35" t="s">
        <v>5</v>
      </c>
      <c r="DR52" s="3">
        <f>SUM(DR48:DR51)</f>
        <v>354</v>
      </c>
      <c r="DS52" s="3">
        <f t="shared" ref="DS52" si="1082">SUM(DS48:DS51)</f>
        <v>73</v>
      </c>
      <c r="DT52" s="3">
        <f t="shared" ref="DT52" si="1083">SUM(DT48:DT51)</f>
        <v>10</v>
      </c>
      <c r="DU52" s="3">
        <f t="shared" ref="DU52" si="1084">SUM(DU48:DU51)</f>
        <v>0</v>
      </c>
      <c r="DV52" s="3">
        <f t="shared" ref="DV52" si="1085">SUM(DV48:DV51)</f>
        <v>16</v>
      </c>
      <c r="DW52" s="3">
        <f t="shared" ref="DW52" si="1086">SUM(DW48:DW51)</f>
        <v>28</v>
      </c>
      <c r="DX52" s="3">
        <f t="shared" ref="DX52" si="1087">SUM(DX48:DX51)</f>
        <v>26</v>
      </c>
      <c r="DY52" s="16">
        <f t="shared" ref="DY52" si="1088">SUM(DR52:DX52)</f>
        <v>507</v>
      </c>
      <c r="DZ52" s="16">
        <f>DR52+DS52+DT52*1.5+DU52*2.3+DV52*2+DW52*0.4+DX52*0.2</f>
        <v>490.4</v>
      </c>
      <c r="EA52" s="35" t="s">
        <v>5</v>
      </c>
      <c r="EB52" s="3">
        <f>SUM(EB48:EB51)</f>
        <v>297</v>
      </c>
      <c r="EC52" s="3">
        <f t="shared" ref="EC52" si="1089">SUM(EC48:EC51)</f>
        <v>70</v>
      </c>
      <c r="ED52" s="3">
        <f t="shared" ref="ED52" si="1090">SUM(ED48:ED51)</f>
        <v>9</v>
      </c>
      <c r="EE52" s="3">
        <f t="shared" ref="EE52" si="1091">SUM(EE48:EE51)</f>
        <v>0</v>
      </c>
      <c r="EF52" s="3">
        <f t="shared" ref="EF52" si="1092">SUM(EF48:EF51)</f>
        <v>11</v>
      </c>
      <c r="EG52" s="3">
        <f t="shared" ref="EG52" si="1093">SUM(EG48:EG51)</f>
        <v>27</v>
      </c>
      <c r="EH52" s="3">
        <f t="shared" ref="EH52" si="1094">SUM(EH48:EH51)</f>
        <v>17</v>
      </c>
      <c r="EI52" s="16">
        <f t="shared" ref="EI52" si="1095">SUM(EB52:EH52)</f>
        <v>431</v>
      </c>
      <c r="EJ52" s="16">
        <f>EB52+EC52+ED52*1.5+EE52*2.3+EF52*2+EG52*0.4+EH52*0.2</f>
        <v>416.7</v>
      </c>
      <c r="EK52" s="35" t="s">
        <v>5</v>
      </c>
      <c r="EL52" s="3">
        <f>SUM(EL48:EL51)</f>
        <v>290</v>
      </c>
      <c r="EM52" s="3">
        <f t="shared" ref="EM52" si="1096">SUM(EM48:EM51)</f>
        <v>85</v>
      </c>
      <c r="EN52" s="3">
        <f t="shared" ref="EN52" si="1097">SUM(EN48:EN51)</f>
        <v>20</v>
      </c>
      <c r="EO52" s="3">
        <f t="shared" ref="EO52" si="1098">SUM(EO48:EO51)</f>
        <v>1</v>
      </c>
      <c r="EP52" s="3">
        <f t="shared" ref="EP52" si="1099">SUM(EP48:EP51)</f>
        <v>7</v>
      </c>
      <c r="EQ52" s="3">
        <f t="shared" ref="EQ52" si="1100">SUM(EQ48:EQ51)</f>
        <v>27</v>
      </c>
      <c r="ER52" s="3">
        <f t="shared" ref="ER52" si="1101">SUM(ER48:ER51)</f>
        <v>14</v>
      </c>
      <c r="ES52" s="16">
        <f t="shared" ref="ES52" si="1102">SUM(EL52:ER52)</f>
        <v>444</v>
      </c>
      <c r="ET52" s="16">
        <f>EL52+EM52+EN52*1.5+EO52*2.3+EP52*2+EQ52*0.4+ER52*0.2</f>
        <v>434.90000000000003</v>
      </c>
    </row>
    <row r="53" spans="1:150" ht="13.8" thickTop="1" x14ac:dyDescent="0.25">
      <c r="A53" s="32">
        <f>A51+"00:15"</f>
        <v>0.33333333333333337</v>
      </c>
      <c r="B53" s="2">
        <v>0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1</v>
      </c>
      <c r="I53" s="15">
        <f t="shared" si="155"/>
        <v>1</v>
      </c>
      <c r="J53" s="15">
        <f t="shared" ref="J53:J56" si="1103">B53+C53+D53*1.5+E53*2.3+F53*2+G53*0.4+H53*0.2</f>
        <v>0.2</v>
      </c>
      <c r="K53" s="32">
        <f>K51+"00:15"</f>
        <v>0.33333333333333337</v>
      </c>
      <c r="L53" s="2">
        <v>13</v>
      </c>
      <c r="M53" s="2">
        <v>3</v>
      </c>
      <c r="N53" s="2">
        <v>0</v>
      </c>
      <c r="O53" s="2">
        <v>0</v>
      </c>
      <c r="P53" s="2">
        <v>0</v>
      </c>
      <c r="Q53" s="2">
        <v>1</v>
      </c>
      <c r="R53" s="2">
        <v>1</v>
      </c>
      <c r="S53" s="15">
        <f t="shared" si="157"/>
        <v>18</v>
      </c>
      <c r="T53" s="15">
        <f t="shared" ref="T53:T56" si="1104">L53+M53+N53*1.5+O53*2.3+P53*2+Q53*0.4+R53*0.2</f>
        <v>16.599999999999998</v>
      </c>
      <c r="U53" s="32">
        <f>U51+"00:15"</f>
        <v>2.3333333333333286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15">
        <f t="shared" si="159"/>
        <v>0</v>
      </c>
      <c r="AD53" s="15">
        <f t="shared" ref="AD53:AD56" si="1105">V53+W53+X53*1.5+Y53*2.3+Z53*2+AA53*0.4+AB53*0.2</f>
        <v>0</v>
      </c>
      <c r="AE53" s="32">
        <f>AE51+"00:15"</f>
        <v>2.3333333333333286</v>
      </c>
      <c r="AF53" s="2">
        <v>24</v>
      </c>
      <c r="AG53" s="2">
        <v>1</v>
      </c>
      <c r="AH53" s="2">
        <v>1</v>
      </c>
      <c r="AI53" s="2">
        <v>0</v>
      </c>
      <c r="AJ53" s="2">
        <v>0</v>
      </c>
      <c r="AK53" s="2">
        <v>0</v>
      </c>
      <c r="AL53" s="2">
        <v>6</v>
      </c>
      <c r="AM53" s="15">
        <f t="shared" si="161"/>
        <v>32</v>
      </c>
      <c r="AN53" s="15">
        <f t="shared" ref="AN53:AN56" si="1106">AF53+AG53+AH53*1.5+AI53*2.3+AJ53*2+AK53*0.4+AL53*0.2</f>
        <v>27.7</v>
      </c>
      <c r="AO53" s="32">
        <f>AO51+"00:15"</f>
        <v>2.3333333333333286</v>
      </c>
      <c r="AP53" s="2">
        <v>82</v>
      </c>
      <c r="AQ53" s="2">
        <v>17</v>
      </c>
      <c r="AR53" s="2">
        <v>6</v>
      </c>
      <c r="AS53" s="2">
        <v>1</v>
      </c>
      <c r="AT53" s="2">
        <v>1</v>
      </c>
      <c r="AU53" s="2">
        <v>3</v>
      </c>
      <c r="AV53" s="2">
        <v>3</v>
      </c>
      <c r="AW53" s="15">
        <f t="shared" si="163"/>
        <v>113</v>
      </c>
      <c r="AX53" s="15">
        <f t="shared" ref="AX53:AX56" si="1107">AP53+AQ53+AR53*1.5+AS53*2.3+AT53*2+AU53*0.4+AV53*0.2</f>
        <v>114.1</v>
      </c>
      <c r="AY53" s="32">
        <f>AY51+"00:15"</f>
        <v>2.3333333333333286</v>
      </c>
      <c r="AZ53" s="2">
        <v>0</v>
      </c>
      <c r="BA53" s="2">
        <v>0</v>
      </c>
      <c r="BB53" s="2">
        <v>0</v>
      </c>
      <c r="BC53" s="2">
        <v>0</v>
      </c>
      <c r="BD53" s="2">
        <v>0</v>
      </c>
      <c r="BE53" s="2">
        <v>0</v>
      </c>
      <c r="BF53" s="2">
        <v>0</v>
      </c>
      <c r="BG53" s="15">
        <f t="shared" si="165"/>
        <v>0</v>
      </c>
      <c r="BH53" s="15">
        <f t="shared" ref="BH53:BH56" si="1108">AZ53+BA53+BB53*1.5+BC53*2.3+BD53*2+BE53*0.4+BF53*0.2</f>
        <v>0</v>
      </c>
      <c r="BI53" s="32">
        <f>BI51+"00:15"</f>
        <v>2.3333333333333286</v>
      </c>
      <c r="BJ53" s="2">
        <v>67</v>
      </c>
      <c r="BK53" s="2">
        <v>14</v>
      </c>
      <c r="BL53" s="2">
        <v>6</v>
      </c>
      <c r="BM53" s="2">
        <v>0</v>
      </c>
      <c r="BN53" s="2">
        <v>1</v>
      </c>
      <c r="BO53" s="2">
        <v>5</v>
      </c>
      <c r="BP53" s="2">
        <v>3</v>
      </c>
      <c r="BQ53" s="15">
        <f t="shared" si="167"/>
        <v>96</v>
      </c>
      <c r="BR53" s="15">
        <f t="shared" ref="BR53:BR56" si="1109">BJ53+BK53+BL53*1.5+BM53*2.3+BN53*2+BO53*0.4+BP53*0.2</f>
        <v>94.6</v>
      </c>
      <c r="BS53" s="32">
        <f>BS51+"00:15"</f>
        <v>2.3333333333333286</v>
      </c>
      <c r="BT53" s="2">
        <v>7</v>
      </c>
      <c r="BU53" s="2">
        <v>9</v>
      </c>
      <c r="BV53" s="2">
        <v>1</v>
      </c>
      <c r="BW53" s="2">
        <v>0</v>
      </c>
      <c r="BX53" s="2">
        <v>0</v>
      </c>
      <c r="BY53" s="2">
        <v>0</v>
      </c>
      <c r="BZ53" s="2">
        <v>4</v>
      </c>
      <c r="CA53" s="15">
        <f t="shared" si="169"/>
        <v>21</v>
      </c>
      <c r="CB53" s="15">
        <f t="shared" ref="CB53:CB56" si="1110">BT53+BU53+BV53*1.5+BW53*2.3+BX53*2+BY53*0.4+BZ53*0.2</f>
        <v>18.3</v>
      </c>
      <c r="CC53" s="32">
        <f>CC51+"00:15"</f>
        <v>2.3333333333333286</v>
      </c>
      <c r="CD53" s="2">
        <v>0</v>
      </c>
      <c r="CE53" s="2">
        <v>0</v>
      </c>
      <c r="CF53" s="2">
        <v>0</v>
      </c>
      <c r="CG53" s="2">
        <v>0</v>
      </c>
      <c r="CH53" s="2">
        <v>0</v>
      </c>
      <c r="CI53" s="2">
        <v>0</v>
      </c>
      <c r="CJ53" s="2">
        <v>0</v>
      </c>
      <c r="CK53" s="15">
        <f t="shared" si="171"/>
        <v>0</v>
      </c>
      <c r="CL53" s="15">
        <f t="shared" ref="CL53:CL56" si="1111">CD53+CE53+CF53*1.5+CG53*2.3+CH53*2+CI53*0.4+CJ53*0.2</f>
        <v>0</v>
      </c>
      <c r="CM53" s="32">
        <f>CM51+"00:15"</f>
        <v>2.3333333333333286</v>
      </c>
      <c r="CN53" s="2">
        <f t="shared" si="857"/>
        <v>31</v>
      </c>
      <c r="CO53" s="2">
        <f t="shared" si="857"/>
        <v>10</v>
      </c>
      <c r="CP53" s="2">
        <f t="shared" si="857"/>
        <v>2</v>
      </c>
      <c r="CQ53" s="2">
        <f t="shared" si="857"/>
        <v>0</v>
      </c>
      <c r="CR53" s="2">
        <f t="shared" si="857"/>
        <v>0</v>
      </c>
      <c r="CS53" s="2">
        <f t="shared" si="857"/>
        <v>0</v>
      </c>
      <c r="CT53" s="2">
        <f t="shared" si="857"/>
        <v>10</v>
      </c>
      <c r="CU53" s="15">
        <f t="shared" si="857"/>
        <v>53</v>
      </c>
      <c r="CV53" s="15">
        <f t="shared" ref="CV53:CV56" si="1112">CN53+CO53+CP53*1.5+CQ53*2.3+CR53*2+CS53*0.4+CT53*0.2</f>
        <v>46</v>
      </c>
      <c r="CW53" s="32">
        <f>CW51+"00:15"</f>
        <v>2.3333333333333286</v>
      </c>
      <c r="CX53" s="2">
        <f t="shared" si="858"/>
        <v>13</v>
      </c>
      <c r="CY53" s="2">
        <f t="shared" si="858"/>
        <v>3</v>
      </c>
      <c r="CZ53" s="2">
        <f t="shared" si="858"/>
        <v>0</v>
      </c>
      <c r="DA53" s="2">
        <f t="shared" si="858"/>
        <v>0</v>
      </c>
      <c r="DB53" s="2">
        <f t="shared" si="858"/>
        <v>0</v>
      </c>
      <c r="DC53" s="2">
        <f t="shared" si="858"/>
        <v>1</v>
      </c>
      <c r="DD53" s="2">
        <f t="shared" si="858"/>
        <v>2</v>
      </c>
      <c r="DE53" s="15">
        <f t="shared" si="858"/>
        <v>19</v>
      </c>
      <c r="DF53" s="15">
        <f t="shared" ref="DF53:DF56" si="1113">CX53+CY53+CZ53*1.5+DA53*2.3+DB53*2+DC53*0.4+DD53*0.2</f>
        <v>16.799999999999997</v>
      </c>
      <c r="DG53" s="32">
        <f>DG51+"00:15"</f>
        <v>2.3333333333333286</v>
      </c>
      <c r="DH53" s="2">
        <f t="shared" si="859"/>
        <v>80</v>
      </c>
      <c r="DI53" s="2">
        <f t="shared" si="859"/>
        <v>17</v>
      </c>
      <c r="DJ53" s="2">
        <f t="shared" si="859"/>
        <v>6</v>
      </c>
      <c r="DK53" s="2">
        <f t="shared" si="859"/>
        <v>0</v>
      </c>
      <c r="DL53" s="2">
        <f t="shared" si="859"/>
        <v>1</v>
      </c>
      <c r="DM53" s="2">
        <f t="shared" si="859"/>
        <v>6</v>
      </c>
      <c r="DN53" s="2">
        <f t="shared" si="859"/>
        <v>4</v>
      </c>
      <c r="DO53" s="15">
        <f t="shared" si="859"/>
        <v>114</v>
      </c>
      <c r="DP53" s="15">
        <f t="shared" ref="DP53:DP56" si="1114">DH53+DI53+DJ53*1.5+DK53*2.3+DL53*2+DM53*0.4+DN53*0.2</f>
        <v>111.2</v>
      </c>
      <c r="DQ53" s="32">
        <f>DQ51+"00:15"</f>
        <v>2.3333333333333286</v>
      </c>
      <c r="DR53" s="2">
        <f t="shared" si="860"/>
        <v>106</v>
      </c>
      <c r="DS53" s="2">
        <f t="shared" si="860"/>
        <v>18</v>
      </c>
      <c r="DT53" s="2">
        <f t="shared" si="860"/>
        <v>7</v>
      </c>
      <c r="DU53" s="2">
        <f t="shared" si="860"/>
        <v>1</v>
      </c>
      <c r="DV53" s="2">
        <f t="shared" si="860"/>
        <v>1</v>
      </c>
      <c r="DW53" s="2">
        <f t="shared" si="860"/>
        <v>3</v>
      </c>
      <c r="DX53" s="2">
        <f t="shared" si="860"/>
        <v>9</v>
      </c>
      <c r="DY53" s="15">
        <f t="shared" si="860"/>
        <v>145</v>
      </c>
      <c r="DZ53" s="15">
        <f t="shared" ref="DZ53:DZ56" si="1115">DR53+DS53+DT53*1.5+DU53*2.3+DV53*2+DW53*0.4+DX53*0.2</f>
        <v>141.80000000000001</v>
      </c>
      <c r="EA53" s="32">
        <f>EA51+"00:15"</f>
        <v>2.3333333333333286</v>
      </c>
      <c r="EB53" s="2">
        <f t="shared" si="861"/>
        <v>82</v>
      </c>
      <c r="EC53" s="2">
        <f t="shared" si="861"/>
        <v>17</v>
      </c>
      <c r="ED53" s="2">
        <f t="shared" si="861"/>
        <v>6</v>
      </c>
      <c r="EE53" s="2">
        <f t="shared" si="861"/>
        <v>1</v>
      </c>
      <c r="EF53" s="2">
        <f t="shared" si="861"/>
        <v>1</v>
      </c>
      <c r="EG53" s="2">
        <f t="shared" si="861"/>
        <v>3</v>
      </c>
      <c r="EH53" s="2">
        <f t="shared" si="861"/>
        <v>4</v>
      </c>
      <c r="EI53" s="15">
        <f t="shared" si="861"/>
        <v>114</v>
      </c>
      <c r="EJ53" s="15">
        <f t="shared" ref="EJ53:EJ56" si="1116">EB53+EC53+ED53*1.5+EE53*2.3+EF53*2+EG53*0.4+EH53*0.2</f>
        <v>114.3</v>
      </c>
      <c r="EK53" s="32">
        <f>EK51+"00:15"</f>
        <v>2.3333333333333286</v>
      </c>
      <c r="EL53" s="2">
        <f t="shared" si="862"/>
        <v>74</v>
      </c>
      <c r="EM53" s="2">
        <f t="shared" si="862"/>
        <v>23</v>
      </c>
      <c r="EN53" s="2">
        <f t="shared" si="862"/>
        <v>7</v>
      </c>
      <c r="EO53" s="2">
        <f t="shared" si="862"/>
        <v>0</v>
      </c>
      <c r="EP53" s="2">
        <f t="shared" si="862"/>
        <v>1</v>
      </c>
      <c r="EQ53" s="2">
        <f t="shared" si="862"/>
        <v>5</v>
      </c>
      <c r="ER53" s="2">
        <f t="shared" si="862"/>
        <v>7</v>
      </c>
      <c r="ES53" s="15">
        <f t="shared" si="862"/>
        <v>117</v>
      </c>
      <c r="ET53" s="15">
        <f t="shared" ref="ET53:ET56" si="1117">EL53+EM53+EN53*1.5+EO53*2.3+EP53*2+EQ53*0.4+ER53*0.2</f>
        <v>112.9</v>
      </c>
    </row>
    <row r="54" spans="1:150" x14ac:dyDescent="0.25">
      <c r="A54" s="32">
        <f>A53+"00:15"</f>
        <v>0.34375000000000006</v>
      </c>
      <c r="B54" s="2">
        <v>3</v>
      </c>
      <c r="C54" s="2">
        <v>0</v>
      </c>
      <c r="D54" s="2">
        <v>0</v>
      </c>
      <c r="E54" s="2">
        <v>0</v>
      </c>
      <c r="F54" s="2">
        <v>0</v>
      </c>
      <c r="G54" s="2">
        <v>0</v>
      </c>
      <c r="H54" s="2">
        <v>2</v>
      </c>
      <c r="I54" s="15">
        <f t="shared" si="155"/>
        <v>5</v>
      </c>
      <c r="J54" s="15">
        <f t="shared" si="1103"/>
        <v>3.4</v>
      </c>
      <c r="K54" s="32">
        <f>K53+"00:15"</f>
        <v>0.34375000000000006</v>
      </c>
      <c r="L54" s="2">
        <v>12</v>
      </c>
      <c r="M54" s="2">
        <v>0</v>
      </c>
      <c r="N54" s="2">
        <v>0</v>
      </c>
      <c r="O54" s="2">
        <v>0</v>
      </c>
      <c r="P54" s="2">
        <v>0</v>
      </c>
      <c r="Q54" s="2">
        <v>1</v>
      </c>
      <c r="R54" s="2">
        <v>0</v>
      </c>
      <c r="S54" s="15">
        <f t="shared" si="157"/>
        <v>13</v>
      </c>
      <c r="T54" s="15">
        <f t="shared" si="1104"/>
        <v>12.4</v>
      </c>
      <c r="U54" s="32">
        <f>U53+"00:15"</f>
        <v>2.3437499999999951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15">
        <f t="shared" si="159"/>
        <v>0</v>
      </c>
      <c r="AD54" s="15">
        <f t="shared" si="1105"/>
        <v>0</v>
      </c>
      <c r="AE54" s="32">
        <f>AE53+"00:15"</f>
        <v>2.3437499999999951</v>
      </c>
      <c r="AF54" s="2">
        <v>12</v>
      </c>
      <c r="AG54" s="2">
        <v>2</v>
      </c>
      <c r="AH54" s="2">
        <v>1</v>
      </c>
      <c r="AI54" s="2">
        <v>0</v>
      </c>
      <c r="AJ54" s="2">
        <v>0</v>
      </c>
      <c r="AK54" s="2">
        <v>0</v>
      </c>
      <c r="AL54" s="2">
        <v>2</v>
      </c>
      <c r="AM54" s="15">
        <f t="shared" si="161"/>
        <v>17</v>
      </c>
      <c r="AN54" s="15">
        <f t="shared" si="1106"/>
        <v>15.9</v>
      </c>
      <c r="AO54" s="32">
        <f>AO53+"00:15"</f>
        <v>2.3437499999999951</v>
      </c>
      <c r="AP54" s="2">
        <v>72</v>
      </c>
      <c r="AQ54" s="2">
        <v>8</v>
      </c>
      <c r="AR54" s="2">
        <v>6</v>
      </c>
      <c r="AS54" s="2">
        <v>0</v>
      </c>
      <c r="AT54" s="2">
        <v>2</v>
      </c>
      <c r="AU54" s="2">
        <v>3</v>
      </c>
      <c r="AV54" s="2">
        <v>2</v>
      </c>
      <c r="AW54" s="15">
        <f t="shared" si="163"/>
        <v>93</v>
      </c>
      <c r="AX54" s="15">
        <f t="shared" si="1107"/>
        <v>94.600000000000009</v>
      </c>
      <c r="AY54" s="32">
        <f>AY53+"00:15"</f>
        <v>2.3437499999999951</v>
      </c>
      <c r="AZ54" s="2">
        <v>0</v>
      </c>
      <c r="BA54" s="2">
        <v>0</v>
      </c>
      <c r="BB54" s="2">
        <v>0</v>
      </c>
      <c r="BC54" s="2">
        <v>0</v>
      </c>
      <c r="BD54" s="2">
        <v>0</v>
      </c>
      <c r="BE54" s="2">
        <v>0</v>
      </c>
      <c r="BF54" s="2">
        <v>0</v>
      </c>
      <c r="BG54" s="15">
        <f t="shared" si="165"/>
        <v>0</v>
      </c>
      <c r="BH54" s="15">
        <f t="shared" si="1108"/>
        <v>0</v>
      </c>
      <c r="BI54" s="32">
        <f>BI53+"00:15"</f>
        <v>2.3437499999999951</v>
      </c>
      <c r="BJ54" s="2">
        <v>72</v>
      </c>
      <c r="BK54" s="2">
        <v>20</v>
      </c>
      <c r="BL54" s="2">
        <v>2</v>
      </c>
      <c r="BM54" s="2">
        <v>0</v>
      </c>
      <c r="BN54" s="2">
        <v>4</v>
      </c>
      <c r="BO54" s="2">
        <v>2</v>
      </c>
      <c r="BP54" s="2">
        <v>4</v>
      </c>
      <c r="BQ54" s="15">
        <f t="shared" si="167"/>
        <v>104</v>
      </c>
      <c r="BR54" s="15">
        <f t="shared" si="1109"/>
        <v>104.6</v>
      </c>
      <c r="BS54" s="32">
        <f>BS53+"00:15"</f>
        <v>2.3437499999999951</v>
      </c>
      <c r="BT54" s="2">
        <v>7</v>
      </c>
      <c r="BU54" s="2">
        <v>3</v>
      </c>
      <c r="BV54" s="2">
        <v>1</v>
      </c>
      <c r="BW54" s="2">
        <v>0</v>
      </c>
      <c r="BX54" s="2">
        <v>0</v>
      </c>
      <c r="BY54" s="2">
        <v>0</v>
      </c>
      <c r="BZ54" s="2">
        <v>3</v>
      </c>
      <c r="CA54" s="15">
        <f t="shared" si="169"/>
        <v>14</v>
      </c>
      <c r="CB54" s="15">
        <f t="shared" si="1110"/>
        <v>12.1</v>
      </c>
      <c r="CC54" s="32">
        <f>CC53+"00:15"</f>
        <v>2.3437499999999951</v>
      </c>
      <c r="CD54" s="2">
        <v>0</v>
      </c>
      <c r="CE54" s="2">
        <v>0</v>
      </c>
      <c r="CF54" s="2">
        <v>0</v>
      </c>
      <c r="CG54" s="2">
        <v>0</v>
      </c>
      <c r="CH54" s="2">
        <v>0</v>
      </c>
      <c r="CI54" s="2">
        <v>0</v>
      </c>
      <c r="CJ54" s="2">
        <v>0</v>
      </c>
      <c r="CK54" s="15">
        <f t="shared" si="171"/>
        <v>0</v>
      </c>
      <c r="CL54" s="15">
        <f t="shared" si="1111"/>
        <v>0</v>
      </c>
      <c r="CM54" s="32">
        <f>CM53+"00:15"</f>
        <v>2.3437499999999951</v>
      </c>
      <c r="CN54" s="2">
        <f t="shared" si="857"/>
        <v>19</v>
      </c>
      <c r="CO54" s="2">
        <f t="shared" si="857"/>
        <v>5</v>
      </c>
      <c r="CP54" s="2">
        <f t="shared" si="857"/>
        <v>2</v>
      </c>
      <c r="CQ54" s="2">
        <f t="shared" si="857"/>
        <v>0</v>
      </c>
      <c r="CR54" s="2">
        <f t="shared" si="857"/>
        <v>0</v>
      </c>
      <c r="CS54" s="2">
        <f t="shared" si="857"/>
        <v>0</v>
      </c>
      <c r="CT54" s="2">
        <f t="shared" si="857"/>
        <v>5</v>
      </c>
      <c r="CU54" s="15">
        <f t="shared" si="857"/>
        <v>31</v>
      </c>
      <c r="CV54" s="15">
        <f t="shared" si="1112"/>
        <v>28</v>
      </c>
      <c r="CW54" s="32">
        <f>CW53+"00:15"</f>
        <v>2.3437499999999951</v>
      </c>
      <c r="CX54" s="2">
        <f t="shared" si="858"/>
        <v>15</v>
      </c>
      <c r="CY54" s="2">
        <f t="shared" si="858"/>
        <v>0</v>
      </c>
      <c r="CZ54" s="2">
        <f t="shared" si="858"/>
        <v>0</v>
      </c>
      <c r="DA54" s="2">
        <f t="shared" si="858"/>
        <v>0</v>
      </c>
      <c r="DB54" s="2">
        <f t="shared" si="858"/>
        <v>0</v>
      </c>
      <c r="DC54" s="2">
        <f t="shared" si="858"/>
        <v>1</v>
      </c>
      <c r="DD54" s="2">
        <f t="shared" si="858"/>
        <v>2</v>
      </c>
      <c r="DE54" s="15">
        <f t="shared" si="858"/>
        <v>18</v>
      </c>
      <c r="DF54" s="15">
        <f t="shared" si="1113"/>
        <v>15.8</v>
      </c>
      <c r="DG54" s="32">
        <f>DG53+"00:15"</f>
        <v>2.3437499999999951</v>
      </c>
      <c r="DH54" s="2">
        <f t="shared" si="859"/>
        <v>84</v>
      </c>
      <c r="DI54" s="2">
        <f t="shared" si="859"/>
        <v>20</v>
      </c>
      <c r="DJ54" s="2">
        <f t="shared" si="859"/>
        <v>2</v>
      </c>
      <c r="DK54" s="2">
        <f t="shared" si="859"/>
        <v>0</v>
      </c>
      <c r="DL54" s="2">
        <f t="shared" si="859"/>
        <v>4</v>
      </c>
      <c r="DM54" s="2">
        <f t="shared" si="859"/>
        <v>3</v>
      </c>
      <c r="DN54" s="2">
        <f t="shared" si="859"/>
        <v>4</v>
      </c>
      <c r="DO54" s="15">
        <f t="shared" si="859"/>
        <v>117</v>
      </c>
      <c r="DP54" s="15">
        <f t="shared" si="1114"/>
        <v>117</v>
      </c>
      <c r="DQ54" s="32">
        <f>DQ53+"00:15"</f>
        <v>2.3437499999999951</v>
      </c>
      <c r="DR54" s="2">
        <f t="shared" si="860"/>
        <v>84</v>
      </c>
      <c r="DS54" s="2">
        <f t="shared" si="860"/>
        <v>10</v>
      </c>
      <c r="DT54" s="2">
        <f t="shared" si="860"/>
        <v>7</v>
      </c>
      <c r="DU54" s="2">
        <f t="shared" si="860"/>
        <v>0</v>
      </c>
      <c r="DV54" s="2">
        <f t="shared" si="860"/>
        <v>2</v>
      </c>
      <c r="DW54" s="2">
        <f t="shared" si="860"/>
        <v>3</v>
      </c>
      <c r="DX54" s="2">
        <f t="shared" si="860"/>
        <v>4</v>
      </c>
      <c r="DY54" s="15">
        <f t="shared" si="860"/>
        <v>110</v>
      </c>
      <c r="DZ54" s="15">
        <f t="shared" si="1115"/>
        <v>110.5</v>
      </c>
      <c r="EA54" s="32">
        <f>EA53+"00:15"</f>
        <v>2.3437499999999951</v>
      </c>
      <c r="EB54" s="2">
        <f t="shared" si="861"/>
        <v>75</v>
      </c>
      <c r="EC54" s="2">
        <f t="shared" si="861"/>
        <v>8</v>
      </c>
      <c r="ED54" s="2">
        <f t="shared" si="861"/>
        <v>6</v>
      </c>
      <c r="EE54" s="2">
        <f t="shared" si="861"/>
        <v>0</v>
      </c>
      <c r="EF54" s="2">
        <f t="shared" si="861"/>
        <v>2</v>
      </c>
      <c r="EG54" s="2">
        <f t="shared" si="861"/>
        <v>3</v>
      </c>
      <c r="EH54" s="2">
        <f t="shared" si="861"/>
        <v>4</v>
      </c>
      <c r="EI54" s="15">
        <f t="shared" si="861"/>
        <v>98</v>
      </c>
      <c r="EJ54" s="15">
        <f t="shared" si="1116"/>
        <v>98</v>
      </c>
      <c r="EK54" s="32">
        <f>EK53+"00:15"</f>
        <v>2.3437499999999951</v>
      </c>
      <c r="EL54" s="2">
        <f t="shared" si="862"/>
        <v>79</v>
      </c>
      <c r="EM54" s="2">
        <f t="shared" si="862"/>
        <v>23</v>
      </c>
      <c r="EN54" s="2">
        <f t="shared" si="862"/>
        <v>3</v>
      </c>
      <c r="EO54" s="2">
        <f t="shared" si="862"/>
        <v>0</v>
      </c>
      <c r="EP54" s="2">
        <f t="shared" si="862"/>
        <v>4</v>
      </c>
      <c r="EQ54" s="2">
        <f t="shared" si="862"/>
        <v>2</v>
      </c>
      <c r="ER54" s="2">
        <f t="shared" si="862"/>
        <v>7</v>
      </c>
      <c r="ES54" s="15">
        <f t="shared" si="862"/>
        <v>118</v>
      </c>
      <c r="ET54" s="15">
        <f t="shared" si="1117"/>
        <v>116.7</v>
      </c>
    </row>
    <row r="55" spans="1:150" x14ac:dyDescent="0.25">
      <c r="A55" s="32">
        <f t="shared" ref="A55:A56" si="1118">A54+"00:15"</f>
        <v>0.35416666666666674</v>
      </c>
      <c r="B55" s="2">
        <v>3</v>
      </c>
      <c r="C55" s="2">
        <v>0</v>
      </c>
      <c r="D55" s="2">
        <v>1</v>
      </c>
      <c r="E55" s="2">
        <v>0</v>
      </c>
      <c r="F55" s="2">
        <v>0</v>
      </c>
      <c r="G55" s="2">
        <v>0</v>
      </c>
      <c r="H55" s="2">
        <v>1</v>
      </c>
      <c r="I55" s="15">
        <f t="shared" si="155"/>
        <v>5</v>
      </c>
      <c r="J55" s="15">
        <f t="shared" si="1103"/>
        <v>4.7</v>
      </c>
      <c r="K55" s="32">
        <f t="shared" ref="K55:K56" si="1119">K54+"00:15"</f>
        <v>0.35416666666666674</v>
      </c>
      <c r="L55" s="2">
        <v>16</v>
      </c>
      <c r="M55" s="2">
        <v>3</v>
      </c>
      <c r="N55" s="2">
        <v>0</v>
      </c>
      <c r="O55" s="2">
        <v>0</v>
      </c>
      <c r="P55" s="2">
        <v>1</v>
      </c>
      <c r="Q55" s="2">
        <v>1</v>
      </c>
      <c r="R55" s="2">
        <v>0</v>
      </c>
      <c r="S55" s="15">
        <f t="shared" si="157"/>
        <v>21</v>
      </c>
      <c r="T55" s="15">
        <f t="shared" si="1104"/>
        <v>21.4</v>
      </c>
      <c r="U55" s="32">
        <f t="shared" ref="U55:U56" si="1120">U54+"00:15"</f>
        <v>2.3541666666666616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15">
        <f t="shared" si="159"/>
        <v>0</v>
      </c>
      <c r="AD55" s="15">
        <f t="shared" si="1105"/>
        <v>0</v>
      </c>
      <c r="AE55" s="32">
        <f t="shared" ref="AE55:AE56" si="1121">AE54+"00:15"</f>
        <v>2.3541666666666616</v>
      </c>
      <c r="AF55" s="2">
        <v>18</v>
      </c>
      <c r="AG55" s="2">
        <v>2</v>
      </c>
      <c r="AH55" s="2">
        <v>0</v>
      </c>
      <c r="AI55" s="2">
        <v>0</v>
      </c>
      <c r="AJ55" s="2">
        <v>1</v>
      </c>
      <c r="AK55" s="2">
        <v>0</v>
      </c>
      <c r="AL55" s="2">
        <v>3</v>
      </c>
      <c r="AM55" s="15">
        <f t="shared" si="161"/>
        <v>24</v>
      </c>
      <c r="AN55" s="15">
        <f t="shared" si="1106"/>
        <v>22.6</v>
      </c>
      <c r="AO55" s="32">
        <f t="shared" ref="AO55:AO56" si="1122">AO54+"00:15"</f>
        <v>2.3541666666666616</v>
      </c>
      <c r="AP55" s="2">
        <v>76</v>
      </c>
      <c r="AQ55" s="2">
        <v>11</v>
      </c>
      <c r="AR55" s="2">
        <v>4</v>
      </c>
      <c r="AS55" s="2">
        <v>0</v>
      </c>
      <c r="AT55" s="2">
        <v>1</v>
      </c>
      <c r="AU55" s="2">
        <v>3</v>
      </c>
      <c r="AV55" s="2">
        <v>1</v>
      </c>
      <c r="AW55" s="15">
        <f t="shared" si="163"/>
        <v>96</v>
      </c>
      <c r="AX55" s="15">
        <f t="shared" si="1107"/>
        <v>96.4</v>
      </c>
      <c r="AY55" s="32">
        <f t="shared" ref="AY55:AY56" si="1123">AY54+"00:15"</f>
        <v>2.3541666666666616</v>
      </c>
      <c r="AZ55" s="2">
        <v>0</v>
      </c>
      <c r="BA55" s="2">
        <v>0</v>
      </c>
      <c r="BB55" s="2">
        <v>0</v>
      </c>
      <c r="BC55" s="2">
        <v>0</v>
      </c>
      <c r="BD55" s="2">
        <v>0</v>
      </c>
      <c r="BE55" s="2">
        <v>0</v>
      </c>
      <c r="BF55" s="2">
        <v>0</v>
      </c>
      <c r="BG55" s="15">
        <f t="shared" si="165"/>
        <v>0</v>
      </c>
      <c r="BH55" s="15">
        <f t="shared" si="1108"/>
        <v>0</v>
      </c>
      <c r="BI55" s="32">
        <f t="shared" ref="BI55:BI56" si="1124">BI54+"00:15"</f>
        <v>2.3541666666666616</v>
      </c>
      <c r="BJ55" s="2">
        <v>37</v>
      </c>
      <c r="BK55" s="2">
        <v>11</v>
      </c>
      <c r="BL55" s="2">
        <v>6</v>
      </c>
      <c r="BM55" s="2">
        <v>0</v>
      </c>
      <c r="BN55" s="2">
        <v>3</v>
      </c>
      <c r="BO55" s="2">
        <v>5</v>
      </c>
      <c r="BP55" s="2">
        <v>1</v>
      </c>
      <c r="BQ55" s="15">
        <f t="shared" si="167"/>
        <v>63</v>
      </c>
      <c r="BR55" s="15">
        <f t="shared" si="1109"/>
        <v>65.2</v>
      </c>
      <c r="BS55" s="32">
        <f t="shared" ref="BS55:BS56" si="1125">BS54+"00:15"</f>
        <v>2.3541666666666616</v>
      </c>
      <c r="BT55" s="2">
        <v>4</v>
      </c>
      <c r="BU55" s="2">
        <v>2</v>
      </c>
      <c r="BV55" s="2">
        <v>0</v>
      </c>
      <c r="BW55" s="2">
        <v>0</v>
      </c>
      <c r="BX55" s="2">
        <v>0</v>
      </c>
      <c r="BY55" s="2">
        <v>0</v>
      </c>
      <c r="BZ55" s="2">
        <v>4</v>
      </c>
      <c r="CA55" s="15">
        <f t="shared" si="169"/>
        <v>10</v>
      </c>
      <c r="CB55" s="15">
        <f t="shared" si="1110"/>
        <v>6.8</v>
      </c>
      <c r="CC55" s="32">
        <f t="shared" ref="CC55:CC56" si="1126">CC54+"00:15"</f>
        <v>2.3541666666666616</v>
      </c>
      <c r="CD55" s="2">
        <v>0</v>
      </c>
      <c r="CE55" s="2">
        <v>0</v>
      </c>
      <c r="CF55" s="2">
        <v>0</v>
      </c>
      <c r="CG55" s="2">
        <v>0</v>
      </c>
      <c r="CH55" s="2">
        <v>0</v>
      </c>
      <c r="CI55" s="2">
        <v>0</v>
      </c>
      <c r="CJ55" s="2">
        <v>0</v>
      </c>
      <c r="CK55" s="15">
        <f t="shared" si="171"/>
        <v>0</v>
      </c>
      <c r="CL55" s="15">
        <f t="shared" si="1111"/>
        <v>0</v>
      </c>
      <c r="CM55" s="32">
        <f t="shared" ref="CM55:CM56" si="1127">CM54+"00:15"</f>
        <v>2.3541666666666616</v>
      </c>
      <c r="CN55" s="2">
        <f t="shared" si="857"/>
        <v>22</v>
      </c>
      <c r="CO55" s="2">
        <f t="shared" si="857"/>
        <v>4</v>
      </c>
      <c r="CP55" s="2">
        <f t="shared" si="857"/>
        <v>0</v>
      </c>
      <c r="CQ55" s="2">
        <f t="shared" si="857"/>
        <v>0</v>
      </c>
      <c r="CR55" s="2">
        <f t="shared" si="857"/>
        <v>1</v>
      </c>
      <c r="CS55" s="2">
        <f t="shared" si="857"/>
        <v>0</v>
      </c>
      <c r="CT55" s="2">
        <f t="shared" si="857"/>
        <v>7</v>
      </c>
      <c r="CU55" s="15">
        <f t="shared" si="857"/>
        <v>34</v>
      </c>
      <c r="CV55" s="15">
        <f t="shared" si="1112"/>
        <v>29.4</v>
      </c>
      <c r="CW55" s="32">
        <f t="shared" ref="CW55:CW56" si="1128">CW54+"00:15"</f>
        <v>2.3541666666666616</v>
      </c>
      <c r="CX55" s="2">
        <f t="shared" si="858"/>
        <v>19</v>
      </c>
      <c r="CY55" s="2">
        <f t="shared" si="858"/>
        <v>3</v>
      </c>
      <c r="CZ55" s="2">
        <f t="shared" si="858"/>
        <v>1</v>
      </c>
      <c r="DA55" s="2">
        <f t="shared" si="858"/>
        <v>0</v>
      </c>
      <c r="DB55" s="2">
        <f t="shared" si="858"/>
        <v>1</v>
      </c>
      <c r="DC55" s="2">
        <f t="shared" si="858"/>
        <v>1</v>
      </c>
      <c r="DD55" s="2">
        <f t="shared" si="858"/>
        <v>1</v>
      </c>
      <c r="DE55" s="15">
        <f t="shared" si="858"/>
        <v>26</v>
      </c>
      <c r="DF55" s="15">
        <f t="shared" si="1113"/>
        <v>26.099999999999998</v>
      </c>
      <c r="DG55" s="32">
        <f t="shared" ref="DG55:DG56" si="1129">DG54+"00:15"</f>
        <v>2.3541666666666616</v>
      </c>
      <c r="DH55" s="2">
        <f t="shared" si="859"/>
        <v>53</v>
      </c>
      <c r="DI55" s="2">
        <f t="shared" si="859"/>
        <v>14</v>
      </c>
      <c r="DJ55" s="2">
        <f t="shared" si="859"/>
        <v>6</v>
      </c>
      <c r="DK55" s="2">
        <f t="shared" si="859"/>
        <v>0</v>
      </c>
      <c r="DL55" s="2">
        <f t="shared" si="859"/>
        <v>4</v>
      </c>
      <c r="DM55" s="2">
        <f t="shared" si="859"/>
        <v>6</v>
      </c>
      <c r="DN55" s="2">
        <f t="shared" si="859"/>
        <v>1</v>
      </c>
      <c r="DO55" s="15">
        <f t="shared" si="859"/>
        <v>84</v>
      </c>
      <c r="DP55" s="15">
        <f t="shared" si="1114"/>
        <v>86.600000000000009</v>
      </c>
      <c r="DQ55" s="32">
        <f t="shared" ref="DQ55:DQ56" si="1130">DQ54+"00:15"</f>
        <v>2.3541666666666616</v>
      </c>
      <c r="DR55" s="2">
        <f t="shared" si="860"/>
        <v>94</v>
      </c>
      <c r="DS55" s="2">
        <f t="shared" si="860"/>
        <v>13</v>
      </c>
      <c r="DT55" s="2">
        <f t="shared" si="860"/>
        <v>4</v>
      </c>
      <c r="DU55" s="2">
        <f t="shared" si="860"/>
        <v>0</v>
      </c>
      <c r="DV55" s="2">
        <f t="shared" si="860"/>
        <v>2</v>
      </c>
      <c r="DW55" s="2">
        <f t="shared" si="860"/>
        <v>3</v>
      </c>
      <c r="DX55" s="2">
        <f t="shared" si="860"/>
        <v>4</v>
      </c>
      <c r="DY55" s="15">
        <f t="shared" si="860"/>
        <v>120</v>
      </c>
      <c r="DZ55" s="15">
        <f t="shared" si="1115"/>
        <v>119</v>
      </c>
      <c r="EA55" s="32">
        <f t="shared" ref="EA55:EA56" si="1131">EA54+"00:15"</f>
        <v>2.3541666666666616</v>
      </c>
      <c r="EB55" s="2">
        <f t="shared" si="861"/>
        <v>79</v>
      </c>
      <c r="EC55" s="2">
        <f t="shared" si="861"/>
        <v>11</v>
      </c>
      <c r="ED55" s="2">
        <f t="shared" si="861"/>
        <v>5</v>
      </c>
      <c r="EE55" s="2">
        <f t="shared" si="861"/>
        <v>0</v>
      </c>
      <c r="EF55" s="2">
        <f t="shared" si="861"/>
        <v>1</v>
      </c>
      <c r="EG55" s="2">
        <f t="shared" si="861"/>
        <v>3</v>
      </c>
      <c r="EH55" s="2">
        <f t="shared" si="861"/>
        <v>2</v>
      </c>
      <c r="EI55" s="15">
        <f t="shared" si="861"/>
        <v>101</v>
      </c>
      <c r="EJ55" s="15">
        <f t="shared" si="1116"/>
        <v>101.10000000000001</v>
      </c>
      <c r="EK55" s="32">
        <f t="shared" ref="EK55:EK56" si="1132">EK54+"00:15"</f>
        <v>2.3541666666666616</v>
      </c>
      <c r="EL55" s="2">
        <f t="shared" si="862"/>
        <v>41</v>
      </c>
      <c r="EM55" s="2">
        <f t="shared" si="862"/>
        <v>13</v>
      </c>
      <c r="EN55" s="2">
        <f t="shared" si="862"/>
        <v>6</v>
      </c>
      <c r="EO55" s="2">
        <f t="shared" si="862"/>
        <v>0</v>
      </c>
      <c r="EP55" s="2">
        <f t="shared" si="862"/>
        <v>3</v>
      </c>
      <c r="EQ55" s="2">
        <f t="shared" si="862"/>
        <v>5</v>
      </c>
      <c r="ER55" s="2">
        <f t="shared" si="862"/>
        <v>5</v>
      </c>
      <c r="ES55" s="15">
        <f t="shared" si="862"/>
        <v>73</v>
      </c>
      <c r="ET55" s="15">
        <f t="shared" si="1117"/>
        <v>72</v>
      </c>
    </row>
    <row r="56" spans="1:150" ht="13.8" thickBot="1" x14ac:dyDescent="0.3">
      <c r="A56" s="32">
        <f t="shared" si="1118"/>
        <v>0.36458333333333343</v>
      </c>
      <c r="B56" s="2">
        <v>1</v>
      </c>
      <c r="C56" s="2">
        <v>1</v>
      </c>
      <c r="D56" s="2">
        <v>0</v>
      </c>
      <c r="E56" s="2">
        <v>0</v>
      </c>
      <c r="F56" s="2">
        <v>0</v>
      </c>
      <c r="G56" s="2">
        <v>0</v>
      </c>
      <c r="H56" s="2">
        <v>1</v>
      </c>
      <c r="I56" s="15">
        <f t="shared" si="155"/>
        <v>3</v>
      </c>
      <c r="J56" s="15">
        <f t="shared" si="1103"/>
        <v>2.2000000000000002</v>
      </c>
      <c r="K56" s="32">
        <f t="shared" si="1119"/>
        <v>0.36458333333333343</v>
      </c>
      <c r="L56" s="2">
        <v>9</v>
      </c>
      <c r="M56" s="2">
        <v>1</v>
      </c>
      <c r="N56" s="2">
        <v>0</v>
      </c>
      <c r="O56" s="2">
        <v>0</v>
      </c>
      <c r="P56" s="2">
        <v>0</v>
      </c>
      <c r="Q56" s="2">
        <v>1</v>
      </c>
      <c r="R56" s="2">
        <v>1</v>
      </c>
      <c r="S56" s="15">
        <f t="shared" si="157"/>
        <v>12</v>
      </c>
      <c r="T56" s="15">
        <f t="shared" si="1104"/>
        <v>10.6</v>
      </c>
      <c r="U56" s="32">
        <f t="shared" si="1120"/>
        <v>2.3645833333333282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15">
        <f t="shared" si="159"/>
        <v>0</v>
      </c>
      <c r="AD56" s="15">
        <f t="shared" si="1105"/>
        <v>0</v>
      </c>
      <c r="AE56" s="32">
        <f t="shared" si="1121"/>
        <v>2.3645833333333282</v>
      </c>
      <c r="AF56" s="2">
        <v>11</v>
      </c>
      <c r="AG56" s="2">
        <v>2</v>
      </c>
      <c r="AH56" s="2">
        <v>1</v>
      </c>
      <c r="AI56" s="2">
        <v>0</v>
      </c>
      <c r="AJ56" s="2">
        <v>0</v>
      </c>
      <c r="AK56" s="2">
        <v>0</v>
      </c>
      <c r="AL56" s="2">
        <v>4</v>
      </c>
      <c r="AM56" s="15">
        <f t="shared" si="161"/>
        <v>18</v>
      </c>
      <c r="AN56" s="15">
        <f t="shared" si="1106"/>
        <v>15.3</v>
      </c>
      <c r="AO56" s="32">
        <f t="shared" si="1122"/>
        <v>2.3645833333333282</v>
      </c>
      <c r="AP56" s="2">
        <v>61</v>
      </c>
      <c r="AQ56" s="2">
        <v>10</v>
      </c>
      <c r="AR56" s="2">
        <v>9</v>
      </c>
      <c r="AS56" s="2">
        <v>0</v>
      </c>
      <c r="AT56" s="2">
        <v>2</v>
      </c>
      <c r="AU56" s="2">
        <v>3</v>
      </c>
      <c r="AV56" s="2">
        <v>5</v>
      </c>
      <c r="AW56" s="15">
        <f t="shared" si="163"/>
        <v>90</v>
      </c>
      <c r="AX56" s="15">
        <f t="shared" si="1107"/>
        <v>90.7</v>
      </c>
      <c r="AY56" s="32">
        <f t="shared" si="1123"/>
        <v>2.3645833333333282</v>
      </c>
      <c r="AZ56" s="2">
        <v>0</v>
      </c>
      <c r="BA56" s="2">
        <v>0</v>
      </c>
      <c r="BB56" s="2">
        <v>0</v>
      </c>
      <c r="BC56" s="2">
        <v>0</v>
      </c>
      <c r="BD56" s="2">
        <v>0</v>
      </c>
      <c r="BE56" s="2">
        <v>0</v>
      </c>
      <c r="BF56" s="2">
        <v>0</v>
      </c>
      <c r="BG56" s="15">
        <f t="shared" si="165"/>
        <v>0</v>
      </c>
      <c r="BH56" s="15">
        <f t="shared" si="1108"/>
        <v>0</v>
      </c>
      <c r="BI56" s="32">
        <f t="shared" si="1124"/>
        <v>2.3645833333333282</v>
      </c>
      <c r="BJ56" s="2">
        <v>71</v>
      </c>
      <c r="BK56" s="2">
        <v>11</v>
      </c>
      <c r="BL56" s="2">
        <v>5</v>
      </c>
      <c r="BM56" s="2">
        <v>0</v>
      </c>
      <c r="BN56" s="2">
        <v>3</v>
      </c>
      <c r="BO56" s="2">
        <v>5</v>
      </c>
      <c r="BP56" s="2">
        <v>2</v>
      </c>
      <c r="BQ56" s="15">
        <f t="shared" si="167"/>
        <v>97</v>
      </c>
      <c r="BR56" s="15">
        <f t="shared" si="1109"/>
        <v>97.9</v>
      </c>
      <c r="BS56" s="32">
        <f t="shared" si="1125"/>
        <v>2.3645833333333282</v>
      </c>
      <c r="BT56" s="2">
        <v>5</v>
      </c>
      <c r="BU56" s="2">
        <v>2</v>
      </c>
      <c r="BV56" s="2">
        <v>1</v>
      </c>
      <c r="BW56" s="2">
        <v>0</v>
      </c>
      <c r="BX56" s="2">
        <v>0</v>
      </c>
      <c r="BY56" s="2">
        <v>0</v>
      </c>
      <c r="BZ56" s="2">
        <v>2</v>
      </c>
      <c r="CA56" s="15">
        <f t="shared" si="169"/>
        <v>10</v>
      </c>
      <c r="CB56" s="15">
        <f t="shared" si="1110"/>
        <v>8.9</v>
      </c>
      <c r="CC56" s="32">
        <f t="shared" si="1126"/>
        <v>2.3645833333333282</v>
      </c>
      <c r="CD56" s="2">
        <v>0</v>
      </c>
      <c r="CE56" s="2">
        <v>0</v>
      </c>
      <c r="CF56" s="2">
        <v>0</v>
      </c>
      <c r="CG56" s="2">
        <v>0</v>
      </c>
      <c r="CH56" s="2">
        <v>0</v>
      </c>
      <c r="CI56" s="2">
        <v>0</v>
      </c>
      <c r="CJ56" s="2">
        <v>0</v>
      </c>
      <c r="CK56" s="15">
        <f t="shared" si="171"/>
        <v>0</v>
      </c>
      <c r="CL56" s="15">
        <f t="shared" si="1111"/>
        <v>0</v>
      </c>
      <c r="CM56" s="32">
        <f t="shared" si="1127"/>
        <v>2.3645833333333282</v>
      </c>
      <c r="CN56" s="2">
        <f t="shared" si="857"/>
        <v>16</v>
      </c>
      <c r="CO56" s="2">
        <f t="shared" si="857"/>
        <v>4</v>
      </c>
      <c r="CP56" s="2">
        <f t="shared" si="857"/>
        <v>2</v>
      </c>
      <c r="CQ56" s="2">
        <f t="shared" si="857"/>
        <v>0</v>
      </c>
      <c r="CR56" s="2">
        <f t="shared" si="857"/>
        <v>0</v>
      </c>
      <c r="CS56" s="2">
        <f t="shared" si="857"/>
        <v>0</v>
      </c>
      <c r="CT56" s="2">
        <f t="shared" si="857"/>
        <v>6</v>
      </c>
      <c r="CU56" s="15">
        <f t="shared" si="857"/>
        <v>28</v>
      </c>
      <c r="CV56" s="15">
        <f t="shared" si="1112"/>
        <v>24.2</v>
      </c>
      <c r="CW56" s="32">
        <f t="shared" si="1128"/>
        <v>2.3645833333333282</v>
      </c>
      <c r="CX56" s="2">
        <f t="shared" si="858"/>
        <v>10</v>
      </c>
      <c r="CY56" s="2">
        <f t="shared" si="858"/>
        <v>2</v>
      </c>
      <c r="CZ56" s="2">
        <f t="shared" si="858"/>
        <v>0</v>
      </c>
      <c r="DA56" s="2">
        <f t="shared" si="858"/>
        <v>0</v>
      </c>
      <c r="DB56" s="2">
        <f t="shared" si="858"/>
        <v>0</v>
      </c>
      <c r="DC56" s="2">
        <f t="shared" si="858"/>
        <v>1</v>
      </c>
      <c r="DD56" s="2">
        <f t="shared" si="858"/>
        <v>2</v>
      </c>
      <c r="DE56" s="15">
        <f t="shared" si="858"/>
        <v>15</v>
      </c>
      <c r="DF56" s="15">
        <f t="shared" si="1113"/>
        <v>12.8</v>
      </c>
      <c r="DG56" s="32">
        <f t="shared" si="1129"/>
        <v>2.3645833333333282</v>
      </c>
      <c r="DH56" s="2">
        <f t="shared" si="859"/>
        <v>80</v>
      </c>
      <c r="DI56" s="2">
        <f t="shared" si="859"/>
        <v>12</v>
      </c>
      <c r="DJ56" s="2">
        <f t="shared" si="859"/>
        <v>5</v>
      </c>
      <c r="DK56" s="2">
        <f t="shared" si="859"/>
        <v>0</v>
      </c>
      <c r="DL56" s="2">
        <f t="shared" si="859"/>
        <v>3</v>
      </c>
      <c r="DM56" s="2">
        <f t="shared" si="859"/>
        <v>6</v>
      </c>
      <c r="DN56" s="2">
        <f t="shared" si="859"/>
        <v>3</v>
      </c>
      <c r="DO56" s="15">
        <f t="shared" si="859"/>
        <v>109</v>
      </c>
      <c r="DP56" s="15">
        <f t="shared" si="1114"/>
        <v>108.5</v>
      </c>
      <c r="DQ56" s="32">
        <f t="shared" si="1130"/>
        <v>2.3645833333333282</v>
      </c>
      <c r="DR56" s="2">
        <f t="shared" si="860"/>
        <v>72</v>
      </c>
      <c r="DS56" s="2">
        <f t="shared" si="860"/>
        <v>12</v>
      </c>
      <c r="DT56" s="2">
        <f t="shared" si="860"/>
        <v>10</v>
      </c>
      <c r="DU56" s="2">
        <f t="shared" si="860"/>
        <v>0</v>
      </c>
      <c r="DV56" s="2">
        <f t="shared" si="860"/>
        <v>2</v>
      </c>
      <c r="DW56" s="2">
        <f t="shared" si="860"/>
        <v>3</v>
      </c>
      <c r="DX56" s="2">
        <f t="shared" si="860"/>
        <v>9</v>
      </c>
      <c r="DY56" s="15">
        <f t="shared" si="860"/>
        <v>108</v>
      </c>
      <c r="DZ56" s="15">
        <f t="shared" si="1115"/>
        <v>106</v>
      </c>
      <c r="EA56" s="32">
        <f t="shared" si="1131"/>
        <v>2.3645833333333282</v>
      </c>
      <c r="EB56" s="2">
        <f t="shared" si="861"/>
        <v>62</v>
      </c>
      <c r="EC56" s="2">
        <f t="shared" si="861"/>
        <v>11</v>
      </c>
      <c r="ED56" s="2">
        <f t="shared" si="861"/>
        <v>9</v>
      </c>
      <c r="EE56" s="2">
        <f t="shared" si="861"/>
        <v>0</v>
      </c>
      <c r="EF56" s="2">
        <f t="shared" si="861"/>
        <v>2</v>
      </c>
      <c r="EG56" s="2">
        <f t="shared" si="861"/>
        <v>3</v>
      </c>
      <c r="EH56" s="2">
        <f t="shared" si="861"/>
        <v>6</v>
      </c>
      <c r="EI56" s="15">
        <f t="shared" si="861"/>
        <v>93</v>
      </c>
      <c r="EJ56" s="15">
        <f t="shared" si="1116"/>
        <v>92.9</v>
      </c>
      <c r="EK56" s="32">
        <f t="shared" si="1132"/>
        <v>2.3645833333333282</v>
      </c>
      <c r="EL56" s="2">
        <f t="shared" si="862"/>
        <v>76</v>
      </c>
      <c r="EM56" s="2">
        <f t="shared" si="862"/>
        <v>13</v>
      </c>
      <c r="EN56" s="2">
        <f t="shared" si="862"/>
        <v>6</v>
      </c>
      <c r="EO56" s="2">
        <f t="shared" si="862"/>
        <v>0</v>
      </c>
      <c r="EP56" s="2">
        <f t="shared" si="862"/>
        <v>3</v>
      </c>
      <c r="EQ56" s="2">
        <f t="shared" si="862"/>
        <v>5</v>
      </c>
      <c r="ER56" s="2">
        <f t="shared" si="862"/>
        <v>4</v>
      </c>
      <c r="ES56" s="15">
        <f t="shared" si="862"/>
        <v>107</v>
      </c>
      <c r="ET56" s="15">
        <f t="shared" si="1117"/>
        <v>106.8</v>
      </c>
    </row>
    <row r="57" spans="1:150" ht="14.4" thickTop="1" thickBot="1" x14ac:dyDescent="0.3">
      <c r="A57" s="35" t="s">
        <v>5</v>
      </c>
      <c r="B57" s="3">
        <f>SUM(B53:B56)</f>
        <v>7</v>
      </c>
      <c r="C57" s="3">
        <f t="shared" ref="C57" si="1133">SUM(C53:C56)</f>
        <v>1</v>
      </c>
      <c r="D57" s="3">
        <f t="shared" ref="D57" si="1134">SUM(D53:D56)</f>
        <v>1</v>
      </c>
      <c r="E57" s="3">
        <f t="shared" ref="E57" si="1135">SUM(E53:E56)</f>
        <v>0</v>
      </c>
      <c r="F57" s="3">
        <f t="shared" ref="F57" si="1136">SUM(F53:F56)</f>
        <v>0</v>
      </c>
      <c r="G57" s="3">
        <f t="shared" ref="G57" si="1137">SUM(G53:G56)</f>
        <v>0</v>
      </c>
      <c r="H57" s="3">
        <f t="shared" ref="H57" si="1138">SUM(H53:H56)</f>
        <v>5</v>
      </c>
      <c r="I57" s="16">
        <f t="shared" ref="I57" si="1139">SUM(B57:H57)</f>
        <v>14</v>
      </c>
      <c r="J57" s="16">
        <f>B57+C57+D57*1.5+E57*2.3+F57*2+G57*0.4+H57*0.2</f>
        <v>10.5</v>
      </c>
      <c r="K57" s="35" t="s">
        <v>5</v>
      </c>
      <c r="L57" s="3">
        <f>SUM(L53:L56)</f>
        <v>50</v>
      </c>
      <c r="M57" s="3">
        <f t="shared" ref="M57" si="1140">SUM(M53:M56)</f>
        <v>7</v>
      </c>
      <c r="N57" s="3">
        <f t="shared" ref="N57" si="1141">SUM(N53:N56)</f>
        <v>0</v>
      </c>
      <c r="O57" s="3">
        <f t="shared" ref="O57" si="1142">SUM(O53:O56)</f>
        <v>0</v>
      </c>
      <c r="P57" s="3">
        <f t="shared" ref="P57" si="1143">SUM(P53:P56)</f>
        <v>1</v>
      </c>
      <c r="Q57" s="3">
        <f t="shared" ref="Q57" si="1144">SUM(Q53:Q56)</f>
        <v>4</v>
      </c>
      <c r="R57" s="3">
        <f t="shared" ref="R57" si="1145">SUM(R53:R56)</f>
        <v>2</v>
      </c>
      <c r="S57" s="16">
        <f t="shared" ref="S57" si="1146">SUM(L57:R57)</f>
        <v>64</v>
      </c>
      <c r="T57" s="16">
        <f>L57+M57+N57*1.5+O57*2.3+P57*2+Q57*0.4+R57*0.2</f>
        <v>61</v>
      </c>
      <c r="U57" s="35" t="s">
        <v>5</v>
      </c>
      <c r="V57" s="3">
        <f>SUM(V53:V56)</f>
        <v>0</v>
      </c>
      <c r="W57" s="3">
        <f t="shared" ref="W57" si="1147">SUM(W53:W56)</f>
        <v>0</v>
      </c>
      <c r="X57" s="3">
        <f t="shared" ref="X57" si="1148">SUM(X53:X56)</f>
        <v>0</v>
      </c>
      <c r="Y57" s="3">
        <f t="shared" ref="Y57" si="1149">SUM(Y53:Y56)</f>
        <v>0</v>
      </c>
      <c r="Z57" s="3">
        <f t="shared" ref="Z57" si="1150">SUM(Z53:Z56)</f>
        <v>0</v>
      </c>
      <c r="AA57" s="3">
        <f t="shared" ref="AA57" si="1151">SUM(AA53:AA56)</f>
        <v>0</v>
      </c>
      <c r="AB57" s="3">
        <f t="shared" ref="AB57" si="1152">SUM(AB53:AB56)</f>
        <v>0</v>
      </c>
      <c r="AC57" s="16">
        <f t="shared" ref="AC57" si="1153">SUM(V57:AB57)</f>
        <v>0</v>
      </c>
      <c r="AD57" s="16">
        <f>V57+W57+X57*1.5+Y57*2.3+Z57*2+AA57*0.4+AB57*0.2</f>
        <v>0</v>
      </c>
      <c r="AE57" s="35" t="s">
        <v>5</v>
      </c>
      <c r="AF57" s="3">
        <f>SUM(AF53:AF56)</f>
        <v>65</v>
      </c>
      <c r="AG57" s="3">
        <f t="shared" ref="AG57" si="1154">SUM(AG53:AG56)</f>
        <v>7</v>
      </c>
      <c r="AH57" s="3">
        <f t="shared" ref="AH57" si="1155">SUM(AH53:AH56)</f>
        <v>3</v>
      </c>
      <c r="AI57" s="3">
        <f t="shared" ref="AI57" si="1156">SUM(AI53:AI56)</f>
        <v>0</v>
      </c>
      <c r="AJ57" s="3">
        <f t="shared" ref="AJ57" si="1157">SUM(AJ53:AJ56)</f>
        <v>1</v>
      </c>
      <c r="AK57" s="3">
        <f t="shared" ref="AK57" si="1158">SUM(AK53:AK56)</f>
        <v>0</v>
      </c>
      <c r="AL57" s="3">
        <f t="shared" ref="AL57" si="1159">SUM(AL53:AL56)</f>
        <v>15</v>
      </c>
      <c r="AM57" s="16">
        <f t="shared" ref="AM57" si="1160">SUM(AF57:AL57)</f>
        <v>91</v>
      </c>
      <c r="AN57" s="16">
        <f>AF57+AG57+AH57*1.5+AI57*2.3+AJ57*2+AK57*0.4+AL57*0.2</f>
        <v>81.5</v>
      </c>
      <c r="AO57" s="35" t="s">
        <v>5</v>
      </c>
      <c r="AP57" s="3">
        <f>SUM(AP53:AP56)</f>
        <v>291</v>
      </c>
      <c r="AQ57" s="3">
        <f t="shared" ref="AQ57" si="1161">SUM(AQ53:AQ56)</f>
        <v>46</v>
      </c>
      <c r="AR57" s="3">
        <f t="shared" ref="AR57" si="1162">SUM(AR53:AR56)</f>
        <v>25</v>
      </c>
      <c r="AS57" s="3">
        <f t="shared" ref="AS57" si="1163">SUM(AS53:AS56)</f>
        <v>1</v>
      </c>
      <c r="AT57" s="3">
        <f t="shared" ref="AT57" si="1164">SUM(AT53:AT56)</f>
        <v>6</v>
      </c>
      <c r="AU57" s="3">
        <f t="shared" ref="AU57" si="1165">SUM(AU53:AU56)</f>
        <v>12</v>
      </c>
      <c r="AV57" s="3">
        <f t="shared" ref="AV57" si="1166">SUM(AV53:AV56)</f>
        <v>11</v>
      </c>
      <c r="AW57" s="16">
        <f t="shared" ref="AW57" si="1167">SUM(AP57:AV57)</f>
        <v>392</v>
      </c>
      <c r="AX57" s="16">
        <f>AP57+AQ57+AR57*1.5+AS57*2.3+AT57*2+AU57*0.4+AV57*0.2</f>
        <v>395.8</v>
      </c>
      <c r="AY57" s="35" t="s">
        <v>5</v>
      </c>
      <c r="AZ57" s="3">
        <f>SUM(AZ53:AZ56)</f>
        <v>0</v>
      </c>
      <c r="BA57" s="3">
        <f t="shared" ref="BA57" si="1168">SUM(BA53:BA56)</f>
        <v>0</v>
      </c>
      <c r="BB57" s="3">
        <f t="shared" ref="BB57" si="1169">SUM(BB53:BB56)</f>
        <v>0</v>
      </c>
      <c r="BC57" s="3">
        <f t="shared" ref="BC57" si="1170">SUM(BC53:BC56)</f>
        <v>0</v>
      </c>
      <c r="BD57" s="3">
        <f t="shared" ref="BD57" si="1171">SUM(BD53:BD56)</f>
        <v>0</v>
      </c>
      <c r="BE57" s="3">
        <f t="shared" ref="BE57" si="1172">SUM(BE53:BE56)</f>
        <v>0</v>
      </c>
      <c r="BF57" s="3">
        <f t="shared" ref="BF57" si="1173">SUM(BF53:BF56)</f>
        <v>0</v>
      </c>
      <c r="BG57" s="16">
        <f t="shared" ref="BG57" si="1174">SUM(AZ57:BF57)</f>
        <v>0</v>
      </c>
      <c r="BH57" s="16">
        <f>AZ57+BA57+BB57*1.5+BC57*2.3+BD57*2+BE57*0.4+BF57*0.2</f>
        <v>0</v>
      </c>
      <c r="BI57" s="35" t="s">
        <v>5</v>
      </c>
      <c r="BJ57" s="3">
        <f>SUM(BJ53:BJ56)</f>
        <v>247</v>
      </c>
      <c r="BK57" s="3">
        <f t="shared" ref="BK57" si="1175">SUM(BK53:BK56)</f>
        <v>56</v>
      </c>
      <c r="BL57" s="3">
        <f t="shared" ref="BL57" si="1176">SUM(BL53:BL56)</f>
        <v>19</v>
      </c>
      <c r="BM57" s="3">
        <f t="shared" ref="BM57" si="1177">SUM(BM53:BM56)</f>
        <v>0</v>
      </c>
      <c r="BN57" s="3">
        <f t="shared" ref="BN57" si="1178">SUM(BN53:BN56)</f>
        <v>11</v>
      </c>
      <c r="BO57" s="3">
        <f t="shared" ref="BO57" si="1179">SUM(BO53:BO56)</f>
        <v>17</v>
      </c>
      <c r="BP57" s="3">
        <f t="shared" ref="BP57" si="1180">SUM(BP53:BP56)</f>
        <v>10</v>
      </c>
      <c r="BQ57" s="16">
        <f t="shared" ref="BQ57" si="1181">SUM(BJ57:BP57)</f>
        <v>360</v>
      </c>
      <c r="BR57" s="16">
        <f>BJ57+BK57+BL57*1.5+BM57*2.3+BN57*2+BO57*0.4+BP57*0.2</f>
        <v>362.3</v>
      </c>
      <c r="BS57" s="35" t="s">
        <v>5</v>
      </c>
      <c r="BT57" s="3">
        <f>SUM(BT53:BT56)</f>
        <v>23</v>
      </c>
      <c r="BU57" s="3">
        <f t="shared" ref="BU57" si="1182">SUM(BU53:BU56)</f>
        <v>16</v>
      </c>
      <c r="BV57" s="3">
        <f t="shared" ref="BV57" si="1183">SUM(BV53:BV56)</f>
        <v>3</v>
      </c>
      <c r="BW57" s="3">
        <f t="shared" ref="BW57" si="1184">SUM(BW53:BW56)</f>
        <v>0</v>
      </c>
      <c r="BX57" s="3">
        <f t="shared" ref="BX57" si="1185">SUM(BX53:BX56)</f>
        <v>0</v>
      </c>
      <c r="BY57" s="3">
        <f t="shared" ref="BY57" si="1186">SUM(BY53:BY56)</f>
        <v>0</v>
      </c>
      <c r="BZ57" s="3">
        <f t="shared" ref="BZ57" si="1187">SUM(BZ53:BZ56)</f>
        <v>13</v>
      </c>
      <c r="CA57" s="16">
        <f t="shared" ref="CA57" si="1188">SUM(BT57:BZ57)</f>
        <v>55</v>
      </c>
      <c r="CB57" s="16">
        <f>BT57+BU57+BV57*1.5+BW57*2.3+BX57*2+BY57*0.4+BZ57*0.2</f>
        <v>46.1</v>
      </c>
      <c r="CC57" s="35" t="s">
        <v>5</v>
      </c>
      <c r="CD57" s="3">
        <f>SUM(CD53:CD56)</f>
        <v>0</v>
      </c>
      <c r="CE57" s="3">
        <f t="shared" ref="CE57" si="1189">SUM(CE53:CE56)</f>
        <v>0</v>
      </c>
      <c r="CF57" s="3">
        <f t="shared" ref="CF57" si="1190">SUM(CF53:CF56)</f>
        <v>0</v>
      </c>
      <c r="CG57" s="3">
        <f t="shared" ref="CG57" si="1191">SUM(CG53:CG56)</f>
        <v>0</v>
      </c>
      <c r="CH57" s="3">
        <f t="shared" ref="CH57" si="1192">SUM(CH53:CH56)</f>
        <v>0</v>
      </c>
      <c r="CI57" s="3">
        <f t="shared" ref="CI57" si="1193">SUM(CI53:CI56)</f>
        <v>0</v>
      </c>
      <c r="CJ57" s="3">
        <f t="shared" ref="CJ57" si="1194">SUM(CJ53:CJ56)</f>
        <v>0</v>
      </c>
      <c r="CK57" s="16">
        <f t="shared" ref="CK57" si="1195">SUM(CD57:CJ57)</f>
        <v>0</v>
      </c>
      <c r="CL57" s="16">
        <f>CD57+CE57+CF57*1.5+CG57*2.3+CH57*2+CI57*0.4+CJ57*0.2</f>
        <v>0</v>
      </c>
      <c r="CM57" s="35" t="s">
        <v>5</v>
      </c>
      <c r="CN57" s="3">
        <f>SUM(CN53:CN56)</f>
        <v>88</v>
      </c>
      <c r="CO57" s="3">
        <f t="shared" ref="CO57" si="1196">SUM(CO53:CO56)</f>
        <v>23</v>
      </c>
      <c r="CP57" s="3">
        <f t="shared" ref="CP57" si="1197">SUM(CP53:CP56)</f>
        <v>6</v>
      </c>
      <c r="CQ57" s="3">
        <f t="shared" ref="CQ57" si="1198">SUM(CQ53:CQ56)</f>
        <v>0</v>
      </c>
      <c r="CR57" s="3">
        <f t="shared" ref="CR57" si="1199">SUM(CR53:CR56)</f>
        <v>1</v>
      </c>
      <c r="CS57" s="3">
        <f t="shared" ref="CS57" si="1200">SUM(CS53:CS56)</f>
        <v>0</v>
      </c>
      <c r="CT57" s="3">
        <f t="shared" ref="CT57" si="1201">SUM(CT53:CT56)</f>
        <v>28</v>
      </c>
      <c r="CU57" s="16">
        <f t="shared" ref="CU57" si="1202">SUM(CN57:CT57)</f>
        <v>146</v>
      </c>
      <c r="CV57" s="16">
        <f>CN57+CO57+CP57*1.5+CQ57*2.3+CR57*2+CS57*0.4+CT57*0.2</f>
        <v>127.6</v>
      </c>
      <c r="CW57" s="35" t="s">
        <v>5</v>
      </c>
      <c r="CX57" s="3">
        <f>SUM(CX53:CX56)</f>
        <v>57</v>
      </c>
      <c r="CY57" s="3">
        <f t="shared" ref="CY57" si="1203">SUM(CY53:CY56)</f>
        <v>8</v>
      </c>
      <c r="CZ57" s="3">
        <f t="shared" ref="CZ57" si="1204">SUM(CZ53:CZ56)</f>
        <v>1</v>
      </c>
      <c r="DA57" s="3">
        <f t="shared" ref="DA57" si="1205">SUM(DA53:DA56)</f>
        <v>0</v>
      </c>
      <c r="DB57" s="3">
        <f t="shared" ref="DB57" si="1206">SUM(DB53:DB56)</f>
        <v>1</v>
      </c>
      <c r="DC57" s="3">
        <f t="shared" ref="DC57" si="1207">SUM(DC53:DC56)</f>
        <v>4</v>
      </c>
      <c r="DD57" s="3">
        <f t="shared" ref="DD57" si="1208">SUM(DD53:DD56)</f>
        <v>7</v>
      </c>
      <c r="DE57" s="16">
        <f t="shared" ref="DE57" si="1209">SUM(CX57:DD57)</f>
        <v>78</v>
      </c>
      <c r="DF57" s="16">
        <f>CX57+CY57+CZ57*1.5+DA57*2.3+DB57*2+DC57*0.4+DD57*0.2</f>
        <v>71.5</v>
      </c>
      <c r="DG57" s="35" t="s">
        <v>5</v>
      </c>
      <c r="DH57" s="3">
        <f>SUM(DH53:DH56)</f>
        <v>297</v>
      </c>
      <c r="DI57" s="3">
        <f t="shared" ref="DI57" si="1210">SUM(DI53:DI56)</f>
        <v>63</v>
      </c>
      <c r="DJ57" s="3">
        <f t="shared" ref="DJ57" si="1211">SUM(DJ53:DJ56)</f>
        <v>19</v>
      </c>
      <c r="DK57" s="3">
        <f t="shared" ref="DK57" si="1212">SUM(DK53:DK56)</f>
        <v>0</v>
      </c>
      <c r="DL57" s="3">
        <f t="shared" ref="DL57" si="1213">SUM(DL53:DL56)</f>
        <v>12</v>
      </c>
      <c r="DM57" s="3">
        <f t="shared" ref="DM57" si="1214">SUM(DM53:DM56)</f>
        <v>21</v>
      </c>
      <c r="DN57" s="3">
        <f t="shared" ref="DN57" si="1215">SUM(DN53:DN56)</f>
        <v>12</v>
      </c>
      <c r="DO57" s="16">
        <f t="shared" ref="DO57" si="1216">SUM(DH57:DN57)</f>
        <v>424</v>
      </c>
      <c r="DP57" s="16">
        <f>DH57+DI57+DJ57*1.5+DK57*2.3+DL57*2+DM57*0.4+DN57*0.2</f>
        <v>423.29999999999995</v>
      </c>
      <c r="DQ57" s="35" t="s">
        <v>5</v>
      </c>
      <c r="DR57" s="3">
        <f>SUM(DR53:DR56)</f>
        <v>356</v>
      </c>
      <c r="DS57" s="3">
        <f t="shared" ref="DS57" si="1217">SUM(DS53:DS56)</f>
        <v>53</v>
      </c>
      <c r="DT57" s="3">
        <f t="shared" ref="DT57" si="1218">SUM(DT53:DT56)</f>
        <v>28</v>
      </c>
      <c r="DU57" s="3">
        <f t="shared" ref="DU57" si="1219">SUM(DU53:DU56)</f>
        <v>1</v>
      </c>
      <c r="DV57" s="3">
        <f t="shared" ref="DV57" si="1220">SUM(DV53:DV56)</f>
        <v>7</v>
      </c>
      <c r="DW57" s="3">
        <f t="shared" ref="DW57" si="1221">SUM(DW53:DW56)</f>
        <v>12</v>
      </c>
      <c r="DX57" s="3">
        <f t="shared" ref="DX57" si="1222">SUM(DX53:DX56)</f>
        <v>26</v>
      </c>
      <c r="DY57" s="16">
        <f t="shared" ref="DY57" si="1223">SUM(DR57:DX57)</f>
        <v>483</v>
      </c>
      <c r="DZ57" s="16">
        <f>DR57+DS57+DT57*1.5+DU57*2.3+DV57*2+DW57*0.4+DX57*0.2</f>
        <v>477.3</v>
      </c>
      <c r="EA57" s="35" t="s">
        <v>5</v>
      </c>
      <c r="EB57" s="3">
        <f>SUM(EB53:EB56)</f>
        <v>298</v>
      </c>
      <c r="EC57" s="3">
        <f t="shared" ref="EC57" si="1224">SUM(EC53:EC56)</f>
        <v>47</v>
      </c>
      <c r="ED57" s="3">
        <f t="shared" ref="ED57" si="1225">SUM(ED53:ED56)</f>
        <v>26</v>
      </c>
      <c r="EE57" s="3">
        <f t="shared" ref="EE57" si="1226">SUM(EE53:EE56)</f>
        <v>1</v>
      </c>
      <c r="EF57" s="3">
        <f t="shared" ref="EF57" si="1227">SUM(EF53:EF56)</f>
        <v>6</v>
      </c>
      <c r="EG57" s="3">
        <f t="shared" ref="EG57" si="1228">SUM(EG53:EG56)</f>
        <v>12</v>
      </c>
      <c r="EH57" s="3">
        <f t="shared" ref="EH57" si="1229">SUM(EH53:EH56)</f>
        <v>16</v>
      </c>
      <c r="EI57" s="16">
        <f t="shared" ref="EI57" si="1230">SUM(EB57:EH57)</f>
        <v>406</v>
      </c>
      <c r="EJ57" s="16">
        <f>EB57+EC57+ED57*1.5+EE57*2.3+EF57*2+EG57*0.4+EH57*0.2</f>
        <v>406.3</v>
      </c>
      <c r="EK57" s="35" t="s">
        <v>5</v>
      </c>
      <c r="EL57" s="3">
        <f>SUM(EL53:EL56)</f>
        <v>270</v>
      </c>
      <c r="EM57" s="3">
        <f t="shared" ref="EM57" si="1231">SUM(EM53:EM56)</f>
        <v>72</v>
      </c>
      <c r="EN57" s="3">
        <f t="shared" ref="EN57" si="1232">SUM(EN53:EN56)</f>
        <v>22</v>
      </c>
      <c r="EO57" s="3">
        <f t="shared" ref="EO57" si="1233">SUM(EO53:EO56)</f>
        <v>0</v>
      </c>
      <c r="EP57" s="3">
        <f t="shared" ref="EP57" si="1234">SUM(EP53:EP56)</f>
        <v>11</v>
      </c>
      <c r="EQ57" s="3">
        <f t="shared" ref="EQ57" si="1235">SUM(EQ53:EQ56)</f>
        <v>17</v>
      </c>
      <c r="ER57" s="3">
        <f t="shared" ref="ER57" si="1236">SUM(ER53:ER56)</f>
        <v>23</v>
      </c>
      <c r="ES57" s="16">
        <f t="shared" ref="ES57" si="1237">SUM(EL57:ER57)</f>
        <v>415</v>
      </c>
      <c r="ET57" s="16">
        <f>EL57+EM57+EN57*1.5+EO57*2.3+EP57*2+EQ57*0.4+ER57*0.2</f>
        <v>408.40000000000003</v>
      </c>
    </row>
    <row r="58" spans="1:150" ht="13.8" thickTop="1" x14ac:dyDescent="0.25">
      <c r="A58" s="32">
        <f>A56+"00:15"</f>
        <v>0.37500000000000011</v>
      </c>
      <c r="B58" s="2">
        <v>2</v>
      </c>
      <c r="C58" s="2">
        <v>1</v>
      </c>
      <c r="D58" s="2">
        <v>2</v>
      </c>
      <c r="E58" s="2">
        <v>0</v>
      </c>
      <c r="F58" s="2">
        <v>0</v>
      </c>
      <c r="G58" s="2">
        <v>0</v>
      </c>
      <c r="H58" s="2">
        <v>2</v>
      </c>
      <c r="I58" s="15">
        <f t="shared" si="155"/>
        <v>7</v>
      </c>
      <c r="J58" s="15">
        <f t="shared" ref="J58:J61" si="1238">B58+C58+D58*1.5+E58*2.3+F58*2+G58*0.4+H58*0.2</f>
        <v>6.4</v>
      </c>
      <c r="K58" s="32">
        <f>K56+"00:15"</f>
        <v>0.37500000000000011</v>
      </c>
      <c r="L58" s="2">
        <v>12</v>
      </c>
      <c r="M58" s="2">
        <v>3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15">
        <f t="shared" si="157"/>
        <v>15</v>
      </c>
      <c r="T58" s="15">
        <f t="shared" ref="T58:T61" si="1239">L58+M58+N58*1.5+O58*2.3+P58*2+Q58*0.4+R58*0.2</f>
        <v>15</v>
      </c>
      <c r="U58" s="32">
        <f>U56+"00:15"</f>
        <v>2.3749999999999947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15">
        <f t="shared" si="159"/>
        <v>0</v>
      </c>
      <c r="AD58" s="15">
        <f t="shared" ref="AD58:AD61" si="1240">V58+W58+X58*1.5+Y58*2.3+Z58*2+AA58*0.4+AB58*0.2</f>
        <v>0</v>
      </c>
      <c r="AE58" s="32">
        <f>AE56+"00:15"</f>
        <v>2.3749999999999947</v>
      </c>
      <c r="AF58" s="2">
        <v>9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1</v>
      </c>
      <c r="AM58" s="15">
        <f t="shared" si="161"/>
        <v>10</v>
      </c>
      <c r="AN58" s="15">
        <f t="shared" ref="AN58:AN61" si="1241">AF58+AG58+AH58*1.5+AI58*2.3+AJ58*2+AK58*0.4+AL58*0.2</f>
        <v>9.1999999999999993</v>
      </c>
      <c r="AO58" s="32">
        <f>AO56+"00:15"</f>
        <v>2.3749999999999947</v>
      </c>
      <c r="AP58" s="2">
        <v>63</v>
      </c>
      <c r="AQ58" s="2">
        <v>14</v>
      </c>
      <c r="AR58" s="2">
        <v>3</v>
      </c>
      <c r="AS58" s="2">
        <v>0</v>
      </c>
      <c r="AT58" s="2">
        <v>2</v>
      </c>
      <c r="AU58" s="2">
        <v>5</v>
      </c>
      <c r="AV58" s="2">
        <v>0</v>
      </c>
      <c r="AW58" s="15">
        <f t="shared" si="163"/>
        <v>87</v>
      </c>
      <c r="AX58" s="15">
        <f t="shared" ref="AX58:AX61" si="1242">AP58+AQ58+AR58*1.5+AS58*2.3+AT58*2+AU58*0.4+AV58*0.2</f>
        <v>87.5</v>
      </c>
      <c r="AY58" s="32">
        <f>AY56+"00:15"</f>
        <v>2.3749999999999947</v>
      </c>
      <c r="AZ58" s="2">
        <v>0</v>
      </c>
      <c r="BA58" s="2">
        <v>0</v>
      </c>
      <c r="BB58" s="2">
        <v>0</v>
      </c>
      <c r="BC58" s="2">
        <v>0</v>
      </c>
      <c r="BD58" s="2">
        <v>0</v>
      </c>
      <c r="BE58" s="2">
        <v>0</v>
      </c>
      <c r="BF58" s="2">
        <v>0</v>
      </c>
      <c r="BG58" s="15">
        <f t="shared" si="165"/>
        <v>0</v>
      </c>
      <c r="BH58" s="15">
        <f t="shared" ref="BH58:BH61" si="1243">AZ58+BA58+BB58*1.5+BC58*2.3+BD58*2+BE58*0.4+BF58*0.2</f>
        <v>0</v>
      </c>
      <c r="BI58" s="32">
        <f>BI56+"00:15"</f>
        <v>2.3749999999999947</v>
      </c>
      <c r="BJ58" s="2">
        <v>67</v>
      </c>
      <c r="BK58" s="2">
        <v>16</v>
      </c>
      <c r="BL58" s="2">
        <v>4</v>
      </c>
      <c r="BM58" s="2">
        <v>1</v>
      </c>
      <c r="BN58" s="2">
        <v>1</v>
      </c>
      <c r="BO58" s="2">
        <v>2</v>
      </c>
      <c r="BP58" s="2">
        <v>3</v>
      </c>
      <c r="BQ58" s="15">
        <f t="shared" si="167"/>
        <v>94</v>
      </c>
      <c r="BR58" s="15">
        <f t="shared" ref="BR58:BR61" si="1244">BJ58+BK58+BL58*1.5+BM58*2.3+BN58*2+BO58*0.4+BP58*0.2</f>
        <v>94.699999999999989</v>
      </c>
      <c r="BS58" s="32">
        <f>BS56+"00:15"</f>
        <v>2.3749999999999947</v>
      </c>
      <c r="BT58" s="2">
        <v>7</v>
      </c>
      <c r="BU58" s="2">
        <v>3</v>
      </c>
      <c r="BV58" s="2">
        <v>2</v>
      </c>
      <c r="BW58" s="2">
        <v>0</v>
      </c>
      <c r="BX58" s="2">
        <v>0</v>
      </c>
      <c r="BY58" s="2">
        <v>0</v>
      </c>
      <c r="BZ58" s="2">
        <v>0</v>
      </c>
      <c r="CA58" s="15">
        <f t="shared" si="169"/>
        <v>12</v>
      </c>
      <c r="CB58" s="15">
        <f t="shared" ref="CB58:CB61" si="1245">BT58+BU58+BV58*1.5+BW58*2.3+BX58*2+BY58*0.4+BZ58*0.2</f>
        <v>13</v>
      </c>
      <c r="CC58" s="32">
        <f>CC56+"00:15"</f>
        <v>2.3749999999999947</v>
      </c>
      <c r="CD58" s="2">
        <v>0</v>
      </c>
      <c r="CE58" s="2">
        <v>0</v>
      </c>
      <c r="CF58" s="2">
        <v>0</v>
      </c>
      <c r="CG58" s="2">
        <v>0</v>
      </c>
      <c r="CH58" s="2">
        <v>0</v>
      </c>
      <c r="CI58" s="2">
        <v>0</v>
      </c>
      <c r="CJ58" s="2">
        <v>0</v>
      </c>
      <c r="CK58" s="15">
        <f t="shared" si="171"/>
        <v>0</v>
      </c>
      <c r="CL58" s="15">
        <f t="shared" ref="CL58:CL61" si="1246">CD58+CE58+CF58*1.5+CG58*2.3+CH58*2+CI58*0.4+CJ58*0.2</f>
        <v>0</v>
      </c>
      <c r="CM58" s="32">
        <f>CM56+"00:15"</f>
        <v>2.3749999999999947</v>
      </c>
      <c r="CN58" s="2">
        <f t="shared" si="857"/>
        <v>16</v>
      </c>
      <c r="CO58" s="2">
        <f t="shared" si="857"/>
        <v>3</v>
      </c>
      <c r="CP58" s="2">
        <f t="shared" si="857"/>
        <v>2</v>
      </c>
      <c r="CQ58" s="2">
        <f t="shared" si="857"/>
        <v>0</v>
      </c>
      <c r="CR58" s="2">
        <f t="shared" si="857"/>
        <v>0</v>
      </c>
      <c r="CS58" s="2">
        <f t="shared" si="857"/>
        <v>0</v>
      </c>
      <c r="CT58" s="2">
        <f t="shared" si="857"/>
        <v>1</v>
      </c>
      <c r="CU58" s="15">
        <f t="shared" si="857"/>
        <v>22</v>
      </c>
      <c r="CV58" s="15">
        <f t="shared" ref="CV58:CV61" si="1247">CN58+CO58+CP58*1.5+CQ58*2.3+CR58*2+CS58*0.4+CT58*0.2</f>
        <v>22.2</v>
      </c>
      <c r="CW58" s="32">
        <f>CW56+"00:15"</f>
        <v>2.3749999999999947</v>
      </c>
      <c r="CX58" s="2">
        <f t="shared" si="858"/>
        <v>14</v>
      </c>
      <c r="CY58" s="2">
        <f t="shared" si="858"/>
        <v>4</v>
      </c>
      <c r="CZ58" s="2">
        <f t="shared" si="858"/>
        <v>2</v>
      </c>
      <c r="DA58" s="2">
        <f t="shared" si="858"/>
        <v>0</v>
      </c>
      <c r="DB58" s="2">
        <f t="shared" si="858"/>
        <v>0</v>
      </c>
      <c r="DC58" s="2">
        <f t="shared" si="858"/>
        <v>0</v>
      </c>
      <c r="DD58" s="2">
        <f t="shared" si="858"/>
        <v>2</v>
      </c>
      <c r="DE58" s="15">
        <f t="shared" si="858"/>
        <v>22</v>
      </c>
      <c r="DF58" s="15">
        <f t="shared" ref="DF58:DF61" si="1248">CX58+CY58+CZ58*1.5+DA58*2.3+DB58*2+DC58*0.4+DD58*0.2</f>
        <v>21.4</v>
      </c>
      <c r="DG58" s="32">
        <f>DG56+"00:15"</f>
        <v>2.3749999999999947</v>
      </c>
      <c r="DH58" s="2">
        <f t="shared" si="859"/>
        <v>79</v>
      </c>
      <c r="DI58" s="2">
        <f t="shared" si="859"/>
        <v>19</v>
      </c>
      <c r="DJ58" s="2">
        <f t="shared" si="859"/>
        <v>4</v>
      </c>
      <c r="DK58" s="2">
        <f t="shared" si="859"/>
        <v>1</v>
      </c>
      <c r="DL58" s="2">
        <f t="shared" si="859"/>
        <v>1</v>
      </c>
      <c r="DM58" s="2">
        <f t="shared" si="859"/>
        <v>2</v>
      </c>
      <c r="DN58" s="2">
        <f t="shared" si="859"/>
        <v>3</v>
      </c>
      <c r="DO58" s="15">
        <f t="shared" si="859"/>
        <v>109</v>
      </c>
      <c r="DP58" s="15">
        <f t="shared" ref="DP58:DP61" si="1249">DH58+DI58+DJ58*1.5+DK58*2.3+DL58*2+DM58*0.4+DN58*0.2</f>
        <v>109.69999999999999</v>
      </c>
      <c r="DQ58" s="32">
        <f>DQ56+"00:15"</f>
        <v>2.3749999999999947</v>
      </c>
      <c r="DR58" s="2">
        <f t="shared" si="860"/>
        <v>72</v>
      </c>
      <c r="DS58" s="2">
        <f t="shared" si="860"/>
        <v>14</v>
      </c>
      <c r="DT58" s="2">
        <f t="shared" si="860"/>
        <v>3</v>
      </c>
      <c r="DU58" s="2">
        <f t="shared" si="860"/>
        <v>0</v>
      </c>
      <c r="DV58" s="2">
        <f t="shared" si="860"/>
        <v>2</v>
      </c>
      <c r="DW58" s="2">
        <f t="shared" si="860"/>
        <v>5</v>
      </c>
      <c r="DX58" s="2">
        <f t="shared" si="860"/>
        <v>1</v>
      </c>
      <c r="DY58" s="15">
        <f t="shared" si="860"/>
        <v>97</v>
      </c>
      <c r="DZ58" s="15">
        <f t="shared" ref="DZ58:DZ61" si="1250">DR58+DS58+DT58*1.5+DU58*2.3+DV58*2+DW58*0.4+DX58*0.2</f>
        <v>96.7</v>
      </c>
      <c r="EA58" s="32">
        <f>EA56+"00:15"</f>
        <v>2.3749999999999947</v>
      </c>
      <c r="EB58" s="2">
        <f t="shared" si="861"/>
        <v>65</v>
      </c>
      <c r="EC58" s="2">
        <f t="shared" si="861"/>
        <v>15</v>
      </c>
      <c r="ED58" s="2">
        <f t="shared" si="861"/>
        <v>5</v>
      </c>
      <c r="EE58" s="2">
        <f t="shared" si="861"/>
        <v>0</v>
      </c>
      <c r="EF58" s="2">
        <f t="shared" si="861"/>
        <v>2</v>
      </c>
      <c r="EG58" s="2">
        <f t="shared" si="861"/>
        <v>5</v>
      </c>
      <c r="EH58" s="2">
        <f t="shared" si="861"/>
        <v>2</v>
      </c>
      <c r="EI58" s="15">
        <f t="shared" si="861"/>
        <v>94</v>
      </c>
      <c r="EJ58" s="15">
        <f t="shared" ref="EJ58:EJ61" si="1251">EB58+EC58+ED58*1.5+EE58*2.3+EF58*2+EG58*0.4+EH58*0.2</f>
        <v>93.9</v>
      </c>
      <c r="EK58" s="32">
        <f>EK56+"00:15"</f>
        <v>2.3749999999999947</v>
      </c>
      <c r="EL58" s="2">
        <f t="shared" si="862"/>
        <v>74</v>
      </c>
      <c r="EM58" s="2">
        <f t="shared" si="862"/>
        <v>19</v>
      </c>
      <c r="EN58" s="2">
        <f t="shared" si="862"/>
        <v>6</v>
      </c>
      <c r="EO58" s="2">
        <f t="shared" si="862"/>
        <v>1</v>
      </c>
      <c r="EP58" s="2">
        <f t="shared" si="862"/>
        <v>1</v>
      </c>
      <c r="EQ58" s="2">
        <f t="shared" si="862"/>
        <v>2</v>
      </c>
      <c r="ER58" s="2">
        <f t="shared" si="862"/>
        <v>3</v>
      </c>
      <c r="ES58" s="15">
        <f t="shared" si="862"/>
        <v>106</v>
      </c>
      <c r="ET58" s="15">
        <f t="shared" ref="ET58:ET61" si="1252">EL58+EM58+EN58*1.5+EO58*2.3+EP58*2+EQ58*0.4+ER58*0.2</f>
        <v>107.69999999999999</v>
      </c>
    </row>
    <row r="59" spans="1:150" x14ac:dyDescent="0.25">
      <c r="A59" s="32">
        <f>A58+"00:15"</f>
        <v>0.3854166666666668</v>
      </c>
      <c r="B59" s="2">
        <v>0</v>
      </c>
      <c r="C59" s="2">
        <v>1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15">
        <f t="shared" si="155"/>
        <v>1</v>
      </c>
      <c r="J59" s="15">
        <f t="shared" si="1238"/>
        <v>1</v>
      </c>
      <c r="K59" s="32">
        <f>K58+"00:15"</f>
        <v>0.3854166666666668</v>
      </c>
      <c r="L59" s="2">
        <v>9</v>
      </c>
      <c r="M59" s="2">
        <v>1</v>
      </c>
      <c r="N59" s="2">
        <v>0</v>
      </c>
      <c r="O59" s="2">
        <v>0</v>
      </c>
      <c r="P59" s="2">
        <v>4</v>
      </c>
      <c r="Q59" s="2">
        <v>0</v>
      </c>
      <c r="R59" s="2">
        <v>2</v>
      </c>
      <c r="S59" s="15">
        <f t="shared" si="157"/>
        <v>16</v>
      </c>
      <c r="T59" s="15">
        <f t="shared" si="1239"/>
        <v>18.399999999999999</v>
      </c>
      <c r="U59" s="32">
        <f>U58+"00:15"</f>
        <v>2.3854166666666612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15">
        <f t="shared" si="159"/>
        <v>0</v>
      </c>
      <c r="AD59" s="15">
        <f t="shared" si="1240"/>
        <v>0</v>
      </c>
      <c r="AE59" s="32">
        <f>AE58+"00:15"</f>
        <v>2.3854166666666612</v>
      </c>
      <c r="AF59" s="2">
        <v>13</v>
      </c>
      <c r="AG59" s="2">
        <v>3</v>
      </c>
      <c r="AH59" s="2">
        <v>1</v>
      </c>
      <c r="AI59" s="2">
        <v>0</v>
      </c>
      <c r="AJ59" s="2">
        <v>0</v>
      </c>
      <c r="AK59" s="2">
        <v>0</v>
      </c>
      <c r="AL59" s="2">
        <v>0</v>
      </c>
      <c r="AM59" s="15">
        <f t="shared" si="161"/>
        <v>17</v>
      </c>
      <c r="AN59" s="15">
        <f t="shared" si="1241"/>
        <v>17.5</v>
      </c>
      <c r="AO59" s="32">
        <f>AO58+"00:15"</f>
        <v>2.3854166666666612</v>
      </c>
      <c r="AP59" s="2">
        <v>68</v>
      </c>
      <c r="AQ59" s="2">
        <v>17</v>
      </c>
      <c r="AR59" s="2">
        <v>2</v>
      </c>
      <c r="AS59" s="2">
        <v>1</v>
      </c>
      <c r="AT59" s="2">
        <v>0</v>
      </c>
      <c r="AU59" s="2">
        <v>1</v>
      </c>
      <c r="AV59" s="2">
        <v>1</v>
      </c>
      <c r="AW59" s="15">
        <f t="shared" si="163"/>
        <v>90</v>
      </c>
      <c r="AX59" s="15">
        <f t="shared" si="1242"/>
        <v>90.9</v>
      </c>
      <c r="AY59" s="32">
        <f>AY58+"00:15"</f>
        <v>2.3854166666666612</v>
      </c>
      <c r="AZ59" s="2">
        <v>0</v>
      </c>
      <c r="BA59" s="2">
        <v>0</v>
      </c>
      <c r="BB59" s="2">
        <v>0</v>
      </c>
      <c r="BC59" s="2">
        <v>0</v>
      </c>
      <c r="BD59" s="2">
        <v>0</v>
      </c>
      <c r="BE59" s="2">
        <v>0</v>
      </c>
      <c r="BF59" s="2">
        <v>0</v>
      </c>
      <c r="BG59" s="15">
        <f t="shared" si="165"/>
        <v>0</v>
      </c>
      <c r="BH59" s="15">
        <f t="shared" si="1243"/>
        <v>0</v>
      </c>
      <c r="BI59" s="32">
        <f>BI58+"00:15"</f>
        <v>2.3854166666666612</v>
      </c>
      <c r="BJ59" s="2">
        <v>78</v>
      </c>
      <c r="BK59" s="2">
        <v>11</v>
      </c>
      <c r="BL59" s="2">
        <v>4</v>
      </c>
      <c r="BM59" s="2">
        <v>2</v>
      </c>
      <c r="BN59" s="2">
        <v>2</v>
      </c>
      <c r="BO59" s="2">
        <v>1</v>
      </c>
      <c r="BP59" s="2">
        <v>0</v>
      </c>
      <c r="BQ59" s="15">
        <f t="shared" si="167"/>
        <v>98</v>
      </c>
      <c r="BR59" s="15">
        <f t="shared" si="1244"/>
        <v>104</v>
      </c>
      <c r="BS59" s="32">
        <f>BS58+"00:15"</f>
        <v>2.3854166666666612</v>
      </c>
      <c r="BT59" s="2">
        <v>10</v>
      </c>
      <c r="BU59" s="2">
        <v>3</v>
      </c>
      <c r="BV59" s="2">
        <v>0</v>
      </c>
      <c r="BW59" s="2">
        <v>0</v>
      </c>
      <c r="BX59" s="2">
        <v>0</v>
      </c>
      <c r="BY59" s="2">
        <v>0</v>
      </c>
      <c r="BZ59" s="2">
        <v>1</v>
      </c>
      <c r="CA59" s="15">
        <f t="shared" si="169"/>
        <v>14</v>
      </c>
      <c r="CB59" s="15">
        <f t="shared" si="1245"/>
        <v>13.2</v>
      </c>
      <c r="CC59" s="32">
        <f>CC58+"00:15"</f>
        <v>2.3854166666666612</v>
      </c>
      <c r="CD59" s="2">
        <v>1</v>
      </c>
      <c r="CE59" s="2">
        <v>0</v>
      </c>
      <c r="CF59" s="2">
        <v>0</v>
      </c>
      <c r="CG59" s="2">
        <v>0</v>
      </c>
      <c r="CH59" s="2">
        <v>0</v>
      </c>
      <c r="CI59" s="2">
        <v>0</v>
      </c>
      <c r="CJ59" s="2">
        <v>0</v>
      </c>
      <c r="CK59" s="15">
        <f t="shared" si="171"/>
        <v>1</v>
      </c>
      <c r="CL59" s="15">
        <f t="shared" si="1246"/>
        <v>1</v>
      </c>
      <c r="CM59" s="32">
        <f>CM58+"00:15"</f>
        <v>2.3854166666666612</v>
      </c>
      <c r="CN59" s="2">
        <f t="shared" si="857"/>
        <v>23</v>
      </c>
      <c r="CO59" s="2">
        <f t="shared" si="857"/>
        <v>6</v>
      </c>
      <c r="CP59" s="2">
        <f t="shared" si="857"/>
        <v>1</v>
      </c>
      <c r="CQ59" s="2">
        <f t="shared" si="857"/>
        <v>0</v>
      </c>
      <c r="CR59" s="2">
        <f t="shared" si="857"/>
        <v>0</v>
      </c>
      <c r="CS59" s="2">
        <f t="shared" si="857"/>
        <v>0</v>
      </c>
      <c r="CT59" s="2">
        <f t="shared" si="857"/>
        <v>1</v>
      </c>
      <c r="CU59" s="15">
        <f t="shared" si="857"/>
        <v>31</v>
      </c>
      <c r="CV59" s="15">
        <f t="shared" si="1247"/>
        <v>30.7</v>
      </c>
      <c r="CW59" s="32">
        <f>CW58+"00:15"</f>
        <v>2.3854166666666612</v>
      </c>
      <c r="CX59" s="2">
        <f t="shared" si="858"/>
        <v>9</v>
      </c>
      <c r="CY59" s="2">
        <f t="shared" si="858"/>
        <v>2</v>
      </c>
      <c r="CZ59" s="2">
        <f t="shared" si="858"/>
        <v>0</v>
      </c>
      <c r="DA59" s="2">
        <f t="shared" si="858"/>
        <v>0</v>
      </c>
      <c r="DB59" s="2">
        <f t="shared" si="858"/>
        <v>4</v>
      </c>
      <c r="DC59" s="2">
        <f t="shared" si="858"/>
        <v>0</v>
      </c>
      <c r="DD59" s="2">
        <f t="shared" si="858"/>
        <v>2</v>
      </c>
      <c r="DE59" s="15">
        <f t="shared" si="858"/>
        <v>17</v>
      </c>
      <c r="DF59" s="15">
        <f t="shared" si="1248"/>
        <v>19.399999999999999</v>
      </c>
      <c r="DG59" s="32">
        <f>DG58+"00:15"</f>
        <v>2.3854166666666612</v>
      </c>
      <c r="DH59" s="2">
        <f t="shared" si="859"/>
        <v>87</v>
      </c>
      <c r="DI59" s="2">
        <f t="shared" si="859"/>
        <v>12</v>
      </c>
      <c r="DJ59" s="2">
        <f t="shared" si="859"/>
        <v>4</v>
      </c>
      <c r="DK59" s="2">
        <f t="shared" si="859"/>
        <v>2</v>
      </c>
      <c r="DL59" s="2">
        <f t="shared" si="859"/>
        <v>6</v>
      </c>
      <c r="DM59" s="2">
        <f t="shared" si="859"/>
        <v>1</v>
      </c>
      <c r="DN59" s="2">
        <f t="shared" si="859"/>
        <v>2</v>
      </c>
      <c r="DO59" s="15">
        <f t="shared" si="859"/>
        <v>114</v>
      </c>
      <c r="DP59" s="15">
        <f t="shared" si="1249"/>
        <v>122.4</v>
      </c>
      <c r="DQ59" s="32">
        <f>DQ58+"00:15"</f>
        <v>2.3854166666666612</v>
      </c>
      <c r="DR59" s="2">
        <f t="shared" si="860"/>
        <v>81</v>
      </c>
      <c r="DS59" s="2">
        <f t="shared" si="860"/>
        <v>20</v>
      </c>
      <c r="DT59" s="2">
        <f t="shared" si="860"/>
        <v>3</v>
      </c>
      <c r="DU59" s="2">
        <f t="shared" si="860"/>
        <v>1</v>
      </c>
      <c r="DV59" s="2">
        <f t="shared" si="860"/>
        <v>0</v>
      </c>
      <c r="DW59" s="2">
        <f t="shared" si="860"/>
        <v>1</v>
      </c>
      <c r="DX59" s="2">
        <f t="shared" si="860"/>
        <v>1</v>
      </c>
      <c r="DY59" s="15">
        <f t="shared" si="860"/>
        <v>107</v>
      </c>
      <c r="DZ59" s="15">
        <f t="shared" si="1250"/>
        <v>108.4</v>
      </c>
      <c r="EA59" s="32">
        <f>EA58+"00:15"</f>
        <v>2.3854166666666612</v>
      </c>
      <c r="EB59" s="2">
        <f t="shared" si="861"/>
        <v>69</v>
      </c>
      <c r="EC59" s="2">
        <f t="shared" si="861"/>
        <v>18</v>
      </c>
      <c r="ED59" s="2">
        <f t="shared" si="861"/>
        <v>2</v>
      </c>
      <c r="EE59" s="2">
        <f t="shared" si="861"/>
        <v>1</v>
      </c>
      <c r="EF59" s="2">
        <f t="shared" si="861"/>
        <v>0</v>
      </c>
      <c r="EG59" s="2">
        <f t="shared" si="861"/>
        <v>1</v>
      </c>
      <c r="EH59" s="2">
        <f t="shared" si="861"/>
        <v>1</v>
      </c>
      <c r="EI59" s="15">
        <f t="shared" si="861"/>
        <v>92</v>
      </c>
      <c r="EJ59" s="15">
        <f t="shared" si="1251"/>
        <v>92.9</v>
      </c>
      <c r="EK59" s="32">
        <f>EK58+"00:15"</f>
        <v>2.3854166666666612</v>
      </c>
      <c r="EL59" s="2">
        <f t="shared" si="862"/>
        <v>89</v>
      </c>
      <c r="EM59" s="2">
        <f t="shared" si="862"/>
        <v>14</v>
      </c>
      <c r="EN59" s="2">
        <f t="shared" si="862"/>
        <v>4</v>
      </c>
      <c r="EO59" s="2">
        <f t="shared" si="862"/>
        <v>2</v>
      </c>
      <c r="EP59" s="2">
        <f t="shared" si="862"/>
        <v>2</v>
      </c>
      <c r="EQ59" s="2">
        <f t="shared" si="862"/>
        <v>1</v>
      </c>
      <c r="ER59" s="2">
        <f t="shared" si="862"/>
        <v>1</v>
      </c>
      <c r="ES59" s="15">
        <f t="shared" si="862"/>
        <v>113</v>
      </c>
      <c r="ET59" s="15">
        <f t="shared" si="1252"/>
        <v>118.2</v>
      </c>
    </row>
    <row r="60" spans="1:150" x14ac:dyDescent="0.25">
      <c r="A60" s="32">
        <f t="shared" ref="A60:A61" si="1253">A59+"00:15"</f>
        <v>0.39583333333333348</v>
      </c>
      <c r="B60" s="2">
        <v>4</v>
      </c>
      <c r="C60" s="2">
        <v>2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15">
        <f t="shared" si="155"/>
        <v>6</v>
      </c>
      <c r="J60" s="15">
        <f t="shared" si="1238"/>
        <v>6</v>
      </c>
      <c r="K60" s="32">
        <f t="shared" ref="K60:K61" si="1254">K59+"00:15"</f>
        <v>0.39583333333333348</v>
      </c>
      <c r="L60" s="2">
        <v>2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15">
        <f t="shared" si="157"/>
        <v>2</v>
      </c>
      <c r="T60" s="15">
        <f t="shared" si="1239"/>
        <v>2</v>
      </c>
      <c r="U60" s="32">
        <f t="shared" ref="U60:U61" si="1255">U59+"00:15"</f>
        <v>2.3958333333333277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15">
        <f t="shared" si="159"/>
        <v>0</v>
      </c>
      <c r="AD60" s="15">
        <f t="shared" si="1240"/>
        <v>0</v>
      </c>
      <c r="AE60" s="32">
        <f t="shared" ref="AE60:AE61" si="1256">AE59+"00:15"</f>
        <v>2.3958333333333277</v>
      </c>
      <c r="AF60" s="2">
        <v>7</v>
      </c>
      <c r="AG60" s="2">
        <v>2</v>
      </c>
      <c r="AH60" s="2">
        <v>3</v>
      </c>
      <c r="AI60" s="2">
        <v>0</v>
      </c>
      <c r="AJ60" s="2">
        <v>0</v>
      </c>
      <c r="AK60" s="2">
        <v>0</v>
      </c>
      <c r="AL60" s="2">
        <v>1</v>
      </c>
      <c r="AM60" s="15">
        <f t="shared" si="161"/>
        <v>13</v>
      </c>
      <c r="AN60" s="15">
        <f t="shared" si="1241"/>
        <v>13.7</v>
      </c>
      <c r="AO60" s="32">
        <f t="shared" ref="AO60:AO61" si="1257">AO59+"00:15"</f>
        <v>2.3958333333333277</v>
      </c>
      <c r="AP60" s="2">
        <v>75</v>
      </c>
      <c r="AQ60" s="2">
        <v>15</v>
      </c>
      <c r="AR60" s="2">
        <v>8</v>
      </c>
      <c r="AS60" s="2">
        <v>0</v>
      </c>
      <c r="AT60" s="2">
        <v>2</v>
      </c>
      <c r="AU60" s="2">
        <v>3</v>
      </c>
      <c r="AV60" s="2">
        <v>0</v>
      </c>
      <c r="AW60" s="15">
        <f t="shared" si="163"/>
        <v>103</v>
      </c>
      <c r="AX60" s="15">
        <f t="shared" si="1242"/>
        <v>107.2</v>
      </c>
      <c r="AY60" s="32">
        <f t="shared" ref="AY60:AY61" si="1258">AY59+"00:15"</f>
        <v>2.3958333333333277</v>
      </c>
      <c r="AZ60" s="2">
        <v>0</v>
      </c>
      <c r="BA60" s="2">
        <v>0</v>
      </c>
      <c r="BB60" s="2">
        <v>0</v>
      </c>
      <c r="BC60" s="2">
        <v>0</v>
      </c>
      <c r="BD60" s="2">
        <v>0</v>
      </c>
      <c r="BE60" s="2">
        <v>0</v>
      </c>
      <c r="BF60" s="2">
        <v>0</v>
      </c>
      <c r="BG60" s="15">
        <f t="shared" si="165"/>
        <v>0</v>
      </c>
      <c r="BH60" s="15">
        <f t="shared" si="1243"/>
        <v>0</v>
      </c>
      <c r="BI60" s="32">
        <f t="shared" ref="BI60:BI61" si="1259">BI59+"00:15"</f>
        <v>2.3958333333333277</v>
      </c>
      <c r="BJ60" s="2">
        <v>65</v>
      </c>
      <c r="BK60" s="2">
        <v>15</v>
      </c>
      <c r="BL60" s="2">
        <v>9</v>
      </c>
      <c r="BM60" s="2">
        <v>0</v>
      </c>
      <c r="BN60" s="2">
        <v>1</v>
      </c>
      <c r="BO60" s="2">
        <v>1</v>
      </c>
      <c r="BP60" s="2">
        <v>1</v>
      </c>
      <c r="BQ60" s="15">
        <f t="shared" si="167"/>
        <v>92</v>
      </c>
      <c r="BR60" s="15">
        <f t="shared" si="1244"/>
        <v>96.100000000000009</v>
      </c>
      <c r="BS60" s="32">
        <f t="shared" ref="BS60:BS61" si="1260">BS59+"00:15"</f>
        <v>2.3958333333333277</v>
      </c>
      <c r="BT60" s="2">
        <v>8</v>
      </c>
      <c r="BU60" s="2">
        <v>3</v>
      </c>
      <c r="BV60" s="2">
        <v>1</v>
      </c>
      <c r="BW60" s="2">
        <v>0</v>
      </c>
      <c r="BX60" s="2">
        <v>0</v>
      </c>
      <c r="BY60" s="2">
        <v>0</v>
      </c>
      <c r="BZ60" s="2">
        <v>1</v>
      </c>
      <c r="CA60" s="15">
        <f t="shared" si="169"/>
        <v>13</v>
      </c>
      <c r="CB60" s="15">
        <f t="shared" si="1245"/>
        <v>12.7</v>
      </c>
      <c r="CC60" s="32">
        <f t="shared" ref="CC60:CC61" si="1261">CC59+"00:15"</f>
        <v>2.3958333333333277</v>
      </c>
      <c r="CD60" s="2">
        <v>0</v>
      </c>
      <c r="CE60" s="2">
        <v>0</v>
      </c>
      <c r="CF60" s="2">
        <v>0</v>
      </c>
      <c r="CG60" s="2">
        <v>0</v>
      </c>
      <c r="CH60" s="2">
        <v>0</v>
      </c>
      <c r="CI60" s="2">
        <v>0</v>
      </c>
      <c r="CJ60" s="2">
        <v>0</v>
      </c>
      <c r="CK60" s="15">
        <f t="shared" si="171"/>
        <v>0</v>
      </c>
      <c r="CL60" s="15">
        <f t="shared" si="1246"/>
        <v>0</v>
      </c>
      <c r="CM60" s="32">
        <f t="shared" ref="CM60:CM61" si="1262">CM59+"00:15"</f>
        <v>2.3958333333333277</v>
      </c>
      <c r="CN60" s="2">
        <f t="shared" si="857"/>
        <v>15</v>
      </c>
      <c r="CO60" s="2">
        <f t="shared" si="857"/>
        <v>5</v>
      </c>
      <c r="CP60" s="2">
        <f t="shared" si="857"/>
        <v>4</v>
      </c>
      <c r="CQ60" s="2">
        <f t="shared" si="857"/>
        <v>0</v>
      </c>
      <c r="CR60" s="2">
        <f t="shared" si="857"/>
        <v>0</v>
      </c>
      <c r="CS60" s="2">
        <f t="shared" si="857"/>
        <v>0</v>
      </c>
      <c r="CT60" s="2">
        <f t="shared" si="857"/>
        <v>2</v>
      </c>
      <c r="CU60" s="15">
        <f t="shared" si="857"/>
        <v>26</v>
      </c>
      <c r="CV60" s="15">
        <f t="shared" si="1247"/>
        <v>26.4</v>
      </c>
      <c r="CW60" s="32">
        <f t="shared" ref="CW60:CW61" si="1263">CW59+"00:15"</f>
        <v>2.3958333333333277</v>
      </c>
      <c r="CX60" s="2">
        <f t="shared" si="858"/>
        <v>6</v>
      </c>
      <c r="CY60" s="2">
        <f t="shared" si="858"/>
        <v>2</v>
      </c>
      <c r="CZ60" s="2">
        <f t="shared" si="858"/>
        <v>0</v>
      </c>
      <c r="DA60" s="2">
        <f t="shared" si="858"/>
        <v>0</v>
      </c>
      <c r="DB60" s="2">
        <f t="shared" si="858"/>
        <v>0</v>
      </c>
      <c r="DC60" s="2">
        <f t="shared" si="858"/>
        <v>0</v>
      </c>
      <c r="DD60" s="2">
        <f t="shared" si="858"/>
        <v>0</v>
      </c>
      <c r="DE60" s="15">
        <f t="shared" si="858"/>
        <v>8</v>
      </c>
      <c r="DF60" s="15">
        <f t="shared" si="1248"/>
        <v>8</v>
      </c>
      <c r="DG60" s="32">
        <f t="shared" ref="DG60:DG61" si="1264">DG59+"00:15"</f>
        <v>2.3958333333333277</v>
      </c>
      <c r="DH60" s="2">
        <f t="shared" si="859"/>
        <v>67</v>
      </c>
      <c r="DI60" s="2">
        <f t="shared" si="859"/>
        <v>15</v>
      </c>
      <c r="DJ60" s="2">
        <f t="shared" si="859"/>
        <v>9</v>
      </c>
      <c r="DK60" s="2">
        <f t="shared" si="859"/>
        <v>0</v>
      </c>
      <c r="DL60" s="2">
        <f t="shared" si="859"/>
        <v>1</v>
      </c>
      <c r="DM60" s="2">
        <f t="shared" si="859"/>
        <v>1</v>
      </c>
      <c r="DN60" s="2">
        <f t="shared" si="859"/>
        <v>1</v>
      </c>
      <c r="DO60" s="15">
        <f t="shared" si="859"/>
        <v>94</v>
      </c>
      <c r="DP60" s="15">
        <f t="shared" si="1249"/>
        <v>98.100000000000009</v>
      </c>
      <c r="DQ60" s="32">
        <f t="shared" ref="DQ60:DQ61" si="1265">DQ59+"00:15"</f>
        <v>2.3958333333333277</v>
      </c>
      <c r="DR60" s="2">
        <f t="shared" si="860"/>
        <v>82</v>
      </c>
      <c r="DS60" s="2">
        <f t="shared" si="860"/>
        <v>17</v>
      </c>
      <c r="DT60" s="2">
        <f t="shared" si="860"/>
        <v>11</v>
      </c>
      <c r="DU60" s="2">
        <f t="shared" si="860"/>
        <v>0</v>
      </c>
      <c r="DV60" s="2">
        <f t="shared" si="860"/>
        <v>2</v>
      </c>
      <c r="DW60" s="2">
        <f t="shared" si="860"/>
        <v>3</v>
      </c>
      <c r="DX60" s="2">
        <f t="shared" si="860"/>
        <v>1</v>
      </c>
      <c r="DY60" s="15">
        <f t="shared" si="860"/>
        <v>116</v>
      </c>
      <c r="DZ60" s="15">
        <f t="shared" si="1250"/>
        <v>120.9</v>
      </c>
      <c r="EA60" s="32">
        <f t="shared" ref="EA60:EA61" si="1266">EA59+"00:15"</f>
        <v>2.3958333333333277</v>
      </c>
      <c r="EB60" s="2">
        <f t="shared" si="861"/>
        <v>79</v>
      </c>
      <c r="EC60" s="2">
        <f t="shared" si="861"/>
        <v>17</v>
      </c>
      <c r="ED60" s="2">
        <f t="shared" si="861"/>
        <v>8</v>
      </c>
      <c r="EE60" s="2">
        <f t="shared" si="861"/>
        <v>0</v>
      </c>
      <c r="EF60" s="2">
        <f t="shared" si="861"/>
        <v>2</v>
      </c>
      <c r="EG60" s="2">
        <f t="shared" si="861"/>
        <v>3</v>
      </c>
      <c r="EH60" s="2">
        <f t="shared" si="861"/>
        <v>0</v>
      </c>
      <c r="EI60" s="15">
        <f t="shared" si="861"/>
        <v>109</v>
      </c>
      <c r="EJ60" s="15">
        <f t="shared" si="1251"/>
        <v>113.2</v>
      </c>
      <c r="EK60" s="32">
        <f t="shared" ref="EK60:EK61" si="1267">EK59+"00:15"</f>
        <v>2.3958333333333277</v>
      </c>
      <c r="EL60" s="2">
        <f t="shared" si="862"/>
        <v>73</v>
      </c>
      <c r="EM60" s="2">
        <f t="shared" si="862"/>
        <v>18</v>
      </c>
      <c r="EN60" s="2">
        <f t="shared" si="862"/>
        <v>10</v>
      </c>
      <c r="EO60" s="2">
        <f t="shared" si="862"/>
        <v>0</v>
      </c>
      <c r="EP60" s="2">
        <f t="shared" si="862"/>
        <v>1</v>
      </c>
      <c r="EQ60" s="2">
        <f t="shared" si="862"/>
        <v>1</v>
      </c>
      <c r="ER60" s="2">
        <f t="shared" si="862"/>
        <v>2</v>
      </c>
      <c r="ES60" s="15">
        <f t="shared" si="862"/>
        <v>105</v>
      </c>
      <c r="ET60" s="15">
        <f t="shared" si="1252"/>
        <v>108.80000000000001</v>
      </c>
    </row>
    <row r="61" spans="1:150" ht="13.8" thickBot="1" x14ac:dyDescent="0.3">
      <c r="A61" s="32">
        <f t="shared" si="1253"/>
        <v>0.40625000000000017</v>
      </c>
      <c r="B61" s="2">
        <v>0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1</v>
      </c>
      <c r="I61" s="15">
        <f t="shared" si="155"/>
        <v>1</v>
      </c>
      <c r="J61" s="15">
        <f t="shared" si="1238"/>
        <v>0.2</v>
      </c>
      <c r="K61" s="32">
        <f t="shared" si="1254"/>
        <v>0.40625000000000017</v>
      </c>
      <c r="L61" s="2">
        <v>5</v>
      </c>
      <c r="M61" s="2">
        <v>5</v>
      </c>
      <c r="N61" s="2">
        <v>1</v>
      </c>
      <c r="O61" s="2">
        <v>0</v>
      </c>
      <c r="P61" s="2">
        <v>1</v>
      </c>
      <c r="Q61" s="2">
        <v>0</v>
      </c>
      <c r="R61" s="2">
        <v>0</v>
      </c>
      <c r="S61" s="15">
        <f t="shared" si="157"/>
        <v>12</v>
      </c>
      <c r="T61" s="15">
        <f t="shared" si="1239"/>
        <v>13.5</v>
      </c>
      <c r="U61" s="32">
        <f t="shared" si="1255"/>
        <v>2.4062499999999942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15">
        <f t="shared" si="159"/>
        <v>0</v>
      </c>
      <c r="AD61" s="15">
        <f t="shared" si="1240"/>
        <v>0</v>
      </c>
      <c r="AE61" s="32">
        <f t="shared" si="1256"/>
        <v>2.4062499999999942</v>
      </c>
      <c r="AF61" s="2">
        <v>10</v>
      </c>
      <c r="AG61" s="2">
        <v>2</v>
      </c>
      <c r="AH61" s="2">
        <v>0</v>
      </c>
      <c r="AI61" s="2">
        <v>1</v>
      </c>
      <c r="AJ61" s="2">
        <v>0</v>
      </c>
      <c r="AK61" s="2">
        <v>0</v>
      </c>
      <c r="AL61" s="2">
        <v>0</v>
      </c>
      <c r="AM61" s="15">
        <f t="shared" si="161"/>
        <v>13</v>
      </c>
      <c r="AN61" s="15">
        <f t="shared" si="1241"/>
        <v>14.3</v>
      </c>
      <c r="AO61" s="32">
        <f t="shared" si="1257"/>
        <v>2.4062499999999942</v>
      </c>
      <c r="AP61" s="2">
        <v>71</v>
      </c>
      <c r="AQ61" s="2">
        <v>14</v>
      </c>
      <c r="AR61" s="2">
        <v>12</v>
      </c>
      <c r="AS61" s="2">
        <v>0</v>
      </c>
      <c r="AT61" s="2">
        <v>4</v>
      </c>
      <c r="AU61" s="2">
        <v>1</v>
      </c>
      <c r="AV61" s="2">
        <v>0</v>
      </c>
      <c r="AW61" s="15">
        <f t="shared" si="163"/>
        <v>102</v>
      </c>
      <c r="AX61" s="15">
        <f t="shared" si="1242"/>
        <v>111.4</v>
      </c>
      <c r="AY61" s="32">
        <f t="shared" si="1258"/>
        <v>2.4062499999999942</v>
      </c>
      <c r="AZ61" s="2">
        <v>0</v>
      </c>
      <c r="BA61" s="2">
        <v>0</v>
      </c>
      <c r="BB61" s="2">
        <v>0</v>
      </c>
      <c r="BC61" s="2">
        <v>0</v>
      </c>
      <c r="BD61" s="2">
        <v>0</v>
      </c>
      <c r="BE61" s="2">
        <v>0</v>
      </c>
      <c r="BF61" s="2">
        <v>0</v>
      </c>
      <c r="BG61" s="15">
        <f t="shared" si="165"/>
        <v>0</v>
      </c>
      <c r="BH61" s="15">
        <f t="shared" si="1243"/>
        <v>0</v>
      </c>
      <c r="BI61" s="32">
        <f t="shared" si="1259"/>
        <v>2.4062499999999942</v>
      </c>
      <c r="BJ61" s="2">
        <v>64</v>
      </c>
      <c r="BK61" s="2">
        <v>20</v>
      </c>
      <c r="BL61" s="2">
        <v>7</v>
      </c>
      <c r="BM61" s="2">
        <v>2</v>
      </c>
      <c r="BN61" s="2">
        <v>2</v>
      </c>
      <c r="BO61" s="2">
        <v>2</v>
      </c>
      <c r="BP61" s="2">
        <v>1</v>
      </c>
      <c r="BQ61" s="15">
        <f t="shared" si="167"/>
        <v>98</v>
      </c>
      <c r="BR61" s="15">
        <f t="shared" si="1244"/>
        <v>104.1</v>
      </c>
      <c r="BS61" s="32">
        <f t="shared" si="1260"/>
        <v>2.4062499999999942</v>
      </c>
      <c r="BT61" s="2">
        <v>3</v>
      </c>
      <c r="BU61" s="2">
        <v>0</v>
      </c>
      <c r="BV61" s="2">
        <v>0</v>
      </c>
      <c r="BW61" s="2">
        <v>0</v>
      </c>
      <c r="BX61" s="2">
        <v>0</v>
      </c>
      <c r="BY61" s="2">
        <v>0</v>
      </c>
      <c r="BZ61" s="2">
        <v>0</v>
      </c>
      <c r="CA61" s="15">
        <f t="shared" si="169"/>
        <v>3</v>
      </c>
      <c r="CB61" s="15">
        <f t="shared" si="1245"/>
        <v>3</v>
      </c>
      <c r="CC61" s="32">
        <f t="shared" si="1261"/>
        <v>2.4062499999999942</v>
      </c>
      <c r="CD61" s="2">
        <v>0</v>
      </c>
      <c r="CE61" s="2">
        <v>0</v>
      </c>
      <c r="CF61" s="2">
        <v>0</v>
      </c>
      <c r="CG61" s="2">
        <v>0</v>
      </c>
      <c r="CH61" s="2">
        <v>0</v>
      </c>
      <c r="CI61" s="2">
        <v>0</v>
      </c>
      <c r="CJ61" s="2">
        <v>0</v>
      </c>
      <c r="CK61" s="15">
        <f t="shared" si="171"/>
        <v>0</v>
      </c>
      <c r="CL61" s="15">
        <f t="shared" si="1246"/>
        <v>0</v>
      </c>
      <c r="CM61" s="32">
        <f t="shared" si="1262"/>
        <v>2.4062499999999942</v>
      </c>
      <c r="CN61" s="2">
        <f t="shared" si="857"/>
        <v>13</v>
      </c>
      <c r="CO61" s="2">
        <f t="shared" si="857"/>
        <v>2</v>
      </c>
      <c r="CP61" s="2">
        <f t="shared" si="857"/>
        <v>0</v>
      </c>
      <c r="CQ61" s="2">
        <f t="shared" si="857"/>
        <v>1</v>
      </c>
      <c r="CR61" s="2">
        <f t="shared" si="857"/>
        <v>0</v>
      </c>
      <c r="CS61" s="2">
        <f t="shared" si="857"/>
        <v>0</v>
      </c>
      <c r="CT61" s="2">
        <f t="shared" si="857"/>
        <v>0</v>
      </c>
      <c r="CU61" s="15">
        <f t="shared" si="857"/>
        <v>16</v>
      </c>
      <c r="CV61" s="15">
        <f t="shared" si="1247"/>
        <v>17.3</v>
      </c>
      <c r="CW61" s="32">
        <f t="shared" si="1263"/>
        <v>2.4062499999999942</v>
      </c>
      <c r="CX61" s="2">
        <f t="shared" si="858"/>
        <v>5</v>
      </c>
      <c r="CY61" s="2">
        <f t="shared" si="858"/>
        <v>5</v>
      </c>
      <c r="CZ61" s="2">
        <f t="shared" si="858"/>
        <v>1</v>
      </c>
      <c r="DA61" s="2">
        <f t="shared" si="858"/>
        <v>0</v>
      </c>
      <c r="DB61" s="2">
        <f t="shared" si="858"/>
        <v>1</v>
      </c>
      <c r="DC61" s="2">
        <f t="shared" si="858"/>
        <v>0</v>
      </c>
      <c r="DD61" s="2">
        <f t="shared" si="858"/>
        <v>1</v>
      </c>
      <c r="DE61" s="15">
        <f t="shared" si="858"/>
        <v>13</v>
      </c>
      <c r="DF61" s="15">
        <f t="shared" si="1248"/>
        <v>13.7</v>
      </c>
      <c r="DG61" s="32">
        <f t="shared" si="1264"/>
        <v>2.4062499999999942</v>
      </c>
      <c r="DH61" s="2">
        <f t="shared" si="859"/>
        <v>69</v>
      </c>
      <c r="DI61" s="2">
        <f t="shared" si="859"/>
        <v>25</v>
      </c>
      <c r="DJ61" s="2">
        <f t="shared" si="859"/>
        <v>8</v>
      </c>
      <c r="DK61" s="2">
        <f t="shared" si="859"/>
        <v>2</v>
      </c>
      <c r="DL61" s="2">
        <f t="shared" si="859"/>
        <v>3</v>
      </c>
      <c r="DM61" s="2">
        <f t="shared" si="859"/>
        <v>2</v>
      </c>
      <c r="DN61" s="2">
        <f t="shared" si="859"/>
        <v>1</v>
      </c>
      <c r="DO61" s="15">
        <f t="shared" si="859"/>
        <v>110</v>
      </c>
      <c r="DP61" s="15">
        <f t="shared" si="1249"/>
        <v>117.6</v>
      </c>
      <c r="DQ61" s="32">
        <f t="shared" si="1265"/>
        <v>2.4062499999999942</v>
      </c>
      <c r="DR61" s="2">
        <f t="shared" si="860"/>
        <v>81</v>
      </c>
      <c r="DS61" s="2">
        <f t="shared" si="860"/>
        <v>16</v>
      </c>
      <c r="DT61" s="2">
        <f t="shared" si="860"/>
        <v>12</v>
      </c>
      <c r="DU61" s="2">
        <f t="shared" si="860"/>
        <v>1</v>
      </c>
      <c r="DV61" s="2">
        <f t="shared" si="860"/>
        <v>4</v>
      </c>
      <c r="DW61" s="2">
        <f t="shared" si="860"/>
        <v>1</v>
      </c>
      <c r="DX61" s="2">
        <f t="shared" si="860"/>
        <v>0</v>
      </c>
      <c r="DY61" s="15">
        <f t="shared" si="860"/>
        <v>115</v>
      </c>
      <c r="DZ61" s="15">
        <f t="shared" si="1250"/>
        <v>125.7</v>
      </c>
      <c r="EA61" s="32">
        <f t="shared" si="1266"/>
        <v>2.4062499999999942</v>
      </c>
      <c r="EB61" s="2">
        <f t="shared" si="861"/>
        <v>71</v>
      </c>
      <c r="EC61" s="2">
        <f t="shared" si="861"/>
        <v>14</v>
      </c>
      <c r="ED61" s="2">
        <f t="shared" si="861"/>
        <v>12</v>
      </c>
      <c r="EE61" s="2">
        <f t="shared" si="861"/>
        <v>0</v>
      </c>
      <c r="EF61" s="2">
        <f t="shared" si="861"/>
        <v>4</v>
      </c>
      <c r="EG61" s="2">
        <f t="shared" si="861"/>
        <v>1</v>
      </c>
      <c r="EH61" s="2">
        <f t="shared" si="861"/>
        <v>1</v>
      </c>
      <c r="EI61" s="15">
        <f t="shared" si="861"/>
        <v>103</v>
      </c>
      <c r="EJ61" s="15">
        <f t="shared" si="1251"/>
        <v>111.60000000000001</v>
      </c>
      <c r="EK61" s="32">
        <f t="shared" si="1267"/>
        <v>2.4062499999999942</v>
      </c>
      <c r="EL61" s="2">
        <f t="shared" si="862"/>
        <v>67</v>
      </c>
      <c r="EM61" s="2">
        <f t="shared" si="862"/>
        <v>20</v>
      </c>
      <c r="EN61" s="2">
        <f t="shared" si="862"/>
        <v>7</v>
      </c>
      <c r="EO61" s="2">
        <f t="shared" si="862"/>
        <v>2</v>
      </c>
      <c r="EP61" s="2">
        <f t="shared" si="862"/>
        <v>2</v>
      </c>
      <c r="EQ61" s="2">
        <f t="shared" si="862"/>
        <v>2</v>
      </c>
      <c r="ER61" s="2">
        <f t="shared" si="862"/>
        <v>1</v>
      </c>
      <c r="ES61" s="15">
        <f t="shared" si="862"/>
        <v>101</v>
      </c>
      <c r="ET61" s="15">
        <f t="shared" si="1252"/>
        <v>107.1</v>
      </c>
    </row>
    <row r="62" spans="1:150" ht="14.4" thickTop="1" thickBot="1" x14ac:dyDescent="0.3">
      <c r="A62" s="35" t="s">
        <v>5</v>
      </c>
      <c r="B62" s="3">
        <f>SUM(B58:B61)</f>
        <v>6</v>
      </c>
      <c r="C62" s="3">
        <f t="shared" ref="C62" si="1268">SUM(C58:C61)</f>
        <v>4</v>
      </c>
      <c r="D62" s="3">
        <f t="shared" ref="D62" si="1269">SUM(D58:D61)</f>
        <v>2</v>
      </c>
      <c r="E62" s="3">
        <f t="shared" ref="E62" si="1270">SUM(E58:E61)</f>
        <v>0</v>
      </c>
      <c r="F62" s="3">
        <f t="shared" ref="F62" si="1271">SUM(F58:F61)</f>
        <v>0</v>
      </c>
      <c r="G62" s="3">
        <f t="shared" ref="G62" si="1272">SUM(G58:G61)</f>
        <v>0</v>
      </c>
      <c r="H62" s="3">
        <f t="shared" ref="H62" si="1273">SUM(H58:H61)</f>
        <v>3</v>
      </c>
      <c r="I62" s="16">
        <f t="shared" ref="I62" si="1274">SUM(B62:H62)</f>
        <v>15</v>
      </c>
      <c r="J62" s="16">
        <f>B62+C62+D62*1.5+E62*2.3+F62*2+G62*0.4+H62*0.2</f>
        <v>13.6</v>
      </c>
      <c r="K62" s="35" t="s">
        <v>5</v>
      </c>
      <c r="L62" s="3">
        <f>SUM(L58:L61)</f>
        <v>28</v>
      </c>
      <c r="M62" s="3">
        <f t="shared" ref="M62" si="1275">SUM(M58:M61)</f>
        <v>9</v>
      </c>
      <c r="N62" s="3">
        <f t="shared" ref="N62" si="1276">SUM(N58:N61)</f>
        <v>1</v>
      </c>
      <c r="O62" s="3">
        <f t="shared" ref="O62" si="1277">SUM(O58:O61)</f>
        <v>0</v>
      </c>
      <c r="P62" s="3">
        <f t="shared" ref="P62" si="1278">SUM(P58:P61)</f>
        <v>5</v>
      </c>
      <c r="Q62" s="3">
        <f t="shared" ref="Q62" si="1279">SUM(Q58:Q61)</f>
        <v>0</v>
      </c>
      <c r="R62" s="3">
        <f t="shared" ref="R62" si="1280">SUM(R58:R61)</f>
        <v>2</v>
      </c>
      <c r="S62" s="16">
        <f t="shared" ref="S62" si="1281">SUM(L62:R62)</f>
        <v>45</v>
      </c>
      <c r="T62" s="16">
        <f>L62+M62+N62*1.5+O62*2.3+P62*2+Q62*0.4+R62*0.2</f>
        <v>48.9</v>
      </c>
      <c r="U62" s="35" t="s">
        <v>5</v>
      </c>
      <c r="V62" s="3">
        <f>SUM(V58:V61)</f>
        <v>0</v>
      </c>
      <c r="W62" s="3">
        <f t="shared" ref="W62" si="1282">SUM(W58:W61)</f>
        <v>0</v>
      </c>
      <c r="X62" s="3">
        <f t="shared" ref="X62" si="1283">SUM(X58:X61)</f>
        <v>0</v>
      </c>
      <c r="Y62" s="3">
        <f t="shared" ref="Y62" si="1284">SUM(Y58:Y61)</f>
        <v>0</v>
      </c>
      <c r="Z62" s="3">
        <f t="shared" ref="Z62" si="1285">SUM(Z58:Z61)</f>
        <v>0</v>
      </c>
      <c r="AA62" s="3">
        <f t="shared" ref="AA62" si="1286">SUM(AA58:AA61)</f>
        <v>0</v>
      </c>
      <c r="AB62" s="3">
        <f t="shared" ref="AB62" si="1287">SUM(AB58:AB61)</f>
        <v>0</v>
      </c>
      <c r="AC62" s="16">
        <f t="shared" ref="AC62" si="1288">SUM(V62:AB62)</f>
        <v>0</v>
      </c>
      <c r="AD62" s="16">
        <f>V62+W62+X62*1.5+Y62*2.3+Z62*2+AA62*0.4+AB62*0.2</f>
        <v>0</v>
      </c>
      <c r="AE62" s="35" t="s">
        <v>5</v>
      </c>
      <c r="AF62" s="3">
        <f>SUM(AF58:AF61)</f>
        <v>39</v>
      </c>
      <c r="AG62" s="3">
        <f t="shared" ref="AG62" si="1289">SUM(AG58:AG61)</f>
        <v>7</v>
      </c>
      <c r="AH62" s="3">
        <f t="shared" ref="AH62" si="1290">SUM(AH58:AH61)</f>
        <v>4</v>
      </c>
      <c r="AI62" s="3">
        <f t="shared" ref="AI62" si="1291">SUM(AI58:AI61)</f>
        <v>1</v>
      </c>
      <c r="AJ62" s="3">
        <f t="shared" ref="AJ62" si="1292">SUM(AJ58:AJ61)</f>
        <v>0</v>
      </c>
      <c r="AK62" s="3">
        <f t="shared" ref="AK62" si="1293">SUM(AK58:AK61)</f>
        <v>0</v>
      </c>
      <c r="AL62" s="3">
        <f t="shared" ref="AL62" si="1294">SUM(AL58:AL61)</f>
        <v>2</v>
      </c>
      <c r="AM62" s="16">
        <f t="shared" ref="AM62" si="1295">SUM(AF62:AL62)</f>
        <v>53</v>
      </c>
      <c r="AN62" s="16">
        <f>AF62+AG62+AH62*1.5+AI62*2.3+AJ62*2+AK62*0.4+AL62*0.2</f>
        <v>54.699999999999996</v>
      </c>
      <c r="AO62" s="35" t="s">
        <v>5</v>
      </c>
      <c r="AP62" s="3">
        <f>SUM(AP58:AP61)</f>
        <v>277</v>
      </c>
      <c r="AQ62" s="3">
        <f t="shared" ref="AQ62" si="1296">SUM(AQ58:AQ61)</f>
        <v>60</v>
      </c>
      <c r="AR62" s="3">
        <f t="shared" ref="AR62" si="1297">SUM(AR58:AR61)</f>
        <v>25</v>
      </c>
      <c r="AS62" s="3">
        <f t="shared" ref="AS62" si="1298">SUM(AS58:AS61)</f>
        <v>1</v>
      </c>
      <c r="AT62" s="3">
        <f t="shared" ref="AT62" si="1299">SUM(AT58:AT61)</f>
        <v>8</v>
      </c>
      <c r="AU62" s="3">
        <f t="shared" ref="AU62" si="1300">SUM(AU58:AU61)</f>
        <v>10</v>
      </c>
      <c r="AV62" s="3">
        <f t="shared" ref="AV62" si="1301">SUM(AV58:AV61)</f>
        <v>1</v>
      </c>
      <c r="AW62" s="16">
        <f t="shared" ref="AW62" si="1302">SUM(AP62:AV62)</f>
        <v>382</v>
      </c>
      <c r="AX62" s="16">
        <f>AP62+AQ62+AR62*1.5+AS62*2.3+AT62*2+AU62*0.4+AV62*0.2</f>
        <v>397</v>
      </c>
      <c r="AY62" s="35" t="s">
        <v>5</v>
      </c>
      <c r="AZ62" s="3">
        <f>SUM(AZ58:AZ61)</f>
        <v>0</v>
      </c>
      <c r="BA62" s="3">
        <f t="shared" ref="BA62" si="1303">SUM(BA58:BA61)</f>
        <v>0</v>
      </c>
      <c r="BB62" s="3">
        <f t="shared" ref="BB62" si="1304">SUM(BB58:BB61)</f>
        <v>0</v>
      </c>
      <c r="BC62" s="3">
        <f t="shared" ref="BC62" si="1305">SUM(BC58:BC61)</f>
        <v>0</v>
      </c>
      <c r="BD62" s="3">
        <f t="shared" ref="BD62" si="1306">SUM(BD58:BD61)</f>
        <v>0</v>
      </c>
      <c r="BE62" s="3">
        <f t="shared" ref="BE62" si="1307">SUM(BE58:BE61)</f>
        <v>0</v>
      </c>
      <c r="BF62" s="3">
        <f t="shared" ref="BF62" si="1308">SUM(BF58:BF61)</f>
        <v>0</v>
      </c>
      <c r="BG62" s="16">
        <f t="shared" ref="BG62" si="1309">SUM(AZ62:BF62)</f>
        <v>0</v>
      </c>
      <c r="BH62" s="16">
        <f>AZ62+BA62+BB62*1.5+BC62*2.3+BD62*2+BE62*0.4+BF62*0.2</f>
        <v>0</v>
      </c>
      <c r="BI62" s="35" t="s">
        <v>5</v>
      </c>
      <c r="BJ62" s="3">
        <f>SUM(BJ58:BJ61)</f>
        <v>274</v>
      </c>
      <c r="BK62" s="3">
        <f t="shared" ref="BK62" si="1310">SUM(BK58:BK61)</f>
        <v>62</v>
      </c>
      <c r="BL62" s="3">
        <f t="shared" ref="BL62" si="1311">SUM(BL58:BL61)</f>
        <v>24</v>
      </c>
      <c r="BM62" s="3">
        <f t="shared" ref="BM62" si="1312">SUM(BM58:BM61)</f>
        <v>5</v>
      </c>
      <c r="BN62" s="3">
        <f t="shared" ref="BN62" si="1313">SUM(BN58:BN61)</f>
        <v>6</v>
      </c>
      <c r="BO62" s="3">
        <f t="shared" ref="BO62" si="1314">SUM(BO58:BO61)</f>
        <v>6</v>
      </c>
      <c r="BP62" s="3">
        <f t="shared" ref="BP62" si="1315">SUM(BP58:BP61)</f>
        <v>5</v>
      </c>
      <c r="BQ62" s="16">
        <f t="shared" ref="BQ62" si="1316">SUM(BJ62:BP62)</f>
        <v>382</v>
      </c>
      <c r="BR62" s="16">
        <f>BJ62+BK62+BL62*1.5+BM62*2.3+BN62*2+BO62*0.4+BP62*0.2</f>
        <v>398.9</v>
      </c>
      <c r="BS62" s="35" t="s">
        <v>5</v>
      </c>
      <c r="BT62" s="3">
        <f>SUM(BT58:BT61)</f>
        <v>28</v>
      </c>
      <c r="BU62" s="3">
        <f t="shared" ref="BU62" si="1317">SUM(BU58:BU61)</f>
        <v>9</v>
      </c>
      <c r="BV62" s="3">
        <f t="shared" ref="BV62" si="1318">SUM(BV58:BV61)</f>
        <v>3</v>
      </c>
      <c r="BW62" s="3">
        <f t="shared" ref="BW62" si="1319">SUM(BW58:BW61)</f>
        <v>0</v>
      </c>
      <c r="BX62" s="3">
        <f t="shared" ref="BX62" si="1320">SUM(BX58:BX61)</f>
        <v>0</v>
      </c>
      <c r="BY62" s="3">
        <f t="shared" ref="BY62" si="1321">SUM(BY58:BY61)</f>
        <v>0</v>
      </c>
      <c r="BZ62" s="3">
        <f t="shared" ref="BZ62" si="1322">SUM(BZ58:BZ61)</f>
        <v>2</v>
      </c>
      <c r="CA62" s="16">
        <f t="shared" ref="CA62" si="1323">SUM(BT62:BZ62)</f>
        <v>42</v>
      </c>
      <c r="CB62" s="16">
        <f>BT62+BU62+BV62*1.5+BW62*2.3+BX62*2+BY62*0.4+BZ62*0.2</f>
        <v>41.9</v>
      </c>
      <c r="CC62" s="35" t="s">
        <v>5</v>
      </c>
      <c r="CD62" s="3">
        <f>SUM(CD58:CD61)</f>
        <v>1</v>
      </c>
      <c r="CE62" s="3">
        <f t="shared" ref="CE62" si="1324">SUM(CE58:CE61)</f>
        <v>0</v>
      </c>
      <c r="CF62" s="3">
        <f t="shared" ref="CF62" si="1325">SUM(CF58:CF61)</f>
        <v>0</v>
      </c>
      <c r="CG62" s="3">
        <f t="shared" ref="CG62" si="1326">SUM(CG58:CG61)</f>
        <v>0</v>
      </c>
      <c r="CH62" s="3">
        <f t="shared" ref="CH62" si="1327">SUM(CH58:CH61)</f>
        <v>0</v>
      </c>
      <c r="CI62" s="3">
        <f t="shared" ref="CI62" si="1328">SUM(CI58:CI61)</f>
        <v>0</v>
      </c>
      <c r="CJ62" s="3">
        <f t="shared" ref="CJ62" si="1329">SUM(CJ58:CJ61)</f>
        <v>0</v>
      </c>
      <c r="CK62" s="16">
        <f t="shared" ref="CK62" si="1330">SUM(CD62:CJ62)</f>
        <v>1</v>
      </c>
      <c r="CL62" s="16">
        <f>CD62+CE62+CF62*1.5+CG62*2.3+CH62*2+CI62*0.4+CJ62*0.2</f>
        <v>1</v>
      </c>
      <c r="CM62" s="35" t="s">
        <v>5</v>
      </c>
      <c r="CN62" s="3">
        <f>SUM(CN58:CN61)</f>
        <v>67</v>
      </c>
      <c r="CO62" s="3">
        <f t="shared" ref="CO62" si="1331">SUM(CO58:CO61)</f>
        <v>16</v>
      </c>
      <c r="CP62" s="3">
        <f t="shared" ref="CP62" si="1332">SUM(CP58:CP61)</f>
        <v>7</v>
      </c>
      <c r="CQ62" s="3">
        <f t="shared" ref="CQ62" si="1333">SUM(CQ58:CQ61)</f>
        <v>1</v>
      </c>
      <c r="CR62" s="3">
        <f t="shared" ref="CR62" si="1334">SUM(CR58:CR61)</f>
        <v>0</v>
      </c>
      <c r="CS62" s="3">
        <f t="shared" ref="CS62" si="1335">SUM(CS58:CS61)</f>
        <v>0</v>
      </c>
      <c r="CT62" s="3">
        <f t="shared" ref="CT62" si="1336">SUM(CT58:CT61)</f>
        <v>4</v>
      </c>
      <c r="CU62" s="16">
        <f t="shared" ref="CU62" si="1337">SUM(CN62:CT62)</f>
        <v>95</v>
      </c>
      <c r="CV62" s="16">
        <f>CN62+CO62+CP62*1.5+CQ62*2.3+CR62*2+CS62*0.4+CT62*0.2</f>
        <v>96.6</v>
      </c>
      <c r="CW62" s="35" t="s">
        <v>5</v>
      </c>
      <c r="CX62" s="3">
        <f>SUM(CX58:CX61)</f>
        <v>34</v>
      </c>
      <c r="CY62" s="3">
        <f t="shared" ref="CY62" si="1338">SUM(CY58:CY61)</f>
        <v>13</v>
      </c>
      <c r="CZ62" s="3">
        <f t="shared" ref="CZ62" si="1339">SUM(CZ58:CZ61)</f>
        <v>3</v>
      </c>
      <c r="DA62" s="3">
        <f t="shared" ref="DA62" si="1340">SUM(DA58:DA61)</f>
        <v>0</v>
      </c>
      <c r="DB62" s="3">
        <f t="shared" ref="DB62" si="1341">SUM(DB58:DB61)</f>
        <v>5</v>
      </c>
      <c r="DC62" s="3">
        <f t="shared" ref="DC62" si="1342">SUM(DC58:DC61)</f>
        <v>0</v>
      </c>
      <c r="DD62" s="3">
        <f t="shared" ref="DD62" si="1343">SUM(DD58:DD61)</f>
        <v>5</v>
      </c>
      <c r="DE62" s="16">
        <f t="shared" ref="DE62" si="1344">SUM(CX62:DD62)</f>
        <v>60</v>
      </c>
      <c r="DF62" s="16">
        <f>CX62+CY62+CZ62*1.5+DA62*2.3+DB62*2+DC62*0.4+DD62*0.2</f>
        <v>62.5</v>
      </c>
      <c r="DG62" s="35" t="s">
        <v>5</v>
      </c>
      <c r="DH62" s="3">
        <f>SUM(DH58:DH61)</f>
        <v>302</v>
      </c>
      <c r="DI62" s="3">
        <f t="shared" ref="DI62" si="1345">SUM(DI58:DI61)</f>
        <v>71</v>
      </c>
      <c r="DJ62" s="3">
        <f t="shared" ref="DJ62" si="1346">SUM(DJ58:DJ61)</f>
        <v>25</v>
      </c>
      <c r="DK62" s="3">
        <f t="shared" ref="DK62" si="1347">SUM(DK58:DK61)</f>
        <v>5</v>
      </c>
      <c r="DL62" s="3">
        <f t="shared" ref="DL62" si="1348">SUM(DL58:DL61)</f>
        <v>11</v>
      </c>
      <c r="DM62" s="3">
        <f t="shared" ref="DM62" si="1349">SUM(DM58:DM61)</f>
        <v>6</v>
      </c>
      <c r="DN62" s="3">
        <f t="shared" ref="DN62" si="1350">SUM(DN58:DN61)</f>
        <v>7</v>
      </c>
      <c r="DO62" s="16">
        <f t="shared" ref="DO62" si="1351">SUM(DH62:DN62)</f>
        <v>427</v>
      </c>
      <c r="DP62" s="16">
        <f>DH62+DI62+DJ62*1.5+DK62*2.3+DL62*2+DM62*0.4+DN62*0.2</f>
        <v>447.79999999999995</v>
      </c>
      <c r="DQ62" s="35" t="s">
        <v>5</v>
      </c>
      <c r="DR62" s="3">
        <f>SUM(DR58:DR61)</f>
        <v>316</v>
      </c>
      <c r="DS62" s="3">
        <f t="shared" ref="DS62" si="1352">SUM(DS58:DS61)</f>
        <v>67</v>
      </c>
      <c r="DT62" s="3">
        <f t="shared" ref="DT62" si="1353">SUM(DT58:DT61)</f>
        <v>29</v>
      </c>
      <c r="DU62" s="3">
        <f t="shared" ref="DU62" si="1354">SUM(DU58:DU61)</f>
        <v>2</v>
      </c>
      <c r="DV62" s="3">
        <f t="shared" ref="DV62" si="1355">SUM(DV58:DV61)</f>
        <v>8</v>
      </c>
      <c r="DW62" s="3">
        <f t="shared" ref="DW62" si="1356">SUM(DW58:DW61)</f>
        <v>10</v>
      </c>
      <c r="DX62" s="3">
        <f t="shared" ref="DX62" si="1357">SUM(DX58:DX61)</f>
        <v>3</v>
      </c>
      <c r="DY62" s="16">
        <f t="shared" ref="DY62" si="1358">SUM(DR62:DX62)</f>
        <v>435</v>
      </c>
      <c r="DZ62" s="16">
        <f>DR62+DS62+DT62*1.5+DU62*2.3+DV62*2+DW62*0.4+DX62*0.2</f>
        <v>451.70000000000005</v>
      </c>
      <c r="EA62" s="35" t="s">
        <v>5</v>
      </c>
      <c r="EB62" s="3">
        <f>SUM(EB58:EB61)</f>
        <v>284</v>
      </c>
      <c r="EC62" s="3">
        <f t="shared" ref="EC62" si="1359">SUM(EC58:EC61)</f>
        <v>64</v>
      </c>
      <c r="ED62" s="3">
        <f t="shared" ref="ED62" si="1360">SUM(ED58:ED61)</f>
        <v>27</v>
      </c>
      <c r="EE62" s="3">
        <f t="shared" ref="EE62" si="1361">SUM(EE58:EE61)</f>
        <v>1</v>
      </c>
      <c r="EF62" s="3">
        <f t="shared" ref="EF62" si="1362">SUM(EF58:EF61)</f>
        <v>8</v>
      </c>
      <c r="EG62" s="3">
        <f t="shared" ref="EG62" si="1363">SUM(EG58:EG61)</f>
        <v>10</v>
      </c>
      <c r="EH62" s="3">
        <f t="shared" ref="EH62" si="1364">SUM(EH58:EH61)</f>
        <v>4</v>
      </c>
      <c r="EI62" s="16">
        <f t="shared" ref="EI62" si="1365">SUM(EB62:EH62)</f>
        <v>398</v>
      </c>
      <c r="EJ62" s="16">
        <f>EB62+EC62+ED62*1.5+EE62*2.3+EF62*2+EG62*0.4+EH62*0.2</f>
        <v>411.6</v>
      </c>
      <c r="EK62" s="35" t="s">
        <v>5</v>
      </c>
      <c r="EL62" s="3">
        <f>SUM(EL58:EL61)</f>
        <v>303</v>
      </c>
      <c r="EM62" s="3">
        <f t="shared" ref="EM62" si="1366">SUM(EM58:EM61)</f>
        <v>71</v>
      </c>
      <c r="EN62" s="3">
        <f t="shared" ref="EN62" si="1367">SUM(EN58:EN61)</f>
        <v>27</v>
      </c>
      <c r="EO62" s="3">
        <f t="shared" ref="EO62" si="1368">SUM(EO58:EO61)</f>
        <v>5</v>
      </c>
      <c r="EP62" s="3">
        <f t="shared" ref="EP62" si="1369">SUM(EP58:EP61)</f>
        <v>6</v>
      </c>
      <c r="EQ62" s="3">
        <f t="shared" ref="EQ62" si="1370">SUM(EQ58:EQ61)</f>
        <v>6</v>
      </c>
      <c r="ER62" s="3">
        <f t="shared" ref="ER62" si="1371">SUM(ER58:ER61)</f>
        <v>7</v>
      </c>
      <c r="ES62" s="16">
        <f t="shared" ref="ES62" si="1372">SUM(EL62:ER62)</f>
        <v>425</v>
      </c>
      <c r="ET62" s="16">
        <f>EL62+EM62+EN62*1.5+EO62*2.3+EP62*2+EQ62*0.4+ER62*0.2</f>
        <v>441.79999999999995</v>
      </c>
    </row>
    <row r="63" spans="1:150" ht="13.8" thickTop="1" x14ac:dyDescent="0.25">
      <c r="A63" s="32">
        <f>A61+"00:15"</f>
        <v>0.41666666666666685</v>
      </c>
      <c r="B63" s="2">
        <v>1</v>
      </c>
      <c r="C63" s="2">
        <v>0</v>
      </c>
      <c r="D63" s="2">
        <v>0</v>
      </c>
      <c r="E63" s="2">
        <v>0</v>
      </c>
      <c r="F63" s="2">
        <v>0</v>
      </c>
      <c r="G63" s="2">
        <v>0</v>
      </c>
      <c r="H63" s="2">
        <v>1</v>
      </c>
      <c r="I63" s="15">
        <f t="shared" si="155"/>
        <v>2</v>
      </c>
      <c r="J63" s="15">
        <f t="shared" ref="J63:J66" si="1373">B63+C63+D63*1.5+E63*2.3+F63*2+G63*0.4+H63*0.2</f>
        <v>1.2</v>
      </c>
      <c r="K63" s="32">
        <f>K61+"00:15"</f>
        <v>0.41666666666666685</v>
      </c>
      <c r="L63" s="2">
        <v>8</v>
      </c>
      <c r="M63" s="2">
        <v>0</v>
      </c>
      <c r="N63" s="2">
        <v>0</v>
      </c>
      <c r="O63" s="2">
        <v>0</v>
      </c>
      <c r="P63" s="2">
        <v>0</v>
      </c>
      <c r="Q63" s="2">
        <v>1</v>
      </c>
      <c r="R63" s="2">
        <v>1</v>
      </c>
      <c r="S63" s="15">
        <f t="shared" si="157"/>
        <v>10</v>
      </c>
      <c r="T63" s="15">
        <f t="shared" ref="T63:T66" si="1374">L63+M63+N63*1.5+O63*2.3+P63*2+Q63*0.4+R63*0.2</f>
        <v>8.6</v>
      </c>
      <c r="U63" s="32">
        <f>U61+"00:15"</f>
        <v>2.4166666666666607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15">
        <f t="shared" si="159"/>
        <v>0</v>
      </c>
      <c r="AD63" s="15">
        <f t="shared" ref="AD63:AD66" si="1375">V63+W63+X63*1.5+Y63*2.3+Z63*2+AA63*0.4+AB63*0.2</f>
        <v>0</v>
      </c>
      <c r="AE63" s="32">
        <f>AE61+"00:15"</f>
        <v>2.4166666666666607</v>
      </c>
      <c r="AF63" s="2">
        <v>12</v>
      </c>
      <c r="AG63" s="2">
        <v>2</v>
      </c>
      <c r="AH63" s="2">
        <v>2</v>
      </c>
      <c r="AI63" s="2">
        <v>0</v>
      </c>
      <c r="AJ63" s="2">
        <v>0</v>
      </c>
      <c r="AK63" s="2">
        <v>0</v>
      </c>
      <c r="AL63" s="2">
        <v>0</v>
      </c>
      <c r="AM63" s="15">
        <f t="shared" si="161"/>
        <v>16</v>
      </c>
      <c r="AN63" s="15">
        <f t="shared" ref="AN63:AN66" si="1376">AF63+AG63+AH63*1.5+AI63*2.3+AJ63*2+AK63*0.4+AL63*0.2</f>
        <v>17</v>
      </c>
      <c r="AO63" s="32">
        <f>AO61+"00:15"</f>
        <v>2.4166666666666607</v>
      </c>
      <c r="AP63" s="2">
        <v>60</v>
      </c>
      <c r="AQ63" s="2">
        <v>23</v>
      </c>
      <c r="AR63" s="2">
        <v>4</v>
      </c>
      <c r="AS63" s="2">
        <v>0</v>
      </c>
      <c r="AT63" s="2">
        <v>3</v>
      </c>
      <c r="AU63" s="2">
        <v>2</v>
      </c>
      <c r="AV63" s="2">
        <v>0</v>
      </c>
      <c r="AW63" s="15">
        <f t="shared" si="163"/>
        <v>92</v>
      </c>
      <c r="AX63" s="15">
        <f t="shared" ref="AX63:AX66" si="1377">AP63+AQ63+AR63*1.5+AS63*2.3+AT63*2+AU63*0.4+AV63*0.2</f>
        <v>95.8</v>
      </c>
      <c r="AY63" s="32">
        <f>AY61+"00:15"</f>
        <v>2.4166666666666607</v>
      </c>
      <c r="AZ63" s="2">
        <v>0</v>
      </c>
      <c r="BA63" s="2">
        <v>0</v>
      </c>
      <c r="BB63" s="2">
        <v>0</v>
      </c>
      <c r="BC63" s="2">
        <v>0</v>
      </c>
      <c r="BD63" s="2">
        <v>0</v>
      </c>
      <c r="BE63" s="2">
        <v>0</v>
      </c>
      <c r="BF63" s="2">
        <v>0</v>
      </c>
      <c r="BG63" s="15">
        <f t="shared" si="165"/>
        <v>0</v>
      </c>
      <c r="BH63" s="15">
        <f t="shared" ref="BH63:BH66" si="1378">AZ63+BA63+BB63*1.5+BC63*2.3+BD63*2+BE63*0.4+BF63*0.2</f>
        <v>0</v>
      </c>
      <c r="BI63" s="32">
        <f>BI61+"00:15"</f>
        <v>2.4166666666666607</v>
      </c>
      <c r="BJ63" s="2">
        <v>59</v>
      </c>
      <c r="BK63" s="2">
        <v>18</v>
      </c>
      <c r="BL63" s="2">
        <v>7</v>
      </c>
      <c r="BM63" s="2">
        <v>0</v>
      </c>
      <c r="BN63" s="2">
        <v>3</v>
      </c>
      <c r="BO63" s="2">
        <v>2</v>
      </c>
      <c r="BP63" s="2">
        <v>0</v>
      </c>
      <c r="BQ63" s="15">
        <f t="shared" si="167"/>
        <v>89</v>
      </c>
      <c r="BR63" s="15">
        <f t="shared" ref="BR63:BR66" si="1379">BJ63+BK63+BL63*1.5+BM63*2.3+BN63*2+BO63*0.4+BP63*0.2</f>
        <v>94.3</v>
      </c>
      <c r="BS63" s="32">
        <f>BS61+"00:15"</f>
        <v>2.4166666666666607</v>
      </c>
      <c r="BT63" s="2">
        <v>2</v>
      </c>
      <c r="BU63" s="2">
        <v>0</v>
      </c>
      <c r="BV63" s="2">
        <v>0</v>
      </c>
      <c r="BW63" s="2">
        <v>0</v>
      </c>
      <c r="BX63" s="2">
        <v>0</v>
      </c>
      <c r="BY63" s="2">
        <v>0</v>
      </c>
      <c r="BZ63" s="2">
        <v>0</v>
      </c>
      <c r="CA63" s="15">
        <f t="shared" si="169"/>
        <v>2</v>
      </c>
      <c r="CB63" s="15">
        <f t="shared" ref="CB63:CB66" si="1380">BT63+BU63+BV63*1.5+BW63*2.3+BX63*2+BY63*0.4+BZ63*0.2</f>
        <v>2</v>
      </c>
      <c r="CC63" s="32">
        <f>CC61+"00:15"</f>
        <v>2.4166666666666607</v>
      </c>
      <c r="CD63" s="2">
        <v>0</v>
      </c>
      <c r="CE63" s="2">
        <v>0</v>
      </c>
      <c r="CF63" s="2">
        <v>0</v>
      </c>
      <c r="CG63" s="2">
        <v>0</v>
      </c>
      <c r="CH63" s="2">
        <v>0</v>
      </c>
      <c r="CI63" s="2">
        <v>0</v>
      </c>
      <c r="CJ63" s="2">
        <v>0</v>
      </c>
      <c r="CK63" s="15">
        <f t="shared" si="171"/>
        <v>0</v>
      </c>
      <c r="CL63" s="15">
        <f t="shared" ref="CL63:CL66" si="1381">CD63+CE63+CF63*1.5+CG63*2.3+CH63*2+CI63*0.4+CJ63*0.2</f>
        <v>0</v>
      </c>
      <c r="CM63" s="32">
        <f>CM61+"00:15"</f>
        <v>2.4166666666666607</v>
      </c>
      <c r="CN63" s="2">
        <f t="shared" si="857"/>
        <v>14</v>
      </c>
      <c r="CO63" s="2">
        <f t="shared" si="857"/>
        <v>2</v>
      </c>
      <c r="CP63" s="2">
        <f t="shared" si="857"/>
        <v>2</v>
      </c>
      <c r="CQ63" s="2">
        <f t="shared" si="857"/>
        <v>0</v>
      </c>
      <c r="CR63" s="2">
        <f t="shared" si="857"/>
        <v>0</v>
      </c>
      <c r="CS63" s="2">
        <f t="shared" si="857"/>
        <v>0</v>
      </c>
      <c r="CT63" s="2">
        <f t="shared" si="857"/>
        <v>0</v>
      </c>
      <c r="CU63" s="15">
        <f t="shared" si="857"/>
        <v>18</v>
      </c>
      <c r="CV63" s="15">
        <f t="shared" ref="CV63:CV66" si="1382">CN63+CO63+CP63*1.5+CQ63*2.3+CR63*2+CS63*0.4+CT63*0.2</f>
        <v>19</v>
      </c>
      <c r="CW63" s="32">
        <f>CW61+"00:15"</f>
        <v>2.4166666666666607</v>
      </c>
      <c r="CX63" s="2">
        <f t="shared" si="858"/>
        <v>9</v>
      </c>
      <c r="CY63" s="2">
        <f t="shared" si="858"/>
        <v>0</v>
      </c>
      <c r="CZ63" s="2">
        <f t="shared" si="858"/>
        <v>0</v>
      </c>
      <c r="DA63" s="2">
        <f t="shared" si="858"/>
        <v>0</v>
      </c>
      <c r="DB63" s="2">
        <f t="shared" si="858"/>
        <v>0</v>
      </c>
      <c r="DC63" s="2">
        <f t="shared" si="858"/>
        <v>1</v>
      </c>
      <c r="DD63" s="2">
        <f t="shared" si="858"/>
        <v>2</v>
      </c>
      <c r="DE63" s="15">
        <f t="shared" si="858"/>
        <v>12</v>
      </c>
      <c r="DF63" s="15">
        <f t="shared" ref="DF63:DF66" si="1383">CX63+CY63+CZ63*1.5+DA63*2.3+DB63*2+DC63*0.4+DD63*0.2</f>
        <v>9.8000000000000007</v>
      </c>
      <c r="DG63" s="32">
        <f>DG61+"00:15"</f>
        <v>2.4166666666666607</v>
      </c>
      <c r="DH63" s="2">
        <f t="shared" si="859"/>
        <v>67</v>
      </c>
      <c r="DI63" s="2">
        <f t="shared" si="859"/>
        <v>18</v>
      </c>
      <c r="DJ63" s="2">
        <f t="shared" si="859"/>
        <v>7</v>
      </c>
      <c r="DK63" s="2">
        <f t="shared" si="859"/>
        <v>0</v>
      </c>
      <c r="DL63" s="2">
        <f t="shared" si="859"/>
        <v>3</v>
      </c>
      <c r="DM63" s="2">
        <f t="shared" si="859"/>
        <v>3</v>
      </c>
      <c r="DN63" s="2">
        <f t="shared" si="859"/>
        <v>1</v>
      </c>
      <c r="DO63" s="15">
        <f t="shared" si="859"/>
        <v>99</v>
      </c>
      <c r="DP63" s="15">
        <f t="shared" ref="DP63:DP66" si="1384">DH63+DI63+DJ63*1.5+DK63*2.3+DL63*2+DM63*0.4+DN63*0.2</f>
        <v>102.9</v>
      </c>
      <c r="DQ63" s="32">
        <f>DQ61+"00:15"</f>
        <v>2.4166666666666607</v>
      </c>
      <c r="DR63" s="2">
        <f t="shared" si="860"/>
        <v>72</v>
      </c>
      <c r="DS63" s="2">
        <f t="shared" si="860"/>
        <v>25</v>
      </c>
      <c r="DT63" s="2">
        <f t="shared" si="860"/>
        <v>6</v>
      </c>
      <c r="DU63" s="2">
        <f t="shared" si="860"/>
        <v>0</v>
      </c>
      <c r="DV63" s="2">
        <f t="shared" si="860"/>
        <v>3</v>
      </c>
      <c r="DW63" s="2">
        <f t="shared" si="860"/>
        <v>2</v>
      </c>
      <c r="DX63" s="2">
        <f t="shared" si="860"/>
        <v>0</v>
      </c>
      <c r="DY63" s="15">
        <f t="shared" si="860"/>
        <v>108</v>
      </c>
      <c r="DZ63" s="15">
        <f t="shared" ref="DZ63:DZ66" si="1385">DR63+DS63+DT63*1.5+DU63*2.3+DV63*2+DW63*0.4+DX63*0.2</f>
        <v>112.8</v>
      </c>
      <c r="EA63" s="32">
        <f>EA61+"00:15"</f>
        <v>2.4166666666666607</v>
      </c>
      <c r="EB63" s="2">
        <f t="shared" si="861"/>
        <v>61</v>
      </c>
      <c r="EC63" s="2">
        <f t="shared" si="861"/>
        <v>23</v>
      </c>
      <c r="ED63" s="2">
        <f t="shared" si="861"/>
        <v>4</v>
      </c>
      <c r="EE63" s="2">
        <f t="shared" si="861"/>
        <v>0</v>
      </c>
      <c r="EF63" s="2">
        <f t="shared" si="861"/>
        <v>3</v>
      </c>
      <c r="EG63" s="2">
        <f t="shared" si="861"/>
        <v>2</v>
      </c>
      <c r="EH63" s="2">
        <f t="shared" si="861"/>
        <v>1</v>
      </c>
      <c r="EI63" s="15">
        <f t="shared" si="861"/>
        <v>94</v>
      </c>
      <c r="EJ63" s="15">
        <f t="shared" ref="EJ63:EJ66" si="1386">EB63+EC63+ED63*1.5+EE63*2.3+EF63*2+EG63*0.4+EH63*0.2</f>
        <v>97</v>
      </c>
      <c r="EK63" s="32">
        <f>EK61+"00:15"</f>
        <v>2.4166666666666607</v>
      </c>
      <c r="EL63" s="2">
        <f t="shared" si="862"/>
        <v>61</v>
      </c>
      <c r="EM63" s="2">
        <f t="shared" si="862"/>
        <v>18</v>
      </c>
      <c r="EN63" s="2">
        <f t="shared" si="862"/>
        <v>7</v>
      </c>
      <c r="EO63" s="2">
        <f t="shared" si="862"/>
        <v>0</v>
      </c>
      <c r="EP63" s="2">
        <f t="shared" si="862"/>
        <v>3</v>
      </c>
      <c r="EQ63" s="2">
        <f t="shared" si="862"/>
        <v>2</v>
      </c>
      <c r="ER63" s="2">
        <f t="shared" si="862"/>
        <v>0</v>
      </c>
      <c r="ES63" s="15">
        <f t="shared" si="862"/>
        <v>91</v>
      </c>
      <c r="ET63" s="15">
        <f t="shared" ref="ET63:ET66" si="1387">EL63+EM63+EN63*1.5+EO63*2.3+EP63*2+EQ63*0.4+ER63*0.2</f>
        <v>96.3</v>
      </c>
    </row>
    <row r="64" spans="1:150" x14ac:dyDescent="0.25">
      <c r="A64" s="32">
        <f>A63+"00:15"</f>
        <v>0.42708333333333354</v>
      </c>
      <c r="B64" s="2">
        <v>3</v>
      </c>
      <c r="C64" s="2">
        <v>0</v>
      </c>
      <c r="D64" s="2">
        <v>0</v>
      </c>
      <c r="E64" s="2">
        <v>0</v>
      </c>
      <c r="F64" s="2">
        <v>0</v>
      </c>
      <c r="G64" s="2">
        <v>1</v>
      </c>
      <c r="H64" s="2">
        <v>0</v>
      </c>
      <c r="I64" s="15">
        <f t="shared" si="155"/>
        <v>4</v>
      </c>
      <c r="J64" s="15">
        <f t="shared" si="1373"/>
        <v>3.4</v>
      </c>
      <c r="K64" s="32">
        <f>K63+"00:15"</f>
        <v>0.42708333333333354</v>
      </c>
      <c r="L64" s="2">
        <v>4</v>
      </c>
      <c r="M64" s="2">
        <v>2</v>
      </c>
      <c r="N64" s="2">
        <v>0</v>
      </c>
      <c r="O64" s="2">
        <v>0</v>
      </c>
      <c r="P64" s="2">
        <v>0</v>
      </c>
      <c r="Q64" s="2">
        <v>0</v>
      </c>
      <c r="R64" s="2">
        <v>1</v>
      </c>
      <c r="S64" s="15">
        <f t="shared" si="157"/>
        <v>7</v>
      </c>
      <c r="T64" s="15">
        <f t="shared" si="1374"/>
        <v>6.2</v>
      </c>
      <c r="U64" s="32">
        <f>U63+"00:15"</f>
        <v>2.4270833333333273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15">
        <f t="shared" si="159"/>
        <v>0</v>
      </c>
      <c r="AD64" s="15">
        <f t="shared" si="1375"/>
        <v>0</v>
      </c>
      <c r="AE64" s="32">
        <f>AE63+"00:15"</f>
        <v>2.4270833333333273</v>
      </c>
      <c r="AF64" s="2">
        <v>8</v>
      </c>
      <c r="AG64" s="2">
        <v>1</v>
      </c>
      <c r="AH64" s="2">
        <v>0</v>
      </c>
      <c r="AI64" s="2">
        <v>0</v>
      </c>
      <c r="AJ64" s="2">
        <v>0</v>
      </c>
      <c r="AK64" s="2">
        <v>2</v>
      </c>
      <c r="AL64" s="2">
        <v>0</v>
      </c>
      <c r="AM64" s="15">
        <f t="shared" si="161"/>
        <v>11</v>
      </c>
      <c r="AN64" s="15">
        <f t="shared" si="1376"/>
        <v>9.8000000000000007</v>
      </c>
      <c r="AO64" s="32">
        <f>AO63+"00:15"</f>
        <v>2.4270833333333273</v>
      </c>
      <c r="AP64" s="2">
        <v>46</v>
      </c>
      <c r="AQ64" s="2">
        <v>15</v>
      </c>
      <c r="AR64" s="2">
        <v>10</v>
      </c>
      <c r="AS64" s="2">
        <v>2</v>
      </c>
      <c r="AT64" s="2">
        <v>2</v>
      </c>
      <c r="AU64" s="2">
        <v>4</v>
      </c>
      <c r="AV64" s="2">
        <v>0</v>
      </c>
      <c r="AW64" s="15">
        <f t="shared" si="163"/>
        <v>79</v>
      </c>
      <c r="AX64" s="15">
        <f t="shared" si="1377"/>
        <v>86.199999999999989</v>
      </c>
      <c r="AY64" s="32">
        <f>AY63+"00:15"</f>
        <v>2.4270833333333273</v>
      </c>
      <c r="AZ64" s="2">
        <v>0</v>
      </c>
      <c r="BA64" s="2">
        <v>0</v>
      </c>
      <c r="BB64" s="2">
        <v>0</v>
      </c>
      <c r="BC64" s="2">
        <v>0</v>
      </c>
      <c r="BD64" s="2">
        <v>0</v>
      </c>
      <c r="BE64" s="2">
        <v>0</v>
      </c>
      <c r="BF64" s="2">
        <v>0</v>
      </c>
      <c r="BG64" s="15">
        <f t="shared" si="165"/>
        <v>0</v>
      </c>
      <c r="BH64" s="15">
        <f t="shared" si="1378"/>
        <v>0</v>
      </c>
      <c r="BI64" s="32">
        <f>BI63+"00:15"</f>
        <v>2.4270833333333273</v>
      </c>
      <c r="BJ64" s="2">
        <v>71</v>
      </c>
      <c r="BK64" s="2">
        <v>21</v>
      </c>
      <c r="BL64" s="2">
        <v>10</v>
      </c>
      <c r="BM64" s="2">
        <v>0</v>
      </c>
      <c r="BN64" s="2">
        <v>0</v>
      </c>
      <c r="BO64" s="2">
        <v>5</v>
      </c>
      <c r="BP64" s="2">
        <v>1</v>
      </c>
      <c r="BQ64" s="15">
        <f t="shared" si="167"/>
        <v>108</v>
      </c>
      <c r="BR64" s="15">
        <f t="shared" si="1379"/>
        <v>109.2</v>
      </c>
      <c r="BS64" s="32">
        <f>BS63+"00:15"</f>
        <v>2.4270833333333273</v>
      </c>
      <c r="BT64" s="2">
        <v>6</v>
      </c>
      <c r="BU64" s="2">
        <v>0</v>
      </c>
      <c r="BV64" s="2">
        <v>1</v>
      </c>
      <c r="BW64" s="2">
        <v>0</v>
      </c>
      <c r="BX64" s="2">
        <v>0</v>
      </c>
      <c r="BY64" s="2">
        <v>0</v>
      </c>
      <c r="BZ64" s="2">
        <v>0</v>
      </c>
      <c r="CA64" s="15">
        <f t="shared" si="169"/>
        <v>7</v>
      </c>
      <c r="CB64" s="15">
        <f t="shared" si="1380"/>
        <v>7.5</v>
      </c>
      <c r="CC64" s="32">
        <f>CC63+"00:15"</f>
        <v>2.4270833333333273</v>
      </c>
      <c r="CD64" s="2">
        <v>0</v>
      </c>
      <c r="CE64" s="2">
        <v>0</v>
      </c>
      <c r="CF64" s="2">
        <v>0</v>
      </c>
      <c r="CG64" s="2">
        <v>0</v>
      </c>
      <c r="CH64" s="2">
        <v>0</v>
      </c>
      <c r="CI64" s="2">
        <v>0</v>
      </c>
      <c r="CJ64" s="2">
        <v>0</v>
      </c>
      <c r="CK64" s="15">
        <f t="shared" si="171"/>
        <v>0</v>
      </c>
      <c r="CL64" s="15">
        <f t="shared" si="1381"/>
        <v>0</v>
      </c>
      <c r="CM64" s="32">
        <f>CM63+"00:15"</f>
        <v>2.4270833333333273</v>
      </c>
      <c r="CN64" s="2">
        <f t="shared" si="857"/>
        <v>14</v>
      </c>
      <c r="CO64" s="2">
        <f t="shared" si="857"/>
        <v>1</v>
      </c>
      <c r="CP64" s="2">
        <f t="shared" si="857"/>
        <v>1</v>
      </c>
      <c r="CQ64" s="2">
        <f t="shared" si="857"/>
        <v>0</v>
      </c>
      <c r="CR64" s="2">
        <f t="shared" si="857"/>
        <v>0</v>
      </c>
      <c r="CS64" s="2">
        <f t="shared" si="857"/>
        <v>2</v>
      </c>
      <c r="CT64" s="2">
        <f t="shared" si="857"/>
        <v>0</v>
      </c>
      <c r="CU64" s="15">
        <f t="shared" si="857"/>
        <v>18</v>
      </c>
      <c r="CV64" s="15">
        <f t="shared" si="1382"/>
        <v>17.3</v>
      </c>
      <c r="CW64" s="32">
        <f>CW63+"00:15"</f>
        <v>2.4270833333333273</v>
      </c>
      <c r="CX64" s="2">
        <f t="shared" si="858"/>
        <v>7</v>
      </c>
      <c r="CY64" s="2">
        <f t="shared" si="858"/>
        <v>2</v>
      </c>
      <c r="CZ64" s="2">
        <f t="shared" si="858"/>
        <v>0</v>
      </c>
      <c r="DA64" s="2">
        <f t="shared" si="858"/>
        <v>0</v>
      </c>
      <c r="DB64" s="2">
        <f t="shared" si="858"/>
        <v>0</v>
      </c>
      <c r="DC64" s="2">
        <f t="shared" si="858"/>
        <v>1</v>
      </c>
      <c r="DD64" s="2">
        <f t="shared" si="858"/>
        <v>1</v>
      </c>
      <c r="DE64" s="15">
        <f t="shared" si="858"/>
        <v>11</v>
      </c>
      <c r="DF64" s="15">
        <f t="shared" si="1383"/>
        <v>9.6</v>
      </c>
      <c r="DG64" s="32">
        <f>DG63+"00:15"</f>
        <v>2.4270833333333273</v>
      </c>
      <c r="DH64" s="2">
        <f t="shared" si="859"/>
        <v>75</v>
      </c>
      <c r="DI64" s="2">
        <f t="shared" si="859"/>
        <v>23</v>
      </c>
      <c r="DJ64" s="2">
        <f t="shared" si="859"/>
        <v>10</v>
      </c>
      <c r="DK64" s="2">
        <f t="shared" si="859"/>
        <v>0</v>
      </c>
      <c r="DL64" s="2">
        <f t="shared" si="859"/>
        <v>0</v>
      </c>
      <c r="DM64" s="2">
        <f t="shared" si="859"/>
        <v>5</v>
      </c>
      <c r="DN64" s="2">
        <f t="shared" si="859"/>
        <v>2</v>
      </c>
      <c r="DO64" s="15">
        <f t="shared" si="859"/>
        <v>115</v>
      </c>
      <c r="DP64" s="15">
        <f t="shared" si="1384"/>
        <v>115.4</v>
      </c>
      <c r="DQ64" s="32">
        <f>DQ63+"00:15"</f>
        <v>2.4270833333333273</v>
      </c>
      <c r="DR64" s="2">
        <f t="shared" si="860"/>
        <v>54</v>
      </c>
      <c r="DS64" s="2">
        <f t="shared" si="860"/>
        <v>16</v>
      </c>
      <c r="DT64" s="2">
        <f t="shared" si="860"/>
        <v>10</v>
      </c>
      <c r="DU64" s="2">
        <f t="shared" si="860"/>
        <v>2</v>
      </c>
      <c r="DV64" s="2">
        <f t="shared" si="860"/>
        <v>2</v>
      </c>
      <c r="DW64" s="2">
        <f t="shared" si="860"/>
        <v>6</v>
      </c>
      <c r="DX64" s="2">
        <f t="shared" si="860"/>
        <v>0</v>
      </c>
      <c r="DY64" s="15">
        <f t="shared" si="860"/>
        <v>90</v>
      </c>
      <c r="DZ64" s="15">
        <f t="shared" si="1385"/>
        <v>96</v>
      </c>
      <c r="EA64" s="32">
        <f>EA63+"00:15"</f>
        <v>2.4270833333333273</v>
      </c>
      <c r="EB64" s="2">
        <f t="shared" si="861"/>
        <v>49</v>
      </c>
      <c r="EC64" s="2">
        <f t="shared" si="861"/>
        <v>15</v>
      </c>
      <c r="ED64" s="2">
        <f t="shared" si="861"/>
        <v>10</v>
      </c>
      <c r="EE64" s="2">
        <f t="shared" si="861"/>
        <v>2</v>
      </c>
      <c r="EF64" s="2">
        <f t="shared" si="861"/>
        <v>2</v>
      </c>
      <c r="EG64" s="2">
        <f t="shared" si="861"/>
        <v>5</v>
      </c>
      <c r="EH64" s="2">
        <f t="shared" si="861"/>
        <v>0</v>
      </c>
      <c r="EI64" s="15">
        <f t="shared" si="861"/>
        <v>83</v>
      </c>
      <c r="EJ64" s="15">
        <f t="shared" si="1386"/>
        <v>89.6</v>
      </c>
      <c r="EK64" s="32">
        <f>EK63+"00:15"</f>
        <v>2.4270833333333273</v>
      </c>
      <c r="EL64" s="2">
        <f t="shared" si="862"/>
        <v>77</v>
      </c>
      <c r="EM64" s="2">
        <f t="shared" si="862"/>
        <v>21</v>
      </c>
      <c r="EN64" s="2">
        <f t="shared" si="862"/>
        <v>11</v>
      </c>
      <c r="EO64" s="2">
        <f t="shared" si="862"/>
        <v>0</v>
      </c>
      <c r="EP64" s="2">
        <f t="shared" si="862"/>
        <v>0</v>
      </c>
      <c r="EQ64" s="2">
        <f t="shared" si="862"/>
        <v>5</v>
      </c>
      <c r="ER64" s="2">
        <f t="shared" si="862"/>
        <v>1</v>
      </c>
      <c r="ES64" s="15">
        <f t="shared" si="862"/>
        <v>115</v>
      </c>
      <c r="ET64" s="15">
        <f t="shared" si="1387"/>
        <v>116.7</v>
      </c>
    </row>
    <row r="65" spans="1:150" x14ac:dyDescent="0.25">
      <c r="A65" s="32">
        <f t="shared" ref="A65:A66" si="1388">A64+"00:15"</f>
        <v>0.43750000000000022</v>
      </c>
      <c r="B65" s="2">
        <v>1</v>
      </c>
      <c r="C65" s="2">
        <v>1</v>
      </c>
      <c r="D65" s="2">
        <v>0</v>
      </c>
      <c r="E65" s="2">
        <v>0</v>
      </c>
      <c r="F65" s="2">
        <v>0</v>
      </c>
      <c r="G65" s="2">
        <v>0</v>
      </c>
      <c r="H65" s="2">
        <v>1</v>
      </c>
      <c r="I65" s="15">
        <f t="shared" si="155"/>
        <v>3</v>
      </c>
      <c r="J65" s="15">
        <f t="shared" si="1373"/>
        <v>2.2000000000000002</v>
      </c>
      <c r="K65" s="32">
        <f t="shared" ref="K65:K66" si="1389">K64+"00:15"</f>
        <v>0.43750000000000022</v>
      </c>
      <c r="L65" s="2">
        <v>5</v>
      </c>
      <c r="M65" s="2">
        <v>0</v>
      </c>
      <c r="N65" s="2">
        <v>1</v>
      </c>
      <c r="O65" s="2">
        <v>0</v>
      </c>
      <c r="P65" s="2">
        <v>1</v>
      </c>
      <c r="Q65" s="2">
        <v>1</v>
      </c>
      <c r="R65" s="2">
        <v>0</v>
      </c>
      <c r="S65" s="15">
        <f t="shared" si="157"/>
        <v>8</v>
      </c>
      <c r="T65" s="15">
        <f t="shared" si="1374"/>
        <v>8.9</v>
      </c>
      <c r="U65" s="32">
        <f t="shared" ref="U65:U66" si="1390">U64+"00:15"</f>
        <v>2.4374999999999938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15">
        <f t="shared" si="159"/>
        <v>0</v>
      </c>
      <c r="AD65" s="15">
        <f t="shared" si="1375"/>
        <v>0</v>
      </c>
      <c r="AE65" s="32">
        <f t="shared" ref="AE65:AE66" si="1391">AE64+"00:15"</f>
        <v>2.4374999999999938</v>
      </c>
      <c r="AF65" s="2">
        <v>9</v>
      </c>
      <c r="AG65" s="2">
        <v>3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15">
        <f t="shared" si="161"/>
        <v>12</v>
      </c>
      <c r="AN65" s="15">
        <f t="shared" si="1376"/>
        <v>12</v>
      </c>
      <c r="AO65" s="32">
        <f t="shared" ref="AO65:AO66" si="1392">AO64+"00:15"</f>
        <v>2.4374999999999938</v>
      </c>
      <c r="AP65" s="2">
        <v>73</v>
      </c>
      <c r="AQ65" s="2">
        <v>23</v>
      </c>
      <c r="AR65" s="2">
        <v>5</v>
      </c>
      <c r="AS65" s="2">
        <v>0</v>
      </c>
      <c r="AT65" s="2">
        <v>1</v>
      </c>
      <c r="AU65" s="2">
        <v>2</v>
      </c>
      <c r="AV65" s="2">
        <v>2</v>
      </c>
      <c r="AW65" s="15">
        <f t="shared" si="163"/>
        <v>106</v>
      </c>
      <c r="AX65" s="15">
        <f t="shared" si="1377"/>
        <v>106.7</v>
      </c>
      <c r="AY65" s="32">
        <f t="shared" ref="AY65:AY66" si="1393">AY64+"00:15"</f>
        <v>2.4374999999999938</v>
      </c>
      <c r="AZ65" s="2">
        <v>0</v>
      </c>
      <c r="BA65" s="2">
        <v>0</v>
      </c>
      <c r="BB65" s="2">
        <v>0</v>
      </c>
      <c r="BC65" s="2">
        <v>0</v>
      </c>
      <c r="BD65" s="2">
        <v>0</v>
      </c>
      <c r="BE65" s="2">
        <v>0</v>
      </c>
      <c r="BF65" s="2">
        <v>0</v>
      </c>
      <c r="BG65" s="15">
        <f t="shared" si="165"/>
        <v>0</v>
      </c>
      <c r="BH65" s="15">
        <f t="shared" si="1378"/>
        <v>0</v>
      </c>
      <c r="BI65" s="32">
        <f t="shared" ref="BI65:BI66" si="1394">BI64+"00:15"</f>
        <v>2.4374999999999938</v>
      </c>
      <c r="BJ65" s="2">
        <v>85</v>
      </c>
      <c r="BK65" s="2">
        <v>21</v>
      </c>
      <c r="BL65" s="2">
        <v>8</v>
      </c>
      <c r="BM65" s="2">
        <v>0</v>
      </c>
      <c r="BN65" s="2">
        <v>2</v>
      </c>
      <c r="BO65" s="2">
        <v>1</v>
      </c>
      <c r="BP65" s="2">
        <v>2</v>
      </c>
      <c r="BQ65" s="15">
        <f t="shared" si="167"/>
        <v>119</v>
      </c>
      <c r="BR65" s="15">
        <f t="shared" si="1379"/>
        <v>122.80000000000001</v>
      </c>
      <c r="BS65" s="32">
        <f t="shared" ref="BS65:BS66" si="1395">BS64+"00:15"</f>
        <v>2.4374999999999938</v>
      </c>
      <c r="BT65" s="2">
        <v>4</v>
      </c>
      <c r="BU65" s="2">
        <v>0</v>
      </c>
      <c r="BV65" s="2">
        <v>0</v>
      </c>
      <c r="BW65" s="2">
        <v>0</v>
      </c>
      <c r="BX65" s="2">
        <v>0</v>
      </c>
      <c r="BY65" s="2">
        <v>0</v>
      </c>
      <c r="BZ65" s="2">
        <v>0</v>
      </c>
      <c r="CA65" s="15">
        <f t="shared" si="169"/>
        <v>4</v>
      </c>
      <c r="CB65" s="15">
        <f t="shared" si="1380"/>
        <v>4</v>
      </c>
      <c r="CC65" s="32">
        <f t="shared" ref="CC65:CC66" si="1396">CC64+"00:15"</f>
        <v>2.4374999999999938</v>
      </c>
      <c r="CD65" s="2">
        <v>0</v>
      </c>
      <c r="CE65" s="2">
        <v>0</v>
      </c>
      <c r="CF65" s="2">
        <v>0</v>
      </c>
      <c r="CG65" s="2">
        <v>0</v>
      </c>
      <c r="CH65" s="2">
        <v>0</v>
      </c>
      <c r="CI65" s="2">
        <v>0</v>
      </c>
      <c r="CJ65" s="2">
        <v>0</v>
      </c>
      <c r="CK65" s="15">
        <f t="shared" si="171"/>
        <v>0</v>
      </c>
      <c r="CL65" s="15">
        <f t="shared" si="1381"/>
        <v>0</v>
      </c>
      <c r="CM65" s="32">
        <f t="shared" ref="CM65:CM66" si="1397">CM64+"00:15"</f>
        <v>2.4374999999999938</v>
      </c>
      <c r="CN65" s="2">
        <f t="shared" si="857"/>
        <v>13</v>
      </c>
      <c r="CO65" s="2">
        <f t="shared" si="857"/>
        <v>3</v>
      </c>
      <c r="CP65" s="2">
        <f t="shared" si="857"/>
        <v>0</v>
      </c>
      <c r="CQ65" s="2">
        <f t="shared" si="857"/>
        <v>0</v>
      </c>
      <c r="CR65" s="2">
        <f t="shared" si="857"/>
        <v>0</v>
      </c>
      <c r="CS65" s="2">
        <f t="shared" si="857"/>
        <v>0</v>
      </c>
      <c r="CT65" s="2">
        <f t="shared" si="857"/>
        <v>0</v>
      </c>
      <c r="CU65" s="15">
        <f t="shared" si="857"/>
        <v>16</v>
      </c>
      <c r="CV65" s="15">
        <f t="shared" si="1382"/>
        <v>16</v>
      </c>
      <c r="CW65" s="32">
        <f t="shared" ref="CW65:CW66" si="1398">CW64+"00:15"</f>
        <v>2.4374999999999938</v>
      </c>
      <c r="CX65" s="2">
        <f t="shared" si="858"/>
        <v>6</v>
      </c>
      <c r="CY65" s="2">
        <f t="shared" si="858"/>
        <v>1</v>
      </c>
      <c r="CZ65" s="2">
        <f t="shared" si="858"/>
        <v>1</v>
      </c>
      <c r="DA65" s="2">
        <f t="shared" si="858"/>
        <v>0</v>
      </c>
      <c r="DB65" s="2">
        <f t="shared" si="858"/>
        <v>1</v>
      </c>
      <c r="DC65" s="2">
        <f t="shared" si="858"/>
        <v>1</v>
      </c>
      <c r="DD65" s="2">
        <f t="shared" si="858"/>
        <v>1</v>
      </c>
      <c r="DE65" s="15">
        <f t="shared" si="858"/>
        <v>11</v>
      </c>
      <c r="DF65" s="15">
        <f t="shared" si="1383"/>
        <v>11.1</v>
      </c>
      <c r="DG65" s="32">
        <f t="shared" ref="DG65:DG66" si="1399">DG64+"00:15"</f>
        <v>2.4374999999999938</v>
      </c>
      <c r="DH65" s="2">
        <f t="shared" si="859"/>
        <v>90</v>
      </c>
      <c r="DI65" s="2">
        <f t="shared" si="859"/>
        <v>21</v>
      </c>
      <c r="DJ65" s="2">
        <f t="shared" si="859"/>
        <v>9</v>
      </c>
      <c r="DK65" s="2">
        <f t="shared" si="859"/>
        <v>0</v>
      </c>
      <c r="DL65" s="2">
        <f t="shared" si="859"/>
        <v>3</v>
      </c>
      <c r="DM65" s="2">
        <f t="shared" si="859"/>
        <v>2</v>
      </c>
      <c r="DN65" s="2">
        <f t="shared" si="859"/>
        <v>2</v>
      </c>
      <c r="DO65" s="15">
        <f t="shared" si="859"/>
        <v>127</v>
      </c>
      <c r="DP65" s="15">
        <f t="shared" si="1384"/>
        <v>131.70000000000002</v>
      </c>
      <c r="DQ65" s="32">
        <f t="shared" ref="DQ65:DQ66" si="1400">DQ64+"00:15"</f>
        <v>2.4374999999999938</v>
      </c>
      <c r="DR65" s="2">
        <f t="shared" si="860"/>
        <v>82</v>
      </c>
      <c r="DS65" s="2">
        <f t="shared" si="860"/>
        <v>26</v>
      </c>
      <c r="DT65" s="2">
        <f t="shared" si="860"/>
        <v>5</v>
      </c>
      <c r="DU65" s="2">
        <f t="shared" si="860"/>
        <v>0</v>
      </c>
      <c r="DV65" s="2">
        <f t="shared" si="860"/>
        <v>1</v>
      </c>
      <c r="DW65" s="2">
        <f t="shared" si="860"/>
        <v>2</v>
      </c>
      <c r="DX65" s="2">
        <f t="shared" si="860"/>
        <v>2</v>
      </c>
      <c r="DY65" s="15">
        <f t="shared" si="860"/>
        <v>118</v>
      </c>
      <c r="DZ65" s="15">
        <f t="shared" si="1385"/>
        <v>118.7</v>
      </c>
      <c r="EA65" s="32">
        <f t="shared" ref="EA65:EA66" si="1401">EA64+"00:15"</f>
        <v>2.4374999999999938</v>
      </c>
      <c r="EB65" s="2">
        <f t="shared" si="861"/>
        <v>74</v>
      </c>
      <c r="EC65" s="2">
        <f t="shared" si="861"/>
        <v>24</v>
      </c>
      <c r="ED65" s="2">
        <f t="shared" si="861"/>
        <v>5</v>
      </c>
      <c r="EE65" s="2">
        <f t="shared" si="861"/>
        <v>0</v>
      </c>
      <c r="EF65" s="2">
        <f t="shared" si="861"/>
        <v>1</v>
      </c>
      <c r="EG65" s="2">
        <f t="shared" si="861"/>
        <v>2</v>
      </c>
      <c r="EH65" s="2">
        <f t="shared" si="861"/>
        <v>3</v>
      </c>
      <c r="EI65" s="15">
        <f t="shared" si="861"/>
        <v>109</v>
      </c>
      <c r="EJ65" s="15">
        <f t="shared" si="1386"/>
        <v>108.89999999999999</v>
      </c>
      <c r="EK65" s="32">
        <f t="shared" ref="EK65:EK66" si="1402">EK64+"00:15"</f>
        <v>2.4374999999999938</v>
      </c>
      <c r="EL65" s="2">
        <f t="shared" si="862"/>
        <v>89</v>
      </c>
      <c r="EM65" s="2">
        <f t="shared" si="862"/>
        <v>21</v>
      </c>
      <c r="EN65" s="2">
        <f t="shared" si="862"/>
        <v>8</v>
      </c>
      <c r="EO65" s="2">
        <f t="shared" si="862"/>
        <v>0</v>
      </c>
      <c r="EP65" s="2">
        <f t="shared" si="862"/>
        <v>2</v>
      </c>
      <c r="EQ65" s="2">
        <f t="shared" si="862"/>
        <v>1</v>
      </c>
      <c r="ER65" s="2">
        <f t="shared" si="862"/>
        <v>2</v>
      </c>
      <c r="ES65" s="15">
        <f t="shared" si="862"/>
        <v>123</v>
      </c>
      <c r="ET65" s="15">
        <f t="shared" si="1387"/>
        <v>126.80000000000001</v>
      </c>
    </row>
    <row r="66" spans="1:150" ht="13.8" thickBot="1" x14ac:dyDescent="0.3">
      <c r="A66" s="32">
        <f t="shared" si="1388"/>
        <v>0.44791666666666691</v>
      </c>
      <c r="B66" s="2">
        <v>0</v>
      </c>
      <c r="C66" s="2">
        <v>0</v>
      </c>
      <c r="D66" s="2">
        <v>1</v>
      </c>
      <c r="E66" s="2">
        <v>0</v>
      </c>
      <c r="F66" s="2">
        <v>0</v>
      </c>
      <c r="G66" s="2">
        <v>0</v>
      </c>
      <c r="H66" s="2">
        <v>1</v>
      </c>
      <c r="I66" s="15">
        <f t="shared" si="155"/>
        <v>2</v>
      </c>
      <c r="J66" s="15">
        <f t="shared" si="1373"/>
        <v>1.7</v>
      </c>
      <c r="K66" s="32">
        <f t="shared" si="1389"/>
        <v>0.44791666666666691</v>
      </c>
      <c r="L66" s="2">
        <v>9</v>
      </c>
      <c r="M66" s="2">
        <v>2</v>
      </c>
      <c r="N66" s="2">
        <v>0</v>
      </c>
      <c r="O66" s="2">
        <v>0</v>
      </c>
      <c r="P66" s="2">
        <v>0</v>
      </c>
      <c r="Q66" s="2">
        <v>0</v>
      </c>
      <c r="R66" s="2">
        <v>1</v>
      </c>
      <c r="S66" s="15">
        <f t="shared" si="157"/>
        <v>12</v>
      </c>
      <c r="T66" s="15">
        <f t="shared" si="1374"/>
        <v>11.2</v>
      </c>
      <c r="U66" s="32">
        <f t="shared" si="1390"/>
        <v>2.4479166666666603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15">
        <f t="shared" si="159"/>
        <v>0</v>
      </c>
      <c r="AD66" s="15">
        <f t="shared" si="1375"/>
        <v>0</v>
      </c>
      <c r="AE66" s="32">
        <f t="shared" si="1391"/>
        <v>2.4479166666666603</v>
      </c>
      <c r="AF66" s="2">
        <v>9</v>
      </c>
      <c r="AG66" s="2">
        <v>1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15">
        <f t="shared" si="161"/>
        <v>10</v>
      </c>
      <c r="AN66" s="15">
        <f t="shared" si="1376"/>
        <v>10</v>
      </c>
      <c r="AO66" s="32">
        <f t="shared" si="1392"/>
        <v>2.4479166666666603</v>
      </c>
      <c r="AP66" s="2">
        <v>80</v>
      </c>
      <c r="AQ66" s="2">
        <v>26</v>
      </c>
      <c r="AR66" s="2">
        <v>7</v>
      </c>
      <c r="AS66" s="2">
        <v>0</v>
      </c>
      <c r="AT66" s="2">
        <v>2</v>
      </c>
      <c r="AU66" s="2">
        <v>1</v>
      </c>
      <c r="AV66" s="2">
        <v>3</v>
      </c>
      <c r="AW66" s="15">
        <f t="shared" si="163"/>
        <v>119</v>
      </c>
      <c r="AX66" s="15">
        <f t="shared" si="1377"/>
        <v>121.5</v>
      </c>
      <c r="AY66" s="32">
        <f t="shared" si="1393"/>
        <v>2.4479166666666603</v>
      </c>
      <c r="AZ66" s="2">
        <v>0</v>
      </c>
      <c r="BA66" s="2">
        <v>0</v>
      </c>
      <c r="BB66" s="2">
        <v>0</v>
      </c>
      <c r="BC66" s="2">
        <v>0</v>
      </c>
      <c r="BD66" s="2">
        <v>0</v>
      </c>
      <c r="BE66" s="2">
        <v>0</v>
      </c>
      <c r="BF66" s="2">
        <v>0</v>
      </c>
      <c r="BG66" s="15">
        <f t="shared" si="165"/>
        <v>0</v>
      </c>
      <c r="BH66" s="15">
        <f t="shared" si="1378"/>
        <v>0</v>
      </c>
      <c r="BI66" s="32">
        <f t="shared" si="1394"/>
        <v>2.4479166666666603</v>
      </c>
      <c r="BJ66" s="2">
        <v>82</v>
      </c>
      <c r="BK66" s="2">
        <v>24</v>
      </c>
      <c r="BL66" s="2">
        <v>4</v>
      </c>
      <c r="BM66" s="2">
        <v>2</v>
      </c>
      <c r="BN66" s="2">
        <v>2</v>
      </c>
      <c r="BO66" s="2">
        <v>2</v>
      </c>
      <c r="BP66" s="2">
        <v>0</v>
      </c>
      <c r="BQ66" s="15">
        <f t="shared" si="167"/>
        <v>116</v>
      </c>
      <c r="BR66" s="15">
        <f t="shared" si="1379"/>
        <v>121.39999999999999</v>
      </c>
      <c r="BS66" s="32">
        <f t="shared" si="1395"/>
        <v>2.4479166666666603</v>
      </c>
      <c r="BT66" s="2">
        <v>3</v>
      </c>
      <c r="BU66" s="2">
        <v>0</v>
      </c>
      <c r="BV66" s="2">
        <v>0</v>
      </c>
      <c r="BW66" s="2">
        <v>0</v>
      </c>
      <c r="BX66" s="2">
        <v>0</v>
      </c>
      <c r="BY66" s="2">
        <v>0</v>
      </c>
      <c r="BZ66" s="2">
        <v>1</v>
      </c>
      <c r="CA66" s="15">
        <f t="shared" si="169"/>
        <v>4</v>
      </c>
      <c r="CB66" s="15">
        <f t="shared" si="1380"/>
        <v>3.2</v>
      </c>
      <c r="CC66" s="32">
        <f t="shared" si="1396"/>
        <v>2.4479166666666603</v>
      </c>
      <c r="CD66" s="2">
        <v>0</v>
      </c>
      <c r="CE66" s="2">
        <v>0</v>
      </c>
      <c r="CF66" s="2">
        <v>0</v>
      </c>
      <c r="CG66" s="2">
        <v>0</v>
      </c>
      <c r="CH66" s="2">
        <v>0</v>
      </c>
      <c r="CI66" s="2">
        <v>0</v>
      </c>
      <c r="CJ66" s="2">
        <v>0</v>
      </c>
      <c r="CK66" s="15">
        <f t="shared" si="171"/>
        <v>0</v>
      </c>
      <c r="CL66" s="15">
        <f t="shared" si="1381"/>
        <v>0</v>
      </c>
      <c r="CM66" s="32">
        <f t="shared" si="1397"/>
        <v>2.4479166666666603</v>
      </c>
      <c r="CN66" s="2">
        <f t="shared" si="857"/>
        <v>12</v>
      </c>
      <c r="CO66" s="2">
        <f t="shared" si="857"/>
        <v>1</v>
      </c>
      <c r="CP66" s="2">
        <f t="shared" si="857"/>
        <v>0</v>
      </c>
      <c r="CQ66" s="2">
        <f t="shared" si="857"/>
        <v>0</v>
      </c>
      <c r="CR66" s="2">
        <f t="shared" si="857"/>
        <v>0</v>
      </c>
      <c r="CS66" s="2">
        <f t="shared" si="857"/>
        <v>0</v>
      </c>
      <c r="CT66" s="2">
        <f t="shared" si="857"/>
        <v>1</v>
      </c>
      <c r="CU66" s="15">
        <f t="shared" si="857"/>
        <v>14</v>
      </c>
      <c r="CV66" s="15">
        <f t="shared" si="1382"/>
        <v>13.2</v>
      </c>
      <c r="CW66" s="32">
        <f t="shared" si="1398"/>
        <v>2.4479166666666603</v>
      </c>
      <c r="CX66" s="2">
        <f t="shared" si="858"/>
        <v>9</v>
      </c>
      <c r="CY66" s="2">
        <f t="shared" si="858"/>
        <v>2</v>
      </c>
      <c r="CZ66" s="2">
        <f t="shared" si="858"/>
        <v>1</v>
      </c>
      <c r="DA66" s="2">
        <f t="shared" si="858"/>
        <v>0</v>
      </c>
      <c r="DB66" s="2">
        <f t="shared" si="858"/>
        <v>0</v>
      </c>
      <c r="DC66" s="2">
        <f t="shared" si="858"/>
        <v>0</v>
      </c>
      <c r="DD66" s="2">
        <f t="shared" si="858"/>
        <v>2</v>
      </c>
      <c r="DE66" s="15">
        <f t="shared" si="858"/>
        <v>14</v>
      </c>
      <c r="DF66" s="15">
        <f t="shared" si="1383"/>
        <v>12.9</v>
      </c>
      <c r="DG66" s="32">
        <f t="shared" si="1399"/>
        <v>2.4479166666666603</v>
      </c>
      <c r="DH66" s="2">
        <f t="shared" si="859"/>
        <v>91</v>
      </c>
      <c r="DI66" s="2">
        <f t="shared" si="859"/>
        <v>26</v>
      </c>
      <c r="DJ66" s="2">
        <f t="shared" si="859"/>
        <v>4</v>
      </c>
      <c r="DK66" s="2">
        <f t="shared" si="859"/>
        <v>2</v>
      </c>
      <c r="DL66" s="2">
        <f t="shared" si="859"/>
        <v>2</v>
      </c>
      <c r="DM66" s="2">
        <f t="shared" si="859"/>
        <v>2</v>
      </c>
      <c r="DN66" s="2">
        <f t="shared" si="859"/>
        <v>1</v>
      </c>
      <c r="DO66" s="15">
        <f t="shared" si="859"/>
        <v>128</v>
      </c>
      <c r="DP66" s="15">
        <f t="shared" si="1384"/>
        <v>132.6</v>
      </c>
      <c r="DQ66" s="32">
        <f t="shared" si="1400"/>
        <v>2.4479166666666603</v>
      </c>
      <c r="DR66" s="2">
        <f t="shared" si="860"/>
        <v>89</v>
      </c>
      <c r="DS66" s="2">
        <f t="shared" si="860"/>
        <v>27</v>
      </c>
      <c r="DT66" s="2">
        <f t="shared" si="860"/>
        <v>7</v>
      </c>
      <c r="DU66" s="2">
        <f t="shared" si="860"/>
        <v>0</v>
      </c>
      <c r="DV66" s="2">
        <f t="shared" si="860"/>
        <v>2</v>
      </c>
      <c r="DW66" s="2">
        <f t="shared" si="860"/>
        <v>1</v>
      </c>
      <c r="DX66" s="2">
        <f t="shared" si="860"/>
        <v>3</v>
      </c>
      <c r="DY66" s="15">
        <f t="shared" si="860"/>
        <v>129</v>
      </c>
      <c r="DZ66" s="15">
        <f t="shared" si="1385"/>
        <v>131.5</v>
      </c>
      <c r="EA66" s="32">
        <f t="shared" si="1401"/>
        <v>2.4479166666666603</v>
      </c>
      <c r="EB66" s="2">
        <f t="shared" si="861"/>
        <v>80</v>
      </c>
      <c r="EC66" s="2">
        <f t="shared" si="861"/>
        <v>26</v>
      </c>
      <c r="ED66" s="2">
        <f t="shared" si="861"/>
        <v>8</v>
      </c>
      <c r="EE66" s="2">
        <f t="shared" si="861"/>
        <v>0</v>
      </c>
      <c r="EF66" s="2">
        <f t="shared" si="861"/>
        <v>2</v>
      </c>
      <c r="EG66" s="2">
        <f t="shared" si="861"/>
        <v>1</v>
      </c>
      <c r="EH66" s="2">
        <f t="shared" si="861"/>
        <v>4</v>
      </c>
      <c r="EI66" s="15">
        <f t="shared" si="861"/>
        <v>121</v>
      </c>
      <c r="EJ66" s="15">
        <f t="shared" si="1386"/>
        <v>123.2</v>
      </c>
      <c r="EK66" s="32">
        <f t="shared" si="1402"/>
        <v>2.4479166666666603</v>
      </c>
      <c r="EL66" s="2">
        <f t="shared" si="862"/>
        <v>85</v>
      </c>
      <c r="EM66" s="2">
        <f t="shared" si="862"/>
        <v>24</v>
      </c>
      <c r="EN66" s="2">
        <f t="shared" si="862"/>
        <v>4</v>
      </c>
      <c r="EO66" s="2">
        <f t="shared" si="862"/>
        <v>2</v>
      </c>
      <c r="EP66" s="2">
        <f t="shared" si="862"/>
        <v>2</v>
      </c>
      <c r="EQ66" s="2">
        <f t="shared" si="862"/>
        <v>2</v>
      </c>
      <c r="ER66" s="2">
        <f t="shared" si="862"/>
        <v>1</v>
      </c>
      <c r="ES66" s="15">
        <f t="shared" si="862"/>
        <v>120</v>
      </c>
      <c r="ET66" s="15">
        <f t="shared" si="1387"/>
        <v>124.6</v>
      </c>
    </row>
    <row r="67" spans="1:150" ht="14.4" thickTop="1" thickBot="1" x14ac:dyDescent="0.3">
      <c r="A67" s="35" t="s">
        <v>5</v>
      </c>
      <c r="B67" s="3">
        <f>SUM(B63:B66)</f>
        <v>5</v>
      </c>
      <c r="C67" s="3">
        <f t="shared" ref="C67" si="1403">SUM(C63:C66)</f>
        <v>1</v>
      </c>
      <c r="D67" s="3">
        <f t="shared" ref="D67" si="1404">SUM(D63:D66)</f>
        <v>1</v>
      </c>
      <c r="E67" s="3">
        <f t="shared" ref="E67" si="1405">SUM(E63:E66)</f>
        <v>0</v>
      </c>
      <c r="F67" s="3">
        <f t="shared" ref="F67" si="1406">SUM(F63:F66)</f>
        <v>0</v>
      </c>
      <c r="G67" s="3">
        <f t="shared" ref="G67" si="1407">SUM(G63:G66)</f>
        <v>1</v>
      </c>
      <c r="H67" s="3">
        <f t="shared" ref="H67" si="1408">SUM(H63:H66)</f>
        <v>3</v>
      </c>
      <c r="I67" s="16">
        <f t="shared" ref="I67" si="1409">SUM(B67:H67)</f>
        <v>11</v>
      </c>
      <c r="J67" s="16">
        <f>B67+C67+D67*1.5+E67*2.3+F67*2+G67*0.4+H67*0.2</f>
        <v>8.5</v>
      </c>
      <c r="K67" s="35" t="s">
        <v>5</v>
      </c>
      <c r="L67" s="3">
        <f>SUM(L63:L66)</f>
        <v>26</v>
      </c>
      <c r="M67" s="3">
        <f t="shared" ref="M67" si="1410">SUM(M63:M66)</f>
        <v>4</v>
      </c>
      <c r="N67" s="3">
        <f t="shared" ref="N67" si="1411">SUM(N63:N66)</f>
        <v>1</v>
      </c>
      <c r="O67" s="3">
        <f t="shared" ref="O67" si="1412">SUM(O63:O66)</f>
        <v>0</v>
      </c>
      <c r="P67" s="3">
        <f t="shared" ref="P67" si="1413">SUM(P63:P66)</f>
        <v>1</v>
      </c>
      <c r="Q67" s="3">
        <f t="shared" ref="Q67" si="1414">SUM(Q63:Q66)</f>
        <v>2</v>
      </c>
      <c r="R67" s="3">
        <f t="shared" ref="R67" si="1415">SUM(R63:R66)</f>
        <v>3</v>
      </c>
      <c r="S67" s="16">
        <f t="shared" ref="S67" si="1416">SUM(L67:R67)</f>
        <v>37</v>
      </c>
      <c r="T67" s="16">
        <f>L67+M67+N67*1.5+O67*2.3+P67*2+Q67*0.4+R67*0.2</f>
        <v>34.9</v>
      </c>
      <c r="U67" s="35" t="s">
        <v>5</v>
      </c>
      <c r="V67" s="3">
        <f>SUM(V63:V66)</f>
        <v>0</v>
      </c>
      <c r="W67" s="3">
        <f t="shared" ref="W67" si="1417">SUM(W63:W66)</f>
        <v>0</v>
      </c>
      <c r="X67" s="3">
        <f t="shared" ref="X67" si="1418">SUM(X63:X66)</f>
        <v>0</v>
      </c>
      <c r="Y67" s="3">
        <f t="shared" ref="Y67" si="1419">SUM(Y63:Y66)</f>
        <v>0</v>
      </c>
      <c r="Z67" s="3">
        <f t="shared" ref="Z67" si="1420">SUM(Z63:Z66)</f>
        <v>0</v>
      </c>
      <c r="AA67" s="3">
        <f t="shared" ref="AA67" si="1421">SUM(AA63:AA66)</f>
        <v>0</v>
      </c>
      <c r="AB67" s="3">
        <f t="shared" ref="AB67" si="1422">SUM(AB63:AB66)</f>
        <v>0</v>
      </c>
      <c r="AC67" s="16">
        <f t="shared" ref="AC67" si="1423">SUM(V67:AB67)</f>
        <v>0</v>
      </c>
      <c r="AD67" s="16">
        <f>V67+W67+X67*1.5+Y67*2.3+Z67*2+AA67*0.4+AB67*0.2</f>
        <v>0</v>
      </c>
      <c r="AE67" s="35" t="s">
        <v>5</v>
      </c>
      <c r="AF67" s="3">
        <f>SUM(AF63:AF66)</f>
        <v>38</v>
      </c>
      <c r="AG67" s="3">
        <f t="shared" ref="AG67" si="1424">SUM(AG63:AG66)</f>
        <v>7</v>
      </c>
      <c r="AH67" s="3">
        <f t="shared" ref="AH67" si="1425">SUM(AH63:AH66)</f>
        <v>2</v>
      </c>
      <c r="AI67" s="3">
        <f t="shared" ref="AI67" si="1426">SUM(AI63:AI66)</f>
        <v>0</v>
      </c>
      <c r="AJ67" s="3">
        <f t="shared" ref="AJ67" si="1427">SUM(AJ63:AJ66)</f>
        <v>0</v>
      </c>
      <c r="AK67" s="3">
        <f t="shared" ref="AK67" si="1428">SUM(AK63:AK66)</f>
        <v>2</v>
      </c>
      <c r="AL67" s="3">
        <f t="shared" ref="AL67" si="1429">SUM(AL63:AL66)</f>
        <v>0</v>
      </c>
      <c r="AM67" s="16">
        <f t="shared" ref="AM67" si="1430">SUM(AF67:AL67)</f>
        <v>49</v>
      </c>
      <c r="AN67" s="16">
        <f>AF67+AG67+AH67*1.5+AI67*2.3+AJ67*2+AK67*0.4+AL67*0.2</f>
        <v>48.8</v>
      </c>
      <c r="AO67" s="35" t="s">
        <v>5</v>
      </c>
      <c r="AP67" s="3">
        <f>SUM(AP63:AP66)</f>
        <v>259</v>
      </c>
      <c r="AQ67" s="3">
        <f t="shared" ref="AQ67" si="1431">SUM(AQ63:AQ66)</f>
        <v>87</v>
      </c>
      <c r="AR67" s="3">
        <f t="shared" ref="AR67" si="1432">SUM(AR63:AR66)</f>
        <v>26</v>
      </c>
      <c r="AS67" s="3">
        <f t="shared" ref="AS67" si="1433">SUM(AS63:AS66)</f>
        <v>2</v>
      </c>
      <c r="AT67" s="3">
        <f t="shared" ref="AT67" si="1434">SUM(AT63:AT66)</f>
        <v>8</v>
      </c>
      <c r="AU67" s="3">
        <f t="shared" ref="AU67" si="1435">SUM(AU63:AU66)</f>
        <v>9</v>
      </c>
      <c r="AV67" s="3">
        <f t="shared" ref="AV67" si="1436">SUM(AV63:AV66)</f>
        <v>5</v>
      </c>
      <c r="AW67" s="16">
        <f t="shared" ref="AW67" si="1437">SUM(AP67:AV67)</f>
        <v>396</v>
      </c>
      <c r="AX67" s="16">
        <f>AP67+AQ67+AR67*1.5+AS67*2.3+AT67*2+AU67*0.4+AV67*0.2</f>
        <v>410.20000000000005</v>
      </c>
      <c r="AY67" s="35" t="s">
        <v>5</v>
      </c>
      <c r="AZ67" s="3">
        <f>SUM(AZ63:AZ66)</f>
        <v>0</v>
      </c>
      <c r="BA67" s="3">
        <f t="shared" ref="BA67" si="1438">SUM(BA63:BA66)</f>
        <v>0</v>
      </c>
      <c r="BB67" s="3">
        <f t="shared" ref="BB67" si="1439">SUM(BB63:BB66)</f>
        <v>0</v>
      </c>
      <c r="BC67" s="3">
        <f t="shared" ref="BC67" si="1440">SUM(BC63:BC66)</f>
        <v>0</v>
      </c>
      <c r="BD67" s="3">
        <f t="shared" ref="BD67" si="1441">SUM(BD63:BD66)</f>
        <v>0</v>
      </c>
      <c r="BE67" s="3">
        <f t="shared" ref="BE67" si="1442">SUM(BE63:BE66)</f>
        <v>0</v>
      </c>
      <c r="BF67" s="3">
        <f t="shared" ref="BF67" si="1443">SUM(BF63:BF66)</f>
        <v>0</v>
      </c>
      <c r="BG67" s="16">
        <f t="shared" ref="BG67" si="1444">SUM(AZ67:BF67)</f>
        <v>0</v>
      </c>
      <c r="BH67" s="16">
        <f>AZ67+BA67+BB67*1.5+BC67*2.3+BD67*2+BE67*0.4+BF67*0.2</f>
        <v>0</v>
      </c>
      <c r="BI67" s="35" t="s">
        <v>5</v>
      </c>
      <c r="BJ67" s="3">
        <f>SUM(BJ63:BJ66)</f>
        <v>297</v>
      </c>
      <c r="BK67" s="3">
        <f t="shared" ref="BK67" si="1445">SUM(BK63:BK66)</f>
        <v>84</v>
      </c>
      <c r="BL67" s="3">
        <f t="shared" ref="BL67" si="1446">SUM(BL63:BL66)</f>
        <v>29</v>
      </c>
      <c r="BM67" s="3">
        <f t="shared" ref="BM67" si="1447">SUM(BM63:BM66)</f>
        <v>2</v>
      </c>
      <c r="BN67" s="3">
        <f t="shared" ref="BN67" si="1448">SUM(BN63:BN66)</f>
        <v>7</v>
      </c>
      <c r="BO67" s="3">
        <f t="shared" ref="BO67" si="1449">SUM(BO63:BO66)</f>
        <v>10</v>
      </c>
      <c r="BP67" s="3">
        <f t="shared" ref="BP67" si="1450">SUM(BP63:BP66)</f>
        <v>3</v>
      </c>
      <c r="BQ67" s="16">
        <f t="shared" ref="BQ67" si="1451">SUM(BJ67:BP67)</f>
        <v>432</v>
      </c>
      <c r="BR67" s="16">
        <f>BJ67+BK67+BL67*1.5+BM67*2.3+BN67*2+BO67*0.4+BP67*0.2</f>
        <v>447.70000000000005</v>
      </c>
      <c r="BS67" s="35" t="s">
        <v>5</v>
      </c>
      <c r="BT67" s="3">
        <f>SUM(BT63:BT66)</f>
        <v>15</v>
      </c>
      <c r="BU67" s="3">
        <f t="shared" ref="BU67" si="1452">SUM(BU63:BU66)</f>
        <v>0</v>
      </c>
      <c r="BV67" s="3">
        <f t="shared" ref="BV67" si="1453">SUM(BV63:BV66)</f>
        <v>1</v>
      </c>
      <c r="BW67" s="3">
        <f t="shared" ref="BW67" si="1454">SUM(BW63:BW66)</f>
        <v>0</v>
      </c>
      <c r="BX67" s="3">
        <f t="shared" ref="BX67" si="1455">SUM(BX63:BX66)</f>
        <v>0</v>
      </c>
      <c r="BY67" s="3">
        <f t="shared" ref="BY67" si="1456">SUM(BY63:BY66)</f>
        <v>0</v>
      </c>
      <c r="BZ67" s="3">
        <f t="shared" ref="BZ67" si="1457">SUM(BZ63:BZ66)</f>
        <v>1</v>
      </c>
      <c r="CA67" s="16">
        <f t="shared" ref="CA67" si="1458">SUM(BT67:BZ67)</f>
        <v>17</v>
      </c>
      <c r="CB67" s="16">
        <f>BT67+BU67+BV67*1.5+BW67*2.3+BX67*2+BY67*0.4+BZ67*0.2</f>
        <v>16.7</v>
      </c>
      <c r="CC67" s="35" t="s">
        <v>5</v>
      </c>
      <c r="CD67" s="3">
        <f>SUM(CD63:CD66)</f>
        <v>0</v>
      </c>
      <c r="CE67" s="3">
        <f t="shared" ref="CE67" si="1459">SUM(CE63:CE66)</f>
        <v>0</v>
      </c>
      <c r="CF67" s="3">
        <f t="shared" ref="CF67" si="1460">SUM(CF63:CF66)</f>
        <v>0</v>
      </c>
      <c r="CG67" s="3">
        <f t="shared" ref="CG67" si="1461">SUM(CG63:CG66)</f>
        <v>0</v>
      </c>
      <c r="CH67" s="3">
        <f t="shared" ref="CH67" si="1462">SUM(CH63:CH66)</f>
        <v>0</v>
      </c>
      <c r="CI67" s="3">
        <f t="shared" ref="CI67" si="1463">SUM(CI63:CI66)</f>
        <v>0</v>
      </c>
      <c r="CJ67" s="3">
        <f t="shared" ref="CJ67" si="1464">SUM(CJ63:CJ66)</f>
        <v>0</v>
      </c>
      <c r="CK67" s="16">
        <f t="shared" ref="CK67" si="1465">SUM(CD67:CJ67)</f>
        <v>0</v>
      </c>
      <c r="CL67" s="16">
        <f>CD67+CE67+CF67*1.5+CG67*2.3+CH67*2+CI67*0.4+CJ67*0.2</f>
        <v>0</v>
      </c>
      <c r="CM67" s="35" t="s">
        <v>5</v>
      </c>
      <c r="CN67" s="3">
        <f>SUM(CN63:CN66)</f>
        <v>53</v>
      </c>
      <c r="CO67" s="3">
        <f t="shared" ref="CO67" si="1466">SUM(CO63:CO66)</f>
        <v>7</v>
      </c>
      <c r="CP67" s="3">
        <f t="shared" ref="CP67" si="1467">SUM(CP63:CP66)</f>
        <v>3</v>
      </c>
      <c r="CQ67" s="3">
        <f t="shared" ref="CQ67" si="1468">SUM(CQ63:CQ66)</f>
        <v>0</v>
      </c>
      <c r="CR67" s="3">
        <f t="shared" ref="CR67" si="1469">SUM(CR63:CR66)</f>
        <v>0</v>
      </c>
      <c r="CS67" s="3">
        <f t="shared" ref="CS67" si="1470">SUM(CS63:CS66)</f>
        <v>2</v>
      </c>
      <c r="CT67" s="3">
        <f t="shared" ref="CT67" si="1471">SUM(CT63:CT66)</f>
        <v>1</v>
      </c>
      <c r="CU67" s="16">
        <f t="shared" ref="CU67" si="1472">SUM(CN67:CT67)</f>
        <v>66</v>
      </c>
      <c r="CV67" s="16">
        <f>CN67+CO67+CP67*1.5+CQ67*2.3+CR67*2+CS67*0.4+CT67*0.2</f>
        <v>65.5</v>
      </c>
      <c r="CW67" s="35" t="s">
        <v>5</v>
      </c>
      <c r="CX67" s="3">
        <f>SUM(CX63:CX66)</f>
        <v>31</v>
      </c>
      <c r="CY67" s="3">
        <f t="shared" ref="CY67" si="1473">SUM(CY63:CY66)</f>
        <v>5</v>
      </c>
      <c r="CZ67" s="3">
        <f t="shared" ref="CZ67" si="1474">SUM(CZ63:CZ66)</f>
        <v>2</v>
      </c>
      <c r="DA67" s="3">
        <f t="shared" ref="DA67" si="1475">SUM(DA63:DA66)</f>
        <v>0</v>
      </c>
      <c r="DB67" s="3">
        <f t="shared" ref="DB67" si="1476">SUM(DB63:DB66)</f>
        <v>1</v>
      </c>
      <c r="DC67" s="3">
        <f t="shared" ref="DC67" si="1477">SUM(DC63:DC66)</f>
        <v>3</v>
      </c>
      <c r="DD67" s="3">
        <f t="shared" ref="DD67" si="1478">SUM(DD63:DD66)</f>
        <v>6</v>
      </c>
      <c r="DE67" s="16">
        <f t="shared" ref="DE67" si="1479">SUM(CX67:DD67)</f>
        <v>48</v>
      </c>
      <c r="DF67" s="16">
        <f>CX67+CY67+CZ67*1.5+DA67*2.3+DB67*2+DC67*0.4+DD67*0.2</f>
        <v>43.400000000000006</v>
      </c>
      <c r="DG67" s="35" t="s">
        <v>5</v>
      </c>
      <c r="DH67" s="3">
        <f>SUM(DH63:DH66)</f>
        <v>323</v>
      </c>
      <c r="DI67" s="3">
        <f t="shared" ref="DI67" si="1480">SUM(DI63:DI66)</f>
        <v>88</v>
      </c>
      <c r="DJ67" s="3">
        <f t="shared" ref="DJ67" si="1481">SUM(DJ63:DJ66)</f>
        <v>30</v>
      </c>
      <c r="DK67" s="3">
        <f t="shared" ref="DK67" si="1482">SUM(DK63:DK66)</f>
        <v>2</v>
      </c>
      <c r="DL67" s="3">
        <f t="shared" ref="DL67" si="1483">SUM(DL63:DL66)</f>
        <v>8</v>
      </c>
      <c r="DM67" s="3">
        <f t="shared" ref="DM67" si="1484">SUM(DM63:DM66)</f>
        <v>12</v>
      </c>
      <c r="DN67" s="3">
        <f t="shared" ref="DN67" si="1485">SUM(DN63:DN66)</f>
        <v>6</v>
      </c>
      <c r="DO67" s="16">
        <f t="shared" ref="DO67" si="1486">SUM(DH67:DN67)</f>
        <v>469</v>
      </c>
      <c r="DP67" s="16">
        <f>DH67+DI67+DJ67*1.5+DK67*2.3+DL67*2+DM67*0.4+DN67*0.2</f>
        <v>482.6</v>
      </c>
      <c r="DQ67" s="35" t="s">
        <v>5</v>
      </c>
      <c r="DR67" s="3">
        <f>SUM(DR63:DR66)</f>
        <v>297</v>
      </c>
      <c r="DS67" s="3">
        <f t="shared" ref="DS67" si="1487">SUM(DS63:DS66)</f>
        <v>94</v>
      </c>
      <c r="DT67" s="3">
        <f t="shared" ref="DT67" si="1488">SUM(DT63:DT66)</f>
        <v>28</v>
      </c>
      <c r="DU67" s="3">
        <f t="shared" ref="DU67" si="1489">SUM(DU63:DU66)</f>
        <v>2</v>
      </c>
      <c r="DV67" s="3">
        <f t="shared" ref="DV67" si="1490">SUM(DV63:DV66)</f>
        <v>8</v>
      </c>
      <c r="DW67" s="3">
        <f t="shared" ref="DW67" si="1491">SUM(DW63:DW66)</f>
        <v>11</v>
      </c>
      <c r="DX67" s="3">
        <f t="shared" ref="DX67" si="1492">SUM(DX63:DX66)</f>
        <v>5</v>
      </c>
      <c r="DY67" s="16">
        <f t="shared" ref="DY67" si="1493">SUM(DR67:DX67)</f>
        <v>445</v>
      </c>
      <c r="DZ67" s="16">
        <f>DR67+DS67+DT67*1.5+DU67*2.3+DV67*2+DW67*0.4+DX67*0.2</f>
        <v>459</v>
      </c>
      <c r="EA67" s="35" t="s">
        <v>5</v>
      </c>
      <c r="EB67" s="3">
        <f>SUM(EB63:EB66)</f>
        <v>264</v>
      </c>
      <c r="EC67" s="3">
        <f t="shared" ref="EC67" si="1494">SUM(EC63:EC66)</f>
        <v>88</v>
      </c>
      <c r="ED67" s="3">
        <f t="shared" ref="ED67" si="1495">SUM(ED63:ED66)</f>
        <v>27</v>
      </c>
      <c r="EE67" s="3">
        <f t="shared" ref="EE67" si="1496">SUM(EE63:EE66)</f>
        <v>2</v>
      </c>
      <c r="EF67" s="3">
        <f t="shared" ref="EF67" si="1497">SUM(EF63:EF66)</f>
        <v>8</v>
      </c>
      <c r="EG67" s="3">
        <f t="shared" ref="EG67" si="1498">SUM(EG63:EG66)</f>
        <v>10</v>
      </c>
      <c r="EH67" s="3">
        <f t="shared" ref="EH67" si="1499">SUM(EH63:EH66)</f>
        <v>8</v>
      </c>
      <c r="EI67" s="16">
        <f t="shared" ref="EI67" si="1500">SUM(EB67:EH67)</f>
        <v>407</v>
      </c>
      <c r="EJ67" s="16">
        <f>EB67+EC67+ED67*1.5+EE67*2.3+EF67*2+EG67*0.4+EH67*0.2</f>
        <v>418.70000000000005</v>
      </c>
      <c r="EK67" s="35" t="s">
        <v>5</v>
      </c>
      <c r="EL67" s="3">
        <f>SUM(EL63:EL66)</f>
        <v>312</v>
      </c>
      <c r="EM67" s="3">
        <f t="shared" ref="EM67" si="1501">SUM(EM63:EM66)</f>
        <v>84</v>
      </c>
      <c r="EN67" s="3">
        <f t="shared" ref="EN67" si="1502">SUM(EN63:EN66)</f>
        <v>30</v>
      </c>
      <c r="EO67" s="3">
        <f t="shared" ref="EO67" si="1503">SUM(EO63:EO66)</f>
        <v>2</v>
      </c>
      <c r="EP67" s="3">
        <f t="shared" ref="EP67" si="1504">SUM(EP63:EP66)</f>
        <v>7</v>
      </c>
      <c r="EQ67" s="3">
        <f t="shared" ref="EQ67" si="1505">SUM(EQ63:EQ66)</f>
        <v>10</v>
      </c>
      <c r="ER67" s="3">
        <f t="shared" ref="ER67" si="1506">SUM(ER63:ER66)</f>
        <v>4</v>
      </c>
      <c r="ES67" s="16">
        <f t="shared" ref="ES67" si="1507">SUM(EL67:ER67)</f>
        <v>449</v>
      </c>
      <c r="ET67" s="16">
        <f>EL67+EM67+EN67*1.5+EO67*2.3+EP67*2+EQ67*0.4+ER67*0.2</f>
        <v>464.40000000000003</v>
      </c>
    </row>
    <row r="68" spans="1:150" ht="13.8" thickTop="1" x14ac:dyDescent="0.25">
      <c r="A68" s="32">
        <f>A66+"00:15"</f>
        <v>0.45833333333333359</v>
      </c>
      <c r="B68" s="2">
        <v>1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1</v>
      </c>
      <c r="I68" s="15">
        <f t="shared" si="155"/>
        <v>2</v>
      </c>
      <c r="J68" s="15">
        <f t="shared" ref="J68:J70" si="1508">B68+C68+D68*1.5+E68*2.3+F68*2+G68*0.4+H68*0.2</f>
        <v>1.2</v>
      </c>
      <c r="K68" s="32">
        <f>K66+"00:15"</f>
        <v>0.45833333333333359</v>
      </c>
      <c r="L68" s="2">
        <v>6</v>
      </c>
      <c r="M68" s="2">
        <v>4</v>
      </c>
      <c r="N68" s="2">
        <v>2</v>
      </c>
      <c r="O68" s="2">
        <v>0</v>
      </c>
      <c r="P68" s="2">
        <v>0</v>
      </c>
      <c r="Q68" s="2">
        <v>0</v>
      </c>
      <c r="R68" s="2">
        <v>0</v>
      </c>
      <c r="S68" s="15">
        <f t="shared" si="157"/>
        <v>12</v>
      </c>
      <c r="T68" s="15">
        <f t="shared" ref="T68:T70" si="1509">L68+M68+N68*1.5+O68*2.3+P68*2+Q68*0.4+R68*0.2</f>
        <v>13</v>
      </c>
      <c r="U68" s="32">
        <f>U66+"00:15"</f>
        <v>2.4583333333333268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15">
        <f t="shared" si="159"/>
        <v>0</v>
      </c>
      <c r="AD68" s="15">
        <f t="shared" ref="AD68:AD70" si="1510">V68+W68+X68*1.5+Y68*2.3+Z68*2+AA68*0.4+AB68*0.2</f>
        <v>0</v>
      </c>
      <c r="AE68" s="32">
        <f>AE66+"00:15"</f>
        <v>2.4583333333333268</v>
      </c>
      <c r="AF68" s="2">
        <v>12</v>
      </c>
      <c r="AG68" s="2">
        <v>1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15">
        <f t="shared" si="161"/>
        <v>13</v>
      </c>
      <c r="AN68" s="15">
        <f t="shared" ref="AN68:AN70" si="1511">AF68+AG68+AH68*1.5+AI68*2.3+AJ68*2+AK68*0.4+AL68*0.2</f>
        <v>13</v>
      </c>
      <c r="AO68" s="32">
        <f>AO66+"00:15"</f>
        <v>2.4583333333333268</v>
      </c>
      <c r="AP68" s="2">
        <v>79</v>
      </c>
      <c r="AQ68" s="2">
        <v>33</v>
      </c>
      <c r="AR68" s="2">
        <v>7</v>
      </c>
      <c r="AS68" s="2">
        <v>0</v>
      </c>
      <c r="AT68" s="2">
        <v>1</v>
      </c>
      <c r="AU68" s="2">
        <v>1</v>
      </c>
      <c r="AV68" s="2">
        <v>1</v>
      </c>
      <c r="AW68" s="15">
        <f t="shared" si="163"/>
        <v>122</v>
      </c>
      <c r="AX68" s="15">
        <f t="shared" ref="AX68:AX70" si="1512">AP68+AQ68+AR68*1.5+AS68*2.3+AT68*2+AU68*0.4+AV68*0.2</f>
        <v>125.10000000000001</v>
      </c>
      <c r="AY68" s="32">
        <f>AY66+"00:15"</f>
        <v>2.4583333333333268</v>
      </c>
      <c r="AZ68" s="2">
        <v>0</v>
      </c>
      <c r="BA68" s="2">
        <v>0</v>
      </c>
      <c r="BB68" s="2">
        <v>0</v>
      </c>
      <c r="BC68" s="2">
        <v>0</v>
      </c>
      <c r="BD68" s="2">
        <v>0</v>
      </c>
      <c r="BE68" s="2">
        <v>0</v>
      </c>
      <c r="BF68" s="2">
        <v>0</v>
      </c>
      <c r="BG68" s="15">
        <f t="shared" si="165"/>
        <v>0</v>
      </c>
      <c r="BH68" s="15">
        <f t="shared" ref="BH68:BH70" si="1513">AZ68+BA68+BB68*1.5+BC68*2.3+BD68*2+BE68*0.4+BF68*0.2</f>
        <v>0</v>
      </c>
      <c r="BI68" s="32">
        <f>BI66+"00:15"</f>
        <v>2.4583333333333268</v>
      </c>
      <c r="BJ68" s="2">
        <v>91</v>
      </c>
      <c r="BK68" s="2">
        <v>30</v>
      </c>
      <c r="BL68" s="2">
        <v>9</v>
      </c>
      <c r="BM68" s="2">
        <v>2</v>
      </c>
      <c r="BN68" s="2">
        <v>2</v>
      </c>
      <c r="BO68" s="2">
        <v>6</v>
      </c>
      <c r="BP68" s="2">
        <v>1</v>
      </c>
      <c r="BQ68" s="15">
        <f t="shared" si="167"/>
        <v>141</v>
      </c>
      <c r="BR68" s="15">
        <f t="shared" ref="BR68:BR70" si="1514">BJ68+BK68+BL68*1.5+BM68*2.3+BN68*2+BO68*0.4+BP68*0.2</f>
        <v>145.69999999999999</v>
      </c>
      <c r="BS68" s="32">
        <f>BS66+"00:15"</f>
        <v>2.4583333333333268</v>
      </c>
      <c r="BT68" s="2">
        <v>4</v>
      </c>
      <c r="BU68" s="2">
        <v>0</v>
      </c>
      <c r="BV68" s="2">
        <v>0</v>
      </c>
      <c r="BW68" s="2">
        <v>0</v>
      </c>
      <c r="BX68" s="2">
        <v>0</v>
      </c>
      <c r="BY68" s="2">
        <v>0</v>
      </c>
      <c r="BZ68" s="2">
        <v>0</v>
      </c>
      <c r="CA68" s="15">
        <f t="shared" si="169"/>
        <v>4</v>
      </c>
      <c r="CB68" s="15">
        <f t="shared" ref="CB68:CB70" si="1515">BT68+BU68+BV68*1.5+BW68*2.3+BX68*2+BY68*0.4+BZ68*0.2</f>
        <v>4</v>
      </c>
      <c r="CC68" s="32">
        <f>CC66+"00:15"</f>
        <v>2.4583333333333268</v>
      </c>
      <c r="CD68" s="2">
        <v>0</v>
      </c>
      <c r="CE68" s="2">
        <v>0</v>
      </c>
      <c r="CF68" s="2">
        <v>0</v>
      </c>
      <c r="CG68" s="2">
        <v>0</v>
      </c>
      <c r="CH68" s="2">
        <v>0</v>
      </c>
      <c r="CI68" s="2">
        <v>0</v>
      </c>
      <c r="CJ68" s="2">
        <v>0</v>
      </c>
      <c r="CK68" s="15">
        <f t="shared" si="171"/>
        <v>0</v>
      </c>
      <c r="CL68" s="15">
        <f t="shared" ref="CL68:CL70" si="1516">CD68+CE68+CF68*1.5+CG68*2.3+CH68*2+CI68*0.4+CJ68*0.2</f>
        <v>0</v>
      </c>
      <c r="CM68" s="32">
        <f>CM66+"00:15"</f>
        <v>2.4583333333333268</v>
      </c>
      <c r="CN68" s="2">
        <f t="shared" si="857"/>
        <v>16</v>
      </c>
      <c r="CO68" s="2">
        <f t="shared" si="857"/>
        <v>1</v>
      </c>
      <c r="CP68" s="2">
        <f t="shared" si="857"/>
        <v>0</v>
      </c>
      <c r="CQ68" s="2">
        <f t="shared" si="857"/>
        <v>0</v>
      </c>
      <c r="CR68" s="2">
        <f t="shared" si="857"/>
        <v>0</v>
      </c>
      <c r="CS68" s="2">
        <f t="shared" si="857"/>
        <v>0</v>
      </c>
      <c r="CT68" s="2">
        <f t="shared" si="857"/>
        <v>0</v>
      </c>
      <c r="CU68" s="15">
        <f t="shared" si="857"/>
        <v>17</v>
      </c>
      <c r="CV68" s="15">
        <f t="shared" ref="CV68:CV70" si="1517">CN68+CO68+CP68*1.5+CQ68*2.3+CR68*2+CS68*0.4+CT68*0.2</f>
        <v>17</v>
      </c>
      <c r="CW68" s="32">
        <f>CW66+"00:15"</f>
        <v>2.4583333333333268</v>
      </c>
      <c r="CX68" s="2">
        <f t="shared" si="858"/>
        <v>7</v>
      </c>
      <c r="CY68" s="2">
        <f t="shared" si="858"/>
        <v>4</v>
      </c>
      <c r="CZ68" s="2">
        <f t="shared" si="858"/>
        <v>2</v>
      </c>
      <c r="DA68" s="2">
        <f t="shared" si="858"/>
        <v>0</v>
      </c>
      <c r="DB68" s="2">
        <f t="shared" si="858"/>
        <v>0</v>
      </c>
      <c r="DC68" s="2">
        <f t="shared" si="858"/>
        <v>0</v>
      </c>
      <c r="DD68" s="2">
        <f t="shared" si="858"/>
        <v>1</v>
      </c>
      <c r="DE68" s="15">
        <f t="shared" si="858"/>
        <v>14</v>
      </c>
      <c r="DF68" s="15">
        <f t="shared" ref="DF68:DF70" si="1518">CX68+CY68+CZ68*1.5+DA68*2.3+DB68*2+DC68*0.4+DD68*0.2</f>
        <v>14.2</v>
      </c>
      <c r="DG68" s="32">
        <f>DG66+"00:15"</f>
        <v>2.4583333333333268</v>
      </c>
      <c r="DH68" s="2">
        <f t="shared" si="859"/>
        <v>97</v>
      </c>
      <c r="DI68" s="2">
        <f t="shared" si="859"/>
        <v>34</v>
      </c>
      <c r="DJ68" s="2">
        <f t="shared" si="859"/>
        <v>11</v>
      </c>
      <c r="DK68" s="2">
        <f t="shared" si="859"/>
        <v>2</v>
      </c>
      <c r="DL68" s="2">
        <f t="shared" si="859"/>
        <v>2</v>
      </c>
      <c r="DM68" s="2">
        <f t="shared" si="859"/>
        <v>6</v>
      </c>
      <c r="DN68" s="2">
        <f t="shared" si="859"/>
        <v>1</v>
      </c>
      <c r="DO68" s="15">
        <f t="shared" si="859"/>
        <v>153</v>
      </c>
      <c r="DP68" s="15">
        <f t="shared" ref="DP68:DP70" si="1519">DH68+DI68+DJ68*1.5+DK68*2.3+DL68*2+DM68*0.4+DN68*0.2</f>
        <v>158.69999999999999</v>
      </c>
      <c r="DQ68" s="32">
        <f>DQ66+"00:15"</f>
        <v>2.4583333333333268</v>
      </c>
      <c r="DR68" s="2">
        <f t="shared" si="860"/>
        <v>91</v>
      </c>
      <c r="DS68" s="2">
        <f t="shared" si="860"/>
        <v>34</v>
      </c>
      <c r="DT68" s="2">
        <f t="shared" si="860"/>
        <v>7</v>
      </c>
      <c r="DU68" s="2">
        <f t="shared" si="860"/>
        <v>0</v>
      </c>
      <c r="DV68" s="2">
        <f t="shared" si="860"/>
        <v>1</v>
      </c>
      <c r="DW68" s="2">
        <f t="shared" si="860"/>
        <v>1</v>
      </c>
      <c r="DX68" s="2">
        <f t="shared" si="860"/>
        <v>1</v>
      </c>
      <c r="DY68" s="15">
        <f t="shared" si="860"/>
        <v>135</v>
      </c>
      <c r="DZ68" s="15">
        <f t="shared" ref="DZ68:DZ70" si="1520">DR68+DS68+DT68*1.5+DU68*2.3+DV68*2+DW68*0.4+DX68*0.2</f>
        <v>138.1</v>
      </c>
      <c r="EA68" s="32">
        <f>EA66+"00:15"</f>
        <v>2.4583333333333268</v>
      </c>
      <c r="EB68" s="2">
        <f t="shared" si="861"/>
        <v>80</v>
      </c>
      <c r="EC68" s="2">
        <f t="shared" si="861"/>
        <v>33</v>
      </c>
      <c r="ED68" s="2">
        <f t="shared" si="861"/>
        <v>7</v>
      </c>
      <c r="EE68" s="2">
        <f t="shared" si="861"/>
        <v>0</v>
      </c>
      <c r="EF68" s="2">
        <f t="shared" si="861"/>
        <v>1</v>
      </c>
      <c r="EG68" s="2">
        <f t="shared" si="861"/>
        <v>1</v>
      </c>
      <c r="EH68" s="2">
        <f t="shared" si="861"/>
        <v>2</v>
      </c>
      <c r="EI68" s="15">
        <f t="shared" si="861"/>
        <v>124</v>
      </c>
      <c r="EJ68" s="15">
        <f t="shared" ref="EJ68:EJ70" si="1521">EB68+EC68+ED68*1.5+EE68*2.3+EF68*2+EG68*0.4+EH68*0.2</f>
        <v>126.30000000000001</v>
      </c>
      <c r="EK68" s="32">
        <f>EK66+"00:15"</f>
        <v>2.4583333333333268</v>
      </c>
      <c r="EL68" s="2">
        <f t="shared" si="862"/>
        <v>95</v>
      </c>
      <c r="EM68" s="2">
        <f t="shared" si="862"/>
        <v>30</v>
      </c>
      <c r="EN68" s="2">
        <f t="shared" si="862"/>
        <v>9</v>
      </c>
      <c r="EO68" s="2">
        <f t="shared" si="862"/>
        <v>2</v>
      </c>
      <c r="EP68" s="2">
        <f t="shared" si="862"/>
        <v>2</v>
      </c>
      <c r="EQ68" s="2">
        <f t="shared" si="862"/>
        <v>6</v>
      </c>
      <c r="ER68" s="2">
        <f t="shared" si="862"/>
        <v>1</v>
      </c>
      <c r="ES68" s="15">
        <f t="shared" si="862"/>
        <v>145</v>
      </c>
      <c r="ET68" s="15">
        <f t="shared" ref="ET68:ET70" si="1522">EL68+EM68+EN68*1.5+EO68*2.3+EP68*2+EQ68*0.4+ER68*0.2</f>
        <v>149.69999999999999</v>
      </c>
    </row>
    <row r="69" spans="1:150" x14ac:dyDescent="0.25">
      <c r="A69" s="32">
        <f>A68+"00:15"</f>
        <v>0.46875000000000028</v>
      </c>
      <c r="B69" s="2">
        <v>0</v>
      </c>
      <c r="C69" s="2">
        <v>1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15">
        <f t="shared" si="155"/>
        <v>1</v>
      </c>
      <c r="J69" s="15">
        <f t="shared" si="1508"/>
        <v>1</v>
      </c>
      <c r="K69" s="32">
        <f>K68+"00:15"</f>
        <v>0.46875000000000028</v>
      </c>
      <c r="L69" s="2">
        <v>9</v>
      </c>
      <c r="M69" s="2">
        <v>0</v>
      </c>
      <c r="N69" s="2">
        <v>0</v>
      </c>
      <c r="O69" s="2">
        <v>0</v>
      </c>
      <c r="P69" s="2">
        <v>0</v>
      </c>
      <c r="Q69" s="2">
        <v>2</v>
      </c>
      <c r="R69" s="2">
        <v>0</v>
      </c>
      <c r="S69" s="15">
        <f t="shared" si="157"/>
        <v>11</v>
      </c>
      <c r="T69" s="15">
        <f t="shared" si="1509"/>
        <v>9.8000000000000007</v>
      </c>
      <c r="U69" s="32">
        <f>U68+"00:15"</f>
        <v>2.4687499999999933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15">
        <f t="shared" si="159"/>
        <v>0</v>
      </c>
      <c r="AD69" s="15">
        <f t="shared" si="1510"/>
        <v>0</v>
      </c>
      <c r="AE69" s="32">
        <f>AE68+"00:15"</f>
        <v>2.4687499999999933</v>
      </c>
      <c r="AF69" s="2">
        <v>6</v>
      </c>
      <c r="AG69" s="2">
        <v>2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15">
        <f t="shared" si="161"/>
        <v>8</v>
      </c>
      <c r="AN69" s="15">
        <f t="shared" si="1511"/>
        <v>8</v>
      </c>
      <c r="AO69" s="32">
        <f>AO68+"00:15"</f>
        <v>2.4687499999999933</v>
      </c>
      <c r="AP69" s="2">
        <v>60</v>
      </c>
      <c r="AQ69" s="2">
        <v>23</v>
      </c>
      <c r="AR69" s="2">
        <v>6</v>
      </c>
      <c r="AS69" s="2">
        <v>2</v>
      </c>
      <c r="AT69" s="2">
        <v>2</v>
      </c>
      <c r="AU69" s="2">
        <v>1</v>
      </c>
      <c r="AV69" s="2">
        <v>0</v>
      </c>
      <c r="AW69" s="15">
        <f t="shared" si="163"/>
        <v>94</v>
      </c>
      <c r="AX69" s="15">
        <f t="shared" si="1512"/>
        <v>101</v>
      </c>
      <c r="AY69" s="32">
        <f>AY68+"00:15"</f>
        <v>2.4687499999999933</v>
      </c>
      <c r="AZ69" s="2">
        <v>0</v>
      </c>
      <c r="BA69" s="2">
        <v>0</v>
      </c>
      <c r="BB69" s="2">
        <v>0</v>
      </c>
      <c r="BC69" s="2">
        <v>0</v>
      </c>
      <c r="BD69" s="2">
        <v>0</v>
      </c>
      <c r="BE69" s="2">
        <v>0</v>
      </c>
      <c r="BF69" s="2">
        <v>0</v>
      </c>
      <c r="BG69" s="15">
        <f t="shared" si="165"/>
        <v>0</v>
      </c>
      <c r="BH69" s="15">
        <f t="shared" si="1513"/>
        <v>0</v>
      </c>
      <c r="BI69" s="32">
        <f>BI68+"00:15"</f>
        <v>2.4687499999999933</v>
      </c>
      <c r="BJ69" s="2">
        <v>82</v>
      </c>
      <c r="BK69" s="2">
        <v>20</v>
      </c>
      <c r="BL69" s="2">
        <v>5</v>
      </c>
      <c r="BM69" s="2">
        <v>0</v>
      </c>
      <c r="BN69" s="2">
        <v>1</v>
      </c>
      <c r="BO69" s="2">
        <v>4</v>
      </c>
      <c r="BP69" s="2">
        <v>0</v>
      </c>
      <c r="BQ69" s="15">
        <f t="shared" si="167"/>
        <v>112</v>
      </c>
      <c r="BR69" s="15">
        <f t="shared" si="1514"/>
        <v>113.1</v>
      </c>
      <c r="BS69" s="32">
        <f>BS68+"00:15"</f>
        <v>2.4687499999999933</v>
      </c>
      <c r="BT69" s="2">
        <v>8</v>
      </c>
      <c r="BU69" s="2">
        <v>1</v>
      </c>
      <c r="BV69" s="2">
        <v>0</v>
      </c>
      <c r="BW69" s="2">
        <v>0</v>
      </c>
      <c r="BX69" s="2">
        <v>0</v>
      </c>
      <c r="BY69" s="2">
        <v>0</v>
      </c>
      <c r="BZ69" s="2">
        <v>1</v>
      </c>
      <c r="CA69" s="15">
        <f t="shared" si="169"/>
        <v>10</v>
      </c>
      <c r="CB69" s="15">
        <f t="shared" si="1515"/>
        <v>9.1999999999999993</v>
      </c>
      <c r="CC69" s="32">
        <f>CC68+"00:15"</f>
        <v>2.4687499999999933</v>
      </c>
      <c r="CD69" s="2">
        <v>0</v>
      </c>
      <c r="CE69" s="2">
        <v>0</v>
      </c>
      <c r="CF69" s="2">
        <v>0</v>
      </c>
      <c r="CG69" s="2">
        <v>0</v>
      </c>
      <c r="CH69" s="2">
        <v>0</v>
      </c>
      <c r="CI69" s="2">
        <v>0</v>
      </c>
      <c r="CJ69" s="2">
        <v>0</v>
      </c>
      <c r="CK69" s="15">
        <f t="shared" si="171"/>
        <v>0</v>
      </c>
      <c r="CL69" s="15">
        <f t="shared" si="1516"/>
        <v>0</v>
      </c>
      <c r="CM69" s="32">
        <f>CM68+"00:15"</f>
        <v>2.4687499999999933</v>
      </c>
      <c r="CN69" s="2">
        <f t="shared" si="857"/>
        <v>14</v>
      </c>
      <c r="CO69" s="2">
        <f t="shared" si="857"/>
        <v>3</v>
      </c>
      <c r="CP69" s="2">
        <f t="shared" si="857"/>
        <v>0</v>
      </c>
      <c r="CQ69" s="2">
        <f t="shared" si="857"/>
        <v>0</v>
      </c>
      <c r="CR69" s="2">
        <f t="shared" si="857"/>
        <v>0</v>
      </c>
      <c r="CS69" s="2">
        <f t="shared" si="857"/>
        <v>0</v>
      </c>
      <c r="CT69" s="2">
        <f t="shared" si="857"/>
        <v>1</v>
      </c>
      <c r="CU69" s="15">
        <f t="shared" si="857"/>
        <v>18</v>
      </c>
      <c r="CV69" s="15">
        <f t="shared" si="1517"/>
        <v>17.2</v>
      </c>
      <c r="CW69" s="32">
        <f>CW68+"00:15"</f>
        <v>2.4687499999999933</v>
      </c>
      <c r="CX69" s="2">
        <f t="shared" si="858"/>
        <v>9</v>
      </c>
      <c r="CY69" s="2">
        <f t="shared" si="858"/>
        <v>1</v>
      </c>
      <c r="CZ69" s="2">
        <f t="shared" si="858"/>
        <v>0</v>
      </c>
      <c r="DA69" s="2">
        <f t="shared" si="858"/>
        <v>0</v>
      </c>
      <c r="DB69" s="2">
        <f t="shared" si="858"/>
        <v>0</v>
      </c>
      <c r="DC69" s="2">
        <f t="shared" si="858"/>
        <v>2</v>
      </c>
      <c r="DD69" s="2">
        <f t="shared" si="858"/>
        <v>0</v>
      </c>
      <c r="DE69" s="15">
        <f t="shared" si="858"/>
        <v>12</v>
      </c>
      <c r="DF69" s="15">
        <f t="shared" si="1518"/>
        <v>10.8</v>
      </c>
      <c r="DG69" s="32">
        <f>DG68+"00:15"</f>
        <v>2.4687499999999933</v>
      </c>
      <c r="DH69" s="2">
        <f t="shared" si="859"/>
        <v>91</v>
      </c>
      <c r="DI69" s="2">
        <f t="shared" si="859"/>
        <v>20</v>
      </c>
      <c r="DJ69" s="2">
        <f t="shared" si="859"/>
        <v>5</v>
      </c>
      <c r="DK69" s="2">
        <f t="shared" si="859"/>
        <v>0</v>
      </c>
      <c r="DL69" s="2">
        <f t="shared" si="859"/>
        <v>1</v>
      </c>
      <c r="DM69" s="2">
        <f t="shared" si="859"/>
        <v>6</v>
      </c>
      <c r="DN69" s="2">
        <f t="shared" si="859"/>
        <v>0</v>
      </c>
      <c r="DO69" s="15">
        <f t="shared" si="859"/>
        <v>123</v>
      </c>
      <c r="DP69" s="15">
        <f t="shared" si="1519"/>
        <v>122.9</v>
      </c>
      <c r="DQ69" s="32">
        <f>DQ68+"00:15"</f>
        <v>2.4687499999999933</v>
      </c>
      <c r="DR69" s="2">
        <f t="shared" si="860"/>
        <v>66</v>
      </c>
      <c r="DS69" s="2">
        <f t="shared" si="860"/>
        <v>25</v>
      </c>
      <c r="DT69" s="2">
        <f t="shared" si="860"/>
        <v>6</v>
      </c>
      <c r="DU69" s="2">
        <f t="shared" si="860"/>
        <v>2</v>
      </c>
      <c r="DV69" s="2">
        <f t="shared" si="860"/>
        <v>2</v>
      </c>
      <c r="DW69" s="2">
        <f t="shared" si="860"/>
        <v>1</v>
      </c>
      <c r="DX69" s="2">
        <f t="shared" si="860"/>
        <v>0</v>
      </c>
      <c r="DY69" s="15">
        <f t="shared" si="860"/>
        <v>102</v>
      </c>
      <c r="DZ69" s="15">
        <f t="shared" si="1520"/>
        <v>109</v>
      </c>
      <c r="EA69" s="32">
        <f>EA68+"00:15"</f>
        <v>2.4687499999999933</v>
      </c>
      <c r="EB69" s="2">
        <f t="shared" si="861"/>
        <v>60</v>
      </c>
      <c r="EC69" s="2">
        <f t="shared" si="861"/>
        <v>24</v>
      </c>
      <c r="ED69" s="2">
        <f t="shared" si="861"/>
        <v>6</v>
      </c>
      <c r="EE69" s="2">
        <f t="shared" si="861"/>
        <v>2</v>
      </c>
      <c r="EF69" s="2">
        <f t="shared" si="861"/>
        <v>2</v>
      </c>
      <c r="EG69" s="2">
        <f t="shared" si="861"/>
        <v>1</v>
      </c>
      <c r="EH69" s="2">
        <f t="shared" si="861"/>
        <v>0</v>
      </c>
      <c r="EI69" s="15">
        <f t="shared" si="861"/>
        <v>95</v>
      </c>
      <c r="EJ69" s="15">
        <f t="shared" si="1521"/>
        <v>102</v>
      </c>
      <c r="EK69" s="32">
        <f>EK68+"00:15"</f>
        <v>2.4687499999999933</v>
      </c>
      <c r="EL69" s="2">
        <f t="shared" si="862"/>
        <v>90</v>
      </c>
      <c r="EM69" s="2">
        <f t="shared" si="862"/>
        <v>21</v>
      </c>
      <c r="EN69" s="2">
        <f t="shared" si="862"/>
        <v>5</v>
      </c>
      <c r="EO69" s="2">
        <f t="shared" si="862"/>
        <v>0</v>
      </c>
      <c r="EP69" s="2">
        <f t="shared" si="862"/>
        <v>1</v>
      </c>
      <c r="EQ69" s="2">
        <f t="shared" si="862"/>
        <v>4</v>
      </c>
      <c r="ER69" s="2">
        <f t="shared" si="862"/>
        <v>1</v>
      </c>
      <c r="ES69" s="15">
        <f t="shared" si="862"/>
        <v>122</v>
      </c>
      <c r="ET69" s="15">
        <f t="shared" si="1522"/>
        <v>122.3</v>
      </c>
    </row>
    <row r="70" spans="1:150" x14ac:dyDescent="0.25">
      <c r="A70" s="32">
        <f t="shared" ref="A70:A71" si="1523">A69+"00:15"</f>
        <v>0.47916666666666696</v>
      </c>
      <c r="B70" s="2">
        <v>0</v>
      </c>
      <c r="C70" s="2">
        <v>0</v>
      </c>
      <c r="D70" s="2">
        <v>2</v>
      </c>
      <c r="E70" s="2">
        <v>0</v>
      </c>
      <c r="F70" s="2">
        <v>0</v>
      </c>
      <c r="G70" s="2">
        <v>0</v>
      </c>
      <c r="H70" s="2">
        <v>0</v>
      </c>
      <c r="I70" s="15">
        <f t="shared" si="155"/>
        <v>2</v>
      </c>
      <c r="J70" s="15">
        <f t="shared" si="1508"/>
        <v>3</v>
      </c>
      <c r="K70" s="32">
        <f t="shared" ref="K70:K71" si="1524">K69+"00:15"</f>
        <v>0.47916666666666696</v>
      </c>
      <c r="L70" s="2">
        <v>7</v>
      </c>
      <c r="M70" s="2">
        <v>2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15">
        <f t="shared" si="157"/>
        <v>9</v>
      </c>
      <c r="T70" s="15">
        <f t="shared" si="1509"/>
        <v>9</v>
      </c>
      <c r="U70" s="32">
        <f t="shared" ref="U70:U71" si="1525">U69+"00:15"</f>
        <v>2.4791666666666599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15">
        <f t="shared" si="159"/>
        <v>0</v>
      </c>
      <c r="AD70" s="15">
        <f t="shared" si="1510"/>
        <v>0</v>
      </c>
      <c r="AE70" s="32">
        <f t="shared" ref="AE70:AE71" si="1526">AE69+"00:15"</f>
        <v>2.4791666666666599</v>
      </c>
      <c r="AF70" s="2">
        <v>6</v>
      </c>
      <c r="AG70" s="2">
        <v>3</v>
      </c>
      <c r="AH70" s="2">
        <v>2</v>
      </c>
      <c r="AI70" s="2">
        <v>0</v>
      </c>
      <c r="AJ70" s="2">
        <v>0</v>
      </c>
      <c r="AK70" s="2">
        <v>0</v>
      </c>
      <c r="AL70" s="2">
        <v>0</v>
      </c>
      <c r="AM70" s="15">
        <f t="shared" si="161"/>
        <v>11</v>
      </c>
      <c r="AN70" s="15">
        <f t="shared" si="1511"/>
        <v>12</v>
      </c>
      <c r="AO70" s="32">
        <f t="shared" ref="AO70:AO71" si="1527">AO69+"00:15"</f>
        <v>2.4791666666666599</v>
      </c>
      <c r="AP70" s="2">
        <v>56</v>
      </c>
      <c r="AQ70" s="2">
        <v>20</v>
      </c>
      <c r="AR70" s="2">
        <v>5</v>
      </c>
      <c r="AS70" s="2">
        <v>0</v>
      </c>
      <c r="AT70" s="2">
        <v>2</v>
      </c>
      <c r="AU70" s="2">
        <v>1</v>
      </c>
      <c r="AV70" s="2">
        <v>1</v>
      </c>
      <c r="AW70" s="15">
        <f t="shared" si="163"/>
        <v>85</v>
      </c>
      <c r="AX70" s="15">
        <f t="shared" si="1512"/>
        <v>88.100000000000009</v>
      </c>
      <c r="AY70" s="32">
        <f t="shared" ref="AY70:AY71" si="1528">AY69+"00:15"</f>
        <v>2.4791666666666599</v>
      </c>
      <c r="AZ70" s="2">
        <v>0</v>
      </c>
      <c r="BA70" s="2">
        <v>0</v>
      </c>
      <c r="BB70" s="2">
        <v>0</v>
      </c>
      <c r="BC70" s="2">
        <v>0</v>
      </c>
      <c r="BD70" s="2">
        <v>0</v>
      </c>
      <c r="BE70" s="2">
        <v>0</v>
      </c>
      <c r="BF70" s="2">
        <v>0</v>
      </c>
      <c r="BG70" s="15">
        <f t="shared" si="165"/>
        <v>0</v>
      </c>
      <c r="BH70" s="15">
        <f t="shared" si="1513"/>
        <v>0</v>
      </c>
      <c r="BI70" s="32">
        <f t="shared" ref="BI70:BI71" si="1529">BI69+"00:15"</f>
        <v>2.4791666666666599</v>
      </c>
      <c r="BJ70" s="2">
        <v>82</v>
      </c>
      <c r="BK70" s="2">
        <v>27</v>
      </c>
      <c r="BL70" s="2">
        <v>5</v>
      </c>
      <c r="BM70" s="2">
        <v>2</v>
      </c>
      <c r="BN70" s="2">
        <v>2</v>
      </c>
      <c r="BO70" s="2">
        <v>7</v>
      </c>
      <c r="BP70" s="2">
        <v>2</v>
      </c>
      <c r="BQ70" s="15">
        <f t="shared" si="167"/>
        <v>127</v>
      </c>
      <c r="BR70" s="15">
        <f t="shared" si="1514"/>
        <v>128.29999999999998</v>
      </c>
      <c r="BS70" s="32">
        <f t="shared" ref="BS70:BS71" si="1530">BS69+"00:15"</f>
        <v>2.4791666666666599</v>
      </c>
      <c r="BT70" s="2">
        <v>3</v>
      </c>
      <c r="BU70" s="2">
        <v>0</v>
      </c>
      <c r="BV70" s="2">
        <v>0</v>
      </c>
      <c r="BW70" s="2">
        <v>0</v>
      </c>
      <c r="BX70" s="2">
        <v>0</v>
      </c>
      <c r="BY70" s="2">
        <v>0</v>
      </c>
      <c r="BZ70" s="2">
        <v>0</v>
      </c>
      <c r="CA70" s="15">
        <f t="shared" si="169"/>
        <v>3</v>
      </c>
      <c r="CB70" s="15">
        <f t="shared" si="1515"/>
        <v>3</v>
      </c>
      <c r="CC70" s="32">
        <f t="shared" ref="CC70:CC71" si="1531">CC69+"00:15"</f>
        <v>2.4791666666666599</v>
      </c>
      <c r="CD70" s="2">
        <v>0</v>
      </c>
      <c r="CE70" s="2">
        <v>0</v>
      </c>
      <c r="CF70" s="2">
        <v>0</v>
      </c>
      <c r="CG70" s="2">
        <v>0</v>
      </c>
      <c r="CH70" s="2">
        <v>0</v>
      </c>
      <c r="CI70" s="2">
        <v>0</v>
      </c>
      <c r="CJ70" s="2">
        <v>0</v>
      </c>
      <c r="CK70" s="15">
        <f t="shared" si="171"/>
        <v>0</v>
      </c>
      <c r="CL70" s="15">
        <f t="shared" si="1516"/>
        <v>0</v>
      </c>
      <c r="CM70" s="32">
        <f t="shared" ref="CM70:CM71" si="1532">CM69+"00:15"</f>
        <v>2.4791666666666599</v>
      </c>
      <c r="CN70" s="2">
        <f t="shared" si="857"/>
        <v>9</v>
      </c>
      <c r="CO70" s="2">
        <f t="shared" si="857"/>
        <v>3</v>
      </c>
      <c r="CP70" s="2">
        <f t="shared" si="857"/>
        <v>2</v>
      </c>
      <c r="CQ70" s="2">
        <f t="shared" si="857"/>
        <v>0</v>
      </c>
      <c r="CR70" s="2">
        <f t="shared" si="857"/>
        <v>0</v>
      </c>
      <c r="CS70" s="2">
        <f t="shared" si="857"/>
        <v>0</v>
      </c>
      <c r="CT70" s="2">
        <f t="shared" si="857"/>
        <v>0</v>
      </c>
      <c r="CU70" s="15">
        <f t="shared" si="857"/>
        <v>14</v>
      </c>
      <c r="CV70" s="15">
        <f t="shared" si="1517"/>
        <v>15</v>
      </c>
      <c r="CW70" s="32">
        <f t="shared" ref="CW70:CW71" si="1533">CW69+"00:15"</f>
        <v>2.4791666666666599</v>
      </c>
      <c r="CX70" s="2">
        <f t="shared" si="858"/>
        <v>7</v>
      </c>
      <c r="CY70" s="2">
        <f t="shared" si="858"/>
        <v>2</v>
      </c>
      <c r="CZ70" s="2">
        <f t="shared" si="858"/>
        <v>2</v>
      </c>
      <c r="DA70" s="2">
        <f t="shared" si="858"/>
        <v>0</v>
      </c>
      <c r="DB70" s="2">
        <f t="shared" si="858"/>
        <v>0</v>
      </c>
      <c r="DC70" s="2">
        <f t="shared" si="858"/>
        <v>0</v>
      </c>
      <c r="DD70" s="2">
        <f t="shared" si="858"/>
        <v>0</v>
      </c>
      <c r="DE70" s="15">
        <f t="shared" si="858"/>
        <v>11</v>
      </c>
      <c r="DF70" s="15">
        <f t="shared" si="1518"/>
        <v>12</v>
      </c>
      <c r="DG70" s="32">
        <f t="shared" ref="DG70:DG71" si="1534">DG69+"00:15"</f>
        <v>2.4791666666666599</v>
      </c>
      <c r="DH70" s="2">
        <f t="shared" si="859"/>
        <v>89</v>
      </c>
      <c r="DI70" s="2">
        <f t="shared" si="859"/>
        <v>29</v>
      </c>
      <c r="DJ70" s="2">
        <f t="shared" si="859"/>
        <v>5</v>
      </c>
      <c r="DK70" s="2">
        <f t="shared" si="859"/>
        <v>2</v>
      </c>
      <c r="DL70" s="2">
        <f t="shared" si="859"/>
        <v>2</v>
      </c>
      <c r="DM70" s="2">
        <f t="shared" si="859"/>
        <v>7</v>
      </c>
      <c r="DN70" s="2">
        <f t="shared" si="859"/>
        <v>2</v>
      </c>
      <c r="DO70" s="15">
        <f t="shared" si="859"/>
        <v>136</v>
      </c>
      <c r="DP70" s="15">
        <f t="shared" si="1519"/>
        <v>137.30000000000001</v>
      </c>
      <c r="DQ70" s="32">
        <f t="shared" ref="DQ70:DQ71" si="1535">DQ69+"00:15"</f>
        <v>2.4791666666666599</v>
      </c>
      <c r="DR70" s="2">
        <f t="shared" si="860"/>
        <v>62</v>
      </c>
      <c r="DS70" s="2">
        <f t="shared" si="860"/>
        <v>23</v>
      </c>
      <c r="DT70" s="2">
        <f t="shared" si="860"/>
        <v>7</v>
      </c>
      <c r="DU70" s="2">
        <f t="shared" si="860"/>
        <v>0</v>
      </c>
      <c r="DV70" s="2">
        <f t="shared" si="860"/>
        <v>2</v>
      </c>
      <c r="DW70" s="2">
        <f t="shared" si="860"/>
        <v>1</v>
      </c>
      <c r="DX70" s="2">
        <f t="shared" si="860"/>
        <v>1</v>
      </c>
      <c r="DY70" s="15">
        <f t="shared" si="860"/>
        <v>96</v>
      </c>
      <c r="DZ70" s="15">
        <f t="shared" si="1520"/>
        <v>100.10000000000001</v>
      </c>
      <c r="EA70" s="32">
        <f t="shared" ref="EA70:EA71" si="1536">EA69+"00:15"</f>
        <v>2.4791666666666599</v>
      </c>
      <c r="EB70" s="2">
        <f t="shared" si="861"/>
        <v>56</v>
      </c>
      <c r="EC70" s="2">
        <f t="shared" si="861"/>
        <v>20</v>
      </c>
      <c r="ED70" s="2">
        <f t="shared" si="861"/>
        <v>7</v>
      </c>
      <c r="EE70" s="2">
        <f t="shared" si="861"/>
        <v>0</v>
      </c>
      <c r="EF70" s="2">
        <f t="shared" si="861"/>
        <v>2</v>
      </c>
      <c r="EG70" s="2">
        <f t="shared" si="861"/>
        <v>1</v>
      </c>
      <c r="EH70" s="2">
        <f t="shared" si="861"/>
        <v>1</v>
      </c>
      <c r="EI70" s="15">
        <f t="shared" si="861"/>
        <v>87</v>
      </c>
      <c r="EJ70" s="15">
        <f t="shared" si="1521"/>
        <v>91.100000000000009</v>
      </c>
      <c r="EK70" s="32">
        <f t="shared" ref="EK70:EK71" si="1537">EK69+"00:15"</f>
        <v>2.4791666666666599</v>
      </c>
      <c r="EL70" s="2">
        <f t="shared" si="862"/>
        <v>85</v>
      </c>
      <c r="EM70" s="2">
        <f t="shared" si="862"/>
        <v>27</v>
      </c>
      <c r="EN70" s="2">
        <f t="shared" si="862"/>
        <v>5</v>
      </c>
      <c r="EO70" s="2">
        <f t="shared" si="862"/>
        <v>2</v>
      </c>
      <c r="EP70" s="2">
        <f t="shared" si="862"/>
        <v>2</v>
      </c>
      <c r="EQ70" s="2">
        <f t="shared" si="862"/>
        <v>7</v>
      </c>
      <c r="ER70" s="2">
        <f t="shared" si="862"/>
        <v>2</v>
      </c>
      <c r="ES70" s="15">
        <f t="shared" si="862"/>
        <v>130</v>
      </c>
      <c r="ET70" s="15">
        <f t="shared" si="1522"/>
        <v>131.30000000000001</v>
      </c>
    </row>
    <row r="71" spans="1:150" ht="13.8" thickBot="1" x14ac:dyDescent="0.3">
      <c r="A71" s="32">
        <f t="shared" si="1523"/>
        <v>0.48958333333333365</v>
      </c>
      <c r="B71" s="2">
        <v>1</v>
      </c>
      <c r="C71" s="2">
        <v>1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15">
        <f t="shared" si="155"/>
        <v>2</v>
      </c>
      <c r="J71" s="15">
        <f>B71+C71+D71*1.5+E71*2.3+F71*2+G71*0.4+H71*0.2</f>
        <v>2</v>
      </c>
      <c r="K71" s="32">
        <f t="shared" si="1524"/>
        <v>0.48958333333333365</v>
      </c>
      <c r="L71" s="2">
        <v>11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</v>
      </c>
      <c r="S71" s="15">
        <f t="shared" si="157"/>
        <v>12</v>
      </c>
      <c r="T71" s="15">
        <f>L71+M71+N71*1.5+O71*2.3+P71*2+Q71*0.4+R71*0.2</f>
        <v>11.2</v>
      </c>
      <c r="U71" s="32">
        <f t="shared" si="1525"/>
        <v>2.4895833333333264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15">
        <f t="shared" si="159"/>
        <v>0</v>
      </c>
      <c r="AD71" s="15">
        <f>V71+W71+X71*1.5+Y71*2.3+Z71*2+AA71*0.4+AB71*0.2</f>
        <v>0</v>
      </c>
      <c r="AE71" s="32">
        <f t="shared" si="1526"/>
        <v>2.4895833333333264</v>
      </c>
      <c r="AF71" s="2">
        <v>11</v>
      </c>
      <c r="AG71" s="2">
        <v>0</v>
      </c>
      <c r="AH71" s="2">
        <v>1</v>
      </c>
      <c r="AI71" s="2">
        <v>0</v>
      </c>
      <c r="AJ71" s="2">
        <v>0</v>
      </c>
      <c r="AK71" s="2">
        <v>0</v>
      </c>
      <c r="AL71" s="2">
        <v>0</v>
      </c>
      <c r="AM71" s="15">
        <f t="shared" si="161"/>
        <v>12</v>
      </c>
      <c r="AN71" s="15">
        <f>AF71+AG71+AH71*1.5+AI71*2.3+AJ71*2+AK71*0.4+AL71*0.2</f>
        <v>12.5</v>
      </c>
      <c r="AO71" s="32">
        <f t="shared" si="1527"/>
        <v>2.4895833333333264</v>
      </c>
      <c r="AP71" s="2">
        <v>83</v>
      </c>
      <c r="AQ71" s="2">
        <v>19</v>
      </c>
      <c r="AR71" s="2">
        <v>7</v>
      </c>
      <c r="AS71" s="2">
        <v>0</v>
      </c>
      <c r="AT71" s="2">
        <v>2</v>
      </c>
      <c r="AU71" s="2">
        <v>1</v>
      </c>
      <c r="AV71" s="2">
        <v>0</v>
      </c>
      <c r="AW71" s="15">
        <f t="shared" si="163"/>
        <v>112</v>
      </c>
      <c r="AX71" s="15">
        <f>AP71+AQ71+AR71*1.5+AS71*2.3+AT71*2+AU71*0.4+AV71*0.2</f>
        <v>116.9</v>
      </c>
      <c r="AY71" s="32">
        <f t="shared" si="1528"/>
        <v>2.4895833333333264</v>
      </c>
      <c r="AZ71" s="2">
        <v>0</v>
      </c>
      <c r="BA71" s="2">
        <v>0</v>
      </c>
      <c r="BB71" s="2">
        <v>0</v>
      </c>
      <c r="BC71" s="2">
        <v>0</v>
      </c>
      <c r="BD71" s="2">
        <v>0</v>
      </c>
      <c r="BE71" s="2">
        <v>0</v>
      </c>
      <c r="BF71" s="2">
        <v>0</v>
      </c>
      <c r="BG71" s="15">
        <f t="shared" si="165"/>
        <v>0</v>
      </c>
      <c r="BH71" s="15">
        <f>AZ71+BA71+BB71*1.5+BC71*2.3+BD71*2+BE71*0.4+BF71*0.2</f>
        <v>0</v>
      </c>
      <c r="BI71" s="32">
        <f t="shared" si="1529"/>
        <v>2.4895833333333264</v>
      </c>
      <c r="BJ71" s="2">
        <v>79</v>
      </c>
      <c r="BK71" s="2">
        <v>33</v>
      </c>
      <c r="BL71" s="2">
        <v>5</v>
      </c>
      <c r="BM71" s="2">
        <v>0</v>
      </c>
      <c r="BN71" s="2">
        <v>1</v>
      </c>
      <c r="BO71" s="2">
        <v>2</v>
      </c>
      <c r="BP71" s="2">
        <v>0</v>
      </c>
      <c r="BQ71" s="15">
        <f t="shared" si="167"/>
        <v>120</v>
      </c>
      <c r="BR71" s="15">
        <f>BJ71+BK71+BL71*1.5+BM71*2.3+BN71*2+BO71*0.4+BP71*0.2</f>
        <v>122.3</v>
      </c>
      <c r="BS71" s="32">
        <f t="shared" si="1530"/>
        <v>2.4895833333333264</v>
      </c>
      <c r="BT71" s="2">
        <v>2</v>
      </c>
      <c r="BU71" s="2">
        <v>1</v>
      </c>
      <c r="BV71" s="2">
        <v>1</v>
      </c>
      <c r="BW71" s="2">
        <v>0</v>
      </c>
      <c r="BX71" s="2">
        <v>0</v>
      </c>
      <c r="BY71" s="2">
        <v>0</v>
      </c>
      <c r="BZ71" s="2">
        <v>0</v>
      </c>
      <c r="CA71" s="15">
        <f t="shared" si="169"/>
        <v>4</v>
      </c>
      <c r="CB71" s="15">
        <f>BT71+BU71+BV71*1.5+BW71*2.3+BX71*2+BY71*0.4+BZ71*0.2</f>
        <v>4.5</v>
      </c>
      <c r="CC71" s="32">
        <f t="shared" si="1531"/>
        <v>2.4895833333333264</v>
      </c>
      <c r="CD71" s="2">
        <v>0</v>
      </c>
      <c r="CE71" s="2">
        <v>0</v>
      </c>
      <c r="CF71" s="2">
        <v>0</v>
      </c>
      <c r="CG71" s="2">
        <v>0</v>
      </c>
      <c r="CH71" s="2">
        <v>0</v>
      </c>
      <c r="CI71" s="2">
        <v>0</v>
      </c>
      <c r="CJ71" s="2">
        <v>0</v>
      </c>
      <c r="CK71" s="15">
        <f t="shared" si="171"/>
        <v>0</v>
      </c>
      <c r="CL71" s="15">
        <f>CD71+CE71+CF71*1.5+CG71*2.3+CH71*2+CI71*0.4+CJ71*0.2</f>
        <v>0</v>
      </c>
      <c r="CM71" s="32">
        <f t="shared" si="1532"/>
        <v>2.4895833333333264</v>
      </c>
      <c r="CN71" s="2">
        <f t="shared" si="857"/>
        <v>13</v>
      </c>
      <c r="CO71" s="2">
        <f t="shared" si="857"/>
        <v>1</v>
      </c>
      <c r="CP71" s="2">
        <f t="shared" si="857"/>
        <v>2</v>
      </c>
      <c r="CQ71" s="2">
        <f t="shared" si="857"/>
        <v>0</v>
      </c>
      <c r="CR71" s="2">
        <f t="shared" si="857"/>
        <v>0</v>
      </c>
      <c r="CS71" s="2">
        <f t="shared" si="857"/>
        <v>0</v>
      </c>
      <c r="CT71" s="2">
        <f t="shared" si="857"/>
        <v>0</v>
      </c>
      <c r="CU71" s="15">
        <f t="shared" si="857"/>
        <v>16</v>
      </c>
      <c r="CV71" s="15">
        <f>CN71+CO71+CP71*1.5+CQ71*2.3+CR71*2+CS71*0.4+CT71*0.2</f>
        <v>17</v>
      </c>
      <c r="CW71" s="32">
        <f t="shared" si="1533"/>
        <v>2.4895833333333264</v>
      </c>
      <c r="CX71" s="2">
        <f t="shared" si="858"/>
        <v>12</v>
      </c>
      <c r="CY71" s="2">
        <f t="shared" si="858"/>
        <v>1</v>
      </c>
      <c r="CZ71" s="2">
        <f t="shared" si="858"/>
        <v>0</v>
      </c>
      <c r="DA71" s="2">
        <f t="shared" si="858"/>
        <v>0</v>
      </c>
      <c r="DB71" s="2">
        <f t="shared" si="858"/>
        <v>0</v>
      </c>
      <c r="DC71" s="2">
        <f t="shared" si="858"/>
        <v>0</v>
      </c>
      <c r="DD71" s="2">
        <f t="shared" si="858"/>
        <v>1</v>
      </c>
      <c r="DE71" s="15">
        <f t="shared" si="858"/>
        <v>14</v>
      </c>
      <c r="DF71" s="15">
        <f>CX71+CY71+CZ71*1.5+DA71*2.3+DB71*2+DC71*0.4+DD71*0.2</f>
        <v>13.2</v>
      </c>
      <c r="DG71" s="32">
        <f t="shared" si="1534"/>
        <v>2.4895833333333264</v>
      </c>
      <c r="DH71" s="2">
        <f t="shared" si="859"/>
        <v>90</v>
      </c>
      <c r="DI71" s="2">
        <f t="shared" si="859"/>
        <v>33</v>
      </c>
      <c r="DJ71" s="2">
        <f t="shared" si="859"/>
        <v>5</v>
      </c>
      <c r="DK71" s="2">
        <f t="shared" si="859"/>
        <v>0</v>
      </c>
      <c r="DL71" s="2">
        <f t="shared" si="859"/>
        <v>1</v>
      </c>
      <c r="DM71" s="2">
        <f t="shared" si="859"/>
        <v>2</v>
      </c>
      <c r="DN71" s="2">
        <f t="shared" si="859"/>
        <v>1</v>
      </c>
      <c r="DO71" s="15">
        <f t="shared" si="859"/>
        <v>132</v>
      </c>
      <c r="DP71" s="15">
        <f>DH71+DI71+DJ71*1.5+DK71*2.3+DL71*2+DM71*0.4+DN71*0.2</f>
        <v>133.5</v>
      </c>
      <c r="DQ71" s="32">
        <f t="shared" si="1535"/>
        <v>2.4895833333333264</v>
      </c>
      <c r="DR71" s="2">
        <f t="shared" si="860"/>
        <v>94</v>
      </c>
      <c r="DS71" s="2">
        <f t="shared" si="860"/>
        <v>19</v>
      </c>
      <c r="DT71" s="2">
        <f t="shared" si="860"/>
        <v>8</v>
      </c>
      <c r="DU71" s="2">
        <f t="shared" si="860"/>
        <v>0</v>
      </c>
      <c r="DV71" s="2">
        <f t="shared" si="860"/>
        <v>2</v>
      </c>
      <c r="DW71" s="2">
        <f t="shared" si="860"/>
        <v>1</v>
      </c>
      <c r="DX71" s="2">
        <f t="shared" si="860"/>
        <v>0</v>
      </c>
      <c r="DY71" s="15">
        <f t="shared" si="860"/>
        <v>124</v>
      </c>
      <c r="DZ71" s="15">
        <f>DR71+DS71+DT71*1.5+DU71*2.3+DV71*2+DW71*0.4+DX71*0.2</f>
        <v>129.4</v>
      </c>
      <c r="EA71" s="32">
        <f t="shared" si="1536"/>
        <v>2.4895833333333264</v>
      </c>
      <c r="EB71" s="2">
        <f t="shared" si="861"/>
        <v>84</v>
      </c>
      <c r="EC71" s="2">
        <f t="shared" si="861"/>
        <v>20</v>
      </c>
      <c r="ED71" s="2">
        <f t="shared" si="861"/>
        <v>7</v>
      </c>
      <c r="EE71" s="2">
        <f t="shared" si="861"/>
        <v>0</v>
      </c>
      <c r="EF71" s="2">
        <f t="shared" si="861"/>
        <v>2</v>
      </c>
      <c r="EG71" s="2">
        <f t="shared" si="861"/>
        <v>1</v>
      </c>
      <c r="EH71" s="2">
        <f t="shared" si="861"/>
        <v>0</v>
      </c>
      <c r="EI71" s="15">
        <f t="shared" si="861"/>
        <v>114</v>
      </c>
      <c r="EJ71" s="15">
        <f>EB71+EC71+ED71*1.5+EE71*2.3+EF71*2+EG71*0.4+EH71*0.2</f>
        <v>118.9</v>
      </c>
      <c r="EK71" s="32">
        <f t="shared" si="1537"/>
        <v>2.4895833333333264</v>
      </c>
      <c r="EL71" s="2">
        <f t="shared" si="862"/>
        <v>81</v>
      </c>
      <c r="EM71" s="2">
        <f t="shared" si="862"/>
        <v>34</v>
      </c>
      <c r="EN71" s="2">
        <f t="shared" si="862"/>
        <v>6</v>
      </c>
      <c r="EO71" s="2">
        <f t="shared" si="862"/>
        <v>0</v>
      </c>
      <c r="EP71" s="2">
        <f t="shared" si="862"/>
        <v>1</v>
      </c>
      <c r="EQ71" s="2">
        <f t="shared" si="862"/>
        <v>2</v>
      </c>
      <c r="ER71" s="2">
        <f t="shared" si="862"/>
        <v>0</v>
      </c>
      <c r="ES71" s="15">
        <f t="shared" si="862"/>
        <v>124</v>
      </c>
      <c r="ET71" s="15">
        <f>EL71+EM71+EN71*1.5+EO71*2.3+EP71*2+EQ71*0.4+ER71*0.2</f>
        <v>126.8</v>
      </c>
    </row>
    <row r="72" spans="1:150" ht="14.4" thickTop="1" thickBot="1" x14ac:dyDescent="0.3">
      <c r="A72" s="35" t="s">
        <v>5</v>
      </c>
      <c r="B72" s="3">
        <f>SUM(B68:B71)</f>
        <v>2</v>
      </c>
      <c r="C72" s="3">
        <f t="shared" ref="C72" si="1538">SUM(C68:C71)</f>
        <v>2</v>
      </c>
      <c r="D72" s="3">
        <f t="shared" ref="D72" si="1539">SUM(D68:D71)</f>
        <v>2</v>
      </c>
      <c r="E72" s="3">
        <f t="shared" ref="E72" si="1540">SUM(E68:E71)</f>
        <v>0</v>
      </c>
      <c r="F72" s="3">
        <f t="shared" ref="F72" si="1541">SUM(F68:F71)</f>
        <v>0</v>
      </c>
      <c r="G72" s="3">
        <f t="shared" ref="G72" si="1542">SUM(G68:G71)</f>
        <v>0</v>
      </c>
      <c r="H72" s="3">
        <f t="shared" ref="H72" si="1543">SUM(H68:H71)</f>
        <v>1</v>
      </c>
      <c r="I72" s="16">
        <f t="shared" ref="I72" si="1544">SUM(B72:H72)</f>
        <v>7</v>
      </c>
      <c r="J72" s="16">
        <f>B72+C72+D72*1.5+E72*2.3+F72*2+G72*0.4+H72*0.2</f>
        <v>7.2</v>
      </c>
      <c r="K72" s="35" t="s">
        <v>5</v>
      </c>
      <c r="L72" s="3">
        <f>SUM(L68:L71)</f>
        <v>33</v>
      </c>
      <c r="M72" s="3">
        <f t="shared" ref="M72" si="1545">SUM(M68:M71)</f>
        <v>6</v>
      </c>
      <c r="N72" s="3">
        <f t="shared" ref="N72" si="1546">SUM(N68:N71)</f>
        <v>2</v>
      </c>
      <c r="O72" s="3">
        <f t="shared" ref="O72" si="1547">SUM(O68:O71)</f>
        <v>0</v>
      </c>
      <c r="P72" s="3">
        <f t="shared" ref="P72" si="1548">SUM(P68:P71)</f>
        <v>0</v>
      </c>
      <c r="Q72" s="3">
        <f t="shared" ref="Q72" si="1549">SUM(Q68:Q71)</f>
        <v>2</v>
      </c>
      <c r="R72" s="3">
        <f t="shared" ref="R72" si="1550">SUM(R68:R71)</f>
        <v>1</v>
      </c>
      <c r="S72" s="16">
        <f t="shared" ref="S72" si="1551">SUM(L72:R72)</f>
        <v>44</v>
      </c>
      <c r="T72" s="16">
        <f>L72+M72+N72*1.5+O72*2.3+P72*2+Q72*0.4+R72*0.2</f>
        <v>43</v>
      </c>
      <c r="U72" s="35" t="s">
        <v>5</v>
      </c>
      <c r="V72" s="3">
        <f>SUM(V68:V71)</f>
        <v>0</v>
      </c>
      <c r="W72" s="3">
        <f t="shared" ref="W72" si="1552">SUM(W68:W71)</f>
        <v>0</v>
      </c>
      <c r="X72" s="3">
        <f t="shared" ref="X72" si="1553">SUM(X68:X71)</f>
        <v>0</v>
      </c>
      <c r="Y72" s="3">
        <f t="shared" ref="Y72" si="1554">SUM(Y68:Y71)</f>
        <v>0</v>
      </c>
      <c r="Z72" s="3">
        <f t="shared" ref="Z72" si="1555">SUM(Z68:Z71)</f>
        <v>0</v>
      </c>
      <c r="AA72" s="3">
        <f t="shared" ref="AA72" si="1556">SUM(AA68:AA71)</f>
        <v>0</v>
      </c>
      <c r="AB72" s="3">
        <f t="shared" ref="AB72" si="1557">SUM(AB68:AB71)</f>
        <v>0</v>
      </c>
      <c r="AC72" s="16">
        <f t="shared" ref="AC72" si="1558">SUM(V72:AB72)</f>
        <v>0</v>
      </c>
      <c r="AD72" s="16">
        <f>V72+W72+X72*1.5+Y72*2.3+Z72*2+AA72*0.4+AB72*0.2</f>
        <v>0</v>
      </c>
      <c r="AE72" s="35" t="s">
        <v>5</v>
      </c>
      <c r="AF72" s="3">
        <f>SUM(AF68:AF71)</f>
        <v>35</v>
      </c>
      <c r="AG72" s="3">
        <f t="shared" ref="AG72" si="1559">SUM(AG68:AG71)</f>
        <v>6</v>
      </c>
      <c r="AH72" s="3">
        <f t="shared" ref="AH72" si="1560">SUM(AH68:AH71)</f>
        <v>3</v>
      </c>
      <c r="AI72" s="3">
        <f t="shared" ref="AI72" si="1561">SUM(AI68:AI71)</f>
        <v>0</v>
      </c>
      <c r="AJ72" s="3">
        <f t="shared" ref="AJ72" si="1562">SUM(AJ68:AJ71)</f>
        <v>0</v>
      </c>
      <c r="AK72" s="3">
        <f t="shared" ref="AK72" si="1563">SUM(AK68:AK71)</f>
        <v>0</v>
      </c>
      <c r="AL72" s="3">
        <f t="shared" ref="AL72" si="1564">SUM(AL68:AL71)</f>
        <v>0</v>
      </c>
      <c r="AM72" s="16">
        <f t="shared" ref="AM72" si="1565">SUM(AF72:AL72)</f>
        <v>44</v>
      </c>
      <c r="AN72" s="16">
        <f>AF72+AG72+AH72*1.5+AI72*2.3+AJ72*2+AK72*0.4+AL72*0.2</f>
        <v>45.5</v>
      </c>
      <c r="AO72" s="35" t="s">
        <v>5</v>
      </c>
      <c r="AP72" s="3">
        <f>SUM(AP68:AP71)</f>
        <v>278</v>
      </c>
      <c r="AQ72" s="3">
        <f t="shared" ref="AQ72" si="1566">SUM(AQ68:AQ71)</f>
        <v>95</v>
      </c>
      <c r="AR72" s="3">
        <f t="shared" ref="AR72" si="1567">SUM(AR68:AR71)</f>
        <v>25</v>
      </c>
      <c r="AS72" s="3">
        <f t="shared" ref="AS72" si="1568">SUM(AS68:AS71)</f>
        <v>2</v>
      </c>
      <c r="AT72" s="3">
        <f t="shared" ref="AT72" si="1569">SUM(AT68:AT71)</f>
        <v>7</v>
      </c>
      <c r="AU72" s="3">
        <f t="shared" ref="AU72" si="1570">SUM(AU68:AU71)</f>
        <v>4</v>
      </c>
      <c r="AV72" s="3">
        <f t="shared" ref="AV72" si="1571">SUM(AV68:AV71)</f>
        <v>2</v>
      </c>
      <c r="AW72" s="16">
        <f t="shared" ref="AW72" si="1572">SUM(AP72:AV72)</f>
        <v>413</v>
      </c>
      <c r="AX72" s="16">
        <f>AP72+AQ72+AR72*1.5+AS72*2.3+AT72*2+AU72*0.4+AV72*0.2</f>
        <v>431.1</v>
      </c>
      <c r="AY72" s="35" t="s">
        <v>5</v>
      </c>
      <c r="AZ72" s="3">
        <f>SUM(AZ68:AZ71)</f>
        <v>0</v>
      </c>
      <c r="BA72" s="3">
        <f t="shared" ref="BA72" si="1573">SUM(BA68:BA71)</f>
        <v>0</v>
      </c>
      <c r="BB72" s="3">
        <f t="shared" ref="BB72" si="1574">SUM(BB68:BB71)</f>
        <v>0</v>
      </c>
      <c r="BC72" s="3">
        <f t="shared" ref="BC72" si="1575">SUM(BC68:BC71)</f>
        <v>0</v>
      </c>
      <c r="BD72" s="3">
        <f t="shared" ref="BD72" si="1576">SUM(BD68:BD71)</f>
        <v>0</v>
      </c>
      <c r="BE72" s="3">
        <f t="shared" ref="BE72" si="1577">SUM(BE68:BE71)</f>
        <v>0</v>
      </c>
      <c r="BF72" s="3">
        <f t="shared" ref="BF72" si="1578">SUM(BF68:BF71)</f>
        <v>0</v>
      </c>
      <c r="BG72" s="16">
        <f t="shared" ref="BG72" si="1579">SUM(AZ72:BF72)</f>
        <v>0</v>
      </c>
      <c r="BH72" s="16">
        <f>AZ72+BA72+BB72*1.5+BC72*2.3+BD72*2+BE72*0.4+BF72*0.2</f>
        <v>0</v>
      </c>
      <c r="BI72" s="35" t="s">
        <v>5</v>
      </c>
      <c r="BJ72" s="3">
        <f>SUM(BJ68:BJ71)</f>
        <v>334</v>
      </c>
      <c r="BK72" s="3">
        <f t="shared" ref="BK72" si="1580">SUM(BK68:BK71)</f>
        <v>110</v>
      </c>
      <c r="BL72" s="3">
        <f t="shared" ref="BL72" si="1581">SUM(BL68:BL71)</f>
        <v>24</v>
      </c>
      <c r="BM72" s="3">
        <f t="shared" ref="BM72" si="1582">SUM(BM68:BM71)</f>
        <v>4</v>
      </c>
      <c r="BN72" s="3">
        <f t="shared" ref="BN72" si="1583">SUM(BN68:BN71)</f>
        <v>6</v>
      </c>
      <c r="BO72" s="3">
        <f t="shared" ref="BO72" si="1584">SUM(BO68:BO71)</f>
        <v>19</v>
      </c>
      <c r="BP72" s="3">
        <f t="shared" ref="BP72" si="1585">SUM(BP68:BP71)</f>
        <v>3</v>
      </c>
      <c r="BQ72" s="16">
        <f t="shared" ref="BQ72" si="1586">SUM(BJ72:BP72)</f>
        <v>500</v>
      </c>
      <c r="BR72" s="16">
        <f>BJ72+BK72+BL72*1.5+BM72*2.3+BN72*2+BO72*0.4+BP72*0.2</f>
        <v>509.40000000000003</v>
      </c>
      <c r="BS72" s="35" t="s">
        <v>5</v>
      </c>
      <c r="BT72" s="3">
        <f>SUM(BT68:BT71)</f>
        <v>17</v>
      </c>
      <c r="BU72" s="3">
        <f t="shared" ref="BU72" si="1587">SUM(BU68:BU71)</f>
        <v>2</v>
      </c>
      <c r="BV72" s="3">
        <f t="shared" ref="BV72" si="1588">SUM(BV68:BV71)</f>
        <v>1</v>
      </c>
      <c r="BW72" s="3">
        <f t="shared" ref="BW72" si="1589">SUM(BW68:BW71)</f>
        <v>0</v>
      </c>
      <c r="BX72" s="3">
        <f t="shared" ref="BX72" si="1590">SUM(BX68:BX71)</f>
        <v>0</v>
      </c>
      <c r="BY72" s="3">
        <f t="shared" ref="BY72" si="1591">SUM(BY68:BY71)</f>
        <v>0</v>
      </c>
      <c r="BZ72" s="3">
        <f t="shared" ref="BZ72" si="1592">SUM(BZ68:BZ71)</f>
        <v>1</v>
      </c>
      <c r="CA72" s="16">
        <f t="shared" ref="CA72" si="1593">SUM(BT72:BZ72)</f>
        <v>21</v>
      </c>
      <c r="CB72" s="16">
        <f>BT72+BU72+BV72*1.5+BW72*2.3+BX72*2+BY72*0.4+BZ72*0.2</f>
        <v>20.7</v>
      </c>
      <c r="CC72" s="35" t="s">
        <v>5</v>
      </c>
      <c r="CD72" s="3">
        <f>SUM(CD68:CD71)</f>
        <v>0</v>
      </c>
      <c r="CE72" s="3">
        <f t="shared" ref="CE72" si="1594">SUM(CE68:CE71)</f>
        <v>0</v>
      </c>
      <c r="CF72" s="3">
        <f t="shared" ref="CF72" si="1595">SUM(CF68:CF71)</f>
        <v>0</v>
      </c>
      <c r="CG72" s="3">
        <f t="shared" ref="CG72" si="1596">SUM(CG68:CG71)</f>
        <v>0</v>
      </c>
      <c r="CH72" s="3">
        <f t="shared" ref="CH72" si="1597">SUM(CH68:CH71)</f>
        <v>0</v>
      </c>
      <c r="CI72" s="3">
        <f t="shared" ref="CI72" si="1598">SUM(CI68:CI71)</f>
        <v>0</v>
      </c>
      <c r="CJ72" s="3">
        <f t="shared" ref="CJ72" si="1599">SUM(CJ68:CJ71)</f>
        <v>0</v>
      </c>
      <c r="CK72" s="16">
        <f t="shared" ref="CK72" si="1600">SUM(CD72:CJ72)</f>
        <v>0</v>
      </c>
      <c r="CL72" s="16">
        <f>CD72+CE72+CF72*1.5+CG72*2.3+CH72*2+CI72*0.4+CJ72*0.2</f>
        <v>0</v>
      </c>
      <c r="CM72" s="35" t="s">
        <v>5</v>
      </c>
      <c r="CN72" s="3">
        <f>SUM(CN68:CN71)</f>
        <v>52</v>
      </c>
      <c r="CO72" s="3">
        <f t="shared" ref="CO72" si="1601">SUM(CO68:CO71)</f>
        <v>8</v>
      </c>
      <c r="CP72" s="3">
        <f t="shared" ref="CP72" si="1602">SUM(CP68:CP71)</f>
        <v>4</v>
      </c>
      <c r="CQ72" s="3">
        <f t="shared" ref="CQ72" si="1603">SUM(CQ68:CQ71)</f>
        <v>0</v>
      </c>
      <c r="CR72" s="3">
        <f t="shared" ref="CR72" si="1604">SUM(CR68:CR71)</f>
        <v>0</v>
      </c>
      <c r="CS72" s="3">
        <f t="shared" ref="CS72" si="1605">SUM(CS68:CS71)</f>
        <v>0</v>
      </c>
      <c r="CT72" s="3">
        <f t="shared" ref="CT72" si="1606">SUM(CT68:CT71)</f>
        <v>1</v>
      </c>
      <c r="CU72" s="16">
        <f t="shared" ref="CU72" si="1607">SUM(CN72:CT72)</f>
        <v>65</v>
      </c>
      <c r="CV72" s="16">
        <f>CN72+CO72+CP72*1.5+CQ72*2.3+CR72*2+CS72*0.4+CT72*0.2</f>
        <v>66.2</v>
      </c>
      <c r="CW72" s="35" t="s">
        <v>5</v>
      </c>
      <c r="CX72" s="3">
        <f>SUM(CX68:CX71)</f>
        <v>35</v>
      </c>
      <c r="CY72" s="3">
        <f t="shared" ref="CY72" si="1608">SUM(CY68:CY71)</f>
        <v>8</v>
      </c>
      <c r="CZ72" s="3">
        <f t="shared" ref="CZ72" si="1609">SUM(CZ68:CZ71)</f>
        <v>4</v>
      </c>
      <c r="DA72" s="3">
        <f t="shared" ref="DA72" si="1610">SUM(DA68:DA71)</f>
        <v>0</v>
      </c>
      <c r="DB72" s="3">
        <f t="shared" ref="DB72" si="1611">SUM(DB68:DB71)</f>
        <v>0</v>
      </c>
      <c r="DC72" s="3">
        <f t="shared" ref="DC72" si="1612">SUM(DC68:DC71)</f>
        <v>2</v>
      </c>
      <c r="DD72" s="3">
        <f t="shared" ref="DD72" si="1613">SUM(DD68:DD71)</f>
        <v>2</v>
      </c>
      <c r="DE72" s="16">
        <f t="shared" ref="DE72" si="1614">SUM(CX72:DD72)</f>
        <v>51</v>
      </c>
      <c r="DF72" s="16">
        <f>CX72+CY72+CZ72*1.5+DA72*2.3+DB72*2+DC72*0.4+DD72*0.2</f>
        <v>50.199999999999996</v>
      </c>
      <c r="DG72" s="35" t="s">
        <v>5</v>
      </c>
      <c r="DH72" s="3">
        <f>SUM(DH68:DH71)</f>
        <v>367</v>
      </c>
      <c r="DI72" s="3">
        <f t="shared" ref="DI72" si="1615">SUM(DI68:DI71)</f>
        <v>116</v>
      </c>
      <c r="DJ72" s="3">
        <f t="shared" ref="DJ72" si="1616">SUM(DJ68:DJ71)</f>
        <v>26</v>
      </c>
      <c r="DK72" s="3">
        <f t="shared" ref="DK72" si="1617">SUM(DK68:DK71)</f>
        <v>4</v>
      </c>
      <c r="DL72" s="3">
        <f t="shared" ref="DL72" si="1618">SUM(DL68:DL71)</f>
        <v>6</v>
      </c>
      <c r="DM72" s="3">
        <f t="shared" ref="DM72" si="1619">SUM(DM68:DM71)</f>
        <v>21</v>
      </c>
      <c r="DN72" s="3">
        <f t="shared" ref="DN72" si="1620">SUM(DN68:DN71)</f>
        <v>4</v>
      </c>
      <c r="DO72" s="16">
        <f t="shared" ref="DO72" si="1621">SUM(DH72:DN72)</f>
        <v>544</v>
      </c>
      <c r="DP72" s="16">
        <f>DH72+DI72+DJ72*1.5+DK72*2.3+DL72*2+DM72*0.4+DN72*0.2</f>
        <v>552.4</v>
      </c>
      <c r="DQ72" s="35" t="s">
        <v>5</v>
      </c>
      <c r="DR72" s="3">
        <f>SUM(DR68:DR71)</f>
        <v>313</v>
      </c>
      <c r="DS72" s="3">
        <f t="shared" ref="DS72" si="1622">SUM(DS68:DS71)</f>
        <v>101</v>
      </c>
      <c r="DT72" s="3">
        <f t="shared" ref="DT72" si="1623">SUM(DT68:DT71)</f>
        <v>28</v>
      </c>
      <c r="DU72" s="3">
        <f t="shared" ref="DU72" si="1624">SUM(DU68:DU71)</f>
        <v>2</v>
      </c>
      <c r="DV72" s="3">
        <f t="shared" ref="DV72" si="1625">SUM(DV68:DV71)</f>
        <v>7</v>
      </c>
      <c r="DW72" s="3">
        <f t="shared" ref="DW72" si="1626">SUM(DW68:DW71)</f>
        <v>4</v>
      </c>
      <c r="DX72" s="3">
        <f t="shared" ref="DX72" si="1627">SUM(DX68:DX71)</f>
        <v>2</v>
      </c>
      <c r="DY72" s="16">
        <f t="shared" ref="DY72" si="1628">SUM(DR72:DX72)</f>
        <v>457</v>
      </c>
      <c r="DZ72" s="16">
        <f>DR72+DS72+DT72*1.5+DU72*2.3+DV72*2+DW72*0.4+DX72*0.2</f>
        <v>476.6</v>
      </c>
      <c r="EA72" s="35" t="s">
        <v>5</v>
      </c>
      <c r="EB72" s="3">
        <f>SUM(EB68:EB71)</f>
        <v>280</v>
      </c>
      <c r="EC72" s="3">
        <f t="shared" ref="EC72" si="1629">SUM(EC68:EC71)</f>
        <v>97</v>
      </c>
      <c r="ED72" s="3">
        <f t="shared" ref="ED72" si="1630">SUM(ED68:ED71)</f>
        <v>27</v>
      </c>
      <c r="EE72" s="3">
        <f t="shared" ref="EE72" si="1631">SUM(EE68:EE71)</f>
        <v>2</v>
      </c>
      <c r="EF72" s="3">
        <f t="shared" ref="EF72" si="1632">SUM(EF68:EF71)</f>
        <v>7</v>
      </c>
      <c r="EG72" s="3">
        <f t="shared" ref="EG72" si="1633">SUM(EG68:EG71)</f>
        <v>4</v>
      </c>
      <c r="EH72" s="3">
        <f t="shared" ref="EH72" si="1634">SUM(EH68:EH71)</f>
        <v>3</v>
      </c>
      <c r="EI72" s="16">
        <f t="shared" ref="EI72" si="1635">SUM(EB72:EH72)</f>
        <v>420</v>
      </c>
      <c r="EJ72" s="16">
        <f>EB72+EC72+ED72*1.5+EE72*2.3+EF72*2+EG72*0.4+EH72*0.2</f>
        <v>438.30000000000007</v>
      </c>
      <c r="EK72" s="35" t="s">
        <v>5</v>
      </c>
      <c r="EL72" s="3">
        <f>SUM(EL68:EL71)</f>
        <v>351</v>
      </c>
      <c r="EM72" s="3">
        <f t="shared" ref="EM72" si="1636">SUM(EM68:EM71)</f>
        <v>112</v>
      </c>
      <c r="EN72" s="3">
        <f t="shared" ref="EN72" si="1637">SUM(EN68:EN71)</f>
        <v>25</v>
      </c>
      <c r="EO72" s="3">
        <f t="shared" ref="EO72" si="1638">SUM(EO68:EO71)</f>
        <v>4</v>
      </c>
      <c r="EP72" s="3">
        <f t="shared" ref="EP72" si="1639">SUM(EP68:EP71)</f>
        <v>6</v>
      </c>
      <c r="EQ72" s="3">
        <f t="shared" ref="EQ72" si="1640">SUM(EQ68:EQ71)</f>
        <v>19</v>
      </c>
      <c r="ER72" s="3">
        <f t="shared" ref="ER72" si="1641">SUM(ER68:ER71)</f>
        <v>4</v>
      </c>
      <c r="ES72" s="16">
        <f t="shared" ref="ES72" si="1642">SUM(EL72:ER72)</f>
        <v>521</v>
      </c>
      <c r="ET72" s="16">
        <f>EL72+EM72+EN72*1.5+EO72*2.3+EP72*2+EQ72*0.4+ER72*0.2</f>
        <v>530.1</v>
      </c>
    </row>
    <row r="73" spans="1:150" ht="13.8" thickTop="1" x14ac:dyDescent="0.25">
      <c r="A73" s="32">
        <f>A71+"00:15"</f>
        <v>0.50000000000000033</v>
      </c>
      <c r="B73" s="2">
        <v>0</v>
      </c>
      <c r="C73" s="2">
        <v>0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15">
        <f>SUM(B73:H73)</f>
        <v>0</v>
      </c>
      <c r="J73" s="15">
        <f t="shared" ref="J73:J76" si="1643">B73+C73+D73*1.5+E73*2.3+F73*2+G73*0.4+H73*0.2</f>
        <v>0</v>
      </c>
      <c r="K73" s="32">
        <f>K71+"00:15"</f>
        <v>0.50000000000000033</v>
      </c>
      <c r="L73" s="2">
        <v>10</v>
      </c>
      <c r="M73" s="2">
        <v>1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15">
        <f>SUM(L73:R73)</f>
        <v>11</v>
      </c>
      <c r="T73" s="15">
        <f t="shared" ref="T73:T76" si="1644">L73+M73+N73*1.5+O73*2.3+P73*2+Q73*0.4+R73*0.2</f>
        <v>11</v>
      </c>
      <c r="U73" s="32">
        <f>U71+"00:15"</f>
        <v>2.4999999999999929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15">
        <f>SUM(V73:AB73)</f>
        <v>0</v>
      </c>
      <c r="AD73" s="15">
        <f t="shared" ref="AD73:AD76" si="1645">V73+W73+X73*1.5+Y73*2.3+Z73*2+AA73*0.4+AB73*0.2</f>
        <v>0</v>
      </c>
      <c r="AE73" s="32">
        <f>AE71+"00:15"</f>
        <v>2.4999999999999929</v>
      </c>
      <c r="AF73" s="2">
        <v>14</v>
      </c>
      <c r="AG73" s="2">
        <v>1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15">
        <f>SUM(AF73:AL73)</f>
        <v>15</v>
      </c>
      <c r="AN73" s="15">
        <f t="shared" ref="AN73:AN76" si="1646">AF73+AG73+AH73*1.5+AI73*2.3+AJ73*2+AK73*0.4+AL73*0.2</f>
        <v>15</v>
      </c>
      <c r="AO73" s="32">
        <f>AO71+"00:15"</f>
        <v>2.4999999999999929</v>
      </c>
      <c r="AP73" s="2">
        <v>68</v>
      </c>
      <c r="AQ73" s="2">
        <v>18</v>
      </c>
      <c r="AR73" s="2">
        <v>4</v>
      </c>
      <c r="AS73" s="2">
        <v>1</v>
      </c>
      <c r="AT73" s="2">
        <v>2</v>
      </c>
      <c r="AU73" s="2">
        <v>3</v>
      </c>
      <c r="AV73" s="2">
        <v>0</v>
      </c>
      <c r="AW73" s="15">
        <f>SUM(AP73:AV73)</f>
        <v>96</v>
      </c>
      <c r="AX73" s="15">
        <f t="shared" ref="AX73:AX76" si="1647">AP73+AQ73+AR73*1.5+AS73*2.3+AT73*2+AU73*0.4+AV73*0.2</f>
        <v>99.5</v>
      </c>
      <c r="AY73" s="32">
        <f>AY71+"00:15"</f>
        <v>2.4999999999999929</v>
      </c>
      <c r="AZ73" s="2">
        <v>0</v>
      </c>
      <c r="BA73" s="2">
        <v>0</v>
      </c>
      <c r="BB73" s="2">
        <v>0</v>
      </c>
      <c r="BC73" s="2">
        <v>0</v>
      </c>
      <c r="BD73" s="2">
        <v>0</v>
      </c>
      <c r="BE73" s="2">
        <v>0</v>
      </c>
      <c r="BF73" s="2">
        <v>0</v>
      </c>
      <c r="BG73" s="15">
        <f>SUM(AZ73:BF73)</f>
        <v>0</v>
      </c>
      <c r="BH73" s="15">
        <f t="shared" ref="BH73:BH76" si="1648">AZ73+BA73+BB73*1.5+BC73*2.3+BD73*2+BE73*0.4+BF73*0.2</f>
        <v>0</v>
      </c>
      <c r="BI73" s="32">
        <f>BI71+"00:15"</f>
        <v>2.4999999999999929</v>
      </c>
      <c r="BJ73" s="2">
        <v>62</v>
      </c>
      <c r="BK73" s="2">
        <v>15</v>
      </c>
      <c r="BL73" s="2">
        <v>8</v>
      </c>
      <c r="BM73" s="2">
        <v>0</v>
      </c>
      <c r="BN73" s="2">
        <v>1</v>
      </c>
      <c r="BO73" s="2">
        <v>3</v>
      </c>
      <c r="BP73" s="2">
        <v>0</v>
      </c>
      <c r="BQ73" s="15">
        <f>SUM(BJ73:BP73)</f>
        <v>89</v>
      </c>
      <c r="BR73" s="15">
        <f t="shared" ref="BR73:BR76" si="1649">BJ73+BK73+BL73*1.5+BM73*2.3+BN73*2+BO73*0.4+BP73*0.2</f>
        <v>92.2</v>
      </c>
      <c r="BS73" s="32">
        <f>BS71+"00:15"</f>
        <v>2.4999999999999929</v>
      </c>
      <c r="BT73" s="2">
        <v>1</v>
      </c>
      <c r="BU73" s="2">
        <v>0</v>
      </c>
      <c r="BV73" s="2">
        <v>0</v>
      </c>
      <c r="BW73" s="2">
        <v>0</v>
      </c>
      <c r="BX73" s="2">
        <v>0</v>
      </c>
      <c r="BY73" s="2">
        <v>0</v>
      </c>
      <c r="BZ73" s="2">
        <v>0</v>
      </c>
      <c r="CA73" s="15">
        <f>SUM(BT73:BZ73)</f>
        <v>1</v>
      </c>
      <c r="CB73" s="15">
        <f t="shared" ref="CB73:CB76" si="1650">BT73+BU73+BV73*1.5+BW73*2.3+BX73*2+BY73*0.4+BZ73*0.2</f>
        <v>1</v>
      </c>
      <c r="CC73" s="32">
        <f>CC71+"00:15"</f>
        <v>2.4999999999999929</v>
      </c>
      <c r="CD73" s="2">
        <v>0</v>
      </c>
      <c r="CE73" s="2">
        <v>0</v>
      </c>
      <c r="CF73" s="2">
        <v>0</v>
      </c>
      <c r="CG73" s="2">
        <v>0</v>
      </c>
      <c r="CH73" s="2">
        <v>0</v>
      </c>
      <c r="CI73" s="2">
        <v>0</v>
      </c>
      <c r="CJ73" s="2">
        <v>0</v>
      </c>
      <c r="CK73" s="15">
        <f>SUM(CD73:CJ73)</f>
        <v>0</v>
      </c>
      <c r="CL73" s="15">
        <f t="shared" ref="CL73:CL76" si="1651">CD73+CE73+CF73*1.5+CG73*2.3+CH73*2+CI73*0.4+CJ73*0.2</f>
        <v>0</v>
      </c>
      <c r="CM73" s="32">
        <f>CM71+"00:15"</f>
        <v>2.4999999999999929</v>
      </c>
      <c r="CN73" s="2">
        <f>SUM(V73,AF73,BT73)</f>
        <v>15</v>
      </c>
      <c r="CO73" s="2">
        <f t="shared" ref="CO73:CU109" si="1652">SUM(W73,AG73,BU73)</f>
        <v>1</v>
      </c>
      <c r="CP73" s="2">
        <f t="shared" si="1652"/>
        <v>0</v>
      </c>
      <c r="CQ73" s="2">
        <f t="shared" si="1652"/>
        <v>0</v>
      </c>
      <c r="CR73" s="2">
        <f t="shared" si="1652"/>
        <v>0</v>
      </c>
      <c r="CS73" s="2">
        <f t="shared" si="1652"/>
        <v>0</v>
      </c>
      <c r="CT73" s="2">
        <f t="shared" si="1652"/>
        <v>0</v>
      </c>
      <c r="CU73" s="15">
        <f t="shared" si="1652"/>
        <v>16</v>
      </c>
      <c r="CV73" s="15">
        <f t="shared" ref="CV73:CV76" si="1653">CN73+CO73+CP73*1.5+CQ73*2.3+CR73*2+CS73*0.4+CT73*0.2</f>
        <v>16</v>
      </c>
      <c r="CW73" s="32">
        <f>CW71+"00:15"</f>
        <v>2.4999999999999929</v>
      </c>
      <c r="CX73" s="2">
        <f>SUM(B73,L73,V73)</f>
        <v>10</v>
      </c>
      <c r="CY73" s="2">
        <f t="shared" ref="CY73:DE109" si="1654">SUM(C73,M73,W73)</f>
        <v>1</v>
      </c>
      <c r="CZ73" s="2">
        <f t="shared" si="1654"/>
        <v>0</v>
      </c>
      <c r="DA73" s="2">
        <f t="shared" si="1654"/>
        <v>0</v>
      </c>
      <c r="DB73" s="2">
        <f t="shared" si="1654"/>
        <v>0</v>
      </c>
      <c r="DC73" s="2">
        <f t="shared" si="1654"/>
        <v>0</v>
      </c>
      <c r="DD73" s="2">
        <f t="shared" si="1654"/>
        <v>0</v>
      </c>
      <c r="DE73" s="15">
        <f t="shared" si="1654"/>
        <v>11</v>
      </c>
      <c r="DF73" s="15">
        <f t="shared" ref="DF73:DF76" si="1655">CX73+CY73+CZ73*1.5+DA73*2.3+DB73*2+DC73*0.4+DD73*0.2</f>
        <v>11</v>
      </c>
      <c r="DG73" s="32">
        <f>DG71+"00:15"</f>
        <v>2.4999999999999929</v>
      </c>
      <c r="DH73" s="2">
        <f>SUM(L73,AZ73,BJ73)</f>
        <v>72</v>
      </c>
      <c r="DI73" s="2">
        <f t="shared" ref="DI73:DO109" si="1656">SUM(M73,BA73,BK73)</f>
        <v>16</v>
      </c>
      <c r="DJ73" s="2">
        <f t="shared" si="1656"/>
        <v>8</v>
      </c>
      <c r="DK73" s="2">
        <f t="shared" si="1656"/>
        <v>0</v>
      </c>
      <c r="DL73" s="2">
        <f t="shared" si="1656"/>
        <v>1</v>
      </c>
      <c r="DM73" s="2">
        <f t="shared" si="1656"/>
        <v>3</v>
      </c>
      <c r="DN73" s="2">
        <f t="shared" si="1656"/>
        <v>0</v>
      </c>
      <c r="DO73" s="15">
        <f t="shared" si="1656"/>
        <v>100</v>
      </c>
      <c r="DP73" s="15">
        <f t="shared" ref="DP73:DP76" si="1657">DH73+DI73+DJ73*1.5+DK73*2.3+DL73*2+DM73*0.4+DN73*0.2</f>
        <v>103.2</v>
      </c>
      <c r="DQ73" s="32">
        <f>DQ71+"00:15"</f>
        <v>2.4999999999999929</v>
      </c>
      <c r="DR73" s="2">
        <f>SUM(AF73,AP73,AZ73)</f>
        <v>82</v>
      </c>
      <c r="DS73" s="2">
        <f t="shared" ref="DS73:DY109" si="1658">SUM(AG73,AQ73,BA73)</f>
        <v>19</v>
      </c>
      <c r="DT73" s="2">
        <f t="shared" si="1658"/>
        <v>4</v>
      </c>
      <c r="DU73" s="2">
        <f t="shared" si="1658"/>
        <v>1</v>
      </c>
      <c r="DV73" s="2">
        <f t="shared" si="1658"/>
        <v>2</v>
      </c>
      <c r="DW73" s="2">
        <f t="shared" si="1658"/>
        <v>3</v>
      </c>
      <c r="DX73" s="2">
        <f t="shared" si="1658"/>
        <v>0</v>
      </c>
      <c r="DY73" s="15">
        <f t="shared" si="1658"/>
        <v>111</v>
      </c>
      <c r="DZ73" s="15">
        <f t="shared" ref="DZ73:DZ76" si="1659">DR73+DS73+DT73*1.5+DU73*2.3+DV73*2+DW73*0.4+DX73*0.2</f>
        <v>114.5</v>
      </c>
      <c r="EA73" s="32">
        <f>EA71+"00:15"</f>
        <v>2.4999999999999929</v>
      </c>
      <c r="EB73" s="2">
        <f>SUM(B73,AP73,CD73)</f>
        <v>68</v>
      </c>
      <c r="EC73" s="2">
        <f t="shared" ref="EC73:EI109" si="1660">SUM(C73,AQ73,CE73)</f>
        <v>18</v>
      </c>
      <c r="ED73" s="2">
        <f t="shared" si="1660"/>
        <v>4</v>
      </c>
      <c r="EE73" s="2">
        <f t="shared" si="1660"/>
        <v>1</v>
      </c>
      <c r="EF73" s="2">
        <f t="shared" si="1660"/>
        <v>2</v>
      </c>
      <c r="EG73" s="2">
        <f t="shared" si="1660"/>
        <v>3</v>
      </c>
      <c r="EH73" s="2">
        <f t="shared" si="1660"/>
        <v>0</v>
      </c>
      <c r="EI73" s="15">
        <f t="shared" si="1660"/>
        <v>96</v>
      </c>
      <c r="EJ73" s="15">
        <f t="shared" ref="EJ73:EJ76" si="1661">EB73+EC73+ED73*1.5+EE73*2.3+EF73*2+EG73*0.4+EH73*0.2</f>
        <v>99.5</v>
      </c>
      <c r="EK73" s="32">
        <f>EK71+"00:15"</f>
        <v>2.4999999999999929</v>
      </c>
      <c r="EL73" s="2">
        <f>SUM(BJ73,BT73,CD73)</f>
        <v>63</v>
      </c>
      <c r="EM73" s="2">
        <f t="shared" ref="EM73:ES109" si="1662">SUM(BK73,BU73,CE73)</f>
        <v>15</v>
      </c>
      <c r="EN73" s="2">
        <f t="shared" si="1662"/>
        <v>8</v>
      </c>
      <c r="EO73" s="2">
        <f t="shared" si="1662"/>
        <v>0</v>
      </c>
      <c r="EP73" s="2">
        <f t="shared" si="1662"/>
        <v>1</v>
      </c>
      <c r="EQ73" s="2">
        <f t="shared" si="1662"/>
        <v>3</v>
      </c>
      <c r="ER73" s="2">
        <f t="shared" si="1662"/>
        <v>0</v>
      </c>
      <c r="ES73" s="15">
        <f t="shared" si="1662"/>
        <v>90</v>
      </c>
      <c r="ET73" s="15">
        <f t="shared" ref="ET73:ET76" si="1663">EL73+EM73+EN73*1.5+EO73*2.3+EP73*2+EQ73*0.4+ER73*0.2</f>
        <v>93.2</v>
      </c>
    </row>
    <row r="74" spans="1:150" x14ac:dyDescent="0.25">
      <c r="A74" s="32">
        <f>A73+"00:15"</f>
        <v>0.51041666666666696</v>
      </c>
      <c r="B74" s="2">
        <v>3</v>
      </c>
      <c r="C74" s="2">
        <v>1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15">
        <f>SUM(B74:H74)</f>
        <v>4</v>
      </c>
      <c r="J74" s="15">
        <f t="shared" si="1643"/>
        <v>4</v>
      </c>
      <c r="K74" s="32">
        <f>K73+"00:15"</f>
        <v>0.51041666666666696</v>
      </c>
      <c r="L74" s="2">
        <v>10</v>
      </c>
      <c r="M74" s="2">
        <v>1</v>
      </c>
      <c r="N74" s="2">
        <v>0</v>
      </c>
      <c r="O74" s="2">
        <v>0</v>
      </c>
      <c r="P74" s="2">
        <v>1</v>
      </c>
      <c r="Q74" s="2">
        <v>0</v>
      </c>
      <c r="R74" s="2">
        <v>0</v>
      </c>
      <c r="S74" s="15">
        <f>SUM(L74:R74)</f>
        <v>12</v>
      </c>
      <c r="T74" s="15">
        <f t="shared" si="1644"/>
        <v>13</v>
      </c>
      <c r="U74" s="32">
        <f>U73+"00:15"</f>
        <v>2.5104166666666594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15">
        <f>SUM(V74:AB74)</f>
        <v>0</v>
      </c>
      <c r="AD74" s="15">
        <f t="shared" si="1645"/>
        <v>0</v>
      </c>
      <c r="AE74" s="32">
        <f>AE73+"00:15"</f>
        <v>2.5104166666666594</v>
      </c>
      <c r="AF74" s="2">
        <v>9</v>
      </c>
      <c r="AG74" s="2">
        <v>2</v>
      </c>
      <c r="AH74" s="2">
        <v>2</v>
      </c>
      <c r="AI74" s="2">
        <v>0</v>
      </c>
      <c r="AJ74" s="2">
        <v>0</v>
      </c>
      <c r="AK74" s="2">
        <v>0</v>
      </c>
      <c r="AL74" s="2">
        <v>0</v>
      </c>
      <c r="AM74" s="15">
        <f>SUM(AF74:AL74)</f>
        <v>13</v>
      </c>
      <c r="AN74" s="15">
        <f t="shared" si="1646"/>
        <v>14</v>
      </c>
      <c r="AO74" s="32">
        <f>AO73+"00:15"</f>
        <v>2.5104166666666594</v>
      </c>
      <c r="AP74" s="2">
        <v>77</v>
      </c>
      <c r="AQ74" s="2">
        <v>26</v>
      </c>
      <c r="AR74" s="2">
        <v>7</v>
      </c>
      <c r="AS74" s="2">
        <v>1</v>
      </c>
      <c r="AT74" s="2">
        <v>2</v>
      </c>
      <c r="AU74" s="2">
        <v>1</v>
      </c>
      <c r="AV74" s="2">
        <v>1</v>
      </c>
      <c r="AW74" s="15">
        <f>SUM(AP74:AV74)</f>
        <v>115</v>
      </c>
      <c r="AX74" s="15">
        <f t="shared" si="1647"/>
        <v>120.4</v>
      </c>
      <c r="AY74" s="32">
        <f>AY73+"00:15"</f>
        <v>2.5104166666666594</v>
      </c>
      <c r="AZ74" s="2">
        <v>0</v>
      </c>
      <c r="BA74" s="2">
        <v>0</v>
      </c>
      <c r="BB74" s="2">
        <v>0</v>
      </c>
      <c r="BC74" s="2">
        <v>0</v>
      </c>
      <c r="BD74" s="2">
        <v>0</v>
      </c>
      <c r="BE74" s="2">
        <v>0</v>
      </c>
      <c r="BF74" s="2">
        <v>0</v>
      </c>
      <c r="BG74" s="15">
        <f>SUM(AZ74:BF74)</f>
        <v>0</v>
      </c>
      <c r="BH74" s="15">
        <f t="shared" si="1648"/>
        <v>0</v>
      </c>
      <c r="BI74" s="32">
        <f>BI73+"00:15"</f>
        <v>2.5104166666666594</v>
      </c>
      <c r="BJ74" s="2">
        <v>77</v>
      </c>
      <c r="BK74" s="2">
        <v>17</v>
      </c>
      <c r="BL74" s="2">
        <v>5</v>
      </c>
      <c r="BM74" s="2">
        <v>0</v>
      </c>
      <c r="BN74" s="2">
        <v>2</v>
      </c>
      <c r="BO74" s="2">
        <v>4</v>
      </c>
      <c r="BP74" s="2">
        <v>0</v>
      </c>
      <c r="BQ74" s="15">
        <f>SUM(BJ74:BP74)</f>
        <v>105</v>
      </c>
      <c r="BR74" s="15">
        <f t="shared" si="1649"/>
        <v>107.1</v>
      </c>
      <c r="BS74" s="32">
        <f>BS73+"00:15"</f>
        <v>2.5104166666666594</v>
      </c>
      <c r="BT74" s="2">
        <v>3</v>
      </c>
      <c r="BU74" s="2">
        <v>0</v>
      </c>
      <c r="BV74" s="2">
        <v>0</v>
      </c>
      <c r="BW74" s="2">
        <v>0</v>
      </c>
      <c r="BX74" s="2">
        <v>0</v>
      </c>
      <c r="BY74" s="2">
        <v>0</v>
      </c>
      <c r="BZ74" s="2">
        <v>1</v>
      </c>
      <c r="CA74" s="15">
        <f>SUM(BT74:BZ74)</f>
        <v>4</v>
      </c>
      <c r="CB74" s="15">
        <f t="shared" si="1650"/>
        <v>3.2</v>
      </c>
      <c r="CC74" s="32">
        <f>CC73+"00:15"</f>
        <v>2.5104166666666594</v>
      </c>
      <c r="CD74" s="2">
        <v>0</v>
      </c>
      <c r="CE74" s="2">
        <v>0</v>
      </c>
      <c r="CF74" s="2">
        <v>0</v>
      </c>
      <c r="CG74" s="2">
        <v>0</v>
      </c>
      <c r="CH74" s="2">
        <v>0</v>
      </c>
      <c r="CI74" s="2">
        <v>0</v>
      </c>
      <c r="CJ74" s="2">
        <v>0</v>
      </c>
      <c r="CK74" s="15">
        <f>SUM(CD74:CJ74)</f>
        <v>0</v>
      </c>
      <c r="CL74" s="15">
        <f t="shared" si="1651"/>
        <v>0</v>
      </c>
      <c r="CM74" s="32">
        <f>CM73+"00:15"</f>
        <v>2.5104166666666594</v>
      </c>
      <c r="CN74" s="2">
        <f t="shared" ref="CN74:CQ131" si="1664">SUM(V74,AF74,BT74)</f>
        <v>12</v>
      </c>
      <c r="CO74" s="2">
        <f t="shared" si="1652"/>
        <v>2</v>
      </c>
      <c r="CP74" s="2">
        <f t="shared" si="1652"/>
        <v>2</v>
      </c>
      <c r="CQ74" s="2">
        <f t="shared" si="1652"/>
        <v>0</v>
      </c>
      <c r="CR74" s="2">
        <f t="shared" si="1652"/>
        <v>0</v>
      </c>
      <c r="CS74" s="2">
        <f t="shared" si="1652"/>
        <v>0</v>
      </c>
      <c r="CT74" s="2">
        <f t="shared" si="1652"/>
        <v>1</v>
      </c>
      <c r="CU74" s="15">
        <f t="shared" si="1652"/>
        <v>17</v>
      </c>
      <c r="CV74" s="15">
        <f t="shared" si="1653"/>
        <v>17.2</v>
      </c>
      <c r="CW74" s="32">
        <f>CW73+"00:15"</f>
        <v>2.5104166666666594</v>
      </c>
      <c r="CX74" s="2">
        <f t="shared" ref="CX74:DA131" si="1665">SUM(B74,L74,V74)</f>
        <v>13</v>
      </c>
      <c r="CY74" s="2">
        <f t="shared" si="1654"/>
        <v>2</v>
      </c>
      <c r="CZ74" s="2">
        <f t="shared" si="1654"/>
        <v>0</v>
      </c>
      <c r="DA74" s="2">
        <f t="shared" si="1654"/>
        <v>0</v>
      </c>
      <c r="DB74" s="2">
        <f t="shared" si="1654"/>
        <v>1</v>
      </c>
      <c r="DC74" s="2">
        <f t="shared" si="1654"/>
        <v>0</v>
      </c>
      <c r="DD74" s="2">
        <f t="shared" si="1654"/>
        <v>0</v>
      </c>
      <c r="DE74" s="15">
        <f t="shared" si="1654"/>
        <v>16</v>
      </c>
      <c r="DF74" s="15">
        <f t="shared" si="1655"/>
        <v>17</v>
      </c>
      <c r="DG74" s="32">
        <f>DG73+"00:15"</f>
        <v>2.5104166666666594</v>
      </c>
      <c r="DH74" s="2">
        <f t="shared" ref="DH74:DK131" si="1666">SUM(L74,AZ74,BJ74)</f>
        <v>87</v>
      </c>
      <c r="DI74" s="2">
        <f t="shared" si="1656"/>
        <v>18</v>
      </c>
      <c r="DJ74" s="2">
        <f t="shared" si="1656"/>
        <v>5</v>
      </c>
      <c r="DK74" s="2">
        <f t="shared" si="1656"/>
        <v>0</v>
      </c>
      <c r="DL74" s="2">
        <f t="shared" si="1656"/>
        <v>3</v>
      </c>
      <c r="DM74" s="2">
        <f t="shared" si="1656"/>
        <v>4</v>
      </c>
      <c r="DN74" s="2">
        <f t="shared" si="1656"/>
        <v>0</v>
      </c>
      <c r="DO74" s="15">
        <f t="shared" si="1656"/>
        <v>117</v>
      </c>
      <c r="DP74" s="15">
        <f t="shared" si="1657"/>
        <v>120.1</v>
      </c>
      <c r="DQ74" s="32">
        <f>DQ73+"00:15"</f>
        <v>2.5104166666666594</v>
      </c>
      <c r="DR74" s="2">
        <f t="shared" ref="DR74:DU131" si="1667">SUM(AF74,AP74,AZ74)</f>
        <v>86</v>
      </c>
      <c r="DS74" s="2">
        <f t="shared" si="1658"/>
        <v>28</v>
      </c>
      <c r="DT74" s="2">
        <f t="shared" si="1658"/>
        <v>9</v>
      </c>
      <c r="DU74" s="2">
        <f t="shared" si="1658"/>
        <v>1</v>
      </c>
      <c r="DV74" s="2">
        <f t="shared" si="1658"/>
        <v>2</v>
      </c>
      <c r="DW74" s="2">
        <f t="shared" si="1658"/>
        <v>1</v>
      </c>
      <c r="DX74" s="2">
        <f t="shared" si="1658"/>
        <v>1</v>
      </c>
      <c r="DY74" s="15">
        <f t="shared" si="1658"/>
        <v>128</v>
      </c>
      <c r="DZ74" s="15">
        <f t="shared" si="1659"/>
        <v>134.4</v>
      </c>
      <c r="EA74" s="32">
        <f>EA73+"00:15"</f>
        <v>2.5104166666666594</v>
      </c>
      <c r="EB74" s="2">
        <f t="shared" ref="EB74:EE131" si="1668">SUM(B74,AP74,CD74)</f>
        <v>80</v>
      </c>
      <c r="EC74" s="2">
        <f t="shared" si="1660"/>
        <v>27</v>
      </c>
      <c r="ED74" s="2">
        <f t="shared" si="1660"/>
        <v>7</v>
      </c>
      <c r="EE74" s="2">
        <f t="shared" si="1660"/>
        <v>1</v>
      </c>
      <c r="EF74" s="2">
        <f t="shared" si="1660"/>
        <v>2</v>
      </c>
      <c r="EG74" s="2">
        <f t="shared" si="1660"/>
        <v>1</v>
      </c>
      <c r="EH74" s="2">
        <f t="shared" si="1660"/>
        <v>1</v>
      </c>
      <c r="EI74" s="15">
        <f t="shared" si="1660"/>
        <v>119</v>
      </c>
      <c r="EJ74" s="15">
        <f t="shared" si="1661"/>
        <v>124.4</v>
      </c>
      <c r="EK74" s="32">
        <f>EK73+"00:15"</f>
        <v>2.5104166666666594</v>
      </c>
      <c r="EL74" s="2">
        <f t="shared" ref="EL74:EO131" si="1669">SUM(BJ74,BT74,CD74)</f>
        <v>80</v>
      </c>
      <c r="EM74" s="2">
        <f t="shared" si="1662"/>
        <v>17</v>
      </c>
      <c r="EN74" s="2">
        <f t="shared" si="1662"/>
        <v>5</v>
      </c>
      <c r="EO74" s="2">
        <f t="shared" si="1662"/>
        <v>0</v>
      </c>
      <c r="EP74" s="2">
        <f t="shared" si="1662"/>
        <v>2</v>
      </c>
      <c r="EQ74" s="2">
        <f t="shared" si="1662"/>
        <v>4</v>
      </c>
      <c r="ER74" s="2">
        <f t="shared" si="1662"/>
        <v>1</v>
      </c>
      <c r="ES74" s="15">
        <f t="shared" si="1662"/>
        <v>109</v>
      </c>
      <c r="ET74" s="15">
        <f t="shared" si="1663"/>
        <v>110.3</v>
      </c>
    </row>
    <row r="75" spans="1:150" x14ac:dyDescent="0.25">
      <c r="A75" s="32">
        <f t="shared" ref="A75:A76" si="1670">A74+"00:15"</f>
        <v>0.52083333333333359</v>
      </c>
      <c r="B75" s="2">
        <v>1</v>
      </c>
      <c r="C75" s="2">
        <v>1</v>
      </c>
      <c r="D75" s="2">
        <v>1</v>
      </c>
      <c r="E75" s="2">
        <v>0</v>
      </c>
      <c r="F75" s="2">
        <v>0</v>
      </c>
      <c r="G75" s="2">
        <v>0</v>
      </c>
      <c r="H75" s="2">
        <v>0</v>
      </c>
      <c r="I75" s="15">
        <f>SUM(B75:H75)</f>
        <v>3</v>
      </c>
      <c r="J75" s="15">
        <f t="shared" si="1643"/>
        <v>3.5</v>
      </c>
      <c r="K75" s="32">
        <f t="shared" ref="K75:K76" si="1671">K74+"00:15"</f>
        <v>0.52083333333333359</v>
      </c>
      <c r="L75" s="2">
        <v>12</v>
      </c>
      <c r="M75" s="2">
        <v>4</v>
      </c>
      <c r="N75" s="2">
        <v>1</v>
      </c>
      <c r="O75" s="2">
        <v>0</v>
      </c>
      <c r="P75" s="2">
        <v>0</v>
      </c>
      <c r="Q75" s="2">
        <v>0</v>
      </c>
      <c r="R75" s="2">
        <v>0</v>
      </c>
      <c r="S75" s="15">
        <f>SUM(L75:R75)</f>
        <v>17</v>
      </c>
      <c r="T75" s="15">
        <f t="shared" si="1644"/>
        <v>17.5</v>
      </c>
      <c r="U75" s="32">
        <f t="shared" ref="U75:U76" si="1672">U74+"00:15"</f>
        <v>2.5208333333333259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15">
        <f>SUM(V75:AB75)</f>
        <v>0</v>
      </c>
      <c r="AD75" s="15">
        <f t="shared" si="1645"/>
        <v>0</v>
      </c>
      <c r="AE75" s="32">
        <f t="shared" ref="AE75:AE76" si="1673">AE74+"00:15"</f>
        <v>2.5208333333333259</v>
      </c>
      <c r="AF75" s="2">
        <v>16</v>
      </c>
      <c r="AG75" s="2">
        <v>4</v>
      </c>
      <c r="AH75" s="2">
        <v>1</v>
      </c>
      <c r="AI75" s="2">
        <v>0</v>
      </c>
      <c r="AJ75" s="2">
        <v>1</v>
      </c>
      <c r="AK75" s="2">
        <v>0</v>
      </c>
      <c r="AL75" s="2">
        <v>0</v>
      </c>
      <c r="AM75" s="15">
        <f>SUM(AF75:AL75)</f>
        <v>22</v>
      </c>
      <c r="AN75" s="15">
        <f t="shared" si="1646"/>
        <v>23.5</v>
      </c>
      <c r="AO75" s="32">
        <f t="shared" ref="AO75:AO76" si="1674">AO74+"00:15"</f>
        <v>2.5208333333333259</v>
      </c>
      <c r="AP75" s="2">
        <v>59</v>
      </c>
      <c r="AQ75" s="2">
        <v>17</v>
      </c>
      <c r="AR75" s="2">
        <v>4</v>
      </c>
      <c r="AS75" s="2">
        <v>0</v>
      </c>
      <c r="AT75" s="2">
        <v>1</v>
      </c>
      <c r="AU75" s="2">
        <v>3</v>
      </c>
      <c r="AV75" s="2">
        <v>1</v>
      </c>
      <c r="AW75" s="15">
        <f>SUM(AP75:AV75)</f>
        <v>85</v>
      </c>
      <c r="AX75" s="15">
        <f t="shared" si="1647"/>
        <v>85.4</v>
      </c>
      <c r="AY75" s="32">
        <f t="shared" ref="AY75:AY76" si="1675">AY74+"00:15"</f>
        <v>2.5208333333333259</v>
      </c>
      <c r="AZ75" s="2">
        <v>0</v>
      </c>
      <c r="BA75" s="2">
        <v>0</v>
      </c>
      <c r="BB75" s="2">
        <v>0</v>
      </c>
      <c r="BC75" s="2">
        <v>0</v>
      </c>
      <c r="BD75" s="2">
        <v>0</v>
      </c>
      <c r="BE75" s="2">
        <v>0</v>
      </c>
      <c r="BF75" s="2">
        <v>0</v>
      </c>
      <c r="BG75" s="15">
        <f>SUM(AZ75:BF75)</f>
        <v>0</v>
      </c>
      <c r="BH75" s="15">
        <f t="shared" si="1648"/>
        <v>0</v>
      </c>
      <c r="BI75" s="32">
        <f t="shared" ref="BI75:BI76" si="1676">BI74+"00:15"</f>
        <v>2.5208333333333259</v>
      </c>
      <c r="BJ75" s="2">
        <v>81</v>
      </c>
      <c r="BK75" s="2">
        <v>18</v>
      </c>
      <c r="BL75" s="2">
        <v>9</v>
      </c>
      <c r="BM75" s="2">
        <v>1</v>
      </c>
      <c r="BN75" s="2">
        <v>3</v>
      </c>
      <c r="BO75" s="2">
        <v>3</v>
      </c>
      <c r="BP75" s="2">
        <v>1</v>
      </c>
      <c r="BQ75" s="15">
        <f>SUM(BJ75:BP75)</f>
        <v>116</v>
      </c>
      <c r="BR75" s="15">
        <f t="shared" si="1649"/>
        <v>122.2</v>
      </c>
      <c r="BS75" s="32">
        <f t="shared" ref="BS75:BS76" si="1677">BS74+"00:15"</f>
        <v>2.5208333333333259</v>
      </c>
      <c r="BT75" s="2">
        <v>0</v>
      </c>
      <c r="BU75" s="2">
        <v>0</v>
      </c>
      <c r="BV75" s="2">
        <v>0</v>
      </c>
      <c r="BW75" s="2">
        <v>0</v>
      </c>
      <c r="BX75" s="2">
        <v>0</v>
      </c>
      <c r="BY75" s="2">
        <v>0</v>
      </c>
      <c r="BZ75" s="2">
        <v>0</v>
      </c>
      <c r="CA75" s="15">
        <f>SUM(BT75:BZ75)</f>
        <v>0</v>
      </c>
      <c r="CB75" s="15">
        <f t="shared" si="1650"/>
        <v>0</v>
      </c>
      <c r="CC75" s="32">
        <f t="shared" ref="CC75:CC76" si="1678">CC74+"00:15"</f>
        <v>2.5208333333333259</v>
      </c>
      <c r="CD75" s="2">
        <v>0</v>
      </c>
      <c r="CE75" s="2">
        <v>0</v>
      </c>
      <c r="CF75" s="2">
        <v>0</v>
      </c>
      <c r="CG75" s="2">
        <v>0</v>
      </c>
      <c r="CH75" s="2">
        <v>0</v>
      </c>
      <c r="CI75" s="2">
        <v>0</v>
      </c>
      <c r="CJ75" s="2">
        <v>0</v>
      </c>
      <c r="CK75" s="15">
        <f>SUM(CD75:CJ75)</f>
        <v>0</v>
      </c>
      <c r="CL75" s="15">
        <f t="shared" si="1651"/>
        <v>0</v>
      </c>
      <c r="CM75" s="32">
        <f t="shared" ref="CM75:CM76" si="1679">CM74+"00:15"</f>
        <v>2.5208333333333259</v>
      </c>
      <c r="CN75" s="2">
        <f t="shared" si="1664"/>
        <v>16</v>
      </c>
      <c r="CO75" s="2">
        <f t="shared" si="1652"/>
        <v>4</v>
      </c>
      <c r="CP75" s="2">
        <f t="shared" si="1652"/>
        <v>1</v>
      </c>
      <c r="CQ75" s="2">
        <f t="shared" si="1652"/>
        <v>0</v>
      </c>
      <c r="CR75" s="2">
        <f t="shared" si="1652"/>
        <v>1</v>
      </c>
      <c r="CS75" s="2">
        <f t="shared" si="1652"/>
        <v>0</v>
      </c>
      <c r="CT75" s="2">
        <f t="shared" si="1652"/>
        <v>0</v>
      </c>
      <c r="CU75" s="15">
        <f t="shared" si="1652"/>
        <v>22</v>
      </c>
      <c r="CV75" s="15">
        <f t="shared" si="1653"/>
        <v>23.5</v>
      </c>
      <c r="CW75" s="32">
        <f t="shared" ref="CW75:CW76" si="1680">CW74+"00:15"</f>
        <v>2.5208333333333259</v>
      </c>
      <c r="CX75" s="2">
        <f t="shared" si="1665"/>
        <v>13</v>
      </c>
      <c r="CY75" s="2">
        <f t="shared" si="1654"/>
        <v>5</v>
      </c>
      <c r="CZ75" s="2">
        <f t="shared" si="1654"/>
        <v>2</v>
      </c>
      <c r="DA75" s="2">
        <f t="shared" si="1654"/>
        <v>0</v>
      </c>
      <c r="DB75" s="2">
        <f t="shared" si="1654"/>
        <v>0</v>
      </c>
      <c r="DC75" s="2">
        <f t="shared" si="1654"/>
        <v>0</v>
      </c>
      <c r="DD75" s="2">
        <f t="shared" si="1654"/>
        <v>0</v>
      </c>
      <c r="DE75" s="15">
        <f t="shared" si="1654"/>
        <v>20</v>
      </c>
      <c r="DF75" s="15">
        <f t="shared" si="1655"/>
        <v>21</v>
      </c>
      <c r="DG75" s="32">
        <f t="shared" ref="DG75:DG76" si="1681">DG74+"00:15"</f>
        <v>2.5208333333333259</v>
      </c>
      <c r="DH75" s="2">
        <f t="shared" si="1666"/>
        <v>93</v>
      </c>
      <c r="DI75" s="2">
        <f t="shared" si="1656"/>
        <v>22</v>
      </c>
      <c r="DJ75" s="2">
        <f t="shared" si="1656"/>
        <v>10</v>
      </c>
      <c r="DK75" s="2">
        <f t="shared" si="1656"/>
        <v>1</v>
      </c>
      <c r="DL75" s="2">
        <f t="shared" si="1656"/>
        <v>3</v>
      </c>
      <c r="DM75" s="2">
        <f t="shared" si="1656"/>
        <v>3</v>
      </c>
      <c r="DN75" s="2">
        <f t="shared" si="1656"/>
        <v>1</v>
      </c>
      <c r="DO75" s="15">
        <f t="shared" si="1656"/>
        <v>133</v>
      </c>
      <c r="DP75" s="15">
        <f t="shared" si="1657"/>
        <v>139.69999999999999</v>
      </c>
      <c r="DQ75" s="32">
        <f t="shared" ref="DQ75:DQ76" si="1682">DQ74+"00:15"</f>
        <v>2.5208333333333259</v>
      </c>
      <c r="DR75" s="2">
        <f t="shared" si="1667"/>
        <v>75</v>
      </c>
      <c r="DS75" s="2">
        <f t="shared" si="1658"/>
        <v>21</v>
      </c>
      <c r="DT75" s="2">
        <f t="shared" si="1658"/>
        <v>5</v>
      </c>
      <c r="DU75" s="2">
        <f t="shared" si="1658"/>
        <v>0</v>
      </c>
      <c r="DV75" s="2">
        <f t="shared" si="1658"/>
        <v>2</v>
      </c>
      <c r="DW75" s="2">
        <f t="shared" si="1658"/>
        <v>3</v>
      </c>
      <c r="DX75" s="2">
        <f t="shared" si="1658"/>
        <v>1</v>
      </c>
      <c r="DY75" s="15">
        <f t="shared" si="1658"/>
        <v>107</v>
      </c>
      <c r="DZ75" s="15">
        <f t="shared" si="1659"/>
        <v>108.9</v>
      </c>
      <c r="EA75" s="32">
        <f t="shared" ref="EA75:EA76" si="1683">EA74+"00:15"</f>
        <v>2.5208333333333259</v>
      </c>
      <c r="EB75" s="2">
        <f t="shared" si="1668"/>
        <v>60</v>
      </c>
      <c r="EC75" s="2">
        <f t="shared" si="1660"/>
        <v>18</v>
      </c>
      <c r="ED75" s="2">
        <f t="shared" si="1660"/>
        <v>5</v>
      </c>
      <c r="EE75" s="2">
        <f t="shared" si="1660"/>
        <v>0</v>
      </c>
      <c r="EF75" s="2">
        <f t="shared" si="1660"/>
        <v>1</v>
      </c>
      <c r="EG75" s="2">
        <f t="shared" si="1660"/>
        <v>3</v>
      </c>
      <c r="EH75" s="2">
        <f t="shared" si="1660"/>
        <v>1</v>
      </c>
      <c r="EI75" s="15">
        <f t="shared" si="1660"/>
        <v>88</v>
      </c>
      <c r="EJ75" s="15">
        <f t="shared" si="1661"/>
        <v>88.9</v>
      </c>
      <c r="EK75" s="32">
        <f t="shared" ref="EK75:EK76" si="1684">EK74+"00:15"</f>
        <v>2.5208333333333259</v>
      </c>
      <c r="EL75" s="2">
        <f t="shared" si="1669"/>
        <v>81</v>
      </c>
      <c r="EM75" s="2">
        <f t="shared" si="1662"/>
        <v>18</v>
      </c>
      <c r="EN75" s="2">
        <f t="shared" si="1662"/>
        <v>9</v>
      </c>
      <c r="EO75" s="2">
        <f t="shared" si="1662"/>
        <v>1</v>
      </c>
      <c r="EP75" s="2">
        <f t="shared" si="1662"/>
        <v>3</v>
      </c>
      <c r="EQ75" s="2">
        <f t="shared" si="1662"/>
        <v>3</v>
      </c>
      <c r="ER75" s="2">
        <f t="shared" si="1662"/>
        <v>1</v>
      </c>
      <c r="ES75" s="15">
        <f t="shared" si="1662"/>
        <v>116</v>
      </c>
      <c r="ET75" s="15">
        <f t="shared" si="1663"/>
        <v>122.2</v>
      </c>
    </row>
    <row r="76" spans="1:150" ht="13.8" thickBot="1" x14ac:dyDescent="0.3">
      <c r="A76" s="32">
        <f t="shared" si="1670"/>
        <v>0.53125000000000022</v>
      </c>
      <c r="B76" s="2">
        <v>0</v>
      </c>
      <c r="C76" s="2">
        <v>0</v>
      </c>
      <c r="D76" s="2">
        <v>1</v>
      </c>
      <c r="E76" s="2">
        <v>0</v>
      </c>
      <c r="F76" s="2">
        <v>0</v>
      </c>
      <c r="G76" s="2">
        <v>1</v>
      </c>
      <c r="H76" s="2">
        <v>3</v>
      </c>
      <c r="I76" s="15">
        <f>SUM(B76:H76)</f>
        <v>5</v>
      </c>
      <c r="J76" s="15">
        <f t="shared" si="1643"/>
        <v>2.5</v>
      </c>
      <c r="K76" s="32">
        <f t="shared" si="1671"/>
        <v>0.53125000000000022</v>
      </c>
      <c r="L76" s="2">
        <v>8</v>
      </c>
      <c r="M76" s="2">
        <v>3</v>
      </c>
      <c r="N76" s="2">
        <v>1</v>
      </c>
      <c r="O76" s="2">
        <v>0</v>
      </c>
      <c r="P76" s="2">
        <v>0</v>
      </c>
      <c r="Q76" s="2">
        <v>0</v>
      </c>
      <c r="R76" s="2">
        <v>2</v>
      </c>
      <c r="S76" s="15">
        <f>SUM(L76:R76)</f>
        <v>14</v>
      </c>
      <c r="T76" s="15">
        <f t="shared" si="1644"/>
        <v>12.9</v>
      </c>
      <c r="U76" s="32">
        <f t="shared" si="1672"/>
        <v>2.5312499999999925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15">
        <f>SUM(V76:AB76)</f>
        <v>0</v>
      </c>
      <c r="AD76" s="15">
        <f t="shared" si="1645"/>
        <v>0</v>
      </c>
      <c r="AE76" s="32">
        <f t="shared" si="1673"/>
        <v>2.5312499999999925</v>
      </c>
      <c r="AF76" s="2">
        <v>9</v>
      </c>
      <c r="AG76" s="2">
        <v>3</v>
      </c>
      <c r="AH76" s="2">
        <v>1</v>
      </c>
      <c r="AI76" s="2">
        <v>0</v>
      </c>
      <c r="AJ76" s="2">
        <v>0</v>
      </c>
      <c r="AK76" s="2">
        <v>0</v>
      </c>
      <c r="AL76" s="2">
        <v>0</v>
      </c>
      <c r="AM76" s="15">
        <f>SUM(AF76:AL76)</f>
        <v>13</v>
      </c>
      <c r="AN76" s="15">
        <f t="shared" si="1646"/>
        <v>13.5</v>
      </c>
      <c r="AO76" s="32">
        <f t="shared" si="1674"/>
        <v>2.5312499999999925</v>
      </c>
      <c r="AP76" s="2">
        <v>59</v>
      </c>
      <c r="AQ76" s="2">
        <v>21</v>
      </c>
      <c r="AR76" s="2">
        <v>5</v>
      </c>
      <c r="AS76" s="2">
        <v>1</v>
      </c>
      <c r="AT76" s="2">
        <v>1</v>
      </c>
      <c r="AU76" s="2">
        <v>4</v>
      </c>
      <c r="AV76" s="2">
        <v>1</v>
      </c>
      <c r="AW76" s="15">
        <f>SUM(AP76:AV76)</f>
        <v>92</v>
      </c>
      <c r="AX76" s="15">
        <f t="shared" si="1647"/>
        <v>93.6</v>
      </c>
      <c r="AY76" s="32">
        <f t="shared" si="1675"/>
        <v>2.5312499999999925</v>
      </c>
      <c r="AZ76" s="2">
        <v>0</v>
      </c>
      <c r="BA76" s="2">
        <v>0</v>
      </c>
      <c r="BB76" s="2">
        <v>0</v>
      </c>
      <c r="BC76" s="2">
        <v>0</v>
      </c>
      <c r="BD76" s="2">
        <v>0</v>
      </c>
      <c r="BE76" s="2">
        <v>0</v>
      </c>
      <c r="BF76" s="2">
        <v>0</v>
      </c>
      <c r="BG76" s="15">
        <f>SUM(AZ76:BF76)</f>
        <v>0</v>
      </c>
      <c r="BH76" s="15">
        <f t="shared" si="1648"/>
        <v>0</v>
      </c>
      <c r="BI76" s="32">
        <f t="shared" si="1676"/>
        <v>2.5312499999999925</v>
      </c>
      <c r="BJ76" s="2">
        <v>71</v>
      </c>
      <c r="BK76" s="2">
        <v>22</v>
      </c>
      <c r="BL76" s="2">
        <v>8</v>
      </c>
      <c r="BM76" s="2">
        <v>1</v>
      </c>
      <c r="BN76" s="2">
        <v>1</v>
      </c>
      <c r="BO76" s="2">
        <v>3</v>
      </c>
      <c r="BP76" s="2">
        <v>0</v>
      </c>
      <c r="BQ76" s="15">
        <f>SUM(BJ76:BP76)</f>
        <v>106</v>
      </c>
      <c r="BR76" s="15">
        <f t="shared" si="1649"/>
        <v>110.5</v>
      </c>
      <c r="BS76" s="32">
        <f t="shared" si="1677"/>
        <v>2.5312499999999925</v>
      </c>
      <c r="BT76" s="2">
        <v>1</v>
      </c>
      <c r="BU76" s="2">
        <v>0</v>
      </c>
      <c r="BV76" s="2">
        <v>0</v>
      </c>
      <c r="BW76" s="2">
        <v>0</v>
      </c>
      <c r="BX76" s="2">
        <v>0</v>
      </c>
      <c r="BY76" s="2">
        <v>0</v>
      </c>
      <c r="BZ76" s="2">
        <v>0</v>
      </c>
      <c r="CA76" s="15">
        <f>SUM(BT76:BZ76)</f>
        <v>1</v>
      </c>
      <c r="CB76" s="15">
        <f t="shared" si="1650"/>
        <v>1</v>
      </c>
      <c r="CC76" s="32">
        <f t="shared" si="1678"/>
        <v>2.5312499999999925</v>
      </c>
      <c r="CD76" s="2">
        <v>0</v>
      </c>
      <c r="CE76" s="2">
        <v>0</v>
      </c>
      <c r="CF76" s="2">
        <v>0</v>
      </c>
      <c r="CG76" s="2">
        <v>0</v>
      </c>
      <c r="CH76" s="2">
        <v>0</v>
      </c>
      <c r="CI76" s="2">
        <v>0</v>
      </c>
      <c r="CJ76" s="2">
        <v>0</v>
      </c>
      <c r="CK76" s="15">
        <f>SUM(CD76:CJ76)</f>
        <v>0</v>
      </c>
      <c r="CL76" s="15">
        <f t="shared" si="1651"/>
        <v>0</v>
      </c>
      <c r="CM76" s="32">
        <f t="shared" si="1679"/>
        <v>2.5312499999999925</v>
      </c>
      <c r="CN76" s="2">
        <f t="shared" si="1664"/>
        <v>10</v>
      </c>
      <c r="CO76" s="2">
        <f t="shared" si="1652"/>
        <v>3</v>
      </c>
      <c r="CP76" s="2">
        <f t="shared" si="1652"/>
        <v>1</v>
      </c>
      <c r="CQ76" s="2">
        <f t="shared" si="1652"/>
        <v>0</v>
      </c>
      <c r="CR76" s="2">
        <f t="shared" si="1652"/>
        <v>0</v>
      </c>
      <c r="CS76" s="2">
        <f t="shared" si="1652"/>
        <v>0</v>
      </c>
      <c r="CT76" s="2">
        <f t="shared" si="1652"/>
        <v>0</v>
      </c>
      <c r="CU76" s="15">
        <f t="shared" si="1652"/>
        <v>14</v>
      </c>
      <c r="CV76" s="15">
        <f t="shared" si="1653"/>
        <v>14.5</v>
      </c>
      <c r="CW76" s="32">
        <f t="shared" si="1680"/>
        <v>2.5312499999999925</v>
      </c>
      <c r="CX76" s="2">
        <f t="shared" si="1665"/>
        <v>8</v>
      </c>
      <c r="CY76" s="2">
        <f t="shared" si="1654"/>
        <v>3</v>
      </c>
      <c r="CZ76" s="2">
        <f t="shared" si="1654"/>
        <v>2</v>
      </c>
      <c r="DA76" s="2">
        <f t="shared" si="1654"/>
        <v>0</v>
      </c>
      <c r="DB76" s="2">
        <f t="shared" si="1654"/>
        <v>0</v>
      </c>
      <c r="DC76" s="2">
        <f t="shared" si="1654"/>
        <v>1</v>
      </c>
      <c r="DD76" s="2">
        <f t="shared" si="1654"/>
        <v>5</v>
      </c>
      <c r="DE76" s="15">
        <f t="shared" si="1654"/>
        <v>19</v>
      </c>
      <c r="DF76" s="15">
        <f t="shared" si="1655"/>
        <v>15.4</v>
      </c>
      <c r="DG76" s="32">
        <f t="shared" si="1681"/>
        <v>2.5312499999999925</v>
      </c>
      <c r="DH76" s="2">
        <f t="shared" si="1666"/>
        <v>79</v>
      </c>
      <c r="DI76" s="2">
        <f t="shared" si="1656"/>
        <v>25</v>
      </c>
      <c r="DJ76" s="2">
        <f t="shared" si="1656"/>
        <v>9</v>
      </c>
      <c r="DK76" s="2">
        <f t="shared" si="1656"/>
        <v>1</v>
      </c>
      <c r="DL76" s="2">
        <f t="shared" si="1656"/>
        <v>1</v>
      </c>
      <c r="DM76" s="2">
        <f t="shared" si="1656"/>
        <v>3</v>
      </c>
      <c r="DN76" s="2">
        <f t="shared" si="1656"/>
        <v>2</v>
      </c>
      <c r="DO76" s="15">
        <f t="shared" si="1656"/>
        <v>120</v>
      </c>
      <c r="DP76" s="15">
        <f t="shared" si="1657"/>
        <v>123.4</v>
      </c>
      <c r="DQ76" s="32">
        <f t="shared" si="1682"/>
        <v>2.5312499999999925</v>
      </c>
      <c r="DR76" s="2">
        <f t="shared" si="1667"/>
        <v>68</v>
      </c>
      <c r="DS76" s="2">
        <f t="shared" si="1658"/>
        <v>24</v>
      </c>
      <c r="DT76" s="2">
        <f t="shared" si="1658"/>
        <v>6</v>
      </c>
      <c r="DU76" s="2">
        <f t="shared" si="1658"/>
        <v>1</v>
      </c>
      <c r="DV76" s="2">
        <f t="shared" si="1658"/>
        <v>1</v>
      </c>
      <c r="DW76" s="2">
        <f t="shared" si="1658"/>
        <v>4</v>
      </c>
      <c r="DX76" s="2">
        <f t="shared" si="1658"/>
        <v>1</v>
      </c>
      <c r="DY76" s="15">
        <f t="shared" si="1658"/>
        <v>105</v>
      </c>
      <c r="DZ76" s="15">
        <f t="shared" si="1659"/>
        <v>107.1</v>
      </c>
      <c r="EA76" s="32">
        <f t="shared" si="1683"/>
        <v>2.5312499999999925</v>
      </c>
      <c r="EB76" s="2">
        <f t="shared" si="1668"/>
        <v>59</v>
      </c>
      <c r="EC76" s="2">
        <f t="shared" si="1660"/>
        <v>21</v>
      </c>
      <c r="ED76" s="2">
        <f t="shared" si="1660"/>
        <v>6</v>
      </c>
      <c r="EE76" s="2">
        <f t="shared" si="1660"/>
        <v>1</v>
      </c>
      <c r="EF76" s="2">
        <f t="shared" si="1660"/>
        <v>1</v>
      </c>
      <c r="EG76" s="2">
        <f t="shared" si="1660"/>
        <v>5</v>
      </c>
      <c r="EH76" s="2">
        <f t="shared" si="1660"/>
        <v>4</v>
      </c>
      <c r="EI76" s="15">
        <f t="shared" si="1660"/>
        <v>97</v>
      </c>
      <c r="EJ76" s="15">
        <f t="shared" si="1661"/>
        <v>96.1</v>
      </c>
      <c r="EK76" s="32">
        <f t="shared" si="1684"/>
        <v>2.5312499999999925</v>
      </c>
      <c r="EL76" s="2">
        <f t="shared" si="1669"/>
        <v>72</v>
      </c>
      <c r="EM76" s="2">
        <f t="shared" si="1662"/>
        <v>22</v>
      </c>
      <c r="EN76" s="2">
        <f t="shared" si="1662"/>
        <v>8</v>
      </c>
      <c r="EO76" s="2">
        <f t="shared" si="1662"/>
        <v>1</v>
      </c>
      <c r="EP76" s="2">
        <f t="shared" si="1662"/>
        <v>1</v>
      </c>
      <c r="EQ76" s="2">
        <f t="shared" si="1662"/>
        <v>3</v>
      </c>
      <c r="ER76" s="2">
        <f t="shared" si="1662"/>
        <v>0</v>
      </c>
      <c r="ES76" s="15">
        <f t="shared" si="1662"/>
        <v>107</v>
      </c>
      <c r="ET76" s="15">
        <f t="shared" si="1663"/>
        <v>111.5</v>
      </c>
    </row>
    <row r="77" spans="1:150" ht="14.4" thickTop="1" thickBot="1" x14ac:dyDescent="0.3">
      <c r="A77" s="35" t="s">
        <v>5</v>
      </c>
      <c r="B77" s="3">
        <f>SUM(B73:B76)</f>
        <v>4</v>
      </c>
      <c r="C77" s="3">
        <f t="shared" ref="C77" si="1685">SUM(C73:C76)</f>
        <v>2</v>
      </c>
      <c r="D77" s="3">
        <f t="shared" ref="D77" si="1686">SUM(D73:D76)</f>
        <v>2</v>
      </c>
      <c r="E77" s="3">
        <f t="shared" ref="E77" si="1687">SUM(E73:E76)</f>
        <v>0</v>
      </c>
      <c r="F77" s="3">
        <f t="shared" ref="F77" si="1688">SUM(F73:F76)</f>
        <v>0</v>
      </c>
      <c r="G77" s="3">
        <f t="shared" ref="G77" si="1689">SUM(G73:G76)</f>
        <v>1</v>
      </c>
      <c r="H77" s="3">
        <f t="shared" ref="H77" si="1690">SUM(H73:H76)</f>
        <v>3</v>
      </c>
      <c r="I77" s="16">
        <f t="shared" ref="I77" si="1691">SUM(B77:H77)</f>
        <v>12</v>
      </c>
      <c r="J77" s="16">
        <f>B77+C77+D77*1.5+E77*2.3+F77*2+G77*0.4+H77*0.2</f>
        <v>10</v>
      </c>
      <c r="K77" s="35" t="s">
        <v>5</v>
      </c>
      <c r="L77" s="3">
        <f>SUM(L73:L76)</f>
        <v>40</v>
      </c>
      <c r="M77" s="3">
        <f t="shared" ref="M77" si="1692">SUM(M73:M76)</f>
        <v>9</v>
      </c>
      <c r="N77" s="3">
        <f t="shared" ref="N77" si="1693">SUM(N73:N76)</f>
        <v>2</v>
      </c>
      <c r="O77" s="3">
        <f t="shared" ref="O77" si="1694">SUM(O73:O76)</f>
        <v>0</v>
      </c>
      <c r="P77" s="3">
        <f t="shared" ref="P77" si="1695">SUM(P73:P76)</f>
        <v>1</v>
      </c>
      <c r="Q77" s="3">
        <f t="shared" ref="Q77" si="1696">SUM(Q73:Q76)</f>
        <v>0</v>
      </c>
      <c r="R77" s="3">
        <f t="shared" ref="R77" si="1697">SUM(R73:R76)</f>
        <v>2</v>
      </c>
      <c r="S77" s="16">
        <f t="shared" ref="S77" si="1698">SUM(L77:R77)</f>
        <v>54</v>
      </c>
      <c r="T77" s="16">
        <f>L77+M77+N77*1.5+O77*2.3+P77*2+Q77*0.4+R77*0.2</f>
        <v>54.4</v>
      </c>
      <c r="U77" s="35" t="s">
        <v>5</v>
      </c>
      <c r="V77" s="3">
        <f>SUM(V73:V76)</f>
        <v>0</v>
      </c>
      <c r="W77" s="3">
        <f t="shared" ref="W77" si="1699">SUM(W73:W76)</f>
        <v>0</v>
      </c>
      <c r="X77" s="3">
        <f t="shared" ref="X77" si="1700">SUM(X73:X76)</f>
        <v>0</v>
      </c>
      <c r="Y77" s="3">
        <f t="shared" ref="Y77" si="1701">SUM(Y73:Y76)</f>
        <v>0</v>
      </c>
      <c r="Z77" s="3">
        <f t="shared" ref="Z77" si="1702">SUM(Z73:Z76)</f>
        <v>0</v>
      </c>
      <c r="AA77" s="3">
        <f t="shared" ref="AA77" si="1703">SUM(AA73:AA76)</f>
        <v>0</v>
      </c>
      <c r="AB77" s="3">
        <f t="shared" ref="AB77" si="1704">SUM(AB73:AB76)</f>
        <v>0</v>
      </c>
      <c r="AC77" s="16">
        <f t="shared" ref="AC77" si="1705">SUM(V77:AB77)</f>
        <v>0</v>
      </c>
      <c r="AD77" s="16">
        <f>V77+W77+X77*1.5+Y77*2.3+Z77*2+AA77*0.4+AB77*0.2</f>
        <v>0</v>
      </c>
      <c r="AE77" s="35" t="s">
        <v>5</v>
      </c>
      <c r="AF77" s="3">
        <f>SUM(AF73:AF76)</f>
        <v>48</v>
      </c>
      <c r="AG77" s="3">
        <f t="shared" ref="AG77" si="1706">SUM(AG73:AG76)</f>
        <v>10</v>
      </c>
      <c r="AH77" s="3">
        <f t="shared" ref="AH77" si="1707">SUM(AH73:AH76)</f>
        <v>4</v>
      </c>
      <c r="AI77" s="3">
        <f t="shared" ref="AI77" si="1708">SUM(AI73:AI76)</f>
        <v>0</v>
      </c>
      <c r="AJ77" s="3">
        <f t="shared" ref="AJ77" si="1709">SUM(AJ73:AJ76)</f>
        <v>1</v>
      </c>
      <c r="AK77" s="3">
        <f t="shared" ref="AK77" si="1710">SUM(AK73:AK76)</f>
        <v>0</v>
      </c>
      <c r="AL77" s="3">
        <f t="shared" ref="AL77" si="1711">SUM(AL73:AL76)</f>
        <v>0</v>
      </c>
      <c r="AM77" s="16">
        <f t="shared" ref="AM77" si="1712">SUM(AF77:AL77)</f>
        <v>63</v>
      </c>
      <c r="AN77" s="16">
        <f>AF77+AG77+AH77*1.5+AI77*2.3+AJ77*2+AK77*0.4+AL77*0.2</f>
        <v>66</v>
      </c>
      <c r="AO77" s="35" t="s">
        <v>5</v>
      </c>
      <c r="AP77" s="3">
        <f>SUM(AP73:AP76)</f>
        <v>263</v>
      </c>
      <c r="AQ77" s="3">
        <f t="shared" ref="AQ77" si="1713">SUM(AQ73:AQ76)</f>
        <v>82</v>
      </c>
      <c r="AR77" s="3">
        <f t="shared" ref="AR77" si="1714">SUM(AR73:AR76)</f>
        <v>20</v>
      </c>
      <c r="AS77" s="3">
        <f t="shared" ref="AS77" si="1715">SUM(AS73:AS76)</f>
        <v>3</v>
      </c>
      <c r="AT77" s="3">
        <f t="shared" ref="AT77" si="1716">SUM(AT73:AT76)</f>
        <v>6</v>
      </c>
      <c r="AU77" s="3">
        <f t="shared" ref="AU77" si="1717">SUM(AU73:AU76)</f>
        <v>11</v>
      </c>
      <c r="AV77" s="3">
        <f t="shared" ref="AV77" si="1718">SUM(AV73:AV76)</f>
        <v>3</v>
      </c>
      <c r="AW77" s="16">
        <f t="shared" ref="AW77" si="1719">SUM(AP77:AV77)</f>
        <v>388</v>
      </c>
      <c r="AX77" s="16">
        <f>AP77+AQ77+AR77*1.5+AS77*2.3+AT77*2+AU77*0.4+AV77*0.2</f>
        <v>398.9</v>
      </c>
      <c r="AY77" s="35" t="s">
        <v>5</v>
      </c>
      <c r="AZ77" s="3">
        <f>SUM(AZ73:AZ76)</f>
        <v>0</v>
      </c>
      <c r="BA77" s="3">
        <f t="shared" ref="BA77" si="1720">SUM(BA73:BA76)</f>
        <v>0</v>
      </c>
      <c r="BB77" s="3">
        <f t="shared" ref="BB77" si="1721">SUM(BB73:BB76)</f>
        <v>0</v>
      </c>
      <c r="BC77" s="3">
        <f t="shared" ref="BC77" si="1722">SUM(BC73:BC76)</f>
        <v>0</v>
      </c>
      <c r="BD77" s="3">
        <f t="shared" ref="BD77" si="1723">SUM(BD73:BD76)</f>
        <v>0</v>
      </c>
      <c r="BE77" s="3">
        <f t="shared" ref="BE77" si="1724">SUM(BE73:BE76)</f>
        <v>0</v>
      </c>
      <c r="BF77" s="3">
        <f t="shared" ref="BF77" si="1725">SUM(BF73:BF76)</f>
        <v>0</v>
      </c>
      <c r="BG77" s="16">
        <f t="shared" ref="BG77" si="1726">SUM(AZ77:BF77)</f>
        <v>0</v>
      </c>
      <c r="BH77" s="16">
        <f>AZ77+BA77+BB77*1.5+BC77*2.3+BD77*2+BE77*0.4+BF77*0.2</f>
        <v>0</v>
      </c>
      <c r="BI77" s="35" t="s">
        <v>5</v>
      </c>
      <c r="BJ77" s="3">
        <f>SUM(BJ73:BJ76)</f>
        <v>291</v>
      </c>
      <c r="BK77" s="3">
        <f t="shared" ref="BK77" si="1727">SUM(BK73:BK76)</f>
        <v>72</v>
      </c>
      <c r="BL77" s="3">
        <f t="shared" ref="BL77" si="1728">SUM(BL73:BL76)</f>
        <v>30</v>
      </c>
      <c r="BM77" s="3">
        <f t="shared" ref="BM77" si="1729">SUM(BM73:BM76)</f>
        <v>2</v>
      </c>
      <c r="BN77" s="3">
        <f t="shared" ref="BN77" si="1730">SUM(BN73:BN76)</f>
        <v>7</v>
      </c>
      <c r="BO77" s="3">
        <f t="shared" ref="BO77" si="1731">SUM(BO73:BO76)</f>
        <v>13</v>
      </c>
      <c r="BP77" s="3">
        <f t="shared" ref="BP77" si="1732">SUM(BP73:BP76)</f>
        <v>1</v>
      </c>
      <c r="BQ77" s="16">
        <f t="shared" ref="BQ77" si="1733">SUM(BJ77:BP77)</f>
        <v>416</v>
      </c>
      <c r="BR77" s="16">
        <f>BJ77+BK77+BL77*1.5+BM77*2.3+BN77*2+BO77*0.4+BP77*0.2</f>
        <v>432</v>
      </c>
      <c r="BS77" s="35" t="s">
        <v>5</v>
      </c>
      <c r="BT77" s="3">
        <f>SUM(BT73:BT76)</f>
        <v>5</v>
      </c>
      <c r="BU77" s="3">
        <f t="shared" ref="BU77" si="1734">SUM(BU73:BU76)</f>
        <v>0</v>
      </c>
      <c r="BV77" s="3">
        <f t="shared" ref="BV77" si="1735">SUM(BV73:BV76)</f>
        <v>0</v>
      </c>
      <c r="BW77" s="3">
        <f t="shared" ref="BW77" si="1736">SUM(BW73:BW76)</f>
        <v>0</v>
      </c>
      <c r="BX77" s="3">
        <f t="shared" ref="BX77" si="1737">SUM(BX73:BX76)</f>
        <v>0</v>
      </c>
      <c r="BY77" s="3">
        <f t="shared" ref="BY77" si="1738">SUM(BY73:BY76)</f>
        <v>0</v>
      </c>
      <c r="BZ77" s="3">
        <f t="shared" ref="BZ77" si="1739">SUM(BZ73:BZ76)</f>
        <v>1</v>
      </c>
      <c r="CA77" s="16">
        <f t="shared" ref="CA77" si="1740">SUM(BT77:BZ77)</f>
        <v>6</v>
      </c>
      <c r="CB77" s="16">
        <f>BT77+BU77+BV77*1.5+BW77*2.3+BX77*2+BY77*0.4+BZ77*0.2</f>
        <v>5.2</v>
      </c>
      <c r="CC77" s="35" t="s">
        <v>5</v>
      </c>
      <c r="CD77" s="3">
        <f>SUM(CD73:CD76)</f>
        <v>0</v>
      </c>
      <c r="CE77" s="3">
        <f t="shared" ref="CE77" si="1741">SUM(CE73:CE76)</f>
        <v>0</v>
      </c>
      <c r="CF77" s="3">
        <f t="shared" ref="CF77" si="1742">SUM(CF73:CF76)</f>
        <v>0</v>
      </c>
      <c r="CG77" s="3">
        <f t="shared" ref="CG77" si="1743">SUM(CG73:CG76)</f>
        <v>0</v>
      </c>
      <c r="CH77" s="3">
        <f t="shared" ref="CH77" si="1744">SUM(CH73:CH76)</f>
        <v>0</v>
      </c>
      <c r="CI77" s="3">
        <f t="shared" ref="CI77" si="1745">SUM(CI73:CI76)</f>
        <v>0</v>
      </c>
      <c r="CJ77" s="3">
        <f t="shared" ref="CJ77" si="1746">SUM(CJ73:CJ76)</f>
        <v>0</v>
      </c>
      <c r="CK77" s="16">
        <f t="shared" ref="CK77" si="1747">SUM(CD77:CJ77)</f>
        <v>0</v>
      </c>
      <c r="CL77" s="16">
        <f>CD77+CE77+CF77*1.5+CG77*2.3+CH77*2+CI77*0.4+CJ77*0.2</f>
        <v>0</v>
      </c>
      <c r="CM77" s="35" t="s">
        <v>5</v>
      </c>
      <c r="CN77" s="3">
        <f>SUM(CN73:CN76)</f>
        <v>53</v>
      </c>
      <c r="CO77" s="3">
        <f t="shared" ref="CO77" si="1748">SUM(CO73:CO76)</f>
        <v>10</v>
      </c>
      <c r="CP77" s="3">
        <f t="shared" ref="CP77" si="1749">SUM(CP73:CP76)</f>
        <v>4</v>
      </c>
      <c r="CQ77" s="3">
        <f t="shared" ref="CQ77" si="1750">SUM(CQ73:CQ76)</f>
        <v>0</v>
      </c>
      <c r="CR77" s="3">
        <f t="shared" ref="CR77" si="1751">SUM(CR73:CR76)</f>
        <v>1</v>
      </c>
      <c r="CS77" s="3">
        <f t="shared" ref="CS77" si="1752">SUM(CS73:CS76)</f>
        <v>0</v>
      </c>
      <c r="CT77" s="3">
        <f t="shared" ref="CT77" si="1753">SUM(CT73:CT76)</f>
        <v>1</v>
      </c>
      <c r="CU77" s="16">
        <f t="shared" ref="CU77" si="1754">SUM(CN77:CT77)</f>
        <v>69</v>
      </c>
      <c r="CV77" s="16">
        <f>CN77+CO77+CP77*1.5+CQ77*2.3+CR77*2+CS77*0.4+CT77*0.2</f>
        <v>71.2</v>
      </c>
      <c r="CW77" s="35" t="s">
        <v>5</v>
      </c>
      <c r="CX77" s="3">
        <f>SUM(CX73:CX76)</f>
        <v>44</v>
      </c>
      <c r="CY77" s="3">
        <f t="shared" ref="CY77" si="1755">SUM(CY73:CY76)</f>
        <v>11</v>
      </c>
      <c r="CZ77" s="3">
        <f t="shared" ref="CZ77" si="1756">SUM(CZ73:CZ76)</f>
        <v>4</v>
      </c>
      <c r="DA77" s="3">
        <f t="shared" ref="DA77" si="1757">SUM(DA73:DA76)</f>
        <v>0</v>
      </c>
      <c r="DB77" s="3">
        <f t="shared" ref="DB77" si="1758">SUM(DB73:DB76)</f>
        <v>1</v>
      </c>
      <c r="DC77" s="3">
        <f t="shared" ref="DC77" si="1759">SUM(DC73:DC76)</f>
        <v>1</v>
      </c>
      <c r="DD77" s="3">
        <f t="shared" ref="DD77" si="1760">SUM(DD73:DD76)</f>
        <v>5</v>
      </c>
      <c r="DE77" s="16">
        <f t="shared" ref="DE77" si="1761">SUM(CX77:DD77)</f>
        <v>66</v>
      </c>
      <c r="DF77" s="16">
        <f>CX77+CY77+CZ77*1.5+DA77*2.3+DB77*2+DC77*0.4+DD77*0.2</f>
        <v>64.400000000000006</v>
      </c>
      <c r="DG77" s="35" t="s">
        <v>5</v>
      </c>
      <c r="DH77" s="3">
        <f>SUM(DH73:DH76)</f>
        <v>331</v>
      </c>
      <c r="DI77" s="3">
        <f t="shared" ref="DI77" si="1762">SUM(DI73:DI76)</f>
        <v>81</v>
      </c>
      <c r="DJ77" s="3">
        <f t="shared" ref="DJ77" si="1763">SUM(DJ73:DJ76)</f>
        <v>32</v>
      </c>
      <c r="DK77" s="3">
        <f t="shared" ref="DK77" si="1764">SUM(DK73:DK76)</f>
        <v>2</v>
      </c>
      <c r="DL77" s="3">
        <f t="shared" ref="DL77" si="1765">SUM(DL73:DL76)</f>
        <v>8</v>
      </c>
      <c r="DM77" s="3">
        <f t="shared" ref="DM77" si="1766">SUM(DM73:DM76)</f>
        <v>13</v>
      </c>
      <c r="DN77" s="3">
        <f t="shared" ref="DN77" si="1767">SUM(DN73:DN76)</f>
        <v>3</v>
      </c>
      <c r="DO77" s="16">
        <f t="shared" ref="DO77" si="1768">SUM(DH77:DN77)</f>
        <v>470</v>
      </c>
      <c r="DP77" s="16">
        <f>DH77+DI77+DJ77*1.5+DK77*2.3+DL77*2+DM77*0.4+DN77*0.2</f>
        <v>486.40000000000003</v>
      </c>
      <c r="DQ77" s="35" t="s">
        <v>5</v>
      </c>
      <c r="DR77" s="3">
        <f>SUM(DR73:DR76)</f>
        <v>311</v>
      </c>
      <c r="DS77" s="3">
        <f t="shared" ref="DS77" si="1769">SUM(DS73:DS76)</f>
        <v>92</v>
      </c>
      <c r="DT77" s="3">
        <f t="shared" ref="DT77" si="1770">SUM(DT73:DT76)</f>
        <v>24</v>
      </c>
      <c r="DU77" s="3">
        <f t="shared" ref="DU77" si="1771">SUM(DU73:DU76)</f>
        <v>3</v>
      </c>
      <c r="DV77" s="3">
        <f t="shared" ref="DV77" si="1772">SUM(DV73:DV76)</f>
        <v>7</v>
      </c>
      <c r="DW77" s="3">
        <f t="shared" ref="DW77" si="1773">SUM(DW73:DW76)</f>
        <v>11</v>
      </c>
      <c r="DX77" s="3">
        <f t="shared" ref="DX77" si="1774">SUM(DX73:DX76)</f>
        <v>3</v>
      </c>
      <c r="DY77" s="16">
        <f t="shared" ref="DY77" si="1775">SUM(DR77:DX77)</f>
        <v>451</v>
      </c>
      <c r="DZ77" s="16">
        <f>DR77+DS77+DT77*1.5+DU77*2.3+DV77*2+DW77*0.4+DX77*0.2</f>
        <v>464.9</v>
      </c>
      <c r="EA77" s="35" t="s">
        <v>5</v>
      </c>
      <c r="EB77" s="3">
        <f>SUM(EB73:EB76)</f>
        <v>267</v>
      </c>
      <c r="EC77" s="3">
        <f t="shared" ref="EC77" si="1776">SUM(EC73:EC76)</f>
        <v>84</v>
      </c>
      <c r="ED77" s="3">
        <f t="shared" ref="ED77" si="1777">SUM(ED73:ED76)</f>
        <v>22</v>
      </c>
      <c r="EE77" s="3">
        <f t="shared" ref="EE77" si="1778">SUM(EE73:EE76)</f>
        <v>3</v>
      </c>
      <c r="EF77" s="3">
        <f t="shared" ref="EF77" si="1779">SUM(EF73:EF76)</f>
        <v>6</v>
      </c>
      <c r="EG77" s="3">
        <f t="shared" ref="EG77" si="1780">SUM(EG73:EG76)</f>
        <v>12</v>
      </c>
      <c r="EH77" s="3">
        <f t="shared" ref="EH77" si="1781">SUM(EH73:EH76)</f>
        <v>6</v>
      </c>
      <c r="EI77" s="16">
        <f t="shared" ref="EI77" si="1782">SUM(EB77:EH77)</f>
        <v>400</v>
      </c>
      <c r="EJ77" s="16">
        <f>EB77+EC77+ED77*1.5+EE77*2.3+EF77*2+EG77*0.4+EH77*0.2</f>
        <v>408.9</v>
      </c>
      <c r="EK77" s="35" t="s">
        <v>5</v>
      </c>
      <c r="EL77" s="3">
        <f>SUM(EL73:EL76)</f>
        <v>296</v>
      </c>
      <c r="EM77" s="3">
        <f t="shared" ref="EM77" si="1783">SUM(EM73:EM76)</f>
        <v>72</v>
      </c>
      <c r="EN77" s="3">
        <f t="shared" ref="EN77" si="1784">SUM(EN73:EN76)</f>
        <v>30</v>
      </c>
      <c r="EO77" s="3">
        <f t="shared" ref="EO77" si="1785">SUM(EO73:EO76)</f>
        <v>2</v>
      </c>
      <c r="EP77" s="3">
        <f t="shared" ref="EP77" si="1786">SUM(EP73:EP76)</f>
        <v>7</v>
      </c>
      <c r="EQ77" s="3">
        <f t="shared" ref="EQ77" si="1787">SUM(EQ73:EQ76)</f>
        <v>13</v>
      </c>
      <c r="ER77" s="3">
        <f t="shared" ref="ER77" si="1788">SUM(ER73:ER76)</f>
        <v>2</v>
      </c>
      <c r="ES77" s="16">
        <f t="shared" ref="ES77" si="1789">SUM(EL77:ER77)</f>
        <v>422</v>
      </c>
      <c r="ET77" s="16">
        <f>EL77+EM77+EN77*1.5+EO77*2.3+EP77*2+EQ77*0.4+ER77*0.2</f>
        <v>437.2</v>
      </c>
    </row>
    <row r="78" spans="1:150" ht="13.8" thickTop="1" x14ac:dyDescent="0.25">
      <c r="A78" s="32">
        <f>A76+"00:15"</f>
        <v>0.54166666666666685</v>
      </c>
      <c r="B78" s="2">
        <v>1</v>
      </c>
      <c r="C78" s="2">
        <v>0</v>
      </c>
      <c r="D78" s="2">
        <v>0</v>
      </c>
      <c r="E78" s="2">
        <v>0</v>
      </c>
      <c r="F78" s="2">
        <v>0</v>
      </c>
      <c r="G78" s="2">
        <v>0</v>
      </c>
      <c r="H78" s="2">
        <v>1</v>
      </c>
      <c r="I78" s="15">
        <f t="shared" ref="I78:I131" si="1790">SUM(B78:H78)</f>
        <v>2</v>
      </c>
      <c r="J78" s="15">
        <f t="shared" ref="J78:J81" si="1791">B78+C78+D78*1.5+E78*2.3+F78*2+G78*0.4+H78*0.2</f>
        <v>1.2</v>
      </c>
      <c r="K78" s="32">
        <f>K76+"00:15"</f>
        <v>0.54166666666666685</v>
      </c>
      <c r="L78" s="2">
        <v>11</v>
      </c>
      <c r="M78" s="2">
        <v>1</v>
      </c>
      <c r="N78" s="2">
        <v>0</v>
      </c>
      <c r="O78" s="2">
        <v>0</v>
      </c>
      <c r="P78" s="2">
        <v>0</v>
      </c>
      <c r="Q78" s="2">
        <v>0</v>
      </c>
      <c r="R78" s="2">
        <v>3</v>
      </c>
      <c r="S78" s="15">
        <f t="shared" ref="S78:S131" si="1792">SUM(L78:R78)</f>
        <v>15</v>
      </c>
      <c r="T78" s="15">
        <f t="shared" ref="T78:T81" si="1793">L78+M78+N78*1.5+O78*2.3+P78*2+Q78*0.4+R78*0.2</f>
        <v>12.6</v>
      </c>
      <c r="U78" s="32">
        <f>U76+"00:15"</f>
        <v>2.541666666666659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15">
        <f t="shared" ref="AC78:AC131" si="1794">SUM(V78:AB78)</f>
        <v>0</v>
      </c>
      <c r="AD78" s="15">
        <f t="shared" ref="AD78:AD81" si="1795">V78+W78+X78*1.5+Y78*2.3+Z78*2+AA78*0.4+AB78*0.2</f>
        <v>0</v>
      </c>
      <c r="AE78" s="32">
        <f>AE76+"00:15"</f>
        <v>2.541666666666659</v>
      </c>
      <c r="AF78" s="2">
        <v>6</v>
      </c>
      <c r="AG78" s="2">
        <v>0</v>
      </c>
      <c r="AH78" s="2">
        <v>0</v>
      </c>
      <c r="AI78" s="2">
        <v>0</v>
      </c>
      <c r="AJ78" s="2">
        <v>0</v>
      </c>
      <c r="AK78" s="2">
        <v>1</v>
      </c>
      <c r="AL78" s="2">
        <v>0</v>
      </c>
      <c r="AM78" s="15">
        <f t="shared" ref="AM78:AM131" si="1796">SUM(AF78:AL78)</f>
        <v>7</v>
      </c>
      <c r="AN78" s="15">
        <f t="shared" ref="AN78:AN81" si="1797">AF78+AG78+AH78*1.5+AI78*2.3+AJ78*2+AK78*0.4+AL78*0.2</f>
        <v>6.4</v>
      </c>
      <c r="AO78" s="32">
        <f>AO76+"00:15"</f>
        <v>2.541666666666659</v>
      </c>
      <c r="AP78" s="2">
        <v>87</v>
      </c>
      <c r="AQ78" s="2">
        <v>24</v>
      </c>
      <c r="AR78" s="2">
        <v>6</v>
      </c>
      <c r="AS78" s="2">
        <v>1</v>
      </c>
      <c r="AT78" s="2">
        <v>2</v>
      </c>
      <c r="AU78" s="2">
        <v>2</v>
      </c>
      <c r="AV78" s="2">
        <v>2</v>
      </c>
      <c r="AW78" s="15">
        <f t="shared" ref="AW78:AW131" si="1798">SUM(AP78:AV78)</f>
        <v>124</v>
      </c>
      <c r="AX78" s="15">
        <f t="shared" ref="AX78:AX81" si="1799">AP78+AQ78+AR78*1.5+AS78*2.3+AT78*2+AU78*0.4+AV78*0.2</f>
        <v>127.5</v>
      </c>
      <c r="AY78" s="32">
        <f>AY76+"00:15"</f>
        <v>2.541666666666659</v>
      </c>
      <c r="AZ78" s="2">
        <v>0</v>
      </c>
      <c r="BA78" s="2">
        <v>0</v>
      </c>
      <c r="BB78" s="2">
        <v>0</v>
      </c>
      <c r="BC78" s="2">
        <v>0</v>
      </c>
      <c r="BD78" s="2">
        <v>0</v>
      </c>
      <c r="BE78" s="2">
        <v>0</v>
      </c>
      <c r="BF78" s="2">
        <v>0</v>
      </c>
      <c r="BG78" s="15">
        <f t="shared" ref="BG78:BG131" si="1800">SUM(AZ78:BF78)</f>
        <v>0</v>
      </c>
      <c r="BH78" s="15">
        <f t="shared" ref="BH78:BH81" si="1801">AZ78+BA78+BB78*1.5+BC78*2.3+BD78*2+BE78*0.4+BF78*0.2</f>
        <v>0</v>
      </c>
      <c r="BI78" s="32">
        <f>BI76+"00:15"</f>
        <v>2.541666666666659</v>
      </c>
      <c r="BJ78" s="2">
        <v>69</v>
      </c>
      <c r="BK78" s="2">
        <v>21</v>
      </c>
      <c r="BL78" s="2">
        <v>6</v>
      </c>
      <c r="BM78" s="2">
        <v>1</v>
      </c>
      <c r="BN78" s="2">
        <v>2</v>
      </c>
      <c r="BO78" s="2">
        <v>5</v>
      </c>
      <c r="BP78" s="2">
        <v>1</v>
      </c>
      <c r="BQ78" s="15">
        <f t="shared" ref="BQ78:BQ131" si="1802">SUM(BJ78:BP78)</f>
        <v>105</v>
      </c>
      <c r="BR78" s="15">
        <f t="shared" ref="BR78:BR81" si="1803">BJ78+BK78+BL78*1.5+BM78*2.3+BN78*2+BO78*0.4+BP78*0.2</f>
        <v>107.5</v>
      </c>
      <c r="BS78" s="32">
        <f>BS76+"00:15"</f>
        <v>2.541666666666659</v>
      </c>
      <c r="BT78" s="2">
        <v>0</v>
      </c>
      <c r="BU78" s="2">
        <v>0</v>
      </c>
      <c r="BV78" s="2">
        <v>0</v>
      </c>
      <c r="BW78" s="2">
        <v>0</v>
      </c>
      <c r="BX78" s="2">
        <v>0</v>
      </c>
      <c r="BY78" s="2">
        <v>0</v>
      </c>
      <c r="BZ78" s="2">
        <v>1</v>
      </c>
      <c r="CA78" s="15">
        <f t="shared" ref="CA78:CA131" si="1804">SUM(BT78:BZ78)</f>
        <v>1</v>
      </c>
      <c r="CB78" s="15">
        <f t="shared" ref="CB78:CB81" si="1805">BT78+BU78+BV78*1.5+BW78*2.3+BX78*2+BY78*0.4+BZ78*0.2</f>
        <v>0.2</v>
      </c>
      <c r="CC78" s="32">
        <f>CC76+"00:15"</f>
        <v>2.541666666666659</v>
      </c>
      <c r="CD78" s="2">
        <v>0</v>
      </c>
      <c r="CE78" s="2">
        <v>0</v>
      </c>
      <c r="CF78" s="2">
        <v>0</v>
      </c>
      <c r="CG78" s="2">
        <v>0</v>
      </c>
      <c r="CH78" s="2">
        <v>0</v>
      </c>
      <c r="CI78" s="2">
        <v>0</v>
      </c>
      <c r="CJ78" s="2">
        <v>0</v>
      </c>
      <c r="CK78" s="15">
        <f t="shared" ref="CK78:CK131" si="1806">SUM(CD78:CJ78)</f>
        <v>0</v>
      </c>
      <c r="CL78" s="15">
        <f t="shared" ref="CL78:CL81" si="1807">CD78+CE78+CF78*1.5+CG78*2.3+CH78*2+CI78*0.4+CJ78*0.2</f>
        <v>0</v>
      </c>
      <c r="CM78" s="32">
        <f>CM76+"00:15"</f>
        <v>2.541666666666659</v>
      </c>
      <c r="CN78" s="2">
        <f t="shared" si="1664"/>
        <v>6</v>
      </c>
      <c r="CO78" s="2">
        <f t="shared" si="1652"/>
        <v>0</v>
      </c>
      <c r="CP78" s="2">
        <f t="shared" si="1652"/>
        <v>0</v>
      </c>
      <c r="CQ78" s="2">
        <f t="shared" si="1652"/>
        <v>0</v>
      </c>
      <c r="CR78" s="2">
        <f t="shared" si="1652"/>
        <v>0</v>
      </c>
      <c r="CS78" s="2">
        <f t="shared" si="1652"/>
        <v>1</v>
      </c>
      <c r="CT78" s="2">
        <f t="shared" si="1652"/>
        <v>1</v>
      </c>
      <c r="CU78" s="15">
        <f t="shared" si="1652"/>
        <v>8</v>
      </c>
      <c r="CV78" s="15">
        <f t="shared" ref="CV78:CV81" si="1808">CN78+CO78+CP78*1.5+CQ78*2.3+CR78*2+CS78*0.4+CT78*0.2</f>
        <v>6.6000000000000005</v>
      </c>
      <c r="CW78" s="32">
        <f>CW76+"00:15"</f>
        <v>2.541666666666659</v>
      </c>
      <c r="CX78" s="2">
        <f t="shared" si="1665"/>
        <v>12</v>
      </c>
      <c r="CY78" s="2">
        <f t="shared" si="1654"/>
        <v>1</v>
      </c>
      <c r="CZ78" s="2">
        <f t="shared" si="1654"/>
        <v>0</v>
      </c>
      <c r="DA78" s="2">
        <f t="shared" si="1654"/>
        <v>0</v>
      </c>
      <c r="DB78" s="2">
        <f t="shared" si="1654"/>
        <v>0</v>
      </c>
      <c r="DC78" s="2">
        <f t="shared" si="1654"/>
        <v>0</v>
      </c>
      <c r="DD78" s="2">
        <f t="shared" si="1654"/>
        <v>4</v>
      </c>
      <c r="DE78" s="15">
        <f t="shared" si="1654"/>
        <v>17</v>
      </c>
      <c r="DF78" s="15">
        <f t="shared" ref="DF78:DF81" si="1809">CX78+CY78+CZ78*1.5+DA78*2.3+DB78*2+DC78*0.4+DD78*0.2</f>
        <v>13.8</v>
      </c>
      <c r="DG78" s="32">
        <f>DG76+"00:15"</f>
        <v>2.541666666666659</v>
      </c>
      <c r="DH78" s="2">
        <f t="shared" si="1666"/>
        <v>80</v>
      </c>
      <c r="DI78" s="2">
        <f t="shared" si="1656"/>
        <v>22</v>
      </c>
      <c r="DJ78" s="2">
        <f t="shared" si="1656"/>
        <v>6</v>
      </c>
      <c r="DK78" s="2">
        <f t="shared" si="1656"/>
        <v>1</v>
      </c>
      <c r="DL78" s="2">
        <f t="shared" si="1656"/>
        <v>2</v>
      </c>
      <c r="DM78" s="2">
        <f t="shared" si="1656"/>
        <v>5</v>
      </c>
      <c r="DN78" s="2">
        <f t="shared" si="1656"/>
        <v>4</v>
      </c>
      <c r="DO78" s="15">
        <f t="shared" si="1656"/>
        <v>120</v>
      </c>
      <c r="DP78" s="15">
        <f t="shared" ref="DP78:DP81" si="1810">DH78+DI78+DJ78*1.5+DK78*2.3+DL78*2+DM78*0.4+DN78*0.2</f>
        <v>120.1</v>
      </c>
      <c r="DQ78" s="32">
        <f>DQ76+"00:15"</f>
        <v>2.541666666666659</v>
      </c>
      <c r="DR78" s="2">
        <f t="shared" si="1667"/>
        <v>93</v>
      </c>
      <c r="DS78" s="2">
        <f t="shared" si="1658"/>
        <v>24</v>
      </c>
      <c r="DT78" s="2">
        <f t="shared" si="1658"/>
        <v>6</v>
      </c>
      <c r="DU78" s="2">
        <f t="shared" si="1658"/>
        <v>1</v>
      </c>
      <c r="DV78" s="2">
        <f t="shared" si="1658"/>
        <v>2</v>
      </c>
      <c r="DW78" s="2">
        <f t="shared" si="1658"/>
        <v>3</v>
      </c>
      <c r="DX78" s="2">
        <f t="shared" si="1658"/>
        <v>2</v>
      </c>
      <c r="DY78" s="15">
        <f t="shared" si="1658"/>
        <v>131</v>
      </c>
      <c r="DZ78" s="15">
        <f t="shared" ref="DZ78:DZ81" si="1811">DR78+DS78+DT78*1.5+DU78*2.3+DV78*2+DW78*0.4+DX78*0.2</f>
        <v>133.9</v>
      </c>
      <c r="EA78" s="32">
        <f>EA76+"00:15"</f>
        <v>2.541666666666659</v>
      </c>
      <c r="EB78" s="2">
        <f t="shared" si="1668"/>
        <v>88</v>
      </c>
      <c r="EC78" s="2">
        <f t="shared" si="1660"/>
        <v>24</v>
      </c>
      <c r="ED78" s="2">
        <f t="shared" si="1660"/>
        <v>6</v>
      </c>
      <c r="EE78" s="2">
        <f t="shared" si="1660"/>
        <v>1</v>
      </c>
      <c r="EF78" s="2">
        <f t="shared" si="1660"/>
        <v>2</v>
      </c>
      <c r="EG78" s="2">
        <f t="shared" si="1660"/>
        <v>2</v>
      </c>
      <c r="EH78" s="2">
        <f t="shared" si="1660"/>
        <v>3</v>
      </c>
      <c r="EI78" s="15">
        <f t="shared" si="1660"/>
        <v>126</v>
      </c>
      <c r="EJ78" s="15">
        <f t="shared" ref="EJ78:EJ81" si="1812">EB78+EC78+ED78*1.5+EE78*2.3+EF78*2+EG78*0.4+EH78*0.2</f>
        <v>128.69999999999999</v>
      </c>
      <c r="EK78" s="32">
        <f>EK76+"00:15"</f>
        <v>2.541666666666659</v>
      </c>
      <c r="EL78" s="2">
        <f t="shared" si="1669"/>
        <v>69</v>
      </c>
      <c r="EM78" s="2">
        <f t="shared" si="1662"/>
        <v>21</v>
      </c>
      <c r="EN78" s="2">
        <f t="shared" si="1662"/>
        <v>6</v>
      </c>
      <c r="EO78" s="2">
        <f t="shared" si="1662"/>
        <v>1</v>
      </c>
      <c r="EP78" s="2">
        <f t="shared" si="1662"/>
        <v>2</v>
      </c>
      <c r="EQ78" s="2">
        <f t="shared" si="1662"/>
        <v>5</v>
      </c>
      <c r="ER78" s="2">
        <f t="shared" si="1662"/>
        <v>2</v>
      </c>
      <c r="ES78" s="15">
        <f t="shared" si="1662"/>
        <v>106</v>
      </c>
      <c r="ET78" s="15">
        <f t="shared" ref="ET78:ET81" si="1813">EL78+EM78+EN78*1.5+EO78*2.3+EP78*2+EQ78*0.4+ER78*0.2</f>
        <v>107.7</v>
      </c>
    </row>
    <row r="79" spans="1:150" x14ac:dyDescent="0.25">
      <c r="A79" s="32">
        <f>A78+"00:15"</f>
        <v>0.55208333333333348</v>
      </c>
      <c r="B79" s="2">
        <v>1</v>
      </c>
      <c r="C79" s="2">
        <v>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15">
        <f t="shared" si="1790"/>
        <v>3</v>
      </c>
      <c r="J79" s="15">
        <f t="shared" si="1791"/>
        <v>3</v>
      </c>
      <c r="K79" s="32">
        <f>K78+"00:15"</f>
        <v>0.55208333333333348</v>
      </c>
      <c r="L79" s="2">
        <v>10</v>
      </c>
      <c r="M79" s="2">
        <v>6</v>
      </c>
      <c r="N79" s="2">
        <v>1</v>
      </c>
      <c r="O79" s="2">
        <v>0</v>
      </c>
      <c r="P79" s="2">
        <v>0</v>
      </c>
      <c r="Q79" s="2">
        <v>1</v>
      </c>
      <c r="R79" s="2">
        <v>0</v>
      </c>
      <c r="S79" s="15">
        <f t="shared" si="1792"/>
        <v>18</v>
      </c>
      <c r="T79" s="15">
        <f t="shared" si="1793"/>
        <v>17.899999999999999</v>
      </c>
      <c r="U79" s="32">
        <f>U78+"00:15"</f>
        <v>2.5520833333333255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15">
        <f t="shared" si="1794"/>
        <v>0</v>
      </c>
      <c r="AD79" s="15">
        <f t="shared" si="1795"/>
        <v>0</v>
      </c>
      <c r="AE79" s="32">
        <f>AE78+"00:15"</f>
        <v>2.5520833333333255</v>
      </c>
      <c r="AF79" s="2">
        <v>10</v>
      </c>
      <c r="AG79" s="2">
        <v>5</v>
      </c>
      <c r="AH79" s="2">
        <v>1</v>
      </c>
      <c r="AI79" s="2">
        <v>0</v>
      </c>
      <c r="AJ79" s="2">
        <v>0</v>
      </c>
      <c r="AK79" s="2">
        <v>0</v>
      </c>
      <c r="AL79" s="2">
        <v>1</v>
      </c>
      <c r="AM79" s="15">
        <f t="shared" si="1796"/>
        <v>17</v>
      </c>
      <c r="AN79" s="15">
        <f t="shared" si="1797"/>
        <v>16.7</v>
      </c>
      <c r="AO79" s="32">
        <f>AO78+"00:15"</f>
        <v>2.5520833333333255</v>
      </c>
      <c r="AP79" s="2">
        <v>62</v>
      </c>
      <c r="AQ79" s="2">
        <v>16</v>
      </c>
      <c r="AR79" s="2">
        <v>6</v>
      </c>
      <c r="AS79" s="2">
        <v>0</v>
      </c>
      <c r="AT79" s="2">
        <v>1</v>
      </c>
      <c r="AU79" s="2">
        <v>4</v>
      </c>
      <c r="AV79" s="2">
        <v>0</v>
      </c>
      <c r="AW79" s="15">
        <f t="shared" si="1798"/>
        <v>89</v>
      </c>
      <c r="AX79" s="15">
        <f t="shared" si="1799"/>
        <v>90.6</v>
      </c>
      <c r="AY79" s="32">
        <f>AY78+"00:15"</f>
        <v>2.5520833333333255</v>
      </c>
      <c r="AZ79" s="2">
        <v>0</v>
      </c>
      <c r="BA79" s="2">
        <v>0</v>
      </c>
      <c r="BB79" s="2">
        <v>0</v>
      </c>
      <c r="BC79" s="2">
        <v>0</v>
      </c>
      <c r="BD79" s="2">
        <v>0</v>
      </c>
      <c r="BE79" s="2">
        <v>0</v>
      </c>
      <c r="BF79" s="2">
        <v>0</v>
      </c>
      <c r="BG79" s="15">
        <f t="shared" si="1800"/>
        <v>0</v>
      </c>
      <c r="BH79" s="15">
        <f t="shared" si="1801"/>
        <v>0</v>
      </c>
      <c r="BI79" s="32">
        <f>BI78+"00:15"</f>
        <v>2.5520833333333255</v>
      </c>
      <c r="BJ79" s="2">
        <v>75</v>
      </c>
      <c r="BK79" s="2">
        <v>32</v>
      </c>
      <c r="BL79" s="2">
        <v>6</v>
      </c>
      <c r="BM79" s="2">
        <v>1</v>
      </c>
      <c r="BN79" s="2">
        <v>3</v>
      </c>
      <c r="BO79" s="2">
        <v>2</v>
      </c>
      <c r="BP79" s="2">
        <v>1</v>
      </c>
      <c r="BQ79" s="15">
        <f t="shared" si="1802"/>
        <v>120</v>
      </c>
      <c r="BR79" s="15">
        <f t="shared" si="1803"/>
        <v>125.3</v>
      </c>
      <c r="BS79" s="32">
        <f>BS78+"00:15"</f>
        <v>2.5520833333333255</v>
      </c>
      <c r="BT79" s="2">
        <v>1</v>
      </c>
      <c r="BU79" s="2">
        <v>0</v>
      </c>
      <c r="BV79" s="2">
        <v>0</v>
      </c>
      <c r="BW79" s="2">
        <v>0</v>
      </c>
      <c r="BX79" s="2">
        <v>0</v>
      </c>
      <c r="BY79" s="2">
        <v>0</v>
      </c>
      <c r="BZ79" s="2">
        <v>1</v>
      </c>
      <c r="CA79" s="15">
        <f t="shared" si="1804"/>
        <v>2</v>
      </c>
      <c r="CB79" s="15">
        <f t="shared" si="1805"/>
        <v>1.2</v>
      </c>
      <c r="CC79" s="32">
        <f>CC78+"00:15"</f>
        <v>2.5520833333333255</v>
      </c>
      <c r="CD79" s="2">
        <v>0</v>
      </c>
      <c r="CE79" s="2">
        <v>0</v>
      </c>
      <c r="CF79" s="2">
        <v>0</v>
      </c>
      <c r="CG79" s="2">
        <v>0</v>
      </c>
      <c r="CH79" s="2">
        <v>0</v>
      </c>
      <c r="CI79" s="2">
        <v>0</v>
      </c>
      <c r="CJ79" s="2">
        <v>0</v>
      </c>
      <c r="CK79" s="15">
        <f t="shared" si="1806"/>
        <v>0</v>
      </c>
      <c r="CL79" s="15">
        <f t="shared" si="1807"/>
        <v>0</v>
      </c>
      <c r="CM79" s="32">
        <f>CM78+"00:15"</f>
        <v>2.5520833333333255</v>
      </c>
      <c r="CN79" s="2">
        <f t="shared" si="1664"/>
        <v>11</v>
      </c>
      <c r="CO79" s="2">
        <f t="shared" si="1652"/>
        <v>5</v>
      </c>
      <c r="CP79" s="2">
        <f t="shared" si="1652"/>
        <v>1</v>
      </c>
      <c r="CQ79" s="2">
        <f t="shared" si="1652"/>
        <v>0</v>
      </c>
      <c r="CR79" s="2">
        <f t="shared" si="1652"/>
        <v>0</v>
      </c>
      <c r="CS79" s="2">
        <f t="shared" si="1652"/>
        <v>0</v>
      </c>
      <c r="CT79" s="2">
        <f t="shared" si="1652"/>
        <v>2</v>
      </c>
      <c r="CU79" s="15">
        <f t="shared" si="1652"/>
        <v>19</v>
      </c>
      <c r="CV79" s="15">
        <f t="shared" si="1808"/>
        <v>17.899999999999999</v>
      </c>
      <c r="CW79" s="32">
        <f>CW78+"00:15"</f>
        <v>2.5520833333333255</v>
      </c>
      <c r="CX79" s="2">
        <f t="shared" si="1665"/>
        <v>11</v>
      </c>
      <c r="CY79" s="2">
        <f t="shared" si="1654"/>
        <v>8</v>
      </c>
      <c r="CZ79" s="2">
        <f t="shared" si="1654"/>
        <v>1</v>
      </c>
      <c r="DA79" s="2">
        <f t="shared" si="1654"/>
        <v>0</v>
      </c>
      <c r="DB79" s="2">
        <f t="shared" si="1654"/>
        <v>0</v>
      </c>
      <c r="DC79" s="2">
        <f t="shared" si="1654"/>
        <v>1</v>
      </c>
      <c r="DD79" s="2">
        <f t="shared" si="1654"/>
        <v>0</v>
      </c>
      <c r="DE79" s="15">
        <f t="shared" si="1654"/>
        <v>21</v>
      </c>
      <c r="DF79" s="15">
        <f t="shared" si="1809"/>
        <v>20.9</v>
      </c>
      <c r="DG79" s="32">
        <f>DG78+"00:15"</f>
        <v>2.5520833333333255</v>
      </c>
      <c r="DH79" s="2">
        <f t="shared" si="1666"/>
        <v>85</v>
      </c>
      <c r="DI79" s="2">
        <f t="shared" si="1656"/>
        <v>38</v>
      </c>
      <c r="DJ79" s="2">
        <f t="shared" si="1656"/>
        <v>7</v>
      </c>
      <c r="DK79" s="2">
        <f t="shared" si="1656"/>
        <v>1</v>
      </c>
      <c r="DL79" s="2">
        <f t="shared" si="1656"/>
        <v>3</v>
      </c>
      <c r="DM79" s="2">
        <f t="shared" si="1656"/>
        <v>3</v>
      </c>
      <c r="DN79" s="2">
        <f t="shared" si="1656"/>
        <v>1</v>
      </c>
      <c r="DO79" s="15">
        <f t="shared" si="1656"/>
        <v>138</v>
      </c>
      <c r="DP79" s="15">
        <f t="shared" si="1810"/>
        <v>143.19999999999999</v>
      </c>
      <c r="DQ79" s="32">
        <f>DQ78+"00:15"</f>
        <v>2.5520833333333255</v>
      </c>
      <c r="DR79" s="2">
        <f t="shared" si="1667"/>
        <v>72</v>
      </c>
      <c r="DS79" s="2">
        <f t="shared" si="1658"/>
        <v>21</v>
      </c>
      <c r="DT79" s="2">
        <f t="shared" si="1658"/>
        <v>7</v>
      </c>
      <c r="DU79" s="2">
        <f t="shared" si="1658"/>
        <v>0</v>
      </c>
      <c r="DV79" s="2">
        <f t="shared" si="1658"/>
        <v>1</v>
      </c>
      <c r="DW79" s="2">
        <f t="shared" si="1658"/>
        <v>4</v>
      </c>
      <c r="DX79" s="2">
        <f t="shared" si="1658"/>
        <v>1</v>
      </c>
      <c r="DY79" s="15">
        <f t="shared" si="1658"/>
        <v>106</v>
      </c>
      <c r="DZ79" s="15">
        <f t="shared" si="1811"/>
        <v>107.3</v>
      </c>
      <c r="EA79" s="32">
        <f>EA78+"00:15"</f>
        <v>2.5520833333333255</v>
      </c>
      <c r="EB79" s="2">
        <f t="shared" si="1668"/>
        <v>63</v>
      </c>
      <c r="EC79" s="2">
        <f t="shared" si="1660"/>
        <v>18</v>
      </c>
      <c r="ED79" s="2">
        <f t="shared" si="1660"/>
        <v>6</v>
      </c>
      <c r="EE79" s="2">
        <f t="shared" si="1660"/>
        <v>0</v>
      </c>
      <c r="EF79" s="2">
        <f t="shared" si="1660"/>
        <v>1</v>
      </c>
      <c r="EG79" s="2">
        <f t="shared" si="1660"/>
        <v>4</v>
      </c>
      <c r="EH79" s="2">
        <f t="shared" si="1660"/>
        <v>0</v>
      </c>
      <c r="EI79" s="15">
        <f t="shared" si="1660"/>
        <v>92</v>
      </c>
      <c r="EJ79" s="15">
        <f t="shared" si="1812"/>
        <v>93.6</v>
      </c>
      <c r="EK79" s="32">
        <f>EK78+"00:15"</f>
        <v>2.5520833333333255</v>
      </c>
      <c r="EL79" s="2">
        <f t="shared" si="1669"/>
        <v>76</v>
      </c>
      <c r="EM79" s="2">
        <f t="shared" si="1662"/>
        <v>32</v>
      </c>
      <c r="EN79" s="2">
        <f t="shared" si="1662"/>
        <v>6</v>
      </c>
      <c r="EO79" s="2">
        <f t="shared" si="1662"/>
        <v>1</v>
      </c>
      <c r="EP79" s="2">
        <f t="shared" si="1662"/>
        <v>3</v>
      </c>
      <c r="EQ79" s="2">
        <f t="shared" si="1662"/>
        <v>2</v>
      </c>
      <c r="ER79" s="2">
        <f t="shared" si="1662"/>
        <v>2</v>
      </c>
      <c r="ES79" s="15">
        <f t="shared" si="1662"/>
        <v>122</v>
      </c>
      <c r="ET79" s="15">
        <f t="shared" si="1813"/>
        <v>126.5</v>
      </c>
    </row>
    <row r="80" spans="1:150" x14ac:dyDescent="0.25">
      <c r="A80" s="32">
        <f t="shared" ref="A80:A81" si="1814">A79+"00:15"</f>
        <v>0.56250000000000011</v>
      </c>
      <c r="B80" s="2">
        <v>0</v>
      </c>
      <c r="C80" s="2">
        <v>1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15">
        <f t="shared" si="1790"/>
        <v>1</v>
      </c>
      <c r="J80" s="15">
        <f t="shared" si="1791"/>
        <v>1</v>
      </c>
      <c r="K80" s="32">
        <f t="shared" ref="K80:K81" si="1815">K79+"00:15"</f>
        <v>0.56250000000000011</v>
      </c>
      <c r="L80" s="2">
        <v>9</v>
      </c>
      <c r="M80" s="2">
        <v>1</v>
      </c>
      <c r="N80" s="2">
        <v>0</v>
      </c>
      <c r="O80" s="2">
        <v>0</v>
      </c>
      <c r="P80" s="2">
        <v>0</v>
      </c>
      <c r="Q80" s="2">
        <v>0</v>
      </c>
      <c r="R80" s="2">
        <v>2</v>
      </c>
      <c r="S80" s="15">
        <f t="shared" si="1792"/>
        <v>12</v>
      </c>
      <c r="T80" s="15">
        <f t="shared" si="1793"/>
        <v>10.4</v>
      </c>
      <c r="U80" s="32">
        <f t="shared" ref="U80:U81" si="1816">U79+"00:15"</f>
        <v>2.562499999999992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15">
        <f t="shared" si="1794"/>
        <v>0</v>
      </c>
      <c r="AD80" s="15">
        <f t="shared" si="1795"/>
        <v>0</v>
      </c>
      <c r="AE80" s="32">
        <f t="shared" ref="AE80:AE81" si="1817">AE79+"00:15"</f>
        <v>2.562499999999992</v>
      </c>
      <c r="AF80" s="2">
        <v>10</v>
      </c>
      <c r="AG80" s="2">
        <v>0</v>
      </c>
      <c r="AH80" s="2">
        <v>1</v>
      </c>
      <c r="AI80" s="2">
        <v>0</v>
      </c>
      <c r="AJ80" s="2">
        <v>0</v>
      </c>
      <c r="AK80" s="2">
        <v>0</v>
      </c>
      <c r="AL80" s="2">
        <v>0</v>
      </c>
      <c r="AM80" s="15">
        <f t="shared" si="1796"/>
        <v>11</v>
      </c>
      <c r="AN80" s="15">
        <f t="shared" si="1797"/>
        <v>11.5</v>
      </c>
      <c r="AO80" s="32">
        <f t="shared" ref="AO80:AO81" si="1818">AO79+"00:15"</f>
        <v>2.562499999999992</v>
      </c>
      <c r="AP80" s="2">
        <v>65</v>
      </c>
      <c r="AQ80" s="2">
        <v>25</v>
      </c>
      <c r="AR80" s="2">
        <v>4</v>
      </c>
      <c r="AS80" s="2">
        <v>0</v>
      </c>
      <c r="AT80" s="2">
        <v>2</v>
      </c>
      <c r="AU80" s="2">
        <v>3</v>
      </c>
      <c r="AV80" s="2">
        <v>1</v>
      </c>
      <c r="AW80" s="15">
        <f t="shared" si="1798"/>
        <v>100</v>
      </c>
      <c r="AX80" s="15">
        <f t="shared" si="1799"/>
        <v>101.4</v>
      </c>
      <c r="AY80" s="32">
        <f t="shared" ref="AY80:AY81" si="1819">AY79+"00:15"</f>
        <v>2.562499999999992</v>
      </c>
      <c r="AZ80" s="2">
        <v>0</v>
      </c>
      <c r="BA80" s="2">
        <v>0</v>
      </c>
      <c r="BB80" s="2">
        <v>0</v>
      </c>
      <c r="BC80" s="2">
        <v>0</v>
      </c>
      <c r="BD80" s="2">
        <v>0</v>
      </c>
      <c r="BE80" s="2">
        <v>0</v>
      </c>
      <c r="BF80" s="2">
        <v>0</v>
      </c>
      <c r="BG80" s="15">
        <f t="shared" si="1800"/>
        <v>0</v>
      </c>
      <c r="BH80" s="15">
        <f t="shared" si="1801"/>
        <v>0</v>
      </c>
      <c r="BI80" s="32">
        <f t="shared" ref="BI80:BI81" si="1820">BI79+"00:15"</f>
        <v>2.562499999999992</v>
      </c>
      <c r="BJ80" s="2">
        <v>90</v>
      </c>
      <c r="BK80" s="2">
        <v>24</v>
      </c>
      <c r="BL80" s="2">
        <v>8</v>
      </c>
      <c r="BM80" s="2">
        <v>0</v>
      </c>
      <c r="BN80" s="2">
        <v>2</v>
      </c>
      <c r="BO80" s="2">
        <v>7</v>
      </c>
      <c r="BP80" s="2">
        <v>2</v>
      </c>
      <c r="BQ80" s="15">
        <f t="shared" si="1802"/>
        <v>133</v>
      </c>
      <c r="BR80" s="15">
        <f t="shared" si="1803"/>
        <v>133.20000000000002</v>
      </c>
      <c r="BS80" s="32">
        <f t="shared" ref="BS80:BS81" si="1821">BS79+"00:15"</f>
        <v>2.562499999999992</v>
      </c>
      <c r="BT80" s="2">
        <v>1</v>
      </c>
      <c r="BU80" s="2">
        <v>0</v>
      </c>
      <c r="BV80" s="2">
        <v>0</v>
      </c>
      <c r="BW80" s="2">
        <v>0</v>
      </c>
      <c r="BX80" s="2">
        <v>0</v>
      </c>
      <c r="BY80" s="2">
        <v>0</v>
      </c>
      <c r="BZ80" s="2">
        <v>0</v>
      </c>
      <c r="CA80" s="15">
        <f t="shared" si="1804"/>
        <v>1</v>
      </c>
      <c r="CB80" s="15">
        <f t="shared" si="1805"/>
        <v>1</v>
      </c>
      <c r="CC80" s="32">
        <f t="shared" ref="CC80:CC81" si="1822">CC79+"00:15"</f>
        <v>2.562499999999992</v>
      </c>
      <c r="CD80" s="2">
        <v>0</v>
      </c>
      <c r="CE80" s="2">
        <v>0</v>
      </c>
      <c r="CF80" s="2">
        <v>0</v>
      </c>
      <c r="CG80" s="2">
        <v>0</v>
      </c>
      <c r="CH80" s="2">
        <v>0</v>
      </c>
      <c r="CI80" s="2">
        <v>0</v>
      </c>
      <c r="CJ80" s="2">
        <v>0</v>
      </c>
      <c r="CK80" s="15">
        <f t="shared" si="1806"/>
        <v>0</v>
      </c>
      <c r="CL80" s="15">
        <f t="shared" si="1807"/>
        <v>0</v>
      </c>
      <c r="CM80" s="32">
        <f t="shared" ref="CM80:CM81" si="1823">CM79+"00:15"</f>
        <v>2.562499999999992</v>
      </c>
      <c r="CN80" s="2">
        <f t="shared" si="1664"/>
        <v>11</v>
      </c>
      <c r="CO80" s="2">
        <f t="shared" si="1652"/>
        <v>0</v>
      </c>
      <c r="CP80" s="2">
        <f t="shared" si="1652"/>
        <v>1</v>
      </c>
      <c r="CQ80" s="2">
        <f t="shared" si="1652"/>
        <v>0</v>
      </c>
      <c r="CR80" s="2">
        <f t="shared" si="1652"/>
        <v>0</v>
      </c>
      <c r="CS80" s="2">
        <f t="shared" si="1652"/>
        <v>0</v>
      </c>
      <c r="CT80" s="2">
        <f t="shared" si="1652"/>
        <v>0</v>
      </c>
      <c r="CU80" s="15">
        <f t="shared" si="1652"/>
        <v>12</v>
      </c>
      <c r="CV80" s="15">
        <f t="shared" si="1808"/>
        <v>12.5</v>
      </c>
      <c r="CW80" s="32">
        <f t="shared" ref="CW80:CW81" si="1824">CW79+"00:15"</f>
        <v>2.562499999999992</v>
      </c>
      <c r="CX80" s="2">
        <f t="shared" si="1665"/>
        <v>9</v>
      </c>
      <c r="CY80" s="2">
        <f t="shared" si="1654"/>
        <v>2</v>
      </c>
      <c r="CZ80" s="2">
        <f t="shared" si="1654"/>
        <v>0</v>
      </c>
      <c r="DA80" s="2">
        <f t="shared" si="1654"/>
        <v>0</v>
      </c>
      <c r="DB80" s="2">
        <f t="shared" si="1654"/>
        <v>0</v>
      </c>
      <c r="DC80" s="2">
        <f t="shared" si="1654"/>
        <v>0</v>
      </c>
      <c r="DD80" s="2">
        <f t="shared" si="1654"/>
        <v>2</v>
      </c>
      <c r="DE80" s="15">
        <f t="shared" si="1654"/>
        <v>13</v>
      </c>
      <c r="DF80" s="15">
        <f t="shared" si="1809"/>
        <v>11.4</v>
      </c>
      <c r="DG80" s="32">
        <f t="shared" ref="DG80:DG81" si="1825">DG79+"00:15"</f>
        <v>2.562499999999992</v>
      </c>
      <c r="DH80" s="2">
        <f t="shared" si="1666"/>
        <v>99</v>
      </c>
      <c r="DI80" s="2">
        <f t="shared" si="1656"/>
        <v>25</v>
      </c>
      <c r="DJ80" s="2">
        <f t="shared" si="1656"/>
        <v>8</v>
      </c>
      <c r="DK80" s="2">
        <f t="shared" si="1656"/>
        <v>0</v>
      </c>
      <c r="DL80" s="2">
        <f t="shared" si="1656"/>
        <v>2</v>
      </c>
      <c r="DM80" s="2">
        <f t="shared" si="1656"/>
        <v>7</v>
      </c>
      <c r="DN80" s="2">
        <f t="shared" si="1656"/>
        <v>4</v>
      </c>
      <c r="DO80" s="15">
        <f t="shared" si="1656"/>
        <v>145</v>
      </c>
      <c r="DP80" s="15">
        <f t="shared" si="1810"/>
        <v>143.60000000000002</v>
      </c>
      <c r="DQ80" s="32">
        <f t="shared" ref="DQ80:DQ81" si="1826">DQ79+"00:15"</f>
        <v>2.562499999999992</v>
      </c>
      <c r="DR80" s="2">
        <f t="shared" si="1667"/>
        <v>75</v>
      </c>
      <c r="DS80" s="2">
        <f t="shared" si="1658"/>
        <v>25</v>
      </c>
      <c r="DT80" s="2">
        <f t="shared" si="1658"/>
        <v>5</v>
      </c>
      <c r="DU80" s="2">
        <f t="shared" si="1658"/>
        <v>0</v>
      </c>
      <c r="DV80" s="2">
        <f t="shared" si="1658"/>
        <v>2</v>
      </c>
      <c r="DW80" s="2">
        <f t="shared" si="1658"/>
        <v>3</v>
      </c>
      <c r="DX80" s="2">
        <f t="shared" si="1658"/>
        <v>1</v>
      </c>
      <c r="DY80" s="15">
        <f t="shared" si="1658"/>
        <v>111</v>
      </c>
      <c r="DZ80" s="15">
        <f t="shared" si="1811"/>
        <v>112.9</v>
      </c>
      <c r="EA80" s="32">
        <f t="shared" ref="EA80:EA81" si="1827">EA79+"00:15"</f>
        <v>2.562499999999992</v>
      </c>
      <c r="EB80" s="2">
        <f t="shared" si="1668"/>
        <v>65</v>
      </c>
      <c r="EC80" s="2">
        <f t="shared" si="1660"/>
        <v>26</v>
      </c>
      <c r="ED80" s="2">
        <f t="shared" si="1660"/>
        <v>4</v>
      </c>
      <c r="EE80" s="2">
        <f t="shared" si="1660"/>
        <v>0</v>
      </c>
      <c r="EF80" s="2">
        <f t="shared" si="1660"/>
        <v>2</v>
      </c>
      <c r="EG80" s="2">
        <f t="shared" si="1660"/>
        <v>3</v>
      </c>
      <c r="EH80" s="2">
        <f t="shared" si="1660"/>
        <v>1</v>
      </c>
      <c r="EI80" s="15">
        <f t="shared" si="1660"/>
        <v>101</v>
      </c>
      <c r="EJ80" s="15">
        <f t="shared" si="1812"/>
        <v>102.4</v>
      </c>
      <c r="EK80" s="32">
        <f t="shared" ref="EK80:EK81" si="1828">EK79+"00:15"</f>
        <v>2.562499999999992</v>
      </c>
      <c r="EL80" s="2">
        <f t="shared" si="1669"/>
        <v>91</v>
      </c>
      <c r="EM80" s="2">
        <f t="shared" si="1662"/>
        <v>24</v>
      </c>
      <c r="EN80" s="2">
        <f t="shared" si="1662"/>
        <v>8</v>
      </c>
      <c r="EO80" s="2">
        <f t="shared" si="1662"/>
        <v>0</v>
      </c>
      <c r="EP80" s="2">
        <f t="shared" si="1662"/>
        <v>2</v>
      </c>
      <c r="EQ80" s="2">
        <f t="shared" si="1662"/>
        <v>7</v>
      </c>
      <c r="ER80" s="2">
        <f t="shared" si="1662"/>
        <v>2</v>
      </c>
      <c r="ES80" s="15">
        <f t="shared" si="1662"/>
        <v>134</v>
      </c>
      <c r="ET80" s="15">
        <f t="shared" si="1813"/>
        <v>134.20000000000002</v>
      </c>
    </row>
    <row r="81" spans="1:150" ht="13.8" thickBot="1" x14ac:dyDescent="0.3">
      <c r="A81" s="32">
        <f t="shared" si="1814"/>
        <v>0.57291666666666674</v>
      </c>
      <c r="B81" s="2">
        <v>0</v>
      </c>
      <c r="C81" s="2">
        <v>0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15">
        <f t="shared" si="1790"/>
        <v>0</v>
      </c>
      <c r="J81" s="15">
        <f t="shared" si="1791"/>
        <v>0</v>
      </c>
      <c r="K81" s="32">
        <f t="shared" si="1815"/>
        <v>0.57291666666666674</v>
      </c>
      <c r="L81" s="2">
        <v>7</v>
      </c>
      <c r="M81" s="2">
        <v>0</v>
      </c>
      <c r="N81" s="2">
        <v>1</v>
      </c>
      <c r="O81" s="2">
        <v>0</v>
      </c>
      <c r="P81" s="2">
        <v>0</v>
      </c>
      <c r="Q81" s="2">
        <v>0</v>
      </c>
      <c r="R81" s="2">
        <v>2</v>
      </c>
      <c r="S81" s="15">
        <f t="shared" si="1792"/>
        <v>10</v>
      </c>
      <c r="T81" s="15">
        <f t="shared" si="1793"/>
        <v>8.9</v>
      </c>
      <c r="U81" s="32">
        <f t="shared" si="1816"/>
        <v>2.5729166666666585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15">
        <f t="shared" si="1794"/>
        <v>0</v>
      </c>
      <c r="AD81" s="15">
        <f t="shared" si="1795"/>
        <v>0</v>
      </c>
      <c r="AE81" s="32">
        <f t="shared" si="1817"/>
        <v>2.5729166666666585</v>
      </c>
      <c r="AF81" s="2">
        <v>11</v>
      </c>
      <c r="AG81" s="2">
        <v>0</v>
      </c>
      <c r="AH81" s="2">
        <v>0</v>
      </c>
      <c r="AI81" s="2">
        <v>0</v>
      </c>
      <c r="AJ81" s="2">
        <v>0</v>
      </c>
      <c r="AK81" s="2">
        <v>2</v>
      </c>
      <c r="AL81" s="2">
        <v>1</v>
      </c>
      <c r="AM81" s="15">
        <f t="shared" si="1796"/>
        <v>14</v>
      </c>
      <c r="AN81" s="15">
        <f t="shared" si="1797"/>
        <v>12</v>
      </c>
      <c r="AO81" s="32">
        <f t="shared" si="1818"/>
        <v>2.5729166666666585</v>
      </c>
      <c r="AP81" s="2">
        <v>76</v>
      </c>
      <c r="AQ81" s="2">
        <v>22</v>
      </c>
      <c r="AR81" s="2">
        <v>5</v>
      </c>
      <c r="AS81" s="2">
        <v>1</v>
      </c>
      <c r="AT81" s="2">
        <v>3</v>
      </c>
      <c r="AU81" s="2">
        <v>13</v>
      </c>
      <c r="AV81" s="2">
        <v>2</v>
      </c>
      <c r="AW81" s="15">
        <f t="shared" si="1798"/>
        <v>122</v>
      </c>
      <c r="AX81" s="15">
        <f t="shared" si="1799"/>
        <v>119.4</v>
      </c>
      <c r="AY81" s="32">
        <f t="shared" si="1819"/>
        <v>2.5729166666666585</v>
      </c>
      <c r="AZ81" s="2">
        <v>0</v>
      </c>
      <c r="BA81" s="2">
        <v>0</v>
      </c>
      <c r="BB81" s="2">
        <v>0</v>
      </c>
      <c r="BC81" s="2">
        <v>0</v>
      </c>
      <c r="BD81" s="2">
        <v>0</v>
      </c>
      <c r="BE81" s="2">
        <v>0</v>
      </c>
      <c r="BF81" s="2">
        <v>0</v>
      </c>
      <c r="BG81" s="15">
        <f t="shared" si="1800"/>
        <v>0</v>
      </c>
      <c r="BH81" s="15">
        <f t="shared" si="1801"/>
        <v>0</v>
      </c>
      <c r="BI81" s="32">
        <f t="shared" si="1820"/>
        <v>2.5729166666666585</v>
      </c>
      <c r="BJ81" s="2">
        <v>73</v>
      </c>
      <c r="BK81" s="2">
        <v>25</v>
      </c>
      <c r="BL81" s="2">
        <v>6</v>
      </c>
      <c r="BM81" s="2">
        <v>0</v>
      </c>
      <c r="BN81" s="2">
        <v>1</v>
      </c>
      <c r="BO81" s="2">
        <v>7</v>
      </c>
      <c r="BP81" s="2">
        <v>2</v>
      </c>
      <c r="BQ81" s="15">
        <f t="shared" si="1802"/>
        <v>114</v>
      </c>
      <c r="BR81" s="15">
        <f t="shared" si="1803"/>
        <v>112.2</v>
      </c>
      <c r="BS81" s="32">
        <f t="shared" si="1821"/>
        <v>2.5729166666666585</v>
      </c>
      <c r="BT81" s="2">
        <v>2</v>
      </c>
      <c r="BU81" s="2">
        <v>0</v>
      </c>
      <c r="BV81" s="2">
        <v>0</v>
      </c>
      <c r="BW81" s="2">
        <v>0</v>
      </c>
      <c r="BX81" s="2">
        <v>0</v>
      </c>
      <c r="BY81" s="2">
        <v>0</v>
      </c>
      <c r="BZ81" s="2">
        <v>0</v>
      </c>
      <c r="CA81" s="15">
        <f t="shared" si="1804"/>
        <v>2</v>
      </c>
      <c r="CB81" s="15">
        <f t="shared" si="1805"/>
        <v>2</v>
      </c>
      <c r="CC81" s="32">
        <f t="shared" si="1822"/>
        <v>2.5729166666666585</v>
      </c>
      <c r="CD81" s="2">
        <v>0</v>
      </c>
      <c r="CE81" s="2">
        <v>0</v>
      </c>
      <c r="CF81" s="2">
        <v>0</v>
      </c>
      <c r="CG81" s="2">
        <v>0</v>
      </c>
      <c r="CH81" s="2">
        <v>0</v>
      </c>
      <c r="CI81" s="2">
        <v>0</v>
      </c>
      <c r="CJ81" s="2">
        <v>0</v>
      </c>
      <c r="CK81" s="15">
        <f t="shared" si="1806"/>
        <v>0</v>
      </c>
      <c r="CL81" s="15">
        <f t="shared" si="1807"/>
        <v>0</v>
      </c>
      <c r="CM81" s="32">
        <f t="shared" si="1823"/>
        <v>2.5729166666666585</v>
      </c>
      <c r="CN81" s="2">
        <f t="shared" si="1664"/>
        <v>13</v>
      </c>
      <c r="CO81" s="2">
        <f t="shared" si="1652"/>
        <v>0</v>
      </c>
      <c r="CP81" s="2">
        <f t="shared" si="1652"/>
        <v>0</v>
      </c>
      <c r="CQ81" s="2">
        <f t="shared" si="1652"/>
        <v>0</v>
      </c>
      <c r="CR81" s="2">
        <f t="shared" si="1652"/>
        <v>0</v>
      </c>
      <c r="CS81" s="2">
        <f t="shared" si="1652"/>
        <v>2</v>
      </c>
      <c r="CT81" s="2">
        <f t="shared" si="1652"/>
        <v>1</v>
      </c>
      <c r="CU81" s="15">
        <f t="shared" si="1652"/>
        <v>16</v>
      </c>
      <c r="CV81" s="15">
        <f t="shared" si="1808"/>
        <v>14</v>
      </c>
      <c r="CW81" s="32">
        <f t="shared" si="1824"/>
        <v>2.5729166666666585</v>
      </c>
      <c r="CX81" s="2">
        <f t="shared" si="1665"/>
        <v>7</v>
      </c>
      <c r="CY81" s="2">
        <f t="shared" si="1654"/>
        <v>0</v>
      </c>
      <c r="CZ81" s="2">
        <f t="shared" si="1654"/>
        <v>1</v>
      </c>
      <c r="DA81" s="2">
        <f t="shared" si="1654"/>
        <v>0</v>
      </c>
      <c r="DB81" s="2">
        <f t="shared" si="1654"/>
        <v>0</v>
      </c>
      <c r="DC81" s="2">
        <f t="shared" si="1654"/>
        <v>0</v>
      </c>
      <c r="DD81" s="2">
        <f t="shared" si="1654"/>
        <v>2</v>
      </c>
      <c r="DE81" s="15">
        <f t="shared" si="1654"/>
        <v>10</v>
      </c>
      <c r="DF81" s="15">
        <f t="shared" si="1809"/>
        <v>8.9</v>
      </c>
      <c r="DG81" s="32">
        <f t="shared" si="1825"/>
        <v>2.5729166666666585</v>
      </c>
      <c r="DH81" s="2">
        <f t="shared" si="1666"/>
        <v>80</v>
      </c>
      <c r="DI81" s="2">
        <f t="shared" si="1656"/>
        <v>25</v>
      </c>
      <c r="DJ81" s="2">
        <f t="shared" si="1656"/>
        <v>7</v>
      </c>
      <c r="DK81" s="2">
        <f t="shared" si="1656"/>
        <v>0</v>
      </c>
      <c r="DL81" s="2">
        <f t="shared" si="1656"/>
        <v>1</v>
      </c>
      <c r="DM81" s="2">
        <f t="shared" si="1656"/>
        <v>7</v>
      </c>
      <c r="DN81" s="2">
        <f t="shared" si="1656"/>
        <v>4</v>
      </c>
      <c r="DO81" s="15">
        <f t="shared" si="1656"/>
        <v>124</v>
      </c>
      <c r="DP81" s="15">
        <f t="shared" si="1810"/>
        <v>121.1</v>
      </c>
      <c r="DQ81" s="32">
        <f t="shared" si="1826"/>
        <v>2.5729166666666585</v>
      </c>
      <c r="DR81" s="2">
        <f t="shared" si="1667"/>
        <v>87</v>
      </c>
      <c r="DS81" s="2">
        <f t="shared" si="1658"/>
        <v>22</v>
      </c>
      <c r="DT81" s="2">
        <f t="shared" si="1658"/>
        <v>5</v>
      </c>
      <c r="DU81" s="2">
        <f t="shared" si="1658"/>
        <v>1</v>
      </c>
      <c r="DV81" s="2">
        <f t="shared" si="1658"/>
        <v>3</v>
      </c>
      <c r="DW81" s="2">
        <f t="shared" si="1658"/>
        <v>15</v>
      </c>
      <c r="DX81" s="2">
        <f t="shared" si="1658"/>
        <v>3</v>
      </c>
      <c r="DY81" s="15">
        <f t="shared" si="1658"/>
        <v>136</v>
      </c>
      <c r="DZ81" s="15">
        <f t="shared" si="1811"/>
        <v>131.4</v>
      </c>
      <c r="EA81" s="32">
        <f t="shared" si="1827"/>
        <v>2.5729166666666585</v>
      </c>
      <c r="EB81" s="2">
        <f t="shared" si="1668"/>
        <v>76</v>
      </c>
      <c r="EC81" s="2">
        <f t="shared" si="1660"/>
        <v>22</v>
      </c>
      <c r="ED81" s="2">
        <f t="shared" si="1660"/>
        <v>5</v>
      </c>
      <c r="EE81" s="2">
        <f t="shared" si="1660"/>
        <v>1</v>
      </c>
      <c r="EF81" s="2">
        <f t="shared" si="1660"/>
        <v>3</v>
      </c>
      <c r="EG81" s="2">
        <f t="shared" si="1660"/>
        <v>13</v>
      </c>
      <c r="EH81" s="2">
        <f t="shared" si="1660"/>
        <v>2</v>
      </c>
      <c r="EI81" s="15">
        <f t="shared" si="1660"/>
        <v>122</v>
      </c>
      <c r="EJ81" s="15">
        <f t="shared" si="1812"/>
        <v>119.4</v>
      </c>
      <c r="EK81" s="32">
        <f t="shared" si="1828"/>
        <v>2.5729166666666585</v>
      </c>
      <c r="EL81" s="2">
        <f t="shared" si="1669"/>
        <v>75</v>
      </c>
      <c r="EM81" s="2">
        <f t="shared" si="1662"/>
        <v>25</v>
      </c>
      <c r="EN81" s="2">
        <f t="shared" si="1662"/>
        <v>6</v>
      </c>
      <c r="EO81" s="2">
        <f t="shared" si="1662"/>
        <v>0</v>
      </c>
      <c r="EP81" s="2">
        <f t="shared" si="1662"/>
        <v>1</v>
      </c>
      <c r="EQ81" s="2">
        <f t="shared" si="1662"/>
        <v>7</v>
      </c>
      <c r="ER81" s="2">
        <f t="shared" si="1662"/>
        <v>2</v>
      </c>
      <c r="ES81" s="15">
        <f t="shared" si="1662"/>
        <v>116</v>
      </c>
      <c r="ET81" s="15">
        <f t="shared" si="1813"/>
        <v>114.2</v>
      </c>
    </row>
    <row r="82" spans="1:150" ht="14.4" thickTop="1" thickBot="1" x14ac:dyDescent="0.3">
      <c r="A82" s="35" t="s">
        <v>5</v>
      </c>
      <c r="B82" s="3">
        <f>SUM(B78:B81)</f>
        <v>2</v>
      </c>
      <c r="C82" s="3">
        <f t="shared" ref="C82" si="1829">SUM(C78:C81)</f>
        <v>3</v>
      </c>
      <c r="D82" s="3">
        <f t="shared" ref="D82" si="1830">SUM(D78:D81)</f>
        <v>0</v>
      </c>
      <c r="E82" s="3">
        <f t="shared" ref="E82" si="1831">SUM(E78:E81)</f>
        <v>0</v>
      </c>
      <c r="F82" s="3">
        <f t="shared" ref="F82" si="1832">SUM(F78:F81)</f>
        <v>0</v>
      </c>
      <c r="G82" s="3">
        <f t="shared" ref="G82" si="1833">SUM(G78:G81)</f>
        <v>0</v>
      </c>
      <c r="H82" s="3">
        <f t="shared" ref="H82" si="1834">SUM(H78:H81)</f>
        <v>1</v>
      </c>
      <c r="I82" s="16">
        <f t="shared" ref="I82" si="1835">SUM(B82:H82)</f>
        <v>6</v>
      </c>
      <c r="J82" s="16">
        <f>B82+C82+D82*1.5+E82*2.3+F82*2+G82*0.4+H82*0.2</f>
        <v>5.2</v>
      </c>
      <c r="K82" s="35" t="s">
        <v>5</v>
      </c>
      <c r="L82" s="3">
        <f>SUM(L78:L81)</f>
        <v>37</v>
      </c>
      <c r="M82" s="3">
        <f t="shared" ref="M82" si="1836">SUM(M78:M81)</f>
        <v>8</v>
      </c>
      <c r="N82" s="3">
        <f t="shared" ref="N82" si="1837">SUM(N78:N81)</f>
        <v>2</v>
      </c>
      <c r="O82" s="3">
        <f t="shared" ref="O82" si="1838">SUM(O78:O81)</f>
        <v>0</v>
      </c>
      <c r="P82" s="3">
        <f t="shared" ref="P82" si="1839">SUM(P78:P81)</f>
        <v>0</v>
      </c>
      <c r="Q82" s="3">
        <f t="shared" ref="Q82" si="1840">SUM(Q78:Q81)</f>
        <v>1</v>
      </c>
      <c r="R82" s="3">
        <f t="shared" ref="R82" si="1841">SUM(R78:R81)</f>
        <v>7</v>
      </c>
      <c r="S82" s="16">
        <f t="shared" ref="S82" si="1842">SUM(L82:R82)</f>
        <v>55</v>
      </c>
      <c r="T82" s="16">
        <f>L82+M82+N82*1.5+O82*2.3+P82*2+Q82*0.4+R82*0.2</f>
        <v>49.8</v>
      </c>
      <c r="U82" s="35" t="s">
        <v>5</v>
      </c>
      <c r="V82" s="3">
        <f>SUM(V78:V81)</f>
        <v>0</v>
      </c>
      <c r="W82" s="3">
        <f t="shared" ref="W82" si="1843">SUM(W78:W81)</f>
        <v>0</v>
      </c>
      <c r="X82" s="3">
        <f t="shared" ref="X82" si="1844">SUM(X78:X81)</f>
        <v>0</v>
      </c>
      <c r="Y82" s="3">
        <f t="shared" ref="Y82" si="1845">SUM(Y78:Y81)</f>
        <v>0</v>
      </c>
      <c r="Z82" s="3">
        <f t="shared" ref="Z82" si="1846">SUM(Z78:Z81)</f>
        <v>0</v>
      </c>
      <c r="AA82" s="3">
        <f t="shared" ref="AA82" si="1847">SUM(AA78:AA81)</f>
        <v>0</v>
      </c>
      <c r="AB82" s="3">
        <f t="shared" ref="AB82" si="1848">SUM(AB78:AB81)</f>
        <v>0</v>
      </c>
      <c r="AC82" s="16">
        <f t="shared" ref="AC82" si="1849">SUM(V82:AB82)</f>
        <v>0</v>
      </c>
      <c r="AD82" s="16">
        <f>V82+W82+X82*1.5+Y82*2.3+Z82*2+AA82*0.4+AB82*0.2</f>
        <v>0</v>
      </c>
      <c r="AE82" s="35" t="s">
        <v>5</v>
      </c>
      <c r="AF82" s="3">
        <f>SUM(AF78:AF81)</f>
        <v>37</v>
      </c>
      <c r="AG82" s="3">
        <f t="shared" ref="AG82" si="1850">SUM(AG78:AG81)</f>
        <v>5</v>
      </c>
      <c r="AH82" s="3">
        <f t="shared" ref="AH82" si="1851">SUM(AH78:AH81)</f>
        <v>2</v>
      </c>
      <c r="AI82" s="3">
        <f t="shared" ref="AI82" si="1852">SUM(AI78:AI81)</f>
        <v>0</v>
      </c>
      <c r="AJ82" s="3">
        <f t="shared" ref="AJ82" si="1853">SUM(AJ78:AJ81)</f>
        <v>0</v>
      </c>
      <c r="AK82" s="3">
        <f t="shared" ref="AK82" si="1854">SUM(AK78:AK81)</f>
        <v>3</v>
      </c>
      <c r="AL82" s="3">
        <f t="shared" ref="AL82" si="1855">SUM(AL78:AL81)</f>
        <v>2</v>
      </c>
      <c r="AM82" s="16">
        <f t="shared" ref="AM82" si="1856">SUM(AF82:AL82)</f>
        <v>49</v>
      </c>
      <c r="AN82" s="16">
        <f>AF82+AG82+AH82*1.5+AI82*2.3+AJ82*2+AK82*0.4+AL82*0.2</f>
        <v>46.6</v>
      </c>
      <c r="AO82" s="35" t="s">
        <v>5</v>
      </c>
      <c r="AP82" s="3">
        <f>SUM(AP78:AP81)</f>
        <v>290</v>
      </c>
      <c r="AQ82" s="3">
        <f t="shared" ref="AQ82" si="1857">SUM(AQ78:AQ81)</f>
        <v>87</v>
      </c>
      <c r="AR82" s="3">
        <f t="shared" ref="AR82" si="1858">SUM(AR78:AR81)</f>
        <v>21</v>
      </c>
      <c r="AS82" s="3">
        <f t="shared" ref="AS82" si="1859">SUM(AS78:AS81)</f>
        <v>2</v>
      </c>
      <c r="AT82" s="3">
        <f t="shared" ref="AT82" si="1860">SUM(AT78:AT81)</f>
        <v>8</v>
      </c>
      <c r="AU82" s="3">
        <f t="shared" ref="AU82" si="1861">SUM(AU78:AU81)</f>
        <v>22</v>
      </c>
      <c r="AV82" s="3">
        <f t="shared" ref="AV82" si="1862">SUM(AV78:AV81)</f>
        <v>5</v>
      </c>
      <c r="AW82" s="16">
        <f t="shared" ref="AW82" si="1863">SUM(AP82:AV82)</f>
        <v>435</v>
      </c>
      <c r="AX82" s="16">
        <f>AP82+AQ82+AR82*1.5+AS82*2.3+AT82*2+AU82*0.4+AV82*0.2</f>
        <v>438.90000000000003</v>
      </c>
      <c r="AY82" s="35" t="s">
        <v>5</v>
      </c>
      <c r="AZ82" s="3">
        <f>SUM(AZ78:AZ81)</f>
        <v>0</v>
      </c>
      <c r="BA82" s="3">
        <f t="shared" ref="BA82" si="1864">SUM(BA78:BA81)</f>
        <v>0</v>
      </c>
      <c r="BB82" s="3">
        <f t="shared" ref="BB82" si="1865">SUM(BB78:BB81)</f>
        <v>0</v>
      </c>
      <c r="BC82" s="3">
        <f t="shared" ref="BC82" si="1866">SUM(BC78:BC81)</f>
        <v>0</v>
      </c>
      <c r="BD82" s="3">
        <f t="shared" ref="BD82" si="1867">SUM(BD78:BD81)</f>
        <v>0</v>
      </c>
      <c r="BE82" s="3">
        <f t="shared" ref="BE82" si="1868">SUM(BE78:BE81)</f>
        <v>0</v>
      </c>
      <c r="BF82" s="3">
        <f t="shared" ref="BF82" si="1869">SUM(BF78:BF81)</f>
        <v>0</v>
      </c>
      <c r="BG82" s="16">
        <f t="shared" ref="BG82" si="1870">SUM(AZ82:BF82)</f>
        <v>0</v>
      </c>
      <c r="BH82" s="16">
        <f>AZ82+BA82+BB82*1.5+BC82*2.3+BD82*2+BE82*0.4+BF82*0.2</f>
        <v>0</v>
      </c>
      <c r="BI82" s="35" t="s">
        <v>5</v>
      </c>
      <c r="BJ82" s="3">
        <f>SUM(BJ78:BJ81)</f>
        <v>307</v>
      </c>
      <c r="BK82" s="3">
        <f t="shared" ref="BK82" si="1871">SUM(BK78:BK81)</f>
        <v>102</v>
      </c>
      <c r="BL82" s="3">
        <f t="shared" ref="BL82" si="1872">SUM(BL78:BL81)</f>
        <v>26</v>
      </c>
      <c r="BM82" s="3">
        <f t="shared" ref="BM82" si="1873">SUM(BM78:BM81)</f>
        <v>2</v>
      </c>
      <c r="BN82" s="3">
        <f t="shared" ref="BN82" si="1874">SUM(BN78:BN81)</f>
        <v>8</v>
      </c>
      <c r="BO82" s="3">
        <f t="shared" ref="BO82" si="1875">SUM(BO78:BO81)</f>
        <v>21</v>
      </c>
      <c r="BP82" s="3">
        <f t="shared" ref="BP82" si="1876">SUM(BP78:BP81)</f>
        <v>6</v>
      </c>
      <c r="BQ82" s="16">
        <f t="shared" ref="BQ82" si="1877">SUM(BJ82:BP82)</f>
        <v>472</v>
      </c>
      <c r="BR82" s="16">
        <f>BJ82+BK82+BL82*1.5+BM82*2.3+BN82*2+BO82*0.4+BP82*0.2</f>
        <v>478.2</v>
      </c>
      <c r="BS82" s="35" t="s">
        <v>5</v>
      </c>
      <c r="BT82" s="3">
        <f>SUM(BT78:BT81)</f>
        <v>4</v>
      </c>
      <c r="BU82" s="3">
        <f t="shared" ref="BU82" si="1878">SUM(BU78:BU81)</f>
        <v>0</v>
      </c>
      <c r="BV82" s="3">
        <f t="shared" ref="BV82" si="1879">SUM(BV78:BV81)</f>
        <v>0</v>
      </c>
      <c r="BW82" s="3">
        <f t="shared" ref="BW82" si="1880">SUM(BW78:BW81)</f>
        <v>0</v>
      </c>
      <c r="BX82" s="3">
        <f t="shared" ref="BX82" si="1881">SUM(BX78:BX81)</f>
        <v>0</v>
      </c>
      <c r="BY82" s="3">
        <f t="shared" ref="BY82" si="1882">SUM(BY78:BY81)</f>
        <v>0</v>
      </c>
      <c r="BZ82" s="3">
        <f t="shared" ref="BZ82" si="1883">SUM(BZ78:BZ81)</f>
        <v>2</v>
      </c>
      <c r="CA82" s="16">
        <f t="shared" ref="CA82" si="1884">SUM(BT82:BZ82)</f>
        <v>6</v>
      </c>
      <c r="CB82" s="16">
        <f>BT82+BU82+BV82*1.5+BW82*2.3+BX82*2+BY82*0.4+BZ82*0.2</f>
        <v>4.4000000000000004</v>
      </c>
      <c r="CC82" s="35" t="s">
        <v>5</v>
      </c>
      <c r="CD82" s="3">
        <f>SUM(CD78:CD81)</f>
        <v>0</v>
      </c>
      <c r="CE82" s="3">
        <f t="shared" ref="CE82" si="1885">SUM(CE78:CE81)</f>
        <v>0</v>
      </c>
      <c r="CF82" s="3">
        <f t="shared" ref="CF82" si="1886">SUM(CF78:CF81)</f>
        <v>0</v>
      </c>
      <c r="CG82" s="3">
        <f t="shared" ref="CG82" si="1887">SUM(CG78:CG81)</f>
        <v>0</v>
      </c>
      <c r="CH82" s="3">
        <f t="shared" ref="CH82" si="1888">SUM(CH78:CH81)</f>
        <v>0</v>
      </c>
      <c r="CI82" s="3">
        <f t="shared" ref="CI82" si="1889">SUM(CI78:CI81)</f>
        <v>0</v>
      </c>
      <c r="CJ82" s="3">
        <f t="shared" ref="CJ82" si="1890">SUM(CJ78:CJ81)</f>
        <v>0</v>
      </c>
      <c r="CK82" s="16">
        <f t="shared" ref="CK82" si="1891">SUM(CD82:CJ82)</f>
        <v>0</v>
      </c>
      <c r="CL82" s="16">
        <f>CD82+CE82+CF82*1.5+CG82*2.3+CH82*2+CI82*0.4+CJ82*0.2</f>
        <v>0</v>
      </c>
      <c r="CM82" s="35" t="s">
        <v>5</v>
      </c>
      <c r="CN82" s="3">
        <f>SUM(CN78:CN81)</f>
        <v>41</v>
      </c>
      <c r="CO82" s="3">
        <f t="shared" ref="CO82" si="1892">SUM(CO78:CO81)</f>
        <v>5</v>
      </c>
      <c r="CP82" s="3">
        <f t="shared" ref="CP82" si="1893">SUM(CP78:CP81)</f>
        <v>2</v>
      </c>
      <c r="CQ82" s="3">
        <f t="shared" ref="CQ82" si="1894">SUM(CQ78:CQ81)</f>
        <v>0</v>
      </c>
      <c r="CR82" s="3">
        <f t="shared" ref="CR82" si="1895">SUM(CR78:CR81)</f>
        <v>0</v>
      </c>
      <c r="CS82" s="3">
        <f t="shared" ref="CS82" si="1896">SUM(CS78:CS81)</f>
        <v>3</v>
      </c>
      <c r="CT82" s="3">
        <f t="shared" ref="CT82" si="1897">SUM(CT78:CT81)</f>
        <v>4</v>
      </c>
      <c r="CU82" s="16">
        <f t="shared" ref="CU82" si="1898">SUM(CN82:CT82)</f>
        <v>55</v>
      </c>
      <c r="CV82" s="16">
        <f>CN82+CO82+CP82*1.5+CQ82*2.3+CR82*2+CS82*0.4+CT82*0.2</f>
        <v>51</v>
      </c>
      <c r="CW82" s="35" t="s">
        <v>5</v>
      </c>
      <c r="CX82" s="3">
        <f>SUM(CX78:CX81)</f>
        <v>39</v>
      </c>
      <c r="CY82" s="3">
        <f t="shared" ref="CY82" si="1899">SUM(CY78:CY81)</f>
        <v>11</v>
      </c>
      <c r="CZ82" s="3">
        <f t="shared" ref="CZ82" si="1900">SUM(CZ78:CZ81)</f>
        <v>2</v>
      </c>
      <c r="DA82" s="3">
        <f t="shared" ref="DA82" si="1901">SUM(DA78:DA81)</f>
        <v>0</v>
      </c>
      <c r="DB82" s="3">
        <f t="shared" ref="DB82" si="1902">SUM(DB78:DB81)</f>
        <v>0</v>
      </c>
      <c r="DC82" s="3">
        <f t="shared" ref="DC82" si="1903">SUM(DC78:DC81)</f>
        <v>1</v>
      </c>
      <c r="DD82" s="3">
        <f t="shared" ref="DD82" si="1904">SUM(DD78:DD81)</f>
        <v>8</v>
      </c>
      <c r="DE82" s="16">
        <f t="shared" ref="DE82" si="1905">SUM(CX82:DD82)</f>
        <v>61</v>
      </c>
      <c r="DF82" s="16">
        <f>CX82+CY82+CZ82*1.5+DA82*2.3+DB82*2+DC82*0.4+DD82*0.2</f>
        <v>55</v>
      </c>
      <c r="DG82" s="35" t="s">
        <v>5</v>
      </c>
      <c r="DH82" s="3">
        <f>SUM(DH78:DH81)</f>
        <v>344</v>
      </c>
      <c r="DI82" s="3">
        <f t="shared" ref="DI82" si="1906">SUM(DI78:DI81)</f>
        <v>110</v>
      </c>
      <c r="DJ82" s="3">
        <f t="shared" ref="DJ82" si="1907">SUM(DJ78:DJ81)</f>
        <v>28</v>
      </c>
      <c r="DK82" s="3">
        <f t="shared" ref="DK82" si="1908">SUM(DK78:DK81)</f>
        <v>2</v>
      </c>
      <c r="DL82" s="3">
        <f t="shared" ref="DL82" si="1909">SUM(DL78:DL81)</f>
        <v>8</v>
      </c>
      <c r="DM82" s="3">
        <f t="shared" ref="DM82" si="1910">SUM(DM78:DM81)</f>
        <v>22</v>
      </c>
      <c r="DN82" s="3">
        <f t="shared" ref="DN82" si="1911">SUM(DN78:DN81)</f>
        <v>13</v>
      </c>
      <c r="DO82" s="16">
        <f t="shared" ref="DO82" si="1912">SUM(DH82:DN82)</f>
        <v>527</v>
      </c>
      <c r="DP82" s="16">
        <f>DH82+DI82+DJ82*1.5+DK82*2.3+DL82*2+DM82*0.4+DN82*0.2</f>
        <v>528</v>
      </c>
      <c r="DQ82" s="35" t="s">
        <v>5</v>
      </c>
      <c r="DR82" s="3">
        <f>SUM(DR78:DR81)</f>
        <v>327</v>
      </c>
      <c r="DS82" s="3">
        <f t="shared" ref="DS82" si="1913">SUM(DS78:DS81)</f>
        <v>92</v>
      </c>
      <c r="DT82" s="3">
        <f t="shared" ref="DT82" si="1914">SUM(DT78:DT81)</f>
        <v>23</v>
      </c>
      <c r="DU82" s="3">
        <f t="shared" ref="DU82" si="1915">SUM(DU78:DU81)</f>
        <v>2</v>
      </c>
      <c r="DV82" s="3">
        <f t="shared" ref="DV82" si="1916">SUM(DV78:DV81)</f>
        <v>8</v>
      </c>
      <c r="DW82" s="3">
        <f t="shared" ref="DW82" si="1917">SUM(DW78:DW81)</f>
        <v>25</v>
      </c>
      <c r="DX82" s="3">
        <f t="shared" ref="DX82" si="1918">SUM(DX78:DX81)</f>
        <v>7</v>
      </c>
      <c r="DY82" s="16">
        <f t="shared" ref="DY82" si="1919">SUM(DR82:DX82)</f>
        <v>484</v>
      </c>
      <c r="DZ82" s="16">
        <f>DR82+DS82+DT82*1.5+DU82*2.3+DV82*2+DW82*0.4+DX82*0.2</f>
        <v>485.5</v>
      </c>
      <c r="EA82" s="35" t="s">
        <v>5</v>
      </c>
      <c r="EB82" s="3">
        <f>SUM(EB78:EB81)</f>
        <v>292</v>
      </c>
      <c r="EC82" s="3">
        <f t="shared" ref="EC82" si="1920">SUM(EC78:EC81)</f>
        <v>90</v>
      </c>
      <c r="ED82" s="3">
        <f t="shared" ref="ED82" si="1921">SUM(ED78:ED81)</f>
        <v>21</v>
      </c>
      <c r="EE82" s="3">
        <f t="shared" ref="EE82" si="1922">SUM(EE78:EE81)</f>
        <v>2</v>
      </c>
      <c r="EF82" s="3">
        <f t="shared" ref="EF82" si="1923">SUM(EF78:EF81)</f>
        <v>8</v>
      </c>
      <c r="EG82" s="3">
        <f t="shared" ref="EG82" si="1924">SUM(EG78:EG81)</f>
        <v>22</v>
      </c>
      <c r="EH82" s="3">
        <f t="shared" ref="EH82" si="1925">SUM(EH78:EH81)</f>
        <v>6</v>
      </c>
      <c r="EI82" s="16">
        <f t="shared" ref="EI82" si="1926">SUM(EB82:EH82)</f>
        <v>441</v>
      </c>
      <c r="EJ82" s="16">
        <f>EB82+EC82+ED82*1.5+EE82*2.3+EF82*2+EG82*0.4+EH82*0.2</f>
        <v>444.1</v>
      </c>
      <c r="EK82" s="35" t="s">
        <v>5</v>
      </c>
      <c r="EL82" s="3">
        <f>SUM(EL78:EL81)</f>
        <v>311</v>
      </c>
      <c r="EM82" s="3">
        <f t="shared" ref="EM82" si="1927">SUM(EM78:EM81)</f>
        <v>102</v>
      </c>
      <c r="EN82" s="3">
        <f t="shared" ref="EN82" si="1928">SUM(EN78:EN81)</f>
        <v>26</v>
      </c>
      <c r="EO82" s="3">
        <f t="shared" ref="EO82" si="1929">SUM(EO78:EO81)</f>
        <v>2</v>
      </c>
      <c r="EP82" s="3">
        <f t="shared" ref="EP82" si="1930">SUM(EP78:EP81)</f>
        <v>8</v>
      </c>
      <c r="EQ82" s="3">
        <f t="shared" ref="EQ82" si="1931">SUM(EQ78:EQ81)</f>
        <v>21</v>
      </c>
      <c r="ER82" s="3">
        <f t="shared" ref="ER82" si="1932">SUM(ER78:ER81)</f>
        <v>8</v>
      </c>
      <c r="ES82" s="16">
        <f t="shared" ref="ES82" si="1933">SUM(EL82:ER82)</f>
        <v>478</v>
      </c>
      <c r="ET82" s="16">
        <f>EL82+EM82+EN82*1.5+EO82*2.3+EP82*2+EQ82*0.4+ER82*0.2</f>
        <v>482.6</v>
      </c>
    </row>
    <row r="83" spans="1:150" ht="13.8" thickTop="1" x14ac:dyDescent="0.25">
      <c r="A83" s="32">
        <f>A81+"00:15"</f>
        <v>0.58333333333333337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2</v>
      </c>
      <c r="I83" s="15">
        <f t="shared" si="1790"/>
        <v>2</v>
      </c>
      <c r="J83" s="15">
        <f t="shared" ref="J83:J86" si="1934">B83+C83+D83*1.5+E83*2.3+F83*2+G83*0.4+H83*0.2</f>
        <v>0.4</v>
      </c>
      <c r="K83" s="32">
        <f>K81+"00:15"</f>
        <v>0.58333333333333337</v>
      </c>
      <c r="L83" s="2">
        <v>4</v>
      </c>
      <c r="M83" s="2">
        <v>2</v>
      </c>
      <c r="N83" s="2">
        <v>1</v>
      </c>
      <c r="O83" s="2">
        <v>0</v>
      </c>
      <c r="P83" s="2">
        <v>0</v>
      </c>
      <c r="Q83" s="2">
        <v>3</v>
      </c>
      <c r="R83" s="2">
        <v>3</v>
      </c>
      <c r="S83" s="15">
        <f t="shared" si="1792"/>
        <v>13</v>
      </c>
      <c r="T83" s="15">
        <f t="shared" ref="T83:T86" si="1935">L83+M83+N83*1.5+O83*2.3+P83*2+Q83*0.4+R83*0.2</f>
        <v>9.2999999999999989</v>
      </c>
      <c r="U83" s="32">
        <f>U81+"00:15"</f>
        <v>2.583333333333325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15">
        <f t="shared" si="1794"/>
        <v>0</v>
      </c>
      <c r="AD83" s="15">
        <f t="shared" ref="AD83:AD86" si="1936">V83+W83+X83*1.5+Y83*2.3+Z83*2+AA83*0.4+AB83*0.2</f>
        <v>0</v>
      </c>
      <c r="AE83" s="32">
        <f>AE81+"00:15"</f>
        <v>2.583333333333325</v>
      </c>
      <c r="AF83" s="2">
        <v>10</v>
      </c>
      <c r="AG83" s="2">
        <v>1</v>
      </c>
      <c r="AH83" s="2">
        <v>0</v>
      </c>
      <c r="AI83" s="2">
        <v>0</v>
      </c>
      <c r="AJ83" s="2">
        <v>1</v>
      </c>
      <c r="AK83" s="2">
        <v>1</v>
      </c>
      <c r="AL83" s="2">
        <v>0</v>
      </c>
      <c r="AM83" s="15">
        <f t="shared" si="1796"/>
        <v>13</v>
      </c>
      <c r="AN83" s="15">
        <f t="shared" ref="AN83:AN86" si="1937">AF83+AG83+AH83*1.5+AI83*2.3+AJ83*2+AK83*0.4+AL83*0.2</f>
        <v>13.4</v>
      </c>
      <c r="AO83" s="32">
        <f>AO81+"00:15"</f>
        <v>2.583333333333325</v>
      </c>
      <c r="AP83" s="2">
        <v>83</v>
      </c>
      <c r="AQ83" s="2">
        <v>29</v>
      </c>
      <c r="AR83" s="2">
        <v>5</v>
      </c>
      <c r="AS83" s="2">
        <v>0</v>
      </c>
      <c r="AT83" s="2">
        <v>2</v>
      </c>
      <c r="AU83" s="2">
        <v>5</v>
      </c>
      <c r="AV83" s="2">
        <v>0</v>
      </c>
      <c r="AW83" s="15">
        <f t="shared" si="1798"/>
        <v>124</v>
      </c>
      <c r="AX83" s="15">
        <f t="shared" ref="AX83:AX86" si="1938">AP83+AQ83+AR83*1.5+AS83*2.3+AT83*2+AU83*0.4+AV83*0.2</f>
        <v>125.5</v>
      </c>
      <c r="AY83" s="32">
        <f>AY81+"00:15"</f>
        <v>2.583333333333325</v>
      </c>
      <c r="AZ83" s="2">
        <v>0</v>
      </c>
      <c r="BA83" s="2">
        <v>0</v>
      </c>
      <c r="BB83" s="2">
        <v>0</v>
      </c>
      <c r="BC83" s="2">
        <v>0</v>
      </c>
      <c r="BD83" s="2">
        <v>0</v>
      </c>
      <c r="BE83" s="2">
        <v>0</v>
      </c>
      <c r="BF83" s="2">
        <v>0</v>
      </c>
      <c r="BG83" s="15">
        <f t="shared" si="1800"/>
        <v>0</v>
      </c>
      <c r="BH83" s="15">
        <f t="shared" ref="BH83:BH86" si="1939">AZ83+BA83+BB83*1.5+BC83*2.3+BD83*2+BE83*0.4+BF83*0.2</f>
        <v>0</v>
      </c>
      <c r="BI83" s="32">
        <f>BI81+"00:15"</f>
        <v>2.583333333333325</v>
      </c>
      <c r="BJ83" s="2">
        <v>97</v>
      </c>
      <c r="BK83" s="2">
        <v>18</v>
      </c>
      <c r="BL83" s="2">
        <v>11</v>
      </c>
      <c r="BM83" s="2">
        <v>2</v>
      </c>
      <c r="BN83" s="2">
        <v>2</v>
      </c>
      <c r="BO83" s="2">
        <v>1</v>
      </c>
      <c r="BP83" s="2">
        <v>0</v>
      </c>
      <c r="BQ83" s="15">
        <f t="shared" si="1802"/>
        <v>131</v>
      </c>
      <c r="BR83" s="15">
        <f t="shared" ref="BR83:BR86" si="1940">BJ83+BK83+BL83*1.5+BM83*2.3+BN83*2+BO83*0.4+BP83*0.2</f>
        <v>140.5</v>
      </c>
      <c r="BS83" s="32">
        <f>BS81+"00:15"</f>
        <v>2.583333333333325</v>
      </c>
      <c r="BT83" s="2">
        <v>2</v>
      </c>
      <c r="BU83" s="2">
        <v>1</v>
      </c>
      <c r="BV83" s="2">
        <v>0</v>
      </c>
      <c r="BW83" s="2">
        <v>0</v>
      </c>
      <c r="BX83" s="2">
        <v>0</v>
      </c>
      <c r="BY83" s="2">
        <v>0</v>
      </c>
      <c r="BZ83" s="2">
        <v>0</v>
      </c>
      <c r="CA83" s="15">
        <f t="shared" si="1804"/>
        <v>3</v>
      </c>
      <c r="CB83" s="15">
        <f t="shared" ref="CB83:CB86" si="1941">BT83+BU83+BV83*1.5+BW83*2.3+BX83*2+BY83*0.4+BZ83*0.2</f>
        <v>3</v>
      </c>
      <c r="CC83" s="32">
        <f>CC81+"00:15"</f>
        <v>2.583333333333325</v>
      </c>
      <c r="CD83" s="2">
        <v>0</v>
      </c>
      <c r="CE83" s="2">
        <v>0</v>
      </c>
      <c r="CF83" s="2">
        <v>0</v>
      </c>
      <c r="CG83" s="2">
        <v>0</v>
      </c>
      <c r="CH83" s="2">
        <v>0</v>
      </c>
      <c r="CI83" s="2">
        <v>0</v>
      </c>
      <c r="CJ83" s="2">
        <v>0</v>
      </c>
      <c r="CK83" s="15">
        <f t="shared" si="1806"/>
        <v>0</v>
      </c>
      <c r="CL83" s="15">
        <f t="shared" ref="CL83:CL86" si="1942">CD83+CE83+CF83*1.5+CG83*2.3+CH83*2+CI83*0.4+CJ83*0.2</f>
        <v>0</v>
      </c>
      <c r="CM83" s="32">
        <f>CM81+"00:15"</f>
        <v>2.583333333333325</v>
      </c>
      <c r="CN83" s="2">
        <f t="shared" si="1664"/>
        <v>12</v>
      </c>
      <c r="CO83" s="2">
        <f t="shared" si="1652"/>
        <v>2</v>
      </c>
      <c r="CP83" s="2">
        <f t="shared" si="1652"/>
        <v>0</v>
      </c>
      <c r="CQ83" s="2">
        <f t="shared" si="1652"/>
        <v>0</v>
      </c>
      <c r="CR83" s="2">
        <f t="shared" si="1652"/>
        <v>1</v>
      </c>
      <c r="CS83" s="2">
        <f t="shared" si="1652"/>
        <v>1</v>
      </c>
      <c r="CT83" s="2">
        <f t="shared" si="1652"/>
        <v>0</v>
      </c>
      <c r="CU83" s="15">
        <f t="shared" si="1652"/>
        <v>16</v>
      </c>
      <c r="CV83" s="15">
        <f t="shared" ref="CV83:CV86" si="1943">CN83+CO83+CP83*1.5+CQ83*2.3+CR83*2+CS83*0.4+CT83*0.2</f>
        <v>16.399999999999999</v>
      </c>
      <c r="CW83" s="32">
        <f>CW81+"00:15"</f>
        <v>2.583333333333325</v>
      </c>
      <c r="CX83" s="2">
        <f t="shared" si="1665"/>
        <v>4</v>
      </c>
      <c r="CY83" s="2">
        <f t="shared" si="1654"/>
        <v>2</v>
      </c>
      <c r="CZ83" s="2">
        <f t="shared" si="1654"/>
        <v>1</v>
      </c>
      <c r="DA83" s="2">
        <f t="shared" si="1654"/>
        <v>0</v>
      </c>
      <c r="DB83" s="2">
        <f t="shared" si="1654"/>
        <v>0</v>
      </c>
      <c r="DC83" s="2">
        <f t="shared" si="1654"/>
        <v>3</v>
      </c>
      <c r="DD83" s="2">
        <f t="shared" si="1654"/>
        <v>5</v>
      </c>
      <c r="DE83" s="15">
        <f t="shared" si="1654"/>
        <v>15</v>
      </c>
      <c r="DF83" s="15">
        <f t="shared" ref="DF83:DF86" si="1944">CX83+CY83+CZ83*1.5+DA83*2.3+DB83*2+DC83*0.4+DD83*0.2</f>
        <v>9.6999999999999993</v>
      </c>
      <c r="DG83" s="32">
        <f>DG81+"00:15"</f>
        <v>2.583333333333325</v>
      </c>
      <c r="DH83" s="2">
        <f t="shared" si="1666"/>
        <v>101</v>
      </c>
      <c r="DI83" s="2">
        <f t="shared" si="1656"/>
        <v>20</v>
      </c>
      <c r="DJ83" s="2">
        <f t="shared" si="1656"/>
        <v>12</v>
      </c>
      <c r="DK83" s="2">
        <f t="shared" si="1656"/>
        <v>2</v>
      </c>
      <c r="DL83" s="2">
        <f t="shared" si="1656"/>
        <v>2</v>
      </c>
      <c r="DM83" s="2">
        <f t="shared" si="1656"/>
        <v>4</v>
      </c>
      <c r="DN83" s="2">
        <f t="shared" si="1656"/>
        <v>3</v>
      </c>
      <c r="DO83" s="15">
        <f t="shared" si="1656"/>
        <v>144</v>
      </c>
      <c r="DP83" s="15">
        <f t="shared" ref="DP83:DP86" si="1945">DH83+DI83+DJ83*1.5+DK83*2.3+DL83*2+DM83*0.4+DN83*0.2</f>
        <v>149.79999999999998</v>
      </c>
      <c r="DQ83" s="32">
        <f>DQ81+"00:15"</f>
        <v>2.583333333333325</v>
      </c>
      <c r="DR83" s="2">
        <f t="shared" si="1667"/>
        <v>93</v>
      </c>
      <c r="DS83" s="2">
        <f t="shared" si="1658"/>
        <v>30</v>
      </c>
      <c r="DT83" s="2">
        <f t="shared" si="1658"/>
        <v>5</v>
      </c>
      <c r="DU83" s="2">
        <f t="shared" si="1658"/>
        <v>0</v>
      </c>
      <c r="DV83" s="2">
        <f t="shared" si="1658"/>
        <v>3</v>
      </c>
      <c r="DW83" s="2">
        <f t="shared" si="1658"/>
        <v>6</v>
      </c>
      <c r="DX83" s="2">
        <f t="shared" si="1658"/>
        <v>0</v>
      </c>
      <c r="DY83" s="15">
        <f t="shared" si="1658"/>
        <v>137</v>
      </c>
      <c r="DZ83" s="15">
        <f t="shared" ref="DZ83:DZ86" si="1946">DR83+DS83+DT83*1.5+DU83*2.3+DV83*2+DW83*0.4+DX83*0.2</f>
        <v>138.9</v>
      </c>
      <c r="EA83" s="32">
        <f>EA81+"00:15"</f>
        <v>2.583333333333325</v>
      </c>
      <c r="EB83" s="2">
        <f t="shared" si="1668"/>
        <v>83</v>
      </c>
      <c r="EC83" s="2">
        <f t="shared" si="1660"/>
        <v>29</v>
      </c>
      <c r="ED83" s="2">
        <f t="shared" si="1660"/>
        <v>5</v>
      </c>
      <c r="EE83" s="2">
        <f t="shared" si="1660"/>
        <v>0</v>
      </c>
      <c r="EF83" s="2">
        <f t="shared" si="1660"/>
        <v>2</v>
      </c>
      <c r="EG83" s="2">
        <f t="shared" si="1660"/>
        <v>5</v>
      </c>
      <c r="EH83" s="2">
        <f t="shared" si="1660"/>
        <v>2</v>
      </c>
      <c r="EI83" s="15">
        <f t="shared" si="1660"/>
        <v>126</v>
      </c>
      <c r="EJ83" s="15">
        <f t="shared" ref="EJ83:EJ86" si="1947">EB83+EC83+ED83*1.5+EE83*2.3+EF83*2+EG83*0.4+EH83*0.2</f>
        <v>125.9</v>
      </c>
      <c r="EK83" s="32">
        <f>EK81+"00:15"</f>
        <v>2.583333333333325</v>
      </c>
      <c r="EL83" s="2">
        <f t="shared" si="1669"/>
        <v>99</v>
      </c>
      <c r="EM83" s="2">
        <f t="shared" si="1662"/>
        <v>19</v>
      </c>
      <c r="EN83" s="2">
        <f t="shared" si="1662"/>
        <v>11</v>
      </c>
      <c r="EO83" s="2">
        <f t="shared" si="1662"/>
        <v>2</v>
      </c>
      <c r="EP83" s="2">
        <f t="shared" si="1662"/>
        <v>2</v>
      </c>
      <c r="EQ83" s="2">
        <f t="shared" si="1662"/>
        <v>1</v>
      </c>
      <c r="ER83" s="2">
        <f t="shared" si="1662"/>
        <v>0</v>
      </c>
      <c r="ES83" s="15">
        <f t="shared" si="1662"/>
        <v>134</v>
      </c>
      <c r="ET83" s="15">
        <f t="shared" ref="ET83:ET86" si="1948">EL83+EM83+EN83*1.5+EO83*2.3+EP83*2+EQ83*0.4+ER83*0.2</f>
        <v>143.5</v>
      </c>
    </row>
    <row r="84" spans="1:150" ht="14.25" customHeight="1" x14ac:dyDescent="0.25">
      <c r="A84" s="32">
        <f>A83+"00:15"</f>
        <v>0.59375</v>
      </c>
      <c r="B84" s="2">
        <v>2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15">
        <f t="shared" si="1790"/>
        <v>2</v>
      </c>
      <c r="J84" s="15">
        <f t="shared" si="1934"/>
        <v>2</v>
      </c>
      <c r="K84" s="32">
        <f>K83+"00:15"</f>
        <v>0.59375</v>
      </c>
      <c r="L84" s="2">
        <v>7</v>
      </c>
      <c r="M84" s="2">
        <v>3</v>
      </c>
      <c r="N84" s="2">
        <v>0</v>
      </c>
      <c r="O84" s="2">
        <v>0</v>
      </c>
      <c r="P84" s="2">
        <v>0</v>
      </c>
      <c r="Q84" s="2">
        <v>1</v>
      </c>
      <c r="R84" s="2">
        <v>0</v>
      </c>
      <c r="S84" s="15">
        <f t="shared" si="1792"/>
        <v>11</v>
      </c>
      <c r="T84" s="15">
        <f t="shared" si="1935"/>
        <v>10.4</v>
      </c>
      <c r="U84" s="32">
        <f>U83+"00:15"</f>
        <v>2.5937499999999916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15">
        <f t="shared" si="1794"/>
        <v>0</v>
      </c>
      <c r="AD84" s="15">
        <f t="shared" si="1936"/>
        <v>0</v>
      </c>
      <c r="AE84" s="32">
        <f>AE83+"00:15"</f>
        <v>2.5937499999999916</v>
      </c>
      <c r="AF84" s="2">
        <v>9</v>
      </c>
      <c r="AG84" s="2">
        <v>1</v>
      </c>
      <c r="AH84" s="2">
        <v>2</v>
      </c>
      <c r="AI84" s="2">
        <v>0</v>
      </c>
      <c r="AJ84" s="2">
        <v>2</v>
      </c>
      <c r="AK84" s="2">
        <v>0</v>
      </c>
      <c r="AL84" s="2">
        <v>1</v>
      </c>
      <c r="AM84" s="15">
        <f t="shared" si="1796"/>
        <v>15</v>
      </c>
      <c r="AN84" s="15">
        <f t="shared" si="1937"/>
        <v>17.2</v>
      </c>
      <c r="AO84" s="32">
        <f>AO83+"00:15"</f>
        <v>2.5937499999999916</v>
      </c>
      <c r="AP84" s="2">
        <v>59</v>
      </c>
      <c r="AQ84" s="2">
        <v>21</v>
      </c>
      <c r="AR84" s="2">
        <v>7</v>
      </c>
      <c r="AS84" s="2">
        <v>1</v>
      </c>
      <c r="AT84" s="2">
        <v>1</v>
      </c>
      <c r="AU84" s="2">
        <v>7</v>
      </c>
      <c r="AV84" s="2">
        <v>3</v>
      </c>
      <c r="AW84" s="15">
        <f t="shared" si="1798"/>
        <v>99</v>
      </c>
      <c r="AX84" s="15">
        <f t="shared" si="1938"/>
        <v>98.199999999999989</v>
      </c>
      <c r="AY84" s="32">
        <f>AY83+"00:15"</f>
        <v>2.5937499999999916</v>
      </c>
      <c r="AZ84" s="2">
        <v>0</v>
      </c>
      <c r="BA84" s="2">
        <v>0</v>
      </c>
      <c r="BB84" s="2">
        <v>0</v>
      </c>
      <c r="BC84" s="2">
        <v>0</v>
      </c>
      <c r="BD84" s="2">
        <v>0</v>
      </c>
      <c r="BE84" s="2">
        <v>0</v>
      </c>
      <c r="BF84" s="2">
        <v>0</v>
      </c>
      <c r="BG84" s="15">
        <f t="shared" si="1800"/>
        <v>0</v>
      </c>
      <c r="BH84" s="15">
        <f t="shared" si="1939"/>
        <v>0</v>
      </c>
      <c r="BI84" s="32">
        <f>BI83+"00:15"</f>
        <v>2.5937499999999916</v>
      </c>
      <c r="BJ84" s="2">
        <v>103</v>
      </c>
      <c r="BK84" s="2">
        <v>32</v>
      </c>
      <c r="BL84" s="2">
        <v>8</v>
      </c>
      <c r="BM84" s="2">
        <v>0</v>
      </c>
      <c r="BN84" s="2">
        <v>1</v>
      </c>
      <c r="BO84" s="2">
        <v>7</v>
      </c>
      <c r="BP84" s="2">
        <v>0</v>
      </c>
      <c r="BQ84" s="15">
        <f t="shared" si="1802"/>
        <v>151</v>
      </c>
      <c r="BR84" s="15">
        <f t="shared" si="1940"/>
        <v>151.80000000000001</v>
      </c>
      <c r="BS84" s="32">
        <f>BS83+"00:15"</f>
        <v>2.5937499999999916</v>
      </c>
      <c r="BT84" s="2">
        <v>2</v>
      </c>
      <c r="BU84" s="2">
        <v>0</v>
      </c>
      <c r="BV84" s="2">
        <v>0</v>
      </c>
      <c r="BW84" s="2">
        <v>0</v>
      </c>
      <c r="BX84" s="2">
        <v>0</v>
      </c>
      <c r="BY84" s="2">
        <v>0</v>
      </c>
      <c r="BZ84" s="2">
        <v>0</v>
      </c>
      <c r="CA84" s="15">
        <f t="shared" si="1804"/>
        <v>2</v>
      </c>
      <c r="CB84" s="15">
        <f t="shared" si="1941"/>
        <v>2</v>
      </c>
      <c r="CC84" s="32">
        <f>CC83+"00:15"</f>
        <v>2.5937499999999916</v>
      </c>
      <c r="CD84" s="2">
        <v>0</v>
      </c>
      <c r="CE84" s="2">
        <v>0</v>
      </c>
      <c r="CF84" s="2">
        <v>0</v>
      </c>
      <c r="CG84" s="2">
        <v>0</v>
      </c>
      <c r="CH84" s="2">
        <v>0</v>
      </c>
      <c r="CI84" s="2">
        <v>0</v>
      </c>
      <c r="CJ84" s="2">
        <v>0</v>
      </c>
      <c r="CK84" s="15">
        <f t="shared" si="1806"/>
        <v>0</v>
      </c>
      <c r="CL84" s="15">
        <f t="shared" si="1942"/>
        <v>0</v>
      </c>
      <c r="CM84" s="32">
        <f>CM83+"00:15"</f>
        <v>2.5937499999999916</v>
      </c>
      <c r="CN84" s="2">
        <f t="shared" si="1664"/>
        <v>11</v>
      </c>
      <c r="CO84" s="2">
        <f t="shared" si="1652"/>
        <v>1</v>
      </c>
      <c r="CP84" s="2">
        <f t="shared" si="1652"/>
        <v>2</v>
      </c>
      <c r="CQ84" s="2">
        <f t="shared" si="1652"/>
        <v>0</v>
      </c>
      <c r="CR84" s="2">
        <f t="shared" si="1652"/>
        <v>2</v>
      </c>
      <c r="CS84" s="2">
        <f t="shared" si="1652"/>
        <v>0</v>
      </c>
      <c r="CT84" s="2">
        <f t="shared" si="1652"/>
        <v>1</v>
      </c>
      <c r="CU84" s="15">
        <f t="shared" si="1652"/>
        <v>17</v>
      </c>
      <c r="CV84" s="15">
        <f t="shared" si="1943"/>
        <v>19.2</v>
      </c>
      <c r="CW84" s="32">
        <f>CW83+"00:15"</f>
        <v>2.5937499999999916</v>
      </c>
      <c r="CX84" s="2">
        <f t="shared" si="1665"/>
        <v>9</v>
      </c>
      <c r="CY84" s="2">
        <f t="shared" si="1654"/>
        <v>3</v>
      </c>
      <c r="CZ84" s="2">
        <f t="shared" si="1654"/>
        <v>0</v>
      </c>
      <c r="DA84" s="2">
        <f t="shared" si="1654"/>
        <v>0</v>
      </c>
      <c r="DB84" s="2">
        <f t="shared" si="1654"/>
        <v>0</v>
      </c>
      <c r="DC84" s="2">
        <f t="shared" si="1654"/>
        <v>1</v>
      </c>
      <c r="DD84" s="2">
        <f t="shared" si="1654"/>
        <v>0</v>
      </c>
      <c r="DE84" s="15">
        <f t="shared" si="1654"/>
        <v>13</v>
      </c>
      <c r="DF84" s="15">
        <f t="shared" si="1944"/>
        <v>12.4</v>
      </c>
      <c r="DG84" s="32">
        <f>DG83+"00:15"</f>
        <v>2.5937499999999916</v>
      </c>
      <c r="DH84" s="2">
        <f t="shared" si="1666"/>
        <v>110</v>
      </c>
      <c r="DI84" s="2">
        <f t="shared" si="1656"/>
        <v>35</v>
      </c>
      <c r="DJ84" s="2">
        <f t="shared" si="1656"/>
        <v>8</v>
      </c>
      <c r="DK84" s="2">
        <f t="shared" si="1656"/>
        <v>0</v>
      </c>
      <c r="DL84" s="2">
        <f t="shared" si="1656"/>
        <v>1</v>
      </c>
      <c r="DM84" s="2">
        <f t="shared" si="1656"/>
        <v>8</v>
      </c>
      <c r="DN84" s="2">
        <f t="shared" si="1656"/>
        <v>0</v>
      </c>
      <c r="DO84" s="15">
        <f t="shared" si="1656"/>
        <v>162</v>
      </c>
      <c r="DP84" s="15">
        <f t="shared" si="1945"/>
        <v>162.19999999999999</v>
      </c>
      <c r="DQ84" s="32">
        <f>DQ83+"00:15"</f>
        <v>2.5937499999999916</v>
      </c>
      <c r="DR84" s="2">
        <f t="shared" si="1667"/>
        <v>68</v>
      </c>
      <c r="DS84" s="2">
        <f t="shared" si="1658"/>
        <v>22</v>
      </c>
      <c r="DT84" s="2">
        <f t="shared" si="1658"/>
        <v>9</v>
      </c>
      <c r="DU84" s="2">
        <f t="shared" si="1658"/>
        <v>1</v>
      </c>
      <c r="DV84" s="2">
        <f t="shared" si="1658"/>
        <v>3</v>
      </c>
      <c r="DW84" s="2">
        <f t="shared" si="1658"/>
        <v>7</v>
      </c>
      <c r="DX84" s="2">
        <f t="shared" si="1658"/>
        <v>4</v>
      </c>
      <c r="DY84" s="15">
        <f t="shared" si="1658"/>
        <v>114</v>
      </c>
      <c r="DZ84" s="15">
        <f t="shared" si="1946"/>
        <v>115.39999999999999</v>
      </c>
      <c r="EA84" s="32">
        <f>EA83+"00:15"</f>
        <v>2.5937499999999916</v>
      </c>
      <c r="EB84" s="2">
        <f t="shared" si="1668"/>
        <v>61</v>
      </c>
      <c r="EC84" s="2">
        <f t="shared" si="1660"/>
        <v>21</v>
      </c>
      <c r="ED84" s="2">
        <f t="shared" si="1660"/>
        <v>7</v>
      </c>
      <c r="EE84" s="2">
        <f t="shared" si="1660"/>
        <v>1</v>
      </c>
      <c r="EF84" s="2">
        <f t="shared" si="1660"/>
        <v>1</v>
      </c>
      <c r="EG84" s="2">
        <f t="shared" si="1660"/>
        <v>7</v>
      </c>
      <c r="EH84" s="2">
        <f t="shared" si="1660"/>
        <v>3</v>
      </c>
      <c r="EI84" s="15">
        <f t="shared" si="1660"/>
        <v>101</v>
      </c>
      <c r="EJ84" s="15">
        <f t="shared" si="1947"/>
        <v>100.19999999999999</v>
      </c>
      <c r="EK84" s="32">
        <f>EK83+"00:15"</f>
        <v>2.5937499999999916</v>
      </c>
      <c r="EL84" s="2">
        <f t="shared" si="1669"/>
        <v>105</v>
      </c>
      <c r="EM84" s="2">
        <f t="shared" si="1662"/>
        <v>32</v>
      </c>
      <c r="EN84" s="2">
        <f t="shared" si="1662"/>
        <v>8</v>
      </c>
      <c r="EO84" s="2">
        <f t="shared" si="1662"/>
        <v>0</v>
      </c>
      <c r="EP84" s="2">
        <f t="shared" si="1662"/>
        <v>1</v>
      </c>
      <c r="EQ84" s="2">
        <f t="shared" si="1662"/>
        <v>7</v>
      </c>
      <c r="ER84" s="2">
        <f t="shared" si="1662"/>
        <v>0</v>
      </c>
      <c r="ES84" s="15">
        <f t="shared" si="1662"/>
        <v>153</v>
      </c>
      <c r="ET84" s="15">
        <f t="shared" si="1948"/>
        <v>153.80000000000001</v>
      </c>
    </row>
    <row r="85" spans="1:150" x14ac:dyDescent="0.25">
      <c r="A85" s="32">
        <f t="shared" ref="A85:A86" si="1949">A84+"00:15"</f>
        <v>0.60416666666666663</v>
      </c>
      <c r="B85" s="2">
        <v>1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2</v>
      </c>
      <c r="I85" s="15">
        <f t="shared" si="1790"/>
        <v>3</v>
      </c>
      <c r="J85" s="15">
        <f t="shared" si="1934"/>
        <v>1.4</v>
      </c>
      <c r="K85" s="32">
        <f t="shared" ref="K85:K86" si="1950">K84+"00:15"</f>
        <v>0.60416666666666663</v>
      </c>
      <c r="L85" s="2">
        <v>9</v>
      </c>
      <c r="M85" s="2">
        <v>1</v>
      </c>
      <c r="N85" s="2">
        <v>0</v>
      </c>
      <c r="O85" s="2">
        <v>0</v>
      </c>
      <c r="P85" s="2">
        <v>0</v>
      </c>
      <c r="Q85" s="2">
        <v>1</v>
      </c>
      <c r="R85" s="2">
        <v>0</v>
      </c>
      <c r="S85" s="15">
        <f t="shared" si="1792"/>
        <v>11</v>
      </c>
      <c r="T85" s="15">
        <f t="shared" si="1935"/>
        <v>10.4</v>
      </c>
      <c r="U85" s="32">
        <f t="shared" ref="U85:U86" si="1951">U84+"00:15"</f>
        <v>2.6041666666666581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15">
        <f t="shared" si="1794"/>
        <v>0</v>
      </c>
      <c r="AD85" s="15">
        <f t="shared" si="1936"/>
        <v>0</v>
      </c>
      <c r="AE85" s="32">
        <f t="shared" ref="AE85:AE86" si="1952">AE84+"00:15"</f>
        <v>2.6041666666666581</v>
      </c>
      <c r="AF85" s="2">
        <v>8</v>
      </c>
      <c r="AG85" s="2">
        <v>2</v>
      </c>
      <c r="AH85" s="2">
        <v>0</v>
      </c>
      <c r="AI85" s="2">
        <v>0</v>
      </c>
      <c r="AJ85" s="2">
        <v>2</v>
      </c>
      <c r="AK85" s="2">
        <v>1</v>
      </c>
      <c r="AL85" s="2">
        <v>1</v>
      </c>
      <c r="AM85" s="15">
        <f t="shared" si="1796"/>
        <v>14</v>
      </c>
      <c r="AN85" s="15">
        <f t="shared" si="1937"/>
        <v>14.6</v>
      </c>
      <c r="AO85" s="32">
        <f t="shared" ref="AO85:AO86" si="1953">AO84+"00:15"</f>
        <v>2.6041666666666581</v>
      </c>
      <c r="AP85" s="2">
        <v>86</v>
      </c>
      <c r="AQ85" s="2">
        <v>19</v>
      </c>
      <c r="AR85" s="2">
        <v>1</v>
      </c>
      <c r="AS85" s="2">
        <v>0</v>
      </c>
      <c r="AT85" s="2">
        <v>3</v>
      </c>
      <c r="AU85" s="2">
        <v>2</v>
      </c>
      <c r="AV85" s="2">
        <v>2</v>
      </c>
      <c r="AW85" s="15">
        <f t="shared" si="1798"/>
        <v>113</v>
      </c>
      <c r="AX85" s="15">
        <f t="shared" si="1938"/>
        <v>113.7</v>
      </c>
      <c r="AY85" s="32">
        <f t="shared" ref="AY85:AY86" si="1954">AY84+"00:15"</f>
        <v>2.6041666666666581</v>
      </c>
      <c r="AZ85" s="2">
        <v>0</v>
      </c>
      <c r="BA85" s="2">
        <v>0</v>
      </c>
      <c r="BB85" s="2">
        <v>0</v>
      </c>
      <c r="BC85" s="2">
        <v>0</v>
      </c>
      <c r="BD85" s="2">
        <v>0</v>
      </c>
      <c r="BE85" s="2">
        <v>0</v>
      </c>
      <c r="BF85" s="2">
        <v>0</v>
      </c>
      <c r="BG85" s="15">
        <f t="shared" si="1800"/>
        <v>0</v>
      </c>
      <c r="BH85" s="15">
        <f t="shared" si="1939"/>
        <v>0</v>
      </c>
      <c r="BI85" s="32">
        <f t="shared" ref="BI85:BI86" si="1955">BI84+"00:15"</f>
        <v>2.6041666666666581</v>
      </c>
      <c r="BJ85" s="2">
        <v>110</v>
      </c>
      <c r="BK85" s="2">
        <v>28</v>
      </c>
      <c r="BL85" s="2">
        <v>10</v>
      </c>
      <c r="BM85" s="2">
        <v>0</v>
      </c>
      <c r="BN85" s="2">
        <v>2</v>
      </c>
      <c r="BO85" s="2">
        <v>4</v>
      </c>
      <c r="BP85" s="2">
        <v>1</v>
      </c>
      <c r="BQ85" s="15">
        <f t="shared" si="1802"/>
        <v>155</v>
      </c>
      <c r="BR85" s="15">
        <f t="shared" si="1940"/>
        <v>158.79999999999998</v>
      </c>
      <c r="BS85" s="32">
        <f t="shared" ref="BS85:BS86" si="1956">BS84+"00:15"</f>
        <v>2.6041666666666581</v>
      </c>
      <c r="BT85" s="2">
        <v>0</v>
      </c>
      <c r="BU85" s="2">
        <v>0</v>
      </c>
      <c r="BV85" s="2">
        <v>0</v>
      </c>
      <c r="BW85" s="2">
        <v>0</v>
      </c>
      <c r="BX85" s="2">
        <v>0</v>
      </c>
      <c r="BY85" s="2">
        <v>0</v>
      </c>
      <c r="BZ85" s="2">
        <v>0</v>
      </c>
      <c r="CA85" s="15">
        <f t="shared" si="1804"/>
        <v>0</v>
      </c>
      <c r="CB85" s="15">
        <f t="shared" si="1941"/>
        <v>0</v>
      </c>
      <c r="CC85" s="32">
        <f t="shared" ref="CC85:CC86" si="1957">CC84+"00:15"</f>
        <v>2.6041666666666581</v>
      </c>
      <c r="CD85" s="2">
        <v>0</v>
      </c>
      <c r="CE85" s="2">
        <v>0</v>
      </c>
      <c r="CF85" s="2">
        <v>0</v>
      </c>
      <c r="CG85" s="2">
        <v>0</v>
      </c>
      <c r="CH85" s="2">
        <v>0</v>
      </c>
      <c r="CI85" s="2">
        <v>0</v>
      </c>
      <c r="CJ85" s="2">
        <v>0</v>
      </c>
      <c r="CK85" s="15">
        <f t="shared" si="1806"/>
        <v>0</v>
      </c>
      <c r="CL85" s="15">
        <f t="shared" si="1942"/>
        <v>0</v>
      </c>
      <c r="CM85" s="32">
        <f t="shared" ref="CM85:CM86" si="1958">CM84+"00:15"</f>
        <v>2.6041666666666581</v>
      </c>
      <c r="CN85" s="2">
        <f t="shared" si="1664"/>
        <v>8</v>
      </c>
      <c r="CO85" s="2">
        <f t="shared" si="1652"/>
        <v>2</v>
      </c>
      <c r="CP85" s="2">
        <f t="shared" si="1652"/>
        <v>0</v>
      </c>
      <c r="CQ85" s="2">
        <f t="shared" si="1652"/>
        <v>0</v>
      </c>
      <c r="CR85" s="2">
        <f t="shared" si="1652"/>
        <v>2</v>
      </c>
      <c r="CS85" s="2">
        <f t="shared" si="1652"/>
        <v>1</v>
      </c>
      <c r="CT85" s="2">
        <f t="shared" si="1652"/>
        <v>1</v>
      </c>
      <c r="CU85" s="15">
        <f t="shared" si="1652"/>
        <v>14</v>
      </c>
      <c r="CV85" s="15">
        <f t="shared" si="1943"/>
        <v>14.6</v>
      </c>
      <c r="CW85" s="32">
        <f t="shared" ref="CW85:CW86" si="1959">CW84+"00:15"</f>
        <v>2.6041666666666581</v>
      </c>
      <c r="CX85" s="2">
        <f t="shared" si="1665"/>
        <v>10</v>
      </c>
      <c r="CY85" s="2">
        <f t="shared" si="1654"/>
        <v>1</v>
      </c>
      <c r="CZ85" s="2">
        <f t="shared" si="1654"/>
        <v>0</v>
      </c>
      <c r="DA85" s="2">
        <f t="shared" si="1654"/>
        <v>0</v>
      </c>
      <c r="DB85" s="2">
        <f t="shared" si="1654"/>
        <v>0</v>
      </c>
      <c r="DC85" s="2">
        <f t="shared" si="1654"/>
        <v>1</v>
      </c>
      <c r="DD85" s="2">
        <f t="shared" si="1654"/>
        <v>2</v>
      </c>
      <c r="DE85" s="15">
        <f t="shared" si="1654"/>
        <v>14</v>
      </c>
      <c r="DF85" s="15">
        <f t="shared" si="1944"/>
        <v>11.8</v>
      </c>
      <c r="DG85" s="32">
        <f t="shared" ref="DG85:DG86" si="1960">DG84+"00:15"</f>
        <v>2.6041666666666581</v>
      </c>
      <c r="DH85" s="2">
        <f t="shared" si="1666"/>
        <v>119</v>
      </c>
      <c r="DI85" s="2">
        <f t="shared" si="1656"/>
        <v>29</v>
      </c>
      <c r="DJ85" s="2">
        <f t="shared" si="1656"/>
        <v>10</v>
      </c>
      <c r="DK85" s="2">
        <f t="shared" si="1656"/>
        <v>0</v>
      </c>
      <c r="DL85" s="2">
        <f t="shared" si="1656"/>
        <v>2</v>
      </c>
      <c r="DM85" s="2">
        <f t="shared" si="1656"/>
        <v>5</v>
      </c>
      <c r="DN85" s="2">
        <f t="shared" si="1656"/>
        <v>1</v>
      </c>
      <c r="DO85" s="15">
        <f t="shared" si="1656"/>
        <v>166</v>
      </c>
      <c r="DP85" s="15">
        <f t="shared" si="1945"/>
        <v>169.2</v>
      </c>
      <c r="DQ85" s="32">
        <f t="shared" ref="DQ85:DQ86" si="1961">DQ84+"00:15"</f>
        <v>2.6041666666666581</v>
      </c>
      <c r="DR85" s="2">
        <f t="shared" si="1667"/>
        <v>94</v>
      </c>
      <c r="DS85" s="2">
        <f t="shared" si="1658"/>
        <v>21</v>
      </c>
      <c r="DT85" s="2">
        <f t="shared" si="1658"/>
        <v>1</v>
      </c>
      <c r="DU85" s="2">
        <f t="shared" si="1658"/>
        <v>0</v>
      </c>
      <c r="DV85" s="2">
        <f t="shared" si="1658"/>
        <v>5</v>
      </c>
      <c r="DW85" s="2">
        <f t="shared" si="1658"/>
        <v>3</v>
      </c>
      <c r="DX85" s="2">
        <f t="shared" si="1658"/>
        <v>3</v>
      </c>
      <c r="DY85" s="15">
        <f t="shared" si="1658"/>
        <v>127</v>
      </c>
      <c r="DZ85" s="15">
        <f t="shared" si="1946"/>
        <v>128.30000000000001</v>
      </c>
      <c r="EA85" s="32">
        <f t="shared" ref="EA85:EA86" si="1962">EA84+"00:15"</f>
        <v>2.6041666666666581</v>
      </c>
      <c r="EB85" s="2">
        <f t="shared" si="1668"/>
        <v>87</v>
      </c>
      <c r="EC85" s="2">
        <f t="shared" si="1660"/>
        <v>19</v>
      </c>
      <c r="ED85" s="2">
        <f t="shared" si="1660"/>
        <v>1</v>
      </c>
      <c r="EE85" s="2">
        <f t="shared" si="1660"/>
        <v>0</v>
      </c>
      <c r="EF85" s="2">
        <f t="shared" si="1660"/>
        <v>3</v>
      </c>
      <c r="EG85" s="2">
        <f t="shared" si="1660"/>
        <v>2</v>
      </c>
      <c r="EH85" s="2">
        <f t="shared" si="1660"/>
        <v>4</v>
      </c>
      <c r="EI85" s="15">
        <f t="shared" si="1660"/>
        <v>116</v>
      </c>
      <c r="EJ85" s="15">
        <f t="shared" si="1947"/>
        <v>115.1</v>
      </c>
      <c r="EK85" s="32">
        <f t="shared" ref="EK85:EK86" si="1963">EK84+"00:15"</f>
        <v>2.6041666666666581</v>
      </c>
      <c r="EL85" s="2">
        <f t="shared" si="1669"/>
        <v>110</v>
      </c>
      <c r="EM85" s="2">
        <f t="shared" si="1662"/>
        <v>28</v>
      </c>
      <c r="EN85" s="2">
        <f t="shared" si="1662"/>
        <v>10</v>
      </c>
      <c r="EO85" s="2">
        <f t="shared" si="1662"/>
        <v>0</v>
      </c>
      <c r="EP85" s="2">
        <f t="shared" si="1662"/>
        <v>2</v>
      </c>
      <c r="EQ85" s="2">
        <f t="shared" si="1662"/>
        <v>4</v>
      </c>
      <c r="ER85" s="2">
        <f t="shared" si="1662"/>
        <v>1</v>
      </c>
      <c r="ES85" s="15">
        <f t="shared" si="1662"/>
        <v>155</v>
      </c>
      <c r="ET85" s="15">
        <f t="shared" si="1948"/>
        <v>158.79999999999998</v>
      </c>
    </row>
    <row r="86" spans="1:150" ht="13.8" thickBot="1" x14ac:dyDescent="0.3">
      <c r="A86" s="32">
        <f t="shared" si="1949"/>
        <v>0.61458333333333326</v>
      </c>
      <c r="B86" s="2">
        <v>1</v>
      </c>
      <c r="C86" s="2">
        <v>1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15">
        <f t="shared" si="1790"/>
        <v>2</v>
      </c>
      <c r="J86" s="15">
        <f t="shared" si="1934"/>
        <v>2</v>
      </c>
      <c r="K86" s="32">
        <f t="shared" si="1950"/>
        <v>0.61458333333333326</v>
      </c>
      <c r="L86" s="2">
        <v>11</v>
      </c>
      <c r="M86" s="2">
        <v>1</v>
      </c>
      <c r="N86" s="2">
        <v>1</v>
      </c>
      <c r="O86" s="2">
        <v>0</v>
      </c>
      <c r="P86" s="2">
        <v>0</v>
      </c>
      <c r="Q86" s="2">
        <v>0</v>
      </c>
      <c r="R86" s="2">
        <v>3</v>
      </c>
      <c r="S86" s="15">
        <f t="shared" si="1792"/>
        <v>16</v>
      </c>
      <c r="T86" s="15">
        <f t="shared" si="1935"/>
        <v>14.1</v>
      </c>
      <c r="U86" s="32">
        <f t="shared" si="1951"/>
        <v>2.6145833333333246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15">
        <f t="shared" si="1794"/>
        <v>0</v>
      </c>
      <c r="AD86" s="15">
        <f t="shared" si="1936"/>
        <v>0</v>
      </c>
      <c r="AE86" s="32">
        <f t="shared" si="1952"/>
        <v>2.6145833333333246</v>
      </c>
      <c r="AF86" s="2">
        <v>17</v>
      </c>
      <c r="AG86" s="2">
        <v>3</v>
      </c>
      <c r="AH86" s="2">
        <v>1</v>
      </c>
      <c r="AI86" s="2">
        <v>0</v>
      </c>
      <c r="AJ86" s="2">
        <v>0</v>
      </c>
      <c r="AK86" s="2">
        <v>0</v>
      </c>
      <c r="AL86" s="2">
        <v>0</v>
      </c>
      <c r="AM86" s="15">
        <f t="shared" si="1796"/>
        <v>21</v>
      </c>
      <c r="AN86" s="15">
        <f t="shared" si="1937"/>
        <v>21.5</v>
      </c>
      <c r="AO86" s="32">
        <f t="shared" si="1953"/>
        <v>2.6145833333333246</v>
      </c>
      <c r="AP86" s="2">
        <v>96</v>
      </c>
      <c r="AQ86" s="2">
        <v>27</v>
      </c>
      <c r="AR86" s="2">
        <v>6</v>
      </c>
      <c r="AS86" s="2">
        <v>0</v>
      </c>
      <c r="AT86" s="2">
        <v>1</v>
      </c>
      <c r="AU86" s="2">
        <v>1</v>
      </c>
      <c r="AV86" s="2">
        <v>2</v>
      </c>
      <c r="AW86" s="15">
        <f t="shared" si="1798"/>
        <v>133</v>
      </c>
      <c r="AX86" s="15">
        <f t="shared" si="1938"/>
        <v>134.80000000000001</v>
      </c>
      <c r="AY86" s="32">
        <f t="shared" si="1954"/>
        <v>2.6145833333333246</v>
      </c>
      <c r="AZ86" s="2">
        <v>0</v>
      </c>
      <c r="BA86" s="2">
        <v>0</v>
      </c>
      <c r="BB86" s="2">
        <v>0</v>
      </c>
      <c r="BC86" s="2">
        <v>0</v>
      </c>
      <c r="BD86" s="2">
        <v>0</v>
      </c>
      <c r="BE86" s="2">
        <v>0</v>
      </c>
      <c r="BF86" s="2">
        <v>0</v>
      </c>
      <c r="BG86" s="15">
        <f t="shared" si="1800"/>
        <v>0</v>
      </c>
      <c r="BH86" s="15">
        <f t="shared" si="1939"/>
        <v>0</v>
      </c>
      <c r="BI86" s="32">
        <f t="shared" si="1955"/>
        <v>2.6145833333333246</v>
      </c>
      <c r="BJ86" s="2">
        <v>85</v>
      </c>
      <c r="BK86" s="2">
        <v>20</v>
      </c>
      <c r="BL86" s="2">
        <v>5</v>
      </c>
      <c r="BM86" s="2">
        <v>0</v>
      </c>
      <c r="BN86" s="2">
        <v>1</v>
      </c>
      <c r="BO86" s="2">
        <v>4</v>
      </c>
      <c r="BP86" s="2">
        <v>0</v>
      </c>
      <c r="BQ86" s="15">
        <f t="shared" si="1802"/>
        <v>115</v>
      </c>
      <c r="BR86" s="15">
        <f t="shared" si="1940"/>
        <v>116.1</v>
      </c>
      <c r="BS86" s="32">
        <f t="shared" si="1956"/>
        <v>2.6145833333333246</v>
      </c>
      <c r="BT86" s="2">
        <v>1</v>
      </c>
      <c r="BU86" s="2">
        <v>0</v>
      </c>
      <c r="BV86" s="2">
        <v>0</v>
      </c>
      <c r="BW86" s="2">
        <v>0</v>
      </c>
      <c r="BX86" s="2">
        <v>0</v>
      </c>
      <c r="BY86" s="2">
        <v>0</v>
      </c>
      <c r="BZ86" s="2">
        <v>0</v>
      </c>
      <c r="CA86" s="15">
        <f t="shared" si="1804"/>
        <v>1</v>
      </c>
      <c r="CB86" s="15">
        <f t="shared" si="1941"/>
        <v>1</v>
      </c>
      <c r="CC86" s="32">
        <f t="shared" si="1957"/>
        <v>2.6145833333333246</v>
      </c>
      <c r="CD86" s="2">
        <v>0</v>
      </c>
      <c r="CE86" s="2">
        <v>0</v>
      </c>
      <c r="CF86" s="2">
        <v>0</v>
      </c>
      <c r="CG86" s="2">
        <v>0</v>
      </c>
      <c r="CH86" s="2">
        <v>0</v>
      </c>
      <c r="CI86" s="2">
        <v>0</v>
      </c>
      <c r="CJ86" s="2">
        <v>0</v>
      </c>
      <c r="CK86" s="15">
        <f t="shared" si="1806"/>
        <v>0</v>
      </c>
      <c r="CL86" s="15">
        <f t="shared" si="1942"/>
        <v>0</v>
      </c>
      <c r="CM86" s="32">
        <f t="shared" si="1958"/>
        <v>2.6145833333333246</v>
      </c>
      <c r="CN86" s="2">
        <f t="shared" si="1664"/>
        <v>18</v>
      </c>
      <c r="CO86" s="2">
        <f t="shared" si="1652"/>
        <v>3</v>
      </c>
      <c r="CP86" s="2">
        <f t="shared" si="1652"/>
        <v>1</v>
      </c>
      <c r="CQ86" s="2">
        <f t="shared" si="1652"/>
        <v>0</v>
      </c>
      <c r="CR86" s="2">
        <f t="shared" si="1652"/>
        <v>0</v>
      </c>
      <c r="CS86" s="2">
        <f t="shared" si="1652"/>
        <v>0</v>
      </c>
      <c r="CT86" s="2">
        <f t="shared" si="1652"/>
        <v>0</v>
      </c>
      <c r="CU86" s="15">
        <f t="shared" si="1652"/>
        <v>22</v>
      </c>
      <c r="CV86" s="15">
        <f t="shared" si="1943"/>
        <v>22.5</v>
      </c>
      <c r="CW86" s="32">
        <f t="shared" si="1959"/>
        <v>2.6145833333333246</v>
      </c>
      <c r="CX86" s="2">
        <f t="shared" si="1665"/>
        <v>12</v>
      </c>
      <c r="CY86" s="2">
        <f t="shared" si="1654"/>
        <v>2</v>
      </c>
      <c r="CZ86" s="2">
        <f t="shared" si="1654"/>
        <v>1</v>
      </c>
      <c r="DA86" s="2">
        <f t="shared" si="1654"/>
        <v>0</v>
      </c>
      <c r="DB86" s="2">
        <f t="shared" si="1654"/>
        <v>0</v>
      </c>
      <c r="DC86" s="2">
        <f t="shared" si="1654"/>
        <v>0</v>
      </c>
      <c r="DD86" s="2">
        <f t="shared" si="1654"/>
        <v>3</v>
      </c>
      <c r="DE86" s="15">
        <f t="shared" si="1654"/>
        <v>18</v>
      </c>
      <c r="DF86" s="15">
        <f t="shared" si="1944"/>
        <v>16.100000000000001</v>
      </c>
      <c r="DG86" s="32">
        <f t="shared" si="1960"/>
        <v>2.6145833333333246</v>
      </c>
      <c r="DH86" s="2">
        <f t="shared" si="1666"/>
        <v>96</v>
      </c>
      <c r="DI86" s="2">
        <f t="shared" si="1656"/>
        <v>21</v>
      </c>
      <c r="DJ86" s="2">
        <f t="shared" si="1656"/>
        <v>6</v>
      </c>
      <c r="DK86" s="2">
        <f t="shared" si="1656"/>
        <v>0</v>
      </c>
      <c r="DL86" s="2">
        <f t="shared" si="1656"/>
        <v>1</v>
      </c>
      <c r="DM86" s="2">
        <f t="shared" si="1656"/>
        <v>4</v>
      </c>
      <c r="DN86" s="2">
        <f t="shared" si="1656"/>
        <v>3</v>
      </c>
      <c r="DO86" s="15">
        <f t="shared" si="1656"/>
        <v>131</v>
      </c>
      <c r="DP86" s="15">
        <f t="shared" si="1945"/>
        <v>130.19999999999999</v>
      </c>
      <c r="DQ86" s="32">
        <f t="shared" si="1961"/>
        <v>2.6145833333333246</v>
      </c>
      <c r="DR86" s="2">
        <f t="shared" si="1667"/>
        <v>113</v>
      </c>
      <c r="DS86" s="2">
        <f t="shared" si="1658"/>
        <v>30</v>
      </c>
      <c r="DT86" s="2">
        <f t="shared" si="1658"/>
        <v>7</v>
      </c>
      <c r="DU86" s="2">
        <f t="shared" si="1658"/>
        <v>0</v>
      </c>
      <c r="DV86" s="2">
        <f t="shared" si="1658"/>
        <v>1</v>
      </c>
      <c r="DW86" s="2">
        <f t="shared" si="1658"/>
        <v>1</v>
      </c>
      <c r="DX86" s="2">
        <f t="shared" si="1658"/>
        <v>2</v>
      </c>
      <c r="DY86" s="15">
        <f t="shared" si="1658"/>
        <v>154</v>
      </c>
      <c r="DZ86" s="15">
        <f t="shared" si="1946"/>
        <v>156.30000000000001</v>
      </c>
      <c r="EA86" s="32">
        <f t="shared" si="1962"/>
        <v>2.6145833333333246</v>
      </c>
      <c r="EB86" s="2">
        <f t="shared" si="1668"/>
        <v>97</v>
      </c>
      <c r="EC86" s="2">
        <f t="shared" si="1660"/>
        <v>28</v>
      </c>
      <c r="ED86" s="2">
        <f t="shared" si="1660"/>
        <v>6</v>
      </c>
      <c r="EE86" s="2">
        <f t="shared" si="1660"/>
        <v>0</v>
      </c>
      <c r="EF86" s="2">
        <f t="shared" si="1660"/>
        <v>1</v>
      </c>
      <c r="EG86" s="2">
        <f t="shared" si="1660"/>
        <v>1</v>
      </c>
      <c r="EH86" s="2">
        <f t="shared" si="1660"/>
        <v>2</v>
      </c>
      <c r="EI86" s="15">
        <f t="shared" si="1660"/>
        <v>135</v>
      </c>
      <c r="EJ86" s="15">
        <f t="shared" si="1947"/>
        <v>136.80000000000001</v>
      </c>
      <c r="EK86" s="32">
        <f t="shared" si="1963"/>
        <v>2.6145833333333246</v>
      </c>
      <c r="EL86" s="2">
        <f t="shared" si="1669"/>
        <v>86</v>
      </c>
      <c r="EM86" s="2">
        <f t="shared" si="1662"/>
        <v>20</v>
      </c>
      <c r="EN86" s="2">
        <f t="shared" si="1662"/>
        <v>5</v>
      </c>
      <c r="EO86" s="2">
        <f t="shared" si="1662"/>
        <v>0</v>
      </c>
      <c r="EP86" s="2">
        <f t="shared" si="1662"/>
        <v>1</v>
      </c>
      <c r="EQ86" s="2">
        <f t="shared" si="1662"/>
        <v>4</v>
      </c>
      <c r="ER86" s="2">
        <f t="shared" si="1662"/>
        <v>0</v>
      </c>
      <c r="ES86" s="15">
        <f t="shared" si="1662"/>
        <v>116</v>
      </c>
      <c r="ET86" s="15">
        <f t="shared" si="1948"/>
        <v>117.1</v>
      </c>
    </row>
    <row r="87" spans="1:150" ht="14.4" thickTop="1" thickBot="1" x14ac:dyDescent="0.3">
      <c r="A87" s="35" t="s">
        <v>5</v>
      </c>
      <c r="B87" s="3">
        <f>SUM(B83:B86)</f>
        <v>4</v>
      </c>
      <c r="C87" s="3">
        <f t="shared" ref="C87" si="1964">SUM(C83:C86)</f>
        <v>1</v>
      </c>
      <c r="D87" s="3">
        <f t="shared" ref="D87" si="1965">SUM(D83:D86)</f>
        <v>0</v>
      </c>
      <c r="E87" s="3">
        <f t="shared" ref="E87" si="1966">SUM(E83:E86)</f>
        <v>0</v>
      </c>
      <c r="F87" s="3">
        <f t="shared" ref="F87" si="1967">SUM(F83:F86)</f>
        <v>0</v>
      </c>
      <c r="G87" s="3">
        <f t="shared" ref="G87" si="1968">SUM(G83:G86)</f>
        <v>0</v>
      </c>
      <c r="H87" s="3">
        <f t="shared" ref="H87" si="1969">SUM(H83:H86)</f>
        <v>4</v>
      </c>
      <c r="I87" s="16">
        <f t="shared" ref="I87" si="1970">SUM(B87:H87)</f>
        <v>9</v>
      </c>
      <c r="J87" s="16">
        <f>B87+C87+D87*1.5+E87*2.3+F87*2+G87*0.4+H87*0.2</f>
        <v>5.8</v>
      </c>
      <c r="K87" s="35" t="s">
        <v>5</v>
      </c>
      <c r="L87" s="3">
        <f>SUM(L83:L86)</f>
        <v>31</v>
      </c>
      <c r="M87" s="3">
        <f t="shared" ref="M87" si="1971">SUM(M83:M86)</f>
        <v>7</v>
      </c>
      <c r="N87" s="3">
        <f t="shared" ref="N87" si="1972">SUM(N83:N86)</f>
        <v>2</v>
      </c>
      <c r="O87" s="3">
        <f t="shared" ref="O87" si="1973">SUM(O83:O86)</f>
        <v>0</v>
      </c>
      <c r="P87" s="3">
        <f t="shared" ref="P87" si="1974">SUM(P83:P86)</f>
        <v>0</v>
      </c>
      <c r="Q87" s="3">
        <f t="shared" ref="Q87" si="1975">SUM(Q83:Q86)</f>
        <v>5</v>
      </c>
      <c r="R87" s="3">
        <f t="shared" ref="R87" si="1976">SUM(R83:R86)</f>
        <v>6</v>
      </c>
      <c r="S87" s="16">
        <f t="shared" ref="S87" si="1977">SUM(L87:R87)</f>
        <v>51</v>
      </c>
      <c r="T87" s="16">
        <f>L87+M87+N87*1.5+O87*2.3+P87*2+Q87*0.4+R87*0.2</f>
        <v>44.2</v>
      </c>
      <c r="U87" s="35" t="s">
        <v>5</v>
      </c>
      <c r="V87" s="3">
        <f>SUM(V83:V86)</f>
        <v>0</v>
      </c>
      <c r="W87" s="3">
        <f t="shared" ref="W87" si="1978">SUM(W83:W86)</f>
        <v>0</v>
      </c>
      <c r="X87" s="3">
        <f t="shared" ref="X87" si="1979">SUM(X83:X86)</f>
        <v>0</v>
      </c>
      <c r="Y87" s="3">
        <f t="shared" ref="Y87" si="1980">SUM(Y83:Y86)</f>
        <v>0</v>
      </c>
      <c r="Z87" s="3">
        <f t="shared" ref="Z87" si="1981">SUM(Z83:Z86)</f>
        <v>0</v>
      </c>
      <c r="AA87" s="3">
        <f t="shared" ref="AA87" si="1982">SUM(AA83:AA86)</f>
        <v>0</v>
      </c>
      <c r="AB87" s="3">
        <f t="shared" ref="AB87" si="1983">SUM(AB83:AB86)</f>
        <v>0</v>
      </c>
      <c r="AC87" s="16">
        <f t="shared" ref="AC87" si="1984">SUM(V87:AB87)</f>
        <v>0</v>
      </c>
      <c r="AD87" s="16">
        <f>V87+W87+X87*1.5+Y87*2.3+Z87*2+AA87*0.4+AB87*0.2</f>
        <v>0</v>
      </c>
      <c r="AE87" s="35" t="s">
        <v>5</v>
      </c>
      <c r="AF87" s="3">
        <f>SUM(AF83:AF86)</f>
        <v>44</v>
      </c>
      <c r="AG87" s="3">
        <f t="shared" ref="AG87" si="1985">SUM(AG83:AG86)</f>
        <v>7</v>
      </c>
      <c r="AH87" s="3">
        <f t="shared" ref="AH87" si="1986">SUM(AH83:AH86)</f>
        <v>3</v>
      </c>
      <c r="AI87" s="3">
        <f t="shared" ref="AI87" si="1987">SUM(AI83:AI86)</f>
        <v>0</v>
      </c>
      <c r="AJ87" s="3">
        <f t="shared" ref="AJ87" si="1988">SUM(AJ83:AJ86)</f>
        <v>5</v>
      </c>
      <c r="AK87" s="3">
        <f t="shared" ref="AK87" si="1989">SUM(AK83:AK86)</f>
        <v>2</v>
      </c>
      <c r="AL87" s="3">
        <f t="shared" ref="AL87" si="1990">SUM(AL83:AL86)</f>
        <v>2</v>
      </c>
      <c r="AM87" s="16">
        <f t="shared" ref="AM87" si="1991">SUM(AF87:AL87)</f>
        <v>63</v>
      </c>
      <c r="AN87" s="16">
        <f>AF87+AG87+AH87*1.5+AI87*2.3+AJ87*2+AK87*0.4+AL87*0.2</f>
        <v>66.7</v>
      </c>
      <c r="AO87" s="35" t="s">
        <v>5</v>
      </c>
      <c r="AP87" s="3">
        <f>SUM(AP83:AP86)</f>
        <v>324</v>
      </c>
      <c r="AQ87" s="3">
        <f t="shared" ref="AQ87" si="1992">SUM(AQ83:AQ86)</f>
        <v>96</v>
      </c>
      <c r="AR87" s="3">
        <f t="shared" ref="AR87" si="1993">SUM(AR83:AR86)</f>
        <v>19</v>
      </c>
      <c r="AS87" s="3">
        <f t="shared" ref="AS87" si="1994">SUM(AS83:AS86)</f>
        <v>1</v>
      </c>
      <c r="AT87" s="3">
        <f t="shared" ref="AT87" si="1995">SUM(AT83:AT86)</f>
        <v>7</v>
      </c>
      <c r="AU87" s="3">
        <f t="shared" ref="AU87" si="1996">SUM(AU83:AU86)</f>
        <v>15</v>
      </c>
      <c r="AV87" s="3">
        <f t="shared" ref="AV87" si="1997">SUM(AV83:AV86)</f>
        <v>7</v>
      </c>
      <c r="AW87" s="16">
        <f t="shared" ref="AW87" si="1998">SUM(AP87:AV87)</f>
        <v>469</v>
      </c>
      <c r="AX87" s="16">
        <f>AP87+AQ87+AR87*1.5+AS87*2.3+AT87*2+AU87*0.4+AV87*0.2</f>
        <v>472.2</v>
      </c>
      <c r="AY87" s="35" t="s">
        <v>5</v>
      </c>
      <c r="AZ87" s="3">
        <f>SUM(AZ83:AZ86)</f>
        <v>0</v>
      </c>
      <c r="BA87" s="3">
        <f t="shared" ref="BA87" si="1999">SUM(BA83:BA86)</f>
        <v>0</v>
      </c>
      <c r="BB87" s="3">
        <f t="shared" ref="BB87" si="2000">SUM(BB83:BB86)</f>
        <v>0</v>
      </c>
      <c r="BC87" s="3">
        <f t="shared" ref="BC87" si="2001">SUM(BC83:BC86)</f>
        <v>0</v>
      </c>
      <c r="BD87" s="3">
        <f t="shared" ref="BD87" si="2002">SUM(BD83:BD86)</f>
        <v>0</v>
      </c>
      <c r="BE87" s="3">
        <f t="shared" ref="BE87" si="2003">SUM(BE83:BE86)</f>
        <v>0</v>
      </c>
      <c r="BF87" s="3">
        <f t="shared" ref="BF87" si="2004">SUM(BF83:BF86)</f>
        <v>0</v>
      </c>
      <c r="BG87" s="16">
        <f t="shared" ref="BG87" si="2005">SUM(AZ87:BF87)</f>
        <v>0</v>
      </c>
      <c r="BH87" s="16">
        <f>AZ87+BA87+BB87*1.5+BC87*2.3+BD87*2+BE87*0.4+BF87*0.2</f>
        <v>0</v>
      </c>
      <c r="BI87" s="35" t="s">
        <v>5</v>
      </c>
      <c r="BJ87" s="3">
        <f>SUM(BJ83:BJ86)</f>
        <v>395</v>
      </c>
      <c r="BK87" s="3">
        <f t="shared" ref="BK87" si="2006">SUM(BK83:BK86)</f>
        <v>98</v>
      </c>
      <c r="BL87" s="3">
        <f t="shared" ref="BL87" si="2007">SUM(BL83:BL86)</f>
        <v>34</v>
      </c>
      <c r="BM87" s="3">
        <f t="shared" ref="BM87" si="2008">SUM(BM83:BM86)</f>
        <v>2</v>
      </c>
      <c r="BN87" s="3">
        <f t="shared" ref="BN87" si="2009">SUM(BN83:BN86)</f>
        <v>6</v>
      </c>
      <c r="BO87" s="3">
        <f t="shared" ref="BO87" si="2010">SUM(BO83:BO86)</f>
        <v>16</v>
      </c>
      <c r="BP87" s="3">
        <f t="shared" ref="BP87" si="2011">SUM(BP83:BP86)</f>
        <v>1</v>
      </c>
      <c r="BQ87" s="16">
        <f t="shared" ref="BQ87" si="2012">SUM(BJ87:BP87)</f>
        <v>552</v>
      </c>
      <c r="BR87" s="16">
        <f>BJ87+BK87+BL87*1.5+BM87*2.3+BN87*2+BO87*0.4+BP87*0.2</f>
        <v>567.20000000000005</v>
      </c>
      <c r="BS87" s="35" t="s">
        <v>5</v>
      </c>
      <c r="BT87" s="3">
        <f>SUM(BT83:BT86)</f>
        <v>5</v>
      </c>
      <c r="BU87" s="3">
        <f t="shared" ref="BU87" si="2013">SUM(BU83:BU86)</f>
        <v>1</v>
      </c>
      <c r="BV87" s="3">
        <f t="shared" ref="BV87" si="2014">SUM(BV83:BV86)</f>
        <v>0</v>
      </c>
      <c r="BW87" s="3">
        <f t="shared" ref="BW87" si="2015">SUM(BW83:BW86)</f>
        <v>0</v>
      </c>
      <c r="BX87" s="3">
        <f t="shared" ref="BX87" si="2016">SUM(BX83:BX86)</f>
        <v>0</v>
      </c>
      <c r="BY87" s="3">
        <f t="shared" ref="BY87" si="2017">SUM(BY83:BY86)</f>
        <v>0</v>
      </c>
      <c r="BZ87" s="3">
        <f t="shared" ref="BZ87" si="2018">SUM(BZ83:BZ86)</f>
        <v>0</v>
      </c>
      <c r="CA87" s="16">
        <f t="shared" ref="CA87" si="2019">SUM(BT87:BZ87)</f>
        <v>6</v>
      </c>
      <c r="CB87" s="16">
        <f>BT87+BU87+BV87*1.5+BW87*2.3+BX87*2+BY87*0.4+BZ87*0.2</f>
        <v>6</v>
      </c>
      <c r="CC87" s="35" t="s">
        <v>5</v>
      </c>
      <c r="CD87" s="3">
        <f>SUM(CD83:CD86)</f>
        <v>0</v>
      </c>
      <c r="CE87" s="3">
        <f t="shared" ref="CE87" si="2020">SUM(CE83:CE86)</f>
        <v>0</v>
      </c>
      <c r="CF87" s="3">
        <f t="shared" ref="CF87" si="2021">SUM(CF83:CF86)</f>
        <v>0</v>
      </c>
      <c r="CG87" s="3">
        <f t="shared" ref="CG87" si="2022">SUM(CG83:CG86)</f>
        <v>0</v>
      </c>
      <c r="CH87" s="3">
        <f t="shared" ref="CH87" si="2023">SUM(CH83:CH86)</f>
        <v>0</v>
      </c>
      <c r="CI87" s="3">
        <f t="shared" ref="CI87" si="2024">SUM(CI83:CI86)</f>
        <v>0</v>
      </c>
      <c r="CJ87" s="3">
        <f t="shared" ref="CJ87" si="2025">SUM(CJ83:CJ86)</f>
        <v>0</v>
      </c>
      <c r="CK87" s="16">
        <f t="shared" ref="CK87" si="2026">SUM(CD87:CJ87)</f>
        <v>0</v>
      </c>
      <c r="CL87" s="16">
        <f>CD87+CE87+CF87*1.5+CG87*2.3+CH87*2+CI87*0.4+CJ87*0.2</f>
        <v>0</v>
      </c>
      <c r="CM87" s="35" t="s">
        <v>5</v>
      </c>
      <c r="CN87" s="3">
        <f>SUM(CN83:CN86)</f>
        <v>49</v>
      </c>
      <c r="CO87" s="3">
        <f t="shared" ref="CO87" si="2027">SUM(CO83:CO86)</f>
        <v>8</v>
      </c>
      <c r="CP87" s="3">
        <f t="shared" ref="CP87" si="2028">SUM(CP83:CP86)</f>
        <v>3</v>
      </c>
      <c r="CQ87" s="3">
        <f t="shared" ref="CQ87" si="2029">SUM(CQ83:CQ86)</f>
        <v>0</v>
      </c>
      <c r="CR87" s="3">
        <f t="shared" ref="CR87" si="2030">SUM(CR83:CR86)</f>
        <v>5</v>
      </c>
      <c r="CS87" s="3">
        <f t="shared" ref="CS87" si="2031">SUM(CS83:CS86)</f>
        <v>2</v>
      </c>
      <c r="CT87" s="3">
        <f t="shared" ref="CT87" si="2032">SUM(CT83:CT86)</f>
        <v>2</v>
      </c>
      <c r="CU87" s="16">
        <f t="shared" ref="CU87" si="2033">SUM(CN87:CT87)</f>
        <v>69</v>
      </c>
      <c r="CV87" s="16">
        <f>CN87+CO87+CP87*1.5+CQ87*2.3+CR87*2+CS87*0.4+CT87*0.2</f>
        <v>72.7</v>
      </c>
      <c r="CW87" s="35" t="s">
        <v>5</v>
      </c>
      <c r="CX87" s="3">
        <f>SUM(CX83:CX86)</f>
        <v>35</v>
      </c>
      <c r="CY87" s="3">
        <f t="shared" ref="CY87" si="2034">SUM(CY83:CY86)</f>
        <v>8</v>
      </c>
      <c r="CZ87" s="3">
        <f t="shared" ref="CZ87" si="2035">SUM(CZ83:CZ86)</f>
        <v>2</v>
      </c>
      <c r="DA87" s="3">
        <f t="shared" ref="DA87" si="2036">SUM(DA83:DA86)</f>
        <v>0</v>
      </c>
      <c r="DB87" s="3">
        <f t="shared" ref="DB87" si="2037">SUM(DB83:DB86)</f>
        <v>0</v>
      </c>
      <c r="DC87" s="3">
        <f t="shared" ref="DC87" si="2038">SUM(DC83:DC86)</f>
        <v>5</v>
      </c>
      <c r="DD87" s="3">
        <f t="shared" ref="DD87" si="2039">SUM(DD83:DD86)</f>
        <v>10</v>
      </c>
      <c r="DE87" s="16">
        <f t="shared" ref="DE87" si="2040">SUM(CX87:DD87)</f>
        <v>60</v>
      </c>
      <c r="DF87" s="16">
        <f>CX87+CY87+CZ87*1.5+DA87*2.3+DB87*2+DC87*0.4+DD87*0.2</f>
        <v>50</v>
      </c>
      <c r="DG87" s="35" t="s">
        <v>5</v>
      </c>
      <c r="DH87" s="3">
        <f>SUM(DH83:DH86)</f>
        <v>426</v>
      </c>
      <c r="DI87" s="3">
        <f t="shared" ref="DI87" si="2041">SUM(DI83:DI86)</f>
        <v>105</v>
      </c>
      <c r="DJ87" s="3">
        <f t="shared" ref="DJ87" si="2042">SUM(DJ83:DJ86)</f>
        <v>36</v>
      </c>
      <c r="DK87" s="3">
        <f t="shared" ref="DK87" si="2043">SUM(DK83:DK86)</f>
        <v>2</v>
      </c>
      <c r="DL87" s="3">
        <f t="shared" ref="DL87" si="2044">SUM(DL83:DL86)</f>
        <v>6</v>
      </c>
      <c r="DM87" s="3">
        <f t="shared" ref="DM87" si="2045">SUM(DM83:DM86)</f>
        <v>21</v>
      </c>
      <c r="DN87" s="3">
        <f t="shared" ref="DN87" si="2046">SUM(DN83:DN86)</f>
        <v>7</v>
      </c>
      <c r="DO87" s="16">
        <f t="shared" ref="DO87" si="2047">SUM(DH87:DN87)</f>
        <v>603</v>
      </c>
      <c r="DP87" s="16">
        <f>DH87+DI87+DJ87*1.5+DK87*2.3+DL87*2+DM87*0.4+DN87*0.2</f>
        <v>611.4</v>
      </c>
      <c r="DQ87" s="35" t="s">
        <v>5</v>
      </c>
      <c r="DR87" s="3">
        <f>SUM(DR83:DR86)</f>
        <v>368</v>
      </c>
      <c r="DS87" s="3">
        <f t="shared" ref="DS87" si="2048">SUM(DS83:DS86)</f>
        <v>103</v>
      </c>
      <c r="DT87" s="3">
        <f t="shared" ref="DT87" si="2049">SUM(DT83:DT86)</f>
        <v>22</v>
      </c>
      <c r="DU87" s="3">
        <f t="shared" ref="DU87" si="2050">SUM(DU83:DU86)</f>
        <v>1</v>
      </c>
      <c r="DV87" s="3">
        <f t="shared" ref="DV87" si="2051">SUM(DV83:DV86)</f>
        <v>12</v>
      </c>
      <c r="DW87" s="3">
        <f t="shared" ref="DW87" si="2052">SUM(DW83:DW86)</f>
        <v>17</v>
      </c>
      <c r="DX87" s="3">
        <f t="shared" ref="DX87" si="2053">SUM(DX83:DX86)</f>
        <v>9</v>
      </c>
      <c r="DY87" s="16">
        <f t="shared" ref="DY87" si="2054">SUM(DR87:DX87)</f>
        <v>532</v>
      </c>
      <c r="DZ87" s="16">
        <f>DR87+DS87+DT87*1.5+DU87*2.3+DV87*2+DW87*0.4+DX87*0.2</f>
        <v>538.89999999999986</v>
      </c>
      <c r="EA87" s="35" t="s">
        <v>5</v>
      </c>
      <c r="EB87" s="3">
        <f>SUM(EB83:EB86)</f>
        <v>328</v>
      </c>
      <c r="EC87" s="3">
        <f t="shared" ref="EC87" si="2055">SUM(EC83:EC86)</f>
        <v>97</v>
      </c>
      <c r="ED87" s="3">
        <f t="shared" ref="ED87" si="2056">SUM(ED83:ED86)</f>
        <v>19</v>
      </c>
      <c r="EE87" s="3">
        <f t="shared" ref="EE87" si="2057">SUM(EE83:EE86)</f>
        <v>1</v>
      </c>
      <c r="EF87" s="3">
        <f t="shared" ref="EF87" si="2058">SUM(EF83:EF86)</f>
        <v>7</v>
      </c>
      <c r="EG87" s="3">
        <f t="shared" ref="EG87" si="2059">SUM(EG83:EG86)</f>
        <v>15</v>
      </c>
      <c r="EH87" s="3">
        <f t="shared" ref="EH87" si="2060">SUM(EH83:EH86)</f>
        <v>11</v>
      </c>
      <c r="EI87" s="16">
        <f t="shared" ref="EI87" si="2061">SUM(EB87:EH87)</f>
        <v>478</v>
      </c>
      <c r="EJ87" s="16">
        <f>EB87+EC87+ED87*1.5+EE87*2.3+EF87*2+EG87*0.4+EH87*0.2</f>
        <v>478</v>
      </c>
      <c r="EK87" s="35" t="s">
        <v>5</v>
      </c>
      <c r="EL87" s="3">
        <f>SUM(EL83:EL86)</f>
        <v>400</v>
      </c>
      <c r="EM87" s="3">
        <f t="shared" ref="EM87" si="2062">SUM(EM83:EM86)</f>
        <v>99</v>
      </c>
      <c r="EN87" s="3">
        <f t="shared" ref="EN87" si="2063">SUM(EN83:EN86)</f>
        <v>34</v>
      </c>
      <c r="EO87" s="3">
        <f t="shared" ref="EO87" si="2064">SUM(EO83:EO86)</f>
        <v>2</v>
      </c>
      <c r="EP87" s="3">
        <f t="shared" ref="EP87" si="2065">SUM(EP83:EP86)</f>
        <v>6</v>
      </c>
      <c r="EQ87" s="3">
        <f t="shared" ref="EQ87" si="2066">SUM(EQ83:EQ86)</f>
        <v>16</v>
      </c>
      <c r="ER87" s="3">
        <f t="shared" ref="ER87" si="2067">SUM(ER83:ER86)</f>
        <v>1</v>
      </c>
      <c r="ES87" s="16">
        <f t="shared" ref="ES87" si="2068">SUM(EL87:ER87)</f>
        <v>558</v>
      </c>
      <c r="ET87" s="16">
        <f>EL87+EM87+EN87*1.5+EO87*2.3+EP87*2+EQ87*0.4+ER87*0.2</f>
        <v>573.20000000000005</v>
      </c>
    </row>
    <row r="88" spans="1:150" ht="13.8" thickTop="1" x14ac:dyDescent="0.25">
      <c r="A88" s="32">
        <f>A86+"00:15"</f>
        <v>0.62499999999999989</v>
      </c>
      <c r="B88" s="2">
        <v>3</v>
      </c>
      <c r="C88" s="2">
        <v>2</v>
      </c>
      <c r="D88" s="2">
        <v>0</v>
      </c>
      <c r="E88" s="2">
        <v>0</v>
      </c>
      <c r="F88" s="2">
        <v>0</v>
      </c>
      <c r="G88" s="2">
        <v>0</v>
      </c>
      <c r="H88" s="2">
        <v>2</v>
      </c>
      <c r="I88" s="15">
        <f t="shared" si="1790"/>
        <v>7</v>
      </c>
      <c r="J88" s="15">
        <f t="shared" ref="J88:J91" si="2069">B88+C88+D88*1.5+E88*2.3+F88*2+G88*0.4+H88*0.2</f>
        <v>5.4</v>
      </c>
      <c r="K88" s="32">
        <f>K86+"00:15"</f>
        <v>0.62499999999999989</v>
      </c>
      <c r="L88" s="2">
        <v>13</v>
      </c>
      <c r="M88" s="2">
        <v>1</v>
      </c>
      <c r="N88" s="2">
        <v>0</v>
      </c>
      <c r="O88" s="2">
        <v>0</v>
      </c>
      <c r="P88" s="2">
        <v>0</v>
      </c>
      <c r="Q88" s="2">
        <v>0</v>
      </c>
      <c r="R88" s="2">
        <v>1</v>
      </c>
      <c r="S88" s="15">
        <f t="shared" si="1792"/>
        <v>15</v>
      </c>
      <c r="T88" s="15">
        <f t="shared" ref="T88:T91" si="2070">L88+M88+N88*1.5+O88*2.3+P88*2+Q88*0.4+R88*0.2</f>
        <v>14.2</v>
      </c>
      <c r="U88" s="32">
        <f>U86+"00:15"</f>
        <v>2.6249999999999911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15">
        <f t="shared" si="1794"/>
        <v>0</v>
      </c>
      <c r="AD88" s="15">
        <f t="shared" ref="AD88:AD91" si="2071">V88+W88+X88*1.5+Y88*2.3+Z88*2+AA88*0.4+AB88*0.2</f>
        <v>0</v>
      </c>
      <c r="AE88" s="32">
        <f>AE86+"00:15"</f>
        <v>2.6249999999999911</v>
      </c>
      <c r="AF88" s="2">
        <v>28</v>
      </c>
      <c r="AG88" s="2">
        <v>1</v>
      </c>
      <c r="AH88" s="2">
        <v>0</v>
      </c>
      <c r="AI88" s="2">
        <v>0</v>
      </c>
      <c r="AJ88" s="2">
        <v>0</v>
      </c>
      <c r="AK88" s="2">
        <v>2</v>
      </c>
      <c r="AL88" s="2">
        <v>0</v>
      </c>
      <c r="AM88" s="15">
        <f t="shared" si="1796"/>
        <v>31</v>
      </c>
      <c r="AN88" s="15">
        <f t="shared" ref="AN88:AN91" si="2072">AF88+AG88+AH88*1.5+AI88*2.3+AJ88*2+AK88*0.4+AL88*0.2</f>
        <v>29.8</v>
      </c>
      <c r="AO88" s="32">
        <f>AO86+"00:15"</f>
        <v>2.6249999999999911</v>
      </c>
      <c r="AP88" s="2">
        <v>81</v>
      </c>
      <c r="AQ88" s="2">
        <v>13</v>
      </c>
      <c r="AR88" s="2">
        <v>3</v>
      </c>
      <c r="AS88" s="2">
        <v>0</v>
      </c>
      <c r="AT88" s="2">
        <v>3</v>
      </c>
      <c r="AU88" s="2">
        <v>7</v>
      </c>
      <c r="AV88" s="2">
        <v>1</v>
      </c>
      <c r="AW88" s="15">
        <f t="shared" si="1798"/>
        <v>108</v>
      </c>
      <c r="AX88" s="15">
        <f t="shared" ref="AX88:AX91" si="2073">AP88+AQ88+AR88*1.5+AS88*2.3+AT88*2+AU88*0.4+AV88*0.2</f>
        <v>107.5</v>
      </c>
      <c r="AY88" s="32">
        <f>AY86+"00:15"</f>
        <v>2.6249999999999911</v>
      </c>
      <c r="AZ88" s="2">
        <v>0</v>
      </c>
      <c r="BA88" s="2">
        <v>0</v>
      </c>
      <c r="BB88" s="2">
        <v>0</v>
      </c>
      <c r="BC88" s="2">
        <v>0</v>
      </c>
      <c r="BD88" s="2">
        <v>0</v>
      </c>
      <c r="BE88" s="2">
        <v>0</v>
      </c>
      <c r="BF88" s="2">
        <v>0</v>
      </c>
      <c r="BG88" s="15">
        <f t="shared" si="1800"/>
        <v>0</v>
      </c>
      <c r="BH88" s="15">
        <f t="shared" ref="BH88:BH91" si="2074">AZ88+BA88+BB88*1.5+BC88*2.3+BD88*2+BE88*0.4+BF88*0.2</f>
        <v>0</v>
      </c>
      <c r="BI88" s="32">
        <f>BI86+"00:15"</f>
        <v>2.6249999999999911</v>
      </c>
      <c r="BJ88" s="2">
        <v>112</v>
      </c>
      <c r="BK88" s="2">
        <v>28</v>
      </c>
      <c r="BL88" s="2">
        <v>10</v>
      </c>
      <c r="BM88" s="2">
        <v>3</v>
      </c>
      <c r="BN88" s="2">
        <v>3</v>
      </c>
      <c r="BO88" s="2">
        <v>3</v>
      </c>
      <c r="BP88" s="2">
        <v>2</v>
      </c>
      <c r="BQ88" s="15">
        <f t="shared" si="1802"/>
        <v>161</v>
      </c>
      <c r="BR88" s="15">
        <f t="shared" ref="BR88:BR91" si="2075">BJ88+BK88+BL88*1.5+BM88*2.3+BN88*2+BO88*0.4+BP88*0.2</f>
        <v>169.5</v>
      </c>
      <c r="BS88" s="32">
        <f>BS86+"00:15"</f>
        <v>2.6249999999999911</v>
      </c>
      <c r="BT88" s="2">
        <v>2</v>
      </c>
      <c r="BU88" s="2">
        <v>0</v>
      </c>
      <c r="BV88" s="2">
        <v>0</v>
      </c>
      <c r="BW88" s="2">
        <v>0</v>
      </c>
      <c r="BX88" s="2">
        <v>0</v>
      </c>
      <c r="BY88" s="2">
        <v>0</v>
      </c>
      <c r="BZ88" s="2">
        <v>0</v>
      </c>
      <c r="CA88" s="15">
        <f t="shared" si="1804"/>
        <v>2</v>
      </c>
      <c r="CB88" s="15">
        <f t="shared" ref="CB88:CB91" si="2076">BT88+BU88+BV88*1.5+BW88*2.3+BX88*2+BY88*0.4+BZ88*0.2</f>
        <v>2</v>
      </c>
      <c r="CC88" s="32">
        <f>CC86+"00:15"</f>
        <v>2.6249999999999911</v>
      </c>
      <c r="CD88" s="2">
        <v>0</v>
      </c>
      <c r="CE88" s="2">
        <v>0</v>
      </c>
      <c r="CF88" s="2">
        <v>0</v>
      </c>
      <c r="CG88" s="2">
        <v>0</v>
      </c>
      <c r="CH88" s="2">
        <v>0</v>
      </c>
      <c r="CI88" s="2">
        <v>0</v>
      </c>
      <c r="CJ88" s="2">
        <v>0</v>
      </c>
      <c r="CK88" s="15">
        <f t="shared" si="1806"/>
        <v>0</v>
      </c>
      <c r="CL88" s="15">
        <f t="shared" ref="CL88:CL91" si="2077">CD88+CE88+CF88*1.5+CG88*2.3+CH88*2+CI88*0.4+CJ88*0.2</f>
        <v>0</v>
      </c>
      <c r="CM88" s="32">
        <f>CM86+"00:15"</f>
        <v>2.6249999999999911</v>
      </c>
      <c r="CN88" s="2">
        <f t="shared" si="1664"/>
        <v>30</v>
      </c>
      <c r="CO88" s="2">
        <f t="shared" si="1652"/>
        <v>1</v>
      </c>
      <c r="CP88" s="2">
        <f t="shared" si="1652"/>
        <v>0</v>
      </c>
      <c r="CQ88" s="2">
        <f t="shared" si="1652"/>
        <v>0</v>
      </c>
      <c r="CR88" s="2">
        <f t="shared" si="1652"/>
        <v>0</v>
      </c>
      <c r="CS88" s="2">
        <f t="shared" si="1652"/>
        <v>2</v>
      </c>
      <c r="CT88" s="2">
        <f t="shared" si="1652"/>
        <v>0</v>
      </c>
      <c r="CU88" s="15">
        <f t="shared" si="1652"/>
        <v>33</v>
      </c>
      <c r="CV88" s="15">
        <f t="shared" ref="CV88:CV91" si="2078">CN88+CO88+CP88*1.5+CQ88*2.3+CR88*2+CS88*0.4+CT88*0.2</f>
        <v>31.8</v>
      </c>
      <c r="CW88" s="32">
        <f>CW86+"00:15"</f>
        <v>2.6249999999999911</v>
      </c>
      <c r="CX88" s="2">
        <f t="shared" si="1665"/>
        <v>16</v>
      </c>
      <c r="CY88" s="2">
        <f t="shared" si="1654"/>
        <v>3</v>
      </c>
      <c r="CZ88" s="2">
        <f t="shared" si="1654"/>
        <v>0</v>
      </c>
      <c r="DA88" s="2">
        <f t="shared" si="1654"/>
        <v>0</v>
      </c>
      <c r="DB88" s="2">
        <f t="shared" si="1654"/>
        <v>0</v>
      </c>
      <c r="DC88" s="2">
        <f t="shared" si="1654"/>
        <v>0</v>
      </c>
      <c r="DD88" s="2">
        <f t="shared" si="1654"/>
        <v>3</v>
      </c>
      <c r="DE88" s="15">
        <f t="shared" si="1654"/>
        <v>22</v>
      </c>
      <c r="DF88" s="15">
        <f t="shared" ref="DF88:DF91" si="2079">CX88+CY88+CZ88*1.5+DA88*2.3+DB88*2+DC88*0.4+DD88*0.2</f>
        <v>19.600000000000001</v>
      </c>
      <c r="DG88" s="32">
        <f>DG86+"00:15"</f>
        <v>2.6249999999999911</v>
      </c>
      <c r="DH88" s="2">
        <f t="shared" si="1666"/>
        <v>125</v>
      </c>
      <c r="DI88" s="2">
        <f t="shared" si="1656"/>
        <v>29</v>
      </c>
      <c r="DJ88" s="2">
        <f t="shared" si="1656"/>
        <v>10</v>
      </c>
      <c r="DK88" s="2">
        <f t="shared" si="1656"/>
        <v>3</v>
      </c>
      <c r="DL88" s="2">
        <f t="shared" si="1656"/>
        <v>3</v>
      </c>
      <c r="DM88" s="2">
        <f t="shared" si="1656"/>
        <v>3</v>
      </c>
      <c r="DN88" s="2">
        <f t="shared" si="1656"/>
        <v>3</v>
      </c>
      <c r="DO88" s="15">
        <f t="shared" si="1656"/>
        <v>176</v>
      </c>
      <c r="DP88" s="15">
        <f t="shared" ref="DP88:DP91" si="2080">DH88+DI88+DJ88*1.5+DK88*2.3+DL88*2+DM88*0.4+DN88*0.2</f>
        <v>183.7</v>
      </c>
      <c r="DQ88" s="32">
        <f>DQ86+"00:15"</f>
        <v>2.6249999999999911</v>
      </c>
      <c r="DR88" s="2">
        <f t="shared" si="1667"/>
        <v>109</v>
      </c>
      <c r="DS88" s="2">
        <f t="shared" si="1658"/>
        <v>14</v>
      </c>
      <c r="DT88" s="2">
        <f t="shared" si="1658"/>
        <v>3</v>
      </c>
      <c r="DU88" s="2">
        <f t="shared" si="1658"/>
        <v>0</v>
      </c>
      <c r="DV88" s="2">
        <f t="shared" si="1658"/>
        <v>3</v>
      </c>
      <c r="DW88" s="2">
        <f t="shared" si="1658"/>
        <v>9</v>
      </c>
      <c r="DX88" s="2">
        <f t="shared" si="1658"/>
        <v>1</v>
      </c>
      <c r="DY88" s="15">
        <f t="shared" si="1658"/>
        <v>139</v>
      </c>
      <c r="DZ88" s="15">
        <f t="shared" ref="DZ88:DZ91" si="2081">DR88+DS88+DT88*1.5+DU88*2.3+DV88*2+DW88*0.4+DX88*0.2</f>
        <v>137.29999999999998</v>
      </c>
      <c r="EA88" s="32">
        <f>EA86+"00:15"</f>
        <v>2.6249999999999911</v>
      </c>
      <c r="EB88" s="2">
        <f t="shared" si="1668"/>
        <v>84</v>
      </c>
      <c r="EC88" s="2">
        <f t="shared" si="1660"/>
        <v>15</v>
      </c>
      <c r="ED88" s="2">
        <f t="shared" si="1660"/>
        <v>3</v>
      </c>
      <c r="EE88" s="2">
        <f t="shared" si="1660"/>
        <v>0</v>
      </c>
      <c r="EF88" s="2">
        <f t="shared" si="1660"/>
        <v>3</v>
      </c>
      <c r="EG88" s="2">
        <f t="shared" si="1660"/>
        <v>7</v>
      </c>
      <c r="EH88" s="2">
        <f t="shared" si="1660"/>
        <v>3</v>
      </c>
      <c r="EI88" s="15">
        <f t="shared" si="1660"/>
        <v>115</v>
      </c>
      <c r="EJ88" s="15">
        <f t="shared" ref="EJ88:EJ91" si="2082">EB88+EC88+ED88*1.5+EE88*2.3+EF88*2+EG88*0.4+EH88*0.2</f>
        <v>112.89999999999999</v>
      </c>
      <c r="EK88" s="32">
        <f>EK86+"00:15"</f>
        <v>2.6249999999999911</v>
      </c>
      <c r="EL88" s="2">
        <f t="shared" si="1669"/>
        <v>114</v>
      </c>
      <c r="EM88" s="2">
        <f t="shared" si="1662"/>
        <v>28</v>
      </c>
      <c r="EN88" s="2">
        <f t="shared" si="1662"/>
        <v>10</v>
      </c>
      <c r="EO88" s="2">
        <f t="shared" si="1662"/>
        <v>3</v>
      </c>
      <c r="EP88" s="2">
        <f t="shared" si="1662"/>
        <v>3</v>
      </c>
      <c r="EQ88" s="2">
        <f t="shared" si="1662"/>
        <v>3</v>
      </c>
      <c r="ER88" s="2">
        <f t="shared" si="1662"/>
        <v>2</v>
      </c>
      <c r="ES88" s="15">
        <f t="shared" si="1662"/>
        <v>163</v>
      </c>
      <c r="ET88" s="15">
        <f t="shared" ref="ET88:ET91" si="2083">EL88+EM88+EN88*1.5+EO88*2.3+EP88*2+EQ88*0.4+ER88*0.2</f>
        <v>171.5</v>
      </c>
    </row>
    <row r="89" spans="1:150" x14ac:dyDescent="0.25">
      <c r="A89" s="32">
        <f>A88+"00:15"</f>
        <v>0.63541666666666652</v>
      </c>
      <c r="B89" s="2">
        <v>4</v>
      </c>
      <c r="C89" s="2">
        <v>1</v>
      </c>
      <c r="D89" s="2">
        <v>0</v>
      </c>
      <c r="E89" s="2">
        <v>0</v>
      </c>
      <c r="F89" s="2">
        <v>0</v>
      </c>
      <c r="G89" s="2">
        <v>0</v>
      </c>
      <c r="H89" s="2">
        <v>3</v>
      </c>
      <c r="I89" s="15">
        <f t="shared" si="1790"/>
        <v>8</v>
      </c>
      <c r="J89" s="15">
        <f t="shared" si="2069"/>
        <v>5.6</v>
      </c>
      <c r="K89" s="32">
        <f>K88+"00:15"</f>
        <v>0.63541666666666652</v>
      </c>
      <c r="L89" s="2">
        <v>12</v>
      </c>
      <c r="M89" s="2">
        <v>4</v>
      </c>
      <c r="N89" s="2">
        <v>0</v>
      </c>
      <c r="O89" s="2">
        <v>0</v>
      </c>
      <c r="P89" s="2">
        <v>0</v>
      </c>
      <c r="Q89" s="2">
        <v>1</v>
      </c>
      <c r="R89" s="2">
        <v>1</v>
      </c>
      <c r="S89" s="15">
        <f t="shared" si="1792"/>
        <v>18</v>
      </c>
      <c r="T89" s="15">
        <f t="shared" si="2070"/>
        <v>16.599999999999998</v>
      </c>
      <c r="U89" s="32">
        <f>U88+"00:15"</f>
        <v>2.6354166666666576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15">
        <f t="shared" si="1794"/>
        <v>0</v>
      </c>
      <c r="AD89" s="15">
        <f t="shared" si="2071"/>
        <v>0</v>
      </c>
      <c r="AE89" s="32">
        <f>AE88+"00:15"</f>
        <v>2.6354166666666576</v>
      </c>
      <c r="AF89" s="2">
        <v>17</v>
      </c>
      <c r="AG89" s="2">
        <v>3</v>
      </c>
      <c r="AH89" s="2">
        <v>0</v>
      </c>
      <c r="AI89" s="2">
        <v>0</v>
      </c>
      <c r="AJ89" s="2">
        <v>0</v>
      </c>
      <c r="AK89" s="2">
        <v>1</v>
      </c>
      <c r="AL89" s="2">
        <v>1</v>
      </c>
      <c r="AM89" s="15">
        <f t="shared" si="1796"/>
        <v>22</v>
      </c>
      <c r="AN89" s="15">
        <f t="shared" si="2072"/>
        <v>20.599999999999998</v>
      </c>
      <c r="AO89" s="32">
        <f>AO88+"00:15"</f>
        <v>2.6354166666666576</v>
      </c>
      <c r="AP89" s="2">
        <v>87</v>
      </c>
      <c r="AQ89" s="2">
        <v>14</v>
      </c>
      <c r="AR89" s="2">
        <v>4</v>
      </c>
      <c r="AS89" s="2">
        <v>0</v>
      </c>
      <c r="AT89" s="2">
        <v>1</v>
      </c>
      <c r="AU89" s="2">
        <v>4</v>
      </c>
      <c r="AV89" s="2">
        <v>0</v>
      </c>
      <c r="AW89" s="15">
        <f t="shared" si="1798"/>
        <v>110</v>
      </c>
      <c r="AX89" s="15">
        <f t="shared" si="2073"/>
        <v>110.6</v>
      </c>
      <c r="AY89" s="32">
        <f>AY88+"00:15"</f>
        <v>2.6354166666666576</v>
      </c>
      <c r="AZ89" s="2">
        <v>0</v>
      </c>
      <c r="BA89" s="2">
        <v>0</v>
      </c>
      <c r="BB89" s="2">
        <v>0</v>
      </c>
      <c r="BC89" s="2">
        <v>0</v>
      </c>
      <c r="BD89" s="2">
        <v>0</v>
      </c>
      <c r="BE89" s="2">
        <v>0</v>
      </c>
      <c r="BF89" s="2">
        <v>0</v>
      </c>
      <c r="BG89" s="15">
        <f t="shared" si="1800"/>
        <v>0</v>
      </c>
      <c r="BH89" s="15">
        <f t="shared" si="2074"/>
        <v>0</v>
      </c>
      <c r="BI89" s="32">
        <f>BI88+"00:15"</f>
        <v>2.6354166666666576</v>
      </c>
      <c r="BJ89" s="2">
        <v>97</v>
      </c>
      <c r="BK89" s="2">
        <v>24</v>
      </c>
      <c r="BL89" s="2">
        <v>8</v>
      </c>
      <c r="BM89" s="2">
        <v>1</v>
      </c>
      <c r="BN89" s="2">
        <v>2</v>
      </c>
      <c r="BO89" s="2">
        <v>6</v>
      </c>
      <c r="BP89" s="2">
        <v>3</v>
      </c>
      <c r="BQ89" s="15">
        <f t="shared" si="1802"/>
        <v>141</v>
      </c>
      <c r="BR89" s="15">
        <f t="shared" si="2075"/>
        <v>142.30000000000001</v>
      </c>
      <c r="BS89" s="32">
        <f>BS88+"00:15"</f>
        <v>2.6354166666666576</v>
      </c>
      <c r="BT89" s="2">
        <v>0</v>
      </c>
      <c r="BU89" s="2">
        <v>1</v>
      </c>
      <c r="BV89" s="2">
        <v>0</v>
      </c>
      <c r="BW89" s="2">
        <v>0</v>
      </c>
      <c r="BX89" s="2">
        <v>0</v>
      </c>
      <c r="BY89" s="2">
        <v>0</v>
      </c>
      <c r="BZ89" s="2">
        <v>0</v>
      </c>
      <c r="CA89" s="15">
        <f t="shared" si="1804"/>
        <v>1</v>
      </c>
      <c r="CB89" s="15">
        <f t="shared" si="2076"/>
        <v>1</v>
      </c>
      <c r="CC89" s="32">
        <f>CC88+"00:15"</f>
        <v>2.6354166666666576</v>
      </c>
      <c r="CD89" s="2">
        <v>0</v>
      </c>
      <c r="CE89" s="2">
        <v>0</v>
      </c>
      <c r="CF89" s="2">
        <v>0</v>
      </c>
      <c r="CG89" s="2">
        <v>0</v>
      </c>
      <c r="CH89" s="2">
        <v>0</v>
      </c>
      <c r="CI89" s="2">
        <v>0</v>
      </c>
      <c r="CJ89" s="2">
        <v>0</v>
      </c>
      <c r="CK89" s="15">
        <f t="shared" si="1806"/>
        <v>0</v>
      </c>
      <c r="CL89" s="15">
        <f t="shared" si="2077"/>
        <v>0</v>
      </c>
      <c r="CM89" s="32">
        <f>CM88+"00:15"</f>
        <v>2.6354166666666576</v>
      </c>
      <c r="CN89" s="2">
        <f t="shared" si="1664"/>
        <v>17</v>
      </c>
      <c r="CO89" s="2">
        <f t="shared" si="1652"/>
        <v>4</v>
      </c>
      <c r="CP89" s="2">
        <f t="shared" si="1652"/>
        <v>0</v>
      </c>
      <c r="CQ89" s="2">
        <f t="shared" si="1652"/>
        <v>0</v>
      </c>
      <c r="CR89" s="2">
        <f t="shared" si="1652"/>
        <v>0</v>
      </c>
      <c r="CS89" s="2">
        <f t="shared" si="1652"/>
        <v>1</v>
      </c>
      <c r="CT89" s="2">
        <f t="shared" si="1652"/>
        <v>1</v>
      </c>
      <c r="CU89" s="15">
        <f t="shared" si="1652"/>
        <v>23</v>
      </c>
      <c r="CV89" s="15">
        <f t="shared" si="2078"/>
        <v>21.599999999999998</v>
      </c>
      <c r="CW89" s="32">
        <f>CW88+"00:15"</f>
        <v>2.6354166666666576</v>
      </c>
      <c r="CX89" s="2">
        <f t="shared" si="1665"/>
        <v>16</v>
      </c>
      <c r="CY89" s="2">
        <f t="shared" si="1654"/>
        <v>5</v>
      </c>
      <c r="CZ89" s="2">
        <f t="shared" si="1654"/>
        <v>0</v>
      </c>
      <c r="DA89" s="2">
        <f t="shared" si="1654"/>
        <v>0</v>
      </c>
      <c r="DB89" s="2">
        <f t="shared" si="1654"/>
        <v>0</v>
      </c>
      <c r="DC89" s="2">
        <f t="shared" si="1654"/>
        <v>1</v>
      </c>
      <c r="DD89" s="2">
        <f t="shared" si="1654"/>
        <v>4</v>
      </c>
      <c r="DE89" s="15">
        <f t="shared" si="1654"/>
        <v>26</v>
      </c>
      <c r="DF89" s="15">
        <f t="shared" si="2079"/>
        <v>22.2</v>
      </c>
      <c r="DG89" s="32">
        <f>DG88+"00:15"</f>
        <v>2.6354166666666576</v>
      </c>
      <c r="DH89" s="2">
        <f t="shared" si="1666"/>
        <v>109</v>
      </c>
      <c r="DI89" s="2">
        <f t="shared" si="1656"/>
        <v>28</v>
      </c>
      <c r="DJ89" s="2">
        <f t="shared" si="1656"/>
        <v>8</v>
      </c>
      <c r="DK89" s="2">
        <f t="shared" si="1656"/>
        <v>1</v>
      </c>
      <c r="DL89" s="2">
        <f t="shared" si="1656"/>
        <v>2</v>
      </c>
      <c r="DM89" s="2">
        <f t="shared" si="1656"/>
        <v>7</v>
      </c>
      <c r="DN89" s="2">
        <f t="shared" si="1656"/>
        <v>4</v>
      </c>
      <c r="DO89" s="15">
        <f t="shared" si="1656"/>
        <v>159</v>
      </c>
      <c r="DP89" s="15">
        <f t="shared" si="2080"/>
        <v>158.90000000000003</v>
      </c>
      <c r="DQ89" s="32">
        <f>DQ88+"00:15"</f>
        <v>2.6354166666666576</v>
      </c>
      <c r="DR89" s="2">
        <f t="shared" si="1667"/>
        <v>104</v>
      </c>
      <c r="DS89" s="2">
        <f t="shared" si="1658"/>
        <v>17</v>
      </c>
      <c r="DT89" s="2">
        <f t="shared" si="1658"/>
        <v>4</v>
      </c>
      <c r="DU89" s="2">
        <f t="shared" si="1658"/>
        <v>0</v>
      </c>
      <c r="DV89" s="2">
        <f t="shared" si="1658"/>
        <v>1</v>
      </c>
      <c r="DW89" s="2">
        <f t="shared" si="1658"/>
        <v>5</v>
      </c>
      <c r="DX89" s="2">
        <f t="shared" si="1658"/>
        <v>1</v>
      </c>
      <c r="DY89" s="15">
        <f t="shared" si="1658"/>
        <v>132</v>
      </c>
      <c r="DZ89" s="15">
        <f t="shared" si="2081"/>
        <v>131.19999999999999</v>
      </c>
      <c r="EA89" s="32">
        <f>EA88+"00:15"</f>
        <v>2.6354166666666576</v>
      </c>
      <c r="EB89" s="2">
        <f t="shared" si="1668"/>
        <v>91</v>
      </c>
      <c r="EC89" s="2">
        <f t="shared" si="1660"/>
        <v>15</v>
      </c>
      <c r="ED89" s="2">
        <f t="shared" si="1660"/>
        <v>4</v>
      </c>
      <c r="EE89" s="2">
        <f t="shared" si="1660"/>
        <v>0</v>
      </c>
      <c r="EF89" s="2">
        <f t="shared" si="1660"/>
        <v>1</v>
      </c>
      <c r="EG89" s="2">
        <f t="shared" si="1660"/>
        <v>4</v>
      </c>
      <c r="EH89" s="2">
        <f t="shared" si="1660"/>
        <v>3</v>
      </c>
      <c r="EI89" s="15">
        <f t="shared" si="1660"/>
        <v>118</v>
      </c>
      <c r="EJ89" s="15">
        <f t="shared" si="2082"/>
        <v>116.19999999999999</v>
      </c>
      <c r="EK89" s="32">
        <f>EK88+"00:15"</f>
        <v>2.6354166666666576</v>
      </c>
      <c r="EL89" s="2">
        <f t="shared" si="1669"/>
        <v>97</v>
      </c>
      <c r="EM89" s="2">
        <f t="shared" si="1662"/>
        <v>25</v>
      </c>
      <c r="EN89" s="2">
        <f t="shared" si="1662"/>
        <v>8</v>
      </c>
      <c r="EO89" s="2">
        <f t="shared" si="1662"/>
        <v>1</v>
      </c>
      <c r="EP89" s="2">
        <f t="shared" si="1662"/>
        <v>2</v>
      </c>
      <c r="EQ89" s="2">
        <f t="shared" si="1662"/>
        <v>6</v>
      </c>
      <c r="ER89" s="2">
        <f t="shared" si="1662"/>
        <v>3</v>
      </c>
      <c r="ES89" s="15">
        <f t="shared" si="1662"/>
        <v>142</v>
      </c>
      <c r="ET89" s="15">
        <f t="shared" si="2083"/>
        <v>143.30000000000001</v>
      </c>
    </row>
    <row r="90" spans="1:150" x14ac:dyDescent="0.25">
      <c r="A90" s="32">
        <f t="shared" ref="A90:A91" si="2084">A89+"00:15"</f>
        <v>0.64583333333333315</v>
      </c>
      <c r="B90" s="2">
        <v>2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15">
        <f t="shared" si="1790"/>
        <v>2</v>
      </c>
      <c r="J90" s="15">
        <f t="shared" si="2069"/>
        <v>2</v>
      </c>
      <c r="K90" s="32">
        <f t="shared" ref="K90:K91" si="2085">K89+"00:15"</f>
        <v>0.64583333333333315</v>
      </c>
      <c r="L90" s="2">
        <v>11</v>
      </c>
      <c r="M90" s="2">
        <v>1</v>
      </c>
      <c r="N90" s="2">
        <v>0</v>
      </c>
      <c r="O90" s="2">
        <v>0</v>
      </c>
      <c r="P90" s="2">
        <v>0</v>
      </c>
      <c r="Q90" s="2">
        <v>3</v>
      </c>
      <c r="R90" s="2">
        <v>1</v>
      </c>
      <c r="S90" s="15">
        <f t="shared" si="1792"/>
        <v>16</v>
      </c>
      <c r="T90" s="15">
        <f t="shared" si="2070"/>
        <v>13.399999999999999</v>
      </c>
      <c r="U90" s="32">
        <f t="shared" ref="U90:U91" si="2086">U89+"00:15"</f>
        <v>2.6458333333333242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15">
        <f t="shared" si="1794"/>
        <v>0</v>
      </c>
      <c r="AD90" s="15">
        <f t="shared" si="2071"/>
        <v>0</v>
      </c>
      <c r="AE90" s="32">
        <f t="shared" ref="AE90:AE91" si="2087">AE89+"00:15"</f>
        <v>2.6458333333333242</v>
      </c>
      <c r="AF90" s="2">
        <v>16</v>
      </c>
      <c r="AG90" s="2">
        <v>2</v>
      </c>
      <c r="AH90" s="2">
        <v>0</v>
      </c>
      <c r="AI90" s="2">
        <v>0</v>
      </c>
      <c r="AJ90" s="2">
        <v>0</v>
      </c>
      <c r="AK90" s="2">
        <v>1</v>
      </c>
      <c r="AL90" s="2">
        <v>0</v>
      </c>
      <c r="AM90" s="15">
        <f t="shared" si="1796"/>
        <v>19</v>
      </c>
      <c r="AN90" s="15">
        <f t="shared" si="2072"/>
        <v>18.399999999999999</v>
      </c>
      <c r="AO90" s="32">
        <f t="shared" ref="AO90:AO91" si="2088">AO89+"00:15"</f>
        <v>2.6458333333333242</v>
      </c>
      <c r="AP90" s="2">
        <v>69</v>
      </c>
      <c r="AQ90" s="2">
        <v>23</v>
      </c>
      <c r="AR90" s="2">
        <v>1</v>
      </c>
      <c r="AS90" s="2">
        <v>0</v>
      </c>
      <c r="AT90" s="2">
        <v>2</v>
      </c>
      <c r="AU90" s="2">
        <v>8</v>
      </c>
      <c r="AV90" s="2">
        <v>0</v>
      </c>
      <c r="AW90" s="15">
        <f t="shared" si="1798"/>
        <v>103</v>
      </c>
      <c r="AX90" s="15">
        <f t="shared" si="2073"/>
        <v>100.7</v>
      </c>
      <c r="AY90" s="32">
        <f t="shared" ref="AY90:AY91" si="2089">AY89+"00:15"</f>
        <v>2.6458333333333242</v>
      </c>
      <c r="AZ90" s="2">
        <v>0</v>
      </c>
      <c r="BA90" s="2">
        <v>0</v>
      </c>
      <c r="BB90" s="2">
        <v>0</v>
      </c>
      <c r="BC90" s="2">
        <v>0</v>
      </c>
      <c r="BD90" s="2">
        <v>0</v>
      </c>
      <c r="BE90" s="2">
        <v>0</v>
      </c>
      <c r="BF90" s="2">
        <v>0</v>
      </c>
      <c r="BG90" s="15">
        <f t="shared" si="1800"/>
        <v>0</v>
      </c>
      <c r="BH90" s="15">
        <f t="shared" si="2074"/>
        <v>0</v>
      </c>
      <c r="BI90" s="32">
        <f t="shared" ref="BI90:BI91" si="2090">BI89+"00:15"</f>
        <v>2.6458333333333242</v>
      </c>
      <c r="BJ90" s="2">
        <v>116</v>
      </c>
      <c r="BK90" s="2">
        <v>33</v>
      </c>
      <c r="BL90" s="2">
        <v>7</v>
      </c>
      <c r="BM90" s="2">
        <v>0</v>
      </c>
      <c r="BN90" s="2">
        <v>2</v>
      </c>
      <c r="BO90" s="2">
        <v>5</v>
      </c>
      <c r="BP90" s="2">
        <v>0</v>
      </c>
      <c r="BQ90" s="15">
        <f t="shared" si="1802"/>
        <v>163</v>
      </c>
      <c r="BR90" s="15">
        <f t="shared" si="2075"/>
        <v>165.5</v>
      </c>
      <c r="BS90" s="32">
        <f t="shared" ref="BS90:BS91" si="2091">BS89+"00:15"</f>
        <v>2.6458333333333242</v>
      </c>
      <c r="BT90" s="2">
        <v>4</v>
      </c>
      <c r="BU90" s="2">
        <v>0</v>
      </c>
      <c r="BV90" s="2">
        <v>0</v>
      </c>
      <c r="BW90" s="2">
        <v>0</v>
      </c>
      <c r="BX90" s="2">
        <v>0</v>
      </c>
      <c r="BY90" s="2">
        <v>0</v>
      </c>
      <c r="BZ90" s="2">
        <v>2</v>
      </c>
      <c r="CA90" s="15">
        <f t="shared" si="1804"/>
        <v>6</v>
      </c>
      <c r="CB90" s="15">
        <f t="shared" si="2076"/>
        <v>4.4000000000000004</v>
      </c>
      <c r="CC90" s="32">
        <f t="shared" ref="CC90:CC91" si="2092">CC89+"00:15"</f>
        <v>2.6458333333333242</v>
      </c>
      <c r="CD90" s="2">
        <v>0</v>
      </c>
      <c r="CE90" s="2">
        <v>0</v>
      </c>
      <c r="CF90" s="2">
        <v>0</v>
      </c>
      <c r="CG90" s="2">
        <v>0</v>
      </c>
      <c r="CH90" s="2">
        <v>0</v>
      </c>
      <c r="CI90" s="2">
        <v>0</v>
      </c>
      <c r="CJ90" s="2">
        <v>0</v>
      </c>
      <c r="CK90" s="15">
        <f t="shared" si="1806"/>
        <v>0</v>
      </c>
      <c r="CL90" s="15">
        <f t="shared" si="2077"/>
        <v>0</v>
      </c>
      <c r="CM90" s="32">
        <f t="shared" ref="CM90:CM91" si="2093">CM89+"00:15"</f>
        <v>2.6458333333333242</v>
      </c>
      <c r="CN90" s="2">
        <f t="shared" si="1664"/>
        <v>20</v>
      </c>
      <c r="CO90" s="2">
        <f t="shared" si="1652"/>
        <v>2</v>
      </c>
      <c r="CP90" s="2">
        <f t="shared" si="1652"/>
        <v>0</v>
      </c>
      <c r="CQ90" s="2">
        <f t="shared" si="1652"/>
        <v>0</v>
      </c>
      <c r="CR90" s="2">
        <f t="shared" si="1652"/>
        <v>0</v>
      </c>
      <c r="CS90" s="2">
        <f t="shared" si="1652"/>
        <v>1</v>
      </c>
      <c r="CT90" s="2">
        <f t="shared" si="1652"/>
        <v>2</v>
      </c>
      <c r="CU90" s="15">
        <f t="shared" si="1652"/>
        <v>25</v>
      </c>
      <c r="CV90" s="15">
        <f t="shared" si="2078"/>
        <v>22.799999999999997</v>
      </c>
      <c r="CW90" s="32">
        <f t="shared" ref="CW90:CW91" si="2094">CW89+"00:15"</f>
        <v>2.6458333333333242</v>
      </c>
      <c r="CX90" s="2">
        <f t="shared" si="1665"/>
        <v>13</v>
      </c>
      <c r="CY90" s="2">
        <f t="shared" si="1654"/>
        <v>1</v>
      </c>
      <c r="CZ90" s="2">
        <f t="shared" si="1654"/>
        <v>0</v>
      </c>
      <c r="DA90" s="2">
        <f t="shared" si="1654"/>
        <v>0</v>
      </c>
      <c r="DB90" s="2">
        <f t="shared" si="1654"/>
        <v>0</v>
      </c>
      <c r="DC90" s="2">
        <f t="shared" si="1654"/>
        <v>3</v>
      </c>
      <c r="DD90" s="2">
        <f t="shared" si="1654"/>
        <v>1</v>
      </c>
      <c r="DE90" s="15">
        <f t="shared" si="1654"/>
        <v>18</v>
      </c>
      <c r="DF90" s="15">
        <f t="shared" si="2079"/>
        <v>15.399999999999999</v>
      </c>
      <c r="DG90" s="32">
        <f t="shared" ref="DG90:DG91" si="2095">DG89+"00:15"</f>
        <v>2.6458333333333242</v>
      </c>
      <c r="DH90" s="2">
        <f t="shared" si="1666"/>
        <v>127</v>
      </c>
      <c r="DI90" s="2">
        <f t="shared" si="1656"/>
        <v>34</v>
      </c>
      <c r="DJ90" s="2">
        <f t="shared" si="1656"/>
        <v>7</v>
      </c>
      <c r="DK90" s="2">
        <f t="shared" si="1656"/>
        <v>0</v>
      </c>
      <c r="DL90" s="2">
        <f t="shared" si="1656"/>
        <v>2</v>
      </c>
      <c r="DM90" s="2">
        <f t="shared" si="1656"/>
        <v>8</v>
      </c>
      <c r="DN90" s="2">
        <f t="shared" si="1656"/>
        <v>1</v>
      </c>
      <c r="DO90" s="15">
        <f t="shared" si="1656"/>
        <v>179</v>
      </c>
      <c r="DP90" s="15">
        <f t="shared" si="2080"/>
        <v>178.89999999999998</v>
      </c>
      <c r="DQ90" s="32">
        <f t="shared" ref="DQ90:DQ91" si="2096">DQ89+"00:15"</f>
        <v>2.6458333333333242</v>
      </c>
      <c r="DR90" s="2">
        <f t="shared" si="1667"/>
        <v>85</v>
      </c>
      <c r="DS90" s="2">
        <f t="shared" si="1658"/>
        <v>25</v>
      </c>
      <c r="DT90" s="2">
        <f t="shared" si="1658"/>
        <v>1</v>
      </c>
      <c r="DU90" s="2">
        <f t="shared" si="1658"/>
        <v>0</v>
      </c>
      <c r="DV90" s="2">
        <f t="shared" si="1658"/>
        <v>2</v>
      </c>
      <c r="DW90" s="2">
        <f t="shared" si="1658"/>
        <v>9</v>
      </c>
      <c r="DX90" s="2">
        <f t="shared" si="1658"/>
        <v>0</v>
      </c>
      <c r="DY90" s="15">
        <f t="shared" si="1658"/>
        <v>122</v>
      </c>
      <c r="DZ90" s="15">
        <f t="shared" si="2081"/>
        <v>119.1</v>
      </c>
      <c r="EA90" s="32">
        <f t="shared" ref="EA90:EA91" si="2097">EA89+"00:15"</f>
        <v>2.6458333333333242</v>
      </c>
      <c r="EB90" s="2">
        <f t="shared" si="1668"/>
        <v>71</v>
      </c>
      <c r="EC90" s="2">
        <f t="shared" si="1660"/>
        <v>23</v>
      </c>
      <c r="ED90" s="2">
        <f t="shared" si="1660"/>
        <v>1</v>
      </c>
      <c r="EE90" s="2">
        <f t="shared" si="1660"/>
        <v>0</v>
      </c>
      <c r="EF90" s="2">
        <f t="shared" si="1660"/>
        <v>2</v>
      </c>
      <c r="EG90" s="2">
        <f t="shared" si="1660"/>
        <v>8</v>
      </c>
      <c r="EH90" s="2">
        <f t="shared" si="1660"/>
        <v>0</v>
      </c>
      <c r="EI90" s="15">
        <f t="shared" si="1660"/>
        <v>105</v>
      </c>
      <c r="EJ90" s="15">
        <f t="shared" si="2082"/>
        <v>102.7</v>
      </c>
      <c r="EK90" s="32">
        <f t="shared" ref="EK90:EK91" si="2098">EK89+"00:15"</f>
        <v>2.6458333333333242</v>
      </c>
      <c r="EL90" s="2">
        <f t="shared" si="1669"/>
        <v>120</v>
      </c>
      <c r="EM90" s="2">
        <f t="shared" si="1662"/>
        <v>33</v>
      </c>
      <c r="EN90" s="2">
        <f t="shared" si="1662"/>
        <v>7</v>
      </c>
      <c r="EO90" s="2">
        <f t="shared" si="1662"/>
        <v>0</v>
      </c>
      <c r="EP90" s="2">
        <f t="shared" si="1662"/>
        <v>2</v>
      </c>
      <c r="EQ90" s="2">
        <f t="shared" si="1662"/>
        <v>5</v>
      </c>
      <c r="ER90" s="2">
        <f t="shared" si="1662"/>
        <v>2</v>
      </c>
      <c r="ES90" s="15">
        <f t="shared" si="1662"/>
        <v>169</v>
      </c>
      <c r="ET90" s="15">
        <f t="shared" si="2083"/>
        <v>169.9</v>
      </c>
    </row>
    <row r="91" spans="1:150" ht="13.8" thickBot="1" x14ac:dyDescent="0.3">
      <c r="A91" s="32">
        <f t="shared" si="2084"/>
        <v>0.65624999999999978</v>
      </c>
      <c r="B91" s="2">
        <v>0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1</v>
      </c>
      <c r="I91" s="15">
        <f t="shared" si="1790"/>
        <v>1</v>
      </c>
      <c r="J91" s="15">
        <f t="shared" si="2069"/>
        <v>0.2</v>
      </c>
      <c r="K91" s="32">
        <f t="shared" si="2085"/>
        <v>0.65624999999999978</v>
      </c>
      <c r="L91" s="2">
        <v>19</v>
      </c>
      <c r="M91" s="2">
        <v>2</v>
      </c>
      <c r="N91" s="2">
        <v>0</v>
      </c>
      <c r="O91" s="2">
        <v>0</v>
      </c>
      <c r="P91" s="2">
        <v>1</v>
      </c>
      <c r="Q91" s="2">
        <v>0</v>
      </c>
      <c r="R91" s="2">
        <v>1</v>
      </c>
      <c r="S91" s="15">
        <f t="shared" si="1792"/>
        <v>23</v>
      </c>
      <c r="T91" s="15">
        <f t="shared" si="2070"/>
        <v>23.2</v>
      </c>
      <c r="U91" s="32">
        <f t="shared" si="2086"/>
        <v>2.6562499999999907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15">
        <f t="shared" si="1794"/>
        <v>0</v>
      </c>
      <c r="AD91" s="15">
        <f t="shared" si="2071"/>
        <v>0</v>
      </c>
      <c r="AE91" s="32">
        <f t="shared" si="2087"/>
        <v>2.6562499999999907</v>
      </c>
      <c r="AF91" s="2">
        <v>16</v>
      </c>
      <c r="AG91" s="2">
        <v>0</v>
      </c>
      <c r="AH91" s="2">
        <v>0</v>
      </c>
      <c r="AI91" s="2">
        <v>0</v>
      </c>
      <c r="AJ91" s="2">
        <v>0</v>
      </c>
      <c r="AK91" s="2">
        <v>1</v>
      </c>
      <c r="AL91" s="2">
        <v>0</v>
      </c>
      <c r="AM91" s="15">
        <f t="shared" si="1796"/>
        <v>17</v>
      </c>
      <c r="AN91" s="15">
        <f t="shared" si="2072"/>
        <v>16.399999999999999</v>
      </c>
      <c r="AO91" s="32">
        <f t="shared" si="2088"/>
        <v>2.6562499999999907</v>
      </c>
      <c r="AP91" s="2">
        <v>82</v>
      </c>
      <c r="AQ91" s="2">
        <v>23</v>
      </c>
      <c r="AR91" s="2">
        <v>6</v>
      </c>
      <c r="AS91" s="2">
        <v>0</v>
      </c>
      <c r="AT91" s="2">
        <v>1</v>
      </c>
      <c r="AU91" s="2">
        <v>6</v>
      </c>
      <c r="AV91" s="2">
        <v>1</v>
      </c>
      <c r="AW91" s="15">
        <f t="shared" si="1798"/>
        <v>119</v>
      </c>
      <c r="AX91" s="15">
        <f t="shared" si="2073"/>
        <v>118.60000000000001</v>
      </c>
      <c r="AY91" s="32">
        <f t="shared" si="2089"/>
        <v>2.6562499999999907</v>
      </c>
      <c r="AZ91" s="2">
        <v>0</v>
      </c>
      <c r="BA91" s="2">
        <v>0</v>
      </c>
      <c r="BB91" s="2">
        <v>0</v>
      </c>
      <c r="BC91" s="2">
        <v>0</v>
      </c>
      <c r="BD91" s="2">
        <v>0</v>
      </c>
      <c r="BE91" s="2">
        <v>0</v>
      </c>
      <c r="BF91" s="2">
        <v>0</v>
      </c>
      <c r="BG91" s="15">
        <f t="shared" si="1800"/>
        <v>0</v>
      </c>
      <c r="BH91" s="15">
        <f t="shared" si="2074"/>
        <v>0</v>
      </c>
      <c r="BI91" s="32">
        <f t="shared" si="2090"/>
        <v>2.6562499999999907</v>
      </c>
      <c r="BJ91" s="2">
        <v>123</v>
      </c>
      <c r="BK91" s="2">
        <v>38</v>
      </c>
      <c r="BL91" s="2">
        <v>4</v>
      </c>
      <c r="BM91" s="2">
        <v>0</v>
      </c>
      <c r="BN91" s="2">
        <v>3</v>
      </c>
      <c r="BO91" s="2">
        <v>4</v>
      </c>
      <c r="BP91" s="2">
        <v>0</v>
      </c>
      <c r="BQ91" s="15">
        <f t="shared" si="1802"/>
        <v>172</v>
      </c>
      <c r="BR91" s="15">
        <f t="shared" si="2075"/>
        <v>174.6</v>
      </c>
      <c r="BS91" s="32">
        <f t="shared" si="2091"/>
        <v>2.6562499999999907</v>
      </c>
      <c r="BT91" s="2">
        <v>3</v>
      </c>
      <c r="BU91" s="2">
        <v>1</v>
      </c>
      <c r="BV91" s="2">
        <v>0</v>
      </c>
      <c r="BW91" s="2">
        <v>0</v>
      </c>
      <c r="BX91" s="2">
        <v>0</v>
      </c>
      <c r="BY91" s="2">
        <v>0</v>
      </c>
      <c r="BZ91" s="2">
        <v>2</v>
      </c>
      <c r="CA91" s="15">
        <f t="shared" si="1804"/>
        <v>6</v>
      </c>
      <c r="CB91" s="15">
        <f t="shared" si="2076"/>
        <v>4.4000000000000004</v>
      </c>
      <c r="CC91" s="32">
        <f t="shared" si="2092"/>
        <v>2.6562499999999907</v>
      </c>
      <c r="CD91" s="2">
        <v>0</v>
      </c>
      <c r="CE91" s="2">
        <v>0</v>
      </c>
      <c r="CF91" s="2">
        <v>0</v>
      </c>
      <c r="CG91" s="2">
        <v>0</v>
      </c>
      <c r="CH91" s="2">
        <v>0</v>
      </c>
      <c r="CI91" s="2">
        <v>0</v>
      </c>
      <c r="CJ91" s="2">
        <v>0</v>
      </c>
      <c r="CK91" s="15">
        <f t="shared" si="1806"/>
        <v>0</v>
      </c>
      <c r="CL91" s="15">
        <f t="shared" si="2077"/>
        <v>0</v>
      </c>
      <c r="CM91" s="32">
        <f t="shared" si="2093"/>
        <v>2.6562499999999907</v>
      </c>
      <c r="CN91" s="2">
        <f t="shared" si="1664"/>
        <v>19</v>
      </c>
      <c r="CO91" s="2">
        <f t="shared" si="1652"/>
        <v>1</v>
      </c>
      <c r="CP91" s="2">
        <f t="shared" si="1652"/>
        <v>0</v>
      </c>
      <c r="CQ91" s="2">
        <f t="shared" si="1652"/>
        <v>0</v>
      </c>
      <c r="CR91" s="2">
        <f t="shared" si="1652"/>
        <v>0</v>
      </c>
      <c r="CS91" s="2">
        <f t="shared" si="1652"/>
        <v>1</v>
      </c>
      <c r="CT91" s="2">
        <f t="shared" si="1652"/>
        <v>2</v>
      </c>
      <c r="CU91" s="15">
        <f t="shared" si="1652"/>
        <v>23</v>
      </c>
      <c r="CV91" s="15">
        <f t="shared" si="2078"/>
        <v>20.799999999999997</v>
      </c>
      <c r="CW91" s="32">
        <f t="shared" si="2094"/>
        <v>2.6562499999999907</v>
      </c>
      <c r="CX91" s="2">
        <f t="shared" si="1665"/>
        <v>19</v>
      </c>
      <c r="CY91" s="2">
        <f t="shared" si="1654"/>
        <v>2</v>
      </c>
      <c r="CZ91" s="2">
        <f t="shared" si="1654"/>
        <v>0</v>
      </c>
      <c r="DA91" s="2">
        <f t="shared" si="1654"/>
        <v>0</v>
      </c>
      <c r="DB91" s="2">
        <f t="shared" si="1654"/>
        <v>1</v>
      </c>
      <c r="DC91" s="2">
        <f t="shared" si="1654"/>
        <v>0</v>
      </c>
      <c r="DD91" s="2">
        <f t="shared" si="1654"/>
        <v>2</v>
      </c>
      <c r="DE91" s="15">
        <f t="shared" si="1654"/>
        <v>24</v>
      </c>
      <c r="DF91" s="15">
        <f t="shared" si="2079"/>
        <v>23.4</v>
      </c>
      <c r="DG91" s="32">
        <f t="shared" si="2095"/>
        <v>2.6562499999999907</v>
      </c>
      <c r="DH91" s="2">
        <f t="shared" si="1666"/>
        <v>142</v>
      </c>
      <c r="DI91" s="2">
        <f t="shared" si="1656"/>
        <v>40</v>
      </c>
      <c r="DJ91" s="2">
        <f t="shared" si="1656"/>
        <v>4</v>
      </c>
      <c r="DK91" s="2">
        <f t="shared" si="1656"/>
        <v>0</v>
      </c>
      <c r="DL91" s="2">
        <f t="shared" si="1656"/>
        <v>4</v>
      </c>
      <c r="DM91" s="2">
        <f t="shared" si="1656"/>
        <v>4</v>
      </c>
      <c r="DN91" s="2">
        <f t="shared" si="1656"/>
        <v>1</v>
      </c>
      <c r="DO91" s="15">
        <f t="shared" si="1656"/>
        <v>195</v>
      </c>
      <c r="DP91" s="15">
        <f t="shared" si="2080"/>
        <v>197.79999999999998</v>
      </c>
      <c r="DQ91" s="32">
        <f t="shared" si="2096"/>
        <v>2.6562499999999907</v>
      </c>
      <c r="DR91" s="2">
        <f t="shared" si="1667"/>
        <v>98</v>
      </c>
      <c r="DS91" s="2">
        <f t="shared" si="1658"/>
        <v>23</v>
      </c>
      <c r="DT91" s="2">
        <f t="shared" si="1658"/>
        <v>6</v>
      </c>
      <c r="DU91" s="2">
        <f t="shared" si="1658"/>
        <v>0</v>
      </c>
      <c r="DV91" s="2">
        <f t="shared" si="1658"/>
        <v>1</v>
      </c>
      <c r="DW91" s="2">
        <f t="shared" si="1658"/>
        <v>7</v>
      </c>
      <c r="DX91" s="2">
        <f t="shared" si="1658"/>
        <v>1</v>
      </c>
      <c r="DY91" s="15">
        <f t="shared" si="1658"/>
        <v>136</v>
      </c>
      <c r="DZ91" s="15">
        <f t="shared" si="2081"/>
        <v>135</v>
      </c>
      <c r="EA91" s="32">
        <f t="shared" si="2097"/>
        <v>2.6562499999999907</v>
      </c>
      <c r="EB91" s="2">
        <f t="shared" si="1668"/>
        <v>82</v>
      </c>
      <c r="EC91" s="2">
        <f t="shared" si="1660"/>
        <v>23</v>
      </c>
      <c r="ED91" s="2">
        <f t="shared" si="1660"/>
        <v>6</v>
      </c>
      <c r="EE91" s="2">
        <f t="shared" si="1660"/>
        <v>0</v>
      </c>
      <c r="EF91" s="2">
        <f t="shared" si="1660"/>
        <v>1</v>
      </c>
      <c r="EG91" s="2">
        <f t="shared" si="1660"/>
        <v>6</v>
      </c>
      <c r="EH91" s="2">
        <f t="shared" si="1660"/>
        <v>2</v>
      </c>
      <c r="EI91" s="15">
        <f t="shared" si="1660"/>
        <v>120</v>
      </c>
      <c r="EJ91" s="15">
        <f t="shared" si="2082"/>
        <v>118.80000000000001</v>
      </c>
      <c r="EK91" s="32">
        <f t="shared" si="2098"/>
        <v>2.6562499999999907</v>
      </c>
      <c r="EL91" s="2">
        <f t="shared" si="1669"/>
        <v>126</v>
      </c>
      <c r="EM91" s="2">
        <f t="shared" si="1662"/>
        <v>39</v>
      </c>
      <c r="EN91" s="2">
        <f t="shared" si="1662"/>
        <v>4</v>
      </c>
      <c r="EO91" s="2">
        <f t="shared" si="1662"/>
        <v>0</v>
      </c>
      <c r="EP91" s="2">
        <f t="shared" si="1662"/>
        <v>3</v>
      </c>
      <c r="EQ91" s="2">
        <f t="shared" si="1662"/>
        <v>4</v>
      </c>
      <c r="ER91" s="2">
        <f t="shared" si="1662"/>
        <v>2</v>
      </c>
      <c r="ES91" s="15">
        <f t="shared" si="1662"/>
        <v>178</v>
      </c>
      <c r="ET91" s="15">
        <f t="shared" si="2083"/>
        <v>179</v>
      </c>
    </row>
    <row r="92" spans="1:150" ht="14.4" thickTop="1" thickBot="1" x14ac:dyDescent="0.3">
      <c r="A92" s="35" t="s">
        <v>5</v>
      </c>
      <c r="B92" s="3">
        <f>SUM(B88:B91)</f>
        <v>9</v>
      </c>
      <c r="C92" s="3">
        <f t="shared" ref="C92" si="2099">SUM(C88:C91)</f>
        <v>3</v>
      </c>
      <c r="D92" s="3">
        <f t="shared" ref="D92" si="2100">SUM(D88:D91)</f>
        <v>0</v>
      </c>
      <c r="E92" s="3">
        <f t="shared" ref="E92" si="2101">SUM(E88:E91)</f>
        <v>0</v>
      </c>
      <c r="F92" s="3">
        <f t="shared" ref="F92" si="2102">SUM(F88:F91)</f>
        <v>0</v>
      </c>
      <c r="G92" s="3">
        <f t="shared" ref="G92" si="2103">SUM(G88:G91)</f>
        <v>0</v>
      </c>
      <c r="H92" s="3">
        <f t="shared" ref="H92" si="2104">SUM(H88:H91)</f>
        <v>6</v>
      </c>
      <c r="I92" s="16">
        <f t="shared" ref="I92" si="2105">SUM(B92:H92)</f>
        <v>18</v>
      </c>
      <c r="J92" s="16">
        <f>B92+C92+D92*1.5+E92*2.3+F92*2+G92*0.4+H92*0.2</f>
        <v>13.2</v>
      </c>
      <c r="K92" s="35" t="s">
        <v>5</v>
      </c>
      <c r="L92" s="3">
        <f>SUM(L88:L91)</f>
        <v>55</v>
      </c>
      <c r="M92" s="3">
        <f t="shared" ref="M92" si="2106">SUM(M88:M91)</f>
        <v>8</v>
      </c>
      <c r="N92" s="3">
        <f t="shared" ref="N92" si="2107">SUM(N88:N91)</f>
        <v>0</v>
      </c>
      <c r="O92" s="3">
        <f t="shared" ref="O92" si="2108">SUM(O88:O91)</f>
        <v>0</v>
      </c>
      <c r="P92" s="3">
        <f t="shared" ref="P92" si="2109">SUM(P88:P91)</f>
        <v>1</v>
      </c>
      <c r="Q92" s="3">
        <f t="shared" ref="Q92" si="2110">SUM(Q88:Q91)</f>
        <v>4</v>
      </c>
      <c r="R92" s="3">
        <f t="shared" ref="R92" si="2111">SUM(R88:R91)</f>
        <v>4</v>
      </c>
      <c r="S92" s="16">
        <f t="shared" ref="S92" si="2112">SUM(L92:R92)</f>
        <v>72</v>
      </c>
      <c r="T92" s="16">
        <f>L92+M92+N92*1.5+O92*2.3+P92*2+Q92*0.4+R92*0.2</f>
        <v>67.399999999999991</v>
      </c>
      <c r="U92" s="35" t="s">
        <v>5</v>
      </c>
      <c r="V92" s="3">
        <f>SUM(V88:V91)</f>
        <v>0</v>
      </c>
      <c r="W92" s="3">
        <f t="shared" ref="W92" si="2113">SUM(W88:W91)</f>
        <v>0</v>
      </c>
      <c r="X92" s="3">
        <f t="shared" ref="X92" si="2114">SUM(X88:X91)</f>
        <v>0</v>
      </c>
      <c r="Y92" s="3">
        <f t="shared" ref="Y92" si="2115">SUM(Y88:Y91)</f>
        <v>0</v>
      </c>
      <c r="Z92" s="3">
        <f t="shared" ref="Z92" si="2116">SUM(Z88:Z91)</f>
        <v>0</v>
      </c>
      <c r="AA92" s="3">
        <f t="shared" ref="AA92" si="2117">SUM(AA88:AA91)</f>
        <v>0</v>
      </c>
      <c r="AB92" s="3">
        <f t="shared" ref="AB92" si="2118">SUM(AB88:AB91)</f>
        <v>0</v>
      </c>
      <c r="AC92" s="16">
        <f t="shared" ref="AC92" si="2119">SUM(V92:AB92)</f>
        <v>0</v>
      </c>
      <c r="AD92" s="16">
        <f>V92+W92+X92*1.5+Y92*2.3+Z92*2+AA92*0.4+AB92*0.2</f>
        <v>0</v>
      </c>
      <c r="AE92" s="35" t="s">
        <v>5</v>
      </c>
      <c r="AF92" s="3">
        <f>SUM(AF88:AF91)</f>
        <v>77</v>
      </c>
      <c r="AG92" s="3">
        <f t="shared" ref="AG92" si="2120">SUM(AG88:AG91)</f>
        <v>6</v>
      </c>
      <c r="AH92" s="3">
        <f t="shared" ref="AH92" si="2121">SUM(AH88:AH91)</f>
        <v>0</v>
      </c>
      <c r="AI92" s="3">
        <f t="shared" ref="AI92" si="2122">SUM(AI88:AI91)</f>
        <v>0</v>
      </c>
      <c r="AJ92" s="3">
        <f t="shared" ref="AJ92" si="2123">SUM(AJ88:AJ91)</f>
        <v>0</v>
      </c>
      <c r="AK92" s="3">
        <f t="shared" ref="AK92" si="2124">SUM(AK88:AK91)</f>
        <v>5</v>
      </c>
      <c r="AL92" s="3">
        <f t="shared" ref="AL92" si="2125">SUM(AL88:AL91)</f>
        <v>1</v>
      </c>
      <c r="AM92" s="16">
        <f t="shared" ref="AM92" si="2126">SUM(AF92:AL92)</f>
        <v>89</v>
      </c>
      <c r="AN92" s="16">
        <f>AF92+AG92+AH92*1.5+AI92*2.3+AJ92*2+AK92*0.4+AL92*0.2</f>
        <v>85.2</v>
      </c>
      <c r="AO92" s="35" t="s">
        <v>5</v>
      </c>
      <c r="AP92" s="3">
        <f>SUM(AP88:AP91)</f>
        <v>319</v>
      </c>
      <c r="AQ92" s="3">
        <f t="shared" ref="AQ92" si="2127">SUM(AQ88:AQ91)</f>
        <v>73</v>
      </c>
      <c r="AR92" s="3">
        <f t="shared" ref="AR92" si="2128">SUM(AR88:AR91)</f>
        <v>14</v>
      </c>
      <c r="AS92" s="3">
        <f t="shared" ref="AS92" si="2129">SUM(AS88:AS91)</f>
        <v>0</v>
      </c>
      <c r="AT92" s="3">
        <f t="shared" ref="AT92" si="2130">SUM(AT88:AT91)</f>
        <v>7</v>
      </c>
      <c r="AU92" s="3">
        <f t="shared" ref="AU92" si="2131">SUM(AU88:AU91)</f>
        <v>25</v>
      </c>
      <c r="AV92" s="3">
        <f t="shared" ref="AV92" si="2132">SUM(AV88:AV91)</f>
        <v>2</v>
      </c>
      <c r="AW92" s="16">
        <f t="shared" ref="AW92" si="2133">SUM(AP92:AV92)</f>
        <v>440</v>
      </c>
      <c r="AX92" s="16">
        <f>AP92+AQ92+AR92*1.5+AS92*2.3+AT92*2+AU92*0.4+AV92*0.2</f>
        <v>437.4</v>
      </c>
      <c r="AY92" s="35" t="s">
        <v>5</v>
      </c>
      <c r="AZ92" s="3">
        <f>SUM(AZ88:AZ91)</f>
        <v>0</v>
      </c>
      <c r="BA92" s="3">
        <f t="shared" ref="BA92" si="2134">SUM(BA88:BA91)</f>
        <v>0</v>
      </c>
      <c r="BB92" s="3">
        <f t="shared" ref="BB92" si="2135">SUM(BB88:BB91)</f>
        <v>0</v>
      </c>
      <c r="BC92" s="3">
        <f t="shared" ref="BC92" si="2136">SUM(BC88:BC91)</f>
        <v>0</v>
      </c>
      <c r="BD92" s="3">
        <f t="shared" ref="BD92" si="2137">SUM(BD88:BD91)</f>
        <v>0</v>
      </c>
      <c r="BE92" s="3">
        <f t="shared" ref="BE92" si="2138">SUM(BE88:BE91)</f>
        <v>0</v>
      </c>
      <c r="BF92" s="3">
        <f t="shared" ref="BF92" si="2139">SUM(BF88:BF91)</f>
        <v>0</v>
      </c>
      <c r="BG92" s="16">
        <f t="shared" ref="BG92" si="2140">SUM(AZ92:BF92)</f>
        <v>0</v>
      </c>
      <c r="BH92" s="16">
        <f>AZ92+BA92+BB92*1.5+BC92*2.3+BD92*2+BE92*0.4+BF92*0.2</f>
        <v>0</v>
      </c>
      <c r="BI92" s="35" t="s">
        <v>5</v>
      </c>
      <c r="BJ92" s="3">
        <f>SUM(BJ88:BJ91)</f>
        <v>448</v>
      </c>
      <c r="BK92" s="3">
        <f t="shared" ref="BK92" si="2141">SUM(BK88:BK91)</f>
        <v>123</v>
      </c>
      <c r="BL92" s="3">
        <f t="shared" ref="BL92" si="2142">SUM(BL88:BL91)</f>
        <v>29</v>
      </c>
      <c r="BM92" s="3">
        <f t="shared" ref="BM92" si="2143">SUM(BM88:BM91)</f>
        <v>4</v>
      </c>
      <c r="BN92" s="3">
        <f t="shared" ref="BN92" si="2144">SUM(BN88:BN91)</f>
        <v>10</v>
      </c>
      <c r="BO92" s="3">
        <f t="shared" ref="BO92" si="2145">SUM(BO88:BO91)</f>
        <v>18</v>
      </c>
      <c r="BP92" s="3">
        <f t="shared" ref="BP92" si="2146">SUM(BP88:BP91)</f>
        <v>5</v>
      </c>
      <c r="BQ92" s="16">
        <f t="shared" ref="BQ92" si="2147">SUM(BJ92:BP92)</f>
        <v>637</v>
      </c>
      <c r="BR92" s="16">
        <f>BJ92+BK92+BL92*1.5+BM92*2.3+BN92*2+BO92*0.4+BP92*0.2</f>
        <v>651.90000000000009</v>
      </c>
      <c r="BS92" s="35" t="s">
        <v>5</v>
      </c>
      <c r="BT92" s="3">
        <f>SUM(BT88:BT91)</f>
        <v>9</v>
      </c>
      <c r="BU92" s="3">
        <f t="shared" ref="BU92" si="2148">SUM(BU88:BU91)</f>
        <v>2</v>
      </c>
      <c r="BV92" s="3">
        <f t="shared" ref="BV92" si="2149">SUM(BV88:BV91)</f>
        <v>0</v>
      </c>
      <c r="BW92" s="3">
        <f t="shared" ref="BW92" si="2150">SUM(BW88:BW91)</f>
        <v>0</v>
      </c>
      <c r="BX92" s="3">
        <f t="shared" ref="BX92" si="2151">SUM(BX88:BX91)</f>
        <v>0</v>
      </c>
      <c r="BY92" s="3">
        <f t="shared" ref="BY92" si="2152">SUM(BY88:BY91)</f>
        <v>0</v>
      </c>
      <c r="BZ92" s="3">
        <f t="shared" ref="BZ92" si="2153">SUM(BZ88:BZ91)</f>
        <v>4</v>
      </c>
      <c r="CA92" s="16">
        <f t="shared" ref="CA92" si="2154">SUM(BT92:BZ92)</f>
        <v>15</v>
      </c>
      <c r="CB92" s="16">
        <f>BT92+BU92+BV92*1.5+BW92*2.3+BX92*2+BY92*0.4+BZ92*0.2</f>
        <v>11.8</v>
      </c>
      <c r="CC92" s="35" t="s">
        <v>5</v>
      </c>
      <c r="CD92" s="3">
        <f>SUM(CD88:CD91)</f>
        <v>0</v>
      </c>
      <c r="CE92" s="3">
        <f t="shared" ref="CE92" si="2155">SUM(CE88:CE91)</f>
        <v>0</v>
      </c>
      <c r="CF92" s="3">
        <f t="shared" ref="CF92" si="2156">SUM(CF88:CF91)</f>
        <v>0</v>
      </c>
      <c r="CG92" s="3">
        <f t="shared" ref="CG92" si="2157">SUM(CG88:CG91)</f>
        <v>0</v>
      </c>
      <c r="CH92" s="3">
        <f t="shared" ref="CH92" si="2158">SUM(CH88:CH91)</f>
        <v>0</v>
      </c>
      <c r="CI92" s="3">
        <f t="shared" ref="CI92" si="2159">SUM(CI88:CI91)</f>
        <v>0</v>
      </c>
      <c r="CJ92" s="3">
        <f t="shared" ref="CJ92" si="2160">SUM(CJ88:CJ91)</f>
        <v>0</v>
      </c>
      <c r="CK92" s="16">
        <f t="shared" ref="CK92" si="2161">SUM(CD92:CJ92)</f>
        <v>0</v>
      </c>
      <c r="CL92" s="16">
        <f>CD92+CE92+CF92*1.5+CG92*2.3+CH92*2+CI92*0.4+CJ92*0.2</f>
        <v>0</v>
      </c>
      <c r="CM92" s="35" t="s">
        <v>5</v>
      </c>
      <c r="CN92" s="3">
        <f>SUM(CN88:CN91)</f>
        <v>86</v>
      </c>
      <c r="CO92" s="3">
        <f t="shared" ref="CO92" si="2162">SUM(CO88:CO91)</f>
        <v>8</v>
      </c>
      <c r="CP92" s="3">
        <f t="shared" ref="CP92" si="2163">SUM(CP88:CP91)</f>
        <v>0</v>
      </c>
      <c r="CQ92" s="3">
        <f t="shared" ref="CQ92" si="2164">SUM(CQ88:CQ91)</f>
        <v>0</v>
      </c>
      <c r="CR92" s="3">
        <f t="shared" ref="CR92" si="2165">SUM(CR88:CR91)</f>
        <v>0</v>
      </c>
      <c r="CS92" s="3">
        <f t="shared" ref="CS92" si="2166">SUM(CS88:CS91)</f>
        <v>5</v>
      </c>
      <c r="CT92" s="3">
        <f t="shared" ref="CT92" si="2167">SUM(CT88:CT91)</f>
        <v>5</v>
      </c>
      <c r="CU92" s="16">
        <f t="shared" ref="CU92" si="2168">SUM(CN92:CT92)</f>
        <v>104</v>
      </c>
      <c r="CV92" s="16">
        <f>CN92+CO92+CP92*1.5+CQ92*2.3+CR92*2+CS92*0.4+CT92*0.2</f>
        <v>97</v>
      </c>
      <c r="CW92" s="35" t="s">
        <v>5</v>
      </c>
      <c r="CX92" s="3">
        <f>SUM(CX88:CX91)</f>
        <v>64</v>
      </c>
      <c r="CY92" s="3">
        <f t="shared" ref="CY92" si="2169">SUM(CY88:CY91)</f>
        <v>11</v>
      </c>
      <c r="CZ92" s="3">
        <f t="shared" ref="CZ92" si="2170">SUM(CZ88:CZ91)</f>
        <v>0</v>
      </c>
      <c r="DA92" s="3">
        <f t="shared" ref="DA92" si="2171">SUM(DA88:DA91)</f>
        <v>0</v>
      </c>
      <c r="DB92" s="3">
        <f t="shared" ref="DB92" si="2172">SUM(DB88:DB91)</f>
        <v>1</v>
      </c>
      <c r="DC92" s="3">
        <f t="shared" ref="DC92" si="2173">SUM(DC88:DC91)</f>
        <v>4</v>
      </c>
      <c r="DD92" s="3">
        <f t="shared" ref="DD92" si="2174">SUM(DD88:DD91)</f>
        <v>10</v>
      </c>
      <c r="DE92" s="16">
        <f t="shared" ref="DE92" si="2175">SUM(CX92:DD92)</f>
        <v>90</v>
      </c>
      <c r="DF92" s="16">
        <f>CX92+CY92+CZ92*1.5+DA92*2.3+DB92*2+DC92*0.4+DD92*0.2</f>
        <v>80.599999999999994</v>
      </c>
      <c r="DG92" s="35" t="s">
        <v>5</v>
      </c>
      <c r="DH92" s="3">
        <f>SUM(DH88:DH91)</f>
        <v>503</v>
      </c>
      <c r="DI92" s="3">
        <f t="shared" ref="DI92" si="2176">SUM(DI88:DI91)</f>
        <v>131</v>
      </c>
      <c r="DJ92" s="3">
        <f t="shared" ref="DJ92" si="2177">SUM(DJ88:DJ91)</f>
        <v>29</v>
      </c>
      <c r="DK92" s="3">
        <f t="shared" ref="DK92" si="2178">SUM(DK88:DK91)</f>
        <v>4</v>
      </c>
      <c r="DL92" s="3">
        <f t="shared" ref="DL92" si="2179">SUM(DL88:DL91)</f>
        <v>11</v>
      </c>
      <c r="DM92" s="3">
        <f t="shared" ref="DM92" si="2180">SUM(DM88:DM91)</f>
        <v>22</v>
      </c>
      <c r="DN92" s="3">
        <f t="shared" ref="DN92" si="2181">SUM(DN88:DN91)</f>
        <v>9</v>
      </c>
      <c r="DO92" s="16">
        <f t="shared" ref="DO92" si="2182">SUM(DH92:DN92)</f>
        <v>709</v>
      </c>
      <c r="DP92" s="16">
        <f>DH92+DI92+DJ92*1.5+DK92*2.3+DL92*2+DM92*0.4+DN92*0.2</f>
        <v>719.3</v>
      </c>
      <c r="DQ92" s="35" t="s">
        <v>5</v>
      </c>
      <c r="DR92" s="3">
        <f>SUM(DR88:DR91)</f>
        <v>396</v>
      </c>
      <c r="DS92" s="3">
        <f t="shared" ref="DS92" si="2183">SUM(DS88:DS91)</f>
        <v>79</v>
      </c>
      <c r="DT92" s="3">
        <f t="shared" ref="DT92" si="2184">SUM(DT88:DT91)</f>
        <v>14</v>
      </c>
      <c r="DU92" s="3">
        <f t="shared" ref="DU92" si="2185">SUM(DU88:DU91)</f>
        <v>0</v>
      </c>
      <c r="DV92" s="3">
        <f t="shared" ref="DV92" si="2186">SUM(DV88:DV91)</f>
        <v>7</v>
      </c>
      <c r="DW92" s="3">
        <f t="shared" ref="DW92" si="2187">SUM(DW88:DW91)</f>
        <v>30</v>
      </c>
      <c r="DX92" s="3">
        <f t="shared" ref="DX92" si="2188">SUM(DX88:DX91)</f>
        <v>3</v>
      </c>
      <c r="DY92" s="16">
        <f t="shared" ref="DY92" si="2189">SUM(DR92:DX92)</f>
        <v>529</v>
      </c>
      <c r="DZ92" s="16">
        <f>DR92+DS92+DT92*1.5+DU92*2.3+DV92*2+DW92*0.4+DX92*0.2</f>
        <v>522.6</v>
      </c>
      <c r="EA92" s="35" t="s">
        <v>5</v>
      </c>
      <c r="EB92" s="3">
        <f>SUM(EB88:EB91)</f>
        <v>328</v>
      </c>
      <c r="EC92" s="3">
        <f t="shared" ref="EC92" si="2190">SUM(EC88:EC91)</f>
        <v>76</v>
      </c>
      <c r="ED92" s="3">
        <f t="shared" ref="ED92" si="2191">SUM(ED88:ED91)</f>
        <v>14</v>
      </c>
      <c r="EE92" s="3">
        <f t="shared" ref="EE92" si="2192">SUM(EE88:EE91)</f>
        <v>0</v>
      </c>
      <c r="EF92" s="3">
        <f t="shared" ref="EF92" si="2193">SUM(EF88:EF91)</f>
        <v>7</v>
      </c>
      <c r="EG92" s="3">
        <f t="shared" ref="EG92" si="2194">SUM(EG88:EG91)</f>
        <v>25</v>
      </c>
      <c r="EH92" s="3">
        <f t="shared" ref="EH92" si="2195">SUM(EH88:EH91)</f>
        <v>8</v>
      </c>
      <c r="EI92" s="16">
        <f t="shared" ref="EI92" si="2196">SUM(EB92:EH92)</f>
        <v>458</v>
      </c>
      <c r="EJ92" s="16">
        <f>EB92+EC92+ED92*1.5+EE92*2.3+EF92*2+EG92*0.4+EH92*0.2</f>
        <v>450.6</v>
      </c>
      <c r="EK92" s="35" t="s">
        <v>5</v>
      </c>
      <c r="EL92" s="3">
        <f>SUM(EL88:EL91)</f>
        <v>457</v>
      </c>
      <c r="EM92" s="3">
        <f t="shared" ref="EM92" si="2197">SUM(EM88:EM91)</f>
        <v>125</v>
      </c>
      <c r="EN92" s="3">
        <f t="shared" ref="EN92" si="2198">SUM(EN88:EN91)</f>
        <v>29</v>
      </c>
      <c r="EO92" s="3">
        <f t="shared" ref="EO92" si="2199">SUM(EO88:EO91)</f>
        <v>4</v>
      </c>
      <c r="EP92" s="3">
        <f t="shared" ref="EP92" si="2200">SUM(EP88:EP91)</f>
        <v>10</v>
      </c>
      <c r="EQ92" s="3">
        <f t="shared" ref="EQ92" si="2201">SUM(EQ88:EQ91)</f>
        <v>18</v>
      </c>
      <c r="ER92" s="3">
        <f t="shared" ref="ER92" si="2202">SUM(ER88:ER91)</f>
        <v>9</v>
      </c>
      <c r="ES92" s="16">
        <f t="shared" ref="ES92" si="2203">SUM(EL92:ER92)</f>
        <v>652</v>
      </c>
      <c r="ET92" s="16">
        <f>EL92+EM92+EN92*1.5+EO92*2.3+EP92*2+EQ92*0.4+ER92*0.2</f>
        <v>663.7</v>
      </c>
    </row>
    <row r="93" spans="1:150" ht="13.8" thickTop="1" x14ac:dyDescent="0.25">
      <c r="A93" s="32">
        <f>A91+"00:15"</f>
        <v>0.66666666666666641</v>
      </c>
      <c r="B93" s="2">
        <v>1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2</v>
      </c>
      <c r="I93" s="15">
        <f t="shared" si="1790"/>
        <v>3</v>
      </c>
      <c r="J93" s="15">
        <f t="shared" ref="J93:J96" si="2204">B93+C93+D93*1.5+E93*2.3+F93*2+G93*0.4+H93*0.2</f>
        <v>1.4</v>
      </c>
      <c r="K93" s="32">
        <f>K91+"00:15"</f>
        <v>0.66666666666666641</v>
      </c>
      <c r="L93" s="2">
        <v>21</v>
      </c>
      <c r="M93" s="2">
        <v>5</v>
      </c>
      <c r="N93" s="2">
        <v>1</v>
      </c>
      <c r="O93" s="2">
        <v>0</v>
      </c>
      <c r="P93" s="2">
        <v>0</v>
      </c>
      <c r="Q93" s="2">
        <v>0</v>
      </c>
      <c r="R93" s="2">
        <v>4</v>
      </c>
      <c r="S93" s="15">
        <f t="shared" si="1792"/>
        <v>31</v>
      </c>
      <c r="T93" s="15">
        <f t="shared" ref="T93:T96" si="2205">L93+M93+N93*1.5+O93*2.3+P93*2+Q93*0.4+R93*0.2</f>
        <v>28.3</v>
      </c>
      <c r="U93" s="32">
        <f>U91+"00:15"</f>
        <v>2.6666666666666572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15">
        <f t="shared" si="1794"/>
        <v>0</v>
      </c>
      <c r="AD93" s="15">
        <f t="shared" ref="AD93:AD96" si="2206">V93+W93+X93*1.5+Y93*2.3+Z93*2+AA93*0.4+AB93*0.2</f>
        <v>0</v>
      </c>
      <c r="AE93" s="32">
        <f>AE91+"00:15"</f>
        <v>2.6666666666666572</v>
      </c>
      <c r="AF93" s="2">
        <v>6</v>
      </c>
      <c r="AG93" s="2">
        <v>2</v>
      </c>
      <c r="AH93" s="2">
        <v>0</v>
      </c>
      <c r="AI93" s="2">
        <v>0</v>
      </c>
      <c r="AJ93" s="2">
        <v>0</v>
      </c>
      <c r="AK93" s="2">
        <v>0</v>
      </c>
      <c r="AL93" s="2">
        <v>1</v>
      </c>
      <c r="AM93" s="15">
        <f t="shared" si="1796"/>
        <v>9</v>
      </c>
      <c r="AN93" s="15">
        <f t="shared" ref="AN93:AN96" si="2207">AF93+AG93+AH93*1.5+AI93*2.3+AJ93*2+AK93*0.4+AL93*0.2</f>
        <v>8.1999999999999993</v>
      </c>
      <c r="AO93" s="32">
        <f>AO91+"00:15"</f>
        <v>2.6666666666666572</v>
      </c>
      <c r="AP93" s="2">
        <v>83</v>
      </c>
      <c r="AQ93" s="2">
        <v>17</v>
      </c>
      <c r="AR93" s="2">
        <v>2</v>
      </c>
      <c r="AS93" s="2">
        <v>0</v>
      </c>
      <c r="AT93" s="2">
        <v>2</v>
      </c>
      <c r="AU93" s="2">
        <v>2</v>
      </c>
      <c r="AV93" s="2">
        <v>4</v>
      </c>
      <c r="AW93" s="15">
        <f t="shared" si="1798"/>
        <v>110</v>
      </c>
      <c r="AX93" s="15">
        <f t="shared" ref="AX93:AX96" si="2208">AP93+AQ93+AR93*1.5+AS93*2.3+AT93*2+AU93*0.4+AV93*0.2</f>
        <v>108.6</v>
      </c>
      <c r="AY93" s="32">
        <f>AY91+"00:15"</f>
        <v>2.6666666666666572</v>
      </c>
      <c r="AZ93" s="2">
        <v>0</v>
      </c>
      <c r="BA93" s="2">
        <v>0</v>
      </c>
      <c r="BB93" s="2">
        <v>0</v>
      </c>
      <c r="BC93" s="2">
        <v>0</v>
      </c>
      <c r="BD93" s="2">
        <v>0</v>
      </c>
      <c r="BE93" s="2">
        <v>0</v>
      </c>
      <c r="BF93" s="2">
        <v>0</v>
      </c>
      <c r="BG93" s="15">
        <f t="shared" si="1800"/>
        <v>0</v>
      </c>
      <c r="BH93" s="15">
        <f t="shared" ref="BH93:BH96" si="2209">AZ93+BA93+BB93*1.5+BC93*2.3+BD93*2+BE93*0.4+BF93*0.2</f>
        <v>0</v>
      </c>
      <c r="BI93" s="32">
        <f>BI91+"00:15"</f>
        <v>2.6666666666666572</v>
      </c>
      <c r="BJ93" s="2">
        <v>141</v>
      </c>
      <c r="BK93" s="2">
        <v>34</v>
      </c>
      <c r="BL93" s="2">
        <v>7</v>
      </c>
      <c r="BM93" s="2">
        <v>1</v>
      </c>
      <c r="BN93" s="2">
        <v>2</v>
      </c>
      <c r="BO93" s="2">
        <v>4</v>
      </c>
      <c r="BP93" s="2">
        <v>0</v>
      </c>
      <c r="BQ93" s="15">
        <f t="shared" si="1802"/>
        <v>189</v>
      </c>
      <c r="BR93" s="15">
        <f t="shared" ref="BR93:BR96" si="2210">BJ93+BK93+BL93*1.5+BM93*2.3+BN93*2+BO93*0.4+BP93*0.2</f>
        <v>193.4</v>
      </c>
      <c r="BS93" s="32">
        <f>BS91+"00:15"</f>
        <v>2.6666666666666572</v>
      </c>
      <c r="BT93" s="2">
        <v>2</v>
      </c>
      <c r="BU93" s="2">
        <v>1</v>
      </c>
      <c r="BV93" s="2">
        <v>0</v>
      </c>
      <c r="BW93" s="2">
        <v>0</v>
      </c>
      <c r="BX93" s="2">
        <v>0</v>
      </c>
      <c r="BY93" s="2">
        <v>0</v>
      </c>
      <c r="BZ93" s="2">
        <v>0</v>
      </c>
      <c r="CA93" s="15">
        <f t="shared" si="1804"/>
        <v>3</v>
      </c>
      <c r="CB93" s="15">
        <f t="shared" ref="CB93:CB96" si="2211">BT93+BU93+BV93*1.5+BW93*2.3+BX93*2+BY93*0.4+BZ93*0.2</f>
        <v>3</v>
      </c>
      <c r="CC93" s="32">
        <f>CC91+"00:15"</f>
        <v>2.6666666666666572</v>
      </c>
      <c r="CD93" s="2">
        <v>0</v>
      </c>
      <c r="CE93" s="2">
        <v>0</v>
      </c>
      <c r="CF93" s="2">
        <v>0</v>
      </c>
      <c r="CG93" s="2">
        <v>0</v>
      </c>
      <c r="CH93" s="2">
        <v>0</v>
      </c>
      <c r="CI93" s="2">
        <v>0</v>
      </c>
      <c r="CJ93" s="2">
        <v>0</v>
      </c>
      <c r="CK93" s="15">
        <f t="shared" si="1806"/>
        <v>0</v>
      </c>
      <c r="CL93" s="15">
        <f t="shared" ref="CL93:CL96" si="2212">CD93+CE93+CF93*1.5+CG93*2.3+CH93*2+CI93*0.4+CJ93*0.2</f>
        <v>0</v>
      </c>
      <c r="CM93" s="32">
        <f>CM91+"00:15"</f>
        <v>2.6666666666666572</v>
      </c>
      <c r="CN93" s="2">
        <f t="shared" si="1664"/>
        <v>8</v>
      </c>
      <c r="CO93" s="2">
        <f t="shared" si="1652"/>
        <v>3</v>
      </c>
      <c r="CP93" s="2">
        <f t="shared" si="1652"/>
        <v>0</v>
      </c>
      <c r="CQ93" s="2">
        <f t="shared" si="1652"/>
        <v>0</v>
      </c>
      <c r="CR93" s="2">
        <f t="shared" si="1652"/>
        <v>0</v>
      </c>
      <c r="CS93" s="2">
        <f t="shared" si="1652"/>
        <v>0</v>
      </c>
      <c r="CT93" s="2">
        <f t="shared" si="1652"/>
        <v>1</v>
      </c>
      <c r="CU93" s="15">
        <f t="shared" si="1652"/>
        <v>12</v>
      </c>
      <c r="CV93" s="15">
        <f t="shared" ref="CV93:CV96" si="2213">CN93+CO93+CP93*1.5+CQ93*2.3+CR93*2+CS93*0.4+CT93*0.2</f>
        <v>11.2</v>
      </c>
      <c r="CW93" s="32">
        <f>CW91+"00:15"</f>
        <v>2.6666666666666572</v>
      </c>
      <c r="CX93" s="2">
        <f t="shared" si="1665"/>
        <v>22</v>
      </c>
      <c r="CY93" s="2">
        <f t="shared" si="1654"/>
        <v>5</v>
      </c>
      <c r="CZ93" s="2">
        <f t="shared" si="1654"/>
        <v>1</v>
      </c>
      <c r="DA93" s="2">
        <f t="shared" si="1654"/>
        <v>0</v>
      </c>
      <c r="DB93" s="2">
        <f t="shared" si="1654"/>
        <v>0</v>
      </c>
      <c r="DC93" s="2">
        <f t="shared" si="1654"/>
        <v>0</v>
      </c>
      <c r="DD93" s="2">
        <f t="shared" si="1654"/>
        <v>6</v>
      </c>
      <c r="DE93" s="15">
        <f t="shared" si="1654"/>
        <v>34</v>
      </c>
      <c r="DF93" s="15">
        <f t="shared" ref="DF93:DF96" si="2214">CX93+CY93+CZ93*1.5+DA93*2.3+DB93*2+DC93*0.4+DD93*0.2</f>
        <v>29.7</v>
      </c>
      <c r="DG93" s="32">
        <f>DG91+"00:15"</f>
        <v>2.6666666666666572</v>
      </c>
      <c r="DH93" s="2">
        <f t="shared" si="1666"/>
        <v>162</v>
      </c>
      <c r="DI93" s="2">
        <f t="shared" si="1656"/>
        <v>39</v>
      </c>
      <c r="DJ93" s="2">
        <f t="shared" si="1656"/>
        <v>8</v>
      </c>
      <c r="DK93" s="2">
        <f t="shared" si="1656"/>
        <v>1</v>
      </c>
      <c r="DL93" s="2">
        <f t="shared" si="1656"/>
        <v>2</v>
      </c>
      <c r="DM93" s="2">
        <f t="shared" si="1656"/>
        <v>4</v>
      </c>
      <c r="DN93" s="2">
        <f t="shared" si="1656"/>
        <v>4</v>
      </c>
      <c r="DO93" s="15">
        <f t="shared" si="1656"/>
        <v>220</v>
      </c>
      <c r="DP93" s="15">
        <f t="shared" ref="DP93:DP96" si="2215">DH93+DI93+DJ93*1.5+DK93*2.3+DL93*2+DM93*0.4+DN93*0.2</f>
        <v>221.70000000000002</v>
      </c>
      <c r="DQ93" s="32">
        <f>DQ91+"00:15"</f>
        <v>2.6666666666666572</v>
      </c>
      <c r="DR93" s="2">
        <f t="shared" si="1667"/>
        <v>89</v>
      </c>
      <c r="DS93" s="2">
        <f t="shared" si="1658"/>
        <v>19</v>
      </c>
      <c r="DT93" s="2">
        <f t="shared" si="1658"/>
        <v>2</v>
      </c>
      <c r="DU93" s="2">
        <f t="shared" si="1658"/>
        <v>0</v>
      </c>
      <c r="DV93" s="2">
        <f t="shared" si="1658"/>
        <v>2</v>
      </c>
      <c r="DW93" s="2">
        <f t="shared" si="1658"/>
        <v>2</v>
      </c>
      <c r="DX93" s="2">
        <f t="shared" si="1658"/>
        <v>5</v>
      </c>
      <c r="DY93" s="15">
        <f t="shared" si="1658"/>
        <v>119</v>
      </c>
      <c r="DZ93" s="15">
        <f t="shared" ref="DZ93:DZ96" si="2216">DR93+DS93+DT93*1.5+DU93*2.3+DV93*2+DW93*0.4+DX93*0.2</f>
        <v>116.8</v>
      </c>
      <c r="EA93" s="32">
        <f>EA91+"00:15"</f>
        <v>2.6666666666666572</v>
      </c>
      <c r="EB93" s="2">
        <f t="shared" si="1668"/>
        <v>84</v>
      </c>
      <c r="EC93" s="2">
        <f t="shared" si="1660"/>
        <v>17</v>
      </c>
      <c r="ED93" s="2">
        <f t="shared" si="1660"/>
        <v>2</v>
      </c>
      <c r="EE93" s="2">
        <f t="shared" si="1660"/>
        <v>0</v>
      </c>
      <c r="EF93" s="2">
        <f t="shared" si="1660"/>
        <v>2</v>
      </c>
      <c r="EG93" s="2">
        <f t="shared" si="1660"/>
        <v>2</v>
      </c>
      <c r="EH93" s="2">
        <f t="shared" si="1660"/>
        <v>6</v>
      </c>
      <c r="EI93" s="15">
        <f t="shared" si="1660"/>
        <v>113</v>
      </c>
      <c r="EJ93" s="15">
        <f t="shared" ref="EJ93:EJ96" si="2217">EB93+EC93+ED93*1.5+EE93*2.3+EF93*2+EG93*0.4+EH93*0.2</f>
        <v>110</v>
      </c>
      <c r="EK93" s="32">
        <f>EK91+"00:15"</f>
        <v>2.6666666666666572</v>
      </c>
      <c r="EL93" s="2">
        <f t="shared" si="1669"/>
        <v>143</v>
      </c>
      <c r="EM93" s="2">
        <f t="shared" si="1662"/>
        <v>35</v>
      </c>
      <c r="EN93" s="2">
        <f t="shared" si="1662"/>
        <v>7</v>
      </c>
      <c r="EO93" s="2">
        <f t="shared" si="1662"/>
        <v>1</v>
      </c>
      <c r="EP93" s="2">
        <f t="shared" si="1662"/>
        <v>2</v>
      </c>
      <c r="EQ93" s="2">
        <f t="shared" si="1662"/>
        <v>4</v>
      </c>
      <c r="ER93" s="2">
        <f t="shared" si="1662"/>
        <v>0</v>
      </c>
      <c r="ES93" s="15">
        <f t="shared" si="1662"/>
        <v>192</v>
      </c>
      <c r="ET93" s="15">
        <f t="shared" ref="ET93:ET96" si="2218">EL93+EM93+EN93*1.5+EO93*2.3+EP93*2+EQ93*0.4+ER93*0.2</f>
        <v>196.4</v>
      </c>
    </row>
    <row r="94" spans="1:150" x14ac:dyDescent="0.25">
      <c r="A94" s="32">
        <f>A93+"00:15"</f>
        <v>0.67708333333333304</v>
      </c>
      <c r="B94" s="2">
        <v>0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3</v>
      </c>
      <c r="I94" s="15">
        <f t="shared" si="1790"/>
        <v>3</v>
      </c>
      <c r="J94" s="15">
        <f t="shared" si="2204"/>
        <v>0.60000000000000009</v>
      </c>
      <c r="K94" s="32">
        <f>K93+"00:15"</f>
        <v>0.67708333333333304</v>
      </c>
      <c r="L94" s="2">
        <v>21</v>
      </c>
      <c r="M94" s="2">
        <v>2</v>
      </c>
      <c r="N94" s="2">
        <v>0</v>
      </c>
      <c r="O94" s="2">
        <v>0</v>
      </c>
      <c r="P94" s="2">
        <v>2</v>
      </c>
      <c r="Q94" s="2">
        <v>1</v>
      </c>
      <c r="R94" s="2">
        <v>3</v>
      </c>
      <c r="S94" s="15">
        <f t="shared" si="1792"/>
        <v>29</v>
      </c>
      <c r="T94" s="15">
        <f t="shared" si="2205"/>
        <v>28</v>
      </c>
      <c r="U94" s="32">
        <f>U93+"00:15"</f>
        <v>2.6770833333333237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15">
        <f t="shared" si="1794"/>
        <v>0</v>
      </c>
      <c r="AD94" s="15">
        <f t="shared" si="2206"/>
        <v>0</v>
      </c>
      <c r="AE94" s="32">
        <f>AE93+"00:15"</f>
        <v>2.6770833333333237</v>
      </c>
      <c r="AF94" s="2">
        <v>24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1</v>
      </c>
      <c r="AM94" s="15">
        <f t="shared" si="1796"/>
        <v>25</v>
      </c>
      <c r="AN94" s="15">
        <f t="shared" si="2207"/>
        <v>24.2</v>
      </c>
      <c r="AO94" s="32">
        <f>AO93+"00:15"</f>
        <v>2.6770833333333237</v>
      </c>
      <c r="AP94" s="2">
        <v>77</v>
      </c>
      <c r="AQ94" s="2">
        <v>14</v>
      </c>
      <c r="AR94" s="2">
        <v>2</v>
      </c>
      <c r="AS94" s="2">
        <v>0</v>
      </c>
      <c r="AT94" s="2">
        <v>2</v>
      </c>
      <c r="AU94" s="2">
        <v>12</v>
      </c>
      <c r="AV94" s="2">
        <v>6</v>
      </c>
      <c r="AW94" s="15">
        <f t="shared" si="1798"/>
        <v>113</v>
      </c>
      <c r="AX94" s="15">
        <f t="shared" si="2208"/>
        <v>104</v>
      </c>
      <c r="AY94" s="32">
        <f>AY93+"00:15"</f>
        <v>2.6770833333333237</v>
      </c>
      <c r="AZ94" s="2">
        <v>0</v>
      </c>
      <c r="BA94" s="2">
        <v>0</v>
      </c>
      <c r="BB94" s="2">
        <v>0</v>
      </c>
      <c r="BC94" s="2">
        <v>0</v>
      </c>
      <c r="BD94" s="2">
        <v>0</v>
      </c>
      <c r="BE94" s="2">
        <v>0</v>
      </c>
      <c r="BF94" s="2">
        <v>0</v>
      </c>
      <c r="BG94" s="15">
        <f t="shared" si="1800"/>
        <v>0</v>
      </c>
      <c r="BH94" s="15">
        <f t="shared" si="2209"/>
        <v>0</v>
      </c>
      <c r="BI94" s="32">
        <f>BI93+"00:15"</f>
        <v>2.6770833333333237</v>
      </c>
      <c r="BJ94" s="2">
        <v>131</v>
      </c>
      <c r="BK94" s="2">
        <v>37</v>
      </c>
      <c r="BL94" s="2">
        <v>4</v>
      </c>
      <c r="BM94" s="2">
        <v>1</v>
      </c>
      <c r="BN94" s="2">
        <v>4</v>
      </c>
      <c r="BO94" s="2">
        <v>7</v>
      </c>
      <c r="BP94" s="2">
        <v>1</v>
      </c>
      <c r="BQ94" s="15">
        <f t="shared" si="1802"/>
        <v>185</v>
      </c>
      <c r="BR94" s="15">
        <f t="shared" si="2210"/>
        <v>187.3</v>
      </c>
      <c r="BS94" s="32">
        <f>BS93+"00:15"</f>
        <v>2.6770833333333237</v>
      </c>
      <c r="BT94" s="2">
        <v>2</v>
      </c>
      <c r="BU94" s="2">
        <v>0</v>
      </c>
      <c r="BV94" s="2">
        <v>0</v>
      </c>
      <c r="BW94" s="2">
        <v>0</v>
      </c>
      <c r="BX94" s="2">
        <v>0</v>
      </c>
      <c r="BY94" s="2">
        <v>0</v>
      </c>
      <c r="BZ94" s="2">
        <v>1</v>
      </c>
      <c r="CA94" s="15">
        <f t="shared" si="1804"/>
        <v>3</v>
      </c>
      <c r="CB94" s="15">
        <f t="shared" si="2211"/>
        <v>2.2000000000000002</v>
      </c>
      <c r="CC94" s="32">
        <f>CC93+"00:15"</f>
        <v>2.6770833333333237</v>
      </c>
      <c r="CD94" s="2">
        <v>0</v>
      </c>
      <c r="CE94" s="2">
        <v>0</v>
      </c>
      <c r="CF94" s="2">
        <v>0</v>
      </c>
      <c r="CG94" s="2">
        <v>0</v>
      </c>
      <c r="CH94" s="2">
        <v>0</v>
      </c>
      <c r="CI94" s="2">
        <v>0</v>
      </c>
      <c r="CJ94" s="2">
        <v>0</v>
      </c>
      <c r="CK94" s="15">
        <f t="shared" si="1806"/>
        <v>0</v>
      </c>
      <c r="CL94" s="15">
        <f t="shared" si="2212"/>
        <v>0</v>
      </c>
      <c r="CM94" s="32">
        <f>CM93+"00:15"</f>
        <v>2.6770833333333237</v>
      </c>
      <c r="CN94" s="2">
        <f t="shared" si="1664"/>
        <v>26</v>
      </c>
      <c r="CO94" s="2">
        <f t="shared" si="1652"/>
        <v>0</v>
      </c>
      <c r="CP94" s="2">
        <f t="shared" si="1652"/>
        <v>0</v>
      </c>
      <c r="CQ94" s="2">
        <f t="shared" si="1652"/>
        <v>0</v>
      </c>
      <c r="CR94" s="2">
        <f t="shared" si="1652"/>
        <v>0</v>
      </c>
      <c r="CS94" s="2">
        <f t="shared" si="1652"/>
        <v>0</v>
      </c>
      <c r="CT94" s="2">
        <f t="shared" si="1652"/>
        <v>2</v>
      </c>
      <c r="CU94" s="15">
        <f t="shared" si="1652"/>
        <v>28</v>
      </c>
      <c r="CV94" s="15">
        <f t="shared" si="2213"/>
        <v>26.4</v>
      </c>
      <c r="CW94" s="32">
        <f>CW93+"00:15"</f>
        <v>2.6770833333333237</v>
      </c>
      <c r="CX94" s="2">
        <f t="shared" si="1665"/>
        <v>21</v>
      </c>
      <c r="CY94" s="2">
        <f t="shared" si="1654"/>
        <v>2</v>
      </c>
      <c r="CZ94" s="2">
        <f t="shared" si="1654"/>
        <v>0</v>
      </c>
      <c r="DA94" s="2">
        <f t="shared" si="1654"/>
        <v>0</v>
      </c>
      <c r="DB94" s="2">
        <f t="shared" si="1654"/>
        <v>2</v>
      </c>
      <c r="DC94" s="2">
        <f t="shared" si="1654"/>
        <v>1</v>
      </c>
      <c r="DD94" s="2">
        <f t="shared" si="1654"/>
        <v>6</v>
      </c>
      <c r="DE94" s="15">
        <f t="shared" si="1654"/>
        <v>32</v>
      </c>
      <c r="DF94" s="15">
        <f t="shared" si="2214"/>
        <v>28.599999999999998</v>
      </c>
      <c r="DG94" s="32">
        <f>DG93+"00:15"</f>
        <v>2.6770833333333237</v>
      </c>
      <c r="DH94" s="2">
        <f t="shared" si="1666"/>
        <v>152</v>
      </c>
      <c r="DI94" s="2">
        <f t="shared" si="1656"/>
        <v>39</v>
      </c>
      <c r="DJ94" s="2">
        <f t="shared" si="1656"/>
        <v>4</v>
      </c>
      <c r="DK94" s="2">
        <f t="shared" si="1656"/>
        <v>1</v>
      </c>
      <c r="DL94" s="2">
        <f t="shared" si="1656"/>
        <v>6</v>
      </c>
      <c r="DM94" s="2">
        <f t="shared" si="1656"/>
        <v>8</v>
      </c>
      <c r="DN94" s="2">
        <f t="shared" si="1656"/>
        <v>4</v>
      </c>
      <c r="DO94" s="15">
        <f t="shared" si="1656"/>
        <v>214</v>
      </c>
      <c r="DP94" s="15">
        <f t="shared" si="2215"/>
        <v>215.3</v>
      </c>
      <c r="DQ94" s="32">
        <f>DQ93+"00:15"</f>
        <v>2.6770833333333237</v>
      </c>
      <c r="DR94" s="2">
        <f t="shared" si="1667"/>
        <v>101</v>
      </c>
      <c r="DS94" s="2">
        <f t="shared" si="1658"/>
        <v>14</v>
      </c>
      <c r="DT94" s="2">
        <f t="shared" si="1658"/>
        <v>2</v>
      </c>
      <c r="DU94" s="2">
        <f t="shared" si="1658"/>
        <v>0</v>
      </c>
      <c r="DV94" s="2">
        <f t="shared" si="1658"/>
        <v>2</v>
      </c>
      <c r="DW94" s="2">
        <f t="shared" si="1658"/>
        <v>12</v>
      </c>
      <c r="DX94" s="2">
        <f t="shared" si="1658"/>
        <v>7</v>
      </c>
      <c r="DY94" s="15">
        <f t="shared" si="1658"/>
        <v>138</v>
      </c>
      <c r="DZ94" s="15">
        <f t="shared" si="2216"/>
        <v>128.19999999999999</v>
      </c>
      <c r="EA94" s="32">
        <f>EA93+"00:15"</f>
        <v>2.6770833333333237</v>
      </c>
      <c r="EB94" s="2">
        <f t="shared" si="1668"/>
        <v>77</v>
      </c>
      <c r="EC94" s="2">
        <f t="shared" si="1660"/>
        <v>14</v>
      </c>
      <c r="ED94" s="2">
        <f t="shared" si="1660"/>
        <v>2</v>
      </c>
      <c r="EE94" s="2">
        <f t="shared" si="1660"/>
        <v>0</v>
      </c>
      <c r="EF94" s="2">
        <f t="shared" si="1660"/>
        <v>2</v>
      </c>
      <c r="EG94" s="2">
        <f t="shared" si="1660"/>
        <v>12</v>
      </c>
      <c r="EH94" s="2">
        <f t="shared" si="1660"/>
        <v>9</v>
      </c>
      <c r="EI94" s="15">
        <f t="shared" si="1660"/>
        <v>116</v>
      </c>
      <c r="EJ94" s="15">
        <f t="shared" si="2217"/>
        <v>104.6</v>
      </c>
      <c r="EK94" s="32">
        <f>EK93+"00:15"</f>
        <v>2.6770833333333237</v>
      </c>
      <c r="EL94" s="2">
        <f t="shared" si="1669"/>
        <v>133</v>
      </c>
      <c r="EM94" s="2">
        <f t="shared" si="1662"/>
        <v>37</v>
      </c>
      <c r="EN94" s="2">
        <f t="shared" si="1662"/>
        <v>4</v>
      </c>
      <c r="EO94" s="2">
        <f t="shared" si="1662"/>
        <v>1</v>
      </c>
      <c r="EP94" s="2">
        <f t="shared" si="1662"/>
        <v>4</v>
      </c>
      <c r="EQ94" s="2">
        <f t="shared" si="1662"/>
        <v>7</v>
      </c>
      <c r="ER94" s="2">
        <f t="shared" si="1662"/>
        <v>2</v>
      </c>
      <c r="ES94" s="15">
        <f t="shared" si="1662"/>
        <v>188</v>
      </c>
      <c r="ET94" s="15">
        <f t="shared" si="2218"/>
        <v>189.50000000000003</v>
      </c>
    </row>
    <row r="95" spans="1:150" x14ac:dyDescent="0.25">
      <c r="A95" s="32">
        <f t="shared" ref="A95:A96" si="2219">A94+"00:15"</f>
        <v>0.68749999999999967</v>
      </c>
      <c r="B95" s="2">
        <v>1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1</v>
      </c>
      <c r="I95" s="15">
        <f t="shared" si="1790"/>
        <v>2</v>
      </c>
      <c r="J95" s="15">
        <f t="shared" si="2204"/>
        <v>1.2</v>
      </c>
      <c r="K95" s="32">
        <f t="shared" ref="K95:K96" si="2220">K94+"00:15"</f>
        <v>0.68749999999999967</v>
      </c>
      <c r="L95" s="2">
        <v>17</v>
      </c>
      <c r="M95" s="2">
        <v>1</v>
      </c>
      <c r="N95" s="2">
        <v>0</v>
      </c>
      <c r="O95" s="2">
        <v>0</v>
      </c>
      <c r="P95" s="2">
        <v>1</v>
      </c>
      <c r="Q95" s="2">
        <v>2</v>
      </c>
      <c r="R95" s="2">
        <v>2</v>
      </c>
      <c r="S95" s="15">
        <f t="shared" si="1792"/>
        <v>23</v>
      </c>
      <c r="T95" s="15">
        <f t="shared" si="2205"/>
        <v>21.2</v>
      </c>
      <c r="U95" s="32">
        <f t="shared" ref="U95:U96" si="2221">U94+"00:15"</f>
        <v>2.6874999999999902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15">
        <f t="shared" si="1794"/>
        <v>0</v>
      </c>
      <c r="AD95" s="15">
        <f t="shared" si="2206"/>
        <v>0</v>
      </c>
      <c r="AE95" s="32">
        <f t="shared" ref="AE95:AE96" si="2222">AE94+"00:15"</f>
        <v>2.6874999999999902</v>
      </c>
      <c r="AF95" s="2">
        <v>11</v>
      </c>
      <c r="AG95" s="2">
        <v>1</v>
      </c>
      <c r="AH95" s="2">
        <v>0</v>
      </c>
      <c r="AI95" s="2">
        <v>0</v>
      </c>
      <c r="AJ95" s="2">
        <v>0</v>
      </c>
      <c r="AK95" s="2">
        <v>1</v>
      </c>
      <c r="AL95" s="2">
        <v>1</v>
      </c>
      <c r="AM95" s="15">
        <f t="shared" si="1796"/>
        <v>14</v>
      </c>
      <c r="AN95" s="15">
        <f t="shared" si="2207"/>
        <v>12.6</v>
      </c>
      <c r="AO95" s="32">
        <f t="shared" ref="AO95:AO96" si="2223">AO94+"00:15"</f>
        <v>2.6874999999999902</v>
      </c>
      <c r="AP95" s="2">
        <v>93</v>
      </c>
      <c r="AQ95" s="2">
        <v>12</v>
      </c>
      <c r="AR95" s="2">
        <v>2</v>
      </c>
      <c r="AS95" s="2">
        <v>0</v>
      </c>
      <c r="AT95" s="2">
        <v>2</v>
      </c>
      <c r="AU95" s="2">
        <v>6</v>
      </c>
      <c r="AV95" s="2">
        <v>2</v>
      </c>
      <c r="AW95" s="15">
        <f t="shared" si="1798"/>
        <v>117</v>
      </c>
      <c r="AX95" s="15">
        <f t="shared" si="2208"/>
        <v>114.80000000000001</v>
      </c>
      <c r="AY95" s="32">
        <f t="shared" ref="AY95:AY96" si="2224">AY94+"00:15"</f>
        <v>2.6874999999999902</v>
      </c>
      <c r="AZ95" s="2">
        <v>0</v>
      </c>
      <c r="BA95" s="2">
        <v>0</v>
      </c>
      <c r="BB95" s="2">
        <v>0</v>
      </c>
      <c r="BC95" s="2">
        <v>0</v>
      </c>
      <c r="BD95" s="2">
        <v>0</v>
      </c>
      <c r="BE95" s="2">
        <v>0</v>
      </c>
      <c r="BF95" s="2">
        <v>0</v>
      </c>
      <c r="BG95" s="15">
        <f t="shared" si="1800"/>
        <v>0</v>
      </c>
      <c r="BH95" s="15">
        <f t="shared" si="2209"/>
        <v>0</v>
      </c>
      <c r="BI95" s="32">
        <f t="shared" ref="BI95:BI96" si="2225">BI94+"00:15"</f>
        <v>2.6874999999999902</v>
      </c>
      <c r="BJ95" s="2">
        <v>125</v>
      </c>
      <c r="BK95" s="2">
        <v>33</v>
      </c>
      <c r="BL95" s="2">
        <v>2</v>
      </c>
      <c r="BM95" s="2">
        <v>0</v>
      </c>
      <c r="BN95" s="2">
        <v>1</v>
      </c>
      <c r="BO95" s="2">
        <v>9</v>
      </c>
      <c r="BP95" s="2">
        <v>3</v>
      </c>
      <c r="BQ95" s="15">
        <f t="shared" si="1802"/>
        <v>173</v>
      </c>
      <c r="BR95" s="15">
        <f t="shared" si="2210"/>
        <v>167.2</v>
      </c>
      <c r="BS95" s="32">
        <f t="shared" ref="BS95:BS96" si="2226">BS94+"00:15"</f>
        <v>2.6874999999999902</v>
      </c>
      <c r="BT95" s="2">
        <v>1</v>
      </c>
      <c r="BU95" s="2">
        <v>0</v>
      </c>
      <c r="BV95" s="2">
        <v>0</v>
      </c>
      <c r="BW95" s="2">
        <v>0</v>
      </c>
      <c r="BX95" s="2">
        <v>0</v>
      </c>
      <c r="BY95" s="2">
        <v>0</v>
      </c>
      <c r="BZ95" s="2">
        <v>0</v>
      </c>
      <c r="CA95" s="15">
        <f t="shared" si="1804"/>
        <v>1</v>
      </c>
      <c r="CB95" s="15">
        <f t="shared" si="2211"/>
        <v>1</v>
      </c>
      <c r="CC95" s="32">
        <f t="shared" ref="CC95:CC96" si="2227">CC94+"00:15"</f>
        <v>2.6874999999999902</v>
      </c>
      <c r="CD95" s="2">
        <v>0</v>
      </c>
      <c r="CE95" s="2">
        <v>0</v>
      </c>
      <c r="CF95" s="2">
        <v>0</v>
      </c>
      <c r="CG95" s="2">
        <v>0</v>
      </c>
      <c r="CH95" s="2">
        <v>0</v>
      </c>
      <c r="CI95" s="2">
        <v>0</v>
      </c>
      <c r="CJ95" s="2">
        <v>0</v>
      </c>
      <c r="CK95" s="15">
        <f t="shared" si="1806"/>
        <v>0</v>
      </c>
      <c r="CL95" s="15">
        <f t="shared" si="2212"/>
        <v>0</v>
      </c>
      <c r="CM95" s="32">
        <f t="shared" ref="CM95:CM96" si="2228">CM94+"00:15"</f>
        <v>2.6874999999999902</v>
      </c>
      <c r="CN95" s="2">
        <f t="shared" si="1664"/>
        <v>12</v>
      </c>
      <c r="CO95" s="2">
        <f t="shared" si="1652"/>
        <v>1</v>
      </c>
      <c r="CP95" s="2">
        <f t="shared" si="1652"/>
        <v>0</v>
      </c>
      <c r="CQ95" s="2">
        <f t="shared" si="1652"/>
        <v>0</v>
      </c>
      <c r="CR95" s="2">
        <f t="shared" si="1652"/>
        <v>0</v>
      </c>
      <c r="CS95" s="2">
        <f t="shared" si="1652"/>
        <v>1</v>
      </c>
      <c r="CT95" s="2">
        <f t="shared" si="1652"/>
        <v>1</v>
      </c>
      <c r="CU95" s="15">
        <f t="shared" si="1652"/>
        <v>15</v>
      </c>
      <c r="CV95" s="15">
        <f t="shared" si="2213"/>
        <v>13.6</v>
      </c>
      <c r="CW95" s="32">
        <f t="shared" ref="CW95:CW96" si="2229">CW94+"00:15"</f>
        <v>2.6874999999999902</v>
      </c>
      <c r="CX95" s="2">
        <f t="shared" si="1665"/>
        <v>18</v>
      </c>
      <c r="CY95" s="2">
        <f t="shared" si="1654"/>
        <v>1</v>
      </c>
      <c r="CZ95" s="2">
        <f t="shared" si="1654"/>
        <v>0</v>
      </c>
      <c r="DA95" s="2">
        <f t="shared" si="1654"/>
        <v>0</v>
      </c>
      <c r="DB95" s="2">
        <f t="shared" si="1654"/>
        <v>1</v>
      </c>
      <c r="DC95" s="2">
        <f t="shared" si="1654"/>
        <v>2</v>
      </c>
      <c r="DD95" s="2">
        <f t="shared" si="1654"/>
        <v>3</v>
      </c>
      <c r="DE95" s="15">
        <f t="shared" si="1654"/>
        <v>25</v>
      </c>
      <c r="DF95" s="15">
        <f t="shared" si="2214"/>
        <v>22.400000000000002</v>
      </c>
      <c r="DG95" s="32">
        <f t="shared" ref="DG95:DG96" si="2230">DG94+"00:15"</f>
        <v>2.6874999999999902</v>
      </c>
      <c r="DH95" s="2">
        <f t="shared" si="1666"/>
        <v>142</v>
      </c>
      <c r="DI95" s="2">
        <f t="shared" si="1656"/>
        <v>34</v>
      </c>
      <c r="DJ95" s="2">
        <f t="shared" si="1656"/>
        <v>2</v>
      </c>
      <c r="DK95" s="2">
        <f t="shared" si="1656"/>
        <v>0</v>
      </c>
      <c r="DL95" s="2">
        <f t="shared" si="1656"/>
        <v>2</v>
      </c>
      <c r="DM95" s="2">
        <f t="shared" si="1656"/>
        <v>11</v>
      </c>
      <c r="DN95" s="2">
        <f t="shared" si="1656"/>
        <v>5</v>
      </c>
      <c r="DO95" s="15">
        <f t="shared" si="1656"/>
        <v>196</v>
      </c>
      <c r="DP95" s="15">
        <f t="shared" si="2215"/>
        <v>188.4</v>
      </c>
      <c r="DQ95" s="32">
        <f t="shared" ref="DQ95:DQ96" si="2231">DQ94+"00:15"</f>
        <v>2.6874999999999902</v>
      </c>
      <c r="DR95" s="2">
        <f t="shared" si="1667"/>
        <v>104</v>
      </c>
      <c r="DS95" s="2">
        <f t="shared" si="1658"/>
        <v>13</v>
      </c>
      <c r="DT95" s="2">
        <f t="shared" si="1658"/>
        <v>2</v>
      </c>
      <c r="DU95" s="2">
        <f t="shared" si="1658"/>
        <v>0</v>
      </c>
      <c r="DV95" s="2">
        <f t="shared" si="1658"/>
        <v>2</v>
      </c>
      <c r="DW95" s="2">
        <f t="shared" si="1658"/>
        <v>7</v>
      </c>
      <c r="DX95" s="2">
        <f t="shared" si="1658"/>
        <v>3</v>
      </c>
      <c r="DY95" s="15">
        <f t="shared" si="1658"/>
        <v>131</v>
      </c>
      <c r="DZ95" s="15">
        <f t="shared" si="2216"/>
        <v>127.39999999999999</v>
      </c>
      <c r="EA95" s="32">
        <f t="shared" ref="EA95:EA96" si="2232">EA94+"00:15"</f>
        <v>2.6874999999999902</v>
      </c>
      <c r="EB95" s="2">
        <f t="shared" si="1668"/>
        <v>94</v>
      </c>
      <c r="EC95" s="2">
        <f t="shared" si="1660"/>
        <v>12</v>
      </c>
      <c r="ED95" s="2">
        <f t="shared" si="1660"/>
        <v>2</v>
      </c>
      <c r="EE95" s="2">
        <f t="shared" si="1660"/>
        <v>0</v>
      </c>
      <c r="EF95" s="2">
        <f t="shared" si="1660"/>
        <v>2</v>
      </c>
      <c r="EG95" s="2">
        <f t="shared" si="1660"/>
        <v>6</v>
      </c>
      <c r="EH95" s="2">
        <f t="shared" si="1660"/>
        <v>3</v>
      </c>
      <c r="EI95" s="15">
        <f t="shared" si="1660"/>
        <v>119</v>
      </c>
      <c r="EJ95" s="15">
        <f t="shared" si="2217"/>
        <v>116</v>
      </c>
      <c r="EK95" s="32">
        <f t="shared" ref="EK95:EK96" si="2233">EK94+"00:15"</f>
        <v>2.6874999999999902</v>
      </c>
      <c r="EL95" s="2">
        <f t="shared" si="1669"/>
        <v>126</v>
      </c>
      <c r="EM95" s="2">
        <f t="shared" si="1662"/>
        <v>33</v>
      </c>
      <c r="EN95" s="2">
        <f t="shared" si="1662"/>
        <v>2</v>
      </c>
      <c r="EO95" s="2">
        <f t="shared" si="1662"/>
        <v>0</v>
      </c>
      <c r="EP95" s="2">
        <f t="shared" si="1662"/>
        <v>1</v>
      </c>
      <c r="EQ95" s="2">
        <f t="shared" si="1662"/>
        <v>9</v>
      </c>
      <c r="ER95" s="2">
        <f t="shared" si="1662"/>
        <v>3</v>
      </c>
      <c r="ES95" s="15">
        <f t="shared" si="1662"/>
        <v>174</v>
      </c>
      <c r="ET95" s="15">
        <f t="shared" si="2218"/>
        <v>168.2</v>
      </c>
    </row>
    <row r="96" spans="1:150" ht="13.8" thickBot="1" x14ac:dyDescent="0.3">
      <c r="A96" s="32">
        <f t="shared" si="2219"/>
        <v>0.6979166666666663</v>
      </c>
      <c r="B96" s="2">
        <v>3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1</v>
      </c>
      <c r="I96" s="15">
        <f t="shared" si="1790"/>
        <v>4</v>
      </c>
      <c r="J96" s="15">
        <f t="shared" si="2204"/>
        <v>3.2</v>
      </c>
      <c r="K96" s="32">
        <f t="shared" si="2220"/>
        <v>0.6979166666666663</v>
      </c>
      <c r="L96" s="2">
        <v>19</v>
      </c>
      <c r="M96" s="2">
        <v>2</v>
      </c>
      <c r="N96" s="2">
        <v>0</v>
      </c>
      <c r="O96" s="2">
        <v>0</v>
      </c>
      <c r="P96" s="2">
        <v>0</v>
      </c>
      <c r="Q96" s="2">
        <v>2</v>
      </c>
      <c r="R96" s="2">
        <v>5</v>
      </c>
      <c r="S96" s="15">
        <f t="shared" si="1792"/>
        <v>28</v>
      </c>
      <c r="T96" s="15">
        <f t="shared" si="2205"/>
        <v>22.8</v>
      </c>
      <c r="U96" s="32">
        <f t="shared" si="2221"/>
        <v>2.6979166666666567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15">
        <f t="shared" si="1794"/>
        <v>0</v>
      </c>
      <c r="AD96" s="15">
        <f t="shared" si="2206"/>
        <v>0</v>
      </c>
      <c r="AE96" s="32">
        <f t="shared" si="2222"/>
        <v>2.6979166666666567</v>
      </c>
      <c r="AF96" s="2">
        <v>21</v>
      </c>
      <c r="AG96" s="2">
        <v>2</v>
      </c>
      <c r="AH96" s="2">
        <v>0</v>
      </c>
      <c r="AI96" s="2">
        <v>0</v>
      </c>
      <c r="AJ96" s="2">
        <v>0</v>
      </c>
      <c r="AK96" s="2">
        <v>2</v>
      </c>
      <c r="AL96" s="2">
        <v>0</v>
      </c>
      <c r="AM96" s="15">
        <f t="shared" si="1796"/>
        <v>25</v>
      </c>
      <c r="AN96" s="15">
        <f t="shared" si="2207"/>
        <v>23.8</v>
      </c>
      <c r="AO96" s="32">
        <f t="shared" si="2223"/>
        <v>2.6979166666666567</v>
      </c>
      <c r="AP96" s="2">
        <v>79</v>
      </c>
      <c r="AQ96" s="2">
        <v>11</v>
      </c>
      <c r="AR96" s="2">
        <v>4</v>
      </c>
      <c r="AS96" s="2">
        <v>0</v>
      </c>
      <c r="AT96" s="2">
        <v>2</v>
      </c>
      <c r="AU96" s="2">
        <v>5</v>
      </c>
      <c r="AV96" s="2">
        <v>1</v>
      </c>
      <c r="AW96" s="15">
        <f t="shared" si="1798"/>
        <v>102</v>
      </c>
      <c r="AX96" s="15">
        <f t="shared" si="2208"/>
        <v>102.2</v>
      </c>
      <c r="AY96" s="32">
        <f t="shared" si="2224"/>
        <v>2.6979166666666567</v>
      </c>
      <c r="AZ96" s="2">
        <v>0</v>
      </c>
      <c r="BA96" s="2">
        <v>0</v>
      </c>
      <c r="BB96" s="2">
        <v>0</v>
      </c>
      <c r="BC96" s="2">
        <v>0</v>
      </c>
      <c r="BD96" s="2">
        <v>0</v>
      </c>
      <c r="BE96" s="2">
        <v>0</v>
      </c>
      <c r="BF96" s="2">
        <v>0</v>
      </c>
      <c r="BG96" s="15">
        <f t="shared" si="1800"/>
        <v>0</v>
      </c>
      <c r="BH96" s="15">
        <f t="shared" si="2209"/>
        <v>0</v>
      </c>
      <c r="BI96" s="32">
        <f t="shared" si="2225"/>
        <v>2.6979166666666567</v>
      </c>
      <c r="BJ96" s="2">
        <v>124</v>
      </c>
      <c r="BK96" s="2">
        <v>31</v>
      </c>
      <c r="BL96" s="2">
        <v>3</v>
      </c>
      <c r="BM96" s="2">
        <v>0</v>
      </c>
      <c r="BN96" s="2">
        <v>4</v>
      </c>
      <c r="BO96" s="2">
        <v>4</v>
      </c>
      <c r="BP96" s="2">
        <v>1</v>
      </c>
      <c r="BQ96" s="15">
        <f t="shared" si="1802"/>
        <v>167</v>
      </c>
      <c r="BR96" s="15">
        <f t="shared" si="2210"/>
        <v>169.29999999999998</v>
      </c>
      <c r="BS96" s="32">
        <f t="shared" si="2226"/>
        <v>2.6979166666666567</v>
      </c>
      <c r="BT96" s="2">
        <v>3</v>
      </c>
      <c r="BU96" s="2">
        <v>0</v>
      </c>
      <c r="BV96" s="2">
        <v>0</v>
      </c>
      <c r="BW96" s="2">
        <v>0</v>
      </c>
      <c r="BX96" s="2">
        <v>0</v>
      </c>
      <c r="BY96" s="2">
        <v>0</v>
      </c>
      <c r="BZ96" s="2">
        <v>0</v>
      </c>
      <c r="CA96" s="15">
        <f t="shared" si="1804"/>
        <v>3</v>
      </c>
      <c r="CB96" s="15">
        <f t="shared" si="2211"/>
        <v>3</v>
      </c>
      <c r="CC96" s="32">
        <f t="shared" si="2227"/>
        <v>2.6979166666666567</v>
      </c>
      <c r="CD96" s="2">
        <v>0</v>
      </c>
      <c r="CE96" s="2">
        <v>0</v>
      </c>
      <c r="CF96" s="2">
        <v>0</v>
      </c>
      <c r="CG96" s="2">
        <v>0</v>
      </c>
      <c r="CH96" s="2">
        <v>0</v>
      </c>
      <c r="CI96" s="2">
        <v>0</v>
      </c>
      <c r="CJ96" s="2">
        <v>0</v>
      </c>
      <c r="CK96" s="15">
        <f t="shared" si="1806"/>
        <v>0</v>
      </c>
      <c r="CL96" s="15">
        <f t="shared" si="2212"/>
        <v>0</v>
      </c>
      <c r="CM96" s="32">
        <f t="shared" si="2228"/>
        <v>2.6979166666666567</v>
      </c>
      <c r="CN96" s="2">
        <f t="shared" si="1664"/>
        <v>24</v>
      </c>
      <c r="CO96" s="2">
        <f t="shared" si="1652"/>
        <v>2</v>
      </c>
      <c r="CP96" s="2">
        <f t="shared" si="1652"/>
        <v>0</v>
      </c>
      <c r="CQ96" s="2">
        <f t="shared" si="1652"/>
        <v>0</v>
      </c>
      <c r="CR96" s="2">
        <f t="shared" si="1652"/>
        <v>0</v>
      </c>
      <c r="CS96" s="2">
        <f t="shared" si="1652"/>
        <v>2</v>
      </c>
      <c r="CT96" s="2">
        <f t="shared" si="1652"/>
        <v>0</v>
      </c>
      <c r="CU96" s="15">
        <f t="shared" si="1652"/>
        <v>28</v>
      </c>
      <c r="CV96" s="15">
        <f t="shared" si="2213"/>
        <v>26.8</v>
      </c>
      <c r="CW96" s="32">
        <f t="shared" si="2229"/>
        <v>2.6979166666666567</v>
      </c>
      <c r="CX96" s="2">
        <f t="shared" si="1665"/>
        <v>22</v>
      </c>
      <c r="CY96" s="2">
        <f t="shared" si="1654"/>
        <v>2</v>
      </c>
      <c r="CZ96" s="2">
        <f t="shared" si="1654"/>
        <v>0</v>
      </c>
      <c r="DA96" s="2">
        <f t="shared" si="1654"/>
        <v>0</v>
      </c>
      <c r="DB96" s="2">
        <f t="shared" si="1654"/>
        <v>0</v>
      </c>
      <c r="DC96" s="2">
        <f t="shared" si="1654"/>
        <v>2</v>
      </c>
      <c r="DD96" s="2">
        <f t="shared" si="1654"/>
        <v>6</v>
      </c>
      <c r="DE96" s="15">
        <f t="shared" si="1654"/>
        <v>32</v>
      </c>
      <c r="DF96" s="15">
        <f t="shared" si="2214"/>
        <v>26</v>
      </c>
      <c r="DG96" s="32">
        <f t="shared" si="2230"/>
        <v>2.6979166666666567</v>
      </c>
      <c r="DH96" s="2">
        <f t="shared" si="1666"/>
        <v>143</v>
      </c>
      <c r="DI96" s="2">
        <f t="shared" si="1656"/>
        <v>33</v>
      </c>
      <c r="DJ96" s="2">
        <f t="shared" si="1656"/>
        <v>3</v>
      </c>
      <c r="DK96" s="2">
        <f t="shared" si="1656"/>
        <v>0</v>
      </c>
      <c r="DL96" s="2">
        <f t="shared" si="1656"/>
        <v>4</v>
      </c>
      <c r="DM96" s="2">
        <f t="shared" si="1656"/>
        <v>6</v>
      </c>
      <c r="DN96" s="2">
        <f t="shared" si="1656"/>
        <v>6</v>
      </c>
      <c r="DO96" s="15">
        <f t="shared" si="1656"/>
        <v>195</v>
      </c>
      <c r="DP96" s="15">
        <f t="shared" si="2215"/>
        <v>192.1</v>
      </c>
      <c r="DQ96" s="32">
        <f t="shared" si="2231"/>
        <v>2.6979166666666567</v>
      </c>
      <c r="DR96" s="2">
        <f t="shared" si="1667"/>
        <v>100</v>
      </c>
      <c r="DS96" s="2">
        <f t="shared" si="1658"/>
        <v>13</v>
      </c>
      <c r="DT96" s="2">
        <f t="shared" si="1658"/>
        <v>4</v>
      </c>
      <c r="DU96" s="2">
        <f t="shared" si="1658"/>
        <v>0</v>
      </c>
      <c r="DV96" s="2">
        <f t="shared" si="1658"/>
        <v>2</v>
      </c>
      <c r="DW96" s="2">
        <f t="shared" si="1658"/>
        <v>7</v>
      </c>
      <c r="DX96" s="2">
        <f t="shared" si="1658"/>
        <v>1</v>
      </c>
      <c r="DY96" s="15">
        <f t="shared" si="1658"/>
        <v>127</v>
      </c>
      <c r="DZ96" s="15">
        <f t="shared" si="2216"/>
        <v>126</v>
      </c>
      <c r="EA96" s="32">
        <f t="shared" si="2232"/>
        <v>2.6979166666666567</v>
      </c>
      <c r="EB96" s="2">
        <f t="shared" si="1668"/>
        <v>82</v>
      </c>
      <c r="EC96" s="2">
        <f t="shared" si="1660"/>
        <v>11</v>
      </c>
      <c r="ED96" s="2">
        <f t="shared" si="1660"/>
        <v>4</v>
      </c>
      <c r="EE96" s="2">
        <f t="shared" si="1660"/>
        <v>0</v>
      </c>
      <c r="EF96" s="2">
        <f t="shared" si="1660"/>
        <v>2</v>
      </c>
      <c r="EG96" s="2">
        <f t="shared" si="1660"/>
        <v>5</v>
      </c>
      <c r="EH96" s="2">
        <f t="shared" si="1660"/>
        <v>2</v>
      </c>
      <c r="EI96" s="15">
        <f t="shared" si="1660"/>
        <v>106</v>
      </c>
      <c r="EJ96" s="15">
        <f t="shared" si="2217"/>
        <v>105.4</v>
      </c>
      <c r="EK96" s="32">
        <f t="shared" si="2233"/>
        <v>2.6979166666666567</v>
      </c>
      <c r="EL96" s="2">
        <f t="shared" si="1669"/>
        <v>127</v>
      </c>
      <c r="EM96" s="2">
        <f t="shared" si="1662"/>
        <v>31</v>
      </c>
      <c r="EN96" s="2">
        <f t="shared" si="1662"/>
        <v>3</v>
      </c>
      <c r="EO96" s="2">
        <f t="shared" si="1662"/>
        <v>0</v>
      </c>
      <c r="EP96" s="2">
        <f t="shared" si="1662"/>
        <v>4</v>
      </c>
      <c r="EQ96" s="2">
        <f t="shared" si="1662"/>
        <v>4</v>
      </c>
      <c r="ER96" s="2">
        <f t="shared" si="1662"/>
        <v>1</v>
      </c>
      <c r="ES96" s="15">
        <f t="shared" si="1662"/>
        <v>170</v>
      </c>
      <c r="ET96" s="15">
        <f t="shared" si="2218"/>
        <v>172.29999999999998</v>
      </c>
    </row>
    <row r="97" spans="1:150" ht="14.4" thickTop="1" thickBot="1" x14ac:dyDescent="0.3">
      <c r="A97" s="35" t="s">
        <v>5</v>
      </c>
      <c r="B97" s="3">
        <f>SUM(B93:B96)</f>
        <v>5</v>
      </c>
      <c r="C97" s="3">
        <f t="shared" ref="C97" si="2234">SUM(C93:C96)</f>
        <v>0</v>
      </c>
      <c r="D97" s="3">
        <f t="shared" ref="D97" si="2235">SUM(D93:D96)</f>
        <v>0</v>
      </c>
      <c r="E97" s="3">
        <f t="shared" ref="E97" si="2236">SUM(E93:E96)</f>
        <v>0</v>
      </c>
      <c r="F97" s="3">
        <f t="shared" ref="F97" si="2237">SUM(F93:F96)</f>
        <v>0</v>
      </c>
      <c r="G97" s="3">
        <f t="shared" ref="G97" si="2238">SUM(G93:G96)</f>
        <v>0</v>
      </c>
      <c r="H97" s="3">
        <f t="shared" ref="H97" si="2239">SUM(H93:H96)</f>
        <v>7</v>
      </c>
      <c r="I97" s="16">
        <f t="shared" ref="I97" si="2240">SUM(B97:H97)</f>
        <v>12</v>
      </c>
      <c r="J97" s="16">
        <f>B97+C97+D97*1.5+E97*2.3+F97*2+G97*0.4+H97*0.2</f>
        <v>6.4</v>
      </c>
      <c r="K97" s="35" t="s">
        <v>5</v>
      </c>
      <c r="L97" s="3">
        <f>SUM(L93:L96)</f>
        <v>78</v>
      </c>
      <c r="M97" s="3">
        <f t="shared" ref="M97" si="2241">SUM(M93:M96)</f>
        <v>10</v>
      </c>
      <c r="N97" s="3">
        <f t="shared" ref="N97" si="2242">SUM(N93:N96)</f>
        <v>1</v>
      </c>
      <c r="O97" s="3">
        <f t="shared" ref="O97" si="2243">SUM(O93:O96)</f>
        <v>0</v>
      </c>
      <c r="P97" s="3">
        <f t="shared" ref="P97" si="2244">SUM(P93:P96)</f>
        <v>3</v>
      </c>
      <c r="Q97" s="3">
        <f t="shared" ref="Q97" si="2245">SUM(Q93:Q96)</f>
        <v>5</v>
      </c>
      <c r="R97" s="3">
        <f t="shared" ref="R97" si="2246">SUM(R93:R96)</f>
        <v>14</v>
      </c>
      <c r="S97" s="16">
        <f t="shared" ref="S97" si="2247">SUM(L97:R97)</f>
        <v>111</v>
      </c>
      <c r="T97" s="16">
        <f>L97+M97+N97*1.5+O97*2.3+P97*2+Q97*0.4+R97*0.2</f>
        <v>100.3</v>
      </c>
      <c r="U97" s="35" t="s">
        <v>5</v>
      </c>
      <c r="V97" s="3">
        <f>SUM(V93:V96)</f>
        <v>0</v>
      </c>
      <c r="W97" s="3">
        <f t="shared" ref="W97" si="2248">SUM(W93:W96)</f>
        <v>0</v>
      </c>
      <c r="X97" s="3">
        <f t="shared" ref="X97" si="2249">SUM(X93:X96)</f>
        <v>0</v>
      </c>
      <c r="Y97" s="3">
        <f t="shared" ref="Y97" si="2250">SUM(Y93:Y96)</f>
        <v>0</v>
      </c>
      <c r="Z97" s="3">
        <f t="shared" ref="Z97" si="2251">SUM(Z93:Z96)</f>
        <v>0</v>
      </c>
      <c r="AA97" s="3">
        <f t="shared" ref="AA97" si="2252">SUM(AA93:AA96)</f>
        <v>0</v>
      </c>
      <c r="AB97" s="3">
        <f t="shared" ref="AB97" si="2253">SUM(AB93:AB96)</f>
        <v>0</v>
      </c>
      <c r="AC97" s="16">
        <f t="shared" ref="AC97" si="2254">SUM(V97:AB97)</f>
        <v>0</v>
      </c>
      <c r="AD97" s="16">
        <f>V97+W97+X97*1.5+Y97*2.3+Z97*2+AA97*0.4+AB97*0.2</f>
        <v>0</v>
      </c>
      <c r="AE97" s="35" t="s">
        <v>5</v>
      </c>
      <c r="AF97" s="3">
        <f>SUM(AF93:AF96)</f>
        <v>62</v>
      </c>
      <c r="AG97" s="3">
        <f t="shared" ref="AG97" si="2255">SUM(AG93:AG96)</f>
        <v>5</v>
      </c>
      <c r="AH97" s="3">
        <f t="shared" ref="AH97" si="2256">SUM(AH93:AH96)</f>
        <v>0</v>
      </c>
      <c r="AI97" s="3">
        <f t="shared" ref="AI97" si="2257">SUM(AI93:AI96)</f>
        <v>0</v>
      </c>
      <c r="AJ97" s="3">
        <f t="shared" ref="AJ97" si="2258">SUM(AJ93:AJ96)</f>
        <v>0</v>
      </c>
      <c r="AK97" s="3">
        <f t="shared" ref="AK97" si="2259">SUM(AK93:AK96)</f>
        <v>3</v>
      </c>
      <c r="AL97" s="3">
        <f t="shared" ref="AL97" si="2260">SUM(AL93:AL96)</f>
        <v>3</v>
      </c>
      <c r="AM97" s="16">
        <f t="shared" ref="AM97" si="2261">SUM(AF97:AL97)</f>
        <v>73</v>
      </c>
      <c r="AN97" s="16">
        <f>AF97+AG97+AH97*1.5+AI97*2.3+AJ97*2+AK97*0.4+AL97*0.2</f>
        <v>68.8</v>
      </c>
      <c r="AO97" s="35" t="s">
        <v>5</v>
      </c>
      <c r="AP97" s="3">
        <f>SUM(AP93:AP96)</f>
        <v>332</v>
      </c>
      <c r="AQ97" s="3">
        <f t="shared" ref="AQ97" si="2262">SUM(AQ93:AQ96)</f>
        <v>54</v>
      </c>
      <c r="AR97" s="3">
        <f t="shared" ref="AR97" si="2263">SUM(AR93:AR96)</f>
        <v>10</v>
      </c>
      <c r="AS97" s="3">
        <f t="shared" ref="AS97" si="2264">SUM(AS93:AS96)</f>
        <v>0</v>
      </c>
      <c r="AT97" s="3">
        <f t="shared" ref="AT97" si="2265">SUM(AT93:AT96)</f>
        <v>8</v>
      </c>
      <c r="AU97" s="3">
        <f t="shared" ref="AU97" si="2266">SUM(AU93:AU96)</f>
        <v>25</v>
      </c>
      <c r="AV97" s="3">
        <f t="shared" ref="AV97" si="2267">SUM(AV93:AV96)</f>
        <v>13</v>
      </c>
      <c r="AW97" s="16">
        <f t="shared" ref="AW97" si="2268">SUM(AP97:AV97)</f>
        <v>442</v>
      </c>
      <c r="AX97" s="16">
        <f>AP97+AQ97+AR97*1.5+AS97*2.3+AT97*2+AU97*0.4+AV97*0.2</f>
        <v>429.6</v>
      </c>
      <c r="AY97" s="35" t="s">
        <v>5</v>
      </c>
      <c r="AZ97" s="3">
        <f>SUM(AZ93:AZ96)</f>
        <v>0</v>
      </c>
      <c r="BA97" s="3">
        <f t="shared" ref="BA97" si="2269">SUM(BA93:BA96)</f>
        <v>0</v>
      </c>
      <c r="BB97" s="3">
        <f t="shared" ref="BB97" si="2270">SUM(BB93:BB96)</f>
        <v>0</v>
      </c>
      <c r="BC97" s="3">
        <f t="shared" ref="BC97" si="2271">SUM(BC93:BC96)</f>
        <v>0</v>
      </c>
      <c r="BD97" s="3">
        <f t="shared" ref="BD97" si="2272">SUM(BD93:BD96)</f>
        <v>0</v>
      </c>
      <c r="BE97" s="3">
        <f t="shared" ref="BE97" si="2273">SUM(BE93:BE96)</f>
        <v>0</v>
      </c>
      <c r="BF97" s="3">
        <f t="shared" ref="BF97" si="2274">SUM(BF93:BF96)</f>
        <v>0</v>
      </c>
      <c r="BG97" s="16">
        <f t="shared" ref="BG97" si="2275">SUM(AZ97:BF97)</f>
        <v>0</v>
      </c>
      <c r="BH97" s="16">
        <f>AZ97+BA97+BB97*1.5+BC97*2.3+BD97*2+BE97*0.4+BF97*0.2</f>
        <v>0</v>
      </c>
      <c r="BI97" s="35" t="s">
        <v>5</v>
      </c>
      <c r="BJ97" s="3">
        <f>SUM(BJ93:BJ96)</f>
        <v>521</v>
      </c>
      <c r="BK97" s="3">
        <f t="shared" ref="BK97" si="2276">SUM(BK93:BK96)</f>
        <v>135</v>
      </c>
      <c r="BL97" s="3">
        <f t="shared" ref="BL97" si="2277">SUM(BL93:BL96)</f>
        <v>16</v>
      </c>
      <c r="BM97" s="3">
        <f t="shared" ref="BM97" si="2278">SUM(BM93:BM96)</f>
        <v>2</v>
      </c>
      <c r="BN97" s="3">
        <f t="shared" ref="BN97" si="2279">SUM(BN93:BN96)</f>
        <v>11</v>
      </c>
      <c r="BO97" s="3">
        <f t="shared" ref="BO97" si="2280">SUM(BO93:BO96)</f>
        <v>24</v>
      </c>
      <c r="BP97" s="3">
        <f t="shared" ref="BP97" si="2281">SUM(BP93:BP96)</f>
        <v>5</v>
      </c>
      <c r="BQ97" s="16">
        <f t="shared" ref="BQ97" si="2282">SUM(BJ97:BP97)</f>
        <v>714</v>
      </c>
      <c r="BR97" s="16">
        <f>BJ97+BK97+BL97*1.5+BM97*2.3+BN97*2+BO97*0.4+BP97*0.2</f>
        <v>717.2</v>
      </c>
      <c r="BS97" s="35" t="s">
        <v>5</v>
      </c>
      <c r="BT97" s="3">
        <f>SUM(BT93:BT96)</f>
        <v>8</v>
      </c>
      <c r="BU97" s="3">
        <f t="shared" ref="BU97" si="2283">SUM(BU93:BU96)</f>
        <v>1</v>
      </c>
      <c r="BV97" s="3">
        <f t="shared" ref="BV97" si="2284">SUM(BV93:BV96)</f>
        <v>0</v>
      </c>
      <c r="BW97" s="3">
        <f t="shared" ref="BW97" si="2285">SUM(BW93:BW96)</f>
        <v>0</v>
      </c>
      <c r="BX97" s="3">
        <f t="shared" ref="BX97" si="2286">SUM(BX93:BX96)</f>
        <v>0</v>
      </c>
      <c r="BY97" s="3">
        <f t="shared" ref="BY97" si="2287">SUM(BY93:BY96)</f>
        <v>0</v>
      </c>
      <c r="BZ97" s="3">
        <f t="shared" ref="BZ97" si="2288">SUM(BZ93:BZ96)</f>
        <v>1</v>
      </c>
      <c r="CA97" s="16">
        <f t="shared" ref="CA97" si="2289">SUM(BT97:BZ97)</f>
        <v>10</v>
      </c>
      <c r="CB97" s="16">
        <f>BT97+BU97+BV97*1.5+BW97*2.3+BX97*2+BY97*0.4+BZ97*0.2</f>
        <v>9.1999999999999993</v>
      </c>
      <c r="CC97" s="35" t="s">
        <v>5</v>
      </c>
      <c r="CD97" s="3">
        <f>SUM(CD93:CD96)</f>
        <v>0</v>
      </c>
      <c r="CE97" s="3">
        <f t="shared" ref="CE97" si="2290">SUM(CE93:CE96)</f>
        <v>0</v>
      </c>
      <c r="CF97" s="3">
        <f t="shared" ref="CF97" si="2291">SUM(CF93:CF96)</f>
        <v>0</v>
      </c>
      <c r="CG97" s="3">
        <f t="shared" ref="CG97" si="2292">SUM(CG93:CG96)</f>
        <v>0</v>
      </c>
      <c r="CH97" s="3">
        <f t="shared" ref="CH97" si="2293">SUM(CH93:CH96)</f>
        <v>0</v>
      </c>
      <c r="CI97" s="3">
        <f t="shared" ref="CI97" si="2294">SUM(CI93:CI96)</f>
        <v>0</v>
      </c>
      <c r="CJ97" s="3">
        <f t="shared" ref="CJ97" si="2295">SUM(CJ93:CJ96)</f>
        <v>0</v>
      </c>
      <c r="CK97" s="16">
        <f t="shared" ref="CK97" si="2296">SUM(CD97:CJ97)</f>
        <v>0</v>
      </c>
      <c r="CL97" s="16">
        <f>CD97+CE97+CF97*1.5+CG97*2.3+CH97*2+CI97*0.4+CJ97*0.2</f>
        <v>0</v>
      </c>
      <c r="CM97" s="35" t="s">
        <v>5</v>
      </c>
      <c r="CN97" s="3">
        <f>SUM(CN93:CN96)</f>
        <v>70</v>
      </c>
      <c r="CO97" s="3">
        <f t="shared" ref="CO97" si="2297">SUM(CO93:CO96)</f>
        <v>6</v>
      </c>
      <c r="CP97" s="3">
        <f t="shared" ref="CP97" si="2298">SUM(CP93:CP96)</f>
        <v>0</v>
      </c>
      <c r="CQ97" s="3">
        <f t="shared" ref="CQ97" si="2299">SUM(CQ93:CQ96)</f>
        <v>0</v>
      </c>
      <c r="CR97" s="3">
        <f t="shared" ref="CR97" si="2300">SUM(CR93:CR96)</f>
        <v>0</v>
      </c>
      <c r="CS97" s="3">
        <f t="shared" ref="CS97" si="2301">SUM(CS93:CS96)</f>
        <v>3</v>
      </c>
      <c r="CT97" s="3">
        <f t="shared" ref="CT97" si="2302">SUM(CT93:CT96)</f>
        <v>4</v>
      </c>
      <c r="CU97" s="16">
        <f t="shared" ref="CU97" si="2303">SUM(CN97:CT97)</f>
        <v>83</v>
      </c>
      <c r="CV97" s="16">
        <f>CN97+CO97+CP97*1.5+CQ97*2.3+CR97*2+CS97*0.4+CT97*0.2</f>
        <v>78</v>
      </c>
      <c r="CW97" s="35" t="s">
        <v>5</v>
      </c>
      <c r="CX97" s="3">
        <f>SUM(CX93:CX96)</f>
        <v>83</v>
      </c>
      <c r="CY97" s="3">
        <f t="shared" ref="CY97" si="2304">SUM(CY93:CY96)</f>
        <v>10</v>
      </c>
      <c r="CZ97" s="3">
        <f t="shared" ref="CZ97" si="2305">SUM(CZ93:CZ96)</f>
        <v>1</v>
      </c>
      <c r="DA97" s="3">
        <f t="shared" ref="DA97" si="2306">SUM(DA93:DA96)</f>
        <v>0</v>
      </c>
      <c r="DB97" s="3">
        <f t="shared" ref="DB97" si="2307">SUM(DB93:DB96)</f>
        <v>3</v>
      </c>
      <c r="DC97" s="3">
        <f t="shared" ref="DC97" si="2308">SUM(DC93:DC96)</f>
        <v>5</v>
      </c>
      <c r="DD97" s="3">
        <f t="shared" ref="DD97" si="2309">SUM(DD93:DD96)</f>
        <v>21</v>
      </c>
      <c r="DE97" s="16">
        <f t="shared" ref="DE97" si="2310">SUM(CX97:DD97)</f>
        <v>123</v>
      </c>
      <c r="DF97" s="16">
        <f>CX97+CY97+CZ97*1.5+DA97*2.3+DB97*2+DC97*0.4+DD97*0.2</f>
        <v>106.7</v>
      </c>
      <c r="DG97" s="35" t="s">
        <v>5</v>
      </c>
      <c r="DH97" s="3">
        <f>SUM(DH93:DH96)</f>
        <v>599</v>
      </c>
      <c r="DI97" s="3">
        <f t="shared" ref="DI97" si="2311">SUM(DI93:DI96)</f>
        <v>145</v>
      </c>
      <c r="DJ97" s="3">
        <f t="shared" ref="DJ97" si="2312">SUM(DJ93:DJ96)</f>
        <v>17</v>
      </c>
      <c r="DK97" s="3">
        <f t="shared" ref="DK97" si="2313">SUM(DK93:DK96)</f>
        <v>2</v>
      </c>
      <c r="DL97" s="3">
        <f t="shared" ref="DL97" si="2314">SUM(DL93:DL96)</f>
        <v>14</v>
      </c>
      <c r="DM97" s="3">
        <f t="shared" ref="DM97" si="2315">SUM(DM93:DM96)</f>
        <v>29</v>
      </c>
      <c r="DN97" s="3">
        <f t="shared" ref="DN97" si="2316">SUM(DN93:DN96)</f>
        <v>19</v>
      </c>
      <c r="DO97" s="16">
        <f t="shared" ref="DO97" si="2317">SUM(DH97:DN97)</f>
        <v>825</v>
      </c>
      <c r="DP97" s="16">
        <f>DH97+DI97+DJ97*1.5+DK97*2.3+DL97*2+DM97*0.4+DN97*0.2</f>
        <v>817.5</v>
      </c>
      <c r="DQ97" s="35" t="s">
        <v>5</v>
      </c>
      <c r="DR97" s="3">
        <f>SUM(DR93:DR96)</f>
        <v>394</v>
      </c>
      <c r="DS97" s="3">
        <f t="shared" ref="DS97" si="2318">SUM(DS93:DS96)</f>
        <v>59</v>
      </c>
      <c r="DT97" s="3">
        <f t="shared" ref="DT97" si="2319">SUM(DT93:DT96)</f>
        <v>10</v>
      </c>
      <c r="DU97" s="3">
        <f t="shared" ref="DU97" si="2320">SUM(DU93:DU96)</f>
        <v>0</v>
      </c>
      <c r="DV97" s="3">
        <f t="shared" ref="DV97" si="2321">SUM(DV93:DV96)</f>
        <v>8</v>
      </c>
      <c r="DW97" s="3">
        <f t="shared" ref="DW97" si="2322">SUM(DW93:DW96)</f>
        <v>28</v>
      </c>
      <c r="DX97" s="3">
        <f t="shared" ref="DX97" si="2323">SUM(DX93:DX96)</f>
        <v>16</v>
      </c>
      <c r="DY97" s="16">
        <f t="shared" ref="DY97" si="2324">SUM(DR97:DX97)</f>
        <v>515</v>
      </c>
      <c r="DZ97" s="16">
        <f>DR97+DS97+DT97*1.5+DU97*2.3+DV97*2+DW97*0.4+DX97*0.2</f>
        <v>498.4</v>
      </c>
      <c r="EA97" s="35" t="s">
        <v>5</v>
      </c>
      <c r="EB97" s="3">
        <f>SUM(EB93:EB96)</f>
        <v>337</v>
      </c>
      <c r="EC97" s="3">
        <f t="shared" ref="EC97" si="2325">SUM(EC93:EC96)</f>
        <v>54</v>
      </c>
      <c r="ED97" s="3">
        <f t="shared" ref="ED97" si="2326">SUM(ED93:ED96)</f>
        <v>10</v>
      </c>
      <c r="EE97" s="3">
        <f t="shared" ref="EE97" si="2327">SUM(EE93:EE96)</f>
        <v>0</v>
      </c>
      <c r="EF97" s="3">
        <f t="shared" ref="EF97" si="2328">SUM(EF93:EF96)</f>
        <v>8</v>
      </c>
      <c r="EG97" s="3">
        <f t="shared" ref="EG97" si="2329">SUM(EG93:EG96)</f>
        <v>25</v>
      </c>
      <c r="EH97" s="3">
        <f t="shared" ref="EH97" si="2330">SUM(EH93:EH96)</f>
        <v>20</v>
      </c>
      <c r="EI97" s="16">
        <f t="shared" ref="EI97" si="2331">SUM(EB97:EH97)</f>
        <v>454</v>
      </c>
      <c r="EJ97" s="16">
        <f>EB97+EC97+ED97*1.5+EE97*2.3+EF97*2+EG97*0.4+EH97*0.2</f>
        <v>436</v>
      </c>
      <c r="EK97" s="35" t="s">
        <v>5</v>
      </c>
      <c r="EL97" s="3">
        <f>SUM(EL93:EL96)</f>
        <v>529</v>
      </c>
      <c r="EM97" s="3">
        <f t="shared" ref="EM97" si="2332">SUM(EM93:EM96)</f>
        <v>136</v>
      </c>
      <c r="EN97" s="3">
        <f t="shared" ref="EN97" si="2333">SUM(EN93:EN96)</f>
        <v>16</v>
      </c>
      <c r="EO97" s="3">
        <f t="shared" ref="EO97" si="2334">SUM(EO93:EO96)</f>
        <v>2</v>
      </c>
      <c r="EP97" s="3">
        <f t="shared" ref="EP97" si="2335">SUM(EP93:EP96)</f>
        <v>11</v>
      </c>
      <c r="EQ97" s="3">
        <f t="shared" ref="EQ97" si="2336">SUM(EQ93:EQ96)</f>
        <v>24</v>
      </c>
      <c r="ER97" s="3">
        <f t="shared" ref="ER97" si="2337">SUM(ER93:ER96)</f>
        <v>6</v>
      </c>
      <c r="ES97" s="16">
        <f t="shared" ref="ES97" si="2338">SUM(EL97:ER97)</f>
        <v>724</v>
      </c>
      <c r="ET97" s="16">
        <f>EL97+EM97+EN97*1.5+EO97*2.3+EP97*2+EQ97*0.4+ER97*0.2</f>
        <v>726.40000000000009</v>
      </c>
    </row>
    <row r="98" spans="1:150" ht="13.8" thickTop="1" x14ac:dyDescent="0.25">
      <c r="A98" s="32">
        <f>A96+"00:15"</f>
        <v>0.70833333333333293</v>
      </c>
      <c r="B98" s="2">
        <v>2</v>
      </c>
      <c r="C98" s="2">
        <v>0</v>
      </c>
      <c r="D98" s="2">
        <v>0</v>
      </c>
      <c r="E98" s="2">
        <v>1</v>
      </c>
      <c r="F98" s="2">
        <v>0</v>
      </c>
      <c r="G98" s="2">
        <v>0</v>
      </c>
      <c r="H98" s="2">
        <v>1</v>
      </c>
      <c r="I98" s="15">
        <f t="shared" si="1790"/>
        <v>4</v>
      </c>
      <c r="J98" s="15">
        <f t="shared" ref="J98:J101" si="2339">B98+C98+D98*1.5+E98*2.3+F98*2+G98*0.4+H98*0.2</f>
        <v>4.5</v>
      </c>
      <c r="K98" s="32">
        <f>K96+"00:15"</f>
        <v>0.70833333333333293</v>
      </c>
      <c r="L98" s="2">
        <v>15</v>
      </c>
      <c r="M98" s="2">
        <v>3</v>
      </c>
      <c r="N98" s="2">
        <v>1</v>
      </c>
      <c r="O98" s="2">
        <v>0</v>
      </c>
      <c r="P98" s="2">
        <v>1</v>
      </c>
      <c r="Q98" s="2">
        <v>0</v>
      </c>
      <c r="R98" s="2">
        <v>2</v>
      </c>
      <c r="S98" s="15">
        <f t="shared" si="1792"/>
        <v>22</v>
      </c>
      <c r="T98" s="15">
        <f t="shared" ref="T98:T101" si="2340">L98+M98+N98*1.5+O98*2.3+P98*2+Q98*0.4+R98*0.2</f>
        <v>21.9</v>
      </c>
      <c r="U98" s="32">
        <f>U96+"00:15"</f>
        <v>2.7083333333333233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15">
        <f t="shared" si="1794"/>
        <v>0</v>
      </c>
      <c r="AD98" s="15">
        <f t="shared" ref="AD98:AD101" si="2341">V98+W98+X98*1.5+Y98*2.3+Z98*2+AA98*0.4+AB98*0.2</f>
        <v>0</v>
      </c>
      <c r="AE98" s="32">
        <f>AE96+"00:15"</f>
        <v>2.7083333333333233</v>
      </c>
      <c r="AF98" s="2">
        <v>18</v>
      </c>
      <c r="AG98" s="2">
        <v>2</v>
      </c>
      <c r="AH98" s="2">
        <v>0</v>
      </c>
      <c r="AI98" s="2">
        <v>0</v>
      </c>
      <c r="AJ98" s="2">
        <v>0</v>
      </c>
      <c r="AK98" s="2">
        <v>2</v>
      </c>
      <c r="AL98" s="2">
        <v>0</v>
      </c>
      <c r="AM98" s="15">
        <f t="shared" si="1796"/>
        <v>22</v>
      </c>
      <c r="AN98" s="15">
        <f t="shared" ref="AN98:AN101" si="2342">AF98+AG98+AH98*1.5+AI98*2.3+AJ98*2+AK98*0.4+AL98*0.2</f>
        <v>20.8</v>
      </c>
      <c r="AO98" s="32">
        <f>AO96+"00:15"</f>
        <v>2.7083333333333233</v>
      </c>
      <c r="AP98" s="2">
        <v>88</v>
      </c>
      <c r="AQ98" s="2">
        <v>14</v>
      </c>
      <c r="AR98" s="2">
        <v>4</v>
      </c>
      <c r="AS98" s="2">
        <v>0</v>
      </c>
      <c r="AT98" s="2">
        <v>1</v>
      </c>
      <c r="AU98" s="2">
        <v>4</v>
      </c>
      <c r="AV98" s="2">
        <v>2</v>
      </c>
      <c r="AW98" s="15">
        <f t="shared" si="1798"/>
        <v>113</v>
      </c>
      <c r="AX98" s="15">
        <f t="shared" ref="AX98:AX101" si="2343">AP98+AQ98+AR98*1.5+AS98*2.3+AT98*2+AU98*0.4+AV98*0.2</f>
        <v>112</v>
      </c>
      <c r="AY98" s="32">
        <f>AY96+"00:15"</f>
        <v>2.7083333333333233</v>
      </c>
      <c r="AZ98" s="2">
        <v>0</v>
      </c>
      <c r="BA98" s="2">
        <v>0</v>
      </c>
      <c r="BB98" s="2">
        <v>0</v>
      </c>
      <c r="BC98" s="2">
        <v>0</v>
      </c>
      <c r="BD98" s="2">
        <v>0</v>
      </c>
      <c r="BE98" s="2">
        <v>0</v>
      </c>
      <c r="BF98" s="2">
        <v>0</v>
      </c>
      <c r="BG98" s="15">
        <f t="shared" si="1800"/>
        <v>0</v>
      </c>
      <c r="BH98" s="15">
        <f t="shared" ref="BH98:BH101" si="2344">AZ98+BA98+BB98*1.5+BC98*2.3+BD98*2+BE98*0.4+BF98*0.2</f>
        <v>0</v>
      </c>
      <c r="BI98" s="32">
        <f>BI96+"00:15"</f>
        <v>2.7083333333333233</v>
      </c>
      <c r="BJ98" s="2">
        <v>126</v>
      </c>
      <c r="BK98" s="2">
        <v>18</v>
      </c>
      <c r="BL98" s="2">
        <v>6</v>
      </c>
      <c r="BM98" s="2">
        <v>0</v>
      </c>
      <c r="BN98" s="2">
        <v>0</v>
      </c>
      <c r="BO98" s="2">
        <v>7</v>
      </c>
      <c r="BP98" s="2">
        <v>2</v>
      </c>
      <c r="BQ98" s="15">
        <f t="shared" si="1802"/>
        <v>159</v>
      </c>
      <c r="BR98" s="15">
        <f t="shared" ref="BR98:BR101" si="2345">BJ98+BK98+BL98*1.5+BM98*2.3+BN98*2+BO98*0.4+BP98*0.2</f>
        <v>156.20000000000002</v>
      </c>
      <c r="BS98" s="32">
        <f>BS96+"00:15"</f>
        <v>2.7083333333333233</v>
      </c>
      <c r="BT98" s="2">
        <v>0</v>
      </c>
      <c r="BU98" s="2">
        <v>0</v>
      </c>
      <c r="BV98" s="2">
        <v>0</v>
      </c>
      <c r="BW98" s="2">
        <v>0</v>
      </c>
      <c r="BX98" s="2">
        <v>0</v>
      </c>
      <c r="BY98" s="2">
        <v>0</v>
      </c>
      <c r="BZ98" s="2">
        <v>1</v>
      </c>
      <c r="CA98" s="15">
        <f t="shared" si="1804"/>
        <v>1</v>
      </c>
      <c r="CB98" s="15">
        <f t="shared" ref="CB98:CB101" si="2346">BT98+BU98+BV98*1.5+BW98*2.3+BX98*2+BY98*0.4+BZ98*0.2</f>
        <v>0.2</v>
      </c>
      <c r="CC98" s="32">
        <f>CC96+"00:15"</f>
        <v>2.7083333333333233</v>
      </c>
      <c r="CD98" s="2">
        <v>0</v>
      </c>
      <c r="CE98" s="2">
        <v>0</v>
      </c>
      <c r="CF98" s="2">
        <v>0</v>
      </c>
      <c r="CG98" s="2">
        <v>0</v>
      </c>
      <c r="CH98" s="2">
        <v>0</v>
      </c>
      <c r="CI98" s="2">
        <v>0</v>
      </c>
      <c r="CJ98" s="2">
        <v>0</v>
      </c>
      <c r="CK98" s="15">
        <f t="shared" si="1806"/>
        <v>0</v>
      </c>
      <c r="CL98" s="15">
        <f t="shared" ref="CL98:CL101" si="2347">CD98+CE98+CF98*1.5+CG98*2.3+CH98*2+CI98*0.4+CJ98*0.2</f>
        <v>0</v>
      </c>
      <c r="CM98" s="32">
        <f>CM96+"00:15"</f>
        <v>2.7083333333333233</v>
      </c>
      <c r="CN98" s="2">
        <f t="shared" si="1664"/>
        <v>18</v>
      </c>
      <c r="CO98" s="2">
        <f t="shared" si="1652"/>
        <v>2</v>
      </c>
      <c r="CP98" s="2">
        <f t="shared" si="1652"/>
        <v>0</v>
      </c>
      <c r="CQ98" s="2">
        <f t="shared" si="1652"/>
        <v>0</v>
      </c>
      <c r="CR98" s="2">
        <f t="shared" si="1652"/>
        <v>0</v>
      </c>
      <c r="CS98" s="2">
        <f t="shared" si="1652"/>
        <v>2</v>
      </c>
      <c r="CT98" s="2">
        <f t="shared" si="1652"/>
        <v>1</v>
      </c>
      <c r="CU98" s="15">
        <f t="shared" si="1652"/>
        <v>23</v>
      </c>
      <c r="CV98" s="15">
        <f t="shared" ref="CV98:CV101" si="2348">CN98+CO98+CP98*1.5+CQ98*2.3+CR98*2+CS98*0.4+CT98*0.2</f>
        <v>21</v>
      </c>
      <c r="CW98" s="32">
        <f>CW96+"00:15"</f>
        <v>2.7083333333333233</v>
      </c>
      <c r="CX98" s="2">
        <f t="shared" si="1665"/>
        <v>17</v>
      </c>
      <c r="CY98" s="2">
        <f t="shared" si="1654"/>
        <v>3</v>
      </c>
      <c r="CZ98" s="2">
        <f t="shared" si="1654"/>
        <v>1</v>
      </c>
      <c r="DA98" s="2">
        <f t="shared" si="1654"/>
        <v>1</v>
      </c>
      <c r="DB98" s="2">
        <f t="shared" si="1654"/>
        <v>1</v>
      </c>
      <c r="DC98" s="2">
        <f t="shared" si="1654"/>
        <v>0</v>
      </c>
      <c r="DD98" s="2">
        <f t="shared" si="1654"/>
        <v>3</v>
      </c>
      <c r="DE98" s="15">
        <f t="shared" si="1654"/>
        <v>26</v>
      </c>
      <c r="DF98" s="15">
        <f t="shared" ref="DF98:DF101" si="2349">CX98+CY98+CZ98*1.5+DA98*2.3+DB98*2+DC98*0.4+DD98*0.2</f>
        <v>26.400000000000002</v>
      </c>
      <c r="DG98" s="32">
        <f>DG96+"00:15"</f>
        <v>2.7083333333333233</v>
      </c>
      <c r="DH98" s="2">
        <f t="shared" si="1666"/>
        <v>141</v>
      </c>
      <c r="DI98" s="2">
        <f t="shared" si="1656"/>
        <v>21</v>
      </c>
      <c r="DJ98" s="2">
        <f t="shared" si="1656"/>
        <v>7</v>
      </c>
      <c r="DK98" s="2">
        <f t="shared" si="1656"/>
        <v>0</v>
      </c>
      <c r="DL98" s="2">
        <f t="shared" si="1656"/>
        <v>1</v>
      </c>
      <c r="DM98" s="2">
        <f t="shared" si="1656"/>
        <v>7</v>
      </c>
      <c r="DN98" s="2">
        <f t="shared" si="1656"/>
        <v>4</v>
      </c>
      <c r="DO98" s="15">
        <f t="shared" si="1656"/>
        <v>181</v>
      </c>
      <c r="DP98" s="15">
        <f t="shared" ref="DP98:DP101" si="2350">DH98+DI98+DJ98*1.5+DK98*2.3+DL98*2+DM98*0.4+DN98*0.2</f>
        <v>178.10000000000002</v>
      </c>
      <c r="DQ98" s="32">
        <f>DQ96+"00:15"</f>
        <v>2.7083333333333233</v>
      </c>
      <c r="DR98" s="2">
        <f t="shared" si="1667"/>
        <v>106</v>
      </c>
      <c r="DS98" s="2">
        <f t="shared" si="1658"/>
        <v>16</v>
      </c>
      <c r="DT98" s="2">
        <f t="shared" si="1658"/>
        <v>4</v>
      </c>
      <c r="DU98" s="2">
        <f t="shared" si="1658"/>
        <v>0</v>
      </c>
      <c r="DV98" s="2">
        <f t="shared" si="1658"/>
        <v>1</v>
      </c>
      <c r="DW98" s="2">
        <f t="shared" si="1658"/>
        <v>6</v>
      </c>
      <c r="DX98" s="2">
        <f t="shared" si="1658"/>
        <v>2</v>
      </c>
      <c r="DY98" s="15">
        <f t="shared" si="1658"/>
        <v>135</v>
      </c>
      <c r="DZ98" s="15">
        <f t="shared" ref="DZ98:DZ101" si="2351">DR98+DS98+DT98*1.5+DU98*2.3+DV98*2+DW98*0.4+DX98*0.2</f>
        <v>132.80000000000001</v>
      </c>
      <c r="EA98" s="32">
        <f>EA96+"00:15"</f>
        <v>2.7083333333333233</v>
      </c>
      <c r="EB98" s="2">
        <f t="shared" si="1668"/>
        <v>90</v>
      </c>
      <c r="EC98" s="2">
        <f t="shared" si="1660"/>
        <v>14</v>
      </c>
      <c r="ED98" s="2">
        <f t="shared" si="1660"/>
        <v>4</v>
      </c>
      <c r="EE98" s="2">
        <f t="shared" si="1660"/>
        <v>1</v>
      </c>
      <c r="EF98" s="2">
        <f t="shared" si="1660"/>
        <v>1</v>
      </c>
      <c r="EG98" s="2">
        <f t="shared" si="1660"/>
        <v>4</v>
      </c>
      <c r="EH98" s="2">
        <f t="shared" si="1660"/>
        <v>3</v>
      </c>
      <c r="EI98" s="15">
        <f t="shared" si="1660"/>
        <v>117</v>
      </c>
      <c r="EJ98" s="15">
        <f t="shared" ref="EJ98:EJ101" si="2352">EB98+EC98+ED98*1.5+EE98*2.3+EF98*2+EG98*0.4+EH98*0.2</f>
        <v>116.49999999999999</v>
      </c>
      <c r="EK98" s="32">
        <f>EK96+"00:15"</f>
        <v>2.7083333333333233</v>
      </c>
      <c r="EL98" s="2">
        <f t="shared" si="1669"/>
        <v>126</v>
      </c>
      <c r="EM98" s="2">
        <f t="shared" si="1662"/>
        <v>18</v>
      </c>
      <c r="EN98" s="2">
        <f t="shared" si="1662"/>
        <v>6</v>
      </c>
      <c r="EO98" s="2">
        <f t="shared" si="1662"/>
        <v>0</v>
      </c>
      <c r="EP98" s="2">
        <f t="shared" si="1662"/>
        <v>0</v>
      </c>
      <c r="EQ98" s="2">
        <f t="shared" si="1662"/>
        <v>7</v>
      </c>
      <c r="ER98" s="2">
        <f t="shared" si="1662"/>
        <v>3</v>
      </c>
      <c r="ES98" s="15">
        <f t="shared" si="1662"/>
        <v>160</v>
      </c>
      <c r="ET98" s="15">
        <f t="shared" ref="ET98:ET101" si="2353">EL98+EM98+EN98*1.5+EO98*2.3+EP98*2+EQ98*0.4+ER98*0.2</f>
        <v>156.4</v>
      </c>
    </row>
    <row r="99" spans="1:150" x14ac:dyDescent="0.25">
      <c r="A99" s="32">
        <f>A98+"00:15"</f>
        <v>0.71874999999999956</v>
      </c>
      <c r="B99" s="2">
        <v>1</v>
      </c>
      <c r="C99" s="2">
        <v>4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15">
        <f t="shared" si="1790"/>
        <v>5</v>
      </c>
      <c r="J99" s="15">
        <f t="shared" si="2339"/>
        <v>5</v>
      </c>
      <c r="K99" s="32">
        <f>K98+"00:15"</f>
        <v>0.71874999999999956</v>
      </c>
      <c r="L99" s="2">
        <v>18</v>
      </c>
      <c r="M99" s="2">
        <v>5</v>
      </c>
      <c r="N99" s="2">
        <v>1</v>
      </c>
      <c r="O99" s="2">
        <v>0</v>
      </c>
      <c r="P99" s="2">
        <v>0</v>
      </c>
      <c r="Q99" s="2">
        <v>1</v>
      </c>
      <c r="R99" s="2">
        <v>3</v>
      </c>
      <c r="S99" s="15">
        <f t="shared" si="1792"/>
        <v>28</v>
      </c>
      <c r="T99" s="15">
        <f t="shared" si="2340"/>
        <v>25.5</v>
      </c>
      <c r="U99" s="32">
        <f>U98+"00:15"</f>
        <v>2.7187499999999898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15">
        <f t="shared" si="1794"/>
        <v>0</v>
      </c>
      <c r="AD99" s="15">
        <f t="shared" si="2341"/>
        <v>0</v>
      </c>
      <c r="AE99" s="32">
        <f>AE98+"00:15"</f>
        <v>2.7187499999999898</v>
      </c>
      <c r="AF99" s="2">
        <v>12</v>
      </c>
      <c r="AG99" s="2">
        <v>0</v>
      </c>
      <c r="AH99" s="2">
        <v>1</v>
      </c>
      <c r="AI99" s="2">
        <v>0</v>
      </c>
      <c r="AJ99" s="2">
        <v>0</v>
      </c>
      <c r="AK99" s="2">
        <v>1</v>
      </c>
      <c r="AL99" s="2">
        <v>2</v>
      </c>
      <c r="AM99" s="15">
        <f t="shared" si="1796"/>
        <v>16</v>
      </c>
      <c r="AN99" s="15">
        <f t="shared" si="2342"/>
        <v>14.3</v>
      </c>
      <c r="AO99" s="32">
        <f>AO98+"00:15"</f>
        <v>2.7187499999999898</v>
      </c>
      <c r="AP99" s="2">
        <v>72</v>
      </c>
      <c r="AQ99" s="2">
        <v>12</v>
      </c>
      <c r="AR99" s="2">
        <v>2</v>
      </c>
      <c r="AS99" s="2">
        <v>0</v>
      </c>
      <c r="AT99" s="2">
        <v>2</v>
      </c>
      <c r="AU99" s="2">
        <v>6</v>
      </c>
      <c r="AV99" s="2">
        <v>1</v>
      </c>
      <c r="AW99" s="15">
        <f t="shared" si="1798"/>
        <v>95</v>
      </c>
      <c r="AX99" s="15">
        <f t="shared" si="2343"/>
        <v>93.600000000000009</v>
      </c>
      <c r="AY99" s="32">
        <f>AY98+"00:15"</f>
        <v>2.7187499999999898</v>
      </c>
      <c r="AZ99" s="2">
        <v>0</v>
      </c>
      <c r="BA99" s="2">
        <v>0</v>
      </c>
      <c r="BB99" s="2">
        <v>0</v>
      </c>
      <c r="BC99" s="2">
        <v>0</v>
      </c>
      <c r="BD99" s="2">
        <v>0</v>
      </c>
      <c r="BE99" s="2">
        <v>0</v>
      </c>
      <c r="BF99" s="2">
        <v>0</v>
      </c>
      <c r="BG99" s="15">
        <f t="shared" si="1800"/>
        <v>0</v>
      </c>
      <c r="BH99" s="15">
        <f t="shared" si="2344"/>
        <v>0</v>
      </c>
      <c r="BI99" s="32">
        <f>BI98+"00:15"</f>
        <v>2.7187499999999898</v>
      </c>
      <c r="BJ99" s="2">
        <v>126</v>
      </c>
      <c r="BK99" s="2">
        <v>24</v>
      </c>
      <c r="BL99" s="2">
        <v>2</v>
      </c>
      <c r="BM99" s="2">
        <v>0</v>
      </c>
      <c r="BN99" s="2">
        <v>3</v>
      </c>
      <c r="BO99" s="2">
        <v>7</v>
      </c>
      <c r="BP99" s="2">
        <v>2</v>
      </c>
      <c r="BQ99" s="15">
        <f t="shared" si="1802"/>
        <v>164</v>
      </c>
      <c r="BR99" s="15">
        <f t="shared" si="2345"/>
        <v>162.20000000000002</v>
      </c>
      <c r="BS99" s="32">
        <f>BS98+"00:15"</f>
        <v>2.7187499999999898</v>
      </c>
      <c r="BT99" s="2">
        <v>2</v>
      </c>
      <c r="BU99" s="2">
        <v>1</v>
      </c>
      <c r="BV99" s="2">
        <v>0</v>
      </c>
      <c r="BW99" s="2">
        <v>0</v>
      </c>
      <c r="BX99" s="2">
        <v>0</v>
      </c>
      <c r="BY99" s="2">
        <v>0</v>
      </c>
      <c r="BZ99" s="2">
        <v>0</v>
      </c>
      <c r="CA99" s="15">
        <f t="shared" si="1804"/>
        <v>3</v>
      </c>
      <c r="CB99" s="15">
        <f t="shared" si="2346"/>
        <v>3</v>
      </c>
      <c r="CC99" s="32">
        <f>CC98+"00:15"</f>
        <v>2.7187499999999898</v>
      </c>
      <c r="CD99" s="2">
        <v>0</v>
      </c>
      <c r="CE99" s="2">
        <v>0</v>
      </c>
      <c r="CF99" s="2">
        <v>0</v>
      </c>
      <c r="CG99" s="2">
        <v>0</v>
      </c>
      <c r="CH99" s="2">
        <v>0</v>
      </c>
      <c r="CI99" s="2">
        <v>0</v>
      </c>
      <c r="CJ99" s="2">
        <v>0</v>
      </c>
      <c r="CK99" s="15">
        <f t="shared" si="1806"/>
        <v>0</v>
      </c>
      <c r="CL99" s="15">
        <f t="shared" si="2347"/>
        <v>0</v>
      </c>
      <c r="CM99" s="32">
        <f>CM98+"00:15"</f>
        <v>2.7187499999999898</v>
      </c>
      <c r="CN99" s="2">
        <f t="shared" si="1664"/>
        <v>14</v>
      </c>
      <c r="CO99" s="2">
        <f t="shared" si="1652"/>
        <v>1</v>
      </c>
      <c r="CP99" s="2">
        <f t="shared" si="1652"/>
        <v>1</v>
      </c>
      <c r="CQ99" s="2">
        <f t="shared" si="1652"/>
        <v>0</v>
      </c>
      <c r="CR99" s="2">
        <f t="shared" si="1652"/>
        <v>0</v>
      </c>
      <c r="CS99" s="2">
        <f t="shared" si="1652"/>
        <v>1</v>
      </c>
      <c r="CT99" s="2">
        <f t="shared" si="1652"/>
        <v>2</v>
      </c>
      <c r="CU99" s="15">
        <f t="shared" si="1652"/>
        <v>19</v>
      </c>
      <c r="CV99" s="15">
        <f t="shared" si="2348"/>
        <v>17.299999999999997</v>
      </c>
      <c r="CW99" s="32">
        <f>CW98+"00:15"</f>
        <v>2.7187499999999898</v>
      </c>
      <c r="CX99" s="2">
        <f t="shared" si="1665"/>
        <v>19</v>
      </c>
      <c r="CY99" s="2">
        <f t="shared" si="1654"/>
        <v>9</v>
      </c>
      <c r="CZ99" s="2">
        <f t="shared" si="1654"/>
        <v>1</v>
      </c>
      <c r="DA99" s="2">
        <f t="shared" si="1654"/>
        <v>0</v>
      </c>
      <c r="DB99" s="2">
        <f t="shared" si="1654"/>
        <v>0</v>
      </c>
      <c r="DC99" s="2">
        <f t="shared" si="1654"/>
        <v>1</v>
      </c>
      <c r="DD99" s="2">
        <f t="shared" si="1654"/>
        <v>3</v>
      </c>
      <c r="DE99" s="15">
        <f t="shared" si="1654"/>
        <v>33</v>
      </c>
      <c r="DF99" s="15">
        <f t="shared" si="2349"/>
        <v>30.5</v>
      </c>
      <c r="DG99" s="32">
        <f>DG98+"00:15"</f>
        <v>2.7187499999999898</v>
      </c>
      <c r="DH99" s="2">
        <f t="shared" si="1666"/>
        <v>144</v>
      </c>
      <c r="DI99" s="2">
        <f t="shared" si="1656"/>
        <v>29</v>
      </c>
      <c r="DJ99" s="2">
        <f t="shared" si="1656"/>
        <v>3</v>
      </c>
      <c r="DK99" s="2">
        <f t="shared" si="1656"/>
        <v>0</v>
      </c>
      <c r="DL99" s="2">
        <f t="shared" si="1656"/>
        <v>3</v>
      </c>
      <c r="DM99" s="2">
        <f t="shared" si="1656"/>
        <v>8</v>
      </c>
      <c r="DN99" s="2">
        <f t="shared" si="1656"/>
        <v>5</v>
      </c>
      <c r="DO99" s="15">
        <f t="shared" si="1656"/>
        <v>192</v>
      </c>
      <c r="DP99" s="15">
        <f t="shared" si="2350"/>
        <v>187.7</v>
      </c>
      <c r="DQ99" s="32">
        <f>DQ98+"00:15"</f>
        <v>2.7187499999999898</v>
      </c>
      <c r="DR99" s="2">
        <f t="shared" si="1667"/>
        <v>84</v>
      </c>
      <c r="DS99" s="2">
        <f t="shared" si="1658"/>
        <v>12</v>
      </c>
      <c r="DT99" s="2">
        <f t="shared" si="1658"/>
        <v>3</v>
      </c>
      <c r="DU99" s="2">
        <f t="shared" si="1658"/>
        <v>0</v>
      </c>
      <c r="DV99" s="2">
        <f t="shared" si="1658"/>
        <v>2</v>
      </c>
      <c r="DW99" s="2">
        <f t="shared" si="1658"/>
        <v>7</v>
      </c>
      <c r="DX99" s="2">
        <f t="shared" si="1658"/>
        <v>3</v>
      </c>
      <c r="DY99" s="15">
        <f t="shared" si="1658"/>
        <v>111</v>
      </c>
      <c r="DZ99" s="15">
        <f t="shared" si="2351"/>
        <v>107.89999999999999</v>
      </c>
      <c r="EA99" s="32">
        <f>EA98+"00:15"</f>
        <v>2.7187499999999898</v>
      </c>
      <c r="EB99" s="2">
        <f t="shared" si="1668"/>
        <v>73</v>
      </c>
      <c r="EC99" s="2">
        <f t="shared" si="1660"/>
        <v>16</v>
      </c>
      <c r="ED99" s="2">
        <f t="shared" si="1660"/>
        <v>2</v>
      </c>
      <c r="EE99" s="2">
        <f t="shared" si="1660"/>
        <v>0</v>
      </c>
      <c r="EF99" s="2">
        <f t="shared" si="1660"/>
        <v>2</v>
      </c>
      <c r="EG99" s="2">
        <f t="shared" si="1660"/>
        <v>6</v>
      </c>
      <c r="EH99" s="2">
        <f t="shared" si="1660"/>
        <v>1</v>
      </c>
      <c r="EI99" s="15">
        <f t="shared" si="1660"/>
        <v>100</v>
      </c>
      <c r="EJ99" s="15">
        <f t="shared" si="2352"/>
        <v>98.600000000000009</v>
      </c>
      <c r="EK99" s="32">
        <f>EK98+"00:15"</f>
        <v>2.7187499999999898</v>
      </c>
      <c r="EL99" s="2">
        <f t="shared" si="1669"/>
        <v>128</v>
      </c>
      <c r="EM99" s="2">
        <f t="shared" si="1662"/>
        <v>25</v>
      </c>
      <c r="EN99" s="2">
        <f t="shared" si="1662"/>
        <v>2</v>
      </c>
      <c r="EO99" s="2">
        <f t="shared" si="1662"/>
        <v>0</v>
      </c>
      <c r="EP99" s="2">
        <f t="shared" si="1662"/>
        <v>3</v>
      </c>
      <c r="EQ99" s="2">
        <f t="shared" si="1662"/>
        <v>7</v>
      </c>
      <c r="ER99" s="2">
        <f t="shared" si="1662"/>
        <v>2</v>
      </c>
      <c r="ES99" s="15">
        <f t="shared" si="1662"/>
        <v>167</v>
      </c>
      <c r="ET99" s="15">
        <f t="shared" si="2353"/>
        <v>165.20000000000002</v>
      </c>
    </row>
    <row r="100" spans="1:150" x14ac:dyDescent="0.25">
      <c r="A100" s="32">
        <f t="shared" ref="A100:A101" si="2354">A99+"00:15"</f>
        <v>0.72916666666666619</v>
      </c>
      <c r="B100" s="2">
        <v>1</v>
      </c>
      <c r="C100" s="2">
        <v>0</v>
      </c>
      <c r="D100" s="2">
        <v>0</v>
      </c>
      <c r="E100" s="2">
        <v>0</v>
      </c>
      <c r="F100" s="2">
        <v>0</v>
      </c>
      <c r="G100" s="2">
        <v>1</v>
      </c>
      <c r="H100" s="2">
        <v>2</v>
      </c>
      <c r="I100" s="15">
        <f t="shared" si="1790"/>
        <v>4</v>
      </c>
      <c r="J100" s="15">
        <f t="shared" si="2339"/>
        <v>1.7999999999999998</v>
      </c>
      <c r="K100" s="32">
        <f t="shared" ref="K100:K101" si="2355">K99+"00:15"</f>
        <v>0.72916666666666619</v>
      </c>
      <c r="L100" s="2">
        <v>20</v>
      </c>
      <c r="M100" s="2">
        <v>3</v>
      </c>
      <c r="N100" s="2">
        <v>1</v>
      </c>
      <c r="O100" s="2">
        <v>0</v>
      </c>
      <c r="P100" s="2">
        <v>0</v>
      </c>
      <c r="Q100" s="2">
        <v>2</v>
      </c>
      <c r="R100" s="2">
        <v>2</v>
      </c>
      <c r="S100" s="15">
        <f t="shared" si="1792"/>
        <v>28</v>
      </c>
      <c r="T100" s="15">
        <f t="shared" si="2340"/>
        <v>25.7</v>
      </c>
      <c r="U100" s="32">
        <f t="shared" ref="U100:U101" si="2356">U99+"00:15"</f>
        <v>2.7291666666666563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15">
        <f t="shared" si="1794"/>
        <v>0</v>
      </c>
      <c r="AD100" s="15">
        <f t="shared" si="2341"/>
        <v>0</v>
      </c>
      <c r="AE100" s="32">
        <f t="shared" ref="AE100:AE101" si="2357">AE99+"00:15"</f>
        <v>2.7291666666666563</v>
      </c>
      <c r="AF100" s="2">
        <v>16</v>
      </c>
      <c r="AG100" s="2">
        <v>2</v>
      </c>
      <c r="AH100" s="2">
        <v>0</v>
      </c>
      <c r="AI100" s="2">
        <v>0</v>
      </c>
      <c r="AJ100" s="2">
        <v>0</v>
      </c>
      <c r="AK100" s="2">
        <v>2</v>
      </c>
      <c r="AL100" s="2">
        <v>1</v>
      </c>
      <c r="AM100" s="15">
        <f t="shared" si="1796"/>
        <v>21</v>
      </c>
      <c r="AN100" s="15">
        <f t="shared" si="2342"/>
        <v>19</v>
      </c>
      <c r="AO100" s="32">
        <f t="shared" ref="AO100:AO101" si="2358">AO99+"00:15"</f>
        <v>2.7291666666666563</v>
      </c>
      <c r="AP100" s="2">
        <v>94</v>
      </c>
      <c r="AQ100" s="2">
        <v>6</v>
      </c>
      <c r="AR100" s="2">
        <v>2</v>
      </c>
      <c r="AS100" s="2">
        <v>0</v>
      </c>
      <c r="AT100" s="2">
        <v>1</v>
      </c>
      <c r="AU100" s="2">
        <v>5</v>
      </c>
      <c r="AV100" s="2">
        <v>2</v>
      </c>
      <c r="AW100" s="15">
        <f t="shared" si="1798"/>
        <v>110</v>
      </c>
      <c r="AX100" s="15">
        <f t="shared" si="2343"/>
        <v>107.4</v>
      </c>
      <c r="AY100" s="32">
        <f t="shared" ref="AY100:AY101" si="2359">AY99+"00:15"</f>
        <v>2.7291666666666563</v>
      </c>
      <c r="AZ100" s="2">
        <v>0</v>
      </c>
      <c r="BA100" s="2">
        <v>0</v>
      </c>
      <c r="BB100" s="2">
        <v>0</v>
      </c>
      <c r="BC100" s="2">
        <v>0</v>
      </c>
      <c r="BD100" s="2">
        <v>0</v>
      </c>
      <c r="BE100" s="2">
        <v>0</v>
      </c>
      <c r="BF100" s="2">
        <v>0</v>
      </c>
      <c r="BG100" s="15">
        <f t="shared" si="1800"/>
        <v>0</v>
      </c>
      <c r="BH100" s="15">
        <f t="shared" si="2344"/>
        <v>0</v>
      </c>
      <c r="BI100" s="32">
        <f t="shared" ref="BI100:BI101" si="2360">BI99+"00:15"</f>
        <v>2.7291666666666563</v>
      </c>
      <c r="BJ100" s="2">
        <v>163</v>
      </c>
      <c r="BK100" s="2">
        <v>23</v>
      </c>
      <c r="BL100" s="2">
        <v>3</v>
      </c>
      <c r="BM100" s="2">
        <v>0</v>
      </c>
      <c r="BN100" s="2">
        <v>3</v>
      </c>
      <c r="BO100" s="2">
        <v>13</v>
      </c>
      <c r="BP100" s="2">
        <v>2</v>
      </c>
      <c r="BQ100" s="15">
        <f t="shared" si="1802"/>
        <v>207</v>
      </c>
      <c r="BR100" s="15">
        <f t="shared" si="2345"/>
        <v>202.1</v>
      </c>
      <c r="BS100" s="32">
        <f t="shared" ref="BS100:BS101" si="2361">BS99+"00:15"</f>
        <v>2.7291666666666563</v>
      </c>
      <c r="BT100" s="2">
        <v>1</v>
      </c>
      <c r="BU100" s="2">
        <v>0</v>
      </c>
      <c r="BV100" s="2">
        <v>0</v>
      </c>
      <c r="BW100" s="2">
        <v>0</v>
      </c>
      <c r="BX100" s="2">
        <v>0</v>
      </c>
      <c r="BY100" s="2">
        <v>0</v>
      </c>
      <c r="BZ100" s="2">
        <v>0</v>
      </c>
      <c r="CA100" s="15">
        <f t="shared" si="1804"/>
        <v>1</v>
      </c>
      <c r="CB100" s="15">
        <f t="shared" si="2346"/>
        <v>1</v>
      </c>
      <c r="CC100" s="32">
        <f t="shared" ref="CC100:CC101" si="2362">CC99+"00:15"</f>
        <v>2.7291666666666563</v>
      </c>
      <c r="CD100" s="2">
        <v>0</v>
      </c>
      <c r="CE100" s="2">
        <v>0</v>
      </c>
      <c r="CF100" s="2">
        <v>0</v>
      </c>
      <c r="CG100" s="2">
        <v>0</v>
      </c>
      <c r="CH100" s="2">
        <v>0</v>
      </c>
      <c r="CI100" s="2">
        <v>0</v>
      </c>
      <c r="CJ100" s="2">
        <v>0</v>
      </c>
      <c r="CK100" s="15">
        <f t="shared" si="1806"/>
        <v>0</v>
      </c>
      <c r="CL100" s="15">
        <f t="shared" si="2347"/>
        <v>0</v>
      </c>
      <c r="CM100" s="32">
        <f t="shared" ref="CM100:CM101" si="2363">CM99+"00:15"</f>
        <v>2.7291666666666563</v>
      </c>
      <c r="CN100" s="2">
        <f t="shared" si="1664"/>
        <v>17</v>
      </c>
      <c r="CO100" s="2">
        <f t="shared" si="1652"/>
        <v>2</v>
      </c>
      <c r="CP100" s="2">
        <f t="shared" si="1652"/>
        <v>0</v>
      </c>
      <c r="CQ100" s="2">
        <f t="shared" si="1652"/>
        <v>0</v>
      </c>
      <c r="CR100" s="2">
        <f t="shared" si="1652"/>
        <v>0</v>
      </c>
      <c r="CS100" s="2">
        <f t="shared" si="1652"/>
        <v>2</v>
      </c>
      <c r="CT100" s="2">
        <f t="shared" si="1652"/>
        <v>1</v>
      </c>
      <c r="CU100" s="15">
        <f t="shared" si="1652"/>
        <v>22</v>
      </c>
      <c r="CV100" s="15">
        <f t="shared" si="2348"/>
        <v>20</v>
      </c>
      <c r="CW100" s="32">
        <f t="shared" ref="CW100:CW101" si="2364">CW99+"00:15"</f>
        <v>2.7291666666666563</v>
      </c>
      <c r="CX100" s="2">
        <f t="shared" si="1665"/>
        <v>21</v>
      </c>
      <c r="CY100" s="2">
        <f t="shared" si="1654"/>
        <v>3</v>
      </c>
      <c r="CZ100" s="2">
        <f t="shared" si="1654"/>
        <v>1</v>
      </c>
      <c r="DA100" s="2">
        <f t="shared" si="1654"/>
        <v>0</v>
      </c>
      <c r="DB100" s="2">
        <f t="shared" si="1654"/>
        <v>0</v>
      </c>
      <c r="DC100" s="2">
        <f t="shared" si="1654"/>
        <v>3</v>
      </c>
      <c r="DD100" s="2">
        <f t="shared" si="1654"/>
        <v>4</v>
      </c>
      <c r="DE100" s="15">
        <f t="shared" si="1654"/>
        <v>32</v>
      </c>
      <c r="DF100" s="15">
        <f t="shared" si="2349"/>
        <v>27.5</v>
      </c>
      <c r="DG100" s="32">
        <f t="shared" ref="DG100:DG101" si="2365">DG99+"00:15"</f>
        <v>2.7291666666666563</v>
      </c>
      <c r="DH100" s="2">
        <f t="shared" si="1666"/>
        <v>183</v>
      </c>
      <c r="DI100" s="2">
        <f t="shared" si="1656"/>
        <v>26</v>
      </c>
      <c r="DJ100" s="2">
        <f t="shared" si="1656"/>
        <v>4</v>
      </c>
      <c r="DK100" s="2">
        <f t="shared" si="1656"/>
        <v>0</v>
      </c>
      <c r="DL100" s="2">
        <f t="shared" si="1656"/>
        <v>3</v>
      </c>
      <c r="DM100" s="2">
        <f t="shared" si="1656"/>
        <v>15</v>
      </c>
      <c r="DN100" s="2">
        <f t="shared" si="1656"/>
        <v>4</v>
      </c>
      <c r="DO100" s="15">
        <f t="shared" si="1656"/>
        <v>235</v>
      </c>
      <c r="DP100" s="15">
        <f t="shared" si="2350"/>
        <v>227.8</v>
      </c>
      <c r="DQ100" s="32">
        <f t="shared" ref="DQ100:DQ101" si="2366">DQ99+"00:15"</f>
        <v>2.7291666666666563</v>
      </c>
      <c r="DR100" s="2">
        <f t="shared" si="1667"/>
        <v>110</v>
      </c>
      <c r="DS100" s="2">
        <f t="shared" si="1658"/>
        <v>8</v>
      </c>
      <c r="DT100" s="2">
        <f t="shared" si="1658"/>
        <v>2</v>
      </c>
      <c r="DU100" s="2">
        <f t="shared" si="1658"/>
        <v>0</v>
      </c>
      <c r="DV100" s="2">
        <f t="shared" si="1658"/>
        <v>1</v>
      </c>
      <c r="DW100" s="2">
        <f t="shared" si="1658"/>
        <v>7</v>
      </c>
      <c r="DX100" s="2">
        <f t="shared" si="1658"/>
        <v>3</v>
      </c>
      <c r="DY100" s="15">
        <f t="shared" si="1658"/>
        <v>131</v>
      </c>
      <c r="DZ100" s="15">
        <f t="shared" si="2351"/>
        <v>126.39999999999999</v>
      </c>
      <c r="EA100" s="32">
        <f t="shared" ref="EA100:EA101" si="2367">EA99+"00:15"</f>
        <v>2.7291666666666563</v>
      </c>
      <c r="EB100" s="2">
        <f t="shared" si="1668"/>
        <v>95</v>
      </c>
      <c r="EC100" s="2">
        <f t="shared" si="1660"/>
        <v>6</v>
      </c>
      <c r="ED100" s="2">
        <f t="shared" si="1660"/>
        <v>2</v>
      </c>
      <c r="EE100" s="2">
        <f t="shared" si="1660"/>
        <v>0</v>
      </c>
      <c r="EF100" s="2">
        <f t="shared" si="1660"/>
        <v>1</v>
      </c>
      <c r="EG100" s="2">
        <f t="shared" si="1660"/>
        <v>6</v>
      </c>
      <c r="EH100" s="2">
        <f t="shared" si="1660"/>
        <v>4</v>
      </c>
      <c r="EI100" s="15">
        <f t="shared" si="1660"/>
        <v>114</v>
      </c>
      <c r="EJ100" s="15">
        <f t="shared" si="2352"/>
        <v>109.2</v>
      </c>
      <c r="EK100" s="32">
        <f t="shared" ref="EK100:EK101" si="2368">EK99+"00:15"</f>
        <v>2.7291666666666563</v>
      </c>
      <c r="EL100" s="2">
        <f t="shared" si="1669"/>
        <v>164</v>
      </c>
      <c r="EM100" s="2">
        <f t="shared" si="1662"/>
        <v>23</v>
      </c>
      <c r="EN100" s="2">
        <f t="shared" si="1662"/>
        <v>3</v>
      </c>
      <c r="EO100" s="2">
        <f t="shared" si="1662"/>
        <v>0</v>
      </c>
      <c r="EP100" s="2">
        <f t="shared" si="1662"/>
        <v>3</v>
      </c>
      <c r="EQ100" s="2">
        <f t="shared" si="1662"/>
        <v>13</v>
      </c>
      <c r="ER100" s="2">
        <f t="shared" si="1662"/>
        <v>2</v>
      </c>
      <c r="ES100" s="15">
        <f t="shared" si="1662"/>
        <v>208</v>
      </c>
      <c r="ET100" s="15">
        <f t="shared" si="2353"/>
        <v>203.1</v>
      </c>
    </row>
    <row r="101" spans="1:150" ht="13.8" thickBot="1" x14ac:dyDescent="0.3">
      <c r="A101" s="32">
        <f t="shared" si="2354"/>
        <v>0.73958333333333282</v>
      </c>
      <c r="B101" s="2">
        <v>2</v>
      </c>
      <c r="C101" s="2">
        <v>0</v>
      </c>
      <c r="D101" s="2">
        <v>0</v>
      </c>
      <c r="E101" s="2">
        <v>0</v>
      </c>
      <c r="F101" s="2">
        <v>0</v>
      </c>
      <c r="G101" s="2">
        <v>2</v>
      </c>
      <c r="H101" s="2">
        <v>2</v>
      </c>
      <c r="I101" s="15">
        <f t="shared" si="1790"/>
        <v>6</v>
      </c>
      <c r="J101" s="15">
        <f t="shared" si="2339"/>
        <v>3.1999999999999997</v>
      </c>
      <c r="K101" s="32">
        <f t="shared" si="2355"/>
        <v>0.73958333333333282</v>
      </c>
      <c r="L101" s="2">
        <v>14</v>
      </c>
      <c r="M101" s="2">
        <v>5</v>
      </c>
      <c r="N101" s="2">
        <v>1</v>
      </c>
      <c r="O101" s="2">
        <v>0</v>
      </c>
      <c r="P101" s="2">
        <v>0</v>
      </c>
      <c r="Q101" s="2">
        <v>1</v>
      </c>
      <c r="R101" s="2">
        <v>8</v>
      </c>
      <c r="S101" s="15">
        <f t="shared" si="1792"/>
        <v>29</v>
      </c>
      <c r="T101" s="15">
        <f t="shared" si="2340"/>
        <v>22.5</v>
      </c>
      <c r="U101" s="32">
        <f t="shared" si="2356"/>
        <v>2.7395833333333228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15">
        <f t="shared" si="1794"/>
        <v>0</v>
      </c>
      <c r="AD101" s="15">
        <f t="shared" si="2341"/>
        <v>0</v>
      </c>
      <c r="AE101" s="32">
        <f t="shared" si="2357"/>
        <v>2.7395833333333228</v>
      </c>
      <c r="AF101" s="2">
        <v>12</v>
      </c>
      <c r="AG101" s="2">
        <v>2</v>
      </c>
      <c r="AH101" s="2">
        <v>0</v>
      </c>
      <c r="AI101" s="2">
        <v>0</v>
      </c>
      <c r="AJ101" s="2">
        <v>0</v>
      </c>
      <c r="AK101" s="2">
        <v>1</v>
      </c>
      <c r="AL101" s="2">
        <v>1</v>
      </c>
      <c r="AM101" s="15">
        <f t="shared" si="1796"/>
        <v>16</v>
      </c>
      <c r="AN101" s="15">
        <f t="shared" si="2342"/>
        <v>14.6</v>
      </c>
      <c r="AO101" s="32">
        <f t="shared" si="2358"/>
        <v>2.7395833333333228</v>
      </c>
      <c r="AP101" s="2">
        <v>91</v>
      </c>
      <c r="AQ101" s="2">
        <v>8</v>
      </c>
      <c r="AR101" s="2">
        <v>0</v>
      </c>
      <c r="AS101" s="2">
        <v>1</v>
      </c>
      <c r="AT101" s="2">
        <v>1</v>
      </c>
      <c r="AU101" s="2">
        <v>6</v>
      </c>
      <c r="AV101" s="2">
        <v>3</v>
      </c>
      <c r="AW101" s="15">
        <f t="shared" si="1798"/>
        <v>110</v>
      </c>
      <c r="AX101" s="15">
        <f t="shared" si="2343"/>
        <v>106.3</v>
      </c>
      <c r="AY101" s="32">
        <f t="shared" si="2359"/>
        <v>2.7395833333333228</v>
      </c>
      <c r="AZ101" s="2">
        <v>0</v>
      </c>
      <c r="BA101" s="2">
        <v>0</v>
      </c>
      <c r="BB101" s="2">
        <v>0</v>
      </c>
      <c r="BC101" s="2">
        <v>0</v>
      </c>
      <c r="BD101" s="2">
        <v>0</v>
      </c>
      <c r="BE101" s="2">
        <v>0</v>
      </c>
      <c r="BF101" s="2">
        <v>0</v>
      </c>
      <c r="BG101" s="15">
        <f t="shared" si="1800"/>
        <v>0</v>
      </c>
      <c r="BH101" s="15">
        <f t="shared" si="2344"/>
        <v>0</v>
      </c>
      <c r="BI101" s="32">
        <f t="shared" si="2360"/>
        <v>2.7395833333333228</v>
      </c>
      <c r="BJ101" s="2">
        <v>117</v>
      </c>
      <c r="BK101" s="2">
        <v>25</v>
      </c>
      <c r="BL101" s="2">
        <v>3</v>
      </c>
      <c r="BM101" s="2">
        <v>0</v>
      </c>
      <c r="BN101" s="2">
        <v>3</v>
      </c>
      <c r="BO101" s="2">
        <v>5</v>
      </c>
      <c r="BP101" s="2">
        <v>3</v>
      </c>
      <c r="BQ101" s="15">
        <f t="shared" si="1802"/>
        <v>156</v>
      </c>
      <c r="BR101" s="15">
        <f t="shared" si="2345"/>
        <v>155.1</v>
      </c>
      <c r="BS101" s="32">
        <f t="shared" si="2361"/>
        <v>2.7395833333333228</v>
      </c>
      <c r="BT101" s="2">
        <v>2</v>
      </c>
      <c r="BU101" s="2">
        <v>0</v>
      </c>
      <c r="BV101" s="2">
        <v>0</v>
      </c>
      <c r="BW101" s="2">
        <v>0</v>
      </c>
      <c r="BX101" s="2">
        <v>1</v>
      </c>
      <c r="BY101" s="2">
        <v>0</v>
      </c>
      <c r="BZ101" s="2">
        <v>0</v>
      </c>
      <c r="CA101" s="15">
        <f t="shared" si="1804"/>
        <v>3</v>
      </c>
      <c r="CB101" s="15">
        <f t="shared" si="2346"/>
        <v>4</v>
      </c>
      <c r="CC101" s="32">
        <f t="shared" si="2362"/>
        <v>2.7395833333333228</v>
      </c>
      <c r="CD101" s="2">
        <v>0</v>
      </c>
      <c r="CE101" s="2">
        <v>0</v>
      </c>
      <c r="CF101" s="2">
        <v>0</v>
      </c>
      <c r="CG101" s="2">
        <v>0</v>
      </c>
      <c r="CH101" s="2">
        <v>0</v>
      </c>
      <c r="CI101" s="2">
        <v>0</v>
      </c>
      <c r="CJ101" s="2">
        <v>0</v>
      </c>
      <c r="CK101" s="15">
        <f t="shared" si="1806"/>
        <v>0</v>
      </c>
      <c r="CL101" s="15">
        <f t="shared" si="2347"/>
        <v>0</v>
      </c>
      <c r="CM101" s="32">
        <f t="shared" si="2363"/>
        <v>2.7395833333333228</v>
      </c>
      <c r="CN101" s="2">
        <f t="shared" si="1664"/>
        <v>14</v>
      </c>
      <c r="CO101" s="2">
        <f t="shared" si="1652"/>
        <v>2</v>
      </c>
      <c r="CP101" s="2">
        <f t="shared" si="1652"/>
        <v>0</v>
      </c>
      <c r="CQ101" s="2">
        <f t="shared" si="1652"/>
        <v>0</v>
      </c>
      <c r="CR101" s="2">
        <f t="shared" si="1652"/>
        <v>1</v>
      </c>
      <c r="CS101" s="2">
        <f t="shared" si="1652"/>
        <v>1</v>
      </c>
      <c r="CT101" s="2">
        <f t="shared" si="1652"/>
        <v>1</v>
      </c>
      <c r="CU101" s="15">
        <f t="shared" si="1652"/>
        <v>19</v>
      </c>
      <c r="CV101" s="15">
        <f t="shared" si="2348"/>
        <v>18.599999999999998</v>
      </c>
      <c r="CW101" s="32">
        <f t="shared" si="2364"/>
        <v>2.7395833333333228</v>
      </c>
      <c r="CX101" s="2">
        <f t="shared" si="1665"/>
        <v>16</v>
      </c>
      <c r="CY101" s="2">
        <f t="shared" si="1654"/>
        <v>5</v>
      </c>
      <c r="CZ101" s="2">
        <f t="shared" si="1654"/>
        <v>1</v>
      </c>
      <c r="DA101" s="2">
        <f t="shared" si="1654"/>
        <v>0</v>
      </c>
      <c r="DB101" s="2">
        <f t="shared" si="1654"/>
        <v>0</v>
      </c>
      <c r="DC101" s="2">
        <f t="shared" si="1654"/>
        <v>3</v>
      </c>
      <c r="DD101" s="2">
        <f t="shared" si="1654"/>
        <v>10</v>
      </c>
      <c r="DE101" s="15">
        <f t="shared" si="1654"/>
        <v>35</v>
      </c>
      <c r="DF101" s="15">
        <f t="shared" si="2349"/>
        <v>25.7</v>
      </c>
      <c r="DG101" s="32">
        <f t="shared" si="2365"/>
        <v>2.7395833333333228</v>
      </c>
      <c r="DH101" s="2">
        <f t="shared" si="1666"/>
        <v>131</v>
      </c>
      <c r="DI101" s="2">
        <f t="shared" si="1656"/>
        <v>30</v>
      </c>
      <c r="DJ101" s="2">
        <f t="shared" si="1656"/>
        <v>4</v>
      </c>
      <c r="DK101" s="2">
        <f t="shared" si="1656"/>
        <v>0</v>
      </c>
      <c r="DL101" s="2">
        <f t="shared" si="1656"/>
        <v>3</v>
      </c>
      <c r="DM101" s="2">
        <f t="shared" si="1656"/>
        <v>6</v>
      </c>
      <c r="DN101" s="2">
        <f t="shared" si="1656"/>
        <v>11</v>
      </c>
      <c r="DO101" s="15">
        <f t="shared" si="1656"/>
        <v>185</v>
      </c>
      <c r="DP101" s="15">
        <f t="shared" si="2350"/>
        <v>177.6</v>
      </c>
      <c r="DQ101" s="32">
        <f t="shared" si="2366"/>
        <v>2.7395833333333228</v>
      </c>
      <c r="DR101" s="2">
        <f t="shared" si="1667"/>
        <v>103</v>
      </c>
      <c r="DS101" s="2">
        <f t="shared" si="1658"/>
        <v>10</v>
      </c>
      <c r="DT101" s="2">
        <f t="shared" si="1658"/>
        <v>0</v>
      </c>
      <c r="DU101" s="2">
        <f t="shared" si="1658"/>
        <v>1</v>
      </c>
      <c r="DV101" s="2">
        <f t="shared" si="1658"/>
        <v>1</v>
      </c>
      <c r="DW101" s="2">
        <f t="shared" si="1658"/>
        <v>7</v>
      </c>
      <c r="DX101" s="2">
        <f t="shared" si="1658"/>
        <v>4</v>
      </c>
      <c r="DY101" s="15">
        <f t="shared" si="1658"/>
        <v>126</v>
      </c>
      <c r="DZ101" s="15">
        <f t="shared" si="2351"/>
        <v>120.89999999999999</v>
      </c>
      <c r="EA101" s="32">
        <f t="shared" si="2367"/>
        <v>2.7395833333333228</v>
      </c>
      <c r="EB101" s="2">
        <f t="shared" si="1668"/>
        <v>93</v>
      </c>
      <c r="EC101" s="2">
        <f t="shared" si="1660"/>
        <v>8</v>
      </c>
      <c r="ED101" s="2">
        <f t="shared" si="1660"/>
        <v>0</v>
      </c>
      <c r="EE101" s="2">
        <f t="shared" si="1660"/>
        <v>1</v>
      </c>
      <c r="EF101" s="2">
        <f t="shared" si="1660"/>
        <v>1</v>
      </c>
      <c r="EG101" s="2">
        <f t="shared" si="1660"/>
        <v>8</v>
      </c>
      <c r="EH101" s="2">
        <f t="shared" si="1660"/>
        <v>5</v>
      </c>
      <c r="EI101" s="15">
        <f t="shared" si="1660"/>
        <v>116</v>
      </c>
      <c r="EJ101" s="15">
        <f t="shared" si="2352"/>
        <v>109.5</v>
      </c>
      <c r="EK101" s="32">
        <f t="shared" si="2368"/>
        <v>2.7395833333333228</v>
      </c>
      <c r="EL101" s="2">
        <f t="shared" si="1669"/>
        <v>119</v>
      </c>
      <c r="EM101" s="2">
        <f t="shared" si="1662"/>
        <v>25</v>
      </c>
      <c r="EN101" s="2">
        <f t="shared" si="1662"/>
        <v>3</v>
      </c>
      <c r="EO101" s="2">
        <f t="shared" si="1662"/>
        <v>0</v>
      </c>
      <c r="EP101" s="2">
        <f t="shared" si="1662"/>
        <v>4</v>
      </c>
      <c r="EQ101" s="2">
        <f t="shared" si="1662"/>
        <v>5</v>
      </c>
      <c r="ER101" s="2">
        <f t="shared" si="1662"/>
        <v>3</v>
      </c>
      <c r="ES101" s="15">
        <f t="shared" si="1662"/>
        <v>159</v>
      </c>
      <c r="ET101" s="15">
        <f t="shared" si="2353"/>
        <v>159.1</v>
      </c>
    </row>
    <row r="102" spans="1:150" ht="14.4" thickTop="1" thickBot="1" x14ac:dyDescent="0.3">
      <c r="A102" s="35" t="s">
        <v>5</v>
      </c>
      <c r="B102" s="3">
        <f>SUM(B98:B101)</f>
        <v>6</v>
      </c>
      <c r="C102" s="3">
        <f t="shared" ref="C102" si="2369">SUM(C98:C101)</f>
        <v>4</v>
      </c>
      <c r="D102" s="3">
        <f t="shared" ref="D102" si="2370">SUM(D98:D101)</f>
        <v>0</v>
      </c>
      <c r="E102" s="3">
        <f t="shared" ref="E102" si="2371">SUM(E98:E101)</f>
        <v>1</v>
      </c>
      <c r="F102" s="3">
        <f t="shared" ref="F102" si="2372">SUM(F98:F101)</f>
        <v>0</v>
      </c>
      <c r="G102" s="3">
        <f t="shared" ref="G102" si="2373">SUM(G98:G101)</f>
        <v>3</v>
      </c>
      <c r="H102" s="3">
        <f t="shared" ref="H102" si="2374">SUM(H98:H101)</f>
        <v>5</v>
      </c>
      <c r="I102" s="16">
        <f t="shared" ref="I102" si="2375">SUM(B102:H102)</f>
        <v>19</v>
      </c>
      <c r="J102" s="16">
        <f>B102+C102+D102*1.5+E102*2.3+F102*2+G102*0.4+H102*0.2</f>
        <v>14.5</v>
      </c>
      <c r="K102" s="35" t="s">
        <v>5</v>
      </c>
      <c r="L102" s="3">
        <f>SUM(L98:L101)</f>
        <v>67</v>
      </c>
      <c r="M102" s="3">
        <f t="shared" ref="M102" si="2376">SUM(M98:M101)</f>
        <v>16</v>
      </c>
      <c r="N102" s="3">
        <f t="shared" ref="N102" si="2377">SUM(N98:N101)</f>
        <v>4</v>
      </c>
      <c r="O102" s="3">
        <f t="shared" ref="O102" si="2378">SUM(O98:O101)</f>
        <v>0</v>
      </c>
      <c r="P102" s="3">
        <f t="shared" ref="P102" si="2379">SUM(P98:P101)</f>
        <v>1</v>
      </c>
      <c r="Q102" s="3">
        <f t="shared" ref="Q102" si="2380">SUM(Q98:Q101)</f>
        <v>4</v>
      </c>
      <c r="R102" s="3">
        <f t="shared" ref="R102" si="2381">SUM(R98:R101)</f>
        <v>15</v>
      </c>
      <c r="S102" s="16">
        <f t="shared" ref="S102" si="2382">SUM(L102:R102)</f>
        <v>107</v>
      </c>
      <c r="T102" s="16">
        <f>L102+M102+N102*1.5+O102*2.3+P102*2+Q102*0.4+R102*0.2</f>
        <v>95.6</v>
      </c>
      <c r="U102" s="35" t="s">
        <v>5</v>
      </c>
      <c r="V102" s="3">
        <f>SUM(V98:V101)</f>
        <v>0</v>
      </c>
      <c r="W102" s="3">
        <f t="shared" ref="W102" si="2383">SUM(W98:W101)</f>
        <v>0</v>
      </c>
      <c r="X102" s="3">
        <f t="shared" ref="X102" si="2384">SUM(X98:X101)</f>
        <v>0</v>
      </c>
      <c r="Y102" s="3">
        <f t="shared" ref="Y102" si="2385">SUM(Y98:Y101)</f>
        <v>0</v>
      </c>
      <c r="Z102" s="3">
        <f t="shared" ref="Z102" si="2386">SUM(Z98:Z101)</f>
        <v>0</v>
      </c>
      <c r="AA102" s="3">
        <f t="shared" ref="AA102" si="2387">SUM(AA98:AA101)</f>
        <v>0</v>
      </c>
      <c r="AB102" s="3">
        <f t="shared" ref="AB102" si="2388">SUM(AB98:AB101)</f>
        <v>0</v>
      </c>
      <c r="AC102" s="16">
        <f t="shared" ref="AC102" si="2389">SUM(V102:AB102)</f>
        <v>0</v>
      </c>
      <c r="AD102" s="16">
        <f>V102+W102+X102*1.5+Y102*2.3+Z102*2+AA102*0.4+AB102*0.2</f>
        <v>0</v>
      </c>
      <c r="AE102" s="35" t="s">
        <v>5</v>
      </c>
      <c r="AF102" s="3">
        <f>SUM(AF98:AF101)</f>
        <v>58</v>
      </c>
      <c r="AG102" s="3">
        <f t="shared" ref="AG102" si="2390">SUM(AG98:AG101)</f>
        <v>6</v>
      </c>
      <c r="AH102" s="3">
        <f t="shared" ref="AH102" si="2391">SUM(AH98:AH101)</f>
        <v>1</v>
      </c>
      <c r="AI102" s="3">
        <f t="shared" ref="AI102" si="2392">SUM(AI98:AI101)</f>
        <v>0</v>
      </c>
      <c r="AJ102" s="3">
        <f t="shared" ref="AJ102" si="2393">SUM(AJ98:AJ101)</f>
        <v>0</v>
      </c>
      <c r="AK102" s="3">
        <f t="shared" ref="AK102" si="2394">SUM(AK98:AK101)</f>
        <v>6</v>
      </c>
      <c r="AL102" s="3">
        <f t="shared" ref="AL102" si="2395">SUM(AL98:AL101)</f>
        <v>4</v>
      </c>
      <c r="AM102" s="16">
        <f t="shared" ref="AM102" si="2396">SUM(AF102:AL102)</f>
        <v>75</v>
      </c>
      <c r="AN102" s="16">
        <f>AF102+AG102+AH102*1.5+AI102*2.3+AJ102*2+AK102*0.4+AL102*0.2</f>
        <v>68.7</v>
      </c>
      <c r="AO102" s="35" t="s">
        <v>5</v>
      </c>
      <c r="AP102" s="3">
        <f>SUM(AP98:AP101)</f>
        <v>345</v>
      </c>
      <c r="AQ102" s="3">
        <f t="shared" ref="AQ102" si="2397">SUM(AQ98:AQ101)</f>
        <v>40</v>
      </c>
      <c r="AR102" s="3">
        <f t="shared" ref="AR102" si="2398">SUM(AR98:AR101)</f>
        <v>8</v>
      </c>
      <c r="AS102" s="3">
        <f t="shared" ref="AS102" si="2399">SUM(AS98:AS101)</f>
        <v>1</v>
      </c>
      <c r="AT102" s="3">
        <f t="shared" ref="AT102" si="2400">SUM(AT98:AT101)</f>
        <v>5</v>
      </c>
      <c r="AU102" s="3">
        <f t="shared" ref="AU102" si="2401">SUM(AU98:AU101)</f>
        <v>21</v>
      </c>
      <c r="AV102" s="3">
        <f t="shared" ref="AV102" si="2402">SUM(AV98:AV101)</f>
        <v>8</v>
      </c>
      <c r="AW102" s="16">
        <f t="shared" ref="AW102" si="2403">SUM(AP102:AV102)</f>
        <v>428</v>
      </c>
      <c r="AX102" s="16">
        <f>AP102+AQ102+AR102*1.5+AS102*2.3+AT102*2+AU102*0.4+AV102*0.2</f>
        <v>419.3</v>
      </c>
      <c r="AY102" s="35" t="s">
        <v>5</v>
      </c>
      <c r="AZ102" s="3">
        <f>SUM(AZ98:AZ101)</f>
        <v>0</v>
      </c>
      <c r="BA102" s="3">
        <f t="shared" ref="BA102" si="2404">SUM(BA98:BA101)</f>
        <v>0</v>
      </c>
      <c r="BB102" s="3">
        <f t="shared" ref="BB102" si="2405">SUM(BB98:BB101)</f>
        <v>0</v>
      </c>
      <c r="BC102" s="3">
        <f t="shared" ref="BC102" si="2406">SUM(BC98:BC101)</f>
        <v>0</v>
      </c>
      <c r="BD102" s="3">
        <f t="shared" ref="BD102" si="2407">SUM(BD98:BD101)</f>
        <v>0</v>
      </c>
      <c r="BE102" s="3">
        <f t="shared" ref="BE102" si="2408">SUM(BE98:BE101)</f>
        <v>0</v>
      </c>
      <c r="BF102" s="3">
        <f t="shared" ref="BF102" si="2409">SUM(BF98:BF101)</f>
        <v>0</v>
      </c>
      <c r="BG102" s="16">
        <f t="shared" ref="BG102" si="2410">SUM(AZ102:BF102)</f>
        <v>0</v>
      </c>
      <c r="BH102" s="16">
        <f>AZ102+BA102+BB102*1.5+BC102*2.3+BD102*2+BE102*0.4+BF102*0.2</f>
        <v>0</v>
      </c>
      <c r="BI102" s="35" t="s">
        <v>5</v>
      </c>
      <c r="BJ102" s="3">
        <f>SUM(BJ98:BJ101)</f>
        <v>532</v>
      </c>
      <c r="BK102" s="3">
        <f t="shared" ref="BK102" si="2411">SUM(BK98:BK101)</f>
        <v>90</v>
      </c>
      <c r="BL102" s="3">
        <f t="shared" ref="BL102" si="2412">SUM(BL98:BL101)</f>
        <v>14</v>
      </c>
      <c r="BM102" s="3">
        <f t="shared" ref="BM102" si="2413">SUM(BM98:BM101)</f>
        <v>0</v>
      </c>
      <c r="BN102" s="3">
        <f t="shared" ref="BN102" si="2414">SUM(BN98:BN101)</f>
        <v>9</v>
      </c>
      <c r="BO102" s="3">
        <f t="shared" ref="BO102" si="2415">SUM(BO98:BO101)</f>
        <v>32</v>
      </c>
      <c r="BP102" s="3">
        <f t="shared" ref="BP102" si="2416">SUM(BP98:BP101)</f>
        <v>9</v>
      </c>
      <c r="BQ102" s="16">
        <f t="shared" ref="BQ102" si="2417">SUM(BJ102:BP102)</f>
        <v>686</v>
      </c>
      <c r="BR102" s="16">
        <f>BJ102+BK102+BL102*1.5+BM102*2.3+BN102*2+BO102*0.4+BP102*0.2</f>
        <v>675.59999999999991</v>
      </c>
      <c r="BS102" s="35" t="s">
        <v>5</v>
      </c>
      <c r="BT102" s="3">
        <f>SUM(BT98:BT101)</f>
        <v>5</v>
      </c>
      <c r="BU102" s="3">
        <f t="shared" ref="BU102" si="2418">SUM(BU98:BU101)</f>
        <v>1</v>
      </c>
      <c r="BV102" s="3">
        <f t="shared" ref="BV102" si="2419">SUM(BV98:BV101)</f>
        <v>0</v>
      </c>
      <c r="BW102" s="3">
        <f t="shared" ref="BW102" si="2420">SUM(BW98:BW101)</f>
        <v>0</v>
      </c>
      <c r="BX102" s="3">
        <f t="shared" ref="BX102" si="2421">SUM(BX98:BX101)</f>
        <v>1</v>
      </c>
      <c r="BY102" s="3">
        <f t="shared" ref="BY102" si="2422">SUM(BY98:BY101)</f>
        <v>0</v>
      </c>
      <c r="BZ102" s="3">
        <f t="shared" ref="BZ102" si="2423">SUM(BZ98:BZ101)</f>
        <v>1</v>
      </c>
      <c r="CA102" s="16">
        <f t="shared" ref="CA102" si="2424">SUM(BT102:BZ102)</f>
        <v>8</v>
      </c>
      <c r="CB102" s="16">
        <f>BT102+BU102+BV102*1.5+BW102*2.3+BX102*2+BY102*0.4+BZ102*0.2</f>
        <v>8.1999999999999993</v>
      </c>
      <c r="CC102" s="35" t="s">
        <v>5</v>
      </c>
      <c r="CD102" s="3">
        <f>SUM(CD98:CD101)</f>
        <v>0</v>
      </c>
      <c r="CE102" s="3">
        <f t="shared" ref="CE102" si="2425">SUM(CE98:CE101)</f>
        <v>0</v>
      </c>
      <c r="CF102" s="3">
        <f t="shared" ref="CF102" si="2426">SUM(CF98:CF101)</f>
        <v>0</v>
      </c>
      <c r="CG102" s="3">
        <f t="shared" ref="CG102" si="2427">SUM(CG98:CG101)</f>
        <v>0</v>
      </c>
      <c r="CH102" s="3">
        <f t="shared" ref="CH102" si="2428">SUM(CH98:CH101)</f>
        <v>0</v>
      </c>
      <c r="CI102" s="3">
        <f t="shared" ref="CI102" si="2429">SUM(CI98:CI101)</f>
        <v>0</v>
      </c>
      <c r="CJ102" s="3">
        <f t="shared" ref="CJ102" si="2430">SUM(CJ98:CJ101)</f>
        <v>0</v>
      </c>
      <c r="CK102" s="16">
        <f t="shared" ref="CK102" si="2431">SUM(CD102:CJ102)</f>
        <v>0</v>
      </c>
      <c r="CL102" s="16">
        <f>CD102+CE102+CF102*1.5+CG102*2.3+CH102*2+CI102*0.4+CJ102*0.2</f>
        <v>0</v>
      </c>
      <c r="CM102" s="35" t="s">
        <v>5</v>
      </c>
      <c r="CN102" s="3">
        <f>SUM(CN98:CN101)</f>
        <v>63</v>
      </c>
      <c r="CO102" s="3">
        <f t="shared" ref="CO102" si="2432">SUM(CO98:CO101)</f>
        <v>7</v>
      </c>
      <c r="CP102" s="3">
        <f t="shared" ref="CP102" si="2433">SUM(CP98:CP101)</f>
        <v>1</v>
      </c>
      <c r="CQ102" s="3">
        <f t="shared" ref="CQ102" si="2434">SUM(CQ98:CQ101)</f>
        <v>0</v>
      </c>
      <c r="CR102" s="3">
        <f t="shared" ref="CR102" si="2435">SUM(CR98:CR101)</f>
        <v>1</v>
      </c>
      <c r="CS102" s="3">
        <f t="shared" ref="CS102" si="2436">SUM(CS98:CS101)</f>
        <v>6</v>
      </c>
      <c r="CT102" s="3">
        <f t="shared" ref="CT102" si="2437">SUM(CT98:CT101)</f>
        <v>5</v>
      </c>
      <c r="CU102" s="16">
        <f t="shared" ref="CU102" si="2438">SUM(CN102:CT102)</f>
        <v>83</v>
      </c>
      <c r="CV102" s="16">
        <f>CN102+CO102+CP102*1.5+CQ102*2.3+CR102*2+CS102*0.4+CT102*0.2</f>
        <v>76.900000000000006</v>
      </c>
      <c r="CW102" s="35" t="s">
        <v>5</v>
      </c>
      <c r="CX102" s="3">
        <f>SUM(CX98:CX101)</f>
        <v>73</v>
      </c>
      <c r="CY102" s="3">
        <f t="shared" ref="CY102" si="2439">SUM(CY98:CY101)</f>
        <v>20</v>
      </c>
      <c r="CZ102" s="3">
        <f t="shared" ref="CZ102" si="2440">SUM(CZ98:CZ101)</f>
        <v>4</v>
      </c>
      <c r="DA102" s="3">
        <f t="shared" ref="DA102" si="2441">SUM(DA98:DA101)</f>
        <v>1</v>
      </c>
      <c r="DB102" s="3">
        <f t="shared" ref="DB102" si="2442">SUM(DB98:DB101)</f>
        <v>1</v>
      </c>
      <c r="DC102" s="3">
        <f t="shared" ref="DC102" si="2443">SUM(DC98:DC101)</f>
        <v>7</v>
      </c>
      <c r="DD102" s="3">
        <f t="shared" ref="DD102" si="2444">SUM(DD98:DD101)</f>
        <v>20</v>
      </c>
      <c r="DE102" s="16">
        <f t="shared" ref="DE102" si="2445">SUM(CX102:DD102)</f>
        <v>126</v>
      </c>
      <c r="DF102" s="16">
        <f>CX102+CY102+CZ102*1.5+DA102*2.3+DB102*2+DC102*0.4+DD102*0.2</f>
        <v>110.1</v>
      </c>
      <c r="DG102" s="35" t="s">
        <v>5</v>
      </c>
      <c r="DH102" s="3">
        <f>SUM(DH98:DH101)</f>
        <v>599</v>
      </c>
      <c r="DI102" s="3">
        <f t="shared" ref="DI102" si="2446">SUM(DI98:DI101)</f>
        <v>106</v>
      </c>
      <c r="DJ102" s="3">
        <f t="shared" ref="DJ102" si="2447">SUM(DJ98:DJ101)</f>
        <v>18</v>
      </c>
      <c r="DK102" s="3">
        <f t="shared" ref="DK102" si="2448">SUM(DK98:DK101)</f>
        <v>0</v>
      </c>
      <c r="DL102" s="3">
        <f t="shared" ref="DL102" si="2449">SUM(DL98:DL101)</f>
        <v>10</v>
      </c>
      <c r="DM102" s="3">
        <f t="shared" ref="DM102" si="2450">SUM(DM98:DM101)</f>
        <v>36</v>
      </c>
      <c r="DN102" s="3">
        <f t="shared" ref="DN102" si="2451">SUM(DN98:DN101)</f>
        <v>24</v>
      </c>
      <c r="DO102" s="16">
        <f t="shared" ref="DO102" si="2452">SUM(DH102:DN102)</f>
        <v>793</v>
      </c>
      <c r="DP102" s="16">
        <f>DH102+DI102+DJ102*1.5+DK102*2.3+DL102*2+DM102*0.4+DN102*0.2</f>
        <v>771.19999999999993</v>
      </c>
      <c r="DQ102" s="35" t="s">
        <v>5</v>
      </c>
      <c r="DR102" s="3">
        <f>SUM(DR98:DR101)</f>
        <v>403</v>
      </c>
      <c r="DS102" s="3">
        <f t="shared" ref="DS102" si="2453">SUM(DS98:DS101)</f>
        <v>46</v>
      </c>
      <c r="DT102" s="3">
        <f t="shared" ref="DT102" si="2454">SUM(DT98:DT101)</f>
        <v>9</v>
      </c>
      <c r="DU102" s="3">
        <f t="shared" ref="DU102" si="2455">SUM(DU98:DU101)</f>
        <v>1</v>
      </c>
      <c r="DV102" s="3">
        <f t="shared" ref="DV102" si="2456">SUM(DV98:DV101)</f>
        <v>5</v>
      </c>
      <c r="DW102" s="3">
        <f t="shared" ref="DW102" si="2457">SUM(DW98:DW101)</f>
        <v>27</v>
      </c>
      <c r="DX102" s="3">
        <f t="shared" ref="DX102" si="2458">SUM(DX98:DX101)</f>
        <v>12</v>
      </c>
      <c r="DY102" s="16">
        <f t="shared" ref="DY102" si="2459">SUM(DR102:DX102)</f>
        <v>503</v>
      </c>
      <c r="DZ102" s="16">
        <f>DR102+DS102+DT102*1.5+DU102*2.3+DV102*2+DW102*0.4+DX102*0.2</f>
        <v>488</v>
      </c>
      <c r="EA102" s="35" t="s">
        <v>5</v>
      </c>
      <c r="EB102" s="3">
        <f>SUM(EB98:EB101)</f>
        <v>351</v>
      </c>
      <c r="EC102" s="3">
        <f t="shared" ref="EC102" si="2460">SUM(EC98:EC101)</f>
        <v>44</v>
      </c>
      <c r="ED102" s="3">
        <f t="shared" ref="ED102" si="2461">SUM(ED98:ED101)</f>
        <v>8</v>
      </c>
      <c r="EE102" s="3">
        <f t="shared" ref="EE102" si="2462">SUM(EE98:EE101)</f>
        <v>2</v>
      </c>
      <c r="EF102" s="3">
        <f t="shared" ref="EF102" si="2463">SUM(EF98:EF101)</f>
        <v>5</v>
      </c>
      <c r="EG102" s="3">
        <f t="shared" ref="EG102" si="2464">SUM(EG98:EG101)</f>
        <v>24</v>
      </c>
      <c r="EH102" s="3">
        <f t="shared" ref="EH102" si="2465">SUM(EH98:EH101)</f>
        <v>13</v>
      </c>
      <c r="EI102" s="16">
        <f t="shared" ref="EI102" si="2466">SUM(EB102:EH102)</f>
        <v>447</v>
      </c>
      <c r="EJ102" s="16">
        <f>EB102+EC102+ED102*1.5+EE102*2.3+EF102*2+EG102*0.4+EH102*0.2</f>
        <v>433.80000000000007</v>
      </c>
      <c r="EK102" s="35" t="s">
        <v>5</v>
      </c>
      <c r="EL102" s="3">
        <f>SUM(EL98:EL101)</f>
        <v>537</v>
      </c>
      <c r="EM102" s="3">
        <f t="shared" ref="EM102" si="2467">SUM(EM98:EM101)</f>
        <v>91</v>
      </c>
      <c r="EN102" s="3">
        <f t="shared" ref="EN102" si="2468">SUM(EN98:EN101)</f>
        <v>14</v>
      </c>
      <c r="EO102" s="3">
        <f t="shared" ref="EO102" si="2469">SUM(EO98:EO101)</f>
        <v>0</v>
      </c>
      <c r="EP102" s="3">
        <f t="shared" ref="EP102" si="2470">SUM(EP98:EP101)</f>
        <v>10</v>
      </c>
      <c r="EQ102" s="3">
        <f t="shared" ref="EQ102" si="2471">SUM(EQ98:EQ101)</f>
        <v>32</v>
      </c>
      <c r="ER102" s="3">
        <f t="shared" ref="ER102" si="2472">SUM(ER98:ER101)</f>
        <v>10</v>
      </c>
      <c r="ES102" s="16">
        <f t="shared" ref="ES102" si="2473">SUM(EL102:ER102)</f>
        <v>694</v>
      </c>
      <c r="ET102" s="16">
        <f>EL102+EM102+EN102*1.5+EO102*2.3+EP102*2+EQ102*0.4+ER102*0.2</f>
        <v>683.8</v>
      </c>
    </row>
    <row r="103" spans="1:150" ht="13.8" thickTop="1" x14ac:dyDescent="0.25">
      <c r="A103" s="32">
        <f>A101+"00:15"</f>
        <v>0.74999999999999944</v>
      </c>
      <c r="B103" s="2">
        <v>3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1</v>
      </c>
      <c r="I103" s="15">
        <f t="shared" si="1790"/>
        <v>4</v>
      </c>
      <c r="J103" s="15">
        <f t="shared" ref="J103:J106" si="2474">B103+C103+D103*1.5+E103*2.3+F103*2+G103*0.4+H103*0.2</f>
        <v>3.2</v>
      </c>
      <c r="K103" s="32">
        <f>K101+"00:15"</f>
        <v>0.74999999999999944</v>
      </c>
      <c r="L103" s="2">
        <v>14</v>
      </c>
      <c r="M103" s="2">
        <v>3</v>
      </c>
      <c r="N103" s="2">
        <v>0</v>
      </c>
      <c r="O103" s="2">
        <v>0</v>
      </c>
      <c r="P103" s="2">
        <v>0</v>
      </c>
      <c r="Q103" s="2">
        <v>0</v>
      </c>
      <c r="R103" s="2">
        <v>2</v>
      </c>
      <c r="S103" s="15">
        <f t="shared" si="1792"/>
        <v>19</v>
      </c>
      <c r="T103" s="15">
        <f t="shared" ref="T103:T106" si="2475">L103+M103+N103*1.5+O103*2.3+P103*2+Q103*0.4+R103*0.2</f>
        <v>17.399999999999999</v>
      </c>
      <c r="U103" s="32">
        <f>U101+"00:15"</f>
        <v>2.7499999999999893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15">
        <f t="shared" si="1794"/>
        <v>0</v>
      </c>
      <c r="AD103" s="15">
        <f t="shared" ref="AD103:AD106" si="2476">V103+W103+X103*1.5+Y103*2.3+Z103*2+AA103*0.4+AB103*0.2</f>
        <v>0</v>
      </c>
      <c r="AE103" s="32">
        <f>AE101+"00:15"</f>
        <v>2.7499999999999893</v>
      </c>
      <c r="AF103" s="2">
        <v>14</v>
      </c>
      <c r="AG103" s="2">
        <v>2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15">
        <f t="shared" si="1796"/>
        <v>16</v>
      </c>
      <c r="AN103" s="15">
        <f t="shared" ref="AN103:AN106" si="2477">AF103+AG103+AH103*1.5+AI103*2.3+AJ103*2+AK103*0.4+AL103*0.2</f>
        <v>16</v>
      </c>
      <c r="AO103" s="32">
        <f>AO101+"00:15"</f>
        <v>2.7499999999999893</v>
      </c>
      <c r="AP103" s="2">
        <v>107</v>
      </c>
      <c r="AQ103" s="2">
        <v>10</v>
      </c>
      <c r="AR103" s="2">
        <v>1</v>
      </c>
      <c r="AS103" s="2">
        <v>0</v>
      </c>
      <c r="AT103" s="2">
        <v>1</v>
      </c>
      <c r="AU103" s="2">
        <v>12</v>
      </c>
      <c r="AV103" s="2">
        <v>4</v>
      </c>
      <c r="AW103" s="15">
        <f t="shared" si="1798"/>
        <v>135</v>
      </c>
      <c r="AX103" s="15">
        <f t="shared" ref="AX103:AX106" si="2478">AP103+AQ103+AR103*1.5+AS103*2.3+AT103*2+AU103*0.4+AV103*0.2</f>
        <v>126.1</v>
      </c>
      <c r="AY103" s="32">
        <f>AY101+"00:15"</f>
        <v>2.7499999999999893</v>
      </c>
      <c r="AZ103" s="2">
        <v>0</v>
      </c>
      <c r="BA103" s="2">
        <v>0</v>
      </c>
      <c r="BB103" s="2">
        <v>0</v>
      </c>
      <c r="BC103" s="2">
        <v>0</v>
      </c>
      <c r="BD103" s="2">
        <v>0</v>
      </c>
      <c r="BE103" s="2">
        <v>0</v>
      </c>
      <c r="BF103" s="2">
        <v>0</v>
      </c>
      <c r="BG103" s="15">
        <f t="shared" si="1800"/>
        <v>0</v>
      </c>
      <c r="BH103" s="15">
        <f t="shared" ref="BH103:BH106" si="2479">AZ103+BA103+BB103*1.5+BC103*2.3+BD103*2+BE103*0.4+BF103*0.2</f>
        <v>0</v>
      </c>
      <c r="BI103" s="32">
        <f>BI101+"00:15"</f>
        <v>2.7499999999999893</v>
      </c>
      <c r="BJ103" s="2">
        <v>132</v>
      </c>
      <c r="BK103" s="2">
        <v>12</v>
      </c>
      <c r="BL103" s="2">
        <v>0</v>
      </c>
      <c r="BM103" s="2">
        <v>0</v>
      </c>
      <c r="BN103" s="2">
        <v>3</v>
      </c>
      <c r="BO103" s="2">
        <v>13</v>
      </c>
      <c r="BP103" s="2">
        <v>1</v>
      </c>
      <c r="BQ103" s="15">
        <f t="shared" si="1802"/>
        <v>161</v>
      </c>
      <c r="BR103" s="15">
        <f t="shared" ref="BR103:BR106" si="2480">BJ103+BK103+BL103*1.5+BM103*2.3+BN103*2+BO103*0.4+BP103*0.2</f>
        <v>155.39999999999998</v>
      </c>
      <c r="BS103" s="32">
        <f>BS101+"00:15"</f>
        <v>2.7499999999999893</v>
      </c>
      <c r="BT103" s="2">
        <v>4</v>
      </c>
      <c r="BU103" s="2">
        <v>0</v>
      </c>
      <c r="BV103" s="2">
        <v>0</v>
      </c>
      <c r="BW103" s="2">
        <v>0</v>
      </c>
      <c r="BX103" s="2">
        <v>0</v>
      </c>
      <c r="BY103" s="2">
        <v>0</v>
      </c>
      <c r="BZ103" s="2">
        <v>0</v>
      </c>
      <c r="CA103" s="15">
        <f t="shared" si="1804"/>
        <v>4</v>
      </c>
      <c r="CB103" s="15">
        <f t="shared" ref="CB103:CB106" si="2481">BT103+BU103+BV103*1.5+BW103*2.3+BX103*2+BY103*0.4+BZ103*0.2</f>
        <v>4</v>
      </c>
      <c r="CC103" s="32">
        <f>CC101+"00:15"</f>
        <v>2.7499999999999893</v>
      </c>
      <c r="CD103" s="2">
        <v>0</v>
      </c>
      <c r="CE103" s="2">
        <v>0</v>
      </c>
      <c r="CF103" s="2">
        <v>0</v>
      </c>
      <c r="CG103" s="2">
        <v>0</v>
      </c>
      <c r="CH103" s="2">
        <v>0</v>
      </c>
      <c r="CI103" s="2">
        <v>0</v>
      </c>
      <c r="CJ103" s="2">
        <v>0</v>
      </c>
      <c r="CK103" s="15">
        <f t="shared" si="1806"/>
        <v>0</v>
      </c>
      <c r="CL103" s="15">
        <f t="shared" ref="CL103:CL106" si="2482">CD103+CE103+CF103*1.5+CG103*2.3+CH103*2+CI103*0.4+CJ103*0.2</f>
        <v>0</v>
      </c>
      <c r="CM103" s="32">
        <f>CM101+"00:15"</f>
        <v>2.7499999999999893</v>
      </c>
      <c r="CN103" s="2">
        <f t="shared" si="1664"/>
        <v>18</v>
      </c>
      <c r="CO103" s="2">
        <f t="shared" si="1652"/>
        <v>2</v>
      </c>
      <c r="CP103" s="2">
        <f t="shared" si="1652"/>
        <v>0</v>
      </c>
      <c r="CQ103" s="2">
        <f t="shared" si="1652"/>
        <v>0</v>
      </c>
      <c r="CR103" s="2">
        <f t="shared" si="1652"/>
        <v>0</v>
      </c>
      <c r="CS103" s="2">
        <f t="shared" si="1652"/>
        <v>0</v>
      </c>
      <c r="CT103" s="2">
        <f t="shared" si="1652"/>
        <v>0</v>
      </c>
      <c r="CU103" s="15">
        <f t="shared" si="1652"/>
        <v>20</v>
      </c>
      <c r="CV103" s="15">
        <f t="shared" ref="CV103:CV106" si="2483">CN103+CO103+CP103*1.5+CQ103*2.3+CR103*2+CS103*0.4+CT103*0.2</f>
        <v>20</v>
      </c>
      <c r="CW103" s="32">
        <f>CW101+"00:15"</f>
        <v>2.7499999999999893</v>
      </c>
      <c r="CX103" s="2">
        <f t="shared" si="1665"/>
        <v>17</v>
      </c>
      <c r="CY103" s="2">
        <f t="shared" si="1654"/>
        <v>3</v>
      </c>
      <c r="CZ103" s="2">
        <f t="shared" si="1654"/>
        <v>0</v>
      </c>
      <c r="DA103" s="2">
        <f t="shared" si="1654"/>
        <v>0</v>
      </c>
      <c r="DB103" s="2">
        <f t="shared" si="1654"/>
        <v>0</v>
      </c>
      <c r="DC103" s="2">
        <f t="shared" si="1654"/>
        <v>0</v>
      </c>
      <c r="DD103" s="2">
        <f t="shared" si="1654"/>
        <v>3</v>
      </c>
      <c r="DE103" s="15">
        <f t="shared" si="1654"/>
        <v>23</v>
      </c>
      <c r="DF103" s="15">
        <f t="shared" ref="DF103:DF106" si="2484">CX103+CY103+CZ103*1.5+DA103*2.3+DB103*2+DC103*0.4+DD103*0.2</f>
        <v>20.6</v>
      </c>
      <c r="DG103" s="32">
        <f>DG101+"00:15"</f>
        <v>2.7499999999999893</v>
      </c>
      <c r="DH103" s="2">
        <f t="shared" si="1666"/>
        <v>146</v>
      </c>
      <c r="DI103" s="2">
        <f t="shared" si="1656"/>
        <v>15</v>
      </c>
      <c r="DJ103" s="2">
        <f t="shared" si="1656"/>
        <v>0</v>
      </c>
      <c r="DK103" s="2">
        <f t="shared" si="1656"/>
        <v>0</v>
      </c>
      <c r="DL103" s="2">
        <f t="shared" si="1656"/>
        <v>3</v>
      </c>
      <c r="DM103" s="2">
        <f t="shared" si="1656"/>
        <v>13</v>
      </c>
      <c r="DN103" s="2">
        <f t="shared" si="1656"/>
        <v>3</v>
      </c>
      <c r="DO103" s="15">
        <f t="shared" si="1656"/>
        <v>180</v>
      </c>
      <c r="DP103" s="15">
        <f t="shared" ref="DP103:DP106" si="2485">DH103+DI103+DJ103*1.5+DK103*2.3+DL103*2+DM103*0.4+DN103*0.2</f>
        <v>172.79999999999998</v>
      </c>
      <c r="DQ103" s="32">
        <f>DQ101+"00:15"</f>
        <v>2.7499999999999893</v>
      </c>
      <c r="DR103" s="2">
        <f t="shared" si="1667"/>
        <v>121</v>
      </c>
      <c r="DS103" s="2">
        <f t="shared" si="1658"/>
        <v>12</v>
      </c>
      <c r="DT103" s="2">
        <f t="shared" si="1658"/>
        <v>1</v>
      </c>
      <c r="DU103" s="2">
        <f t="shared" si="1658"/>
        <v>0</v>
      </c>
      <c r="DV103" s="2">
        <f t="shared" si="1658"/>
        <v>1</v>
      </c>
      <c r="DW103" s="2">
        <f t="shared" si="1658"/>
        <v>12</v>
      </c>
      <c r="DX103" s="2">
        <f t="shared" si="1658"/>
        <v>4</v>
      </c>
      <c r="DY103" s="15">
        <f t="shared" si="1658"/>
        <v>151</v>
      </c>
      <c r="DZ103" s="15">
        <f t="shared" ref="DZ103:DZ106" si="2486">DR103+DS103+DT103*1.5+DU103*2.3+DV103*2+DW103*0.4+DX103*0.2</f>
        <v>142.10000000000002</v>
      </c>
      <c r="EA103" s="32">
        <f>EA101+"00:15"</f>
        <v>2.7499999999999893</v>
      </c>
      <c r="EB103" s="2">
        <f t="shared" si="1668"/>
        <v>110</v>
      </c>
      <c r="EC103" s="2">
        <f t="shared" si="1660"/>
        <v>10</v>
      </c>
      <c r="ED103" s="2">
        <f t="shared" si="1660"/>
        <v>1</v>
      </c>
      <c r="EE103" s="2">
        <f t="shared" si="1660"/>
        <v>0</v>
      </c>
      <c r="EF103" s="2">
        <f t="shared" si="1660"/>
        <v>1</v>
      </c>
      <c r="EG103" s="2">
        <f t="shared" si="1660"/>
        <v>12</v>
      </c>
      <c r="EH103" s="2">
        <f t="shared" si="1660"/>
        <v>5</v>
      </c>
      <c r="EI103" s="15">
        <f t="shared" si="1660"/>
        <v>139</v>
      </c>
      <c r="EJ103" s="15">
        <f t="shared" ref="EJ103:EJ106" si="2487">EB103+EC103+ED103*1.5+EE103*2.3+EF103*2+EG103*0.4+EH103*0.2</f>
        <v>129.30000000000001</v>
      </c>
      <c r="EK103" s="32">
        <f>EK101+"00:15"</f>
        <v>2.7499999999999893</v>
      </c>
      <c r="EL103" s="2">
        <f t="shared" si="1669"/>
        <v>136</v>
      </c>
      <c r="EM103" s="2">
        <f t="shared" si="1662"/>
        <v>12</v>
      </c>
      <c r="EN103" s="2">
        <f t="shared" si="1662"/>
        <v>0</v>
      </c>
      <c r="EO103" s="2">
        <f t="shared" si="1662"/>
        <v>0</v>
      </c>
      <c r="EP103" s="2">
        <f t="shared" si="1662"/>
        <v>3</v>
      </c>
      <c r="EQ103" s="2">
        <f t="shared" si="1662"/>
        <v>13</v>
      </c>
      <c r="ER103" s="2">
        <f t="shared" si="1662"/>
        <v>1</v>
      </c>
      <c r="ES103" s="15">
        <f t="shared" si="1662"/>
        <v>165</v>
      </c>
      <c r="ET103" s="15">
        <f t="shared" ref="ET103:ET106" si="2488">EL103+EM103+EN103*1.5+EO103*2.3+EP103*2+EQ103*0.4+ER103*0.2</f>
        <v>159.39999999999998</v>
      </c>
    </row>
    <row r="104" spans="1:150" x14ac:dyDescent="0.25">
      <c r="A104" s="32">
        <f>A103+"00:15"</f>
        <v>0.76041666666666607</v>
      </c>
      <c r="B104" s="2">
        <v>3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2</v>
      </c>
      <c r="I104" s="15">
        <f t="shared" si="1790"/>
        <v>5</v>
      </c>
      <c r="J104" s="15">
        <f t="shared" si="2474"/>
        <v>3.4</v>
      </c>
      <c r="K104" s="32">
        <f>K103+"00:15"</f>
        <v>0.76041666666666607</v>
      </c>
      <c r="L104" s="2">
        <v>17</v>
      </c>
      <c r="M104" s="2">
        <v>3</v>
      </c>
      <c r="N104" s="2">
        <v>1</v>
      </c>
      <c r="O104" s="2">
        <v>0</v>
      </c>
      <c r="P104" s="2">
        <v>0</v>
      </c>
      <c r="Q104" s="2">
        <v>2</v>
      </c>
      <c r="R104" s="2">
        <v>1</v>
      </c>
      <c r="S104" s="15">
        <f t="shared" si="1792"/>
        <v>24</v>
      </c>
      <c r="T104" s="15">
        <f t="shared" si="2475"/>
        <v>22.5</v>
      </c>
      <c r="U104" s="32">
        <f>U103+"00:15"</f>
        <v>2.7604166666666559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15">
        <f t="shared" si="1794"/>
        <v>0</v>
      </c>
      <c r="AD104" s="15">
        <f t="shared" si="2476"/>
        <v>0</v>
      </c>
      <c r="AE104" s="32">
        <f>AE103+"00:15"</f>
        <v>2.7604166666666559</v>
      </c>
      <c r="AF104" s="2">
        <v>7</v>
      </c>
      <c r="AG104" s="2">
        <v>3</v>
      </c>
      <c r="AH104" s="2">
        <v>0</v>
      </c>
      <c r="AI104" s="2">
        <v>0</v>
      </c>
      <c r="AJ104" s="2">
        <v>0</v>
      </c>
      <c r="AK104" s="2">
        <v>2</v>
      </c>
      <c r="AL104" s="2">
        <v>1</v>
      </c>
      <c r="AM104" s="15">
        <f t="shared" si="1796"/>
        <v>13</v>
      </c>
      <c r="AN104" s="15">
        <f t="shared" si="2477"/>
        <v>11</v>
      </c>
      <c r="AO104" s="32">
        <f>AO103+"00:15"</f>
        <v>2.7604166666666559</v>
      </c>
      <c r="AP104" s="2">
        <v>91</v>
      </c>
      <c r="AQ104" s="2">
        <v>10</v>
      </c>
      <c r="AR104" s="2">
        <v>1</v>
      </c>
      <c r="AS104" s="2">
        <v>0</v>
      </c>
      <c r="AT104" s="2">
        <v>1</v>
      </c>
      <c r="AU104" s="2">
        <v>5</v>
      </c>
      <c r="AV104" s="2">
        <v>7</v>
      </c>
      <c r="AW104" s="15">
        <f t="shared" si="1798"/>
        <v>115</v>
      </c>
      <c r="AX104" s="15">
        <f t="shared" si="2478"/>
        <v>107.9</v>
      </c>
      <c r="AY104" s="32">
        <f>AY103+"00:15"</f>
        <v>2.7604166666666559</v>
      </c>
      <c r="AZ104" s="2">
        <v>0</v>
      </c>
      <c r="BA104" s="2">
        <v>0</v>
      </c>
      <c r="BB104" s="2">
        <v>0</v>
      </c>
      <c r="BC104" s="2">
        <v>0</v>
      </c>
      <c r="BD104" s="2">
        <v>0</v>
      </c>
      <c r="BE104" s="2">
        <v>0</v>
      </c>
      <c r="BF104" s="2">
        <v>0</v>
      </c>
      <c r="BG104" s="15">
        <f t="shared" si="1800"/>
        <v>0</v>
      </c>
      <c r="BH104" s="15">
        <f t="shared" si="2479"/>
        <v>0</v>
      </c>
      <c r="BI104" s="32">
        <f>BI103+"00:15"</f>
        <v>2.7604166666666559</v>
      </c>
      <c r="BJ104" s="2">
        <v>105</v>
      </c>
      <c r="BK104" s="2">
        <v>21</v>
      </c>
      <c r="BL104" s="2">
        <v>4</v>
      </c>
      <c r="BM104" s="2">
        <v>0</v>
      </c>
      <c r="BN104" s="2">
        <v>4</v>
      </c>
      <c r="BO104" s="2">
        <v>5</v>
      </c>
      <c r="BP104" s="2">
        <v>2</v>
      </c>
      <c r="BQ104" s="15">
        <f t="shared" si="1802"/>
        <v>141</v>
      </c>
      <c r="BR104" s="15">
        <f t="shared" si="2480"/>
        <v>142.4</v>
      </c>
      <c r="BS104" s="32">
        <f>BS103+"00:15"</f>
        <v>2.7604166666666559</v>
      </c>
      <c r="BT104" s="2">
        <v>1</v>
      </c>
      <c r="BU104" s="2">
        <v>0</v>
      </c>
      <c r="BV104" s="2">
        <v>0</v>
      </c>
      <c r="BW104" s="2">
        <v>0</v>
      </c>
      <c r="BX104" s="2">
        <v>0</v>
      </c>
      <c r="BY104" s="2">
        <v>0</v>
      </c>
      <c r="BZ104" s="2">
        <v>1</v>
      </c>
      <c r="CA104" s="15">
        <f t="shared" si="1804"/>
        <v>2</v>
      </c>
      <c r="CB104" s="15">
        <f t="shared" si="2481"/>
        <v>1.2</v>
      </c>
      <c r="CC104" s="32">
        <f>CC103+"00:15"</f>
        <v>2.7604166666666559</v>
      </c>
      <c r="CD104" s="2">
        <v>0</v>
      </c>
      <c r="CE104" s="2">
        <v>0</v>
      </c>
      <c r="CF104" s="2">
        <v>0</v>
      </c>
      <c r="CG104" s="2">
        <v>0</v>
      </c>
      <c r="CH104" s="2">
        <v>0</v>
      </c>
      <c r="CI104" s="2">
        <v>0</v>
      </c>
      <c r="CJ104" s="2">
        <v>0</v>
      </c>
      <c r="CK104" s="15">
        <f t="shared" si="1806"/>
        <v>0</v>
      </c>
      <c r="CL104" s="15">
        <f t="shared" si="2482"/>
        <v>0</v>
      </c>
      <c r="CM104" s="32">
        <f>CM103+"00:15"</f>
        <v>2.7604166666666559</v>
      </c>
      <c r="CN104" s="2">
        <f t="shared" si="1664"/>
        <v>8</v>
      </c>
      <c r="CO104" s="2">
        <f t="shared" si="1652"/>
        <v>3</v>
      </c>
      <c r="CP104" s="2">
        <f t="shared" si="1652"/>
        <v>0</v>
      </c>
      <c r="CQ104" s="2">
        <f t="shared" si="1652"/>
        <v>0</v>
      </c>
      <c r="CR104" s="2">
        <f t="shared" si="1652"/>
        <v>0</v>
      </c>
      <c r="CS104" s="2">
        <f t="shared" si="1652"/>
        <v>2</v>
      </c>
      <c r="CT104" s="2">
        <f t="shared" si="1652"/>
        <v>2</v>
      </c>
      <c r="CU104" s="15">
        <f t="shared" si="1652"/>
        <v>15</v>
      </c>
      <c r="CV104" s="15">
        <f t="shared" si="2483"/>
        <v>12.200000000000001</v>
      </c>
      <c r="CW104" s="32">
        <f>CW103+"00:15"</f>
        <v>2.7604166666666559</v>
      </c>
      <c r="CX104" s="2">
        <f t="shared" si="1665"/>
        <v>20</v>
      </c>
      <c r="CY104" s="2">
        <f t="shared" si="1654"/>
        <v>3</v>
      </c>
      <c r="CZ104" s="2">
        <f t="shared" si="1654"/>
        <v>1</v>
      </c>
      <c r="DA104" s="2">
        <f t="shared" si="1654"/>
        <v>0</v>
      </c>
      <c r="DB104" s="2">
        <f t="shared" si="1654"/>
        <v>0</v>
      </c>
      <c r="DC104" s="2">
        <f t="shared" si="1654"/>
        <v>2</v>
      </c>
      <c r="DD104" s="2">
        <f t="shared" si="1654"/>
        <v>3</v>
      </c>
      <c r="DE104" s="15">
        <f t="shared" si="1654"/>
        <v>29</v>
      </c>
      <c r="DF104" s="15">
        <f t="shared" si="2484"/>
        <v>25.900000000000002</v>
      </c>
      <c r="DG104" s="32">
        <f>DG103+"00:15"</f>
        <v>2.7604166666666559</v>
      </c>
      <c r="DH104" s="2">
        <f t="shared" si="1666"/>
        <v>122</v>
      </c>
      <c r="DI104" s="2">
        <f t="shared" si="1656"/>
        <v>24</v>
      </c>
      <c r="DJ104" s="2">
        <f t="shared" si="1656"/>
        <v>5</v>
      </c>
      <c r="DK104" s="2">
        <f t="shared" si="1656"/>
        <v>0</v>
      </c>
      <c r="DL104" s="2">
        <f t="shared" si="1656"/>
        <v>4</v>
      </c>
      <c r="DM104" s="2">
        <f t="shared" si="1656"/>
        <v>7</v>
      </c>
      <c r="DN104" s="2">
        <f t="shared" si="1656"/>
        <v>3</v>
      </c>
      <c r="DO104" s="15">
        <f t="shared" si="1656"/>
        <v>165</v>
      </c>
      <c r="DP104" s="15">
        <f t="shared" si="2485"/>
        <v>164.9</v>
      </c>
      <c r="DQ104" s="32">
        <f>DQ103+"00:15"</f>
        <v>2.7604166666666559</v>
      </c>
      <c r="DR104" s="2">
        <f t="shared" si="1667"/>
        <v>98</v>
      </c>
      <c r="DS104" s="2">
        <f t="shared" si="1658"/>
        <v>13</v>
      </c>
      <c r="DT104" s="2">
        <f t="shared" si="1658"/>
        <v>1</v>
      </c>
      <c r="DU104" s="2">
        <f t="shared" si="1658"/>
        <v>0</v>
      </c>
      <c r="DV104" s="2">
        <f t="shared" si="1658"/>
        <v>1</v>
      </c>
      <c r="DW104" s="2">
        <f t="shared" si="1658"/>
        <v>7</v>
      </c>
      <c r="DX104" s="2">
        <f t="shared" si="1658"/>
        <v>8</v>
      </c>
      <c r="DY104" s="15">
        <f t="shared" si="1658"/>
        <v>128</v>
      </c>
      <c r="DZ104" s="15">
        <f t="shared" si="2486"/>
        <v>118.89999999999999</v>
      </c>
      <c r="EA104" s="32">
        <f>EA103+"00:15"</f>
        <v>2.7604166666666559</v>
      </c>
      <c r="EB104" s="2">
        <f t="shared" si="1668"/>
        <v>94</v>
      </c>
      <c r="EC104" s="2">
        <f t="shared" si="1660"/>
        <v>10</v>
      </c>
      <c r="ED104" s="2">
        <f t="shared" si="1660"/>
        <v>1</v>
      </c>
      <c r="EE104" s="2">
        <f t="shared" si="1660"/>
        <v>0</v>
      </c>
      <c r="EF104" s="2">
        <f t="shared" si="1660"/>
        <v>1</v>
      </c>
      <c r="EG104" s="2">
        <f t="shared" si="1660"/>
        <v>5</v>
      </c>
      <c r="EH104" s="2">
        <f t="shared" si="1660"/>
        <v>9</v>
      </c>
      <c r="EI104" s="15">
        <f t="shared" si="1660"/>
        <v>120</v>
      </c>
      <c r="EJ104" s="15">
        <f t="shared" si="2487"/>
        <v>111.3</v>
      </c>
      <c r="EK104" s="32">
        <f>EK103+"00:15"</f>
        <v>2.7604166666666559</v>
      </c>
      <c r="EL104" s="2">
        <f t="shared" si="1669"/>
        <v>106</v>
      </c>
      <c r="EM104" s="2">
        <f t="shared" si="1662"/>
        <v>21</v>
      </c>
      <c r="EN104" s="2">
        <f t="shared" si="1662"/>
        <v>4</v>
      </c>
      <c r="EO104" s="2">
        <f t="shared" si="1662"/>
        <v>0</v>
      </c>
      <c r="EP104" s="2">
        <f t="shared" si="1662"/>
        <v>4</v>
      </c>
      <c r="EQ104" s="2">
        <f t="shared" si="1662"/>
        <v>5</v>
      </c>
      <c r="ER104" s="2">
        <f t="shared" si="1662"/>
        <v>3</v>
      </c>
      <c r="ES104" s="15">
        <f t="shared" si="1662"/>
        <v>143</v>
      </c>
      <c r="ET104" s="15">
        <f t="shared" si="2488"/>
        <v>143.6</v>
      </c>
    </row>
    <row r="105" spans="1:150" x14ac:dyDescent="0.25">
      <c r="A105" s="32">
        <f t="shared" ref="A105:A106" si="2489">A104+"00:15"</f>
        <v>0.7708333333333327</v>
      </c>
      <c r="B105" s="2">
        <v>2</v>
      </c>
      <c r="C105" s="2">
        <v>0</v>
      </c>
      <c r="D105" s="2">
        <v>0</v>
      </c>
      <c r="E105" s="2">
        <v>0</v>
      </c>
      <c r="F105" s="2">
        <v>0</v>
      </c>
      <c r="G105" s="2">
        <v>0</v>
      </c>
      <c r="H105" s="2">
        <v>2</v>
      </c>
      <c r="I105" s="15">
        <f t="shared" si="1790"/>
        <v>4</v>
      </c>
      <c r="J105" s="15">
        <f t="shared" si="2474"/>
        <v>2.4</v>
      </c>
      <c r="K105" s="32">
        <f t="shared" ref="K105:K106" si="2490">K104+"00:15"</f>
        <v>0.7708333333333327</v>
      </c>
      <c r="L105" s="2">
        <v>9</v>
      </c>
      <c r="M105" s="2">
        <v>0</v>
      </c>
      <c r="N105" s="2">
        <v>0</v>
      </c>
      <c r="O105" s="2">
        <v>0</v>
      </c>
      <c r="P105" s="2">
        <v>0</v>
      </c>
      <c r="Q105" s="2">
        <v>1</v>
      </c>
      <c r="R105" s="2">
        <v>2</v>
      </c>
      <c r="S105" s="15">
        <f t="shared" si="1792"/>
        <v>12</v>
      </c>
      <c r="T105" s="15">
        <f t="shared" si="2475"/>
        <v>9.8000000000000007</v>
      </c>
      <c r="U105" s="32">
        <f t="shared" ref="U105:U106" si="2491">U104+"00:15"</f>
        <v>2.7708333333333224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15">
        <f t="shared" si="1794"/>
        <v>0</v>
      </c>
      <c r="AD105" s="15">
        <f t="shared" si="2476"/>
        <v>0</v>
      </c>
      <c r="AE105" s="32">
        <f t="shared" ref="AE105:AE106" si="2492">AE104+"00:15"</f>
        <v>2.7708333333333224</v>
      </c>
      <c r="AF105" s="2">
        <v>16</v>
      </c>
      <c r="AG105" s="2">
        <v>1</v>
      </c>
      <c r="AH105" s="2">
        <v>0</v>
      </c>
      <c r="AI105" s="2">
        <v>0</v>
      </c>
      <c r="AJ105" s="2">
        <v>0</v>
      </c>
      <c r="AK105" s="2">
        <v>3</v>
      </c>
      <c r="AL105" s="2">
        <v>0</v>
      </c>
      <c r="AM105" s="15">
        <f t="shared" si="1796"/>
        <v>20</v>
      </c>
      <c r="AN105" s="15">
        <f t="shared" si="2477"/>
        <v>18.2</v>
      </c>
      <c r="AO105" s="32">
        <f t="shared" ref="AO105:AO106" si="2493">AO104+"00:15"</f>
        <v>2.7708333333333224</v>
      </c>
      <c r="AP105" s="2">
        <v>100</v>
      </c>
      <c r="AQ105" s="2">
        <v>9</v>
      </c>
      <c r="AR105" s="2">
        <v>0</v>
      </c>
      <c r="AS105" s="2">
        <v>0</v>
      </c>
      <c r="AT105" s="2">
        <v>2</v>
      </c>
      <c r="AU105" s="2">
        <v>9</v>
      </c>
      <c r="AV105" s="2">
        <v>3</v>
      </c>
      <c r="AW105" s="15">
        <f t="shared" si="1798"/>
        <v>123</v>
      </c>
      <c r="AX105" s="15">
        <f t="shared" si="2478"/>
        <v>117.19999999999999</v>
      </c>
      <c r="AY105" s="32">
        <f t="shared" ref="AY105:AY106" si="2494">AY104+"00:15"</f>
        <v>2.7708333333333224</v>
      </c>
      <c r="AZ105" s="2">
        <v>0</v>
      </c>
      <c r="BA105" s="2">
        <v>0</v>
      </c>
      <c r="BB105" s="2">
        <v>0</v>
      </c>
      <c r="BC105" s="2">
        <v>0</v>
      </c>
      <c r="BD105" s="2">
        <v>0</v>
      </c>
      <c r="BE105" s="2">
        <v>0</v>
      </c>
      <c r="BF105" s="2">
        <v>0</v>
      </c>
      <c r="BG105" s="15">
        <f t="shared" si="1800"/>
        <v>0</v>
      </c>
      <c r="BH105" s="15">
        <f t="shared" si="2479"/>
        <v>0</v>
      </c>
      <c r="BI105" s="32">
        <f t="shared" ref="BI105:BI106" si="2495">BI104+"00:15"</f>
        <v>2.7708333333333224</v>
      </c>
      <c r="BJ105" s="2">
        <v>118</v>
      </c>
      <c r="BK105" s="2">
        <v>11</v>
      </c>
      <c r="BL105" s="2">
        <v>2</v>
      </c>
      <c r="BM105" s="2">
        <v>1</v>
      </c>
      <c r="BN105" s="2">
        <v>6</v>
      </c>
      <c r="BO105" s="2">
        <v>5</v>
      </c>
      <c r="BP105" s="2">
        <v>0</v>
      </c>
      <c r="BQ105" s="15">
        <f t="shared" si="1802"/>
        <v>143</v>
      </c>
      <c r="BR105" s="15">
        <f t="shared" si="2480"/>
        <v>148.30000000000001</v>
      </c>
      <c r="BS105" s="32">
        <f t="shared" ref="BS105:BS106" si="2496">BS104+"00:15"</f>
        <v>2.7708333333333224</v>
      </c>
      <c r="BT105" s="2">
        <v>2</v>
      </c>
      <c r="BU105" s="2">
        <v>0</v>
      </c>
      <c r="BV105" s="2">
        <v>0</v>
      </c>
      <c r="BW105" s="2">
        <v>0</v>
      </c>
      <c r="BX105" s="2">
        <v>0</v>
      </c>
      <c r="BY105" s="2">
        <v>0</v>
      </c>
      <c r="BZ105" s="2">
        <v>0</v>
      </c>
      <c r="CA105" s="15">
        <f t="shared" si="1804"/>
        <v>2</v>
      </c>
      <c r="CB105" s="15">
        <f t="shared" si="2481"/>
        <v>2</v>
      </c>
      <c r="CC105" s="32">
        <f t="shared" ref="CC105:CC106" si="2497">CC104+"00:15"</f>
        <v>2.7708333333333224</v>
      </c>
      <c r="CD105" s="2">
        <v>0</v>
      </c>
      <c r="CE105" s="2">
        <v>0</v>
      </c>
      <c r="CF105" s="2">
        <v>0</v>
      </c>
      <c r="CG105" s="2">
        <v>0</v>
      </c>
      <c r="CH105" s="2">
        <v>0</v>
      </c>
      <c r="CI105" s="2">
        <v>0</v>
      </c>
      <c r="CJ105" s="2">
        <v>0</v>
      </c>
      <c r="CK105" s="15">
        <f t="shared" si="1806"/>
        <v>0</v>
      </c>
      <c r="CL105" s="15">
        <f t="shared" si="2482"/>
        <v>0</v>
      </c>
      <c r="CM105" s="32">
        <f t="shared" ref="CM105:CM106" si="2498">CM104+"00:15"</f>
        <v>2.7708333333333224</v>
      </c>
      <c r="CN105" s="2">
        <f t="shared" si="1664"/>
        <v>18</v>
      </c>
      <c r="CO105" s="2">
        <f t="shared" si="1652"/>
        <v>1</v>
      </c>
      <c r="CP105" s="2">
        <f t="shared" si="1652"/>
        <v>0</v>
      </c>
      <c r="CQ105" s="2">
        <f t="shared" si="1652"/>
        <v>0</v>
      </c>
      <c r="CR105" s="2">
        <f t="shared" si="1652"/>
        <v>0</v>
      </c>
      <c r="CS105" s="2">
        <f t="shared" si="1652"/>
        <v>3</v>
      </c>
      <c r="CT105" s="2">
        <f t="shared" si="1652"/>
        <v>0</v>
      </c>
      <c r="CU105" s="15">
        <f t="shared" si="1652"/>
        <v>22</v>
      </c>
      <c r="CV105" s="15">
        <f t="shared" si="2483"/>
        <v>20.2</v>
      </c>
      <c r="CW105" s="32">
        <f t="shared" ref="CW105:CW106" si="2499">CW104+"00:15"</f>
        <v>2.7708333333333224</v>
      </c>
      <c r="CX105" s="2">
        <f t="shared" si="1665"/>
        <v>11</v>
      </c>
      <c r="CY105" s="2">
        <f t="shared" si="1654"/>
        <v>0</v>
      </c>
      <c r="CZ105" s="2">
        <f t="shared" si="1654"/>
        <v>0</v>
      </c>
      <c r="DA105" s="2">
        <f t="shared" si="1654"/>
        <v>0</v>
      </c>
      <c r="DB105" s="2">
        <f t="shared" si="1654"/>
        <v>0</v>
      </c>
      <c r="DC105" s="2">
        <f t="shared" si="1654"/>
        <v>1</v>
      </c>
      <c r="DD105" s="2">
        <f t="shared" si="1654"/>
        <v>4</v>
      </c>
      <c r="DE105" s="15">
        <f t="shared" si="1654"/>
        <v>16</v>
      </c>
      <c r="DF105" s="15">
        <f t="shared" si="2484"/>
        <v>12.200000000000001</v>
      </c>
      <c r="DG105" s="32">
        <f t="shared" ref="DG105:DG106" si="2500">DG104+"00:15"</f>
        <v>2.7708333333333224</v>
      </c>
      <c r="DH105" s="2">
        <f t="shared" si="1666"/>
        <v>127</v>
      </c>
      <c r="DI105" s="2">
        <f t="shared" si="1656"/>
        <v>11</v>
      </c>
      <c r="DJ105" s="2">
        <f t="shared" si="1656"/>
        <v>2</v>
      </c>
      <c r="DK105" s="2">
        <f t="shared" si="1656"/>
        <v>1</v>
      </c>
      <c r="DL105" s="2">
        <f t="shared" si="1656"/>
        <v>6</v>
      </c>
      <c r="DM105" s="2">
        <f t="shared" si="1656"/>
        <v>6</v>
      </c>
      <c r="DN105" s="2">
        <f t="shared" si="1656"/>
        <v>2</v>
      </c>
      <c r="DO105" s="15">
        <f t="shared" si="1656"/>
        <v>155</v>
      </c>
      <c r="DP105" s="15">
        <f t="shared" si="2485"/>
        <v>158.10000000000002</v>
      </c>
      <c r="DQ105" s="32">
        <f t="shared" ref="DQ105:DQ106" si="2501">DQ104+"00:15"</f>
        <v>2.7708333333333224</v>
      </c>
      <c r="DR105" s="2">
        <f t="shared" si="1667"/>
        <v>116</v>
      </c>
      <c r="DS105" s="2">
        <f t="shared" si="1658"/>
        <v>10</v>
      </c>
      <c r="DT105" s="2">
        <f t="shared" si="1658"/>
        <v>0</v>
      </c>
      <c r="DU105" s="2">
        <f t="shared" si="1658"/>
        <v>0</v>
      </c>
      <c r="DV105" s="2">
        <f t="shared" si="1658"/>
        <v>2</v>
      </c>
      <c r="DW105" s="2">
        <f t="shared" si="1658"/>
        <v>12</v>
      </c>
      <c r="DX105" s="2">
        <f t="shared" si="1658"/>
        <v>3</v>
      </c>
      <c r="DY105" s="15">
        <f t="shared" si="1658"/>
        <v>143</v>
      </c>
      <c r="DZ105" s="15">
        <f t="shared" si="2486"/>
        <v>135.4</v>
      </c>
      <c r="EA105" s="32">
        <f t="shared" ref="EA105:EA106" si="2502">EA104+"00:15"</f>
        <v>2.7708333333333224</v>
      </c>
      <c r="EB105" s="2">
        <f t="shared" si="1668"/>
        <v>102</v>
      </c>
      <c r="EC105" s="2">
        <f t="shared" si="1660"/>
        <v>9</v>
      </c>
      <c r="ED105" s="2">
        <f t="shared" si="1660"/>
        <v>0</v>
      </c>
      <c r="EE105" s="2">
        <f t="shared" si="1660"/>
        <v>0</v>
      </c>
      <c r="EF105" s="2">
        <f t="shared" si="1660"/>
        <v>2</v>
      </c>
      <c r="EG105" s="2">
        <f t="shared" si="1660"/>
        <v>9</v>
      </c>
      <c r="EH105" s="2">
        <f t="shared" si="1660"/>
        <v>5</v>
      </c>
      <c r="EI105" s="15">
        <f t="shared" si="1660"/>
        <v>127</v>
      </c>
      <c r="EJ105" s="15">
        <f t="shared" si="2487"/>
        <v>119.6</v>
      </c>
      <c r="EK105" s="32">
        <f t="shared" ref="EK105:EK106" si="2503">EK104+"00:15"</f>
        <v>2.7708333333333224</v>
      </c>
      <c r="EL105" s="2">
        <f t="shared" si="1669"/>
        <v>120</v>
      </c>
      <c r="EM105" s="2">
        <f t="shared" si="1662"/>
        <v>11</v>
      </c>
      <c r="EN105" s="2">
        <f t="shared" si="1662"/>
        <v>2</v>
      </c>
      <c r="EO105" s="2">
        <f t="shared" si="1662"/>
        <v>1</v>
      </c>
      <c r="EP105" s="2">
        <f t="shared" si="1662"/>
        <v>6</v>
      </c>
      <c r="EQ105" s="2">
        <f t="shared" si="1662"/>
        <v>5</v>
      </c>
      <c r="ER105" s="2">
        <f t="shared" si="1662"/>
        <v>0</v>
      </c>
      <c r="ES105" s="15">
        <f t="shared" si="1662"/>
        <v>145</v>
      </c>
      <c r="ET105" s="15">
        <f t="shared" si="2488"/>
        <v>150.30000000000001</v>
      </c>
    </row>
    <row r="106" spans="1:150" ht="13.8" thickBot="1" x14ac:dyDescent="0.3">
      <c r="A106" s="32">
        <f t="shared" si="2489"/>
        <v>0.78124999999999933</v>
      </c>
      <c r="B106" s="2">
        <v>2</v>
      </c>
      <c r="C106" s="2">
        <v>0</v>
      </c>
      <c r="D106" s="2">
        <v>0</v>
      </c>
      <c r="E106" s="2">
        <v>0</v>
      </c>
      <c r="F106" s="2">
        <v>0</v>
      </c>
      <c r="G106" s="2">
        <v>0</v>
      </c>
      <c r="H106" s="2">
        <v>4</v>
      </c>
      <c r="I106" s="15">
        <f t="shared" si="1790"/>
        <v>6</v>
      </c>
      <c r="J106" s="15">
        <f t="shared" si="2474"/>
        <v>2.8</v>
      </c>
      <c r="K106" s="32">
        <f t="shared" si="2490"/>
        <v>0.78124999999999933</v>
      </c>
      <c r="L106" s="2">
        <v>13</v>
      </c>
      <c r="M106" s="2">
        <v>1</v>
      </c>
      <c r="N106" s="2">
        <v>0</v>
      </c>
      <c r="O106" s="2">
        <v>0</v>
      </c>
      <c r="P106" s="2">
        <v>0</v>
      </c>
      <c r="Q106" s="2">
        <v>4</v>
      </c>
      <c r="R106" s="2">
        <v>1</v>
      </c>
      <c r="S106" s="15">
        <f t="shared" si="1792"/>
        <v>19</v>
      </c>
      <c r="T106" s="15">
        <f t="shared" si="2475"/>
        <v>15.799999999999999</v>
      </c>
      <c r="U106" s="32">
        <f t="shared" si="2491"/>
        <v>2.7812499999999889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15">
        <f t="shared" si="1794"/>
        <v>0</v>
      </c>
      <c r="AD106" s="15">
        <f t="shared" si="2476"/>
        <v>0</v>
      </c>
      <c r="AE106" s="32">
        <f t="shared" si="2492"/>
        <v>2.7812499999999889</v>
      </c>
      <c r="AF106" s="2">
        <v>12</v>
      </c>
      <c r="AG106" s="2">
        <v>1</v>
      </c>
      <c r="AH106" s="2">
        <v>0</v>
      </c>
      <c r="AI106" s="2">
        <v>0</v>
      </c>
      <c r="AJ106" s="2">
        <v>0</v>
      </c>
      <c r="AK106" s="2">
        <v>0</v>
      </c>
      <c r="AL106" s="2">
        <v>3</v>
      </c>
      <c r="AM106" s="15">
        <f t="shared" si="1796"/>
        <v>16</v>
      </c>
      <c r="AN106" s="15">
        <f t="shared" si="2477"/>
        <v>13.6</v>
      </c>
      <c r="AO106" s="32">
        <f t="shared" si="2493"/>
        <v>2.7812499999999889</v>
      </c>
      <c r="AP106" s="2">
        <v>89</v>
      </c>
      <c r="AQ106" s="2">
        <v>10</v>
      </c>
      <c r="AR106" s="2">
        <v>2</v>
      </c>
      <c r="AS106" s="2">
        <v>0</v>
      </c>
      <c r="AT106" s="2">
        <v>2</v>
      </c>
      <c r="AU106" s="2">
        <v>10</v>
      </c>
      <c r="AV106" s="2">
        <v>2</v>
      </c>
      <c r="AW106" s="15">
        <f t="shared" si="1798"/>
        <v>115</v>
      </c>
      <c r="AX106" s="15">
        <f t="shared" si="2478"/>
        <v>110.4</v>
      </c>
      <c r="AY106" s="32">
        <f t="shared" si="2494"/>
        <v>2.7812499999999889</v>
      </c>
      <c r="AZ106" s="2">
        <v>0</v>
      </c>
      <c r="BA106" s="2">
        <v>0</v>
      </c>
      <c r="BB106" s="2">
        <v>0</v>
      </c>
      <c r="BC106" s="2">
        <v>0</v>
      </c>
      <c r="BD106" s="2">
        <v>0</v>
      </c>
      <c r="BE106" s="2">
        <v>0</v>
      </c>
      <c r="BF106" s="2">
        <v>0</v>
      </c>
      <c r="BG106" s="15">
        <f t="shared" si="1800"/>
        <v>0</v>
      </c>
      <c r="BH106" s="15">
        <f t="shared" si="2479"/>
        <v>0</v>
      </c>
      <c r="BI106" s="32">
        <f t="shared" si="2495"/>
        <v>2.7812499999999889</v>
      </c>
      <c r="BJ106" s="2">
        <v>119</v>
      </c>
      <c r="BK106" s="2">
        <v>19</v>
      </c>
      <c r="BL106" s="2">
        <v>1</v>
      </c>
      <c r="BM106" s="2">
        <v>0</v>
      </c>
      <c r="BN106" s="2">
        <v>1</v>
      </c>
      <c r="BO106" s="2">
        <v>6</v>
      </c>
      <c r="BP106" s="2">
        <v>0</v>
      </c>
      <c r="BQ106" s="15">
        <f t="shared" si="1802"/>
        <v>146</v>
      </c>
      <c r="BR106" s="15">
        <f t="shared" si="2480"/>
        <v>143.9</v>
      </c>
      <c r="BS106" s="32">
        <f t="shared" si="2496"/>
        <v>2.7812499999999889</v>
      </c>
      <c r="BT106" s="2">
        <v>2</v>
      </c>
      <c r="BU106" s="2">
        <v>0</v>
      </c>
      <c r="BV106" s="2">
        <v>0</v>
      </c>
      <c r="BW106" s="2">
        <v>0</v>
      </c>
      <c r="BX106" s="2">
        <v>0</v>
      </c>
      <c r="BY106" s="2">
        <v>0</v>
      </c>
      <c r="BZ106" s="2">
        <v>0</v>
      </c>
      <c r="CA106" s="15">
        <f t="shared" si="1804"/>
        <v>2</v>
      </c>
      <c r="CB106" s="15">
        <f t="shared" si="2481"/>
        <v>2</v>
      </c>
      <c r="CC106" s="32">
        <f t="shared" si="2497"/>
        <v>2.7812499999999889</v>
      </c>
      <c r="CD106" s="2">
        <v>0</v>
      </c>
      <c r="CE106" s="2">
        <v>0</v>
      </c>
      <c r="CF106" s="2">
        <v>0</v>
      </c>
      <c r="CG106" s="2">
        <v>0</v>
      </c>
      <c r="CH106" s="2">
        <v>0</v>
      </c>
      <c r="CI106" s="2">
        <v>0</v>
      </c>
      <c r="CJ106" s="2">
        <v>0</v>
      </c>
      <c r="CK106" s="15">
        <f t="shared" si="1806"/>
        <v>0</v>
      </c>
      <c r="CL106" s="15">
        <f t="shared" si="2482"/>
        <v>0</v>
      </c>
      <c r="CM106" s="32">
        <f t="shared" si="2498"/>
        <v>2.7812499999999889</v>
      </c>
      <c r="CN106" s="2">
        <f t="shared" si="1664"/>
        <v>14</v>
      </c>
      <c r="CO106" s="2">
        <f t="shared" si="1652"/>
        <v>1</v>
      </c>
      <c r="CP106" s="2">
        <f t="shared" si="1652"/>
        <v>0</v>
      </c>
      <c r="CQ106" s="2">
        <f t="shared" si="1652"/>
        <v>0</v>
      </c>
      <c r="CR106" s="2">
        <f t="shared" si="1652"/>
        <v>0</v>
      </c>
      <c r="CS106" s="2">
        <f t="shared" si="1652"/>
        <v>0</v>
      </c>
      <c r="CT106" s="2">
        <f t="shared" si="1652"/>
        <v>3</v>
      </c>
      <c r="CU106" s="15">
        <f t="shared" si="1652"/>
        <v>18</v>
      </c>
      <c r="CV106" s="15">
        <f t="shared" si="2483"/>
        <v>15.6</v>
      </c>
      <c r="CW106" s="32">
        <f t="shared" si="2499"/>
        <v>2.7812499999999889</v>
      </c>
      <c r="CX106" s="2">
        <f t="shared" si="1665"/>
        <v>15</v>
      </c>
      <c r="CY106" s="2">
        <f t="shared" si="1654"/>
        <v>1</v>
      </c>
      <c r="CZ106" s="2">
        <f t="shared" si="1654"/>
        <v>0</v>
      </c>
      <c r="DA106" s="2">
        <f t="shared" si="1654"/>
        <v>0</v>
      </c>
      <c r="DB106" s="2">
        <f t="shared" si="1654"/>
        <v>0</v>
      </c>
      <c r="DC106" s="2">
        <f t="shared" si="1654"/>
        <v>4</v>
      </c>
      <c r="DD106" s="2">
        <f t="shared" si="1654"/>
        <v>5</v>
      </c>
      <c r="DE106" s="15">
        <f t="shared" si="1654"/>
        <v>25</v>
      </c>
      <c r="DF106" s="15">
        <f t="shared" si="2484"/>
        <v>18.600000000000001</v>
      </c>
      <c r="DG106" s="32">
        <f t="shared" si="2500"/>
        <v>2.7812499999999889</v>
      </c>
      <c r="DH106" s="2">
        <f t="shared" si="1666"/>
        <v>132</v>
      </c>
      <c r="DI106" s="2">
        <f t="shared" si="1656"/>
        <v>20</v>
      </c>
      <c r="DJ106" s="2">
        <f t="shared" si="1656"/>
        <v>1</v>
      </c>
      <c r="DK106" s="2">
        <f t="shared" si="1656"/>
        <v>0</v>
      </c>
      <c r="DL106" s="2">
        <f t="shared" si="1656"/>
        <v>1</v>
      </c>
      <c r="DM106" s="2">
        <f t="shared" si="1656"/>
        <v>10</v>
      </c>
      <c r="DN106" s="2">
        <f t="shared" si="1656"/>
        <v>1</v>
      </c>
      <c r="DO106" s="15">
        <f t="shared" si="1656"/>
        <v>165</v>
      </c>
      <c r="DP106" s="15">
        <f t="shared" si="2485"/>
        <v>159.69999999999999</v>
      </c>
      <c r="DQ106" s="32">
        <f t="shared" si="2501"/>
        <v>2.7812499999999889</v>
      </c>
      <c r="DR106" s="2">
        <f t="shared" si="1667"/>
        <v>101</v>
      </c>
      <c r="DS106" s="2">
        <f t="shared" si="1658"/>
        <v>11</v>
      </c>
      <c r="DT106" s="2">
        <f t="shared" si="1658"/>
        <v>2</v>
      </c>
      <c r="DU106" s="2">
        <f t="shared" si="1658"/>
        <v>0</v>
      </c>
      <c r="DV106" s="2">
        <f t="shared" si="1658"/>
        <v>2</v>
      </c>
      <c r="DW106" s="2">
        <f t="shared" si="1658"/>
        <v>10</v>
      </c>
      <c r="DX106" s="2">
        <f t="shared" si="1658"/>
        <v>5</v>
      </c>
      <c r="DY106" s="15">
        <f t="shared" si="1658"/>
        <v>131</v>
      </c>
      <c r="DZ106" s="15">
        <f t="shared" si="2486"/>
        <v>124</v>
      </c>
      <c r="EA106" s="32">
        <f t="shared" si="2502"/>
        <v>2.7812499999999889</v>
      </c>
      <c r="EB106" s="2">
        <f t="shared" si="1668"/>
        <v>91</v>
      </c>
      <c r="EC106" s="2">
        <f t="shared" si="1660"/>
        <v>10</v>
      </c>
      <c r="ED106" s="2">
        <f t="shared" si="1660"/>
        <v>2</v>
      </c>
      <c r="EE106" s="2">
        <f t="shared" si="1660"/>
        <v>0</v>
      </c>
      <c r="EF106" s="2">
        <f t="shared" si="1660"/>
        <v>2</v>
      </c>
      <c r="EG106" s="2">
        <f t="shared" si="1660"/>
        <v>10</v>
      </c>
      <c r="EH106" s="2">
        <f t="shared" si="1660"/>
        <v>6</v>
      </c>
      <c r="EI106" s="15">
        <f t="shared" si="1660"/>
        <v>121</v>
      </c>
      <c r="EJ106" s="15">
        <f t="shared" si="2487"/>
        <v>113.2</v>
      </c>
      <c r="EK106" s="32">
        <f t="shared" si="2503"/>
        <v>2.7812499999999889</v>
      </c>
      <c r="EL106" s="2">
        <f t="shared" si="1669"/>
        <v>121</v>
      </c>
      <c r="EM106" s="2">
        <f t="shared" si="1662"/>
        <v>19</v>
      </c>
      <c r="EN106" s="2">
        <f t="shared" si="1662"/>
        <v>1</v>
      </c>
      <c r="EO106" s="2">
        <f t="shared" si="1662"/>
        <v>0</v>
      </c>
      <c r="EP106" s="2">
        <f t="shared" si="1662"/>
        <v>1</v>
      </c>
      <c r="EQ106" s="2">
        <f t="shared" si="1662"/>
        <v>6</v>
      </c>
      <c r="ER106" s="2">
        <f t="shared" si="1662"/>
        <v>0</v>
      </c>
      <c r="ES106" s="15">
        <f t="shared" si="1662"/>
        <v>148</v>
      </c>
      <c r="ET106" s="15">
        <f t="shared" si="2488"/>
        <v>145.9</v>
      </c>
    </row>
    <row r="107" spans="1:150" ht="14.4" thickTop="1" thickBot="1" x14ac:dyDescent="0.3">
      <c r="A107" s="35" t="s">
        <v>5</v>
      </c>
      <c r="B107" s="3">
        <f>SUM(B103:B106)</f>
        <v>10</v>
      </c>
      <c r="C107" s="3">
        <f t="shared" ref="C107" si="2504">SUM(C103:C106)</f>
        <v>0</v>
      </c>
      <c r="D107" s="3">
        <f t="shared" ref="D107" si="2505">SUM(D103:D106)</f>
        <v>0</v>
      </c>
      <c r="E107" s="3">
        <f t="shared" ref="E107" si="2506">SUM(E103:E106)</f>
        <v>0</v>
      </c>
      <c r="F107" s="3">
        <f t="shared" ref="F107" si="2507">SUM(F103:F106)</f>
        <v>0</v>
      </c>
      <c r="G107" s="3">
        <f t="shared" ref="G107" si="2508">SUM(G103:G106)</f>
        <v>0</v>
      </c>
      <c r="H107" s="3">
        <f t="shared" ref="H107" si="2509">SUM(H103:H106)</f>
        <v>9</v>
      </c>
      <c r="I107" s="16">
        <f t="shared" ref="I107" si="2510">SUM(B107:H107)</f>
        <v>19</v>
      </c>
      <c r="J107" s="16">
        <f>B107+C107+D107*1.5+E107*2.3+F107*2+G107*0.4+H107*0.2</f>
        <v>11.8</v>
      </c>
      <c r="K107" s="35" t="s">
        <v>5</v>
      </c>
      <c r="L107" s="3">
        <f>SUM(L103:L106)</f>
        <v>53</v>
      </c>
      <c r="M107" s="3">
        <f t="shared" ref="M107" si="2511">SUM(M103:M106)</f>
        <v>7</v>
      </c>
      <c r="N107" s="3">
        <f t="shared" ref="N107" si="2512">SUM(N103:N106)</f>
        <v>1</v>
      </c>
      <c r="O107" s="3">
        <f t="shared" ref="O107" si="2513">SUM(O103:O106)</f>
        <v>0</v>
      </c>
      <c r="P107" s="3">
        <f t="shared" ref="P107" si="2514">SUM(P103:P106)</f>
        <v>0</v>
      </c>
      <c r="Q107" s="3">
        <f t="shared" ref="Q107" si="2515">SUM(Q103:Q106)</f>
        <v>7</v>
      </c>
      <c r="R107" s="3">
        <f t="shared" ref="R107" si="2516">SUM(R103:R106)</f>
        <v>6</v>
      </c>
      <c r="S107" s="16">
        <f t="shared" ref="S107" si="2517">SUM(L107:R107)</f>
        <v>74</v>
      </c>
      <c r="T107" s="16">
        <f>L107+M107+N107*1.5+O107*2.3+P107*2+Q107*0.4+R107*0.2</f>
        <v>65.5</v>
      </c>
      <c r="U107" s="35" t="s">
        <v>5</v>
      </c>
      <c r="V107" s="3">
        <f>SUM(V103:V106)</f>
        <v>0</v>
      </c>
      <c r="W107" s="3">
        <f t="shared" ref="W107" si="2518">SUM(W103:W106)</f>
        <v>0</v>
      </c>
      <c r="X107" s="3">
        <f t="shared" ref="X107" si="2519">SUM(X103:X106)</f>
        <v>0</v>
      </c>
      <c r="Y107" s="3">
        <f t="shared" ref="Y107" si="2520">SUM(Y103:Y106)</f>
        <v>0</v>
      </c>
      <c r="Z107" s="3">
        <f t="shared" ref="Z107" si="2521">SUM(Z103:Z106)</f>
        <v>0</v>
      </c>
      <c r="AA107" s="3">
        <f t="shared" ref="AA107" si="2522">SUM(AA103:AA106)</f>
        <v>0</v>
      </c>
      <c r="AB107" s="3">
        <f t="shared" ref="AB107" si="2523">SUM(AB103:AB106)</f>
        <v>0</v>
      </c>
      <c r="AC107" s="16">
        <f t="shared" ref="AC107" si="2524">SUM(V107:AB107)</f>
        <v>0</v>
      </c>
      <c r="AD107" s="16">
        <f>V107+W107+X107*1.5+Y107*2.3+Z107*2+AA107*0.4+AB107*0.2</f>
        <v>0</v>
      </c>
      <c r="AE107" s="35" t="s">
        <v>5</v>
      </c>
      <c r="AF107" s="3">
        <f>SUM(AF103:AF106)</f>
        <v>49</v>
      </c>
      <c r="AG107" s="3">
        <f t="shared" ref="AG107" si="2525">SUM(AG103:AG106)</f>
        <v>7</v>
      </c>
      <c r="AH107" s="3">
        <f t="shared" ref="AH107" si="2526">SUM(AH103:AH106)</f>
        <v>0</v>
      </c>
      <c r="AI107" s="3">
        <f t="shared" ref="AI107" si="2527">SUM(AI103:AI106)</f>
        <v>0</v>
      </c>
      <c r="AJ107" s="3">
        <f t="shared" ref="AJ107" si="2528">SUM(AJ103:AJ106)</f>
        <v>0</v>
      </c>
      <c r="AK107" s="3">
        <f t="shared" ref="AK107" si="2529">SUM(AK103:AK106)</f>
        <v>5</v>
      </c>
      <c r="AL107" s="3">
        <f t="shared" ref="AL107" si="2530">SUM(AL103:AL106)</f>
        <v>4</v>
      </c>
      <c r="AM107" s="16">
        <f t="shared" ref="AM107" si="2531">SUM(AF107:AL107)</f>
        <v>65</v>
      </c>
      <c r="AN107" s="16">
        <f>AF107+AG107+AH107*1.5+AI107*2.3+AJ107*2+AK107*0.4+AL107*0.2</f>
        <v>58.8</v>
      </c>
      <c r="AO107" s="35" t="s">
        <v>5</v>
      </c>
      <c r="AP107" s="3">
        <f>SUM(AP103:AP106)</f>
        <v>387</v>
      </c>
      <c r="AQ107" s="3">
        <f t="shared" ref="AQ107" si="2532">SUM(AQ103:AQ106)</f>
        <v>39</v>
      </c>
      <c r="AR107" s="3">
        <f t="shared" ref="AR107" si="2533">SUM(AR103:AR106)</f>
        <v>4</v>
      </c>
      <c r="AS107" s="3">
        <f t="shared" ref="AS107" si="2534">SUM(AS103:AS106)</f>
        <v>0</v>
      </c>
      <c r="AT107" s="3">
        <f t="shared" ref="AT107" si="2535">SUM(AT103:AT106)</f>
        <v>6</v>
      </c>
      <c r="AU107" s="3">
        <f t="shared" ref="AU107" si="2536">SUM(AU103:AU106)</f>
        <v>36</v>
      </c>
      <c r="AV107" s="3">
        <f t="shared" ref="AV107" si="2537">SUM(AV103:AV106)</f>
        <v>16</v>
      </c>
      <c r="AW107" s="16">
        <f t="shared" ref="AW107" si="2538">SUM(AP107:AV107)</f>
        <v>488</v>
      </c>
      <c r="AX107" s="16">
        <f>AP107+AQ107+AR107*1.5+AS107*2.3+AT107*2+AU107*0.4+AV107*0.2</f>
        <v>461.59999999999997</v>
      </c>
      <c r="AY107" s="35" t="s">
        <v>5</v>
      </c>
      <c r="AZ107" s="3">
        <f>SUM(AZ103:AZ106)</f>
        <v>0</v>
      </c>
      <c r="BA107" s="3">
        <f t="shared" ref="BA107" si="2539">SUM(BA103:BA106)</f>
        <v>0</v>
      </c>
      <c r="BB107" s="3">
        <f t="shared" ref="BB107" si="2540">SUM(BB103:BB106)</f>
        <v>0</v>
      </c>
      <c r="BC107" s="3">
        <f t="shared" ref="BC107" si="2541">SUM(BC103:BC106)</f>
        <v>0</v>
      </c>
      <c r="BD107" s="3">
        <f t="shared" ref="BD107" si="2542">SUM(BD103:BD106)</f>
        <v>0</v>
      </c>
      <c r="BE107" s="3">
        <f t="shared" ref="BE107" si="2543">SUM(BE103:BE106)</f>
        <v>0</v>
      </c>
      <c r="BF107" s="3">
        <f t="shared" ref="BF107" si="2544">SUM(BF103:BF106)</f>
        <v>0</v>
      </c>
      <c r="BG107" s="16">
        <f t="shared" ref="BG107" si="2545">SUM(AZ107:BF107)</f>
        <v>0</v>
      </c>
      <c r="BH107" s="16">
        <f>AZ107+BA107+BB107*1.5+BC107*2.3+BD107*2+BE107*0.4+BF107*0.2</f>
        <v>0</v>
      </c>
      <c r="BI107" s="35" t="s">
        <v>5</v>
      </c>
      <c r="BJ107" s="3">
        <f>SUM(BJ103:BJ106)</f>
        <v>474</v>
      </c>
      <c r="BK107" s="3">
        <f t="shared" ref="BK107" si="2546">SUM(BK103:BK106)</f>
        <v>63</v>
      </c>
      <c r="BL107" s="3">
        <f t="shared" ref="BL107" si="2547">SUM(BL103:BL106)</f>
        <v>7</v>
      </c>
      <c r="BM107" s="3">
        <f t="shared" ref="BM107" si="2548">SUM(BM103:BM106)</f>
        <v>1</v>
      </c>
      <c r="BN107" s="3">
        <f t="shared" ref="BN107" si="2549">SUM(BN103:BN106)</f>
        <v>14</v>
      </c>
      <c r="BO107" s="3">
        <f t="shared" ref="BO107" si="2550">SUM(BO103:BO106)</f>
        <v>29</v>
      </c>
      <c r="BP107" s="3">
        <f t="shared" ref="BP107" si="2551">SUM(BP103:BP106)</f>
        <v>3</v>
      </c>
      <c r="BQ107" s="16">
        <f t="shared" ref="BQ107" si="2552">SUM(BJ107:BP107)</f>
        <v>591</v>
      </c>
      <c r="BR107" s="16">
        <f>BJ107+BK107+BL107*1.5+BM107*2.3+BN107*2+BO107*0.4+BP107*0.2</f>
        <v>590</v>
      </c>
      <c r="BS107" s="35" t="s">
        <v>5</v>
      </c>
      <c r="BT107" s="3">
        <f>SUM(BT103:BT106)</f>
        <v>9</v>
      </c>
      <c r="BU107" s="3">
        <f t="shared" ref="BU107" si="2553">SUM(BU103:BU106)</f>
        <v>0</v>
      </c>
      <c r="BV107" s="3">
        <f t="shared" ref="BV107" si="2554">SUM(BV103:BV106)</f>
        <v>0</v>
      </c>
      <c r="BW107" s="3">
        <f t="shared" ref="BW107" si="2555">SUM(BW103:BW106)</f>
        <v>0</v>
      </c>
      <c r="BX107" s="3">
        <f t="shared" ref="BX107" si="2556">SUM(BX103:BX106)</f>
        <v>0</v>
      </c>
      <c r="BY107" s="3">
        <f t="shared" ref="BY107" si="2557">SUM(BY103:BY106)</f>
        <v>0</v>
      </c>
      <c r="BZ107" s="3">
        <f t="shared" ref="BZ107" si="2558">SUM(BZ103:BZ106)</f>
        <v>1</v>
      </c>
      <c r="CA107" s="16">
        <f t="shared" ref="CA107" si="2559">SUM(BT107:BZ107)</f>
        <v>10</v>
      </c>
      <c r="CB107" s="16">
        <f>BT107+BU107+BV107*1.5+BW107*2.3+BX107*2+BY107*0.4+BZ107*0.2</f>
        <v>9.1999999999999993</v>
      </c>
      <c r="CC107" s="35" t="s">
        <v>5</v>
      </c>
      <c r="CD107" s="3">
        <f>SUM(CD103:CD106)</f>
        <v>0</v>
      </c>
      <c r="CE107" s="3">
        <f t="shared" ref="CE107" si="2560">SUM(CE103:CE106)</f>
        <v>0</v>
      </c>
      <c r="CF107" s="3">
        <f t="shared" ref="CF107" si="2561">SUM(CF103:CF106)</f>
        <v>0</v>
      </c>
      <c r="CG107" s="3">
        <f t="shared" ref="CG107" si="2562">SUM(CG103:CG106)</f>
        <v>0</v>
      </c>
      <c r="CH107" s="3">
        <f t="shared" ref="CH107" si="2563">SUM(CH103:CH106)</f>
        <v>0</v>
      </c>
      <c r="CI107" s="3">
        <f t="shared" ref="CI107" si="2564">SUM(CI103:CI106)</f>
        <v>0</v>
      </c>
      <c r="CJ107" s="3">
        <f t="shared" ref="CJ107" si="2565">SUM(CJ103:CJ106)</f>
        <v>0</v>
      </c>
      <c r="CK107" s="16">
        <f t="shared" ref="CK107" si="2566">SUM(CD107:CJ107)</f>
        <v>0</v>
      </c>
      <c r="CL107" s="16">
        <f>CD107+CE107+CF107*1.5+CG107*2.3+CH107*2+CI107*0.4+CJ107*0.2</f>
        <v>0</v>
      </c>
      <c r="CM107" s="35" t="s">
        <v>5</v>
      </c>
      <c r="CN107" s="3">
        <f>SUM(CN103:CN106)</f>
        <v>58</v>
      </c>
      <c r="CO107" s="3">
        <f t="shared" ref="CO107" si="2567">SUM(CO103:CO106)</f>
        <v>7</v>
      </c>
      <c r="CP107" s="3">
        <f t="shared" ref="CP107" si="2568">SUM(CP103:CP106)</f>
        <v>0</v>
      </c>
      <c r="CQ107" s="3">
        <f t="shared" ref="CQ107" si="2569">SUM(CQ103:CQ106)</f>
        <v>0</v>
      </c>
      <c r="CR107" s="3">
        <f t="shared" ref="CR107" si="2570">SUM(CR103:CR106)</f>
        <v>0</v>
      </c>
      <c r="CS107" s="3">
        <f t="shared" ref="CS107" si="2571">SUM(CS103:CS106)</f>
        <v>5</v>
      </c>
      <c r="CT107" s="3">
        <f t="shared" ref="CT107" si="2572">SUM(CT103:CT106)</f>
        <v>5</v>
      </c>
      <c r="CU107" s="16">
        <f t="shared" ref="CU107" si="2573">SUM(CN107:CT107)</f>
        <v>75</v>
      </c>
      <c r="CV107" s="16">
        <f>CN107+CO107+CP107*1.5+CQ107*2.3+CR107*2+CS107*0.4+CT107*0.2</f>
        <v>68</v>
      </c>
      <c r="CW107" s="35" t="s">
        <v>5</v>
      </c>
      <c r="CX107" s="3">
        <f>SUM(CX103:CX106)</f>
        <v>63</v>
      </c>
      <c r="CY107" s="3">
        <f t="shared" ref="CY107" si="2574">SUM(CY103:CY106)</f>
        <v>7</v>
      </c>
      <c r="CZ107" s="3">
        <f t="shared" ref="CZ107" si="2575">SUM(CZ103:CZ106)</f>
        <v>1</v>
      </c>
      <c r="DA107" s="3">
        <f t="shared" ref="DA107" si="2576">SUM(DA103:DA106)</f>
        <v>0</v>
      </c>
      <c r="DB107" s="3">
        <f t="shared" ref="DB107" si="2577">SUM(DB103:DB106)</f>
        <v>0</v>
      </c>
      <c r="DC107" s="3">
        <f t="shared" ref="DC107" si="2578">SUM(DC103:DC106)</f>
        <v>7</v>
      </c>
      <c r="DD107" s="3">
        <f t="shared" ref="DD107" si="2579">SUM(DD103:DD106)</f>
        <v>15</v>
      </c>
      <c r="DE107" s="16">
        <f t="shared" ref="DE107" si="2580">SUM(CX107:DD107)</f>
        <v>93</v>
      </c>
      <c r="DF107" s="16">
        <f>CX107+CY107+CZ107*1.5+DA107*2.3+DB107*2+DC107*0.4+DD107*0.2</f>
        <v>77.3</v>
      </c>
      <c r="DG107" s="35" t="s">
        <v>5</v>
      </c>
      <c r="DH107" s="3">
        <f>SUM(DH103:DH106)</f>
        <v>527</v>
      </c>
      <c r="DI107" s="3">
        <f t="shared" ref="DI107" si="2581">SUM(DI103:DI106)</f>
        <v>70</v>
      </c>
      <c r="DJ107" s="3">
        <f t="shared" ref="DJ107" si="2582">SUM(DJ103:DJ106)</f>
        <v>8</v>
      </c>
      <c r="DK107" s="3">
        <f t="shared" ref="DK107" si="2583">SUM(DK103:DK106)</f>
        <v>1</v>
      </c>
      <c r="DL107" s="3">
        <f t="shared" ref="DL107" si="2584">SUM(DL103:DL106)</f>
        <v>14</v>
      </c>
      <c r="DM107" s="3">
        <f t="shared" ref="DM107" si="2585">SUM(DM103:DM106)</f>
        <v>36</v>
      </c>
      <c r="DN107" s="3">
        <f t="shared" ref="DN107" si="2586">SUM(DN103:DN106)</f>
        <v>9</v>
      </c>
      <c r="DO107" s="16">
        <f t="shared" ref="DO107" si="2587">SUM(DH107:DN107)</f>
        <v>665</v>
      </c>
      <c r="DP107" s="16">
        <f>DH107+DI107+DJ107*1.5+DK107*2.3+DL107*2+DM107*0.4+DN107*0.2</f>
        <v>655.49999999999989</v>
      </c>
      <c r="DQ107" s="35" t="s">
        <v>5</v>
      </c>
      <c r="DR107" s="3">
        <f>SUM(DR103:DR106)</f>
        <v>436</v>
      </c>
      <c r="DS107" s="3">
        <f t="shared" ref="DS107" si="2588">SUM(DS103:DS106)</f>
        <v>46</v>
      </c>
      <c r="DT107" s="3">
        <f t="shared" ref="DT107" si="2589">SUM(DT103:DT106)</f>
        <v>4</v>
      </c>
      <c r="DU107" s="3">
        <f t="shared" ref="DU107" si="2590">SUM(DU103:DU106)</f>
        <v>0</v>
      </c>
      <c r="DV107" s="3">
        <f t="shared" ref="DV107" si="2591">SUM(DV103:DV106)</f>
        <v>6</v>
      </c>
      <c r="DW107" s="3">
        <f t="shared" ref="DW107" si="2592">SUM(DW103:DW106)</f>
        <v>41</v>
      </c>
      <c r="DX107" s="3">
        <f t="shared" ref="DX107" si="2593">SUM(DX103:DX106)</f>
        <v>20</v>
      </c>
      <c r="DY107" s="16">
        <f t="shared" ref="DY107" si="2594">SUM(DR107:DX107)</f>
        <v>553</v>
      </c>
      <c r="DZ107" s="16">
        <f>DR107+DS107+DT107*1.5+DU107*2.3+DV107*2+DW107*0.4+DX107*0.2</f>
        <v>520.4</v>
      </c>
      <c r="EA107" s="35" t="s">
        <v>5</v>
      </c>
      <c r="EB107" s="3">
        <f>SUM(EB103:EB106)</f>
        <v>397</v>
      </c>
      <c r="EC107" s="3">
        <f t="shared" ref="EC107" si="2595">SUM(EC103:EC106)</f>
        <v>39</v>
      </c>
      <c r="ED107" s="3">
        <f t="shared" ref="ED107" si="2596">SUM(ED103:ED106)</f>
        <v>4</v>
      </c>
      <c r="EE107" s="3">
        <f t="shared" ref="EE107" si="2597">SUM(EE103:EE106)</f>
        <v>0</v>
      </c>
      <c r="EF107" s="3">
        <f t="shared" ref="EF107" si="2598">SUM(EF103:EF106)</f>
        <v>6</v>
      </c>
      <c r="EG107" s="3">
        <f t="shared" ref="EG107" si="2599">SUM(EG103:EG106)</f>
        <v>36</v>
      </c>
      <c r="EH107" s="3">
        <f t="shared" ref="EH107" si="2600">SUM(EH103:EH106)</f>
        <v>25</v>
      </c>
      <c r="EI107" s="16">
        <f t="shared" ref="EI107" si="2601">SUM(EB107:EH107)</f>
        <v>507</v>
      </c>
      <c r="EJ107" s="16">
        <f>EB107+EC107+ED107*1.5+EE107*2.3+EF107*2+EG107*0.4+EH107*0.2</f>
        <v>473.4</v>
      </c>
      <c r="EK107" s="35" t="s">
        <v>5</v>
      </c>
      <c r="EL107" s="3">
        <f>SUM(EL103:EL106)</f>
        <v>483</v>
      </c>
      <c r="EM107" s="3">
        <f t="shared" ref="EM107" si="2602">SUM(EM103:EM106)</f>
        <v>63</v>
      </c>
      <c r="EN107" s="3">
        <f t="shared" ref="EN107" si="2603">SUM(EN103:EN106)</f>
        <v>7</v>
      </c>
      <c r="EO107" s="3">
        <f t="shared" ref="EO107" si="2604">SUM(EO103:EO106)</f>
        <v>1</v>
      </c>
      <c r="EP107" s="3">
        <f t="shared" ref="EP107" si="2605">SUM(EP103:EP106)</f>
        <v>14</v>
      </c>
      <c r="EQ107" s="3">
        <f t="shared" ref="EQ107" si="2606">SUM(EQ103:EQ106)</f>
        <v>29</v>
      </c>
      <c r="ER107" s="3">
        <f t="shared" ref="ER107" si="2607">SUM(ER103:ER106)</f>
        <v>4</v>
      </c>
      <c r="ES107" s="16">
        <f t="shared" ref="ES107" si="2608">SUM(EL107:ER107)</f>
        <v>601</v>
      </c>
      <c r="ET107" s="16">
        <f>EL107+EM107+EN107*1.5+EO107*2.3+EP107*2+EQ107*0.4+ER107*0.2</f>
        <v>599.19999999999993</v>
      </c>
    </row>
    <row r="108" spans="1:150" ht="13.8" thickTop="1" x14ac:dyDescent="0.25">
      <c r="A108" s="32">
        <f>A106+"00:15"</f>
        <v>0.79166666666666596</v>
      </c>
      <c r="B108" s="2">
        <v>0</v>
      </c>
      <c r="C108" s="2">
        <v>0</v>
      </c>
      <c r="D108" s="2">
        <v>0</v>
      </c>
      <c r="E108" s="2">
        <v>0</v>
      </c>
      <c r="F108" s="2">
        <v>0</v>
      </c>
      <c r="G108" s="2">
        <v>0</v>
      </c>
      <c r="H108" s="2">
        <v>2</v>
      </c>
      <c r="I108" s="15">
        <f t="shared" si="1790"/>
        <v>2</v>
      </c>
      <c r="J108" s="15">
        <f t="shared" ref="J108:J111" si="2609">B108+C108+D108*1.5+E108*2.3+F108*2+G108*0.4+H108*0.2</f>
        <v>0.4</v>
      </c>
      <c r="K108" s="32">
        <f>K106+"00:15"</f>
        <v>0.79166666666666596</v>
      </c>
      <c r="L108" s="2">
        <v>5</v>
      </c>
      <c r="M108" s="2">
        <v>2</v>
      </c>
      <c r="N108" s="2">
        <v>0</v>
      </c>
      <c r="O108" s="2">
        <v>0</v>
      </c>
      <c r="P108" s="2">
        <v>0</v>
      </c>
      <c r="Q108" s="2">
        <v>0</v>
      </c>
      <c r="R108" s="2">
        <v>3</v>
      </c>
      <c r="S108" s="15">
        <f t="shared" si="1792"/>
        <v>10</v>
      </c>
      <c r="T108" s="15">
        <f t="shared" ref="T108:T111" si="2610">L108+M108+N108*1.5+O108*2.3+P108*2+Q108*0.4+R108*0.2</f>
        <v>7.6</v>
      </c>
      <c r="U108" s="32">
        <f>U106+"00:15"</f>
        <v>2.7916666666666554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15">
        <f t="shared" si="1794"/>
        <v>0</v>
      </c>
      <c r="AD108" s="15">
        <f t="shared" ref="AD108:AD111" si="2611">V108+W108+X108*1.5+Y108*2.3+Z108*2+AA108*0.4+AB108*0.2</f>
        <v>0</v>
      </c>
      <c r="AE108" s="32">
        <f>AE106+"00:15"</f>
        <v>2.7916666666666554</v>
      </c>
      <c r="AF108" s="2">
        <v>11</v>
      </c>
      <c r="AG108" s="2">
        <v>4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15">
        <f t="shared" si="1796"/>
        <v>15</v>
      </c>
      <c r="AN108" s="15">
        <f t="shared" ref="AN108:AN111" si="2612">AF108+AG108+AH108*1.5+AI108*2.3+AJ108*2+AK108*0.4+AL108*0.2</f>
        <v>15</v>
      </c>
      <c r="AO108" s="32">
        <f>AO106+"00:15"</f>
        <v>2.7916666666666554</v>
      </c>
      <c r="AP108" s="2">
        <v>95</v>
      </c>
      <c r="AQ108" s="2">
        <v>6</v>
      </c>
      <c r="AR108" s="2">
        <v>2</v>
      </c>
      <c r="AS108" s="2">
        <v>0</v>
      </c>
      <c r="AT108" s="2">
        <v>2</v>
      </c>
      <c r="AU108" s="2">
        <v>8</v>
      </c>
      <c r="AV108" s="2">
        <v>2</v>
      </c>
      <c r="AW108" s="15">
        <f t="shared" si="1798"/>
        <v>115</v>
      </c>
      <c r="AX108" s="15">
        <f t="shared" ref="AX108:AX111" si="2613">AP108+AQ108+AR108*1.5+AS108*2.3+AT108*2+AU108*0.4+AV108*0.2</f>
        <v>111.60000000000001</v>
      </c>
      <c r="AY108" s="32">
        <f>AY106+"00:15"</f>
        <v>2.7916666666666554</v>
      </c>
      <c r="AZ108" s="2">
        <v>0</v>
      </c>
      <c r="BA108" s="2">
        <v>0</v>
      </c>
      <c r="BB108" s="2">
        <v>0</v>
      </c>
      <c r="BC108" s="2">
        <v>0</v>
      </c>
      <c r="BD108" s="2">
        <v>0</v>
      </c>
      <c r="BE108" s="2">
        <v>0</v>
      </c>
      <c r="BF108" s="2">
        <v>0</v>
      </c>
      <c r="BG108" s="15">
        <f t="shared" si="1800"/>
        <v>0</v>
      </c>
      <c r="BH108" s="15">
        <f t="shared" ref="BH108:BH111" si="2614">AZ108+BA108+BB108*1.5+BC108*2.3+BD108*2+BE108*0.4+BF108*0.2</f>
        <v>0</v>
      </c>
      <c r="BI108" s="32">
        <f>BI106+"00:15"</f>
        <v>2.7916666666666554</v>
      </c>
      <c r="BJ108" s="2">
        <v>136</v>
      </c>
      <c r="BK108" s="2">
        <v>12</v>
      </c>
      <c r="BL108" s="2">
        <v>0</v>
      </c>
      <c r="BM108" s="2">
        <v>0</v>
      </c>
      <c r="BN108" s="2">
        <v>6</v>
      </c>
      <c r="BO108" s="2">
        <v>11</v>
      </c>
      <c r="BP108" s="2">
        <v>1</v>
      </c>
      <c r="BQ108" s="15">
        <f t="shared" si="1802"/>
        <v>166</v>
      </c>
      <c r="BR108" s="15">
        <f t="shared" ref="BR108:BR111" si="2615">BJ108+BK108+BL108*1.5+BM108*2.3+BN108*2+BO108*0.4+BP108*0.2</f>
        <v>164.6</v>
      </c>
      <c r="BS108" s="32">
        <f>BS106+"00:15"</f>
        <v>2.7916666666666554</v>
      </c>
      <c r="BT108" s="2">
        <v>4</v>
      </c>
      <c r="BU108" s="2">
        <v>1</v>
      </c>
      <c r="BV108" s="2">
        <v>0</v>
      </c>
      <c r="BW108" s="2">
        <v>0</v>
      </c>
      <c r="BX108" s="2">
        <v>0</v>
      </c>
      <c r="BY108" s="2">
        <v>0</v>
      </c>
      <c r="BZ108" s="2">
        <v>0</v>
      </c>
      <c r="CA108" s="15">
        <f t="shared" si="1804"/>
        <v>5</v>
      </c>
      <c r="CB108" s="15">
        <f t="shared" ref="CB108:CB111" si="2616">BT108+BU108+BV108*1.5+BW108*2.3+BX108*2+BY108*0.4+BZ108*0.2</f>
        <v>5</v>
      </c>
      <c r="CC108" s="32">
        <f>CC106+"00:15"</f>
        <v>2.7916666666666554</v>
      </c>
      <c r="CD108" s="2">
        <v>0</v>
      </c>
      <c r="CE108" s="2">
        <v>0</v>
      </c>
      <c r="CF108" s="2">
        <v>0</v>
      </c>
      <c r="CG108" s="2">
        <v>0</v>
      </c>
      <c r="CH108" s="2">
        <v>0</v>
      </c>
      <c r="CI108" s="2">
        <v>0</v>
      </c>
      <c r="CJ108" s="2">
        <v>0</v>
      </c>
      <c r="CK108" s="15">
        <f t="shared" si="1806"/>
        <v>0</v>
      </c>
      <c r="CL108" s="15">
        <f t="shared" ref="CL108:CL111" si="2617">CD108+CE108+CF108*1.5+CG108*2.3+CH108*2+CI108*0.4+CJ108*0.2</f>
        <v>0</v>
      </c>
      <c r="CM108" s="32">
        <f>CM106+"00:15"</f>
        <v>2.7916666666666554</v>
      </c>
      <c r="CN108" s="2">
        <f t="shared" si="1664"/>
        <v>15</v>
      </c>
      <c r="CO108" s="2">
        <f t="shared" si="1652"/>
        <v>5</v>
      </c>
      <c r="CP108" s="2">
        <f t="shared" si="1652"/>
        <v>0</v>
      </c>
      <c r="CQ108" s="2">
        <f t="shared" si="1652"/>
        <v>0</v>
      </c>
      <c r="CR108" s="2">
        <f t="shared" si="1652"/>
        <v>0</v>
      </c>
      <c r="CS108" s="2">
        <f t="shared" si="1652"/>
        <v>0</v>
      </c>
      <c r="CT108" s="2">
        <f t="shared" si="1652"/>
        <v>0</v>
      </c>
      <c r="CU108" s="15">
        <f t="shared" si="1652"/>
        <v>20</v>
      </c>
      <c r="CV108" s="15">
        <f t="shared" ref="CV108:CV111" si="2618">CN108+CO108+CP108*1.5+CQ108*2.3+CR108*2+CS108*0.4+CT108*0.2</f>
        <v>20</v>
      </c>
      <c r="CW108" s="32">
        <f>CW106+"00:15"</f>
        <v>2.7916666666666554</v>
      </c>
      <c r="CX108" s="2">
        <f t="shared" si="1665"/>
        <v>5</v>
      </c>
      <c r="CY108" s="2">
        <f t="shared" si="1654"/>
        <v>2</v>
      </c>
      <c r="CZ108" s="2">
        <f t="shared" si="1654"/>
        <v>0</v>
      </c>
      <c r="DA108" s="2">
        <f t="shared" si="1654"/>
        <v>0</v>
      </c>
      <c r="DB108" s="2">
        <f t="shared" si="1654"/>
        <v>0</v>
      </c>
      <c r="DC108" s="2">
        <f t="shared" si="1654"/>
        <v>0</v>
      </c>
      <c r="DD108" s="2">
        <f t="shared" si="1654"/>
        <v>5</v>
      </c>
      <c r="DE108" s="15">
        <f t="shared" si="1654"/>
        <v>12</v>
      </c>
      <c r="DF108" s="15">
        <f t="shared" ref="DF108:DF111" si="2619">CX108+CY108+CZ108*1.5+DA108*2.3+DB108*2+DC108*0.4+DD108*0.2</f>
        <v>8</v>
      </c>
      <c r="DG108" s="32">
        <f>DG106+"00:15"</f>
        <v>2.7916666666666554</v>
      </c>
      <c r="DH108" s="2">
        <f t="shared" si="1666"/>
        <v>141</v>
      </c>
      <c r="DI108" s="2">
        <f t="shared" si="1656"/>
        <v>14</v>
      </c>
      <c r="DJ108" s="2">
        <f t="shared" si="1656"/>
        <v>0</v>
      </c>
      <c r="DK108" s="2">
        <f t="shared" si="1656"/>
        <v>0</v>
      </c>
      <c r="DL108" s="2">
        <f t="shared" si="1656"/>
        <v>6</v>
      </c>
      <c r="DM108" s="2">
        <f t="shared" si="1656"/>
        <v>11</v>
      </c>
      <c r="DN108" s="2">
        <f t="shared" si="1656"/>
        <v>4</v>
      </c>
      <c r="DO108" s="15">
        <f t="shared" si="1656"/>
        <v>176</v>
      </c>
      <c r="DP108" s="15">
        <f t="shared" ref="DP108:DP111" si="2620">DH108+DI108+DJ108*1.5+DK108*2.3+DL108*2+DM108*0.4+DN108*0.2</f>
        <v>172.20000000000002</v>
      </c>
      <c r="DQ108" s="32">
        <f>DQ106+"00:15"</f>
        <v>2.7916666666666554</v>
      </c>
      <c r="DR108" s="2">
        <f t="shared" si="1667"/>
        <v>106</v>
      </c>
      <c r="DS108" s="2">
        <f t="shared" si="1658"/>
        <v>10</v>
      </c>
      <c r="DT108" s="2">
        <f t="shared" si="1658"/>
        <v>2</v>
      </c>
      <c r="DU108" s="2">
        <f t="shared" si="1658"/>
        <v>0</v>
      </c>
      <c r="DV108" s="2">
        <f t="shared" si="1658"/>
        <v>2</v>
      </c>
      <c r="DW108" s="2">
        <f t="shared" si="1658"/>
        <v>8</v>
      </c>
      <c r="DX108" s="2">
        <f t="shared" si="1658"/>
        <v>2</v>
      </c>
      <c r="DY108" s="15">
        <f t="shared" si="1658"/>
        <v>130</v>
      </c>
      <c r="DZ108" s="15">
        <f t="shared" ref="DZ108:DZ111" si="2621">DR108+DS108+DT108*1.5+DU108*2.3+DV108*2+DW108*0.4+DX108*0.2</f>
        <v>126.60000000000001</v>
      </c>
      <c r="EA108" s="32">
        <f>EA106+"00:15"</f>
        <v>2.7916666666666554</v>
      </c>
      <c r="EB108" s="2">
        <f t="shared" si="1668"/>
        <v>95</v>
      </c>
      <c r="EC108" s="2">
        <f t="shared" si="1660"/>
        <v>6</v>
      </c>
      <c r="ED108" s="2">
        <f t="shared" si="1660"/>
        <v>2</v>
      </c>
      <c r="EE108" s="2">
        <f t="shared" si="1660"/>
        <v>0</v>
      </c>
      <c r="EF108" s="2">
        <f t="shared" si="1660"/>
        <v>2</v>
      </c>
      <c r="EG108" s="2">
        <f t="shared" si="1660"/>
        <v>8</v>
      </c>
      <c r="EH108" s="2">
        <f t="shared" si="1660"/>
        <v>4</v>
      </c>
      <c r="EI108" s="15">
        <f t="shared" si="1660"/>
        <v>117</v>
      </c>
      <c r="EJ108" s="15">
        <f t="shared" ref="EJ108:EJ111" si="2622">EB108+EC108+ED108*1.5+EE108*2.3+EF108*2+EG108*0.4+EH108*0.2</f>
        <v>112</v>
      </c>
      <c r="EK108" s="32">
        <f>EK106+"00:15"</f>
        <v>2.7916666666666554</v>
      </c>
      <c r="EL108" s="2">
        <f t="shared" si="1669"/>
        <v>140</v>
      </c>
      <c r="EM108" s="2">
        <f t="shared" si="1662"/>
        <v>13</v>
      </c>
      <c r="EN108" s="2">
        <f t="shared" si="1662"/>
        <v>0</v>
      </c>
      <c r="EO108" s="2">
        <f t="shared" si="1662"/>
        <v>0</v>
      </c>
      <c r="EP108" s="2">
        <f t="shared" si="1662"/>
        <v>6</v>
      </c>
      <c r="EQ108" s="2">
        <f t="shared" si="1662"/>
        <v>11</v>
      </c>
      <c r="ER108" s="2">
        <f t="shared" si="1662"/>
        <v>1</v>
      </c>
      <c r="ES108" s="15">
        <f t="shared" si="1662"/>
        <v>171</v>
      </c>
      <c r="ET108" s="15">
        <f t="shared" ref="ET108:ET111" si="2623">EL108+EM108+EN108*1.5+EO108*2.3+EP108*2+EQ108*0.4+ER108*0.2</f>
        <v>169.6</v>
      </c>
    </row>
    <row r="109" spans="1:150" x14ac:dyDescent="0.25">
      <c r="A109" s="32">
        <f>A108+"00:15"</f>
        <v>0.80208333333333259</v>
      </c>
      <c r="B109" s="2">
        <v>1</v>
      </c>
      <c r="C109" s="2">
        <v>0</v>
      </c>
      <c r="D109" s="2">
        <v>0</v>
      </c>
      <c r="E109" s="2">
        <v>0</v>
      </c>
      <c r="F109" s="2">
        <v>0</v>
      </c>
      <c r="G109" s="2">
        <v>1</v>
      </c>
      <c r="H109" s="2">
        <v>1</v>
      </c>
      <c r="I109" s="15">
        <f t="shared" si="1790"/>
        <v>3</v>
      </c>
      <c r="J109" s="15">
        <f t="shared" si="2609"/>
        <v>1.5999999999999999</v>
      </c>
      <c r="K109" s="32">
        <f>K108+"00:15"</f>
        <v>0.80208333333333259</v>
      </c>
      <c r="L109" s="2">
        <v>17</v>
      </c>
      <c r="M109" s="2">
        <v>2</v>
      </c>
      <c r="N109" s="2">
        <v>0</v>
      </c>
      <c r="O109" s="2">
        <v>0</v>
      </c>
      <c r="P109" s="2">
        <v>0</v>
      </c>
      <c r="Q109" s="2">
        <v>1</v>
      </c>
      <c r="R109" s="2">
        <v>3</v>
      </c>
      <c r="S109" s="15">
        <f t="shared" si="1792"/>
        <v>23</v>
      </c>
      <c r="T109" s="15">
        <f t="shared" si="2610"/>
        <v>20</v>
      </c>
      <c r="U109" s="32">
        <f>U108+"00:15"</f>
        <v>2.8020833333333219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15">
        <f t="shared" si="1794"/>
        <v>0</v>
      </c>
      <c r="AD109" s="15">
        <f t="shared" si="2611"/>
        <v>0</v>
      </c>
      <c r="AE109" s="32">
        <f>AE108+"00:15"</f>
        <v>2.8020833333333219</v>
      </c>
      <c r="AF109" s="2">
        <v>3</v>
      </c>
      <c r="AG109" s="2">
        <v>0</v>
      </c>
      <c r="AH109" s="2">
        <v>1</v>
      </c>
      <c r="AI109" s="2">
        <v>0</v>
      </c>
      <c r="AJ109" s="2">
        <v>0</v>
      </c>
      <c r="AK109" s="2">
        <v>0</v>
      </c>
      <c r="AL109" s="2">
        <v>1</v>
      </c>
      <c r="AM109" s="15">
        <f t="shared" si="1796"/>
        <v>5</v>
      </c>
      <c r="AN109" s="15">
        <f t="shared" si="2612"/>
        <v>4.7</v>
      </c>
      <c r="AO109" s="32">
        <f>AO108+"00:15"</f>
        <v>2.8020833333333219</v>
      </c>
      <c r="AP109" s="2">
        <v>88</v>
      </c>
      <c r="AQ109" s="2">
        <v>7</v>
      </c>
      <c r="AR109" s="2">
        <v>0</v>
      </c>
      <c r="AS109" s="2">
        <v>0</v>
      </c>
      <c r="AT109" s="2">
        <v>0</v>
      </c>
      <c r="AU109" s="2">
        <v>8</v>
      </c>
      <c r="AV109" s="2">
        <v>1</v>
      </c>
      <c r="AW109" s="15">
        <f t="shared" si="1798"/>
        <v>104</v>
      </c>
      <c r="AX109" s="15">
        <f t="shared" si="2613"/>
        <v>98.4</v>
      </c>
      <c r="AY109" s="32">
        <f>AY108+"00:15"</f>
        <v>2.8020833333333219</v>
      </c>
      <c r="AZ109" s="2">
        <v>0</v>
      </c>
      <c r="BA109" s="2">
        <v>0</v>
      </c>
      <c r="BB109" s="2">
        <v>0</v>
      </c>
      <c r="BC109" s="2">
        <v>0</v>
      </c>
      <c r="BD109" s="2">
        <v>0</v>
      </c>
      <c r="BE109" s="2">
        <v>0</v>
      </c>
      <c r="BF109" s="2">
        <v>0</v>
      </c>
      <c r="BG109" s="15">
        <f t="shared" si="1800"/>
        <v>0</v>
      </c>
      <c r="BH109" s="15">
        <f t="shared" si="2614"/>
        <v>0</v>
      </c>
      <c r="BI109" s="32">
        <f>BI108+"00:15"</f>
        <v>2.8020833333333219</v>
      </c>
      <c r="BJ109" s="2">
        <v>119</v>
      </c>
      <c r="BK109" s="2">
        <v>8</v>
      </c>
      <c r="BL109" s="2">
        <v>0</v>
      </c>
      <c r="BM109" s="2">
        <v>0</v>
      </c>
      <c r="BN109" s="2">
        <v>2</v>
      </c>
      <c r="BO109" s="2">
        <v>5</v>
      </c>
      <c r="BP109" s="2">
        <v>0</v>
      </c>
      <c r="BQ109" s="15">
        <f t="shared" si="1802"/>
        <v>134</v>
      </c>
      <c r="BR109" s="15">
        <f t="shared" si="2615"/>
        <v>133</v>
      </c>
      <c r="BS109" s="32">
        <f>BS108+"00:15"</f>
        <v>2.8020833333333219</v>
      </c>
      <c r="BT109" s="2">
        <v>2</v>
      </c>
      <c r="BU109" s="2">
        <v>0</v>
      </c>
      <c r="BV109" s="2">
        <v>0</v>
      </c>
      <c r="BW109" s="2">
        <v>0</v>
      </c>
      <c r="BX109" s="2">
        <v>0</v>
      </c>
      <c r="BY109" s="2">
        <v>0</v>
      </c>
      <c r="BZ109" s="2">
        <v>0</v>
      </c>
      <c r="CA109" s="15">
        <f t="shared" si="1804"/>
        <v>2</v>
      </c>
      <c r="CB109" s="15">
        <f t="shared" si="2616"/>
        <v>2</v>
      </c>
      <c r="CC109" s="32">
        <f>CC108+"00:15"</f>
        <v>2.8020833333333219</v>
      </c>
      <c r="CD109" s="2">
        <v>0</v>
      </c>
      <c r="CE109" s="2">
        <v>0</v>
      </c>
      <c r="CF109" s="2">
        <v>0</v>
      </c>
      <c r="CG109" s="2">
        <v>0</v>
      </c>
      <c r="CH109" s="2">
        <v>0</v>
      </c>
      <c r="CI109" s="2">
        <v>0</v>
      </c>
      <c r="CJ109" s="2">
        <v>0</v>
      </c>
      <c r="CK109" s="15">
        <f t="shared" si="1806"/>
        <v>0</v>
      </c>
      <c r="CL109" s="15">
        <f t="shared" si="2617"/>
        <v>0</v>
      </c>
      <c r="CM109" s="32">
        <f>CM108+"00:15"</f>
        <v>2.8020833333333219</v>
      </c>
      <c r="CN109" s="2">
        <f t="shared" si="1664"/>
        <v>5</v>
      </c>
      <c r="CO109" s="2">
        <f t="shared" si="1652"/>
        <v>0</v>
      </c>
      <c r="CP109" s="2">
        <f t="shared" si="1652"/>
        <v>1</v>
      </c>
      <c r="CQ109" s="2">
        <f t="shared" si="1652"/>
        <v>0</v>
      </c>
      <c r="CR109" s="2">
        <f t="shared" ref="CR109:CU131" si="2624">SUM(Z109,AJ109,BX109)</f>
        <v>0</v>
      </c>
      <c r="CS109" s="2">
        <f t="shared" si="2624"/>
        <v>0</v>
      </c>
      <c r="CT109" s="2">
        <f t="shared" si="2624"/>
        <v>1</v>
      </c>
      <c r="CU109" s="15">
        <f t="shared" si="2624"/>
        <v>7</v>
      </c>
      <c r="CV109" s="15">
        <f t="shared" si="2618"/>
        <v>6.7</v>
      </c>
      <c r="CW109" s="32">
        <f>CW108+"00:15"</f>
        <v>2.8020833333333219</v>
      </c>
      <c r="CX109" s="2">
        <f t="shared" si="1665"/>
        <v>18</v>
      </c>
      <c r="CY109" s="2">
        <f t="shared" si="1654"/>
        <v>2</v>
      </c>
      <c r="CZ109" s="2">
        <f t="shared" si="1654"/>
        <v>0</v>
      </c>
      <c r="DA109" s="2">
        <f t="shared" si="1654"/>
        <v>0</v>
      </c>
      <c r="DB109" s="2">
        <f t="shared" ref="DB109:DE131" si="2625">SUM(F109,P109,Z109)</f>
        <v>0</v>
      </c>
      <c r="DC109" s="2">
        <f t="shared" si="2625"/>
        <v>2</v>
      </c>
      <c r="DD109" s="2">
        <f t="shared" si="2625"/>
        <v>4</v>
      </c>
      <c r="DE109" s="15">
        <f t="shared" si="2625"/>
        <v>26</v>
      </c>
      <c r="DF109" s="15">
        <f t="shared" si="2619"/>
        <v>21.6</v>
      </c>
      <c r="DG109" s="32">
        <f>DG108+"00:15"</f>
        <v>2.8020833333333219</v>
      </c>
      <c r="DH109" s="2">
        <f t="shared" si="1666"/>
        <v>136</v>
      </c>
      <c r="DI109" s="2">
        <f t="shared" si="1656"/>
        <v>10</v>
      </c>
      <c r="DJ109" s="2">
        <f t="shared" si="1656"/>
        <v>0</v>
      </c>
      <c r="DK109" s="2">
        <f t="shared" si="1656"/>
        <v>0</v>
      </c>
      <c r="DL109" s="2">
        <f t="shared" ref="DL109:DO131" si="2626">SUM(P109,BD109,BN109)</f>
        <v>2</v>
      </c>
      <c r="DM109" s="2">
        <f t="shared" si="2626"/>
        <v>6</v>
      </c>
      <c r="DN109" s="2">
        <f t="shared" si="2626"/>
        <v>3</v>
      </c>
      <c r="DO109" s="15">
        <f t="shared" si="2626"/>
        <v>157</v>
      </c>
      <c r="DP109" s="15">
        <f t="shared" si="2620"/>
        <v>153</v>
      </c>
      <c r="DQ109" s="32">
        <f>DQ108+"00:15"</f>
        <v>2.8020833333333219</v>
      </c>
      <c r="DR109" s="2">
        <f t="shared" si="1667"/>
        <v>91</v>
      </c>
      <c r="DS109" s="2">
        <f t="shared" si="1658"/>
        <v>7</v>
      </c>
      <c r="DT109" s="2">
        <f t="shared" si="1658"/>
        <v>1</v>
      </c>
      <c r="DU109" s="2">
        <f t="shared" si="1658"/>
        <v>0</v>
      </c>
      <c r="DV109" s="2">
        <f t="shared" ref="DV109:DY131" si="2627">SUM(AJ109,AT109,BD109)</f>
        <v>0</v>
      </c>
      <c r="DW109" s="2">
        <f t="shared" si="2627"/>
        <v>8</v>
      </c>
      <c r="DX109" s="2">
        <f t="shared" si="2627"/>
        <v>2</v>
      </c>
      <c r="DY109" s="15">
        <f t="shared" si="2627"/>
        <v>109</v>
      </c>
      <c r="DZ109" s="15">
        <f t="shared" si="2621"/>
        <v>103.10000000000001</v>
      </c>
      <c r="EA109" s="32">
        <f>EA108+"00:15"</f>
        <v>2.8020833333333219</v>
      </c>
      <c r="EB109" s="2">
        <f t="shared" si="1668"/>
        <v>89</v>
      </c>
      <c r="EC109" s="2">
        <f t="shared" si="1660"/>
        <v>7</v>
      </c>
      <c r="ED109" s="2">
        <f t="shared" si="1660"/>
        <v>0</v>
      </c>
      <c r="EE109" s="2">
        <f t="shared" si="1660"/>
        <v>0</v>
      </c>
      <c r="EF109" s="2">
        <f t="shared" ref="EF109:EI131" si="2628">SUM(F109,AT109,CH109)</f>
        <v>0</v>
      </c>
      <c r="EG109" s="2">
        <f t="shared" si="2628"/>
        <v>9</v>
      </c>
      <c r="EH109" s="2">
        <f t="shared" si="2628"/>
        <v>2</v>
      </c>
      <c r="EI109" s="15">
        <f t="shared" si="2628"/>
        <v>107</v>
      </c>
      <c r="EJ109" s="15">
        <f t="shared" si="2622"/>
        <v>100</v>
      </c>
      <c r="EK109" s="32">
        <f>EK108+"00:15"</f>
        <v>2.8020833333333219</v>
      </c>
      <c r="EL109" s="2">
        <f t="shared" si="1669"/>
        <v>121</v>
      </c>
      <c r="EM109" s="2">
        <f t="shared" si="1662"/>
        <v>8</v>
      </c>
      <c r="EN109" s="2">
        <f t="shared" si="1662"/>
        <v>0</v>
      </c>
      <c r="EO109" s="2">
        <f t="shared" si="1662"/>
        <v>0</v>
      </c>
      <c r="EP109" s="2">
        <f t="shared" ref="EP109:ES131" si="2629">SUM(BN109,BX109,CH109)</f>
        <v>2</v>
      </c>
      <c r="EQ109" s="2">
        <f t="shared" si="2629"/>
        <v>5</v>
      </c>
      <c r="ER109" s="2">
        <f t="shared" si="2629"/>
        <v>0</v>
      </c>
      <c r="ES109" s="15">
        <f t="shared" si="2629"/>
        <v>136</v>
      </c>
      <c r="ET109" s="15">
        <f t="shared" si="2623"/>
        <v>135</v>
      </c>
    </row>
    <row r="110" spans="1:150" x14ac:dyDescent="0.25">
      <c r="A110" s="32">
        <f t="shared" ref="A110:A111" si="2630">A109+"00:15"</f>
        <v>0.81249999999999922</v>
      </c>
      <c r="B110" s="2">
        <v>1</v>
      </c>
      <c r="C110" s="2">
        <v>0</v>
      </c>
      <c r="D110" s="2">
        <v>0</v>
      </c>
      <c r="E110" s="2">
        <v>0</v>
      </c>
      <c r="F110" s="2">
        <v>0</v>
      </c>
      <c r="G110" s="2">
        <v>0</v>
      </c>
      <c r="H110" s="2">
        <v>1</v>
      </c>
      <c r="I110" s="15">
        <f t="shared" si="1790"/>
        <v>2</v>
      </c>
      <c r="J110" s="15">
        <f t="shared" si="2609"/>
        <v>1.2</v>
      </c>
      <c r="K110" s="32">
        <f t="shared" ref="K110:K111" si="2631">K109+"00:15"</f>
        <v>0.81249999999999922</v>
      </c>
      <c r="L110" s="2">
        <v>3</v>
      </c>
      <c r="M110" s="2">
        <v>0</v>
      </c>
      <c r="N110" s="2">
        <v>0</v>
      </c>
      <c r="O110" s="2">
        <v>0</v>
      </c>
      <c r="P110" s="2">
        <v>0</v>
      </c>
      <c r="Q110" s="2">
        <v>1</v>
      </c>
      <c r="R110" s="2">
        <v>0</v>
      </c>
      <c r="S110" s="15">
        <f t="shared" si="1792"/>
        <v>4</v>
      </c>
      <c r="T110" s="15">
        <f t="shared" si="2610"/>
        <v>3.4</v>
      </c>
      <c r="U110" s="32">
        <f t="shared" ref="U110:U111" si="2632">U109+"00:15"</f>
        <v>2.8124999999999885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15">
        <f t="shared" si="1794"/>
        <v>0</v>
      </c>
      <c r="AD110" s="15">
        <f t="shared" si="2611"/>
        <v>0</v>
      </c>
      <c r="AE110" s="32">
        <f t="shared" ref="AE110:AE111" si="2633">AE109+"00:15"</f>
        <v>2.8124999999999885</v>
      </c>
      <c r="AF110" s="2">
        <v>14</v>
      </c>
      <c r="AG110" s="2">
        <v>1</v>
      </c>
      <c r="AH110" s="2">
        <v>0</v>
      </c>
      <c r="AI110" s="2">
        <v>0</v>
      </c>
      <c r="AJ110" s="2">
        <v>0</v>
      </c>
      <c r="AK110" s="2">
        <v>2</v>
      </c>
      <c r="AL110" s="2">
        <v>1</v>
      </c>
      <c r="AM110" s="15">
        <f t="shared" si="1796"/>
        <v>18</v>
      </c>
      <c r="AN110" s="15">
        <f t="shared" si="2612"/>
        <v>16</v>
      </c>
      <c r="AO110" s="32">
        <f t="shared" ref="AO110:AO111" si="2634">AO109+"00:15"</f>
        <v>2.8124999999999885</v>
      </c>
      <c r="AP110" s="2">
        <v>86</v>
      </c>
      <c r="AQ110" s="2">
        <v>8</v>
      </c>
      <c r="AR110" s="2">
        <v>1</v>
      </c>
      <c r="AS110" s="2">
        <v>0</v>
      </c>
      <c r="AT110" s="2">
        <v>4</v>
      </c>
      <c r="AU110" s="2">
        <v>8</v>
      </c>
      <c r="AV110" s="2">
        <v>3</v>
      </c>
      <c r="AW110" s="15">
        <f t="shared" si="1798"/>
        <v>110</v>
      </c>
      <c r="AX110" s="15">
        <f t="shared" si="2613"/>
        <v>107.3</v>
      </c>
      <c r="AY110" s="32">
        <f t="shared" ref="AY110:AY111" si="2635">AY109+"00:15"</f>
        <v>2.8124999999999885</v>
      </c>
      <c r="AZ110" s="2">
        <v>0</v>
      </c>
      <c r="BA110" s="2">
        <v>0</v>
      </c>
      <c r="BB110" s="2">
        <v>0</v>
      </c>
      <c r="BC110" s="2">
        <v>0</v>
      </c>
      <c r="BD110" s="2">
        <v>0</v>
      </c>
      <c r="BE110" s="2">
        <v>0</v>
      </c>
      <c r="BF110" s="2">
        <v>0</v>
      </c>
      <c r="BG110" s="15">
        <f t="shared" si="1800"/>
        <v>0</v>
      </c>
      <c r="BH110" s="15">
        <f t="shared" si="2614"/>
        <v>0</v>
      </c>
      <c r="BI110" s="32">
        <f t="shared" ref="BI110:BI111" si="2636">BI109+"00:15"</f>
        <v>2.8124999999999885</v>
      </c>
      <c r="BJ110" s="2">
        <v>132</v>
      </c>
      <c r="BK110" s="2">
        <v>11</v>
      </c>
      <c r="BL110" s="2">
        <v>4</v>
      </c>
      <c r="BM110" s="2">
        <v>0</v>
      </c>
      <c r="BN110" s="2">
        <v>4</v>
      </c>
      <c r="BO110" s="2">
        <v>5</v>
      </c>
      <c r="BP110" s="2">
        <v>0</v>
      </c>
      <c r="BQ110" s="15">
        <f t="shared" si="1802"/>
        <v>156</v>
      </c>
      <c r="BR110" s="15">
        <f t="shared" si="2615"/>
        <v>159</v>
      </c>
      <c r="BS110" s="32">
        <f t="shared" ref="BS110:BS111" si="2637">BS109+"00:15"</f>
        <v>2.8124999999999885</v>
      </c>
      <c r="BT110" s="2">
        <v>0</v>
      </c>
      <c r="BU110" s="2">
        <v>0</v>
      </c>
      <c r="BV110" s="2">
        <v>0</v>
      </c>
      <c r="BW110" s="2">
        <v>0</v>
      </c>
      <c r="BX110" s="2">
        <v>0</v>
      </c>
      <c r="BY110" s="2">
        <v>0</v>
      </c>
      <c r="BZ110" s="2">
        <v>0</v>
      </c>
      <c r="CA110" s="15">
        <f t="shared" si="1804"/>
        <v>0</v>
      </c>
      <c r="CB110" s="15">
        <f t="shared" si="2616"/>
        <v>0</v>
      </c>
      <c r="CC110" s="32">
        <f t="shared" ref="CC110:CC111" si="2638">CC109+"00:15"</f>
        <v>2.8124999999999885</v>
      </c>
      <c r="CD110" s="2">
        <v>0</v>
      </c>
      <c r="CE110" s="2">
        <v>0</v>
      </c>
      <c r="CF110" s="2">
        <v>0</v>
      </c>
      <c r="CG110" s="2">
        <v>0</v>
      </c>
      <c r="CH110" s="2">
        <v>0</v>
      </c>
      <c r="CI110" s="2">
        <v>0</v>
      </c>
      <c r="CJ110" s="2">
        <v>0</v>
      </c>
      <c r="CK110" s="15">
        <f t="shared" si="1806"/>
        <v>0</v>
      </c>
      <c r="CL110" s="15">
        <f t="shared" si="2617"/>
        <v>0</v>
      </c>
      <c r="CM110" s="32">
        <f t="shared" ref="CM110:CM111" si="2639">CM109+"00:15"</f>
        <v>2.8124999999999885</v>
      </c>
      <c r="CN110" s="2">
        <f t="shared" si="1664"/>
        <v>14</v>
      </c>
      <c r="CO110" s="2">
        <f t="shared" si="1664"/>
        <v>1</v>
      </c>
      <c r="CP110" s="2">
        <f t="shared" si="1664"/>
        <v>0</v>
      </c>
      <c r="CQ110" s="2">
        <f t="shared" si="1664"/>
        <v>0</v>
      </c>
      <c r="CR110" s="2">
        <f t="shared" si="2624"/>
        <v>0</v>
      </c>
      <c r="CS110" s="2">
        <f t="shared" si="2624"/>
        <v>2</v>
      </c>
      <c r="CT110" s="2">
        <f t="shared" si="2624"/>
        <v>1</v>
      </c>
      <c r="CU110" s="15">
        <f t="shared" si="2624"/>
        <v>18</v>
      </c>
      <c r="CV110" s="15">
        <f t="shared" si="2618"/>
        <v>16</v>
      </c>
      <c r="CW110" s="32">
        <f t="shared" ref="CW110:CW111" si="2640">CW109+"00:15"</f>
        <v>2.8124999999999885</v>
      </c>
      <c r="CX110" s="2">
        <f t="shared" si="1665"/>
        <v>4</v>
      </c>
      <c r="CY110" s="2">
        <f t="shared" si="1665"/>
        <v>0</v>
      </c>
      <c r="CZ110" s="2">
        <f t="shared" si="1665"/>
        <v>0</v>
      </c>
      <c r="DA110" s="2">
        <f t="shared" si="1665"/>
        <v>0</v>
      </c>
      <c r="DB110" s="2">
        <f t="shared" si="2625"/>
        <v>0</v>
      </c>
      <c r="DC110" s="2">
        <f t="shared" si="2625"/>
        <v>1</v>
      </c>
      <c r="DD110" s="2">
        <f t="shared" si="2625"/>
        <v>1</v>
      </c>
      <c r="DE110" s="15">
        <f t="shared" si="2625"/>
        <v>6</v>
      </c>
      <c r="DF110" s="15">
        <f t="shared" si="2619"/>
        <v>4.6000000000000005</v>
      </c>
      <c r="DG110" s="32">
        <f t="shared" ref="DG110:DG111" si="2641">DG109+"00:15"</f>
        <v>2.8124999999999885</v>
      </c>
      <c r="DH110" s="2">
        <f t="shared" si="1666"/>
        <v>135</v>
      </c>
      <c r="DI110" s="2">
        <f t="shared" si="1666"/>
        <v>11</v>
      </c>
      <c r="DJ110" s="2">
        <f t="shared" si="1666"/>
        <v>4</v>
      </c>
      <c r="DK110" s="2">
        <f t="shared" si="1666"/>
        <v>0</v>
      </c>
      <c r="DL110" s="2">
        <f t="shared" si="2626"/>
        <v>4</v>
      </c>
      <c r="DM110" s="2">
        <f t="shared" si="2626"/>
        <v>6</v>
      </c>
      <c r="DN110" s="2">
        <f t="shared" si="2626"/>
        <v>0</v>
      </c>
      <c r="DO110" s="15">
        <f t="shared" si="2626"/>
        <v>160</v>
      </c>
      <c r="DP110" s="15">
        <f t="shared" si="2620"/>
        <v>162.4</v>
      </c>
      <c r="DQ110" s="32">
        <f t="shared" ref="DQ110:DQ111" si="2642">DQ109+"00:15"</f>
        <v>2.8124999999999885</v>
      </c>
      <c r="DR110" s="2">
        <f t="shared" si="1667"/>
        <v>100</v>
      </c>
      <c r="DS110" s="2">
        <f t="shared" si="1667"/>
        <v>9</v>
      </c>
      <c r="DT110" s="2">
        <f t="shared" si="1667"/>
        <v>1</v>
      </c>
      <c r="DU110" s="2">
        <f t="shared" si="1667"/>
        <v>0</v>
      </c>
      <c r="DV110" s="2">
        <f t="shared" si="2627"/>
        <v>4</v>
      </c>
      <c r="DW110" s="2">
        <f t="shared" si="2627"/>
        <v>10</v>
      </c>
      <c r="DX110" s="2">
        <f t="shared" si="2627"/>
        <v>4</v>
      </c>
      <c r="DY110" s="15">
        <f t="shared" si="2627"/>
        <v>128</v>
      </c>
      <c r="DZ110" s="15">
        <f t="shared" si="2621"/>
        <v>123.3</v>
      </c>
      <c r="EA110" s="32">
        <f t="shared" ref="EA110:EA111" si="2643">EA109+"00:15"</f>
        <v>2.8124999999999885</v>
      </c>
      <c r="EB110" s="2">
        <f t="shared" si="1668"/>
        <v>87</v>
      </c>
      <c r="EC110" s="2">
        <f t="shared" si="1668"/>
        <v>8</v>
      </c>
      <c r="ED110" s="2">
        <f t="shared" si="1668"/>
        <v>1</v>
      </c>
      <c r="EE110" s="2">
        <f t="shared" si="1668"/>
        <v>0</v>
      </c>
      <c r="EF110" s="2">
        <f t="shared" si="2628"/>
        <v>4</v>
      </c>
      <c r="EG110" s="2">
        <f t="shared" si="2628"/>
        <v>8</v>
      </c>
      <c r="EH110" s="2">
        <f t="shared" si="2628"/>
        <v>4</v>
      </c>
      <c r="EI110" s="15">
        <f t="shared" si="2628"/>
        <v>112</v>
      </c>
      <c r="EJ110" s="15">
        <f t="shared" si="2622"/>
        <v>108.5</v>
      </c>
      <c r="EK110" s="32">
        <f t="shared" ref="EK110:EK111" si="2644">EK109+"00:15"</f>
        <v>2.8124999999999885</v>
      </c>
      <c r="EL110" s="2">
        <f t="shared" si="1669"/>
        <v>132</v>
      </c>
      <c r="EM110" s="2">
        <f t="shared" si="1669"/>
        <v>11</v>
      </c>
      <c r="EN110" s="2">
        <f t="shared" si="1669"/>
        <v>4</v>
      </c>
      <c r="EO110" s="2">
        <f t="shared" si="1669"/>
        <v>0</v>
      </c>
      <c r="EP110" s="2">
        <f t="shared" si="2629"/>
        <v>4</v>
      </c>
      <c r="EQ110" s="2">
        <f t="shared" si="2629"/>
        <v>5</v>
      </c>
      <c r="ER110" s="2">
        <f t="shared" si="2629"/>
        <v>0</v>
      </c>
      <c r="ES110" s="15">
        <f t="shared" si="2629"/>
        <v>156</v>
      </c>
      <c r="ET110" s="15">
        <f t="shared" si="2623"/>
        <v>159</v>
      </c>
    </row>
    <row r="111" spans="1:150" ht="13.8" thickBot="1" x14ac:dyDescent="0.3">
      <c r="A111" s="32">
        <f t="shared" si="2630"/>
        <v>0.82291666666666585</v>
      </c>
      <c r="B111" s="2">
        <v>0</v>
      </c>
      <c r="C111" s="2">
        <v>0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15">
        <f t="shared" si="1790"/>
        <v>0</v>
      </c>
      <c r="J111" s="15">
        <f t="shared" si="2609"/>
        <v>0</v>
      </c>
      <c r="K111" s="32">
        <f t="shared" si="2631"/>
        <v>0.82291666666666585</v>
      </c>
      <c r="L111" s="2">
        <v>5</v>
      </c>
      <c r="M111" s="2">
        <v>3</v>
      </c>
      <c r="N111" s="2">
        <v>0</v>
      </c>
      <c r="O111" s="2">
        <v>0</v>
      </c>
      <c r="P111" s="2">
        <v>0</v>
      </c>
      <c r="Q111" s="2">
        <v>1</v>
      </c>
      <c r="R111" s="2">
        <v>1</v>
      </c>
      <c r="S111" s="15">
        <f t="shared" si="1792"/>
        <v>10</v>
      </c>
      <c r="T111" s="15">
        <f t="shared" si="2610"/>
        <v>8.6</v>
      </c>
      <c r="U111" s="32">
        <f t="shared" si="2632"/>
        <v>2.822916666666655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15">
        <f t="shared" si="1794"/>
        <v>0</v>
      </c>
      <c r="AD111" s="15">
        <f t="shared" si="2611"/>
        <v>0</v>
      </c>
      <c r="AE111" s="32">
        <f t="shared" si="2633"/>
        <v>2.822916666666655</v>
      </c>
      <c r="AF111" s="2">
        <v>10</v>
      </c>
      <c r="AG111" s="2">
        <v>2</v>
      </c>
      <c r="AH111" s="2">
        <v>0</v>
      </c>
      <c r="AI111" s="2">
        <v>0</v>
      </c>
      <c r="AJ111" s="2">
        <v>0</v>
      </c>
      <c r="AK111" s="2">
        <v>0</v>
      </c>
      <c r="AL111" s="2">
        <v>1</v>
      </c>
      <c r="AM111" s="15">
        <f t="shared" si="1796"/>
        <v>13</v>
      </c>
      <c r="AN111" s="15">
        <f t="shared" si="2612"/>
        <v>12.2</v>
      </c>
      <c r="AO111" s="32">
        <f t="shared" si="2634"/>
        <v>2.822916666666655</v>
      </c>
      <c r="AP111" s="2">
        <v>84</v>
      </c>
      <c r="AQ111" s="2">
        <v>3</v>
      </c>
      <c r="AR111" s="2">
        <v>1</v>
      </c>
      <c r="AS111" s="2">
        <v>0</v>
      </c>
      <c r="AT111" s="2">
        <v>1</v>
      </c>
      <c r="AU111" s="2">
        <v>4</v>
      </c>
      <c r="AV111" s="2">
        <v>4</v>
      </c>
      <c r="AW111" s="15">
        <f t="shared" si="1798"/>
        <v>97</v>
      </c>
      <c r="AX111" s="15">
        <f t="shared" si="2613"/>
        <v>92.899999999999991</v>
      </c>
      <c r="AY111" s="32">
        <f t="shared" si="2635"/>
        <v>2.822916666666655</v>
      </c>
      <c r="AZ111" s="2">
        <v>0</v>
      </c>
      <c r="BA111" s="2">
        <v>0</v>
      </c>
      <c r="BB111" s="2">
        <v>0</v>
      </c>
      <c r="BC111" s="2">
        <v>0</v>
      </c>
      <c r="BD111" s="2">
        <v>0</v>
      </c>
      <c r="BE111" s="2">
        <v>0</v>
      </c>
      <c r="BF111" s="2">
        <v>0</v>
      </c>
      <c r="BG111" s="15">
        <f t="shared" si="1800"/>
        <v>0</v>
      </c>
      <c r="BH111" s="15">
        <f t="shared" si="2614"/>
        <v>0</v>
      </c>
      <c r="BI111" s="32">
        <f t="shared" si="2636"/>
        <v>2.822916666666655</v>
      </c>
      <c r="BJ111" s="2">
        <v>89</v>
      </c>
      <c r="BK111" s="2">
        <v>6</v>
      </c>
      <c r="BL111" s="2">
        <v>1</v>
      </c>
      <c r="BM111" s="2">
        <v>0</v>
      </c>
      <c r="BN111" s="2">
        <v>3</v>
      </c>
      <c r="BO111" s="2">
        <v>8</v>
      </c>
      <c r="BP111" s="2">
        <v>1</v>
      </c>
      <c r="BQ111" s="15">
        <f t="shared" si="1802"/>
        <v>108</v>
      </c>
      <c r="BR111" s="15">
        <f t="shared" si="2615"/>
        <v>105.9</v>
      </c>
      <c r="BS111" s="32">
        <f t="shared" si="2637"/>
        <v>2.822916666666655</v>
      </c>
      <c r="BT111" s="2">
        <v>0</v>
      </c>
      <c r="BU111" s="2">
        <v>0</v>
      </c>
      <c r="BV111" s="2">
        <v>0</v>
      </c>
      <c r="BW111" s="2">
        <v>0</v>
      </c>
      <c r="BX111" s="2">
        <v>0</v>
      </c>
      <c r="BY111" s="2">
        <v>0</v>
      </c>
      <c r="BZ111" s="2">
        <v>1</v>
      </c>
      <c r="CA111" s="15">
        <f t="shared" si="1804"/>
        <v>1</v>
      </c>
      <c r="CB111" s="15">
        <f t="shared" si="2616"/>
        <v>0.2</v>
      </c>
      <c r="CC111" s="32">
        <f t="shared" si="2638"/>
        <v>2.822916666666655</v>
      </c>
      <c r="CD111" s="2">
        <v>0</v>
      </c>
      <c r="CE111" s="2">
        <v>0</v>
      </c>
      <c r="CF111" s="2">
        <v>0</v>
      </c>
      <c r="CG111" s="2">
        <v>0</v>
      </c>
      <c r="CH111" s="2">
        <v>0</v>
      </c>
      <c r="CI111" s="2">
        <v>0</v>
      </c>
      <c r="CJ111" s="2">
        <v>0</v>
      </c>
      <c r="CK111" s="15">
        <f t="shared" si="1806"/>
        <v>0</v>
      </c>
      <c r="CL111" s="15">
        <f t="shared" si="2617"/>
        <v>0</v>
      </c>
      <c r="CM111" s="32">
        <f t="shared" si="2639"/>
        <v>2.822916666666655</v>
      </c>
      <c r="CN111" s="2">
        <f t="shared" si="1664"/>
        <v>10</v>
      </c>
      <c r="CO111" s="2">
        <f t="shared" si="1664"/>
        <v>2</v>
      </c>
      <c r="CP111" s="2">
        <f t="shared" si="1664"/>
        <v>0</v>
      </c>
      <c r="CQ111" s="2">
        <f t="shared" si="1664"/>
        <v>0</v>
      </c>
      <c r="CR111" s="2">
        <f t="shared" si="2624"/>
        <v>0</v>
      </c>
      <c r="CS111" s="2">
        <f t="shared" si="2624"/>
        <v>0</v>
      </c>
      <c r="CT111" s="2">
        <f t="shared" si="2624"/>
        <v>2</v>
      </c>
      <c r="CU111" s="15">
        <f t="shared" si="2624"/>
        <v>14</v>
      </c>
      <c r="CV111" s="15">
        <f t="shared" si="2618"/>
        <v>12.4</v>
      </c>
      <c r="CW111" s="32">
        <f t="shared" si="2640"/>
        <v>2.822916666666655</v>
      </c>
      <c r="CX111" s="2">
        <f t="shared" si="1665"/>
        <v>5</v>
      </c>
      <c r="CY111" s="2">
        <f t="shared" si="1665"/>
        <v>3</v>
      </c>
      <c r="CZ111" s="2">
        <f t="shared" si="1665"/>
        <v>0</v>
      </c>
      <c r="DA111" s="2">
        <f t="shared" si="1665"/>
        <v>0</v>
      </c>
      <c r="DB111" s="2">
        <f t="shared" si="2625"/>
        <v>0</v>
      </c>
      <c r="DC111" s="2">
        <f t="shared" si="2625"/>
        <v>1</v>
      </c>
      <c r="DD111" s="2">
        <f t="shared" si="2625"/>
        <v>1</v>
      </c>
      <c r="DE111" s="15">
        <f t="shared" si="2625"/>
        <v>10</v>
      </c>
      <c r="DF111" s="15">
        <f t="shared" si="2619"/>
        <v>8.6</v>
      </c>
      <c r="DG111" s="32">
        <f t="shared" si="2641"/>
        <v>2.822916666666655</v>
      </c>
      <c r="DH111" s="2">
        <f t="shared" si="1666"/>
        <v>94</v>
      </c>
      <c r="DI111" s="2">
        <f t="shared" si="1666"/>
        <v>9</v>
      </c>
      <c r="DJ111" s="2">
        <f t="shared" si="1666"/>
        <v>1</v>
      </c>
      <c r="DK111" s="2">
        <f t="shared" si="1666"/>
        <v>0</v>
      </c>
      <c r="DL111" s="2">
        <f t="shared" si="2626"/>
        <v>3</v>
      </c>
      <c r="DM111" s="2">
        <f t="shared" si="2626"/>
        <v>9</v>
      </c>
      <c r="DN111" s="2">
        <f t="shared" si="2626"/>
        <v>2</v>
      </c>
      <c r="DO111" s="15">
        <f t="shared" si="2626"/>
        <v>118</v>
      </c>
      <c r="DP111" s="15">
        <f t="shared" si="2620"/>
        <v>114.5</v>
      </c>
      <c r="DQ111" s="32">
        <f t="shared" si="2642"/>
        <v>2.822916666666655</v>
      </c>
      <c r="DR111" s="2">
        <f t="shared" si="1667"/>
        <v>94</v>
      </c>
      <c r="DS111" s="2">
        <f t="shared" si="1667"/>
        <v>5</v>
      </c>
      <c r="DT111" s="2">
        <f t="shared" si="1667"/>
        <v>1</v>
      </c>
      <c r="DU111" s="2">
        <f t="shared" si="1667"/>
        <v>0</v>
      </c>
      <c r="DV111" s="2">
        <f t="shared" si="2627"/>
        <v>1</v>
      </c>
      <c r="DW111" s="2">
        <f t="shared" si="2627"/>
        <v>4</v>
      </c>
      <c r="DX111" s="2">
        <f t="shared" si="2627"/>
        <v>5</v>
      </c>
      <c r="DY111" s="15">
        <f t="shared" si="2627"/>
        <v>110</v>
      </c>
      <c r="DZ111" s="15">
        <f t="shared" si="2621"/>
        <v>105.1</v>
      </c>
      <c r="EA111" s="32">
        <f t="shared" si="2643"/>
        <v>2.822916666666655</v>
      </c>
      <c r="EB111" s="2">
        <f t="shared" si="1668"/>
        <v>84</v>
      </c>
      <c r="EC111" s="2">
        <f t="shared" si="1668"/>
        <v>3</v>
      </c>
      <c r="ED111" s="2">
        <f t="shared" si="1668"/>
        <v>1</v>
      </c>
      <c r="EE111" s="2">
        <f t="shared" si="1668"/>
        <v>0</v>
      </c>
      <c r="EF111" s="2">
        <f t="shared" si="2628"/>
        <v>1</v>
      </c>
      <c r="EG111" s="2">
        <f t="shared" si="2628"/>
        <v>4</v>
      </c>
      <c r="EH111" s="2">
        <f t="shared" si="2628"/>
        <v>4</v>
      </c>
      <c r="EI111" s="15">
        <f t="shared" si="2628"/>
        <v>97</v>
      </c>
      <c r="EJ111" s="15">
        <f t="shared" si="2622"/>
        <v>92.899999999999991</v>
      </c>
      <c r="EK111" s="32">
        <f t="shared" si="2644"/>
        <v>2.822916666666655</v>
      </c>
      <c r="EL111" s="2">
        <f t="shared" si="1669"/>
        <v>89</v>
      </c>
      <c r="EM111" s="2">
        <f t="shared" si="1669"/>
        <v>6</v>
      </c>
      <c r="EN111" s="2">
        <f t="shared" si="1669"/>
        <v>1</v>
      </c>
      <c r="EO111" s="2">
        <f t="shared" si="1669"/>
        <v>0</v>
      </c>
      <c r="EP111" s="2">
        <f t="shared" si="2629"/>
        <v>3</v>
      </c>
      <c r="EQ111" s="2">
        <f t="shared" si="2629"/>
        <v>8</v>
      </c>
      <c r="ER111" s="2">
        <f t="shared" si="2629"/>
        <v>2</v>
      </c>
      <c r="ES111" s="15">
        <f t="shared" si="2629"/>
        <v>109</v>
      </c>
      <c r="ET111" s="15">
        <f t="shared" si="2623"/>
        <v>106.10000000000001</v>
      </c>
    </row>
    <row r="112" spans="1:150" ht="14.4" thickTop="1" thickBot="1" x14ac:dyDescent="0.3">
      <c r="A112" s="35" t="s">
        <v>5</v>
      </c>
      <c r="B112" s="3">
        <f>SUM(B108:B111)</f>
        <v>2</v>
      </c>
      <c r="C112" s="3">
        <f t="shared" ref="C112" si="2645">SUM(C108:C111)</f>
        <v>0</v>
      </c>
      <c r="D112" s="3">
        <f t="shared" ref="D112" si="2646">SUM(D108:D111)</f>
        <v>0</v>
      </c>
      <c r="E112" s="3">
        <f t="shared" ref="E112" si="2647">SUM(E108:E111)</f>
        <v>0</v>
      </c>
      <c r="F112" s="3">
        <f t="shared" ref="F112" si="2648">SUM(F108:F111)</f>
        <v>0</v>
      </c>
      <c r="G112" s="3">
        <f t="shared" ref="G112" si="2649">SUM(G108:G111)</f>
        <v>1</v>
      </c>
      <c r="H112" s="3">
        <f t="shared" ref="H112" si="2650">SUM(H108:H111)</f>
        <v>4</v>
      </c>
      <c r="I112" s="16">
        <f t="shared" ref="I112" si="2651">SUM(B112:H112)</f>
        <v>7</v>
      </c>
      <c r="J112" s="16">
        <f>B112+C112+D112*1.5+E112*2.3+F112*2+G112*0.4+H112*0.2</f>
        <v>3.2</v>
      </c>
      <c r="K112" s="35" t="s">
        <v>5</v>
      </c>
      <c r="L112" s="3">
        <f>SUM(L108:L111)</f>
        <v>30</v>
      </c>
      <c r="M112" s="3">
        <f t="shared" ref="M112" si="2652">SUM(M108:M111)</f>
        <v>7</v>
      </c>
      <c r="N112" s="3">
        <f t="shared" ref="N112" si="2653">SUM(N108:N111)</f>
        <v>0</v>
      </c>
      <c r="O112" s="3">
        <f t="shared" ref="O112" si="2654">SUM(O108:O111)</f>
        <v>0</v>
      </c>
      <c r="P112" s="3">
        <f t="shared" ref="P112" si="2655">SUM(P108:P111)</f>
        <v>0</v>
      </c>
      <c r="Q112" s="3">
        <f t="shared" ref="Q112" si="2656">SUM(Q108:Q111)</f>
        <v>3</v>
      </c>
      <c r="R112" s="3">
        <f t="shared" ref="R112" si="2657">SUM(R108:R111)</f>
        <v>7</v>
      </c>
      <c r="S112" s="16">
        <f t="shared" ref="S112" si="2658">SUM(L112:R112)</f>
        <v>47</v>
      </c>
      <c r="T112" s="16">
        <f>L112+M112+N112*1.5+O112*2.3+P112*2+Q112*0.4+R112*0.2</f>
        <v>39.6</v>
      </c>
      <c r="U112" s="35" t="s">
        <v>5</v>
      </c>
      <c r="V112" s="3">
        <f>SUM(V108:V111)</f>
        <v>0</v>
      </c>
      <c r="W112" s="3">
        <f t="shared" ref="W112" si="2659">SUM(W108:W111)</f>
        <v>0</v>
      </c>
      <c r="X112" s="3">
        <f t="shared" ref="X112" si="2660">SUM(X108:X111)</f>
        <v>0</v>
      </c>
      <c r="Y112" s="3">
        <f t="shared" ref="Y112" si="2661">SUM(Y108:Y111)</f>
        <v>0</v>
      </c>
      <c r="Z112" s="3">
        <f t="shared" ref="Z112" si="2662">SUM(Z108:Z111)</f>
        <v>0</v>
      </c>
      <c r="AA112" s="3">
        <f t="shared" ref="AA112" si="2663">SUM(AA108:AA111)</f>
        <v>0</v>
      </c>
      <c r="AB112" s="3">
        <f t="shared" ref="AB112" si="2664">SUM(AB108:AB111)</f>
        <v>0</v>
      </c>
      <c r="AC112" s="16">
        <f t="shared" ref="AC112" si="2665">SUM(V112:AB112)</f>
        <v>0</v>
      </c>
      <c r="AD112" s="16">
        <f>V112+W112+X112*1.5+Y112*2.3+Z112*2+AA112*0.4+AB112*0.2</f>
        <v>0</v>
      </c>
      <c r="AE112" s="35" t="s">
        <v>5</v>
      </c>
      <c r="AF112" s="3">
        <f>SUM(AF108:AF111)</f>
        <v>38</v>
      </c>
      <c r="AG112" s="3">
        <f t="shared" ref="AG112" si="2666">SUM(AG108:AG111)</f>
        <v>7</v>
      </c>
      <c r="AH112" s="3">
        <f t="shared" ref="AH112" si="2667">SUM(AH108:AH111)</f>
        <v>1</v>
      </c>
      <c r="AI112" s="3">
        <f t="shared" ref="AI112" si="2668">SUM(AI108:AI111)</f>
        <v>0</v>
      </c>
      <c r="AJ112" s="3">
        <f t="shared" ref="AJ112" si="2669">SUM(AJ108:AJ111)</f>
        <v>0</v>
      </c>
      <c r="AK112" s="3">
        <f t="shared" ref="AK112" si="2670">SUM(AK108:AK111)</f>
        <v>2</v>
      </c>
      <c r="AL112" s="3">
        <f t="shared" ref="AL112" si="2671">SUM(AL108:AL111)</f>
        <v>3</v>
      </c>
      <c r="AM112" s="16">
        <f t="shared" ref="AM112" si="2672">SUM(AF112:AL112)</f>
        <v>51</v>
      </c>
      <c r="AN112" s="16">
        <f>AF112+AG112+AH112*1.5+AI112*2.3+AJ112*2+AK112*0.4+AL112*0.2</f>
        <v>47.9</v>
      </c>
      <c r="AO112" s="35" t="s">
        <v>5</v>
      </c>
      <c r="AP112" s="3">
        <f>SUM(AP108:AP111)</f>
        <v>353</v>
      </c>
      <c r="AQ112" s="3">
        <f t="shared" ref="AQ112" si="2673">SUM(AQ108:AQ111)</f>
        <v>24</v>
      </c>
      <c r="AR112" s="3">
        <f t="shared" ref="AR112" si="2674">SUM(AR108:AR111)</f>
        <v>4</v>
      </c>
      <c r="AS112" s="3">
        <f t="shared" ref="AS112" si="2675">SUM(AS108:AS111)</f>
        <v>0</v>
      </c>
      <c r="AT112" s="3">
        <f t="shared" ref="AT112" si="2676">SUM(AT108:AT111)</f>
        <v>7</v>
      </c>
      <c r="AU112" s="3">
        <f t="shared" ref="AU112" si="2677">SUM(AU108:AU111)</f>
        <v>28</v>
      </c>
      <c r="AV112" s="3">
        <f t="shared" ref="AV112" si="2678">SUM(AV108:AV111)</f>
        <v>10</v>
      </c>
      <c r="AW112" s="16">
        <f t="shared" ref="AW112" si="2679">SUM(AP112:AV112)</f>
        <v>426</v>
      </c>
      <c r="AX112" s="16">
        <f>AP112+AQ112+AR112*1.5+AS112*2.3+AT112*2+AU112*0.4+AV112*0.2</f>
        <v>410.2</v>
      </c>
      <c r="AY112" s="35" t="s">
        <v>5</v>
      </c>
      <c r="AZ112" s="3">
        <f>SUM(AZ108:AZ111)</f>
        <v>0</v>
      </c>
      <c r="BA112" s="3">
        <f t="shared" ref="BA112" si="2680">SUM(BA108:BA111)</f>
        <v>0</v>
      </c>
      <c r="BB112" s="3">
        <f t="shared" ref="BB112" si="2681">SUM(BB108:BB111)</f>
        <v>0</v>
      </c>
      <c r="BC112" s="3">
        <f t="shared" ref="BC112" si="2682">SUM(BC108:BC111)</f>
        <v>0</v>
      </c>
      <c r="BD112" s="3">
        <f t="shared" ref="BD112" si="2683">SUM(BD108:BD111)</f>
        <v>0</v>
      </c>
      <c r="BE112" s="3">
        <f t="shared" ref="BE112" si="2684">SUM(BE108:BE111)</f>
        <v>0</v>
      </c>
      <c r="BF112" s="3">
        <f t="shared" ref="BF112" si="2685">SUM(BF108:BF111)</f>
        <v>0</v>
      </c>
      <c r="BG112" s="16">
        <f t="shared" ref="BG112" si="2686">SUM(AZ112:BF112)</f>
        <v>0</v>
      </c>
      <c r="BH112" s="16">
        <f>AZ112+BA112+BB112*1.5+BC112*2.3+BD112*2+BE112*0.4+BF112*0.2</f>
        <v>0</v>
      </c>
      <c r="BI112" s="35" t="s">
        <v>5</v>
      </c>
      <c r="BJ112" s="3">
        <f>SUM(BJ108:BJ111)</f>
        <v>476</v>
      </c>
      <c r="BK112" s="3">
        <f t="shared" ref="BK112" si="2687">SUM(BK108:BK111)</f>
        <v>37</v>
      </c>
      <c r="BL112" s="3">
        <f t="shared" ref="BL112" si="2688">SUM(BL108:BL111)</f>
        <v>5</v>
      </c>
      <c r="BM112" s="3">
        <f t="shared" ref="BM112" si="2689">SUM(BM108:BM111)</f>
        <v>0</v>
      </c>
      <c r="BN112" s="3">
        <f t="shared" ref="BN112" si="2690">SUM(BN108:BN111)</f>
        <v>15</v>
      </c>
      <c r="BO112" s="3">
        <f t="shared" ref="BO112" si="2691">SUM(BO108:BO111)</f>
        <v>29</v>
      </c>
      <c r="BP112" s="3">
        <f t="shared" ref="BP112" si="2692">SUM(BP108:BP111)</f>
        <v>2</v>
      </c>
      <c r="BQ112" s="16">
        <f t="shared" ref="BQ112" si="2693">SUM(BJ112:BP112)</f>
        <v>564</v>
      </c>
      <c r="BR112" s="16">
        <f>BJ112+BK112+BL112*1.5+BM112*2.3+BN112*2+BO112*0.4+BP112*0.2</f>
        <v>562.5</v>
      </c>
      <c r="BS112" s="35" t="s">
        <v>5</v>
      </c>
      <c r="BT112" s="3">
        <f>SUM(BT108:BT111)</f>
        <v>6</v>
      </c>
      <c r="BU112" s="3">
        <f t="shared" ref="BU112" si="2694">SUM(BU108:BU111)</f>
        <v>1</v>
      </c>
      <c r="BV112" s="3">
        <f t="shared" ref="BV112" si="2695">SUM(BV108:BV111)</f>
        <v>0</v>
      </c>
      <c r="BW112" s="3">
        <f t="shared" ref="BW112" si="2696">SUM(BW108:BW111)</f>
        <v>0</v>
      </c>
      <c r="BX112" s="3">
        <f t="shared" ref="BX112" si="2697">SUM(BX108:BX111)</f>
        <v>0</v>
      </c>
      <c r="BY112" s="3">
        <f t="shared" ref="BY112" si="2698">SUM(BY108:BY111)</f>
        <v>0</v>
      </c>
      <c r="BZ112" s="3">
        <f t="shared" ref="BZ112" si="2699">SUM(BZ108:BZ111)</f>
        <v>1</v>
      </c>
      <c r="CA112" s="16">
        <f t="shared" ref="CA112" si="2700">SUM(BT112:BZ112)</f>
        <v>8</v>
      </c>
      <c r="CB112" s="16">
        <f>BT112+BU112+BV112*1.5+BW112*2.3+BX112*2+BY112*0.4+BZ112*0.2</f>
        <v>7.2</v>
      </c>
      <c r="CC112" s="35" t="s">
        <v>5</v>
      </c>
      <c r="CD112" s="3">
        <f>SUM(CD108:CD111)</f>
        <v>0</v>
      </c>
      <c r="CE112" s="3">
        <f t="shared" ref="CE112" si="2701">SUM(CE108:CE111)</f>
        <v>0</v>
      </c>
      <c r="CF112" s="3">
        <f t="shared" ref="CF112" si="2702">SUM(CF108:CF111)</f>
        <v>0</v>
      </c>
      <c r="CG112" s="3">
        <f t="shared" ref="CG112" si="2703">SUM(CG108:CG111)</f>
        <v>0</v>
      </c>
      <c r="CH112" s="3">
        <f t="shared" ref="CH112" si="2704">SUM(CH108:CH111)</f>
        <v>0</v>
      </c>
      <c r="CI112" s="3">
        <f t="shared" ref="CI112" si="2705">SUM(CI108:CI111)</f>
        <v>0</v>
      </c>
      <c r="CJ112" s="3">
        <f t="shared" ref="CJ112" si="2706">SUM(CJ108:CJ111)</f>
        <v>0</v>
      </c>
      <c r="CK112" s="16">
        <f t="shared" ref="CK112" si="2707">SUM(CD112:CJ112)</f>
        <v>0</v>
      </c>
      <c r="CL112" s="16">
        <f>CD112+CE112+CF112*1.5+CG112*2.3+CH112*2+CI112*0.4+CJ112*0.2</f>
        <v>0</v>
      </c>
      <c r="CM112" s="35" t="s">
        <v>5</v>
      </c>
      <c r="CN112" s="3">
        <f>SUM(CN108:CN111)</f>
        <v>44</v>
      </c>
      <c r="CO112" s="3">
        <f t="shared" ref="CO112" si="2708">SUM(CO108:CO111)</f>
        <v>8</v>
      </c>
      <c r="CP112" s="3">
        <f t="shared" ref="CP112" si="2709">SUM(CP108:CP111)</f>
        <v>1</v>
      </c>
      <c r="CQ112" s="3">
        <f t="shared" ref="CQ112" si="2710">SUM(CQ108:CQ111)</f>
        <v>0</v>
      </c>
      <c r="CR112" s="3">
        <f t="shared" ref="CR112" si="2711">SUM(CR108:CR111)</f>
        <v>0</v>
      </c>
      <c r="CS112" s="3">
        <f t="shared" ref="CS112" si="2712">SUM(CS108:CS111)</f>
        <v>2</v>
      </c>
      <c r="CT112" s="3">
        <f t="shared" ref="CT112" si="2713">SUM(CT108:CT111)</f>
        <v>4</v>
      </c>
      <c r="CU112" s="16">
        <f t="shared" ref="CU112" si="2714">SUM(CN112:CT112)</f>
        <v>59</v>
      </c>
      <c r="CV112" s="16">
        <f>CN112+CO112+CP112*1.5+CQ112*2.3+CR112*2+CS112*0.4+CT112*0.2</f>
        <v>55.099999999999994</v>
      </c>
      <c r="CW112" s="35" t="s">
        <v>5</v>
      </c>
      <c r="CX112" s="3">
        <f>SUM(CX108:CX111)</f>
        <v>32</v>
      </c>
      <c r="CY112" s="3">
        <f t="shared" ref="CY112" si="2715">SUM(CY108:CY111)</f>
        <v>7</v>
      </c>
      <c r="CZ112" s="3">
        <f t="shared" ref="CZ112" si="2716">SUM(CZ108:CZ111)</f>
        <v>0</v>
      </c>
      <c r="DA112" s="3">
        <f t="shared" ref="DA112" si="2717">SUM(DA108:DA111)</f>
        <v>0</v>
      </c>
      <c r="DB112" s="3">
        <f t="shared" ref="DB112" si="2718">SUM(DB108:DB111)</f>
        <v>0</v>
      </c>
      <c r="DC112" s="3">
        <f t="shared" ref="DC112" si="2719">SUM(DC108:DC111)</f>
        <v>4</v>
      </c>
      <c r="DD112" s="3">
        <f t="shared" ref="DD112" si="2720">SUM(DD108:DD111)</f>
        <v>11</v>
      </c>
      <c r="DE112" s="16">
        <f t="shared" ref="DE112" si="2721">SUM(CX112:DD112)</f>
        <v>54</v>
      </c>
      <c r="DF112" s="16">
        <f>CX112+CY112+CZ112*1.5+DA112*2.3+DB112*2+DC112*0.4+DD112*0.2</f>
        <v>42.800000000000004</v>
      </c>
      <c r="DG112" s="35" t="s">
        <v>5</v>
      </c>
      <c r="DH112" s="3">
        <f>SUM(DH108:DH111)</f>
        <v>506</v>
      </c>
      <c r="DI112" s="3">
        <f t="shared" ref="DI112" si="2722">SUM(DI108:DI111)</f>
        <v>44</v>
      </c>
      <c r="DJ112" s="3">
        <f t="shared" ref="DJ112" si="2723">SUM(DJ108:DJ111)</f>
        <v>5</v>
      </c>
      <c r="DK112" s="3">
        <f t="shared" ref="DK112" si="2724">SUM(DK108:DK111)</f>
        <v>0</v>
      </c>
      <c r="DL112" s="3">
        <f t="shared" ref="DL112" si="2725">SUM(DL108:DL111)</f>
        <v>15</v>
      </c>
      <c r="DM112" s="3">
        <f t="shared" ref="DM112" si="2726">SUM(DM108:DM111)</f>
        <v>32</v>
      </c>
      <c r="DN112" s="3">
        <f t="shared" ref="DN112" si="2727">SUM(DN108:DN111)</f>
        <v>9</v>
      </c>
      <c r="DO112" s="16">
        <f t="shared" ref="DO112" si="2728">SUM(DH112:DN112)</f>
        <v>611</v>
      </c>
      <c r="DP112" s="16">
        <f>DH112+DI112+DJ112*1.5+DK112*2.3+DL112*2+DM112*0.4+DN112*0.2</f>
        <v>602.09999999999991</v>
      </c>
      <c r="DQ112" s="35" t="s">
        <v>5</v>
      </c>
      <c r="DR112" s="3">
        <f>SUM(DR108:DR111)</f>
        <v>391</v>
      </c>
      <c r="DS112" s="3">
        <f t="shared" ref="DS112" si="2729">SUM(DS108:DS111)</f>
        <v>31</v>
      </c>
      <c r="DT112" s="3">
        <f t="shared" ref="DT112" si="2730">SUM(DT108:DT111)</f>
        <v>5</v>
      </c>
      <c r="DU112" s="3">
        <f t="shared" ref="DU112" si="2731">SUM(DU108:DU111)</f>
        <v>0</v>
      </c>
      <c r="DV112" s="3">
        <f t="shared" ref="DV112" si="2732">SUM(DV108:DV111)</f>
        <v>7</v>
      </c>
      <c r="DW112" s="3">
        <f t="shared" ref="DW112" si="2733">SUM(DW108:DW111)</f>
        <v>30</v>
      </c>
      <c r="DX112" s="3">
        <f t="shared" ref="DX112" si="2734">SUM(DX108:DX111)</f>
        <v>13</v>
      </c>
      <c r="DY112" s="16">
        <f t="shared" ref="DY112" si="2735">SUM(DR112:DX112)</f>
        <v>477</v>
      </c>
      <c r="DZ112" s="16">
        <f>DR112+DS112+DT112*1.5+DU112*2.3+DV112*2+DW112*0.4+DX112*0.2</f>
        <v>458.1</v>
      </c>
      <c r="EA112" s="35" t="s">
        <v>5</v>
      </c>
      <c r="EB112" s="3">
        <f>SUM(EB108:EB111)</f>
        <v>355</v>
      </c>
      <c r="EC112" s="3">
        <f t="shared" ref="EC112" si="2736">SUM(EC108:EC111)</f>
        <v>24</v>
      </c>
      <c r="ED112" s="3">
        <f t="shared" ref="ED112" si="2737">SUM(ED108:ED111)</f>
        <v>4</v>
      </c>
      <c r="EE112" s="3">
        <f t="shared" ref="EE112" si="2738">SUM(EE108:EE111)</f>
        <v>0</v>
      </c>
      <c r="EF112" s="3">
        <f t="shared" ref="EF112" si="2739">SUM(EF108:EF111)</f>
        <v>7</v>
      </c>
      <c r="EG112" s="3">
        <f t="shared" ref="EG112" si="2740">SUM(EG108:EG111)</f>
        <v>29</v>
      </c>
      <c r="EH112" s="3">
        <f t="shared" ref="EH112" si="2741">SUM(EH108:EH111)</f>
        <v>14</v>
      </c>
      <c r="EI112" s="16">
        <f t="shared" ref="EI112" si="2742">SUM(EB112:EH112)</f>
        <v>433</v>
      </c>
      <c r="EJ112" s="16">
        <f>EB112+EC112+ED112*1.5+EE112*2.3+EF112*2+EG112*0.4+EH112*0.2</f>
        <v>413.40000000000003</v>
      </c>
      <c r="EK112" s="35" t="s">
        <v>5</v>
      </c>
      <c r="EL112" s="3">
        <f>SUM(EL108:EL111)</f>
        <v>482</v>
      </c>
      <c r="EM112" s="3">
        <f t="shared" ref="EM112" si="2743">SUM(EM108:EM111)</f>
        <v>38</v>
      </c>
      <c r="EN112" s="3">
        <f t="shared" ref="EN112" si="2744">SUM(EN108:EN111)</f>
        <v>5</v>
      </c>
      <c r="EO112" s="3">
        <f t="shared" ref="EO112" si="2745">SUM(EO108:EO111)</f>
        <v>0</v>
      </c>
      <c r="EP112" s="3">
        <f t="shared" ref="EP112" si="2746">SUM(EP108:EP111)</f>
        <v>15</v>
      </c>
      <c r="EQ112" s="3">
        <f t="shared" ref="EQ112" si="2747">SUM(EQ108:EQ111)</f>
        <v>29</v>
      </c>
      <c r="ER112" s="3">
        <f t="shared" ref="ER112" si="2748">SUM(ER108:ER111)</f>
        <v>3</v>
      </c>
      <c r="ES112" s="16">
        <f t="shared" ref="ES112" si="2749">SUM(EL112:ER112)</f>
        <v>572</v>
      </c>
      <c r="ET112" s="16">
        <f>EL112+EM112+EN112*1.5+EO112*2.3+EP112*2+EQ112*0.4+ER112*0.2</f>
        <v>569.70000000000005</v>
      </c>
    </row>
    <row r="113" spans="1:150" ht="13.8" thickTop="1" x14ac:dyDescent="0.25">
      <c r="A113" s="32">
        <f>A111+"00:15"</f>
        <v>0.83333333333333248</v>
      </c>
      <c r="B113" s="2">
        <v>0</v>
      </c>
      <c r="C113" s="2">
        <v>0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15">
        <f t="shared" si="1790"/>
        <v>0</v>
      </c>
      <c r="J113" s="15">
        <f t="shared" ref="J113:J116" si="2750">B113+C113+D113*1.5+E113*2.3+F113*2+G113*0.4+H113*0.2</f>
        <v>0</v>
      </c>
      <c r="K113" s="32">
        <f>K111+"00:15"</f>
        <v>0.83333333333333248</v>
      </c>
      <c r="L113" s="2">
        <v>6</v>
      </c>
      <c r="M113" s="2">
        <v>1</v>
      </c>
      <c r="N113" s="2">
        <v>0</v>
      </c>
      <c r="O113" s="2">
        <v>0</v>
      </c>
      <c r="P113" s="2">
        <v>0</v>
      </c>
      <c r="Q113" s="2">
        <v>1</v>
      </c>
      <c r="R113" s="2">
        <v>0</v>
      </c>
      <c r="S113" s="15">
        <f t="shared" si="1792"/>
        <v>8</v>
      </c>
      <c r="T113" s="15">
        <f t="shared" ref="T113:T116" si="2751">L113+M113+N113*1.5+O113*2.3+P113*2+Q113*0.4+R113*0.2</f>
        <v>7.4</v>
      </c>
      <c r="U113" s="32">
        <f>U111+"00:15"</f>
        <v>2.8333333333333215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15">
        <f t="shared" si="1794"/>
        <v>0</v>
      </c>
      <c r="AD113" s="15">
        <f t="shared" ref="AD113:AD116" si="2752">V113+W113+X113*1.5+Y113*2.3+Z113*2+AA113*0.4+AB113*0.2</f>
        <v>0</v>
      </c>
      <c r="AE113" s="32">
        <f>AE111+"00:15"</f>
        <v>2.8333333333333215</v>
      </c>
      <c r="AF113" s="2">
        <v>7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15">
        <f t="shared" si="1796"/>
        <v>7</v>
      </c>
      <c r="AN113" s="15">
        <f t="shared" ref="AN113:AN116" si="2753">AF113+AG113+AH113*1.5+AI113*2.3+AJ113*2+AK113*0.4+AL113*0.2</f>
        <v>7</v>
      </c>
      <c r="AO113" s="32">
        <f>AO111+"00:15"</f>
        <v>2.8333333333333215</v>
      </c>
      <c r="AP113" s="2">
        <v>103</v>
      </c>
      <c r="AQ113" s="2">
        <v>3</v>
      </c>
      <c r="AR113" s="2">
        <v>3</v>
      </c>
      <c r="AS113" s="2">
        <v>0</v>
      </c>
      <c r="AT113" s="2">
        <v>1</v>
      </c>
      <c r="AU113" s="2">
        <v>8</v>
      </c>
      <c r="AV113" s="2">
        <v>2</v>
      </c>
      <c r="AW113" s="15">
        <f t="shared" si="1798"/>
        <v>120</v>
      </c>
      <c r="AX113" s="15">
        <f t="shared" ref="AX113:AX116" si="2754">AP113+AQ113+AR113*1.5+AS113*2.3+AT113*2+AU113*0.4+AV113*0.2</f>
        <v>116.10000000000001</v>
      </c>
      <c r="AY113" s="32">
        <f>AY111+"00:15"</f>
        <v>2.8333333333333215</v>
      </c>
      <c r="AZ113" s="2">
        <v>0</v>
      </c>
      <c r="BA113" s="2">
        <v>0</v>
      </c>
      <c r="BB113" s="2">
        <v>0</v>
      </c>
      <c r="BC113" s="2">
        <v>0</v>
      </c>
      <c r="BD113" s="2">
        <v>0</v>
      </c>
      <c r="BE113" s="2">
        <v>0</v>
      </c>
      <c r="BF113" s="2">
        <v>0</v>
      </c>
      <c r="BG113" s="15">
        <f t="shared" si="1800"/>
        <v>0</v>
      </c>
      <c r="BH113" s="15">
        <f t="shared" ref="BH113:BH116" si="2755">AZ113+BA113+BB113*1.5+BC113*2.3+BD113*2+BE113*0.4+BF113*0.2</f>
        <v>0</v>
      </c>
      <c r="BI113" s="32">
        <f>BI111+"00:15"</f>
        <v>2.8333333333333215</v>
      </c>
      <c r="BJ113" s="2">
        <v>105</v>
      </c>
      <c r="BK113" s="2">
        <v>14</v>
      </c>
      <c r="BL113" s="2">
        <v>3</v>
      </c>
      <c r="BM113" s="2">
        <v>0</v>
      </c>
      <c r="BN113" s="2">
        <v>2</v>
      </c>
      <c r="BO113" s="2">
        <v>11</v>
      </c>
      <c r="BP113" s="2">
        <v>2</v>
      </c>
      <c r="BQ113" s="15">
        <f t="shared" si="1802"/>
        <v>137</v>
      </c>
      <c r="BR113" s="15">
        <f t="shared" ref="BR113:BR116" si="2756">BJ113+BK113+BL113*1.5+BM113*2.3+BN113*2+BO113*0.4+BP113*0.2</f>
        <v>132.30000000000001</v>
      </c>
      <c r="BS113" s="32">
        <f>BS111+"00:15"</f>
        <v>2.8333333333333215</v>
      </c>
      <c r="BT113" s="2">
        <v>2</v>
      </c>
      <c r="BU113" s="2">
        <v>0</v>
      </c>
      <c r="BV113" s="2">
        <v>0</v>
      </c>
      <c r="BW113" s="2">
        <v>0</v>
      </c>
      <c r="BX113" s="2">
        <v>0</v>
      </c>
      <c r="BY113" s="2">
        <v>0</v>
      </c>
      <c r="BZ113" s="2">
        <v>0</v>
      </c>
      <c r="CA113" s="15">
        <f t="shared" si="1804"/>
        <v>2</v>
      </c>
      <c r="CB113" s="15">
        <f t="shared" ref="CB113:CB116" si="2757">BT113+BU113+BV113*1.5+BW113*2.3+BX113*2+BY113*0.4+BZ113*0.2</f>
        <v>2</v>
      </c>
      <c r="CC113" s="32">
        <f>CC111+"00:15"</f>
        <v>2.8333333333333215</v>
      </c>
      <c r="CD113" s="2">
        <v>0</v>
      </c>
      <c r="CE113" s="2">
        <v>0</v>
      </c>
      <c r="CF113" s="2">
        <v>0</v>
      </c>
      <c r="CG113" s="2">
        <v>0</v>
      </c>
      <c r="CH113" s="2">
        <v>0</v>
      </c>
      <c r="CI113" s="2">
        <v>0</v>
      </c>
      <c r="CJ113" s="2">
        <v>0</v>
      </c>
      <c r="CK113" s="15">
        <f t="shared" si="1806"/>
        <v>0</v>
      </c>
      <c r="CL113" s="15">
        <f t="shared" ref="CL113:CL116" si="2758">CD113+CE113+CF113*1.5+CG113*2.3+CH113*2+CI113*0.4+CJ113*0.2</f>
        <v>0</v>
      </c>
      <c r="CM113" s="32">
        <f>CM111+"00:15"</f>
        <v>2.8333333333333215</v>
      </c>
      <c r="CN113" s="2">
        <f t="shared" si="1664"/>
        <v>9</v>
      </c>
      <c r="CO113" s="2">
        <f t="shared" si="1664"/>
        <v>0</v>
      </c>
      <c r="CP113" s="2">
        <f t="shared" si="1664"/>
        <v>0</v>
      </c>
      <c r="CQ113" s="2">
        <f t="shared" si="1664"/>
        <v>0</v>
      </c>
      <c r="CR113" s="2">
        <f t="shared" si="2624"/>
        <v>0</v>
      </c>
      <c r="CS113" s="2">
        <f t="shared" si="2624"/>
        <v>0</v>
      </c>
      <c r="CT113" s="2">
        <f t="shared" si="2624"/>
        <v>0</v>
      </c>
      <c r="CU113" s="15">
        <f t="shared" si="2624"/>
        <v>9</v>
      </c>
      <c r="CV113" s="15">
        <f t="shared" ref="CV113:CV116" si="2759">CN113+CO113+CP113*1.5+CQ113*2.3+CR113*2+CS113*0.4+CT113*0.2</f>
        <v>9</v>
      </c>
      <c r="CW113" s="32">
        <f>CW111+"00:15"</f>
        <v>2.8333333333333215</v>
      </c>
      <c r="CX113" s="2">
        <f t="shared" si="1665"/>
        <v>6</v>
      </c>
      <c r="CY113" s="2">
        <f t="shared" si="1665"/>
        <v>1</v>
      </c>
      <c r="CZ113" s="2">
        <f t="shared" si="1665"/>
        <v>0</v>
      </c>
      <c r="DA113" s="2">
        <f t="shared" si="1665"/>
        <v>0</v>
      </c>
      <c r="DB113" s="2">
        <f t="shared" si="2625"/>
        <v>0</v>
      </c>
      <c r="DC113" s="2">
        <f t="shared" si="2625"/>
        <v>1</v>
      </c>
      <c r="DD113" s="2">
        <f t="shared" si="2625"/>
        <v>0</v>
      </c>
      <c r="DE113" s="15">
        <f t="shared" si="2625"/>
        <v>8</v>
      </c>
      <c r="DF113" s="15">
        <f t="shared" ref="DF113:DF116" si="2760">CX113+CY113+CZ113*1.5+DA113*2.3+DB113*2+DC113*0.4+DD113*0.2</f>
        <v>7.4</v>
      </c>
      <c r="DG113" s="32">
        <f>DG111+"00:15"</f>
        <v>2.8333333333333215</v>
      </c>
      <c r="DH113" s="2">
        <f t="shared" si="1666"/>
        <v>111</v>
      </c>
      <c r="DI113" s="2">
        <f t="shared" si="1666"/>
        <v>15</v>
      </c>
      <c r="DJ113" s="2">
        <f t="shared" si="1666"/>
        <v>3</v>
      </c>
      <c r="DK113" s="2">
        <f t="shared" si="1666"/>
        <v>0</v>
      </c>
      <c r="DL113" s="2">
        <f t="shared" si="2626"/>
        <v>2</v>
      </c>
      <c r="DM113" s="2">
        <f t="shared" si="2626"/>
        <v>12</v>
      </c>
      <c r="DN113" s="2">
        <f t="shared" si="2626"/>
        <v>2</v>
      </c>
      <c r="DO113" s="15">
        <f t="shared" si="2626"/>
        <v>145</v>
      </c>
      <c r="DP113" s="15">
        <f t="shared" ref="DP113:DP116" si="2761">DH113+DI113+DJ113*1.5+DK113*2.3+DL113*2+DM113*0.4+DN113*0.2</f>
        <v>139.70000000000002</v>
      </c>
      <c r="DQ113" s="32">
        <f>DQ111+"00:15"</f>
        <v>2.8333333333333215</v>
      </c>
      <c r="DR113" s="2">
        <f t="shared" si="1667"/>
        <v>110</v>
      </c>
      <c r="DS113" s="2">
        <f t="shared" si="1667"/>
        <v>3</v>
      </c>
      <c r="DT113" s="2">
        <f t="shared" si="1667"/>
        <v>3</v>
      </c>
      <c r="DU113" s="2">
        <f t="shared" si="1667"/>
        <v>0</v>
      </c>
      <c r="DV113" s="2">
        <f t="shared" si="2627"/>
        <v>1</v>
      </c>
      <c r="DW113" s="2">
        <f t="shared" si="2627"/>
        <v>8</v>
      </c>
      <c r="DX113" s="2">
        <f t="shared" si="2627"/>
        <v>2</v>
      </c>
      <c r="DY113" s="15">
        <f t="shared" si="2627"/>
        <v>127</v>
      </c>
      <c r="DZ113" s="15">
        <f t="shared" ref="DZ113:DZ116" si="2762">DR113+DS113+DT113*1.5+DU113*2.3+DV113*2+DW113*0.4+DX113*0.2</f>
        <v>123.10000000000001</v>
      </c>
      <c r="EA113" s="32">
        <f>EA111+"00:15"</f>
        <v>2.8333333333333215</v>
      </c>
      <c r="EB113" s="2">
        <f t="shared" si="1668"/>
        <v>103</v>
      </c>
      <c r="EC113" s="2">
        <f t="shared" si="1668"/>
        <v>3</v>
      </c>
      <c r="ED113" s="2">
        <f t="shared" si="1668"/>
        <v>3</v>
      </c>
      <c r="EE113" s="2">
        <f t="shared" si="1668"/>
        <v>0</v>
      </c>
      <c r="EF113" s="2">
        <f t="shared" si="2628"/>
        <v>1</v>
      </c>
      <c r="EG113" s="2">
        <f t="shared" si="2628"/>
        <v>8</v>
      </c>
      <c r="EH113" s="2">
        <f t="shared" si="2628"/>
        <v>2</v>
      </c>
      <c r="EI113" s="15">
        <f t="shared" si="2628"/>
        <v>120</v>
      </c>
      <c r="EJ113" s="15">
        <f t="shared" ref="EJ113:EJ116" si="2763">EB113+EC113+ED113*1.5+EE113*2.3+EF113*2+EG113*0.4+EH113*0.2</f>
        <v>116.10000000000001</v>
      </c>
      <c r="EK113" s="32">
        <f>EK111+"00:15"</f>
        <v>2.8333333333333215</v>
      </c>
      <c r="EL113" s="2">
        <f t="shared" si="1669"/>
        <v>107</v>
      </c>
      <c r="EM113" s="2">
        <f t="shared" si="1669"/>
        <v>14</v>
      </c>
      <c r="EN113" s="2">
        <f t="shared" si="1669"/>
        <v>3</v>
      </c>
      <c r="EO113" s="2">
        <f t="shared" si="1669"/>
        <v>0</v>
      </c>
      <c r="EP113" s="2">
        <f t="shared" si="2629"/>
        <v>2</v>
      </c>
      <c r="EQ113" s="2">
        <f t="shared" si="2629"/>
        <v>11</v>
      </c>
      <c r="ER113" s="2">
        <f t="shared" si="2629"/>
        <v>2</v>
      </c>
      <c r="ES113" s="15">
        <f t="shared" si="2629"/>
        <v>139</v>
      </c>
      <c r="ET113" s="15">
        <f t="shared" ref="ET113:ET116" si="2764">EL113+EM113+EN113*1.5+EO113*2.3+EP113*2+EQ113*0.4+ER113*0.2</f>
        <v>134.30000000000001</v>
      </c>
    </row>
    <row r="114" spans="1:150" x14ac:dyDescent="0.25">
      <c r="A114" s="32">
        <f>A113+"00:15"</f>
        <v>0.84374999999999911</v>
      </c>
      <c r="B114" s="2">
        <v>0</v>
      </c>
      <c r="C114" s="2">
        <v>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15">
        <f t="shared" si="1790"/>
        <v>0</v>
      </c>
      <c r="J114" s="15">
        <f t="shared" si="2750"/>
        <v>0</v>
      </c>
      <c r="K114" s="32">
        <f>K113+"00:15"</f>
        <v>0.84374999999999911</v>
      </c>
      <c r="L114" s="2">
        <v>9</v>
      </c>
      <c r="M114" s="2">
        <v>0</v>
      </c>
      <c r="N114" s="2">
        <v>1</v>
      </c>
      <c r="O114" s="2">
        <v>0</v>
      </c>
      <c r="P114" s="2">
        <v>0</v>
      </c>
      <c r="Q114" s="2">
        <v>1</v>
      </c>
      <c r="R114" s="2">
        <v>1</v>
      </c>
      <c r="S114" s="15">
        <f t="shared" si="1792"/>
        <v>12</v>
      </c>
      <c r="T114" s="15">
        <f t="shared" si="2751"/>
        <v>11.1</v>
      </c>
      <c r="U114" s="32">
        <f>U113+"00:15"</f>
        <v>2.843749999999988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15">
        <f t="shared" si="1794"/>
        <v>0</v>
      </c>
      <c r="AD114" s="15">
        <f t="shared" si="2752"/>
        <v>0</v>
      </c>
      <c r="AE114" s="32">
        <f>AE113+"00:15"</f>
        <v>2.843749999999988</v>
      </c>
      <c r="AF114" s="2">
        <v>11</v>
      </c>
      <c r="AG114" s="2">
        <v>2</v>
      </c>
      <c r="AH114" s="2">
        <v>0</v>
      </c>
      <c r="AI114" s="2">
        <v>0</v>
      </c>
      <c r="AJ114" s="2">
        <v>0</v>
      </c>
      <c r="AK114" s="2">
        <v>1</v>
      </c>
      <c r="AL114" s="2">
        <v>0</v>
      </c>
      <c r="AM114" s="15">
        <f t="shared" si="1796"/>
        <v>14</v>
      </c>
      <c r="AN114" s="15">
        <f t="shared" si="2753"/>
        <v>13.4</v>
      </c>
      <c r="AO114" s="32">
        <f>AO113+"00:15"</f>
        <v>2.843749999999988</v>
      </c>
      <c r="AP114" s="2">
        <v>79</v>
      </c>
      <c r="AQ114" s="2">
        <v>5</v>
      </c>
      <c r="AR114" s="2">
        <v>1</v>
      </c>
      <c r="AS114" s="2">
        <v>0</v>
      </c>
      <c r="AT114" s="2">
        <v>3</v>
      </c>
      <c r="AU114" s="2">
        <v>9</v>
      </c>
      <c r="AV114" s="2">
        <v>1</v>
      </c>
      <c r="AW114" s="15">
        <f t="shared" si="1798"/>
        <v>98</v>
      </c>
      <c r="AX114" s="15">
        <f t="shared" si="2754"/>
        <v>95.3</v>
      </c>
      <c r="AY114" s="32">
        <f>AY113+"00:15"</f>
        <v>2.843749999999988</v>
      </c>
      <c r="AZ114" s="2">
        <v>0</v>
      </c>
      <c r="BA114" s="2">
        <v>0</v>
      </c>
      <c r="BB114" s="2">
        <v>0</v>
      </c>
      <c r="BC114" s="2">
        <v>0</v>
      </c>
      <c r="BD114" s="2">
        <v>0</v>
      </c>
      <c r="BE114" s="2">
        <v>0</v>
      </c>
      <c r="BF114" s="2">
        <v>0</v>
      </c>
      <c r="BG114" s="15">
        <f t="shared" si="1800"/>
        <v>0</v>
      </c>
      <c r="BH114" s="15">
        <f t="shared" si="2755"/>
        <v>0</v>
      </c>
      <c r="BI114" s="32">
        <f>BI113+"00:15"</f>
        <v>2.843749999999988</v>
      </c>
      <c r="BJ114" s="2">
        <v>82</v>
      </c>
      <c r="BK114" s="2">
        <v>12</v>
      </c>
      <c r="BL114" s="2">
        <v>4</v>
      </c>
      <c r="BM114" s="2">
        <v>0</v>
      </c>
      <c r="BN114" s="2">
        <v>4</v>
      </c>
      <c r="BO114" s="2">
        <v>11</v>
      </c>
      <c r="BP114" s="2">
        <v>1</v>
      </c>
      <c r="BQ114" s="15">
        <f t="shared" si="1802"/>
        <v>114</v>
      </c>
      <c r="BR114" s="15">
        <f t="shared" si="2756"/>
        <v>112.60000000000001</v>
      </c>
      <c r="BS114" s="32">
        <f>BS113+"00:15"</f>
        <v>2.843749999999988</v>
      </c>
      <c r="BT114" s="2">
        <v>4</v>
      </c>
      <c r="BU114" s="2">
        <v>0</v>
      </c>
      <c r="BV114" s="2">
        <v>0</v>
      </c>
      <c r="BW114" s="2">
        <v>0</v>
      </c>
      <c r="BX114" s="2">
        <v>0</v>
      </c>
      <c r="BY114" s="2">
        <v>0</v>
      </c>
      <c r="BZ114" s="2">
        <v>0</v>
      </c>
      <c r="CA114" s="15">
        <f t="shared" si="1804"/>
        <v>4</v>
      </c>
      <c r="CB114" s="15">
        <f t="shared" si="2757"/>
        <v>4</v>
      </c>
      <c r="CC114" s="32">
        <f>CC113+"00:15"</f>
        <v>2.843749999999988</v>
      </c>
      <c r="CD114" s="2">
        <v>0</v>
      </c>
      <c r="CE114" s="2">
        <v>0</v>
      </c>
      <c r="CF114" s="2">
        <v>0</v>
      </c>
      <c r="CG114" s="2">
        <v>0</v>
      </c>
      <c r="CH114" s="2">
        <v>0</v>
      </c>
      <c r="CI114" s="2">
        <v>0</v>
      </c>
      <c r="CJ114" s="2">
        <v>0</v>
      </c>
      <c r="CK114" s="15">
        <f t="shared" si="1806"/>
        <v>0</v>
      </c>
      <c r="CL114" s="15">
        <f t="shared" si="2758"/>
        <v>0</v>
      </c>
      <c r="CM114" s="32">
        <f>CM113+"00:15"</f>
        <v>2.843749999999988</v>
      </c>
      <c r="CN114" s="2">
        <f t="shared" si="1664"/>
        <v>15</v>
      </c>
      <c r="CO114" s="2">
        <f t="shared" si="1664"/>
        <v>2</v>
      </c>
      <c r="CP114" s="2">
        <f t="shared" si="1664"/>
        <v>0</v>
      </c>
      <c r="CQ114" s="2">
        <f t="shared" si="1664"/>
        <v>0</v>
      </c>
      <c r="CR114" s="2">
        <f t="shared" si="2624"/>
        <v>0</v>
      </c>
      <c r="CS114" s="2">
        <f t="shared" si="2624"/>
        <v>1</v>
      </c>
      <c r="CT114" s="2">
        <f t="shared" si="2624"/>
        <v>0</v>
      </c>
      <c r="CU114" s="15">
        <f t="shared" si="2624"/>
        <v>18</v>
      </c>
      <c r="CV114" s="15">
        <f t="shared" si="2759"/>
        <v>17.399999999999999</v>
      </c>
      <c r="CW114" s="32">
        <f>CW113+"00:15"</f>
        <v>2.843749999999988</v>
      </c>
      <c r="CX114" s="2">
        <f t="shared" si="1665"/>
        <v>9</v>
      </c>
      <c r="CY114" s="2">
        <f t="shared" si="1665"/>
        <v>0</v>
      </c>
      <c r="CZ114" s="2">
        <f t="shared" si="1665"/>
        <v>1</v>
      </c>
      <c r="DA114" s="2">
        <f t="shared" si="1665"/>
        <v>0</v>
      </c>
      <c r="DB114" s="2">
        <f t="shared" si="2625"/>
        <v>0</v>
      </c>
      <c r="DC114" s="2">
        <f t="shared" si="2625"/>
        <v>1</v>
      </c>
      <c r="DD114" s="2">
        <f t="shared" si="2625"/>
        <v>1</v>
      </c>
      <c r="DE114" s="15">
        <f t="shared" si="2625"/>
        <v>12</v>
      </c>
      <c r="DF114" s="15">
        <f t="shared" si="2760"/>
        <v>11.1</v>
      </c>
      <c r="DG114" s="32">
        <f>DG113+"00:15"</f>
        <v>2.843749999999988</v>
      </c>
      <c r="DH114" s="2">
        <f t="shared" si="1666"/>
        <v>91</v>
      </c>
      <c r="DI114" s="2">
        <f t="shared" si="1666"/>
        <v>12</v>
      </c>
      <c r="DJ114" s="2">
        <f t="shared" si="1666"/>
        <v>5</v>
      </c>
      <c r="DK114" s="2">
        <f t="shared" si="1666"/>
        <v>0</v>
      </c>
      <c r="DL114" s="2">
        <f t="shared" si="2626"/>
        <v>4</v>
      </c>
      <c r="DM114" s="2">
        <f t="shared" si="2626"/>
        <v>12</v>
      </c>
      <c r="DN114" s="2">
        <f t="shared" si="2626"/>
        <v>2</v>
      </c>
      <c r="DO114" s="15">
        <f t="shared" si="2626"/>
        <v>126</v>
      </c>
      <c r="DP114" s="15">
        <f t="shared" si="2761"/>
        <v>123.7</v>
      </c>
      <c r="DQ114" s="32">
        <f>DQ113+"00:15"</f>
        <v>2.843749999999988</v>
      </c>
      <c r="DR114" s="2">
        <f t="shared" si="1667"/>
        <v>90</v>
      </c>
      <c r="DS114" s="2">
        <f t="shared" si="1667"/>
        <v>7</v>
      </c>
      <c r="DT114" s="2">
        <f t="shared" si="1667"/>
        <v>1</v>
      </c>
      <c r="DU114" s="2">
        <f t="shared" si="1667"/>
        <v>0</v>
      </c>
      <c r="DV114" s="2">
        <f t="shared" si="2627"/>
        <v>3</v>
      </c>
      <c r="DW114" s="2">
        <f t="shared" si="2627"/>
        <v>10</v>
      </c>
      <c r="DX114" s="2">
        <f t="shared" si="2627"/>
        <v>1</v>
      </c>
      <c r="DY114" s="15">
        <f t="shared" si="2627"/>
        <v>112</v>
      </c>
      <c r="DZ114" s="15">
        <f t="shared" si="2762"/>
        <v>108.7</v>
      </c>
      <c r="EA114" s="32">
        <f>EA113+"00:15"</f>
        <v>2.843749999999988</v>
      </c>
      <c r="EB114" s="2">
        <f t="shared" si="1668"/>
        <v>79</v>
      </c>
      <c r="EC114" s="2">
        <f t="shared" si="1668"/>
        <v>5</v>
      </c>
      <c r="ED114" s="2">
        <f t="shared" si="1668"/>
        <v>1</v>
      </c>
      <c r="EE114" s="2">
        <f t="shared" si="1668"/>
        <v>0</v>
      </c>
      <c r="EF114" s="2">
        <f t="shared" si="2628"/>
        <v>3</v>
      </c>
      <c r="EG114" s="2">
        <f t="shared" si="2628"/>
        <v>9</v>
      </c>
      <c r="EH114" s="2">
        <f t="shared" si="2628"/>
        <v>1</v>
      </c>
      <c r="EI114" s="15">
        <f t="shared" si="2628"/>
        <v>98</v>
      </c>
      <c r="EJ114" s="15">
        <f t="shared" si="2763"/>
        <v>95.3</v>
      </c>
      <c r="EK114" s="32">
        <f>EK113+"00:15"</f>
        <v>2.843749999999988</v>
      </c>
      <c r="EL114" s="2">
        <f t="shared" si="1669"/>
        <v>86</v>
      </c>
      <c r="EM114" s="2">
        <f t="shared" si="1669"/>
        <v>12</v>
      </c>
      <c r="EN114" s="2">
        <f t="shared" si="1669"/>
        <v>4</v>
      </c>
      <c r="EO114" s="2">
        <f t="shared" si="1669"/>
        <v>0</v>
      </c>
      <c r="EP114" s="2">
        <f t="shared" si="2629"/>
        <v>4</v>
      </c>
      <c r="EQ114" s="2">
        <f t="shared" si="2629"/>
        <v>11</v>
      </c>
      <c r="ER114" s="2">
        <f t="shared" si="2629"/>
        <v>1</v>
      </c>
      <c r="ES114" s="15">
        <f t="shared" si="2629"/>
        <v>118</v>
      </c>
      <c r="ET114" s="15">
        <f t="shared" si="2764"/>
        <v>116.60000000000001</v>
      </c>
    </row>
    <row r="115" spans="1:150" x14ac:dyDescent="0.25">
      <c r="A115" s="32">
        <f t="shared" ref="A115:A116" si="2765">A114+"00:15"</f>
        <v>0.85416666666666574</v>
      </c>
      <c r="B115" s="2">
        <v>1</v>
      </c>
      <c r="C115" s="2">
        <v>0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15">
        <f t="shared" si="1790"/>
        <v>1</v>
      </c>
      <c r="J115" s="15">
        <f t="shared" si="2750"/>
        <v>1</v>
      </c>
      <c r="K115" s="32">
        <f t="shared" ref="K115:K116" si="2766">K114+"00:15"</f>
        <v>0.85416666666666574</v>
      </c>
      <c r="L115" s="2">
        <v>13</v>
      </c>
      <c r="M115" s="2">
        <v>2</v>
      </c>
      <c r="N115" s="2">
        <v>0</v>
      </c>
      <c r="O115" s="2">
        <v>0</v>
      </c>
      <c r="P115" s="2">
        <v>0</v>
      </c>
      <c r="Q115" s="2">
        <v>1</v>
      </c>
      <c r="R115" s="2">
        <v>2</v>
      </c>
      <c r="S115" s="15">
        <f t="shared" si="1792"/>
        <v>18</v>
      </c>
      <c r="T115" s="15">
        <f t="shared" si="2751"/>
        <v>15.8</v>
      </c>
      <c r="U115" s="32">
        <f t="shared" ref="U115:U116" si="2767">U114+"00:15"</f>
        <v>2.8541666666666545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15">
        <f t="shared" si="1794"/>
        <v>0</v>
      </c>
      <c r="AD115" s="15">
        <f t="shared" si="2752"/>
        <v>0</v>
      </c>
      <c r="AE115" s="32">
        <f t="shared" ref="AE115:AE116" si="2768">AE114+"00:15"</f>
        <v>2.8541666666666545</v>
      </c>
      <c r="AF115" s="2">
        <v>8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2</v>
      </c>
      <c r="AM115" s="15">
        <f t="shared" si="1796"/>
        <v>10</v>
      </c>
      <c r="AN115" s="15">
        <f t="shared" si="2753"/>
        <v>8.4</v>
      </c>
      <c r="AO115" s="32">
        <f t="shared" ref="AO115:AO116" si="2769">AO114+"00:15"</f>
        <v>2.8541666666666545</v>
      </c>
      <c r="AP115" s="2">
        <v>74</v>
      </c>
      <c r="AQ115" s="2">
        <v>6</v>
      </c>
      <c r="AR115" s="2">
        <v>2</v>
      </c>
      <c r="AS115" s="2">
        <v>0</v>
      </c>
      <c r="AT115" s="2">
        <v>0</v>
      </c>
      <c r="AU115" s="2">
        <v>5</v>
      </c>
      <c r="AV115" s="2">
        <v>1</v>
      </c>
      <c r="AW115" s="15">
        <f t="shared" si="1798"/>
        <v>88</v>
      </c>
      <c r="AX115" s="15">
        <f t="shared" si="2754"/>
        <v>85.2</v>
      </c>
      <c r="AY115" s="32">
        <f t="shared" ref="AY115:AY116" si="2770">AY114+"00:15"</f>
        <v>2.8541666666666545</v>
      </c>
      <c r="AZ115" s="2">
        <v>0</v>
      </c>
      <c r="BA115" s="2">
        <v>0</v>
      </c>
      <c r="BB115" s="2">
        <v>0</v>
      </c>
      <c r="BC115" s="2">
        <v>0</v>
      </c>
      <c r="BD115" s="2">
        <v>0</v>
      </c>
      <c r="BE115" s="2">
        <v>0</v>
      </c>
      <c r="BF115" s="2">
        <v>0</v>
      </c>
      <c r="BG115" s="15">
        <f t="shared" si="1800"/>
        <v>0</v>
      </c>
      <c r="BH115" s="15">
        <f t="shared" si="2755"/>
        <v>0</v>
      </c>
      <c r="BI115" s="32">
        <f t="shared" ref="BI115:BI116" si="2771">BI114+"00:15"</f>
        <v>2.8541666666666545</v>
      </c>
      <c r="BJ115" s="2">
        <v>102</v>
      </c>
      <c r="BK115" s="2">
        <v>8</v>
      </c>
      <c r="BL115" s="2">
        <v>3</v>
      </c>
      <c r="BM115" s="2">
        <v>1</v>
      </c>
      <c r="BN115" s="2">
        <v>3</v>
      </c>
      <c r="BO115" s="2">
        <v>6</v>
      </c>
      <c r="BP115" s="2">
        <v>1</v>
      </c>
      <c r="BQ115" s="15">
        <f t="shared" si="1802"/>
        <v>124</v>
      </c>
      <c r="BR115" s="15">
        <f t="shared" si="2756"/>
        <v>125.4</v>
      </c>
      <c r="BS115" s="32">
        <f t="shared" ref="BS115:BS116" si="2772">BS114+"00:15"</f>
        <v>2.8541666666666545</v>
      </c>
      <c r="BT115" s="2">
        <v>2</v>
      </c>
      <c r="BU115" s="2">
        <v>0</v>
      </c>
      <c r="BV115" s="2">
        <v>0</v>
      </c>
      <c r="BW115" s="2">
        <v>0</v>
      </c>
      <c r="BX115" s="2">
        <v>0</v>
      </c>
      <c r="BY115" s="2">
        <v>0</v>
      </c>
      <c r="BZ115" s="2">
        <v>0</v>
      </c>
      <c r="CA115" s="15">
        <f t="shared" si="1804"/>
        <v>2</v>
      </c>
      <c r="CB115" s="15">
        <f t="shared" si="2757"/>
        <v>2</v>
      </c>
      <c r="CC115" s="32">
        <f t="shared" ref="CC115:CC116" si="2773">CC114+"00:15"</f>
        <v>2.8541666666666545</v>
      </c>
      <c r="CD115" s="2">
        <v>0</v>
      </c>
      <c r="CE115" s="2">
        <v>0</v>
      </c>
      <c r="CF115" s="2">
        <v>0</v>
      </c>
      <c r="CG115" s="2">
        <v>0</v>
      </c>
      <c r="CH115" s="2">
        <v>0</v>
      </c>
      <c r="CI115" s="2">
        <v>0</v>
      </c>
      <c r="CJ115" s="2">
        <v>0</v>
      </c>
      <c r="CK115" s="15">
        <f t="shared" si="1806"/>
        <v>0</v>
      </c>
      <c r="CL115" s="15">
        <f t="shared" si="2758"/>
        <v>0</v>
      </c>
      <c r="CM115" s="32">
        <f t="shared" ref="CM115:CM116" si="2774">CM114+"00:15"</f>
        <v>2.8541666666666545</v>
      </c>
      <c r="CN115" s="2">
        <f t="shared" si="1664"/>
        <v>10</v>
      </c>
      <c r="CO115" s="2">
        <f t="shared" si="1664"/>
        <v>0</v>
      </c>
      <c r="CP115" s="2">
        <f t="shared" si="1664"/>
        <v>0</v>
      </c>
      <c r="CQ115" s="2">
        <f t="shared" si="1664"/>
        <v>0</v>
      </c>
      <c r="CR115" s="2">
        <f t="shared" si="2624"/>
        <v>0</v>
      </c>
      <c r="CS115" s="2">
        <f t="shared" si="2624"/>
        <v>0</v>
      </c>
      <c r="CT115" s="2">
        <f t="shared" si="2624"/>
        <v>2</v>
      </c>
      <c r="CU115" s="15">
        <f t="shared" si="2624"/>
        <v>12</v>
      </c>
      <c r="CV115" s="15">
        <f t="shared" si="2759"/>
        <v>10.4</v>
      </c>
      <c r="CW115" s="32">
        <f t="shared" ref="CW115:CW116" si="2775">CW114+"00:15"</f>
        <v>2.8541666666666545</v>
      </c>
      <c r="CX115" s="2">
        <f t="shared" si="1665"/>
        <v>14</v>
      </c>
      <c r="CY115" s="2">
        <f t="shared" si="1665"/>
        <v>2</v>
      </c>
      <c r="CZ115" s="2">
        <f t="shared" si="1665"/>
        <v>0</v>
      </c>
      <c r="DA115" s="2">
        <f t="shared" si="1665"/>
        <v>0</v>
      </c>
      <c r="DB115" s="2">
        <f t="shared" si="2625"/>
        <v>0</v>
      </c>
      <c r="DC115" s="2">
        <f t="shared" si="2625"/>
        <v>1</v>
      </c>
      <c r="DD115" s="2">
        <f t="shared" si="2625"/>
        <v>2</v>
      </c>
      <c r="DE115" s="15">
        <f t="shared" si="2625"/>
        <v>19</v>
      </c>
      <c r="DF115" s="15">
        <f t="shared" si="2760"/>
        <v>16.799999999999997</v>
      </c>
      <c r="DG115" s="32">
        <f t="shared" ref="DG115:DG116" si="2776">DG114+"00:15"</f>
        <v>2.8541666666666545</v>
      </c>
      <c r="DH115" s="2">
        <f t="shared" si="1666"/>
        <v>115</v>
      </c>
      <c r="DI115" s="2">
        <f t="shared" si="1666"/>
        <v>10</v>
      </c>
      <c r="DJ115" s="2">
        <f t="shared" si="1666"/>
        <v>3</v>
      </c>
      <c r="DK115" s="2">
        <f t="shared" si="1666"/>
        <v>1</v>
      </c>
      <c r="DL115" s="2">
        <f t="shared" si="2626"/>
        <v>3</v>
      </c>
      <c r="DM115" s="2">
        <f t="shared" si="2626"/>
        <v>7</v>
      </c>
      <c r="DN115" s="2">
        <f t="shared" si="2626"/>
        <v>3</v>
      </c>
      <c r="DO115" s="15">
        <f t="shared" si="2626"/>
        <v>142</v>
      </c>
      <c r="DP115" s="15">
        <f t="shared" si="2761"/>
        <v>141.20000000000002</v>
      </c>
      <c r="DQ115" s="32">
        <f t="shared" ref="DQ115:DQ116" si="2777">DQ114+"00:15"</f>
        <v>2.8541666666666545</v>
      </c>
      <c r="DR115" s="2">
        <f t="shared" si="1667"/>
        <v>82</v>
      </c>
      <c r="DS115" s="2">
        <f t="shared" si="1667"/>
        <v>6</v>
      </c>
      <c r="DT115" s="2">
        <f t="shared" si="1667"/>
        <v>2</v>
      </c>
      <c r="DU115" s="2">
        <f t="shared" si="1667"/>
        <v>0</v>
      </c>
      <c r="DV115" s="2">
        <f t="shared" si="2627"/>
        <v>0</v>
      </c>
      <c r="DW115" s="2">
        <f t="shared" si="2627"/>
        <v>5</v>
      </c>
      <c r="DX115" s="2">
        <f t="shared" si="2627"/>
        <v>3</v>
      </c>
      <c r="DY115" s="15">
        <f t="shared" si="2627"/>
        <v>98</v>
      </c>
      <c r="DZ115" s="15">
        <f t="shared" si="2762"/>
        <v>93.6</v>
      </c>
      <c r="EA115" s="32">
        <f t="shared" ref="EA115:EA116" si="2778">EA114+"00:15"</f>
        <v>2.8541666666666545</v>
      </c>
      <c r="EB115" s="2">
        <f t="shared" si="1668"/>
        <v>75</v>
      </c>
      <c r="EC115" s="2">
        <f t="shared" si="1668"/>
        <v>6</v>
      </c>
      <c r="ED115" s="2">
        <f t="shared" si="1668"/>
        <v>2</v>
      </c>
      <c r="EE115" s="2">
        <f t="shared" si="1668"/>
        <v>0</v>
      </c>
      <c r="EF115" s="2">
        <f t="shared" si="2628"/>
        <v>0</v>
      </c>
      <c r="EG115" s="2">
        <f t="shared" si="2628"/>
        <v>5</v>
      </c>
      <c r="EH115" s="2">
        <f t="shared" si="2628"/>
        <v>1</v>
      </c>
      <c r="EI115" s="15">
        <f t="shared" si="2628"/>
        <v>89</v>
      </c>
      <c r="EJ115" s="15">
        <f t="shared" si="2763"/>
        <v>86.2</v>
      </c>
      <c r="EK115" s="32">
        <f t="shared" ref="EK115:EK116" si="2779">EK114+"00:15"</f>
        <v>2.8541666666666545</v>
      </c>
      <c r="EL115" s="2">
        <f t="shared" si="1669"/>
        <v>104</v>
      </c>
      <c r="EM115" s="2">
        <f t="shared" si="1669"/>
        <v>8</v>
      </c>
      <c r="EN115" s="2">
        <f t="shared" si="1669"/>
        <v>3</v>
      </c>
      <c r="EO115" s="2">
        <f t="shared" si="1669"/>
        <v>1</v>
      </c>
      <c r="EP115" s="2">
        <f t="shared" si="2629"/>
        <v>3</v>
      </c>
      <c r="EQ115" s="2">
        <f t="shared" si="2629"/>
        <v>6</v>
      </c>
      <c r="ER115" s="2">
        <f t="shared" si="2629"/>
        <v>1</v>
      </c>
      <c r="ES115" s="15">
        <f t="shared" si="2629"/>
        <v>126</v>
      </c>
      <c r="ET115" s="15">
        <f t="shared" si="2764"/>
        <v>127.4</v>
      </c>
    </row>
    <row r="116" spans="1:150" ht="13.8" thickBot="1" x14ac:dyDescent="0.3">
      <c r="A116" s="32">
        <f t="shared" si="2765"/>
        <v>0.86458333333333237</v>
      </c>
      <c r="B116" s="2">
        <v>0</v>
      </c>
      <c r="C116" s="2">
        <v>0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15">
        <f t="shared" si="1790"/>
        <v>0</v>
      </c>
      <c r="J116" s="15">
        <f t="shared" si="2750"/>
        <v>0</v>
      </c>
      <c r="K116" s="32">
        <f t="shared" si="2766"/>
        <v>0.86458333333333237</v>
      </c>
      <c r="L116" s="2">
        <v>6</v>
      </c>
      <c r="M116" s="2">
        <v>2</v>
      </c>
      <c r="N116" s="2">
        <v>0</v>
      </c>
      <c r="O116" s="2">
        <v>0</v>
      </c>
      <c r="P116" s="2">
        <v>0</v>
      </c>
      <c r="Q116" s="2">
        <v>0</v>
      </c>
      <c r="R116" s="2">
        <v>1</v>
      </c>
      <c r="S116" s="15">
        <f t="shared" si="1792"/>
        <v>9</v>
      </c>
      <c r="T116" s="15">
        <f t="shared" si="2751"/>
        <v>8.1999999999999993</v>
      </c>
      <c r="U116" s="32">
        <f t="shared" si="2767"/>
        <v>2.864583333333321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15">
        <f t="shared" si="1794"/>
        <v>0</v>
      </c>
      <c r="AD116" s="15">
        <f t="shared" si="2752"/>
        <v>0</v>
      </c>
      <c r="AE116" s="32">
        <f t="shared" si="2768"/>
        <v>2.864583333333321</v>
      </c>
      <c r="AF116" s="2">
        <v>5</v>
      </c>
      <c r="AG116" s="2">
        <v>2</v>
      </c>
      <c r="AH116" s="2">
        <v>0</v>
      </c>
      <c r="AI116" s="2">
        <v>0</v>
      </c>
      <c r="AJ116" s="2">
        <v>0</v>
      </c>
      <c r="AK116" s="2">
        <v>0</v>
      </c>
      <c r="AL116" s="2">
        <v>2</v>
      </c>
      <c r="AM116" s="15">
        <f t="shared" si="1796"/>
        <v>9</v>
      </c>
      <c r="AN116" s="15">
        <f t="shared" si="2753"/>
        <v>7.4</v>
      </c>
      <c r="AO116" s="32">
        <f t="shared" si="2769"/>
        <v>2.864583333333321</v>
      </c>
      <c r="AP116" s="2">
        <v>94</v>
      </c>
      <c r="AQ116" s="2">
        <v>7</v>
      </c>
      <c r="AR116" s="2">
        <v>4</v>
      </c>
      <c r="AS116" s="2">
        <v>0</v>
      </c>
      <c r="AT116" s="2">
        <v>0</v>
      </c>
      <c r="AU116" s="2">
        <v>4</v>
      </c>
      <c r="AV116" s="2">
        <v>3</v>
      </c>
      <c r="AW116" s="15">
        <f t="shared" si="1798"/>
        <v>112</v>
      </c>
      <c r="AX116" s="15">
        <f t="shared" si="2754"/>
        <v>109.19999999999999</v>
      </c>
      <c r="AY116" s="32">
        <f t="shared" si="2770"/>
        <v>2.864583333333321</v>
      </c>
      <c r="AZ116" s="2">
        <v>0</v>
      </c>
      <c r="BA116" s="2">
        <v>0</v>
      </c>
      <c r="BB116" s="2">
        <v>0</v>
      </c>
      <c r="BC116" s="2">
        <v>0</v>
      </c>
      <c r="BD116" s="2">
        <v>0</v>
      </c>
      <c r="BE116" s="2">
        <v>0</v>
      </c>
      <c r="BF116" s="2">
        <v>0</v>
      </c>
      <c r="BG116" s="15">
        <f t="shared" si="1800"/>
        <v>0</v>
      </c>
      <c r="BH116" s="15">
        <f t="shared" si="2755"/>
        <v>0</v>
      </c>
      <c r="BI116" s="32">
        <f t="shared" si="2771"/>
        <v>2.864583333333321</v>
      </c>
      <c r="BJ116" s="2">
        <v>93</v>
      </c>
      <c r="BK116" s="2">
        <v>9</v>
      </c>
      <c r="BL116" s="2">
        <v>2</v>
      </c>
      <c r="BM116" s="2">
        <v>0</v>
      </c>
      <c r="BN116" s="2">
        <v>3</v>
      </c>
      <c r="BO116" s="2">
        <v>12</v>
      </c>
      <c r="BP116" s="2">
        <v>1</v>
      </c>
      <c r="BQ116" s="15">
        <f t="shared" si="1802"/>
        <v>120</v>
      </c>
      <c r="BR116" s="15">
        <f t="shared" si="2756"/>
        <v>116</v>
      </c>
      <c r="BS116" s="32">
        <f t="shared" si="2772"/>
        <v>2.864583333333321</v>
      </c>
      <c r="BT116" s="2">
        <v>0</v>
      </c>
      <c r="BU116" s="2">
        <v>0</v>
      </c>
      <c r="BV116" s="2">
        <v>0</v>
      </c>
      <c r="BW116" s="2">
        <v>0</v>
      </c>
      <c r="BX116" s="2">
        <v>0</v>
      </c>
      <c r="BY116" s="2">
        <v>1</v>
      </c>
      <c r="BZ116" s="2">
        <v>0</v>
      </c>
      <c r="CA116" s="15">
        <f t="shared" si="1804"/>
        <v>1</v>
      </c>
      <c r="CB116" s="15">
        <f t="shared" si="2757"/>
        <v>0.4</v>
      </c>
      <c r="CC116" s="32">
        <f t="shared" si="2773"/>
        <v>2.864583333333321</v>
      </c>
      <c r="CD116" s="2">
        <v>0</v>
      </c>
      <c r="CE116" s="2">
        <v>0</v>
      </c>
      <c r="CF116" s="2">
        <v>0</v>
      </c>
      <c r="CG116" s="2">
        <v>0</v>
      </c>
      <c r="CH116" s="2">
        <v>0</v>
      </c>
      <c r="CI116" s="2">
        <v>0</v>
      </c>
      <c r="CJ116" s="2">
        <v>0</v>
      </c>
      <c r="CK116" s="15">
        <f t="shared" si="1806"/>
        <v>0</v>
      </c>
      <c r="CL116" s="15">
        <f t="shared" si="2758"/>
        <v>0</v>
      </c>
      <c r="CM116" s="32">
        <f t="shared" si="2774"/>
        <v>2.864583333333321</v>
      </c>
      <c r="CN116" s="2">
        <f t="shared" si="1664"/>
        <v>5</v>
      </c>
      <c r="CO116" s="2">
        <f t="shared" si="1664"/>
        <v>2</v>
      </c>
      <c r="CP116" s="2">
        <f t="shared" si="1664"/>
        <v>0</v>
      </c>
      <c r="CQ116" s="2">
        <f t="shared" si="1664"/>
        <v>0</v>
      </c>
      <c r="CR116" s="2">
        <f t="shared" si="2624"/>
        <v>0</v>
      </c>
      <c r="CS116" s="2">
        <f t="shared" si="2624"/>
        <v>1</v>
      </c>
      <c r="CT116" s="2">
        <f t="shared" si="2624"/>
        <v>2</v>
      </c>
      <c r="CU116" s="15">
        <f t="shared" si="2624"/>
        <v>10</v>
      </c>
      <c r="CV116" s="15">
        <f t="shared" si="2759"/>
        <v>7.8000000000000007</v>
      </c>
      <c r="CW116" s="32">
        <f t="shared" si="2775"/>
        <v>2.864583333333321</v>
      </c>
      <c r="CX116" s="2">
        <f t="shared" si="1665"/>
        <v>6</v>
      </c>
      <c r="CY116" s="2">
        <f t="shared" si="1665"/>
        <v>2</v>
      </c>
      <c r="CZ116" s="2">
        <f t="shared" si="1665"/>
        <v>0</v>
      </c>
      <c r="DA116" s="2">
        <f t="shared" si="1665"/>
        <v>0</v>
      </c>
      <c r="DB116" s="2">
        <f t="shared" si="2625"/>
        <v>0</v>
      </c>
      <c r="DC116" s="2">
        <f t="shared" si="2625"/>
        <v>0</v>
      </c>
      <c r="DD116" s="2">
        <f t="shared" si="2625"/>
        <v>1</v>
      </c>
      <c r="DE116" s="15">
        <f t="shared" si="2625"/>
        <v>9</v>
      </c>
      <c r="DF116" s="15">
        <f t="shared" si="2760"/>
        <v>8.1999999999999993</v>
      </c>
      <c r="DG116" s="32">
        <f t="shared" si="2776"/>
        <v>2.864583333333321</v>
      </c>
      <c r="DH116" s="2">
        <f t="shared" si="1666"/>
        <v>99</v>
      </c>
      <c r="DI116" s="2">
        <f t="shared" si="1666"/>
        <v>11</v>
      </c>
      <c r="DJ116" s="2">
        <f t="shared" si="1666"/>
        <v>2</v>
      </c>
      <c r="DK116" s="2">
        <f t="shared" si="1666"/>
        <v>0</v>
      </c>
      <c r="DL116" s="2">
        <f t="shared" si="2626"/>
        <v>3</v>
      </c>
      <c r="DM116" s="2">
        <f t="shared" si="2626"/>
        <v>12</v>
      </c>
      <c r="DN116" s="2">
        <f t="shared" si="2626"/>
        <v>2</v>
      </c>
      <c r="DO116" s="15">
        <f t="shared" si="2626"/>
        <v>129</v>
      </c>
      <c r="DP116" s="15">
        <f t="shared" si="2761"/>
        <v>124.2</v>
      </c>
      <c r="DQ116" s="32">
        <f t="shared" si="2777"/>
        <v>2.864583333333321</v>
      </c>
      <c r="DR116" s="2">
        <f t="shared" si="1667"/>
        <v>99</v>
      </c>
      <c r="DS116" s="2">
        <f t="shared" si="1667"/>
        <v>9</v>
      </c>
      <c r="DT116" s="2">
        <f t="shared" si="1667"/>
        <v>4</v>
      </c>
      <c r="DU116" s="2">
        <f t="shared" si="1667"/>
        <v>0</v>
      </c>
      <c r="DV116" s="2">
        <f t="shared" si="2627"/>
        <v>0</v>
      </c>
      <c r="DW116" s="2">
        <f t="shared" si="2627"/>
        <v>4</v>
      </c>
      <c r="DX116" s="2">
        <f t="shared" si="2627"/>
        <v>5</v>
      </c>
      <c r="DY116" s="15">
        <f t="shared" si="2627"/>
        <v>121</v>
      </c>
      <c r="DZ116" s="15">
        <f t="shared" si="2762"/>
        <v>116.6</v>
      </c>
      <c r="EA116" s="32">
        <f t="shared" si="2778"/>
        <v>2.864583333333321</v>
      </c>
      <c r="EB116" s="2">
        <f t="shared" si="1668"/>
        <v>94</v>
      </c>
      <c r="EC116" s="2">
        <f t="shared" si="1668"/>
        <v>7</v>
      </c>
      <c r="ED116" s="2">
        <f t="shared" si="1668"/>
        <v>4</v>
      </c>
      <c r="EE116" s="2">
        <f t="shared" si="1668"/>
        <v>0</v>
      </c>
      <c r="EF116" s="2">
        <f t="shared" si="2628"/>
        <v>0</v>
      </c>
      <c r="EG116" s="2">
        <f t="shared" si="2628"/>
        <v>4</v>
      </c>
      <c r="EH116" s="2">
        <f t="shared" si="2628"/>
        <v>3</v>
      </c>
      <c r="EI116" s="15">
        <f t="shared" si="2628"/>
        <v>112</v>
      </c>
      <c r="EJ116" s="15">
        <f t="shared" si="2763"/>
        <v>109.19999999999999</v>
      </c>
      <c r="EK116" s="32">
        <f t="shared" si="2779"/>
        <v>2.864583333333321</v>
      </c>
      <c r="EL116" s="2">
        <f t="shared" si="1669"/>
        <v>93</v>
      </c>
      <c r="EM116" s="2">
        <f t="shared" si="1669"/>
        <v>9</v>
      </c>
      <c r="EN116" s="2">
        <f t="shared" si="1669"/>
        <v>2</v>
      </c>
      <c r="EO116" s="2">
        <f t="shared" si="1669"/>
        <v>0</v>
      </c>
      <c r="EP116" s="2">
        <f t="shared" si="2629"/>
        <v>3</v>
      </c>
      <c r="EQ116" s="2">
        <f t="shared" si="2629"/>
        <v>13</v>
      </c>
      <c r="ER116" s="2">
        <f t="shared" si="2629"/>
        <v>1</v>
      </c>
      <c r="ES116" s="15">
        <f t="shared" si="2629"/>
        <v>121</v>
      </c>
      <c r="ET116" s="15">
        <f t="shared" si="2764"/>
        <v>116.4</v>
      </c>
    </row>
    <row r="117" spans="1:150" ht="14.4" thickTop="1" thickBot="1" x14ac:dyDescent="0.3">
      <c r="A117" s="35" t="s">
        <v>5</v>
      </c>
      <c r="B117" s="3">
        <f>SUM(B113:B116)</f>
        <v>1</v>
      </c>
      <c r="C117" s="3">
        <f t="shared" ref="C117" si="2780">SUM(C113:C116)</f>
        <v>0</v>
      </c>
      <c r="D117" s="3">
        <f t="shared" ref="D117" si="2781">SUM(D113:D116)</f>
        <v>0</v>
      </c>
      <c r="E117" s="3">
        <f t="shared" ref="E117" si="2782">SUM(E113:E116)</f>
        <v>0</v>
      </c>
      <c r="F117" s="3">
        <f t="shared" ref="F117" si="2783">SUM(F113:F116)</f>
        <v>0</v>
      </c>
      <c r="G117" s="3">
        <f t="shared" ref="G117" si="2784">SUM(G113:G116)</f>
        <v>0</v>
      </c>
      <c r="H117" s="3">
        <f t="shared" ref="H117" si="2785">SUM(H113:H116)</f>
        <v>0</v>
      </c>
      <c r="I117" s="16">
        <f t="shared" ref="I117" si="2786">SUM(B117:H117)</f>
        <v>1</v>
      </c>
      <c r="J117" s="16">
        <f>B117+C117+D117*1.5+E117*2.3+F117*2+G117*0.4+H117*0.2</f>
        <v>1</v>
      </c>
      <c r="K117" s="35" t="s">
        <v>5</v>
      </c>
      <c r="L117" s="3">
        <f>SUM(L113:L116)</f>
        <v>34</v>
      </c>
      <c r="M117" s="3">
        <f t="shared" ref="M117" si="2787">SUM(M113:M116)</f>
        <v>5</v>
      </c>
      <c r="N117" s="3">
        <f t="shared" ref="N117" si="2788">SUM(N113:N116)</f>
        <v>1</v>
      </c>
      <c r="O117" s="3">
        <f t="shared" ref="O117" si="2789">SUM(O113:O116)</f>
        <v>0</v>
      </c>
      <c r="P117" s="3">
        <f t="shared" ref="P117" si="2790">SUM(P113:P116)</f>
        <v>0</v>
      </c>
      <c r="Q117" s="3">
        <f t="shared" ref="Q117" si="2791">SUM(Q113:Q116)</f>
        <v>3</v>
      </c>
      <c r="R117" s="3">
        <f t="shared" ref="R117" si="2792">SUM(R113:R116)</f>
        <v>4</v>
      </c>
      <c r="S117" s="16">
        <f t="shared" ref="S117" si="2793">SUM(L117:R117)</f>
        <v>47</v>
      </c>
      <c r="T117" s="16">
        <f>L117+M117+N117*1.5+O117*2.3+P117*2+Q117*0.4+R117*0.2</f>
        <v>42.5</v>
      </c>
      <c r="U117" s="35" t="s">
        <v>5</v>
      </c>
      <c r="V117" s="3">
        <f>SUM(V113:V116)</f>
        <v>0</v>
      </c>
      <c r="W117" s="3">
        <f t="shared" ref="W117" si="2794">SUM(W113:W116)</f>
        <v>0</v>
      </c>
      <c r="X117" s="3">
        <f t="shared" ref="X117" si="2795">SUM(X113:X116)</f>
        <v>0</v>
      </c>
      <c r="Y117" s="3">
        <f t="shared" ref="Y117" si="2796">SUM(Y113:Y116)</f>
        <v>0</v>
      </c>
      <c r="Z117" s="3">
        <f t="shared" ref="Z117" si="2797">SUM(Z113:Z116)</f>
        <v>0</v>
      </c>
      <c r="AA117" s="3">
        <f t="shared" ref="AA117" si="2798">SUM(AA113:AA116)</f>
        <v>0</v>
      </c>
      <c r="AB117" s="3">
        <f t="shared" ref="AB117" si="2799">SUM(AB113:AB116)</f>
        <v>0</v>
      </c>
      <c r="AC117" s="16">
        <f t="shared" ref="AC117" si="2800">SUM(V117:AB117)</f>
        <v>0</v>
      </c>
      <c r="AD117" s="16">
        <f>V117+W117+X117*1.5+Y117*2.3+Z117*2+AA117*0.4+AB117*0.2</f>
        <v>0</v>
      </c>
      <c r="AE117" s="35" t="s">
        <v>5</v>
      </c>
      <c r="AF117" s="3">
        <f>SUM(AF113:AF116)</f>
        <v>31</v>
      </c>
      <c r="AG117" s="3">
        <f t="shared" ref="AG117" si="2801">SUM(AG113:AG116)</f>
        <v>4</v>
      </c>
      <c r="AH117" s="3">
        <f t="shared" ref="AH117" si="2802">SUM(AH113:AH116)</f>
        <v>0</v>
      </c>
      <c r="AI117" s="3">
        <f t="shared" ref="AI117" si="2803">SUM(AI113:AI116)</f>
        <v>0</v>
      </c>
      <c r="AJ117" s="3">
        <f t="shared" ref="AJ117" si="2804">SUM(AJ113:AJ116)</f>
        <v>0</v>
      </c>
      <c r="AK117" s="3">
        <f t="shared" ref="AK117" si="2805">SUM(AK113:AK116)</f>
        <v>1</v>
      </c>
      <c r="AL117" s="3">
        <f t="shared" ref="AL117" si="2806">SUM(AL113:AL116)</f>
        <v>4</v>
      </c>
      <c r="AM117" s="16">
        <f t="shared" ref="AM117" si="2807">SUM(AF117:AL117)</f>
        <v>40</v>
      </c>
      <c r="AN117" s="16">
        <f>AF117+AG117+AH117*1.5+AI117*2.3+AJ117*2+AK117*0.4+AL117*0.2</f>
        <v>36.199999999999996</v>
      </c>
      <c r="AO117" s="35" t="s">
        <v>5</v>
      </c>
      <c r="AP117" s="3">
        <f>SUM(AP113:AP116)</f>
        <v>350</v>
      </c>
      <c r="AQ117" s="3">
        <f t="shared" ref="AQ117" si="2808">SUM(AQ113:AQ116)</f>
        <v>21</v>
      </c>
      <c r="AR117" s="3">
        <f t="shared" ref="AR117" si="2809">SUM(AR113:AR116)</f>
        <v>10</v>
      </c>
      <c r="AS117" s="3">
        <f t="shared" ref="AS117" si="2810">SUM(AS113:AS116)</f>
        <v>0</v>
      </c>
      <c r="AT117" s="3">
        <f t="shared" ref="AT117" si="2811">SUM(AT113:AT116)</f>
        <v>4</v>
      </c>
      <c r="AU117" s="3">
        <f t="shared" ref="AU117" si="2812">SUM(AU113:AU116)</f>
        <v>26</v>
      </c>
      <c r="AV117" s="3">
        <f t="shared" ref="AV117" si="2813">SUM(AV113:AV116)</f>
        <v>7</v>
      </c>
      <c r="AW117" s="16">
        <f t="shared" ref="AW117" si="2814">SUM(AP117:AV117)</f>
        <v>418</v>
      </c>
      <c r="AX117" s="16">
        <f>AP117+AQ117+AR117*1.5+AS117*2.3+AT117*2+AU117*0.4+AV117*0.2</f>
        <v>405.79999999999995</v>
      </c>
      <c r="AY117" s="35" t="s">
        <v>5</v>
      </c>
      <c r="AZ117" s="3">
        <f>SUM(AZ113:AZ116)</f>
        <v>0</v>
      </c>
      <c r="BA117" s="3">
        <f t="shared" ref="BA117" si="2815">SUM(BA113:BA116)</f>
        <v>0</v>
      </c>
      <c r="BB117" s="3">
        <f t="shared" ref="BB117" si="2816">SUM(BB113:BB116)</f>
        <v>0</v>
      </c>
      <c r="BC117" s="3">
        <f t="shared" ref="BC117" si="2817">SUM(BC113:BC116)</f>
        <v>0</v>
      </c>
      <c r="BD117" s="3">
        <f t="shared" ref="BD117" si="2818">SUM(BD113:BD116)</f>
        <v>0</v>
      </c>
      <c r="BE117" s="3">
        <f t="shared" ref="BE117" si="2819">SUM(BE113:BE116)</f>
        <v>0</v>
      </c>
      <c r="BF117" s="3">
        <f t="shared" ref="BF117" si="2820">SUM(BF113:BF116)</f>
        <v>0</v>
      </c>
      <c r="BG117" s="16">
        <f t="shared" ref="BG117" si="2821">SUM(AZ117:BF117)</f>
        <v>0</v>
      </c>
      <c r="BH117" s="16">
        <f>AZ117+BA117+BB117*1.5+BC117*2.3+BD117*2+BE117*0.4+BF117*0.2</f>
        <v>0</v>
      </c>
      <c r="BI117" s="35" t="s">
        <v>5</v>
      </c>
      <c r="BJ117" s="3">
        <f>SUM(BJ113:BJ116)</f>
        <v>382</v>
      </c>
      <c r="BK117" s="3">
        <f t="shared" ref="BK117" si="2822">SUM(BK113:BK116)</f>
        <v>43</v>
      </c>
      <c r="BL117" s="3">
        <f t="shared" ref="BL117" si="2823">SUM(BL113:BL116)</f>
        <v>12</v>
      </c>
      <c r="BM117" s="3">
        <f t="shared" ref="BM117" si="2824">SUM(BM113:BM116)</f>
        <v>1</v>
      </c>
      <c r="BN117" s="3">
        <f t="shared" ref="BN117" si="2825">SUM(BN113:BN116)</f>
        <v>12</v>
      </c>
      <c r="BO117" s="3">
        <f t="shared" ref="BO117" si="2826">SUM(BO113:BO116)</f>
        <v>40</v>
      </c>
      <c r="BP117" s="3">
        <f t="shared" ref="BP117" si="2827">SUM(BP113:BP116)</f>
        <v>5</v>
      </c>
      <c r="BQ117" s="16">
        <f t="shared" ref="BQ117" si="2828">SUM(BJ117:BP117)</f>
        <v>495</v>
      </c>
      <c r="BR117" s="16">
        <f>BJ117+BK117+BL117*1.5+BM117*2.3+BN117*2+BO117*0.4+BP117*0.2</f>
        <v>486.3</v>
      </c>
      <c r="BS117" s="35" t="s">
        <v>5</v>
      </c>
      <c r="BT117" s="3">
        <f>SUM(BT113:BT116)</f>
        <v>8</v>
      </c>
      <c r="BU117" s="3">
        <f t="shared" ref="BU117" si="2829">SUM(BU113:BU116)</f>
        <v>0</v>
      </c>
      <c r="BV117" s="3">
        <f t="shared" ref="BV117" si="2830">SUM(BV113:BV116)</f>
        <v>0</v>
      </c>
      <c r="BW117" s="3">
        <f t="shared" ref="BW117" si="2831">SUM(BW113:BW116)</f>
        <v>0</v>
      </c>
      <c r="BX117" s="3">
        <f t="shared" ref="BX117" si="2832">SUM(BX113:BX116)</f>
        <v>0</v>
      </c>
      <c r="BY117" s="3">
        <f t="shared" ref="BY117" si="2833">SUM(BY113:BY116)</f>
        <v>1</v>
      </c>
      <c r="BZ117" s="3">
        <f t="shared" ref="BZ117" si="2834">SUM(BZ113:BZ116)</f>
        <v>0</v>
      </c>
      <c r="CA117" s="16">
        <f t="shared" ref="CA117" si="2835">SUM(BT117:BZ117)</f>
        <v>9</v>
      </c>
      <c r="CB117" s="16">
        <f>BT117+BU117+BV117*1.5+BW117*2.3+BX117*2+BY117*0.4+BZ117*0.2</f>
        <v>8.4</v>
      </c>
      <c r="CC117" s="35" t="s">
        <v>5</v>
      </c>
      <c r="CD117" s="3">
        <f>SUM(CD113:CD116)</f>
        <v>0</v>
      </c>
      <c r="CE117" s="3">
        <f t="shared" ref="CE117" si="2836">SUM(CE113:CE116)</f>
        <v>0</v>
      </c>
      <c r="CF117" s="3">
        <f t="shared" ref="CF117" si="2837">SUM(CF113:CF116)</f>
        <v>0</v>
      </c>
      <c r="CG117" s="3">
        <f t="shared" ref="CG117" si="2838">SUM(CG113:CG116)</f>
        <v>0</v>
      </c>
      <c r="CH117" s="3">
        <f t="shared" ref="CH117" si="2839">SUM(CH113:CH116)</f>
        <v>0</v>
      </c>
      <c r="CI117" s="3">
        <f t="shared" ref="CI117" si="2840">SUM(CI113:CI116)</f>
        <v>0</v>
      </c>
      <c r="CJ117" s="3">
        <f t="shared" ref="CJ117" si="2841">SUM(CJ113:CJ116)</f>
        <v>0</v>
      </c>
      <c r="CK117" s="16">
        <f t="shared" ref="CK117" si="2842">SUM(CD117:CJ117)</f>
        <v>0</v>
      </c>
      <c r="CL117" s="16">
        <f>CD117+CE117+CF117*1.5+CG117*2.3+CH117*2+CI117*0.4+CJ117*0.2</f>
        <v>0</v>
      </c>
      <c r="CM117" s="35" t="s">
        <v>5</v>
      </c>
      <c r="CN117" s="3">
        <f>SUM(CN113:CN116)</f>
        <v>39</v>
      </c>
      <c r="CO117" s="3">
        <f t="shared" ref="CO117" si="2843">SUM(CO113:CO116)</f>
        <v>4</v>
      </c>
      <c r="CP117" s="3">
        <f t="shared" ref="CP117" si="2844">SUM(CP113:CP116)</f>
        <v>0</v>
      </c>
      <c r="CQ117" s="3">
        <f t="shared" ref="CQ117" si="2845">SUM(CQ113:CQ116)</f>
        <v>0</v>
      </c>
      <c r="CR117" s="3">
        <f t="shared" ref="CR117" si="2846">SUM(CR113:CR116)</f>
        <v>0</v>
      </c>
      <c r="CS117" s="3">
        <f t="shared" ref="CS117" si="2847">SUM(CS113:CS116)</f>
        <v>2</v>
      </c>
      <c r="CT117" s="3">
        <f t="shared" ref="CT117" si="2848">SUM(CT113:CT116)</f>
        <v>4</v>
      </c>
      <c r="CU117" s="16">
        <f t="shared" ref="CU117" si="2849">SUM(CN117:CT117)</f>
        <v>49</v>
      </c>
      <c r="CV117" s="16">
        <f>CN117+CO117+CP117*1.5+CQ117*2.3+CR117*2+CS117*0.4+CT117*0.2</f>
        <v>44.599999999999994</v>
      </c>
      <c r="CW117" s="35" t="s">
        <v>5</v>
      </c>
      <c r="CX117" s="3">
        <f>SUM(CX113:CX116)</f>
        <v>35</v>
      </c>
      <c r="CY117" s="3">
        <f t="shared" ref="CY117" si="2850">SUM(CY113:CY116)</f>
        <v>5</v>
      </c>
      <c r="CZ117" s="3">
        <f t="shared" ref="CZ117" si="2851">SUM(CZ113:CZ116)</f>
        <v>1</v>
      </c>
      <c r="DA117" s="3">
        <f t="shared" ref="DA117" si="2852">SUM(DA113:DA116)</f>
        <v>0</v>
      </c>
      <c r="DB117" s="3">
        <f t="shared" ref="DB117" si="2853">SUM(DB113:DB116)</f>
        <v>0</v>
      </c>
      <c r="DC117" s="3">
        <f t="shared" ref="DC117" si="2854">SUM(DC113:DC116)</f>
        <v>3</v>
      </c>
      <c r="DD117" s="3">
        <f t="shared" ref="DD117" si="2855">SUM(DD113:DD116)</f>
        <v>4</v>
      </c>
      <c r="DE117" s="16">
        <f t="shared" ref="DE117" si="2856">SUM(CX117:DD117)</f>
        <v>48</v>
      </c>
      <c r="DF117" s="16">
        <f>CX117+CY117+CZ117*1.5+DA117*2.3+DB117*2+DC117*0.4+DD117*0.2</f>
        <v>43.5</v>
      </c>
      <c r="DG117" s="35" t="s">
        <v>5</v>
      </c>
      <c r="DH117" s="3">
        <f>SUM(DH113:DH116)</f>
        <v>416</v>
      </c>
      <c r="DI117" s="3">
        <f t="shared" ref="DI117" si="2857">SUM(DI113:DI116)</f>
        <v>48</v>
      </c>
      <c r="DJ117" s="3">
        <f t="shared" ref="DJ117" si="2858">SUM(DJ113:DJ116)</f>
        <v>13</v>
      </c>
      <c r="DK117" s="3">
        <f t="shared" ref="DK117" si="2859">SUM(DK113:DK116)</f>
        <v>1</v>
      </c>
      <c r="DL117" s="3">
        <f t="shared" ref="DL117" si="2860">SUM(DL113:DL116)</f>
        <v>12</v>
      </c>
      <c r="DM117" s="3">
        <f t="shared" ref="DM117" si="2861">SUM(DM113:DM116)</f>
        <v>43</v>
      </c>
      <c r="DN117" s="3">
        <f t="shared" ref="DN117" si="2862">SUM(DN113:DN116)</f>
        <v>9</v>
      </c>
      <c r="DO117" s="16">
        <f t="shared" ref="DO117" si="2863">SUM(DH117:DN117)</f>
        <v>542</v>
      </c>
      <c r="DP117" s="16">
        <f>DH117+DI117+DJ117*1.5+DK117*2.3+DL117*2+DM117*0.4+DN117*0.2</f>
        <v>528.79999999999995</v>
      </c>
      <c r="DQ117" s="35" t="s">
        <v>5</v>
      </c>
      <c r="DR117" s="3">
        <f>SUM(DR113:DR116)</f>
        <v>381</v>
      </c>
      <c r="DS117" s="3">
        <f t="shared" ref="DS117" si="2864">SUM(DS113:DS116)</f>
        <v>25</v>
      </c>
      <c r="DT117" s="3">
        <f t="shared" ref="DT117" si="2865">SUM(DT113:DT116)</f>
        <v>10</v>
      </c>
      <c r="DU117" s="3">
        <f t="shared" ref="DU117" si="2866">SUM(DU113:DU116)</f>
        <v>0</v>
      </c>
      <c r="DV117" s="3">
        <f t="shared" ref="DV117" si="2867">SUM(DV113:DV116)</f>
        <v>4</v>
      </c>
      <c r="DW117" s="3">
        <f t="shared" ref="DW117" si="2868">SUM(DW113:DW116)</f>
        <v>27</v>
      </c>
      <c r="DX117" s="3">
        <f t="shared" ref="DX117" si="2869">SUM(DX113:DX116)</f>
        <v>11</v>
      </c>
      <c r="DY117" s="16">
        <f t="shared" ref="DY117" si="2870">SUM(DR117:DX117)</f>
        <v>458</v>
      </c>
      <c r="DZ117" s="16">
        <f>DR117+DS117+DT117*1.5+DU117*2.3+DV117*2+DW117*0.4+DX117*0.2</f>
        <v>442</v>
      </c>
      <c r="EA117" s="35" t="s">
        <v>5</v>
      </c>
      <c r="EB117" s="3">
        <f>SUM(EB113:EB116)</f>
        <v>351</v>
      </c>
      <c r="EC117" s="3">
        <f t="shared" ref="EC117" si="2871">SUM(EC113:EC116)</f>
        <v>21</v>
      </c>
      <c r="ED117" s="3">
        <f t="shared" ref="ED117" si="2872">SUM(ED113:ED116)</f>
        <v>10</v>
      </c>
      <c r="EE117" s="3">
        <f t="shared" ref="EE117" si="2873">SUM(EE113:EE116)</f>
        <v>0</v>
      </c>
      <c r="EF117" s="3">
        <f t="shared" ref="EF117" si="2874">SUM(EF113:EF116)</f>
        <v>4</v>
      </c>
      <c r="EG117" s="3">
        <f t="shared" ref="EG117" si="2875">SUM(EG113:EG116)</f>
        <v>26</v>
      </c>
      <c r="EH117" s="3">
        <f t="shared" ref="EH117" si="2876">SUM(EH113:EH116)</f>
        <v>7</v>
      </c>
      <c r="EI117" s="16">
        <f t="shared" ref="EI117" si="2877">SUM(EB117:EH117)</f>
        <v>419</v>
      </c>
      <c r="EJ117" s="16">
        <f>EB117+EC117+ED117*1.5+EE117*2.3+EF117*2+EG117*0.4+EH117*0.2</f>
        <v>406.79999999999995</v>
      </c>
      <c r="EK117" s="35" t="s">
        <v>5</v>
      </c>
      <c r="EL117" s="3">
        <f>SUM(EL113:EL116)</f>
        <v>390</v>
      </c>
      <c r="EM117" s="3">
        <f t="shared" ref="EM117" si="2878">SUM(EM113:EM116)</f>
        <v>43</v>
      </c>
      <c r="EN117" s="3">
        <f t="shared" ref="EN117" si="2879">SUM(EN113:EN116)</f>
        <v>12</v>
      </c>
      <c r="EO117" s="3">
        <f t="shared" ref="EO117" si="2880">SUM(EO113:EO116)</f>
        <v>1</v>
      </c>
      <c r="EP117" s="3">
        <f t="shared" ref="EP117" si="2881">SUM(EP113:EP116)</f>
        <v>12</v>
      </c>
      <c r="EQ117" s="3">
        <f t="shared" ref="EQ117" si="2882">SUM(EQ113:EQ116)</f>
        <v>41</v>
      </c>
      <c r="ER117" s="3">
        <f t="shared" ref="ER117" si="2883">SUM(ER113:ER116)</f>
        <v>5</v>
      </c>
      <c r="ES117" s="16">
        <f t="shared" ref="ES117" si="2884">SUM(EL117:ER117)</f>
        <v>504</v>
      </c>
      <c r="ET117" s="16">
        <f>EL117+EM117+EN117*1.5+EO117*2.3+EP117*2+EQ117*0.4+ER117*0.2</f>
        <v>494.7</v>
      </c>
    </row>
    <row r="118" spans="1:150" ht="13.8" thickTop="1" x14ac:dyDescent="0.25">
      <c r="A118" s="32">
        <f>A116+"00:15"</f>
        <v>0.874999999999999</v>
      </c>
      <c r="B118" s="2">
        <v>0</v>
      </c>
      <c r="C118" s="2">
        <v>0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15">
        <f t="shared" si="1790"/>
        <v>0</v>
      </c>
      <c r="J118" s="15">
        <f t="shared" ref="J118:J121" si="2885">B118+C118+D118*1.5+E118*2.3+F118*2+G118*0.4+H118*0.2</f>
        <v>0</v>
      </c>
      <c r="K118" s="32">
        <f>K116+"00:15"</f>
        <v>0.874999999999999</v>
      </c>
      <c r="L118" s="2">
        <v>9</v>
      </c>
      <c r="M118" s="2">
        <v>1</v>
      </c>
      <c r="N118" s="2">
        <v>0</v>
      </c>
      <c r="O118" s="2">
        <v>0</v>
      </c>
      <c r="P118" s="2">
        <v>0</v>
      </c>
      <c r="Q118" s="2">
        <v>1</v>
      </c>
      <c r="R118" s="2">
        <v>1</v>
      </c>
      <c r="S118" s="15">
        <f t="shared" si="1792"/>
        <v>12</v>
      </c>
      <c r="T118" s="15">
        <f t="shared" ref="T118:T121" si="2886">L118+M118+N118*1.5+O118*2.3+P118*2+Q118*0.4+R118*0.2</f>
        <v>10.6</v>
      </c>
      <c r="U118" s="32">
        <f>U116+"00:15"</f>
        <v>2.8749999999999876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15">
        <f t="shared" si="1794"/>
        <v>0</v>
      </c>
      <c r="AD118" s="15">
        <f t="shared" ref="AD118:AD121" si="2887">V118+W118+X118*1.5+Y118*2.3+Z118*2+AA118*0.4+AB118*0.2</f>
        <v>0</v>
      </c>
      <c r="AE118" s="32">
        <f>AE116+"00:15"</f>
        <v>2.8749999999999876</v>
      </c>
      <c r="AF118" s="2">
        <v>8</v>
      </c>
      <c r="AG118" s="2">
        <v>1</v>
      </c>
      <c r="AH118" s="2">
        <v>1</v>
      </c>
      <c r="AI118" s="2">
        <v>0</v>
      </c>
      <c r="AJ118" s="2">
        <v>0</v>
      </c>
      <c r="AK118" s="2">
        <v>0</v>
      </c>
      <c r="AL118" s="2">
        <v>0</v>
      </c>
      <c r="AM118" s="15">
        <f t="shared" si="1796"/>
        <v>10</v>
      </c>
      <c r="AN118" s="15">
        <f t="shared" ref="AN118:AN121" si="2888">AF118+AG118+AH118*1.5+AI118*2.3+AJ118*2+AK118*0.4+AL118*0.2</f>
        <v>10.5</v>
      </c>
      <c r="AO118" s="32">
        <f>AO116+"00:15"</f>
        <v>2.8749999999999876</v>
      </c>
      <c r="AP118" s="2">
        <v>90</v>
      </c>
      <c r="AQ118" s="2">
        <v>6</v>
      </c>
      <c r="AR118" s="2">
        <v>0</v>
      </c>
      <c r="AS118" s="2">
        <v>0</v>
      </c>
      <c r="AT118" s="2">
        <v>2</v>
      </c>
      <c r="AU118" s="2">
        <v>13</v>
      </c>
      <c r="AV118" s="2">
        <v>1</v>
      </c>
      <c r="AW118" s="15">
        <f t="shared" si="1798"/>
        <v>112</v>
      </c>
      <c r="AX118" s="15">
        <f t="shared" ref="AX118:AX121" si="2889">AP118+AQ118+AR118*1.5+AS118*2.3+AT118*2+AU118*0.4+AV118*0.2</f>
        <v>105.4</v>
      </c>
      <c r="AY118" s="32">
        <f>AY116+"00:15"</f>
        <v>2.8749999999999876</v>
      </c>
      <c r="AZ118" s="2">
        <v>0</v>
      </c>
      <c r="BA118" s="2">
        <v>0</v>
      </c>
      <c r="BB118" s="2">
        <v>0</v>
      </c>
      <c r="BC118" s="2">
        <v>0</v>
      </c>
      <c r="BD118" s="2">
        <v>0</v>
      </c>
      <c r="BE118" s="2">
        <v>0</v>
      </c>
      <c r="BF118" s="2">
        <v>0</v>
      </c>
      <c r="BG118" s="15">
        <f t="shared" si="1800"/>
        <v>0</v>
      </c>
      <c r="BH118" s="15">
        <f t="shared" ref="BH118:BH121" si="2890">AZ118+BA118+BB118*1.5+BC118*2.3+BD118*2+BE118*0.4+BF118*0.2</f>
        <v>0</v>
      </c>
      <c r="BI118" s="32">
        <f>BI116+"00:15"</f>
        <v>2.8749999999999876</v>
      </c>
      <c r="BJ118" s="2">
        <v>64</v>
      </c>
      <c r="BK118" s="2">
        <v>13</v>
      </c>
      <c r="BL118" s="2">
        <v>0</v>
      </c>
      <c r="BM118" s="2">
        <v>0</v>
      </c>
      <c r="BN118" s="2">
        <v>2</v>
      </c>
      <c r="BO118" s="2">
        <v>7</v>
      </c>
      <c r="BP118" s="2">
        <v>1</v>
      </c>
      <c r="BQ118" s="15">
        <f t="shared" si="1802"/>
        <v>87</v>
      </c>
      <c r="BR118" s="15">
        <f t="shared" ref="BR118:BR121" si="2891">BJ118+BK118+BL118*1.5+BM118*2.3+BN118*2+BO118*0.4+BP118*0.2</f>
        <v>84</v>
      </c>
      <c r="BS118" s="32">
        <f>BS116+"00:15"</f>
        <v>2.8749999999999876</v>
      </c>
      <c r="BT118" s="2">
        <v>1</v>
      </c>
      <c r="BU118" s="2">
        <v>0</v>
      </c>
      <c r="BV118" s="2">
        <v>0</v>
      </c>
      <c r="BW118" s="2">
        <v>0</v>
      </c>
      <c r="BX118" s="2">
        <v>0</v>
      </c>
      <c r="BY118" s="2">
        <v>0</v>
      </c>
      <c r="BZ118" s="2">
        <v>1</v>
      </c>
      <c r="CA118" s="15">
        <f t="shared" si="1804"/>
        <v>2</v>
      </c>
      <c r="CB118" s="15">
        <f t="shared" ref="CB118:CB121" si="2892">BT118+BU118+BV118*1.5+BW118*2.3+BX118*2+BY118*0.4+BZ118*0.2</f>
        <v>1.2</v>
      </c>
      <c r="CC118" s="32">
        <f>CC116+"00:15"</f>
        <v>2.8749999999999876</v>
      </c>
      <c r="CD118" s="2">
        <v>0</v>
      </c>
      <c r="CE118" s="2">
        <v>0</v>
      </c>
      <c r="CF118" s="2">
        <v>0</v>
      </c>
      <c r="CG118" s="2">
        <v>0</v>
      </c>
      <c r="CH118" s="2">
        <v>0</v>
      </c>
      <c r="CI118" s="2">
        <v>0</v>
      </c>
      <c r="CJ118" s="2">
        <v>0</v>
      </c>
      <c r="CK118" s="15">
        <f t="shared" si="1806"/>
        <v>0</v>
      </c>
      <c r="CL118" s="15">
        <f t="shared" ref="CL118:CL121" si="2893">CD118+CE118+CF118*1.5+CG118*2.3+CH118*2+CI118*0.4+CJ118*0.2</f>
        <v>0</v>
      </c>
      <c r="CM118" s="32">
        <f>CM116+"00:15"</f>
        <v>2.8749999999999876</v>
      </c>
      <c r="CN118" s="2">
        <f t="shared" si="1664"/>
        <v>9</v>
      </c>
      <c r="CO118" s="2">
        <f t="shared" si="1664"/>
        <v>1</v>
      </c>
      <c r="CP118" s="2">
        <f t="shared" si="1664"/>
        <v>1</v>
      </c>
      <c r="CQ118" s="2">
        <f t="shared" si="1664"/>
        <v>0</v>
      </c>
      <c r="CR118" s="2">
        <f t="shared" si="2624"/>
        <v>0</v>
      </c>
      <c r="CS118" s="2">
        <f t="shared" si="2624"/>
        <v>0</v>
      </c>
      <c r="CT118" s="2">
        <f t="shared" si="2624"/>
        <v>1</v>
      </c>
      <c r="CU118" s="15">
        <f t="shared" si="2624"/>
        <v>12</v>
      </c>
      <c r="CV118" s="15">
        <f t="shared" ref="CV118:CV121" si="2894">CN118+CO118+CP118*1.5+CQ118*2.3+CR118*2+CS118*0.4+CT118*0.2</f>
        <v>11.7</v>
      </c>
      <c r="CW118" s="32">
        <f>CW116+"00:15"</f>
        <v>2.8749999999999876</v>
      </c>
      <c r="CX118" s="2">
        <f t="shared" si="1665"/>
        <v>9</v>
      </c>
      <c r="CY118" s="2">
        <f t="shared" si="1665"/>
        <v>1</v>
      </c>
      <c r="CZ118" s="2">
        <f t="shared" si="1665"/>
        <v>0</v>
      </c>
      <c r="DA118" s="2">
        <f t="shared" si="1665"/>
        <v>0</v>
      </c>
      <c r="DB118" s="2">
        <f t="shared" si="2625"/>
        <v>0</v>
      </c>
      <c r="DC118" s="2">
        <f t="shared" si="2625"/>
        <v>1</v>
      </c>
      <c r="DD118" s="2">
        <f t="shared" si="2625"/>
        <v>1</v>
      </c>
      <c r="DE118" s="15">
        <f t="shared" si="2625"/>
        <v>12</v>
      </c>
      <c r="DF118" s="15">
        <f t="shared" ref="DF118:DF121" si="2895">CX118+CY118+CZ118*1.5+DA118*2.3+DB118*2+DC118*0.4+DD118*0.2</f>
        <v>10.6</v>
      </c>
      <c r="DG118" s="32">
        <f>DG116+"00:15"</f>
        <v>2.8749999999999876</v>
      </c>
      <c r="DH118" s="2">
        <f t="shared" si="1666"/>
        <v>73</v>
      </c>
      <c r="DI118" s="2">
        <f t="shared" si="1666"/>
        <v>14</v>
      </c>
      <c r="DJ118" s="2">
        <f t="shared" si="1666"/>
        <v>0</v>
      </c>
      <c r="DK118" s="2">
        <f t="shared" si="1666"/>
        <v>0</v>
      </c>
      <c r="DL118" s="2">
        <f t="shared" si="2626"/>
        <v>2</v>
      </c>
      <c r="DM118" s="2">
        <f t="shared" si="2626"/>
        <v>8</v>
      </c>
      <c r="DN118" s="2">
        <f t="shared" si="2626"/>
        <v>2</v>
      </c>
      <c r="DO118" s="15">
        <f t="shared" si="2626"/>
        <v>99</v>
      </c>
      <c r="DP118" s="15">
        <f t="shared" ref="DP118:DP121" si="2896">DH118+DI118+DJ118*1.5+DK118*2.3+DL118*2+DM118*0.4+DN118*0.2</f>
        <v>94.600000000000009</v>
      </c>
      <c r="DQ118" s="32">
        <f>DQ116+"00:15"</f>
        <v>2.8749999999999876</v>
      </c>
      <c r="DR118" s="2">
        <f t="shared" si="1667"/>
        <v>98</v>
      </c>
      <c r="DS118" s="2">
        <f t="shared" si="1667"/>
        <v>7</v>
      </c>
      <c r="DT118" s="2">
        <f t="shared" si="1667"/>
        <v>1</v>
      </c>
      <c r="DU118" s="2">
        <f t="shared" si="1667"/>
        <v>0</v>
      </c>
      <c r="DV118" s="2">
        <f t="shared" si="2627"/>
        <v>2</v>
      </c>
      <c r="DW118" s="2">
        <f t="shared" si="2627"/>
        <v>13</v>
      </c>
      <c r="DX118" s="2">
        <f t="shared" si="2627"/>
        <v>1</v>
      </c>
      <c r="DY118" s="15">
        <f t="shared" si="2627"/>
        <v>122</v>
      </c>
      <c r="DZ118" s="15">
        <f t="shared" ref="DZ118:DZ121" si="2897">DR118+DS118+DT118*1.5+DU118*2.3+DV118*2+DW118*0.4+DX118*0.2</f>
        <v>115.9</v>
      </c>
      <c r="EA118" s="32">
        <f>EA116+"00:15"</f>
        <v>2.8749999999999876</v>
      </c>
      <c r="EB118" s="2">
        <f t="shared" si="1668"/>
        <v>90</v>
      </c>
      <c r="EC118" s="2">
        <f t="shared" si="1668"/>
        <v>6</v>
      </c>
      <c r="ED118" s="2">
        <f t="shared" si="1668"/>
        <v>0</v>
      </c>
      <c r="EE118" s="2">
        <f t="shared" si="1668"/>
        <v>0</v>
      </c>
      <c r="EF118" s="2">
        <f t="shared" si="2628"/>
        <v>2</v>
      </c>
      <c r="EG118" s="2">
        <f t="shared" si="2628"/>
        <v>13</v>
      </c>
      <c r="EH118" s="2">
        <f t="shared" si="2628"/>
        <v>1</v>
      </c>
      <c r="EI118" s="15">
        <f t="shared" si="2628"/>
        <v>112</v>
      </c>
      <c r="EJ118" s="15">
        <f t="shared" ref="EJ118:EJ121" si="2898">EB118+EC118+ED118*1.5+EE118*2.3+EF118*2+EG118*0.4+EH118*0.2</f>
        <v>105.4</v>
      </c>
      <c r="EK118" s="32">
        <f>EK116+"00:15"</f>
        <v>2.8749999999999876</v>
      </c>
      <c r="EL118" s="2">
        <f t="shared" si="1669"/>
        <v>65</v>
      </c>
      <c r="EM118" s="2">
        <f t="shared" si="1669"/>
        <v>13</v>
      </c>
      <c r="EN118" s="2">
        <f t="shared" si="1669"/>
        <v>0</v>
      </c>
      <c r="EO118" s="2">
        <f t="shared" si="1669"/>
        <v>0</v>
      </c>
      <c r="EP118" s="2">
        <f t="shared" si="2629"/>
        <v>2</v>
      </c>
      <c r="EQ118" s="2">
        <f t="shared" si="2629"/>
        <v>7</v>
      </c>
      <c r="ER118" s="2">
        <f t="shared" si="2629"/>
        <v>2</v>
      </c>
      <c r="ES118" s="15">
        <f t="shared" si="2629"/>
        <v>89</v>
      </c>
      <c r="ET118" s="15">
        <f t="shared" ref="ET118:ET121" si="2899">EL118+EM118+EN118*1.5+EO118*2.3+EP118*2+EQ118*0.4+ER118*0.2</f>
        <v>85.2</v>
      </c>
    </row>
    <row r="119" spans="1:150" x14ac:dyDescent="0.25">
      <c r="A119" s="32">
        <f>A118+"00:15"</f>
        <v>0.88541666666666563</v>
      </c>
      <c r="B119" s="2">
        <v>0</v>
      </c>
      <c r="C119" s="2">
        <v>0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15">
        <f t="shared" si="1790"/>
        <v>0</v>
      </c>
      <c r="J119" s="15">
        <f t="shared" si="2885"/>
        <v>0</v>
      </c>
      <c r="K119" s="32">
        <f>K118+"00:15"</f>
        <v>0.88541666666666563</v>
      </c>
      <c r="L119" s="2">
        <v>6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3</v>
      </c>
      <c r="S119" s="15">
        <f t="shared" si="1792"/>
        <v>9</v>
      </c>
      <c r="T119" s="15">
        <f t="shared" si="2886"/>
        <v>6.6</v>
      </c>
      <c r="U119" s="32">
        <f>U118+"00:15"</f>
        <v>2.8854166666666541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15">
        <f t="shared" si="1794"/>
        <v>0</v>
      </c>
      <c r="AD119" s="15">
        <f t="shared" si="2887"/>
        <v>0</v>
      </c>
      <c r="AE119" s="32">
        <f>AE118+"00:15"</f>
        <v>2.8854166666666541</v>
      </c>
      <c r="AF119" s="2">
        <v>5</v>
      </c>
      <c r="AG119" s="2">
        <v>0</v>
      </c>
      <c r="AH119" s="2">
        <v>0</v>
      </c>
      <c r="AI119" s="2">
        <v>0</v>
      </c>
      <c r="AJ119" s="2">
        <v>0</v>
      </c>
      <c r="AK119" s="2">
        <v>1</v>
      </c>
      <c r="AL119" s="2">
        <v>1</v>
      </c>
      <c r="AM119" s="15">
        <f t="shared" si="1796"/>
        <v>7</v>
      </c>
      <c r="AN119" s="15">
        <f t="shared" si="2888"/>
        <v>5.6000000000000005</v>
      </c>
      <c r="AO119" s="32">
        <f>AO118+"00:15"</f>
        <v>2.8854166666666541</v>
      </c>
      <c r="AP119" s="2">
        <v>80</v>
      </c>
      <c r="AQ119" s="2">
        <v>8</v>
      </c>
      <c r="AR119" s="2">
        <v>2</v>
      </c>
      <c r="AS119" s="2">
        <v>0</v>
      </c>
      <c r="AT119" s="2">
        <v>2</v>
      </c>
      <c r="AU119" s="2">
        <v>7</v>
      </c>
      <c r="AV119" s="2">
        <v>2</v>
      </c>
      <c r="AW119" s="15">
        <f t="shared" si="1798"/>
        <v>101</v>
      </c>
      <c r="AX119" s="15">
        <f t="shared" si="2889"/>
        <v>98.2</v>
      </c>
      <c r="AY119" s="32">
        <f>AY118+"00:15"</f>
        <v>2.8854166666666541</v>
      </c>
      <c r="AZ119" s="2">
        <v>0</v>
      </c>
      <c r="BA119" s="2">
        <v>0</v>
      </c>
      <c r="BB119" s="2">
        <v>0</v>
      </c>
      <c r="BC119" s="2">
        <v>0</v>
      </c>
      <c r="BD119" s="2">
        <v>0</v>
      </c>
      <c r="BE119" s="2">
        <v>0</v>
      </c>
      <c r="BF119" s="2">
        <v>0</v>
      </c>
      <c r="BG119" s="15">
        <f t="shared" si="1800"/>
        <v>0</v>
      </c>
      <c r="BH119" s="15">
        <f t="shared" si="2890"/>
        <v>0</v>
      </c>
      <c r="BI119" s="32">
        <f>BI118+"00:15"</f>
        <v>2.8854166666666541</v>
      </c>
      <c r="BJ119" s="2">
        <v>85</v>
      </c>
      <c r="BK119" s="2">
        <v>3</v>
      </c>
      <c r="BL119" s="2">
        <v>1</v>
      </c>
      <c r="BM119" s="2">
        <v>0</v>
      </c>
      <c r="BN119" s="2">
        <v>1</v>
      </c>
      <c r="BO119" s="2">
        <v>7</v>
      </c>
      <c r="BP119" s="2">
        <v>0</v>
      </c>
      <c r="BQ119" s="15">
        <f t="shared" si="1802"/>
        <v>97</v>
      </c>
      <c r="BR119" s="15">
        <f t="shared" si="2891"/>
        <v>94.3</v>
      </c>
      <c r="BS119" s="32">
        <f>BS118+"00:15"</f>
        <v>2.8854166666666541</v>
      </c>
      <c r="BT119" s="2">
        <v>0</v>
      </c>
      <c r="BU119" s="2">
        <v>0</v>
      </c>
      <c r="BV119" s="2">
        <v>0</v>
      </c>
      <c r="BW119" s="2">
        <v>0</v>
      </c>
      <c r="BX119" s="2">
        <v>0</v>
      </c>
      <c r="BY119" s="2">
        <v>0</v>
      </c>
      <c r="BZ119" s="2">
        <v>0</v>
      </c>
      <c r="CA119" s="15">
        <f t="shared" si="1804"/>
        <v>0</v>
      </c>
      <c r="CB119" s="15">
        <f t="shared" si="2892"/>
        <v>0</v>
      </c>
      <c r="CC119" s="32">
        <f>CC118+"00:15"</f>
        <v>2.8854166666666541</v>
      </c>
      <c r="CD119" s="2">
        <v>0</v>
      </c>
      <c r="CE119" s="2">
        <v>0</v>
      </c>
      <c r="CF119" s="2">
        <v>0</v>
      </c>
      <c r="CG119" s="2">
        <v>0</v>
      </c>
      <c r="CH119" s="2">
        <v>0</v>
      </c>
      <c r="CI119" s="2">
        <v>0</v>
      </c>
      <c r="CJ119" s="2">
        <v>0</v>
      </c>
      <c r="CK119" s="15">
        <f t="shared" si="1806"/>
        <v>0</v>
      </c>
      <c r="CL119" s="15">
        <f t="shared" si="2893"/>
        <v>0</v>
      </c>
      <c r="CM119" s="32">
        <f>CM118+"00:15"</f>
        <v>2.8854166666666541</v>
      </c>
      <c r="CN119" s="2">
        <f t="shared" si="1664"/>
        <v>5</v>
      </c>
      <c r="CO119" s="2">
        <f t="shared" si="1664"/>
        <v>0</v>
      </c>
      <c r="CP119" s="2">
        <f t="shared" si="1664"/>
        <v>0</v>
      </c>
      <c r="CQ119" s="2">
        <f t="shared" si="1664"/>
        <v>0</v>
      </c>
      <c r="CR119" s="2">
        <f t="shared" si="2624"/>
        <v>0</v>
      </c>
      <c r="CS119" s="2">
        <f t="shared" si="2624"/>
        <v>1</v>
      </c>
      <c r="CT119" s="2">
        <f t="shared" si="2624"/>
        <v>1</v>
      </c>
      <c r="CU119" s="15">
        <f t="shared" si="2624"/>
        <v>7</v>
      </c>
      <c r="CV119" s="15">
        <f t="shared" si="2894"/>
        <v>5.6000000000000005</v>
      </c>
      <c r="CW119" s="32">
        <f>CW118+"00:15"</f>
        <v>2.8854166666666541</v>
      </c>
      <c r="CX119" s="2">
        <f t="shared" si="1665"/>
        <v>6</v>
      </c>
      <c r="CY119" s="2">
        <f t="shared" si="1665"/>
        <v>0</v>
      </c>
      <c r="CZ119" s="2">
        <f t="shared" si="1665"/>
        <v>0</v>
      </c>
      <c r="DA119" s="2">
        <f t="shared" si="1665"/>
        <v>0</v>
      </c>
      <c r="DB119" s="2">
        <f t="shared" si="2625"/>
        <v>0</v>
      </c>
      <c r="DC119" s="2">
        <f t="shared" si="2625"/>
        <v>0</v>
      </c>
      <c r="DD119" s="2">
        <f t="shared" si="2625"/>
        <v>3</v>
      </c>
      <c r="DE119" s="15">
        <f t="shared" si="2625"/>
        <v>9</v>
      </c>
      <c r="DF119" s="15">
        <f t="shared" si="2895"/>
        <v>6.6</v>
      </c>
      <c r="DG119" s="32">
        <f>DG118+"00:15"</f>
        <v>2.8854166666666541</v>
      </c>
      <c r="DH119" s="2">
        <f t="shared" si="1666"/>
        <v>91</v>
      </c>
      <c r="DI119" s="2">
        <f t="shared" si="1666"/>
        <v>3</v>
      </c>
      <c r="DJ119" s="2">
        <f t="shared" si="1666"/>
        <v>1</v>
      </c>
      <c r="DK119" s="2">
        <f t="shared" si="1666"/>
        <v>0</v>
      </c>
      <c r="DL119" s="2">
        <f t="shared" si="2626"/>
        <v>1</v>
      </c>
      <c r="DM119" s="2">
        <f t="shared" si="2626"/>
        <v>7</v>
      </c>
      <c r="DN119" s="2">
        <f t="shared" si="2626"/>
        <v>3</v>
      </c>
      <c r="DO119" s="15">
        <f t="shared" si="2626"/>
        <v>106</v>
      </c>
      <c r="DP119" s="15">
        <f t="shared" si="2896"/>
        <v>100.89999999999999</v>
      </c>
      <c r="DQ119" s="32">
        <f>DQ118+"00:15"</f>
        <v>2.8854166666666541</v>
      </c>
      <c r="DR119" s="2">
        <f t="shared" si="1667"/>
        <v>85</v>
      </c>
      <c r="DS119" s="2">
        <f t="shared" si="1667"/>
        <v>8</v>
      </c>
      <c r="DT119" s="2">
        <f t="shared" si="1667"/>
        <v>2</v>
      </c>
      <c r="DU119" s="2">
        <f t="shared" si="1667"/>
        <v>0</v>
      </c>
      <c r="DV119" s="2">
        <f t="shared" si="2627"/>
        <v>2</v>
      </c>
      <c r="DW119" s="2">
        <f t="shared" si="2627"/>
        <v>8</v>
      </c>
      <c r="DX119" s="2">
        <f t="shared" si="2627"/>
        <v>3</v>
      </c>
      <c r="DY119" s="15">
        <f t="shared" si="2627"/>
        <v>108</v>
      </c>
      <c r="DZ119" s="15">
        <f t="shared" si="2897"/>
        <v>103.8</v>
      </c>
      <c r="EA119" s="32">
        <f>EA118+"00:15"</f>
        <v>2.8854166666666541</v>
      </c>
      <c r="EB119" s="2">
        <f t="shared" si="1668"/>
        <v>80</v>
      </c>
      <c r="EC119" s="2">
        <f t="shared" si="1668"/>
        <v>8</v>
      </c>
      <c r="ED119" s="2">
        <f t="shared" si="1668"/>
        <v>2</v>
      </c>
      <c r="EE119" s="2">
        <f t="shared" si="1668"/>
        <v>0</v>
      </c>
      <c r="EF119" s="2">
        <f t="shared" si="2628"/>
        <v>2</v>
      </c>
      <c r="EG119" s="2">
        <f t="shared" si="2628"/>
        <v>7</v>
      </c>
      <c r="EH119" s="2">
        <f t="shared" si="2628"/>
        <v>2</v>
      </c>
      <c r="EI119" s="15">
        <f t="shared" si="2628"/>
        <v>101</v>
      </c>
      <c r="EJ119" s="15">
        <f t="shared" si="2898"/>
        <v>98.2</v>
      </c>
      <c r="EK119" s="32">
        <f>EK118+"00:15"</f>
        <v>2.8854166666666541</v>
      </c>
      <c r="EL119" s="2">
        <f t="shared" si="1669"/>
        <v>85</v>
      </c>
      <c r="EM119" s="2">
        <f t="shared" si="1669"/>
        <v>3</v>
      </c>
      <c r="EN119" s="2">
        <f t="shared" si="1669"/>
        <v>1</v>
      </c>
      <c r="EO119" s="2">
        <f t="shared" si="1669"/>
        <v>0</v>
      </c>
      <c r="EP119" s="2">
        <f t="shared" si="2629"/>
        <v>1</v>
      </c>
      <c r="EQ119" s="2">
        <f t="shared" si="2629"/>
        <v>7</v>
      </c>
      <c r="ER119" s="2">
        <f t="shared" si="2629"/>
        <v>0</v>
      </c>
      <c r="ES119" s="15">
        <f t="shared" si="2629"/>
        <v>97</v>
      </c>
      <c r="ET119" s="15">
        <f t="shared" si="2899"/>
        <v>94.3</v>
      </c>
    </row>
    <row r="120" spans="1:150" x14ac:dyDescent="0.25">
      <c r="A120" s="32">
        <f t="shared" ref="A120:A121" si="2900">A119+"00:15"</f>
        <v>0.89583333333333226</v>
      </c>
      <c r="B120" s="2">
        <v>1</v>
      </c>
      <c r="C120" s="2">
        <v>0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15">
        <f t="shared" si="1790"/>
        <v>1</v>
      </c>
      <c r="J120" s="15">
        <f t="shared" si="2885"/>
        <v>1</v>
      </c>
      <c r="K120" s="32">
        <f t="shared" ref="K120:K121" si="2901">K119+"00:15"</f>
        <v>0.89583333333333226</v>
      </c>
      <c r="L120" s="2">
        <v>5</v>
      </c>
      <c r="M120" s="2">
        <v>0</v>
      </c>
      <c r="N120" s="2">
        <v>1</v>
      </c>
      <c r="O120" s="2">
        <v>0</v>
      </c>
      <c r="P120" s="2">
        <v>0</v>
      </c>
      <c r="Q120" s="2">
        <v>0</v>
      </c>
      <c r="R120" s="2">
        <v>0</v>
      </c>
      <c r="S120" s="15">
        <f t="shared" si="1792"/>
        <v>6</v>
      </c>
      <c r="T120" s="15">
        <f t="shared" si="2886"/>
        <v>6.5</v>
      </c>
      <c r="U120" s="32">
        <f t="shared" ref="U120:U121" si="2902">U119+"00:15"</f>
        <v>2.8958333333333206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15">
        <f t="shared" si="1794"/>
        <v>0</v>
      </c>
      <c r="AD120" s="15">
        <f t="shared" si="2887"/>
        <v>0</v>
      </c>
      <c r="AE120" s="32">
        <f t="shared" ref="AE120:AE121" si="2903">AE119+"00:15"</f>
        <v>2.8958333333333206</v>
      </c>
      <c r="AF120" s="2">
        <v>4</v>
      </c>
      <c r="AG120" s="2">
        <v>0</v>
      </c>
      <c r="AH120" s="2">
        <v>0</v>
      </c>
      <c r="AI120" s="2">
        <v>0</v>
      </c>
      <c r="AJ120" s="2">
        <v>0</v>
      </c>
      <c r="AK120" s="2">
        <v>1</v>
      </c>
      <c r="AL120" s="2">
        <v>0</v>
      </c>
      <c r="AM120" s="15">
        <f t="shared" si="1796"/>
        <v>5</v>
      </c>
      <c r="AN120" s="15">
        <f t="shared" si="2888"/>
        <v>4.4000000000000004</v>
      </c>
      <c r="AO120" s="32">
        <f t="shared" ref="AO120:AO121" si="2904">AO119+"00:15"</f>
        <v>2.8958333333333206</v>
      </c>
      <c r="AP120" s="2">
        <v>81</v>
      </c>
      <c r="AQ120" s="2">
        <v>3</v>
      </c>
      <c r="AR120" s="2">
        <v>1</v>
      </c>
      <c r="AS120" s="2">
        <v>1</v>
      </c>
      <c r="AT120" s="2">
        <v>1</v>
      </c>
      <c r="AU120" s="2">
        <v>8</v>
      </c>
      <c r="AV120" s="2">
        <v>1</v>
      </c>
      <c r="AW120" s="15">
        <f t="shared" si="1798"/>
        <v>96</v>
      </c>
      <c r="AX120" s="15">
        <f t="shared" si="2889"/>
        <v>93.2</v>
      </c>
      <c r="AY120" s="32">
        <f t="shared" ref="AY120:AY121" si="2905">AY119+"00:15"</f>
        <v>2.8958333333333206</v>
      </c>
      <c r="AZ120" s="2">
        <v>0</v>
      </c>
      <c r="BA120" s="2">
        <v>0</v>
      </c>
      <c r="BB120" s="2">
        <v>0</v>
      </c>
      <c r="BC120" s="2">
        <v>0</v>
      </c>
      <c r="BD120" s="2">
        <v>0</v>
      </c>
      <c r="BE120" s="2">
        <v>0</v>
      </c>
      <c r="BF120" s="2">
        <v>0</v>
      </c>
      <c r="BG120" s="15">
        <f t="shared" si="1800"/>
        <v>0</v>
      </c>
      <c r="BH120" s="15">
        <f t="shared" si="2890"/>
        <v>0</v>
      </c>
      <c r="BI120" s="32">
        <f t="shared" ref="BI120:BI121" si="2906">BI119+"00:15"</f>
        <v>2.8958333333333206</v>
      </c>
      <c r="BJ120" s="2">
        <v>83</v>
      </c>
      <c r="BK120" s="2">
        <v>5</v>
      </c>
      <c r="BL120" s="2">
        <v>2</v>
      </c>
      <c r="BM120" s="2">
        <v>0</v>
      </c>
      <c r="BN120" s="2">
        <v>0</v>
      </c>
      <c r="BO120" s="2">
        <v>9</v>
      </c>
      <c r="BP120" s="2">
        <v>0</v>
      </c>
      <c r="BQ120" s="15">
        <f t="shared" si="1802"/>
        <v>99</v>
      </c>
      <c r="BR120" s="15">
        <f t="shared" si="2891"/>
        <v>94.6</v>
      </c>
      <c r="BS120" s="32">
        <f t="shared" ref="BS120:BS121" si="2907">BS119+"00:15"</f>
        <v>2.8958333333333206</v>
      </c>
      <c r="BT120" s="2">
        <v>1</v>
      </c>
      <c r="BU120" s="2">
        <v>0</v>
      </c>
      <c r="BV120" s="2">
        <v>0</v>
      </c>
      <c r="BW120" s="2">
        <v>0</v>
      </c>
      <c r="BX120" s="2">
        <v>0</v>
      </c>
      <c r="BY120" s="2">
        <v>0</v>
      </c>
      <c r="BZ120" s="2">
        <v>0</v>
      </c>
      <c r="CA120" s="15">
        <f t="shared" si="1804"/>
        <v>1</v>
      </c>
      <c r="CB120" s="15">
        <f t="shared" si="2892"/>
        <v>1</v>
      </c>
      <c r="CC120" s="32">
        <f t="shared" ref="CC120:CC121" si="2908">CC119+"00:15"</f>
        <v>2.8958333333333206</v>
      </c>
      <c r="CD120" s="2">
        <v>0</v>
      </c>
      <c r="CE120" s="2">
        <v>0</v>
      </c>
      <c r="CF120" s="2">
        <v>0</v>
      </c>
      <c r="CG120" s="2">
        <v>0</v>
      </c>
      <c r="CH120" s="2">
        <v>0</v>
      </c>
      <c r="CI120" s="2">
        <v>0</v>
      </c>
      <c r="CJ120" s="2">
        <v>0</v>
      </c>
      <c r="CK120" s="15">
        <f t="shared" si="1806"/>
        <v>0</v>
      </c>
      <c r="CL120" s="15">
        <f t="shared" si="2893"/>
        <v>0</v>
      </c>
      <c r="CM120" s="32">
        <f t="shared" ref="CM120:CM121" si="2909">CM119+"00:15"</f>
        <v>2.8958333333333206</v>
      </c>
      <c r="CN120" s="2">
        <f t="shared" si="1664"/>
        <v>5</v>
      </c>
      <c r="CO120" s="2">
        <f t="shared" si="1664"/>
        <v>0</v>
      </c>
      <c r="CP120" s="2">
        <f t="shared" si="1664"/>
        <v>0</v>
      </c>
      <c r="CQ120" s="2">
        <f t="shared" si="1664"/>
        <v>0</v>
      </c>
      <c r="CR120" s="2">
        <f t="shared" si="2624"/>
        <v>0</v>
      </c>
      <c r="CS120" s="2">
        <f t="shared" si="2624"/>
        <v>1</v>
      </c>
      <c r="CT120" s="2">
        <f t="shared" si="2624"/>
        <v>0</v>
      </c>
      <c r="CU120" s="15">
        <f t="shared" si="2624"/>
        <v>6</v>
      </c>
      <c r="CV120" s="15">
        <f t="shared" si="2894"/>
        <v>5.4</v>
      </c>
      <c r="CW120" s="32">
        <f t="shared" ref="CW120:CW121" si="2910">CW119+"00:15"</f>
        <v>2.8958333333333206</v>
      </c>
      <c r="CX120" s="2">
        <f t="shared" si="1665"/>
        <v>6</v>
      </c>
      <c r="CY120" s="2">
        <f t="shared" si="1665"/>
        <v>0</v>
      </c>
      <c r="CZ120" s="2">
        <f t="shared" si="1665"/>
        <v>1</v>
      </c>
      <c r="DA120" s="2">
        <f t="shared" si="1665"/>
        <v>0</v>
      </c>
      <c r="DB120" s="2">
        <f t="shared" si="2625"/>
        <v>0</v>
      </c>
      <c r="DC120" s="2">
        <f t="shared" si="2625"/>
        <v>0</v>
      </c>
      <c r="DD120" s="2">
        <f t="shared" si="2625"/>
        <v>0</v>
      </c>
      <c r="DE120" s="15">
        <f t="shared" si="2625"/>
        <v>7</v>
      </c>
      <c r="DF120" s="15">
        <f t="shared" si="2895"/>
        <v>7.5</v>
      </c>
      <c r="DG120" s="32">
        <f t="shared" ref="DG120:DG121" si="2911">DG119+"00:15"</f>
        <v>2.8958333333333206</v>
      </c>
      <c r="DH120" s="2">
        <f t="shared" si="1666"/>
        <v>88</v>
      </c>
      <c r="DI120" s="2">
        <f t="shared" si="1666"/>
        <v>5</v>
      </c>
      <c r="DJ120" s="2">
        <f t="shared" si="1666"/>
        <v>3</v>
      </c>
      <c r="DK120" s="2">
        <f t="shared" si="1666"/>
        <v>0</v>
      </c>
      <c r="DL120" s="2">
        <f t="shared" si="2626"/>
        <v>0</v>
      </c>
      <c r="DM120" s="2">
        <f t="shared" si="2626"/>
        <v>9</v>
      </c>
      <c r="DN120" s="2">
        <f t="shared" si="2626"/>
        <v>0</v>
      </c>
      <c r="DO120" s="15">
        <f t="shared" si="2626"/>
        <v>105</v>
      </c>
      <c r="DP120" s="15">
        <f t="shared" si="2896"/>
        <v>101.1</v>
      </c>
      <c r="DQ120" s="32">
        <f t="shared" ref="DQ120:DQ121" si="2912">DQ119+"00:15"</f>
        <v>2.8958333333333206</v>
      </c>
      <c r="DR120" s="2">
        <f t="shared" si="1667"/>
        <v>85</v>
      </c>
      <c r="DS120" s="2">
        <f t="shared" si="1667"/>
        <v>3</v>
      </c>
      <c r="DT120" s="2">
        <f t="shared" si="1667"/>
        <v>1</v>
      </c>
      <c r="DU120" s="2">
        <f t="shared" si="1667"/>
        <v>1</v>
      </c>
      <c r="DV120" s="2">
        <f t="shared" si="2627"/>
        <v>1</v>
      </c>
      <c r="DW120" s="2">
        <f t="shared" si="2627"/>
        <v>9</v>
      </c>
      <c r="DX120" s="2">
        <f t="shared" si="2627"/>
        <v>1</v>
      </c>
      <c r="DY120" s="15">
        <f t="shared" si="2627"/>
        <v>101</v>
      </c>
      <c r="DZ120" s="15">
        <f t="shared" si="2897"/>
        <v>97.6</v>
      </c>
      <c r="EA120" s="32">
        <f t="shared" ref="EA120:EA121" si="2913">EA119+"00:15"</f>
        <v>2.8958333333333206</v>
      </c>
      <c r="EB120" s="2">
        <f t="shared" si="1668"/>
        <v>82</v>
      </c>
      <c r="EC120" s="2">
        <f t="shared" si="1668"/>
        <v>3</v>
      </c>
      <c r="ED120" s="2">
        <f t="shared" si="1668"/>
        <v>1</v>
      </c>
      <c r="EE120" s="2">
        <f t="shared" si="1668"/>
        <v>1</v>
      </c>
      <c r="EF120" s="2">
        <f t="shared" si="2628"/>
        <v>1</v>
      </c>
      <c r="EG120" s="2">
        <f t="shared" si="2628"/>
        <v>8</v>
      </c>
      <c r="EH120" s="2">
        <f t="shared" si="2628"/>
        <v>1</v>
      </c>
      <c r="EI120" s="15">
        <f t="shared" si="2628"/>
        <v>97</v>
      </c>
      <c r="EJ120" s="15">
        <f t="shared" si="2898"/>
        <v>94.2</v>
      </c>
      <c r="EK120" s="32">
        <f t="shared" ref="EK120:EK121" si="2914">EK119+"00:15"</f>
        <v>2.8958333333333206</v>
      </c>
      <c r="EL120" s="2">
        <f t="shared" si="1669"/>
        <v>84</v>
      </c>
      <c r="EM120" s="2">
        <f t="shared" si="1669"/>
        <v>5</v>
      </c>
      <c r="EN120" s="2">
        <f t="shared" si="1669"/>
        <v>2</v>
      </c>
      <c r="EO120" s="2">
        <f t="shared" si="1669"/>
        <v>0</v>
      </c>
      <c r="EP120" s="2">
        <f t="shared" si="2629"/>
        <v>0</v>
      </c>
      <c r="EQ120" s="2">
        <f t="shared" si="2629"/>
        <v>9</v>
      </c>
      <c r="ER120" s="2">
        <f t="shared" si="2629"/>
        <v>0</v>
      </c>
      <c r="ES120" s="15">
        <f t="shared" si="2629"/>
        <v>100</v>
      </c>
      <c r="ET120" s="15">
        <f t="shared" si="2899"/>
        <v>95.6</v>
      </c>
    </row>
    <row r="121" spans="1:150" ht="13.8" thickBot="1" x14ac:dyDescent="0.3">
      <c r="A121" s="32">
        <f t="shared" si="2900"/>
        <v>0.90624999999999889</v>
      </c>
      <c r="B121" s="2">
        <v>1</v>
      </c>
      <c r="C121" s="2">
        <v>0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15">
        <f t="shared" si="1790"/>
        <v>1</v>
      </c>
      <c r="J121" s="15">
        <f t="shared" si="2885"/>
        <v>1</v>
      </c>
      <c r="K121" s="32">
        <f t="shared" si="2901"/>
        <v>0.90624999999999889</v>
      </c>
      <c r="L121" s="2">
        <v>2</v>
      </c>
      <c r="M121" s="2">
        <v>0</v>
      </c>
      <c r="N121" s="2">
        <v>0</v>
      </c>
      <c r="O121" s="2">
        <v>0</v>
      </c>
      <c r="P121" s="2">
        <v>0</v>
      </c>
      <c r="Q121" s="2">
        <v>1</v>
      </c>
      <c r="R121" s="2">
        <v>2</v>
      </c>
      <c r="S121" s="15">
        <f t="shared" si="1792"/>
        <v>5</v>
      </c>
      <c r="T121" s="15">
        <f t="shared" si="2886"/>
        <v>2.8</v>
      </c>
      <c r="U121" s="32">
        <f t="shared" si="2902"/>
        <v>2.9062499999999871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15">
        <f t="shared" si="1794"/>
        <v>0</v>
      </c>
      <c r="AD121" s="15">
        <f t="shared" si="2887"/>
        <v>0</v>
      </c>
      <c r="AE121" s="32">
        <f t="shared" si="2903"/>
        <v>2.9062499999999871</v>
      </c>
      <c r="AF121" s="2">
        <v>2</v>
      </c>
      <c r="AG121" s="2">
        <v>0</v>
      </c>
      <c r="AH121" s="2">
        <v>0</v>
      </c>
      <c r="AI121" s="2">
        <v>0</v>
      </c>
      <c r="AJ121" s="2">
        <v>0</v>
      </c>
      <c r="AK121" s="2">
        <v>2</v>
      </c>
      <c r="AL121" s="2">
        <v>1</v>
      </c>
      <c r="AM121" s="15">
        <f t="shared" si="1796"/>
        <v>5</v>
      </c>
      <c r="AN121" s="15">
        <f t="shared" si="2888"/>
        <v>3</v>
      </c>
      <c r="AO121" s="32">
        <f t="shared" si="2904"/>
        <v>2.9062499999999871</v>
      </c>
      <c r="AP121" s="2">
        <v>62</v>
      </c>
      <c r="AQ121" s="2">
        <v>3</v>
      </c>
      <c r="AR121" s="2">
        <v>3</v>
      </c>
      <c r="AS121" s="2">
        <v>0</v>
      </c>
      <c r="AT121" s="2">
        <v>3</v>
      </c>
      <c r="AU121" s="2">
        <v>8</v>
      </c>
      <c r="AV121" s="2">
        <v>0</v>
      </c>
      <c r="AW121" s="15">
        <f t="shared" si="1798"/>
        <v>79</v>
      </c>
      <c r="AX121" s="15">
        <f t="shared" si="2889"/>
        <v>78.7</v>
      </c>
      <c r="AY121" s="32">
        <f t="shared" si="2905"/>
        <v>2.9062499999999871</v>
      </c>
      <c r="AZ121" s="2">
        <v>0</v>
      </c>
      <c r="BA121" s="2">
        <v>0</v>
      </c>
      <c r="BB121" s="2">
        <v>0</v>
      </c>
      <c r="BC121" s="2">
        <v>0</v>
      </c>
      <c r="BD121" s="2">
        <v>0</v>
      </c>
      <c r="BE121" s="2">
        <v>0</v>
      </c>
      <c r="BF121" s="2">
        <v>0</v>
      </c>
      <c r="BG121" s="15">
        <f t="shared" si="1800"/>
        <v>0</v>
      </c>
      <c r="BH121" s="15">
        <f t="shared" si="2890"/>
        <v>0</v>
      </c>
      <c r="BI121" s="32">
        <f t="shared" si="2906"/>
        <v>2.9062499999999871</v>
      </c>
      <c r="BJ121" s="2">
        <v>76</v>
      </c>
      <c r="BK121" s="2">
        <v>3</v>
      </c>
      <c r="BL121" s="2">
        <v>5</v>
      </c>
      <c r="BM121" s="2">
        <v>0</v>
      </c>
      <c r="BN121" s="2">
        <v>2</v>
      </c>
      <c r="BO121" s="2">
        <v>7</v>
      </c>
      <c r="BP121" s="2">
        <v>2</v>
      </c>
      <c r="BQ121" s="15">
        <f t="shared" si="1802"/>
        <v>95</v>
      </c>
      <c r="BR121" s="15">
        <f t="shared" si="2891"/>
        <v>93.7</v>
      </c>
      <c r="BS121" s="32">
        <f t="shared" si="2907"/>
        <v>2.9062499999999871</v>
      </c>
      <c r="BT121" s="2">
        <v>1</v>
      </c>
      <c r="BU121" s="2">
        <v>0</v>
      </c>
      <c r="BV121" s="2">
        <v>0</v>
      </c>
      <c r="BW121" s="2">
        <v>0</v>
      </c>
      <c r="BX121" s="2">
        <v>0</v>
      </c>
      <c r="BY121" s="2">
        <v>0</v>
      </c>
      <c r="BZ121" s="2">
        <v>0</v>
      </c>
      <c r="CA121" s="15">
        <f t="shared" si="1804"/>
        <v>1</v>
      </c>
      <c r="CB121" s="15">
        <f t="shared" si="2892"/>
        <v>1</v>
      </c>
      <c r="CC121" s="32">
        <f t="shared" si="2908"/>
        <v>2.9062499999999871</v>
      </c>
      <c r="CD121" s="2">
        <v>0</v>
      </c>
      <c r="CE121" s="2">
        <v>0</v>
      </c>
      <c r="CF121" s="2">
        <v>0</v>
      </c>
      <c r="CG121" s="2">
        <v>0</v>
      </c>
      <c r="CH121" s="2">
        <v>0</v>
      </c>
      <c r="CI121" s="2">
        <v>0</v>
      </c>
      <c r="CJ121" s="2">
        <v>0</v>
      </c>
      <c r="CK121" s="15">
        <f t="shared" si="1806"/>
        <v>0</v>
      </c>
      <c r="CL121" s="15">
        <f t="shared" si="2893"/>
        <v>0</v>
      </c>
      <c r="CM121" s="32">
        <f t="shared" si="2909"/>
        <v>2.9062499999999871</v>
      </c>
      <c r="CN121" s="2">
        <f t="shared" si="1664"/>
        <v>3</v>
      </c>
      <c r="CO121" s="2">
        <f t="shared" si="1664"/>
        <v>0</v>
      </c>
      <c r="CP121" s="2">
        <f t="shared" si="1664"/>
        <v>0</v>
      </c>
      <c r="CQ121" s="2">
        <f t="shared" si="1664"/>
        <v>0</v>
      </c>
      <c r="CR121" s="2">
        <f t="shared" si="2624"/>
        <v>0</v>
      </c>
      <c r="CS121" s="2">
        <f t="shared" si="2624"/>
        <v>2</v>
      </c>
      <c r="CT121" s="2">
        <f t="shared" si="2624"/>
        <v>1</v>
      </c>
      <c r="CU121" s="15">
        <f t="shared" si="2624"/>
        <v>6</v>
      </c>
      <c r="CV121" s="15">
        <f t="shared" si="2894"/>
        <v>4</v>
      </c>
      <c r="CW121" s="32">
        <f t="shared" si="2910"/>
        <v>2.9062499999999871</v>
      </c>
      <c r="CX121" s="2">
        <f t="shared" si="1665"/>
        <v>3</v>
      </c>
      <c r="CY121" s="2">
        <f t="shared" si="1665"/>
        <v>0</v>
      </c>
      <c r="CZ121" s="2">
        <f t="shared" si="1665"/>
        <v>0</v>
      </c>
      <c r="DA121" s="2">
        <f t="shared" si="1665"/>
        <v>0</v>
      </c>
      <c r="DB121" s="2">
        <f t="shared" si="2625"/>
        <v>0</v>
      </c>
      <c r="DC121" s="2">
        <f t="shared" si="2625"/>
        <v>1</v>
      </c>
      <c r="DD121" s="2">
        <f t="shared" si="2625"/>
        <v>2</v>
      </c>
      <c r="DE121" s="15">
        <f t="shared" si="2625"/>
        <v>6</v>
      </c>
      <c r="DF121" s="15">
        <f t="shared" si="2895"/>
        <v>3.8</v>
      </c>
      <c r="DG121" s="32">
        <f t="shared" si="2911"/>
        <v>2.9062499999999871</v>
      </c>
      <c r="DH121" s="2">
        <f t="shared" si="1666"/>
        <v>78</v>
      </c>
      <c r="DI121" s="2">
        <f t="shared" si="1666"/>
        <v>3</v>
      </c>
      <c r="DJ121" s="2">
        <f t="shared" si="1666"/>
        <v>5</v>
      </c>
      <c r="DK121" s="2">
        <f t="shared" si="1666"/>
        <v>0</v>
      </c>
      <c r="DL121" s="2">
        <f t="shared" si="2626"/>
        <v>2</v>
      </c>
      <c r="DM121" s="2">
        <f t="shared" si="2626"/>
        <v>8</v>
      </c>
      <c r="DN121" s="2">
        <f t="shared" si="2626"/>
        <v>4</v>
      </c>
      <c r="DO121" s="15">
        <f t="shared" si="2626"/>
        <v>100</v>
      </c>
      <c r="DP121" s="15">
        <f t="shared" si="2896"/>
        <v>96.5</v>
      </c>
      <c r="DQ121" s="32">
        <f t="shared" si="2912"/>
        <v>2.9062499999999871</v>
      </c>
      <c r="DR121" s="2">
        <f t="shared" si="1667"/>
        <v>64</v>
      </c>
      <c r="DS121" s="2">
        <f t="shared" si="1667"/>
        <v>3</v>
      </c>
      <c r="DT121" s="2">
        <f t="shared" si="1667"/>
        <v>3</v>
      </c>
      <c r="DU121" s="2">
        <f t="shared" si="1667"/>
        <v>0</v>
      </c>
      <c r="DV121" s="2">
        <f t="shared" si="2627"/>
        <v>3</v>
      </c>
      <c r="DW121" s="2">
        <f t="shared" si="2627"/>
        <v>10</v>
      </c>
      <c r="DX121" s="2">
        <f t="shared" si="2627"/>
        <v>1</v>
      </c>
      <c r="DY121" s="15">
        <f t="shared" si="2627"/>
        <v>84</v>
      </c>
      <c r="DZ121" s="15">
        <f t="shared" si="2897"/>
        <v>81.7</v>
      </c>
      <c r="EA121" s="32">
        <f t="shared" si="2913"/>
        <v>2.9062499999999871</v>
      </c>
      <c r="EB121" s="2">
        <f t="shared" si="1668"/>
        <v>63</v>
      </c>
      <c r="EC121" s="2">
        <f t="shared" si="1668"/>
        <v>3</v>
      </c>
      <c r="ED121" s="2">
        <f t="shared" si="1668"/>
        <v>3</v>
      </c>
      <c r="EE121" s="2">
        <f t="shared" si="1668"/>
        <v>0</v>
      </c>
      <c r="EF121" s="2">
        <f t="shared" si="2628"/>
        <v>3</v>
      </c>
      <c r="EG121" s="2">
        <f t="shared" si="2628"/>
        <v>8</v>
      </c>
      <c r="EH121" s="2">
        <f t="shared" si="2628"/>
        <v>0</v>
      </c>
      <c r="EI121" s="15">
        <f t="shared" si="2628"/>
        <v>80</v>
      </c>
      <c r="EJ121" s="15">
        <f t="shared" si="2898"/>
        <v>79.7</v>
      </c>
      <c r="EK121" s="32">
        <f t="shared" si="2914"/>
        <v>2.9062499999999871</v>
      </c>
      <c r="EL121" s="2">
        <f t="shared" si="1669"/>
        <v>77</v>
      </c>
      <c r="EM121" s="2">
        <f t="shared" si="1669"/>
        <v>3</v>
      </c>
      <c r="EN121" s="2">
        <f t="shared" si="1669"/>
        <v>5</v>
      </c>
      <c r="EO121" s="2">
        <f t="shared" si="1669"/>
        <v>0</v>
      </c>
      <c r="EP121" s="2">
        <f t="shared" si="2629"/>
        <v>2</v>
      </c>
      <c r="EQ121" s="2">
        <f t="shared" si="2629"/>
        <v>7</v>
      </c>
      <c r="ER121" s="2">
        <f t="shared" si="2629"/>
        <v>2</v>
      </c>
      <c r="ES121" s="15">
        <f t="shared" si="2629"/>
        <v>96</v>
      </c>
      <c r="ET121" s="15">
        <f t="shared" si="2899"/>
        <v>94.7</v>
      </c>
    </row>
    <row r="122" spans="1:150" ht="14.4" thickTop="1" thickBot="1" x14ac:dyDescent="0.3">
      <c r="A122" s="35" t="s">
        <v>5</v>
      </c>
      <c r="B122" s="3">
        <f>SUM(B118:B121)</f>
        <v>2</v>
      </c>
      <c r="C122" s="3">
        <f t="shared" ref="C122" si="2915">SUM(C118:C121)</f>
        <v>0</v>
      </c>
      <c r="D122" s="3">
        <f t="shared" ref="D122" si="2916">SUM(D118:D121)</f>
        <v>0</v>
      </c>
      <c r="E122" s="3">
        <f t="shared" ref="E122" si="2917">SUM(E118:E121)</f>
        <v>0</v>
      </c>
      <c r="F122" s="3">
        <f t="shared" ref="F122" si="2918">SUM(F118:F121)</f>
        <v>0</v>
      </c>
      <c r="G122" s="3">
        <f t="shared" ref="G122" si="2919">SUM(G118:G121)</f>
        <v>0</v>
      </c>
      <c r="H122" s="3">
        <f t="shared" ref="H122" si="2920">SUM(H118:H121)</f>
        <v>0</v>
      </c>
      <c r="I122" s="16">
        <f t="shared" ref="I122" si="2921">SUM(B122:H122)</f>
        <v>2</v>
      </c>
      <c r="J122" s="16">
        <f>B122+C122+D122*1.5+E122*2.3+F122*2+G122*0.4+H122*0.2</f>
        <v>2</v>
      </c>
      <c r="K122" s="35" t="s">
        <v>5</v>
      </c>
      <c r="L122" s="3">
        <f>SUM(L118:L121)</f>
        <v>22</v>
      </c>
      <c r="M122" s="3">
        <f t="shared" ref="M122" si="2922">SUM(M118:M121)</f>
        <v>1</v>
      </c>
      <c r="N122" s="3">
        <f t="shared" ref="N122" si="2923">SUM(N118:N121)</f>
        <v>1</v>
      </c>
      <c r="O122" s="3">
        <f t="shared" ref="O122" si="2924">SUM(O118:O121)</f>
        <v>0</v>
      </c>
      <c r="P122" s="3">
        <f t="shared" ref="P122" si="2925">SUM(P118:P121)</f>
        <v>0</v>
      </c>
      <c r="Q122" s="3">
        <f t="shared" ref="Q122" si="2926">SUM(Q118:Q121)</f>
        <v>2</v>
      </c>
      <c r="R122" s="3">
        <f t="shared" ref="R122" si="2927">SUM(R118:R121)</f>
        <v>6</v>
      </c>
      <c r="S122" s="16">
        <f t="shared" ref="S122" si="2928">SUM(L122:R122)</f>
        <v>32</v>
      </c>
      <c r="T122" s="16">
        <f>L122+M122+N122*1.5+O122*2.3+P122*2+Q122*0.4+R122*0.2</f>
        <v>26.5</v>
      </c>
      <c r="U122" s="35" t="s">
        <v>5</v>
      </c>
      <c r="V122" s="3">
        <f>SUM(V118:V121)</f>
        <v>0</v>
      </c>
      <c r="W122" s="3">
        <f t="shared" ref="W122" si="2929">SUM(W118:W121)</f>
        <v>0</v>
      </c>
      <c r="X122" s="3">
        <f t="shared" ref="X122" si="2930">SUM(X118:X121)</f>
        <v>0</v>
      </c>
      <c r="Y122" s="3">
        <f t="shared" ref="Y122" si="2931">SUM(Y118:Y121)</f>
        <v>0</v>
      </c>
      <c r="Z122" s="3">
        <f t="shared" ref="Z122" si="2932">SUM(Z118:Z121)</f>
        <v>0</v>
      </c>
      <c r="AA122" s="3">
        <f t="shared" ref="AA122" si="2933">SUM(AA118:AA121)</f>
        <v>0</v>
      </c>
      <c r="AB122" s="3">
        <f t="shared" ref="AB122" si="2934">SUM(AB118:AB121)</f>
        <v>0</v>
      </c>
      <c r="AC122" s="16">
        <f t="shared" ref="AC122" si="2935">SUM(V122:AB122)</f>
        <v>0</v>
      </c>
      <c r="AD122" s="16">
        <f>V122+W122+X122*1.5+Y122*2.3+Z122*2+AA122*0.4+AB122*0.2</f>
        <v>0</v>
      </c>
      <c r="AE122" s="35" t="s">
        <v>5</v>
      </c>
      <c r="AF122" s="3">
        <f>SUM(AF118:AF121)</f>
        <v>19</v>
      </c>
      <c r="AG122" s="3">
        <f t="shared" ref="AG122" si="2936">SUM(AG118:AG121)</f>
        <v>1</v>
      </c>
      <c r="AH122" s="3">
        <f t="shared" ref="AH122" si="2937">SUM(AH118:AH121)</f>
        <v>1</v>
      </c>
      <c r="AI122" s="3">
        <f t="shared" ref="AI122" si="2938">SUM(AI118:AI121)</f>
        <v>0</v>
      </c>
      <c r="AJ122" s="3">
        <f t="shared" ref="AJ122" si="2939">SUM(AJ118:AJ121)</f>
        <v>0</v>
      </c>
      <c r="AK122" s="3">
        <f t="shared" ref="AK122" si="2940">SUM(AK118:AK121)</f>
        <v>4</v>
      </c>
      <c r="AL122" s="3">
        <f t="shared" ref="AL122" si="2941">SUM(AL118:AL121)</f>
        <v>2</v>
      </c>
      <c r="AM122" s="16">
        <f t="shared" ref="AM122" si="2942">SUM(AF122:AL122)</f>
        <v>27</v>
      </c>
      <c r="AN122" s="16">
        <f>AF122+AG122+AH122*1.5+AI122*2.3+AJ122*2+AK122*0.4+AL122*0.2</f>
        <v>23.5</v>
      </c>
      <c r="AO122" s="35" t="s">
        <v>5</v>
      </c>
      <c r="AP122" s="3">
        <f>SUM(AP118:AP121)</f>
        <v>313</v>
      </c>
      <c r="AQ122" s="3">
        <f t="shared" ref="AQ122" si="2943">SUM(AQ118:AQ121)</f>
        <v>20</v>
      </c>
      <c r="AR122" s="3">
        <f t="shared" ref="AR122" si="2944">SUM(AR118:AR121)</f>
        <v>6</v>
      </c>
      <c r="AS122" s="3">
        <f t="shared" ref="AS122" si="2945">SUM(AS118:AS121)</f>
        <v>1</v>
      </c>
      <c r="AT122" s="3">
        <f t="shared" ref="AT122" si="2946">SUM(AT118:AT121)</f>
        <v>8</v>
      </c>
      <c r="AU122" s="3">
        <f t="shared" ref="AU122" si="2947">SUM(AU118:AU121)</f>
        <v>36</v>
      </c>
      <c r="AV122" s="3">
        <f t="shared" ref="AV122" si="2948">SUM(AV118:AV121)</f>
        <v>4</v>
      </c>
      <c r="AW122" s="16">
        <f t="shared" ref="AW122" si="2949">SUM(AP122:AV122)</f>
        <v>388</v>
      </c>
      <c r="AX122" s="16">
        <f>AP122+AQ122+AR122*1.5+AS122*2.3+AT122*2+AU122*0.4+AV122*0.2</f>
        <v>375.5</v>
      </c>
      <c r="AY122" s="35" t="s">
        <v>5</v>
      </c>
      <c r="AZ122" s="3">
        <f>SUM(AZ118:AZ121)</f>
        <v>0</v>
      </c>
      <c r="BA122" s="3">
        <f t="shared" ref="BA122" si="2950">SUM(BA118:BA121)</f>
        <v>0</v>
      </c>
      <c r="BB122" s="3">
        <f t="shared" ref="BB122" si="2951">SUM(BB118:BB121)</f>
        <v>0</v>
      </c>
      <c r="BC122" s="3">
        <f t="shared" ref="BC122" si="2952">SUM(BC118:BC121)</f>
        <v>0</v>
      </c>
      <c r="BD122" s="3">
        <f t="shared" ref="BD122" si="2953">SUM(BD118:BD121)</f>
        <v>0</v>
      </c>
      <c r="BE122" s="3">
        <f t="shared" ref="BE122" si="2954">SUM(BE118:BE121)</f>
        <v>0</v>
      </c>
      <c r="BF122" s="3">
        <f t="shared" ref="BF122" si="2955">SUM(BF118:BF121)</f>
        <v>0</v>
      </c>
      <c r="BG122" s="16">
        <f t="shared" ref="BG122" si="2956">SUM(AZ122:BF122)</f>
        <v>0</v>
      </c>
      <c r="BH122" s="16">
        <f>AZ122+BA122+BB122*1.5+BC122*2.3+BD122*2+BE122*0.4+BF122*0.2</f>
        <v>0</v>
      </c>
      <c r="BI122" s="35" t="s">
        <v>5</v>
      </c>
      <c r="BJ122" s="3">
        <f>SUM(BJ118:BJ121)</f>
        <v>308</v>
      </c>
      <c r="BK122" s="3">
        <f t="shared" ref="BK122" si="2957">SUM(BK118:BK121)</f>
        <v>24</v>
      </c>
      <c r="BL122" s="3">
        <f t="shared" ref="BL122" si="2958">SUM(BL118:BL121)</f>
        <v>8</v>
      </c>
      <c r="BM122" s="3">
        <f t="shared" ref="BM122" si="2959">SUM(BM118:BM121)</f>
        <v>0</v>
      </c>
      <c r="BN122" s="3">
        <f t="shared" ref="BN122" si="2960">SUM(BN118:BN121)</f>
        <v>5</v>
      </c>
      <c r="BO122" s="3">
        <f t="shared" ref="BO122" si="2961">SUM(BO118:BO121)</f>
        <v>30</v>
      </c>
      <c r="BP122" s="3">
        <f t="shared" ref="BP122" si="2962">SUM(BP118:BP121)</f>
        <v>3</v>
      </c>
      <c r="BQ122" s="16">
        <f t="shared" ref="BQ122" si="2963">SUM(BJ122:BP122)</f>
        <v>378</v>
      </c>
      <c r="BR122" s="16">
        <f>BJ122+BK122+BL122*1.5+BM122*2.3+BN122*2+BO122*0.4+BP122*0.2</f>
        <v>366.6</v>
      </c>
      <c r="BS122" s="35" t="s">
        <v>5</v>
      </c>
      <c r="BT122" s="3">
        <f>SUM(BT118:BT121)</f>
        <v>3</v>
      </c>
      <c r="BU122" s="3">
        <f t="shared" ref="BU122" si="2964">SUM(BU118:BU121)</f>
        <v>0</v>
      </c>
      <c r="BV122" s="3">
        <f t="shared" ref="BV122" si="2965">SUM(BV118:BV121)</f>
        <v>0</v>
      </c>
      <c r="BW122" s="3">
        <f t="shared" ref="BW122" si="2966">SUM(BW118:BW121)</f>
        <v>0</v>
      </c>
      <c r="BX122" s="3">
        <f t="shared" ref="BX122" si="2967">SUM(BX118:BX121)</f>
        <v>0</v>
      </c>
      <c r="BY122" s="3">
        <f t="shared" ref="BY122" si="2968">SUM(BY118:BY121)</f>
        <v>0</v>
      </c>
      <c r="BZ122" s="3">
        <f t="shared" ref="BZ122" si="2969">SUM(BZ118:BZ121)</f>
        <v>1</v>
      </c>
      <c r="CA122" s="16">
        <f t="shared" ref="CA122" si="2970">SUM(BT122:BZ122)</f>
        <v>4</v>
      </c>
      <c r="CB122" s="16">
        <f>BT122+BU122+BV122*1.5+BW122*2.3+BX122*2+BY122*0.4+BZ122*0.2</f>
        <v>3.2</v>
      </c>
      <c r="CC122" s="35" t="s">
        <v>5</v>
      </c>
      <c r="CD122" s="3">
        <f>SUM(CD118:CD121)</f>
        <v>0</v>
      </c>
      <c r="CE122" s="3">
        <f t="shared" ref="CE122" si="2971">SUM(CE118:CE121)</f>
        <v>0</v>
      </c>
      <c r="CF122" s="3">
        <f t="shared" ref="CF122" si="2972">SUM(CF118:CF121)</f>
        <v>0</v>
      </c>
      <c r="CG122" s="3">
        <f t="shared" ref="CG122" si="2973">SUM(CG118:CG121)</f>
        <v>0</v>
      </c>
      <c r="CH122" s="3">
        <f t="shared" ref="CH122" si="2974">SUM(CH118:CH121)</f>
        <v>0</v>
      </c>
      <c r="CI122" s="3">
        <f t="shared" ref="CI122" si="2975">SUM(CI118:CI121)</f>
        <v>0</v>
      </c>
      <c r="CJ122" s="3">
        <f t="shared" ref="CJ122" si="2976">SUM(CJ118:CJ121)</f>
        <v>0</v>
      </c>
      <c r="CK122" s="16">
        <f t="shared" ref="CK122" si="2977">SUM(CD122:CJ122)</f>
        <v>0</v>
      </c>
      <c r="CL122" s="16">
        <f>CD122+CE122+CF122*1.5+CG122*2.3+CH122*2+CI122*0.4+CJ122*0.2</f>
        <v>0</v>
      </c>
      <c r="CM122" s="35" t="s">
        <v>5</v>
      </c>
      <c r="CN122" s="3">
        <f>SUM(CN118:CN121)</f>
        <v>22</v>
      </c>
      <c r="CO122" s="3">
        <f t="shared" ref="CO122" si="2978">SUM(CO118:CO121)</f>
        <v>1</v>
      </c>
      <c r="CP122" s="3">
        <f t="shared" ref="CP122" si="2979">SUM(CP118:CP121)</f>
        <v>1</v>
      </c>
      <c r="CQ122" s="3">
        <f t="shared" ref="CQ122" si="2980">SUM(CQ118:CQ121)</f>
        <v>0</v>
      </c>
      <c r="CR122" s="3">
        <f t="shared" ref="CR122" si="2981">SUM(CR118:CR121)</f>
        <v>0</v>
      </c>
      <c r="CS122" s="3">
        <f t="shared" ref="CS122" si="2982">SUM(CS118:CS121)</f>
        <v>4</v>
      </c>
      <c r="CT122" s="3">
        <f t="shared" ref="CT122" si="2983">SUM(CT118:CT121)</f>
        <v>3</v>
      </c>
      <c r="CU122" s="16">
        <f t="shared" ref="CU122" si="2984">SUM(CN122:CT122)</f>
        <v>31</v>
      </c>
      <c r="CV122" s="16">
        <f>CN122+CO122+CP122*1.5+CQ122*2.3+CR122*2+CS122*0.4+CT122*0.2</f>
        <v>26.700000000000003</v>
      </c>
      <c r="CW122" s="35" t="s">
        <v>5</v>
      </c>
      <c r="CX122" s="3">
        <f>SUM(CX118:CX121)</f>
        <v>24</v>
      </c>
      <c r="CY122" s="3">
        <f t="shared" ref="CY122" si="2985">SUM(CY118:CY121)</f>
        <v>1</v>
      </c>
      <c r="CZ122" s="3">
        <f t="shared" ref="CZ122" si="2986">SUM(CZ118:CZ121)</f>
        <v>1</v>
      </c>
      <c r="DA122" s="3">
        <f t="shared" ref="DA122" si="2987">SUM(DA118:DA121)</f>
        <v>0</v>
      </c>
      <c r="DB122" s="3">
        <f t="shared" ref="DB122" si="2988">SUM(DB118:DB121)</f>
        <v>0</v>
      </c>
      <c r="DC122" s="3">
        <f t="shared" ref="DC122" si="2989">SUM(DC118:DC121)</f>
        <v>2</v>
      </c>
      <c r="DD122" s="3">
        <f t="shared" ref="DD122" si="2990">SUM(DD118:DD121)</f>
        <v>6</v>
      </c>
      <c r="DE122" s="16">
        <f t="shared" ref="DE122" si="2991">SUM(CX122:DD122)</f>
        <v>34</v>
      </c>
      <c r="DF122" s="16">
        <f>CX122+CY122+CZ122*1.5+DA122*2.3+DB122*2+DC122*0.4+DD122*0.2</f>
        <v>28.5</v>
      </c>
      <c r="DG122" s="35" t="s">
        <v>5</v>
      </c>
      <c r="DH122" s="3">
        <f>SUM(DH118:DH121)</f>
        <v>330</v>
      </c>
      <c r="DI122" s="3">
        <f t="shared" ref="DI122" si="2992">SUM(DI118:DI121)</f>
        <v>25</v>
      </c>
      <c r="DJ122" s="3">
        <f t="shared" ref="DJ122" si="2993">SUM(DJ118:DJ121)</f>
        <v>9</v>
      </c>
      <c r="DK122" s="3">
        <f t="shared" ref="DK122" si="2994">SUM(DK118:DK121)</f>
        <v>0</v>
      </c>
      <c r="DL122" s="3">
        <f t="shared" ref="DL122" si="2995">SUM(DL118:DL121)</f>
        <v>5</v>
      </c>
      <c r="DM122" s="3">
        <f t="shared" ref="DM122" si="2996">SUM(DM118:DM121)</f>
        <v>32</v>
      </c>
      <c r="DN122" s="3">
        <f t="shared" ref="DN122" si="2997">SUM(DN118:DN121)</f>
        <v>9</v>
      </c>
      <c r="DO122" s="16">
        <f t="shared" ref="DO122" si="2998">SUM(DH122:DN122)</f>
        <v>410</v>
      </c>
      <c r="DP122" s="16">
        <f>DH122+DI122+DJ122*1.5+DK122*2.3+DL122*2+DM122*0.4+DN122*0.2</f>
        <v>393.1</v>
      </c>
      <c r="DQ122" s="35" t="s">
        <v>5</v>
      </c>
      <c r="DR122" s="3">
        <f>SUM(DR118:DR121)</f>
        <v>332</v>
      </c>
      <c r="DS122" s="3">
        <f t="shared" ref="DS122" si="2999">SUM(DS118:DS121)</f>
        <v>21</v>
      </c>
      <c r="DT122" s="3">
        <f t="shared" ref="DT122" si="3000">SUM(DT118:DT121)</f>
        <v>7</v>
      </c>
      <c r="DU122" s="3">
        <f t="shared" ref="DU122" si="3001">SUM(DU118:DU121)</f>
        <v>1</v>
      </c>
      <c r="DV122" s="3">
        <f t="shared" ref="DV122" si="3002">SUM(DV118:DV121)</f>
        <v>8</v>
      </c>
      <c r="DW122" s="3">
        <f t="shared" ref="DW122" si="3003">SUM(DW118:DW121)</f>
        <v>40</v>
      </c>
      <c r="DX122" s="3">
        <f t="shared" ref="DX122" si="3004">SUM(DX118:DX121)</f>
        <v>6</v>
      </c>
      <c r="DY122" s="16">
        <f t="shared" ref="DY122" si="3005">SUM(DR122:DX122)</f>
        <v>415</v>
      </c>
      <c r="DZ122" s="16">
        <f>DR122+DS122+DT122*1.5+DU122*2.3+DV122*2+DW122*0.4+DX122*0.2</f>
        <v>399</v>
      </c>
      <c r="EA122" s="35" t="s">
        <v>5</v>
      </c>
      <c r="EB122" s="3">
        <f>SUM(EB118:EB121)</f>
        <v>315</v>
      </c>
      <c r="EC122" s="3">
        <f t="shared" ref="EC122" si="3006">SUM(EC118:EC121)</f>
        <v>20</v>
      </c>
      <c r="ED122" s="3">
        <f t="shared" ref="ED122" si="3007">SUM(ED118:ED121)</f>
        <v>6</v>
      </c>
      <c r="EE122" s="3">
        <f t="shared" ref="EE122" si="3008">SUM(EE118:EE121)</f>
        <v>1</v>
      </c>
      <c r="EF122" s="3">
        <f t="shared" ref="EF122" si="3009">SUM(EF118:EF121)</f>
        <v>8</v>
      </c>
      <c r="EG122" s="3">
        <f t="shared" ref="EG122" si="3010">SUM(EG118:EG121)</f>
        <v>36</v>
      </c>
      <c r="EH122" s="3">
        <f t="shared" ref="EH122" si="3011">SUM(EH118:EH121)</f>
        <v>4</v>
      </c>
      <c r="EI122" s="16">
        <f t="shared" ref="EI122" si="3012">SUM(EB122:EH122)</f>
        <v>390</v>
      </c>
      <c r="EJ122" s="16">
        <f>EB122+EC122+ED122*1.5+EE122*2.3+EF122*2+EG122*0.4+EH122*0.2</f>
        <v>377.5</v>
      </c>
      <c r="EK122" s="35" t="s">
        <v>5</v>
      </c>
      <c r="EL122" s="3">
        <f>SUM(EL118:EL121)</f>
        <v>311</v>
      </c>
      <c r="EM122" s="3">
        <f t="shared" ref="EM122" si="3013">SUM(EM118:EM121)</f>
        <v>24</v>
      </c>
      <c r="EN122" s="3">
        <f t="shared" ref="EN122" si="3014">SUM(EN118:EN121)</f>
        <v>8</v>
      </c>
      <c r="EO122" s="3">
        <f t="shared" ref="EO122" si="3015">SUM(EO118:EO121)</f>
        <v>0</v>
      </c>
      <c r="EP122" s="3">
        <f t="shared" ref="EP122" si="3016">SUM(EP118:EP121)</f>
        <v>5</v>
      </c>
      <c r="EQ122" s="3">
        <f t="shared" ref="EQ122" si="3017">SUM(EQ118:EQ121)</f>
        <v>30</v>
      </c>
      <c r="ER122" s="3">
        <f t="shared" ref="ER122" si="3018">SUM(ER118:ER121)</f>
        <v>4</v>
      </c>
      <c r="ES122" s="16">
        <f t="shared" ref="ES122" si="3019">SUM(EL122:ER122)</f>
        <v>382</v>
      </c>
      <c r="ET122" s="16">
        <f>EL122+EM122+EN122*1.5+EO122*2.3+EP122*2+EQ122*0.4+ER122*0.2</f>
        <v>369.8</v>
      </c>
    </row>
    <row r="123" spans="1:150" ht="13.8" thickTop="1" x14ac:dyDescent="0.25">
      <c r="A123" s="32">
        <f>A121+"00:15"</f>
        <v>0.91666666666666552</v>
      </c>
      <c r="B123" s="2">
        <v>1</v>
      </c>
      <c r="C123" s="2">
        <v>0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15">
        <f t="shared" si="1790"/>
        <v>1</v>
      </c>
      <c r="J123" s="15">
        <f t="shared" ref="J123:J126" si="3020">B123+C123+D123*1.5+E123*2.3+F123*2+G123*0.4+H123*0.2</f>
        <v>1</v>
      </c>
      <c r="K123" s="32">
        <f>K121+"00:15"</f>
        <v>0.91666666666666552</v>
      </c>
      <c r="L123" s="2">
        <v>3</v>
      </c>
      <c r="M123" s="2">
        <v>0</v>
      </c>
      <c r="N123" s="2">
        <v>0</v>
      </c>
      <c r="O123" s="2">
        <v>0</v>
      </c>
      <c r="P123" s="2">
        <v>0</v>
      </c>
      <c r="Q123" s="2">
        <v>1</v>
      </c>
      <c r="R123" s="2">
        <v>0</v>
      </c>
      <c r="S123" s="15">
        <f t="shared" si="1792"/>
        <v>4</v>
      </c>
      <c r="T123" s="15">
        <f t="shared" ref="T123:T126" si="3021">L123+M123+N123*1.5+O123*2.3+P123*2+Q123*0.4+R123*0.2</f>
        <v>3.4</v>
      </c>
      <c r="U123" s="32">
        <f>U121+"00:15"</f>
        <v>2.9166666666666536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15">
        <f t="shared" si="1794"/>
        <v>0</v>
      </c>
      <c r="AD123" s="15">
        <f t="shared" ref="AD123:AD126" si="3022">V123+W123+X123*1.5+Y123*2.3+Z123*2+AA123*0.4+AB123*0.2</f>
        <v>0</v>
      </c>
      <c r="AE123" s="32">
        <f>AE121+"00:15"</f>
        <v>2.9166666666666536</v>
      </c>
      <c r="AF123" s="2">
        <v>4</v>
      </c>
      <c r="AG123" s="2">
        <v>1</v>
      </c>
      <c r="AH123" s="2">
        <v>0</v>
      </c>
      <c r="AI123" s="2">
        <v>0</v>
      </c>
      <c r="AJ123" s="2">
        <v>0</v>
      </c>
      <c r="AK123" s="2">
        <v>0</v>
      </c>
      <c r="AL123" s="2">
        <v>1</v>
      </c>
      <c r="AM123" s="15">
        <f t="shared" si="1796"/>
        <v>6</v>
      </c>
      <c r="AN123" s="15">
        <f t="shared" ref="AN123:AN126" si="3023">AF123+AG123+AH123*1.5+AI123*2.3+AJ123*2+AK123*0.4+AL123*0.2</f>
        <v>5.2</v>
      </c>
      <c r="AO123" s="32">
        <f>AO121+"00:15"</f>
        <v>2.9166666666666536</v>
      </c>
      <c r="AP123" s="2">
        <v>79</v>
      </c>
      <c r="AQ123" s="2">
        <v>3</v>
      </c>
      <c r="AR123" s="2">
        <v>1</v>
      </c>
      <c r="AS123" s="2">
        <v>0</v>
      </c>
      <c r="AT123" s="2">
        <v>2</v>
      </c>
      <c r="AU123" s="2">
        <v>8</v>
      </c>
      <c r="AV123" s="2">
        <v>0</v>
      </c>
      <c r="AW123" s="15">
        <f t="shared" si="1798"/>
        <v>93</v>
      </c>
      <c r="AX123" s="15">
        <f t="shared" ref="AX123:AX126" si="3024">AP123+AQ123+AR123*1.5+AS123*2.3+AT123*2+AU123*0.4+AV123*0.2</f>
        <v>90.7</v>
      </c>
      <c r="AY123" s="32">
        <f>AY121+"00:15"</f>
        <v>2.9166666666666536</v>
      </c>
      <c r="AZ123" s="2">
        <v>0</v>
      </c>
      <c r="BA123" s="2">
        <v>0</v>
      </c>
      <c r="BB123" s="2">
        <v>0</v>
      </c>
      <c r="BC123" s="2">
        <v>0</v>
      </c>
      <c r="BD123" s="2">
        <v>0</v>
      </c>
      <c r="BE123" s="2">
        <v>0</v>
      </c>
      <c r="BF123" s="2">
        <v>0</v>
      </c>
      <c r="BG123" s="15">
        <f t="shared" si="1800"/>
        <v>0</v>
      </c>
      <c r="BH123" s="15">
        <f t="shared" ref="BH123:BH126" si="3025">AZ123+BA123+BB123*1.5+BC123*2.3+BD123*2+BE123*0.4+BF123*0.2</f>
        <v>0</v>
      </c>
      <c r="BI123" s="32">
        <f>BI121+"00:15"</f>
        <v>2.9166666666666536</v>
      </c>
      <c r="BJ123" s="2">
        <v>64</v>
      </c>
      <c r="BK123" s="2">
        <v>1</v>
      </c>
      <c r="BL123" s="2">
        <v>2</v>
      </c>
      <c r="BM123" s="2">
        <v>0</v>
      </c>
      <c r="BN123" s="2">
        <v>2</v>
      </c>
      <c r="BO123" s="2">
        <v>2</v>
      </c>
      <c r="BP123" s="2">
        <v>0</v>
      </c>
      <c r="BQ123" s="15">
        <f t="shared" si="1802"/>
        <v>71</v>
      </c>
      <c r="BR123" s="15">
        <f t="shared" ref="BR123:BR126" si="3026">BJ123+BK123+BL123*1.5+BM123*2.3+BN123*2+BO123*0.4+BP123*0.2</f>
        <v>72.8</v>
      </c>
      <c r="BS123" s="32">
        <f>BS121+"00:15"</f>
        <v>2.9166666666666536</v>
      </c>
      <c r="BT123" s="2">
        <v>0</v>
      </c>
      <c r="BU123" s="2">
        <v>0</v>
      </c>
      <c r="BV123" s="2">
        <v>0</v>
      </c>
      <c r="BW123" s="2">
        <v>0</v>
      </c>
      <c r="BX123" s="2">
        <v>0</v>
      </c>
      <c r="BY123" s="2">
        <v>0</v>
      </c>
      <c r="BZ123" s="2">
        <v>0</v>
      </c>
      <c r="CA123" s="15">
        <f t="shared" si="1804"/>
        <v>0</v>
      </c>
      <c r="CB123" s="15">
        <f t="shared" ref="CB123:CB126" si="3027">BT123+BU123+BV123*1.5+BW123*2.3+BX123*2+BY123*0.4+BZ123*0.2</f>
        <v>0</v>
      </c>
      <c r="CC123" s="32">
        <f>CC121+"00:15"</f>
        <v>2.9166666666666536</v>
      </c>
      <c r="CD123" s="2">
        <v>0</v>
      </c>
      <c r="CE123" s="2">
        <v>0</v>
      </c>
      <c r="CF123" s="2">
        <v>0</v>
      </c>
      <c r="CG123" s="2">
        <v>0</v>
      </c>
      <c r="CH123" s="2">
        <v>0</v>
      </c>
      <c r="CI123" s="2">
        <v>0</v>
      </c>
      <c r="CJ123" s="2">
        <v>0</v>
      </c>
      <c r="CK123" s="15">
        <f t="shared" si="1806"/>
        <v>0</v>
      </c>
      <c r="CL123" s="15">
        <f t="shared" ref="CL123:CL126" si="3028">CD123+CE123+CF123*1.5+CG123*2.3+CH123*2+CI123*0.4+CJ123*0.2</f>
        <v>0</v>
      </c>
      <c r="CM123" s="32">
        <f>CM121+"00:15"</f>
        <v>2.9166666666666536</v>
      </c>
      <c r="CN123" s="2">
        <f t="shared" si="1664"/>
        <v>4</v>
      </c>
      <c r="CO123" s="2">
        <f t="shared" si="1664"/>
        <v>1</v>
      </c>
      <c r="CP123" s="2">
        <f t="shared" si="1664"/>
        <v>0</v>
      </c>
      <c r="CQ123" s="2">
        <f t="shared" si="1664"/>
        <v>0</v>
      </c>
      <c r="CR123" s="2">
        <f t="shared" si="2624"/>
        <v>0</v>
      </c>
      <c r="CS123" s="2">
        <f t="shared" si="2624"/>
        <v>0</v>
      </c>
      <c r="CT123" s="2">
        <f t="shared" si="2624"/>
        <v>1</v>
      </c>
      <c r="CU123" s="15">
        <f t="shared" si="2624"/>
        <v>6</v>
      </c>
      <c r="CV123" s="15">
        <f t="shared" ref="CV123:CV126" si="3029">CN123+CO123+CP123*1.5+CQ123*2.3+CR123*2+CS123*0.4+CT123*0.2</f>
        <v>5.2</v>
      </c>
      <c r="CW123" s="32">
        <f>CW121+"00:15"</f>
        <v>2.9166666666666536</v>
      </c>
      <c r="CX123" s="2">
        <f t="shared" si="1665"/>
        <v>4</v>
      </c>
      <c r="CY123" s="2">
        <f t="shared" si="1665"/>
        <v>0</v>
      </c>
      <c r="CZ123" s="2">
        <f t="shared" si="1665"/>
        <v>0</v>
      </c>
      <c r="DA123" s="2">
        <f t="shared" si="1665"/>
        <v>0</v>
      </c>
      <c r="DB123" s="2">
        <f t="shared" si="2625"/>
        <v>0</v>
      </c>
      <c r="DC123" s="2">
        <f t="shared" si="2625"/>
        <v>1</v>
      </c>
      <c r="DD123" s="2">
        <f t="shared" si="2625"/>
        <v>0</v>
      </c>
      <c r="DE123" s="15">
        <f t="shared" si="2625"/>
        <v>5</v>
      </c>
      <c r="DF123" s="15">
        <f t="shared" ref="DF123:DF126" si="3030">CX123+CY123+CZ123*1.5+DA123*2.3+DB123*2+DC123*0.4+DD123*0.2</f>
        <v>4.4000000000000004</v>
      </c>
      <c r="DG123" s="32">
        <f>DG121+"00:15"</f>
        <v>2.9166666666666536</v>
      </c>
      <c r="DH123" s="2">
        <f t="shared" si="1666"/>
        <v>67</v>
      </c>
      <c r="DI123" s="2">
        <f t="shared" si="1666"/>
        <v>1</v>
      </c>
      <c r="DJ123" s="2">
        <f t="shared" si="1666"/>
        <v>2</v>
      </c>
      <c r="DK123" s="2">
        <f t="shared" si="1666"/>
        <v>0</v>
      </c>
      <c r="DL123" s="2">
        <f t="shared" si="2626"/>
        <v>2</v>
      </c>
      <c r="DM123" s="2">
        <f t="shared" si="2626"/>
        <v>3</v>
      </c>
      <c r="DN123" s="2">
        <f t="shared" si="2626"/>
        <v>0</v>
      </c>
      <c r="DO123" s="15">
        <f t="shared" si="2626"/>
        <v>75</v>
      </c>
      <c r="DP123" s="15">
        <f t="shared" ref="DP123:DP126" si="3031">DH123+DI123+DJ123*1.5+DK123*2.3+DL123*2+DM123*0.4+DN123*0.2</f>
        <v>76.2</v>
      </c>
      <c r="DQ123" s="32">
        <f>DQ121+"00:15"</f>
        <v>2.9166666666666536</v>
      </c>
      <c r="DR123" s="2">
        <f t="shared" si="1667"/>
        <v>83</v>
      </c>
      <c r="DS123" s="2">
        <f t="shared" si="1667"/>
        <v>4</v>
      </c>
      <c r="DT123" s="2">
        <f t="shared" si="1667"/>
        <v>1</v>
      </c>
      <c r="DU123" s="2">
        <f t="shared" si="1667"/>
        <v>0</v>
      </c>
      <c r="DV123" s="2">
        <f t="shared" si="2627"/>
        <v>2</v>
      </c>
      <c r="DW123" s="2">
        <f t="shared" si="2627"/>
        <v>8</v>
      </c>
      <c r="DX123" s="2">
        <f t="shared" si="2627"/>
        <v>1</v>
      </c>
      <c r="DY123" s="15">
        <f t="shared" si="2627"/>
        <v>99</v>
      </c>
      <c r="DZ123" s="15">
        <f t="shared" ref="DZ123:DZ126" si="3032">DR123+DS123+DT123*1.5+DU123*2.3+DV123*2+DW123*0.4+DX123*0.2</f>
        <v>95.9</v>
      </c>
      <c r="EA123" s="32">
        <f>EA121+"00:15"</f>
        <v>2.9166666666666536</v>
      </c>
      <c r="EB123" s="2">
        <f t="shared" si="1668"/>
        <v>80</v>
      </c>
      <c r="EC123" s="2">
        <f t="shared" si="1668"/>
        <v>3</v>
      </c>
      <c r="ED123" s="2">
        <f t="shared" si="1668"/>
        <v>1</v>
      </c>
      <c r="EE123" s="2">
        <f t="shared" si="1668"/>
        <v>0</v>
      </c>
      <c r="EF123" s="2">
        <f t="shared" si="2628"/>
        <v>2</v>
      </c>
      <c r="EG123" s="2">
        <f t="shared" si="2628"/>
        <v>8</v>
      </c>
      <c r="EH123" s="2">
        <f t="shared" si="2628"/>
        <v>0</v>
      </c>
      <c r="EI123" s="15">
        <f t="shared" si="2628"/>
        <v>94</v>
      </c>
      <c r="EJ123" s="15">
        <f t="shared" ref="EJ123:EJ126" si="3033">EB123+EC123+ED123*1.5+EE123*2.3+EF123*2+EG123*0.4+EH123*0.2</f>
        <v>91.7</v>
      </c>
      <c r="EK123" s="32">
        <f>EK121+"00:15"</f>
        <v>2.9166666666666536</v>
      </c>
      <c r="EL123" s="2">
        <f t="shared" si="1669"/>
        <v>64</v>
      </c>
      <c r="EM123" s="2">
        <f t="shared" si="1669"/>
        <v>1</v>
      </c>
      <c r="EN123" s="2">
        <f t="shared" si="1669"/>
        <v>2</v>
      </c>
      <c r="EO123" s="2">
        <f t="shared" si="1669"/>
        <v>0</v>
      </c>
      <c r="EP123" s="2">
        <f t="shared" si="2629"/>
        <v>2</v>
      </c>
      <c r="EQ123" s="2">
        <f t="shared" si="2629"/>
        <v>2</v>
      </c>
      <c r="ER123" s="2">
        <f t="shared" si="2629"/>
        <v>0</v>
      </c>
      <c r="ES123" s="15">
        <f t="shared" si="2629"/>
        <v>71</v>
      </c>
      <c r="ET123" s="15">
        <f t="shared" ref="ET123:ET126" si="3034">EL123+EM123+EN123*1.5+EO123*2.3+EP123*2+EQ123*0.4+ER123*0.2</f>
        <v>72.8</v>
      </c>
    </row>
    <row r="124" spans="1:150" x14ac:dyDescent="0.25">
      <c r="A124" s="32">
        <f>A123+"00:15"</f>
        <v>0.92708333333333215</v>
      </c>
      <c r="B124" s="2">
        <v>0</v>
      </c>
      <c r="C124" s="2">
        <v>0</v>
      </c>
      <c r="D124" s="2">
        <v>0</v>
      </c>
      <c r="E124" s="2">
        <v>0</v>
      </c>
      <c r="F124" s="2">
        <v>0</v>
      </c>
      <c r="G124" s="2">
        <v>1</v>
      </c>
      <c r="H124" s="2">
        <v>1</v>
      </c>
      <c r="I124" s="15">
        <f t="shared" si="1790"/>
        <v>2</v>
      </c>
      <c r="J124" s="15">
        <f t="shared" si="3020"/>
        <v>0.60000000000000009</v>
      </c>
      <c r="K124" s="32">
        <f>K123+"00:15"</f>
        <v>0.92708333333333215</v>
      </c>
      <c r="L124" s="2">
        <v>3</v>
      </c>
      <c r="M124" s="2">
        <v>0</v>
      </c>
      <c r="N124" s="2">
        <v>0</v>
      </c>
      <c r="O124" s="2">
        <v>0</v>
      </c>
      <c r="P124" s="2">
        <v>0</v>
      </c>
      <c r="Q124" s="2">
        <v>1</v>
      </c>
      <c r="R124" s="2">
        <v>0</v>
      </c>
      <c r="S124" s="15">
        <f t="shared" si="1792"/>
        <v>4</v>
      </c>
      <c r="T124" s="15">
        <f t="shared" si="3021"/>
        <v>3.4</v>
      </c>
      <c r="U124" s="32">
        <f>U123+"00:15"</f>
        <v>2.9270833333333202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15">
        <f t="shared" si="1794"/>
        <v>0</v>
      </c>
      <c r="AD124" s="15">
        <f t="shared" si="3022"/>
        <v>0</v>
      </c>
      <c r="AE124" s="32">
        <f>AE123+"00:15"</f>
        <v>2.9270833333333202</v>
      </c>
      <c r="AF124" s="2">
        <v>4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1</v>
      </c>
      <c r="AM124" s="15">
        <f t="shared" si="1796"/>
        <v>5</v>
      </c>
      <c r="AN124" s="15">
        <f t="shared" si="3023"/>
        <v>4.2</v>
      </c>
      <c r="AO124" s="32">
        <f>AO123+"00:15"</f>
        <v>2.9270833333333202</v>
      </c>
      <c r="AP124" s="2">
        <v>73</v>
      </c>
      <c r="AQ124" s="2">
        <v>2</v>
      </c>
      <c r="AR124" s="2">
        <v>1</v>
      </c>
      <c r="AS124" s="2">
        <v>0</v>
      </c>
      <c r="AT124" s="2">
        <v>1</v>
      </c>
      <c r="AU124" s="2">
        <v>2</v>
      </c>
      <c r="AV124" s="2">
        <v>1</v>
      </c>
      <c r="AW124" s="15">
        <f t="shared" si="1798"/>
        <v>80</v>
      </c>
      <c r="AX124" s="15">
        <f t="shared" si="3024"/>
        <v>79.5</v>
      </c>
      <c r="AY124" s="32">
        <f>AY123+"00:15"</f>
        <v>2.9270833333333202</v>
      </c>
      <c r="AZ124" s="2">
        <v>0</v>
      </c>
      <c r="BA124" s="2">
        <v>0</v>
      </c>
      <c r="BB124" s="2">
        <v>0</v>
      </c>
      <c r="BC124" s="2">
        <v>0</v>
      </c>
      <c r="BD124" s="2">
        <v>0</v>
      </c>
      <c r="BE124" s="2">
        <v>0</v>
      </c>
      <c r="BF124" s="2">
        <v>0</v>
      </c>
      <c r="BG124" s="15">
        <f t="shared" si="1800"/>
        <v>0</v>
      </c>
      <c r="BH124" s="15">
        <f t="shared" si="3025"/>
        <v>0</v>
      </c>
      <c r="BI124" s="32">
        <f>BI123+"00:15"</f>
        <v>2.9270833333333202</v>
      </c>
      <c r="BJ124" s="2">
        <v>49</v>
      </c>
      <c r="BK124" s="2">
        <v>1</v>
      </c>
      <c r="BL124" s="2">
        <v>1</v>
      </c>
      <c r="BM124" s="2">
        <v>0</v>
      </c>
      <c r="BN124" s="2">
        <v>1</v>
      </c>
      <c r="BO124" s="2">
        <v>5</v>
      </c>
      <c r="BP124" s="2">
        <v>0</v>
      </c>
      <c r="BQ124" s="15">
        <f t="shared" si="1802"/>
        <v>57</v>
      </c>
      <c r="BR124" s="15">
        <f t="shared" si="3026"/>
        <v>55.5</v>
      </c>
      <c r="BS124" s="32">
        <f>BS123+"00:15"</f>
        <v>2.9270833333333202</v>
      </c>
      <c r="BT124" s="2">
        <v>1</v>
      </c>
      <c r="BU124" s="2">
        <v>0</v>
      </c>
      <c r="BV124" s="2">
        <v>0</v>
      </c>
      <c r="BW124" s="2">
        <v>0</v>
      </c>
      <c r="BX124" s="2">
        <v>0</v>
      </c>
      <c r="BY124" s="2">
        <v>0</v>
      </c>
      <c r="BZ124" s="2">
        <v>0</v>
      </c>
      <c r="CA124" s="15">
        <f t="shared" si="1804"/>
        <v>1</v>
      </c>
      <c r="CB124" s="15">
        <f t="shared" si="3027"/>
        <v>1</v>
      </c>
      <c r="CC124" s="32">
        <f>CC123+"00:15"</f>
        <v>2.9270833333333202</v>
      </c>
      <c r="CD124" s="2">
        <v>0</v>
      </c>
      <c r="CE124" s="2">
        <v>0</v>
      </c>
      <c r="CF124" s="2">
        <v>0</v>
      </c>
      <c r="CG124" s="2">
        <v>0</v>
      </c>
      <c r="CH124" s="2">
        <v>0</v>
      </c>
      <c r="CI124" s="2">
        <v>0</v>
      </c>
      <c r="CJ124" s="2">
        <v>0</v>
      </c>
      <c r="CK124" s="15">
        <f t="shared" si="1806"/>
        <v>0</v>
      </c>
      <c r="CL124" s="15">
        <f t="shared" si="3028"/>
        <v>0</v>
      </c>
      <c r="CM124" s="32">
        <f>CM123+"00:15"</f>
        <v>2.9270833333333202</v>
      </c>
      <c r="CN124" s="2">
        <f t="shared" si="1664"/>
        <v>5</v>
      </c>
      <c r="CO124" s="2">
        <f t="shared" si="1664"/>
        <v>0</v>
      </c>
      <c r="CP124" s="2">
        <f t="shared" si="1664"/>
        <v>0</v>
      </c>
      <c r="CQ124" s="2">
        <f t="shared" si="1664"/>
        <v>0</v>
      </c>
      <c r="CR124" s="2">
        <f t="shared" si="2624"/>
        <v>0</v>
      </c>
      <c r="CS124" s="2">
        <f t="shared" si="2624"/>
        <v>0</v>
      </c>
      <c r="CT124" s="2">
        <f t="shared" si="2624"/>
        <v>1</v>
      </c>
      <c r="CU124" s="15">
        <f t="shared" si="2624"/>
        <v>6</v>
      </c>
      <c r="CV124" s="15">
        <f t="shared" si="3029"/>
        <v>5.2</v>
      </c>
      <c r="CW124" s="32">
        <f>CW123+"00:15"</f>
        <v>2.9270833333333202</v>
      </c>
      <c r="CX124" s="2">
        <f t="shared" si="1665"/>
        <v>3</v>
      </c>
      <c r="CY124" s="2">
        <f t="shared" si="1665"/>
        <v>0</v>
      </c>
      <c r="CZ124" s="2">
        <f t="shared" si="1665"/>
        <v>0</v>
      </c>
      <c r="DA124" s="2">
        <f t="shared" si="1665"/>
        <v>0</v>
      </c>
      <c r="DB124" s="2">
        <f t="shared" si="2625"/>
        <v>0</v>
      </c>
      <c r="DC124" s="2">
        <f t="shared" si="2625"/>
        <v>2</v>
      </c>
      <c r="DD124" s="2">
        <f t="shared" si="2625"/>
        <v>1</v>
      </c>
      <c r="DE124" s="15">
        <f t="shared" si="2625"/>
        <v>6</v>
      </c>
      <c r="DF124" s="15">
        <f t="shared" si="3030"/>
        <v>4</v>
      </c>
      <c r="DG124" s="32">
        <f>DG123+"00:15"</f>
        <v>2.9270833333333202</v>
      </c>
      <c r="DH124" s="2">
        <f t="shared" si="1666"/>
        <v>52</v>
      </c>
      <c r="DI124" s="2">
        <f t="shared" si="1666"/>
        <v>1</v>
      </c>
      <c r="DJ124" s="2">
        <f t="shared" si="1666"/>
        <v>1</v>
      </c>
      <c r="DK124" s="2">
        <f t="shared" si="1666"/>
        <v>0</v>
      </c>
      <c r="DL124" s="2">
        <f t="shared" si="2626"/>
        <v>1</v>
      </c>
      <c r="DM124" s="2">
        <f t="shared" si="2626"/>
        <v>6</v>
      </c>
      <c r="DN124" s="2">
        <f t="shared" si="2626"/>
        <v>0</v>
      </c>
      <c r="DO124" s="15">
        <f t="shared" si="2626"/>
        <v>61</v>
      </c>
      <c r="DP124" s="15">
        <f t="shared" si="3031"/>
        <v>58.9</v>
      </c>
      <c r="DQ124" s="32">
        <f>DQ123+"00:15"</f>
        <v>2.9270833333333202</v>
      </c>
      <c r="DR124" s="2">
        <f t="shared" si="1667"/>
        <v>77</v>
      </c>
      <c r="DS124" s="2">
        <f t="shared" si="1667"/>
        <v>2</v>
      </c>
      <c r="DT124" s="2">
        <f t="shared" si="1667"/>
        <v>1</v>
      </c>
      <c r="DU124" s="2">
        <f t="shared" si="1667"/>
        <v>0</v>
      </c>
      <c r="DV124" s="2">
        <f t="shared" si="2627"/>
        <v>1</v>
      </c>
      <c r="DW124" s="2">
        <f t="shared" si="2627"/>
        <v>2</v>
      </c>
      <c r="DX124" s="2">
        <f t="shared" si="2627"/>
        <v>2</v>
      </c>
      <c r="DY124" s="15">
        <f t="shared" si="2627"/>
        <v>85</v>
      </c>
      <c r="DZ124" s="15">
        <f t="shared" si="3032"/>
        <v>83.7</v>
      </c>
      <c r="EA124" s="32">
        <f>EA123+"00:15"</f>
        <v>2.9270833333333202</v>
      </c>
      <c r="EB124" s="2">
        <f t="shared" si="1668"/>
        <v>73</v>
      </c>
      <c r="EC124" s="2">
        <f t="shared" si="1668"/>
        <v>2</v>
      </c>
      <c r="ED124" s="2">
        <f t="shared" si="1668"/>
        <v>1</v>
      </c>
      <c r="EE124" s="2">
        <f t="shared" si="1668"/>
        <v>0</v>
      </c>
      <c r="EF124" s="2">
        <f t="shared" si="2628"/>
        <v>1</v>
      </c>
      <c r="EG124" s="2">
        <f t="shared" si="2628"/>
        <v>3</v>
      </c>
      <c r="EH124" s="2">
        <f t="shared" si="2628"/>
        <v>2</v>
      </c>
      <c r="EI124" s="15">
        <f t="shared" si="2628"/>
        <v>82</v>
      </c>
      <c r="EJ124" s="15">
        <f t="shared" si="3033"/>
        <v>80.100000000000009</v>
      </c>
      <c r="EK124" s="32">
        <f>EK123+"00:15"</f>
        <v>2.9270833333333202</v>
      </c>
      <c r="EL124" s="2">
        <f t="shared" si="1669"/>
        <v>50</v>
      </c>
      <c r="EM124" s="2">
        <f t="shared" si="1669"/>
        <v>1</v>
      </c>
      <c r="EN124" s="2">
        <f t="shared" si="1669"/>
        <v>1</v>
      </c>
      <c r="EO124" s="2">
        <f t="shared" si="1669"/>
        <v>0</v>
      </c>
      <c r="EP124" s="2">
        <f t="shared" si="2629"/>
        <v>1</v>
      </c>
      <c r="EQ124" s="2">
        <f t="shared" si="2629"/>
        <v>5</v>
      </c>
      <c r="ER124" s="2">
        <f t="shared" si="2629"/>
        <v>0</v>
      </c>
      <c r="ES124" s="15">
        <f t="shared" si="2629"/>
        <v>58</v>
      </c>
      <c r="ET124" s="15">
        <f t="shared" si="3034"/>
        <v>56.5</v>
      </c>
    </row>
    <row r="125" spans="1:150" x14ac:dyDescent="0.25">
      <c r="A125" s="32">
        <f t="shared" ref="A125:A126" si="3035">A124+"00:15"</f>
        <v>0.93749999999999878</v>
      </c>
      <c r="B125" s="2">
        <v>0</v>
      </c>
      <c r="C125" s="2">
        <v>0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15">
        <f t="shared" si="1790"/>
        <v>0</v>
      </c>
      <c r="J125" s="15">
        <f t="shared" si="3020"/>
        <v>0</v>
      </c>
      <c r="K125" s="32">
        <f t="shared" ref="K125:K126" si="3036">K124+"00:15"</f>
        <v>0.93749999999999878</v>
      </c>
      <c r="L125" s="2">
        <v>4</v>
      </c>
      <c r="M125" s="2">
        <v>1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15">
        <f t="shared" si="1792"/>
        <v>5</v>
      </c>
      <c r="T125" s="15">
        <f t="shared" si="3021"/>
        <v>5</v>
      </c>
      <c r="U125" s="32">
        <f t="shared" ref="U125:U126" si="3037">U124+"00:15"</f>
        <v>2.9374999999999867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15">
        <f t="shared" si="1794"/>
        <v>0</v>
      </c>
      <c r="AD125" s="15">
        <f t="shared" si="3022"/>
        <v>0</v>
      </c>
      <c r="AE125" s="32">
        <f t="shared" ref="AE125:AE126" si="3038">AE124+"00:15"</f>
        <v>2.9374999999999867</v>
      </c>
      <c r="AF125" s="2">
        <v>7</v>
      </c>
      <c r="AG125" s="2">
        <v>1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15">
        <f t="shared" si="1796"/>
        <v>8</v>
      </c>
      <c r="AN125" s="15">
        <f t="shared" si="3023"/>
        <v>8</v>
      </c>
      <c r="AO125" s="32">
        <f t="shared" ref="AO125:AO126" si="3039">AO124+"00:15"</f>
        <v>2.9374999999999867</v>
      </c>
      <c r="AP125" s="2">
        <v>57</v>
      </c>
      <c r="AQ125" s="2">
        <v>0</v>
      </c>
      <c r="AR125" s="2">
        <v>1</v>
      </c>
      <c r="AS125" s="2">
        <v>0</v>
      </c>
      <c r="AT125" s="2">
        <v>2</v>
      </c>
      <c r="AU125" s="2">
        <v>5</v>
      </c>
      <c r="AV125" s="2">
        <v>1</v>
      </c>
      <c r="AW125" s="15">
        <f t="shared" si="1798"/>
        <v>66</v>
      </c>
      <c r="AX125" s="15">
        <f t="shared" si="3024"/>
        <v>64.7</v>
      </c>
      <c r="AY125" s="32">
        <f t="shared" ref="AY125:AY126" si="3040">AY124+"00:15"</f>
        <v>2.9374999999999867</v>
      </c>
      <c r="AZ125" s="2">
        <v>0</v>
      </c>
      <c r="BA125" s="2">
        <v>0</v>
      </c>
      <c r="BB125" s="2">
        <v>0</v>
      </c>
      <c r="BC125" s="2">
        <v>0</v>
      </c>
      <c r="BD125" s="2">
        <v>0</v>
      </c>
      <c r="BE125" s="2">
        <v>0</v>
      </c>
      <c r="BF125" s="2">
        <v>0</v>
      </c>
      <c r="BG125" s="15">
        <f t="shared" si="1800"/>
        <v>0</v>
      </c>
      <c r="BH125" s="15">
        <f t="shared" si="3025"/>
        <v>0</v>
      </c>
      <c r="BI125" s="32">
        <f t="shared" ref="BI125:BI126" si="3041">BI124+"00:15"</f>
        <v>2.9374999999999867</v>
      </c>
      <c r="BJ125" s="2">
        <v>57</v>
      </c>
      <c r="BK125" s="2">
        <v>4</v>
      </c>
      <c r="BL125" s="2">
        <v>2</v>
      </c>
      <c r="BM125" s="2">
        <v>1</v>
      </c>
      <c r="BN125" s="2">
        <v>2</v>
      </c>
      <c r="BO125" s="2">
        <v>3</v>
      </c>
      <c r="BP125" s="2">
        <v>0</v>
      </c>
      <c r="BQ125" s="15">
        <f t="shared" si="1802"/>
        <v>69</v>
      </c>
      <c r="BR125" s="15">
        <f t="shared" si="3026"/>
        <v>71.5</v>
      </c>
      <c r="BS125" s="32">
        <f t="shared" ref="BS125:BS126" si="3042">BS124+"00:15"</f>
        <v>2.9374999999999867</v>
      </c>
      <c r="BT125" s="2">
        <v>1</v>
      </c>
      <c r="BU125" s="2">
        <v>0</v>
      </c>
      <c r="BV125" s="2">
        <v>0</v>
      </c>
      <c r="BW125" s="2">
        <v>0</v>
      </c>
      <c r="BX125" s="2">
        <v>0</v>
      </c>
      <c r="BY125" s="2">
        <v>0</v>
      </c>
      <c r="BZ125" s="2">
        <v>0</v>
      </c>
      <c r="CA125" s="15">
        <f t="shared" si="1804"/>
        <v>1</v>
      </c>
      <c r="CB125" s="15">
        <f t="shared" si="3027"/>
        <v>1</v>
      </c>
      <c r="CC125" s="32">
        <f t="shared" ref="CC125:CC126" si="3043">CC124+"00:15"</f>
        <v>2.9374999999999867</v>
      </c>
      <c r="CD125" s="2">
        <v>0</v>
      </c>
      <c r="CE125" s="2">
        <v>0</v>
      </c>
      <c r="CF125" s="2">
        <v>0</v>
      </c>
      <c r="CG125" s="2">
        <v>0</v>
      </c>
      <c r="CH125" s="2">
        <v>0</v>
      </c>
      <c r="CI125" s="2">
        <v>0</v>
      </c>
      <c r="CJ125" s="2">
        <v>0</v>
      </c>
      <c r="CK125" s="15">
        <f t="shared" si="1806"/>
        <v>0</v>
      </c>
      <c r="CL125" s="15">
        <f t="shared" si="3028"/>
        <v>0</v>
      </c>
      <c r="CM125" s="32">
        <f t="shared" ref="CM125:CM126" si="3044">CM124+"00:15"</f>
        <v>2.9374999999999867</v>
      </c>
      <c r="CN125" s="2">
        <f t="shared" si="1664"/>
        <v>8</v>
      </c>
      <c r="CO125" s="2">
        <f t="shared" si="1664"/>
        <v>1</v>
      </c>
      <c r="CP125" s="2">
        <f t="shared" si="1664"/>
        <v>0</v>
      </c>
      <c r="CQ125" s="2">
        <f t="shared" si="1664"/>
        <v>0</v>
      </c>
      <c r="CR125" s="2">
        <f t="shared" si="2624"/>
        <v>0</v>
      </c>
      <c r="CS125" s="2">
        <f t="shared" si="2624"/>
        <v>0</v>
      </c>
      <c r="CT125" s="2">
        <f t="shared" si="2624"/>
        <v>0</v>
      </c>
      <c r="CU125" s="15">
        <f t="shared" si="2624"/>
        <v>9</v>
      </c>
      <c r="CV125" s="15">
        <f t="shared" si="3029"/>
        <v>9</v>
      </c>
      <c r="CW125" s="32">
        <f t="shared" ref="CW125:CW126" si="3045">CW124+"00:15"</f>
        <v>2.9374999999999867</v>
      </c>
      <c r="CX125" s="2">
        <f t="shared" si="1665"/>
        <v>4</v>
      </c>
      <c r="CY125" s="2">
        <f t="shared" si="1665"/>
        <v>1</v>
      </c>
      <c r="CZ125" s="2">
        <f t="shared" si="1665"/>
        <v>0</v>
      </c>
      <c r="DA125" s="2">
        <f t="shared" si="1665"/>
        <v>0</v>
      </c>
      <c r="DB125" s="2">
        <f t="shared" si="2625"/>
        <v>0</v>
      </c>
      <c r="DC125" s="2">
        <f t="shared" si="2625"/>
        <v>0</v>
      </c>
      <c r="DD125" s="2">
        <f t="shared" si="2625"/>
        <v>0</v>
      </c>
      <c r="DE125" s="15">
        <f t="shared" si="2625"/>
        <v>5</v>
      </c>
      <c r="DF125" s="15">
        <f t="shared" si="3030"/>
        <v>5</v>
      </c>
      <c r="DG125" s="32">
        <f t="shared" ref="DG125:DG126" si="3046">DG124+"00:15"</f>
        <v>2.9374999999999867</v>
      </c>
      <c r="DH125" s="2">
        <f t="shared" si="1666"/>
        <v>61</v>
      </c>
      <c r="DI125" s="2">
        <f t="shared" si="1666"/>
        <v>5</v>
      </c>
      <c r="DJ125" s="2">
        <f t="shared" si="1666"/>
        <v>2</v>
      </c>
      <c r="DK125" s="2">
        <f t="shared" si="1666"/>
        <v>1</v>
      </c>
      <c r="DL125" s="2">
        <f t="shared" si="2626"/>
        <v>2</v>
      </c>
      <c r="DM125" s="2">
        <f t="shared" si="2626"/>
        <v>3</v>
      </c>
      <c r="DN125" s="2">
        <f t="shared" si="2626"/>
        <v>0</v>
      </c>
      <c r="DO125" s="15">
        <f t="shared" si="2626"/>
        <v>74</v>
      </c>
      <c r="DP125" s="15">
        <f t="shared" si="3031"/>
        <v>76.5</v>
      </c>
      <c r="DQ125" s="32">
        <f t="shared" ref="DQ125:DQ126" si="3047">DQ124+"00:15"</f>
        <v>2.9374999999999867</v>
      </c>
      <c r="DR125" s="2">
        <f t="shared" si="1667"/>
        <v>64</v>
      </c>
      <c r="DS125" s="2">
        <f t="shared" si="1667"/>
        <v>1</v>
      </c>
      <c r="DT125" s="2">
        <f t="shared" si="1667"/>
        <v>1</v>
      </c>
      <c r="DU125" s="2">
        <f t="shared" si="1667"/>
        <v>0</v>
      </c>
      <c r="DV125" s="2">
        <f t="shared" si="2627"/>
        <v>2</v>
      </c>
      <c r="DW125" s="2">
        <f t="shared" si="2627"/>
        <v>5</v>
      </c>
      <c r="DX125" s="2">
        <f t="shared" si="2627"/>
        <v>1</v>
      </c>
      <c r="DY125" s="15">
        <f t="shared" si="2627"/>
        <v>74</v>
      </c>
      <c r="DZ125" s="15">
        <f t="shared" si="3032"/>
        <v>72.7</v>
      </c>
      <c r="EA125" s="32">
        <f t="shared" ref="EA125:EA126" si="3048">EA124+"00:15"</f>
        <v>2.9374999999999867</v>
      </c>
      <c r="EB125" s="2">
        <f t="shared" si="1668"/>
        <v>57</v>
      </c>
      <c r="EC125" s="2">
        <f t="shared" si="1668"/>
        <v>0</v>
      </c>
      <c r="ED125" s="2">
        <f t="shared" si="1668"/>
        <v>1</v>
      </c>
      <c r="EE125" s="2">
        <f t="shared" si="1668"/>
        <v>0</v>
      </c>
      <c r="EF125" s="2">
        <f t="shared" si="2628"/>
        <v>2</v>
      </c>
      <c r="EG125" s="2">
        <f t="shared" si="2628"/>
        <v>5</v>
      </c>
      <c r="EH125" s="2">
        <f t="shared" si="2628"/>
        <v>1</v>
      </c>
      <c r="EI125" s="15">
        <f t="shared" si="2628"/>
        <v>66</v>
      </c>
      <c r="EJ125" s="15">
        <f t="shared" si="3033"/>
        <v>64.7</v>
      </c>
      <c r="EK125" s="32">
        <f t="shared" ref="EK125:EK126" si="3049">EK124+"00:15"</f>
        <v>2.9374999999999867</v>
      </c>
      <c r="EL125" s="2">
        <f t="shared" si="1669"/>
        <v>58</v>
      </c>
      <c r="EM125" s="2">
        <f t="shared" si="1669"/>
        <v>4</v>
      </c>
      <c r="EN125" s="2">
        <f t="shared" si="1669"/>
        <v>2</v>
      </c>
      <c r="EO125" s="2">
        <f t="shared" si="1669"/>
        <v>1</v>
      </c>
      <c r="EP125" s="2">
        <f t="shared" si="2629"/>
        <v>2</v>
      </c>
      <c r="EQ125" s="2">
        <f t="shared" si="2629"/>
        <v>3</v>
      </c>
      <c r="ER125" s="2">
        <f t="shared" si="2629"/>
        <v>0</v>
      </c>
      <c r="ES125" s="15">
        <f t="shared" si="2629"/>
        <v>70</v>
      </c>
      <c r="ET125" s="15">
        <f t="shared" si="3034"/>
        <v>72.5</v>
      </c>
    </row>
    <row r="126" spans="1:150" ht="13.8" thickBot="1" x14ac:dyDescent="0.3">
      <c r="A126" s="32">
        <f t="shared" si="3035"/>
        <v>0.94791666666666541</v>
      </c>
      <c r="B126" s="2">
        <v>0</v>
      </c>
      <c r="C126" s="2">
        <v>0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15">
        <f t="shared" si="1790"/>
        <v>0</v>
      </c>
      <c r="J126" s="15">
        <f t="shared" si="3020"/>
        <v>0</v>
      </c>
      <c r="K126" s="32">
        <f t="shared" si="3036"/>
        <v>0.94791666666666541</v>
      </c>
      <c r="L126" s="2">
        <v>1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15">
        <f t="shared" si="1792"/>
        <v>1</v>
      </c>
      <c r="T126" s="15">
        <f t="shared" si="3021"/>
        <v>1</v>
      </c>
      <c r="U126" s="32">
        <f t="shared" si="3037"/>
        <v>2.9479166666666532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15">
        <f t="shared" si="1794"/>
        <v>0</v>
      </c>
      <c r="AD126" s="15">
        <f t="shared" si="3022"/>
        <v>0</v>
      </c>
      <c r="AE126" s="32">
        <f t="shared" si="3038"/>
        <v>2.9479166666666532</v>
      </c>
      <c r="AF126" s="2">
        <v>5</v>
      </c>
      <c r="AG126" s="2">
        <v>1</v>
      </c>
      <c r="AH126" s="2">
        <v>0</v>
      </c>
      <c r="AI126" s="2">
        <v>0</v>
      </c>
      <c r="AJ126" s="2">
        <v>0</v>
      </c>
      <c r="AK126" s="2">
        <v>0</v>
      </c>
      <c r="AL126" s="2">
        <v>1</v>
      </c>
      <c r="AM126" s="15">
        <f t="shared" si="1796"/>
        <v>7</v>
      </c>
      <c r="AN126" s="15">
        <f t="shared" si="3023"/>
        <v>6.2</v>
      </c>
      <c r="AO126" s="32">
        <f t="shared" si="3039"/>
        <v>2.9479166666666532</v>
      </c>
      <c r="AP126" s="2">
        <v>59</v>
      </c>
      <c r="AQ126" s="2">
        <v>2</v>
      </c>
      <c r="AR126" s="2">
        <v>1</v>
      </c>
      <c r="AS126" s="2">
        <v>0</v>
      </c>
      <c r="AT126" s="2">
        <v>0</v>
      </c>
      <c r="AU126" s="2">
        <v>6</v>
      </c>
      <c r="AV126" s="2">
        <v>1</v>
      </c>
      <c r="AW126" s="15">
        <f t="shared" si="1798"/>
        <v>69</v>
      </c>
      <c r="AX126" s="15">
        <f t="shared" si="3024"/>
        <v>65.100000000000009</v>
      </c>
      <c r="AY126" s="32">
        <f t="shared" si="3040"/>
        <v>2.9479166666666532</v>
      </c>
      <c r="AZ126" s="2">
        <v>0</v>
      </c>
      <c r="BA126" s="2">
        <v>0</v>
      </c>
      <c r="BB126" s="2">
        <v>0</v>
      </c>
      <c r="BC126" s="2">
        <v>0</v>
      </c>
      <c r="BD126" s="2">
        <v>0</v>
      </c>
      <c r="BE126" s="2">
        <v>0</v>
      </c>
      <c r="BF126" s="2">
        <v>0</v>
      </c>
      <c r="BG126" s="15">
        <f t="shared" si="1800"/>
        <v>0</v>
      </c>
      <c r="BH126" s="15">
        <f t="shared" si="3025"/>
        <v>0</v>
      </c>
      <c r="BI126" s="32">
        <f t="shared" si="3041"/>
        <v>2.9479166666666532</v>
      </c>
      <c r="BJ126" s="2">
        <v>55</v>
      </c>
      <c r="BK126" s="2">
        <v>6</v>
      </c>
      <c r="BL126" s="2">
        <v>2</v>
      </c>
      <c r="BM126" s="2">
        <v>1</v>
      </c>
      <c r="BN126" s="2">
        <v>2</v>
      </c>
      <c r="BO126" s="2">
        <v>4</v>
      </c>
      <c r="BP126" s="2">
        <v>0</v>
      </c>
      <c r="BQ126" s="15">
        <f t="shared" si="1802"/>
        <v>70</v>
      </c>
      <c r="BR126" s="15">
        <f t="shared" si="3026"/>
        <v>71.899999999999991</v>
      </c>
      <c r="BS126" s="32">
        <f t="shared" si="3042"/>
        <v>2.9479166666666532</v>
      </c>
      <c r="BT126" s="2">
        <v>1</v>
      </c>
      <c r="BU126" s="2">
        <v>0</v>
      </c>
      <c r="BV126" s="2">
        <v>0</v>
      </c>
      <c r="BW126" s="2">
        <v>0</v>
      </c>
      <c r="BX126" s="2">
        <v>0</v>
      </c>
      <c r="BY126" s="2">
        <v>0</v>
      </c>
      <c r="BZ126" s="2">
        <v>0</v>
      </c>
      <c r="CA126" s="15">
        <f t="shared" si="1804"/>
        <v>1</v>
      </c>
      <c r="CB126" s="15">
        <f t="shared" si="3027"/>
        <v>1</v>
      </c>
      <c r="CC126" s="32">
        <f t="shared" si="3043"/>
        <v>2.9479166666666532</v>
      </c>
      <c r="CD126" s="2">
        <v>0</v>
      </c>
      <c r="CE126" s="2">
        <v>0</v>
      </c>
      <c r="CF126" s="2">
        <v>0</v>
      </c>
      <c r="CG126" s="2">
        <v>0</v>
      </c>
      <c r="CH126" s="2">
        <v>0</v>
      </c>
      <c r="CI126" s="2">
        <v>0</v>
      </c>
      <c r="CJ126" s="2">
        <v>0</v>
      </c>
      <c r="CK126" s="15">
        <f t="shared" si="1806"/>
        <v>0</v>
      </c>
      <c r="CL126" s="15">
        <f t="shared" si="3028"/>
        <v>0</v>
      </c>
      <c r="CM126" s="32">
        <f t="shared" si="3044"/>
        <v>2.9479166666666532</v>
      </c>
      <c r="CN126" s="2">
        <f t="shared" si="1664"/>
        <v>6</v>
      </c>
      <c r="CO126" s="2">
        <f t="shared" si="1664"/>
        <v>1</v>
      </c>
      <c r="CP126" s="2">
        <f t="shared" si="1664"/>
        <v>0</v>
      </c>
      <c r="CQ126" s="2">
        <f t="shared" si="1664"/>
        <v>0</v>
      </c>
      <c r="CR126" s="2">
        <f t="shared" si="2624"/>
        <v>0</v>
      </c>
      <c r="CS126" s="2">
        <f t="shared" si="2624"/>
        <v>0</v>
      </c>
      <c r="CT126" s="2">
        <f t="shared" si="2624"/>
        <v>1</v>
      </c>
      <c r="CU126" s="15">
        <f t="shared" si="2624"/>
        <v>8</v>
      </c>
      <c r="CV126" s="15">
        <f t="shared" si="3029"/>
        <v>7.2</v>
      </c>
      <c r="CW126" s="32">
        <f t="shared" si="3045"/>
        <v>2.9479166666666532</v>
      </c>
      <c r="CX126" s="2">
        <f t="shared" si="1665"/>
        <v>1</v>
      </c>
      <c r="CY126" s="2">
        <f t="shared" si="1665"/>
        <v>0</v>
      </c>
      <c r="CZ126" s="2">
        <f t="shared" si="1665"/>
        <v>0</v>
      </c>
      <c r="DA126" s="2">
        <f t="shared" si="1665"/>
        <v>0</v>
      </c>
      <c r="DB126" s="2">
        <f t="shared" si="2625"/>
        <v>0</v>
      </c>
      <c r="DC126" s="2">
        <f t="shared" si="2625"/>
        <v>0</v>
      </c>
      <c r="DD126" s="2">
        <f t="shared" si="2625"/>
        <v>0</v>
      </c>
      <c r="DE126" s="15">
        <f t="shared" si="2625"/>
        <v>1</v>
      </c>
      <c r="DF126" s="15">
        <f t="shared" si="3030"/>
        <v>1</v>
      </c>
      <c r="DG126" s="32">
        <f t="shared" si="3046"/>
        <v>2.9479166666666532</v>
      </c>
      <c r="DH126" s="2">
        <f t="shared" si="1666"/>
        <v>56</v>
      </c>
      <c r="DI126" s="2">
        <f t="shared" si="1666"/>
        <v>6</v>
      </c>
      <c r="DJ126" s="2">
        <f t="shared" si="1666"/>
        <v>2</v>
      </c>
      <c r="DK126" s="2">
        <f t="shared" si="1666"/>
        <v>1</v>
      </c>
      <c r="DL126" s="2">
        <f t="shared" si="2626"/>
        <v>2</v>
      </c>
      <c r="DM126" s="2">
        <f t="shared" si="2626"/>
        <v>4</v>
      </c>
      <c r="DN126" s="2">
        <f t="shared" si="2626"/>
        <v>0</v>
      </c>
      <c r="DO126" s="15">
        <f t="shared" si="2626"/>
        <v>71</v>
      </c>
      <c r="DP126" s="15">
        <f t="shared" si="3031"/>
        <v>72.899999999999991</v>
      </c>
      <c r="DQ126" s="32">
        <f t="shared" si="3047"/>
        <v>2.9479166666666532</v>
      </c>
      <c r="DR126" s="2">
        <f t="shared" si="1667"/>
        <v>64</v>
      </c>
      <c r="DS126" s="2">
        <f t="shared" si="1667"/>
        <v>3</v>
      </c>
      <c r="DT126" s="2">
        <f t="shared" si="1667"/>
        <v>1</v>
      </c>
      <c r="DU126" s="2">
        <f t="shared" si="1667"/>
        <v>0</v>
      </c>
      <c r="DV126" s="2">
        <f t="shared" si="2627"/>
        <v>0</v>
      </c>
      <c r="DW126" s="2">
        <f t="shared" si="2627"/>
        <v>6</v>
      </c>
      <c r="DX126" s="2">
        <f t="shared" si="2627"/>
        <v>2</v>
      </c>
      <c r="DY126" s="15">
        <f t="shared" si="2627"/>
        <v>76</v>
      </c>
      <c r="DZ126" s="15">
        <f t="shared" si="3032"/>
        <v>71.300000000000011</v>
      </c>
      <c r="EA126" s="32">
        <f t="shared" si="3048"/>
        <v>2.9479166666666532</v>
      </c>
      <c r="EB126" s="2">
        <f t="shared" si="1668"/>
        <v>59</v>
      </c>
      <c r="EC126" s="2">
        <f t="shared" si="1668"/>
        <v>2</v>
      </c>
      <c r="ED126" s="2">
        <f t="shared" si="1668"/>
        <v>1</v>
      </c>
      <c r="EE126" s="2">
        <f t="shared" si="1668"/>
        <v>0</v>
      </c>
      <c r="EF126" s="2">
        <f t="shared" si="2628"/>
        <v>0</v>
      </c>
      <c r="EG126" s="2">
        <f t="shared" si="2628"/>
        <v>6</v>
      </c>
      <c r="EH126" s="2">
        <f t="shared" si="2628"/>
        <v>1</v>
      </c>
      <c r="EI126" s="15">
        <f t="shared" si="2628"/>
        <v>69</v>
      </c>
      <c r="EJ126" s="15">
        <f t="shared" si="3033"/>
        <v>65.100000000000009</v>
      </c>
      <c r="EK126" s="32">
        <f t="shared" si="3049"/>
        <v>2.9479166666666532</v>
      </c>
      <c r="EL126" s="2">
        <f t="shared" si="1669"/>
        <v>56</v>
      </c>
      <c r="EM126" s="2">
        <f t="shared" si="1669"/>
        <v>6</v>
      </c>
      <c r="EN126" s="2">
        <f t="shared" si="1669"/>
        <v>2</v>
      </c>
      <c r="EO126" s="2">
        <f t="shared" si="1669"/>
        <v>1</v>
      </c>
      <c r="EP126" s="2">
        <f t="shared" si="2629"/>
        <v>2</v>
      </c>
      <c r="EQ126" s="2">
        <f t="shared" si="2629"/>
        <v>4</v>
      </c>
      <c r="ER126" s="2">
        <f t="shared" si="2629"/>
        <v>0</v>
      </c>
      <c r="ES126" s="15">
        <f t="shared" si="2629"/>
        <v>71</v>
      </c>
      <c r="ET126" s="15">
        <f t="shared" si="3034"/>
        <v>72.899999999999991</v>
      </c>
    </row>
    <row r="127" spans="1:150" ht="14.4" thickTop="1" thickBot="1" x14ac:dyDescent="0.3">
      <c r="A127" s="35" t="s">
        <v>5</v>
      </c>
      <c r="B127" s="3">
        <f>SUM(B123:B126)</f>
        <v>1</v>
      </c>
      <c r="C127" s="3">
        <f t="shared" ref="C127" si="3050">SUM(C123:C126)</f>
        <v>0</v>
      </c>
      <c r="D127" s="3">
        <f t="shared" ref="D127" si="3051">SUM(D123:D126)</f>
        <v>0</v>
      </c>
      <c r="E127" s="3">
        <f t="shared" ref="E127" si="3052">SUM(E123:E126)</f>
        <v>0</v>
      </c>
      <c r="F127" s="3">
        <f t="shared" ref="F127" si="3053">SUM(F123:F126)</f>
        <v>0</v>
      </c>
      <c r="G127" s="3">
        <f t="shared" ref="G127" si="3054">SUM(G123:G126)</f>
        <v>1</v>
      </c>
      <c r="H127" s="3">
        <f t="shared" ref="H127" si="3055">SUM(H123:H126)</f>
        <v>1</v>
      </c>
      <c r="I127" s="16">
        <f t="shared" ref="I127" si="3056">SUM(B127:H127)</f>
        <v>3</v>
      </c>
      <c r="J127" s="16">
        <f>B127+C127+D127*1.5+E127*2.3+F127*2+G127*0.4+H127*0.2</f>
        <v>1.5999999999999999</v>
      </c>
      <c r="K127" s="35" t="s">
        <v>5</v>
      </c>
      <c r="L127" s="3">
        <f>SUM(L123:L126)</f>
        <v>11</v>
      </c>
      <c r="M127" s="3">
        <f t="shared" ref="M127" si="3057">SUM(M123:M126)</f>
        <v>1</v>
      </c>
      <c r="N127" s="3">
        <f t="shared" ref="N127" si="3058">SUM(N123:N126)</f>
        <v>0</v>
      </c>
      <c r="O127" s="3">
        <f t="shared" ref="O127" si="3059">SUM(O123:O126)</f>
        <v>0</v>
      </c>
      <c r="P127" s="3">
        <f t="shared" ref="P127" si="3060">SUM(P123:P126)</f>
        <v>0</v>
      </c>
      <c r="Q127" s="3">
        <f t="shared" ref="Q127" si="3061">SUM(Q123:Q126)</f>
        <v>2</v>
      </c>
      <c r="R127" s="3">
        <f t="shared" ref="R127" si="3062">SUM(R123:R126)</f>
        <v>0</v>
      </c>
      <c r="S127" s="16">
        <f t="shared" ref="S127" si="3063">SUM(L127:R127)</f>
        <v>14</v>
      </c>
      <c r="T127" s="16">
        <f>L127+M127+N127*1.5+O127*2.3+P127*2+Q127*0.4+R127*0.2</f>
        <v>12.8</v>
      </c>
      <c r="U127" s="35" t="s">
        <v>5</v>
      </c>
      <c r="V127" s="3">
        <f>SUM(V123:V126)</f>
        <v>0</v>
      </c>
      <c r="W127" s="3">
        <f t="shared" ref="W127" si="3064">SUM(W123:W126)</f>
        <v>0</v>
      </c>
      <c r="X127" s="3">
        <f t="shared" ref="X127" si="3065">SUM(X123:X126)</f>
        <v>0</v>
      </c>
      <c r="Y127" s="3">
        <f t="shared" ref="Y127" si="3066">SUM(Y123:Y126)</f>
        <v>0</v>
      </c>
      <c r="Z127" s="3">
        <f t="shared" ref="Z127" si="3067">SUM(Z123:Z126)</f>
        <v>0</v>
      </c>
      <c r="AA127" s="3">
        <f t="shared" ref="AA127" si="3068">SUM(AA123:AA126)</f>
        <v>0</v>
      </c>
      <c r="AB127" s="3">
        <f t="shared" ref="AB127" si="3069">SUM(AB123:AB126)</f>
        <v>0</v>
      </c>
      <c r="AC127" s="16">
        <f t="shared" ref="AC127" si="3070">SUM(V127:AB127)</f>
        <v>0</v>
      </c>
      <c r="AD127" s="16">
        <f>V127+W127+X127*1.5+Y127*2.3+Z127*2+AA127*0.4+AB127*0.2</f>
        <v>0</v>
      </c>
      <c r="AE127" s="35" t="s">
        <v>5</v>
      </c>
      <c r="AF127" s="3">
        <f>SUM(AF123:AF126)</f>
        <v>20</v>
      </c>
      <c r="AG127" s="3">
        <f t="shared" ref="AG127" si="3071">SUM(AG123:AG126)</f>
        <v>3</v>
      </c>
      <c r="AH127" s="3">
        <f t="shared" ref="AH127" si="3072">SUM(AH123:AH126)</f>
        <v>0</v>
      </c>
      <c r="AI127" s="3">
        <f t="shared" ref="AI127" si="3073">SUM(AI123:AI126)</f>
        <v>0</v>
      </c>
      <c r="AJ127" s="3">
        <f t="shared" ref="AJ127" si="3074">SUM(AJ123:AJ126)</f>
        <v>0</v>
      </c>
      <c r="AK127" s="3">
        <f t="shared" ref="AK127" si="3075">SUM(AK123:AK126)</f>
        <v>0</v>
      </c>
      <c r="AL127" s="3">
        <f t="shared" ref="AL127" si="3076">SUM(AL123:AL126)</f>
        <v>3</v>
      </c>
      <c r="AM127" s="16">
        <f t="shared" ref="AM127" si="3077">SUM(AF127:AL127)</f>
        <v>26</v>
      </c>
      <c r="AN127" s="16">
        <f>AF127+AG127+AH127*1.5+AI127*2.3+AJ127*2+AK127*0.4+AL127*0.2</f>
        <v>23.6</v>
      </c>
      <c r="AO127" s="35" t="s">
        <v>5</v>
      </c>
      <c r="AP127" s="3">
        <f>SUM(AP123:AP126)</f>
        <v>268</v>
      </c>
      <c r="AQ127" s="3">
        <f t="shared" ref="AQ127" si="3078">SUM(AQ123:AQ126)</f>
        <v>7</v>
      </c>
      <c r="AR127" s="3">
        <f t="shared" ref="AR127" si="3079">SUM(AR123:AR126)</f>
        <v>4</v>
      </c>
      <c r="AS127" s="3">
        <f t="shared" ref="AS127" si="3080">SUM(AS123:AS126)</f>
        <v>0</v>
      </c>
      <c r="AT127" s="3">
        <f t="shared" ref="AT127" si="3081">SUM(AT123:AT126)</f>
        <v>5</v>
      </c>
      <c r="AU127" s="3">
        <f t="shared" ref="AU127" si="3082">SUM(AU123:AU126)</f>
        <v>21</v>
      </c>
      <c r="AV127" s="3">
        <f t="shared" ref="AV127" si="3083">SUM(AV123:AV126)</f>
        <v>3</v>
      </c>
      <c r="AW127" s="16">
        <f t="shared" ref="AW127" si="3084">SUM(AP127:AV127)</f>
        <v>308</v>
      </c>
      <c r="AX127" s="16">
        <f>AP127+AQ127+AR127*1.5+AS127*2.3+AT127*2+AU127*0.4+AV127*0.2</f>
        <v>300</v>
      </c>
      <c r="AY127" s="35" t="s">
        <v>5</v>
      </c>
      <c r="AZ127" s="3">
        <f>SUM(AZ123:AZ126)</f>
        <v>0</v>
      </c>
      <c r="BA127" s="3">
        <f t="shared" ref="BA127" si="3085">SUM(BA123:BA126)</f>
        <v>0</v>
      </c>
      <c r="BB127" s="3">
        <f t="shared" ref="BB127" si="3086">SUM(BB123:BB126)</f>
        <v>0</v>
      </c>
      <c r="BC127" s="3">
        <f t="shared" ref="BC127" si="3087">SUM(BC123:BC126)</f>
        <v>0</v>
      </c>
      <c r="BD127" s="3">
        <f t="shared" ref="BD127" si="3088">SUM(BD123:BD126)</f>
        <v>0</v>
      </c>
      <c r="BE127" s="3">
        <f t="shared" ref="BE127" si="3089">SUM(BE123:BE126)</f>
        <v>0</v>
      </c>
      <c r="BF127" s="3">
        <f t="shared" ref="BF127" si="3090">SUM(BF123:BF126)</f>
        <v>0</v>
      </c>
      <c r="BG127" s="16">
        <f t="shared" ref="BG127" si="3091">SUM(AZ127:BF127)</f>
        <v>0</v>
      </c>
      <c r="BH127" s="16">
        <f>AZ127+BA127+BB127*1.5+BC127*2.3+BD127*2+BE127*0.4+BF127*0.2</f>
        <v>0</v>
      </c>
      <c r="BI127" s="35" t="s">
        <v>5</v>
      </c>
      <c r="BJ127" s="3">
        <f>SUM(BJ123:BJ126)</f>
        <v>225</v>
      </c>
      <c r="BK127" s="3">
        <f t="shared" ref="BK127" si="3092">SUM(BK123:BK126)</f>
        <v>12</v>
      </c>
      <c r="BL127" s="3">
        <f t="shared" ref="BL127" si="3093">SUM(BL123:BL126)</f>
        <v>7</v>
      </c>
      <c r="BM127" s="3">
        <f t="shared" ref="BM127" si="3094">SUM(BM123:BM126)</f>
        <v>2</v>
      </c>
      <c r="BN127" s="3">
        <f t="shared" ref="BN127" si="3095">SUM(BN123:BN126)</f>
        <v>7</v>
      </c>
      <c r="BO127" s="3">
        <f t="shared" ref="BO127" si="3096">SUM(BO123:BO126)</f>
        <v>14</v>
      </c>
      <c r="BP127" s="3">
        <f t="shared" ref="BP127" si="3097">SUM(BP123:BP126)</f>
        <v>0</v>
      </c>
      <c r="BQ127" s="16">
        <f t="shared" ref="BQ127" si="3098">SUM(BJ127:BP127)</f>
        <v>267</v>
      </c>
      <c r="BR127" s="16">
        <f>BJ127+BK127+BL127*1.5+BM127*2.3+BN127*2+BO127*0.4+BP127*0.2</f>
        <v>271.70000000000005</v>
      </c>
      <c r="BS127" s="35" t="s">
        <v>5</v>
      </c>
      <c r="BT127" s="3">
        <f>SUM(BT123:BT126)</f>
        <v>3</v>
      </c>
      <c r="BU127" s="3">
        <f t="shared" ref="BU127" si="3099">SUM(BU123:BU126)</f>
        <v>0</v>
      </c>
      <c r="BV127" s="3">
        <f t="shared" ref="BV127" si="3100">SUM(BV123:BV126)</f>
        <v>0</v>
      </c>
      <c r="BW127" s="3">
        <f t="shared" ref="BW127" si="3101">SUM(BW123:BW126)</f>
        <v>0</v>
      </c>
      <c r="BX127" s="3">
        <f t="shared" ref="BX127" si="3102">SUM(BX123:BX126)</f>
        <v>0</v>
      </c>
      <c r="BY127" s="3">
        <f t="shared" ref="BY127" si="3103">SUM(BY123:BY126)</f>
        <v>0</v>
      </c>
      <c r="BZ127" s="3">
        <f t="shared" ref="BZ127" si="3104">SUM(BZ123:BZ126)</f>
        <v>0</v>
      </c>
      <c r="CA127" s="16">
        <f t="shared" ref="CA127" si="3105">SUM(BT127:BZ127)</f>
        <v>3</v>
      </c>
      <c r="CB127" s="16">
        <f>BT127+BU127+BV127*1.5+BW127*2.3+BX127*2+BY127*0.4+BZ127*0.2</f>
        <v>3</v>
      </c>
      <c r="CC127" s="35" t="s">
        <v>5</v>
      </c>
      <c r="CD127" s="3">
        <f>SUM(CD123:CD126)</f>
        <v>0</v>
      </c>
      <c r="CE127" s="3">
        <f t="shared" ref="CE127" si="3106">SUM(CE123:CE126)</f>
        <v>0</v>
      </c>
      <c r="CF127" s="3">
        <f t="shared" ref="CF127" si="3107">SUM(CF123:CF126)</f>
        <v>0</v>
      </c>
      <c r="CG127" s="3">
        <f t="shared" ref="CG127" si="3108">SUM(CG123:CG126)</f>
        <v>0</v>
      </c>
      <c r="CH127" s="3">
        <f t="shared" ref="CH127" si="3109">SUM(CH123:CH126)</f>
        <v>0</v>
      </c>
      <c r="CI127" s="3">
        <f t="shared" ref="CI127" si="3110">SUM(CI123:CI126)</f>
        <v>0</v>
      </c>
      <c r="CJ127" s="3">
        <f t="shared" ref="CJ127" si="3111">SUM(CJ123:CJ126)</f>
        <v>0</v>
      </c>
      <c r="CK127" s="16">
        <f t="shared" ref="CK127" si="3112">SUM(CD127:CJ127)</f>
        <v>0</v>
      </c>
      <c r="CL127" s="16">
        <f>CD127+CE127+CF127*1.5+CG127*2.3+CH127*2+CI127*0.4+CJ127*0.2</f>
        <v>0</v>
      </c>
      <c r="CM127" s="35" t="s">
        <v>5</v>
      </c>
      <c r="CN127" s="3">
        <f>SUM(CN123:CN126)</f>
        <v>23</v>
      </c>
      <c r="CO127" s="3">
        <f t="shared" ref="CO127" si="3113">SUM(CO123:CO126)</f>
        <v>3</v>
      </c>
      <c r="CP127" s="3">
        <f t="shared" ref="CP127" si="3114">SUM(CP123:CP126)</f>
        <v>0</v>
      </c>
      <c r="CQ127" s="3">
        <f t="shared" ref="CQ127" si="3115">SUM(CQ123:CQ126)</f>
        <v>0</v>
      </c>
      <c r="CR127" s="3">
        <f t="shared" ref="CR127" si="3116">SUM(CR123:CR126)</f>
        <v>0</v>
      </c>
      <c r="CS127" s="3">
        <f t="shared" ref="CS127" si="3117">SUM(CS123:CS126)</f>
        <v>0</v>
      </c>
      <c r="CT127" s="3">
        <f t="shared" ref="CT127" si="3118">SUM(CT123:CT126)</f>
        <v>3</v>
      </c>
      <c r="CU127" s="16">
        <f t="shared" ref="CU127" si="3119">SUM(CN127:CT127)</f>
        <v>29</v>
      </c>
      <c r="CV127" s="16">
        <f>CN127+CO127+CP127*1.5+CQ127*2.3+CR127*2+CS127*0.4+CT127*0.2</f>
        <v>26.6</v>
      </c>
      <c r="CW127" s="35" t="s">
        <v>5</v>
      </c>
      <c r="CX127" s="3">
        <f>SUM(CX123:CX126)</f>
        <v>12</v>
      </c>
      <c r="CY127" s="3">
        <f t="shared" ref="CY127" si="3120">SUM(CY123:CY126)</f>
        <v>1</v>
      </c>
      <c r="CZ127" s="3">
        <f t="shared" ref="CZ127" si="3121">SUM(CZ123:CZ126)</f>
        <v>0</v>
      </c>
      <c r="DA127" s="3">
        <f t="shared" ref="DA127" si="3122">SUM(DA123:DA126)</f>
        <v>0</v>
      </c>
      <c r="DB127" s="3">
        <f t="shared" ref="DB127" si="3123">SUM(DB123:DB126)</f>
        <v>0</v>
      </c>
      <c r="DC127" s="3">
        <f t="shared" ref="DC127" si="3124">SUM(DC123:DC126)</f>
        <v>3</v>
      </c>
      <c r="DD127" s="3">
        <f t="shared" ref="DD127" si="3125">SUM(DD123:DD126)</f>
        <v>1</v>
      </c>
      <c r="DE127" s="16">
        <f t="shared" ref="DE127" si="3126">SUM(CX127:DD127)</f>
        <v>17</v>
      </c>
      <c r="DF127" s="16">
        <f>CX127+CY127+CZ127*1.5+DA127*2.3+DB127*2+DC127*0.4+DD127*0.2</f>
        <v>14.399999999999999</v>
      </c>
      <c r="DG127" s="35" t="s">
        <v>5</v>
      </c>
      <c r="DH127" s="3">
        <f>SUM(DH123:DH126)</f>
        <v>236</v>
      </c>
      <c r="DI127" s="3">
        <f t="shared" ref="DI127" si="3127">SUM(DI123:DI126)</f>
        <v>13</v>
      </c>
      <c r="DJ127" s="3">
        <f t="shared" ref="DJ127" si="3128">SUM(DJ123:DJ126)</f>
        <v>7</v>
      </c>
      <c r="DK127" s="3">
        <f t="shared" ref="DK127" si="3129">SUM(DK123:DK126)</f>
        <v>2</v>
      </c>
      <c r="DL127" s="3">
        <f t="shared" ref="DL127" si="3130">SUM(DL123:DL126)</f>
        <v>7</v>
      </c>
      <c r="DM127" s="3">
        <f t="shared" ref="DM127" si="3131">SUM(DM123:DM126)</f>
        <v>16</v>
      </c>
      <c r="DN127" s="3">
        <f t="shared" ref="DN127" si="3132">SUM(DN123:DN126)</f>
        <v>0</v>
      </c>
      <c r="DO127" s="16">
        <f t="shared" ref="DO127" si="3133">SUM(DH127:DN127)</f>
        <v>281</v>
      </c>
      <c r="DP127" s="16">
        <f>DH127+DI127+DJ127*1.5+DK127*2.3+DL127*2+DM127*0.4+DN127*0.2</f>
        <v>284.5</v>
      </c>
      <c r="DQ127" s="35" t="s">
        <v>5</v>
      </c>
      <c r="DR127" s="3">
        <f>SUM(DR123:DR126)</f>
        <v>288</v>
      </c>
      <c r="DS127" s="3">
        <f t="shared" ref="DS127" si="3134">SUM(DS123:DS126)</f>
        <v>10</v>
      </c>
      <c r="DT127" s="3">
        <f t="shared" ref="DT127" si="3135">SUM(DT123:DT126)</f>
        <v>4</v>
      </c>
      <c r="DU127" s="3">
        <f t="shared" ref="DU127" si="3136">SUM(DU123:DU126)</f>
        <v>0</v>
      </c>
      <c r="DV127" s="3">
        <f t="shared" ref="DV127" si="3137">SUM(DV123:DV126)</f>
        <v>5</v>
      </c>
      <c r="DW127" s="3">
        <f t="shared" ref="DW127" si="3138">SUM(DW123:DW126)</f>
        <v>21</v>
      </c>
      <c r="DX127" s="3">
        <f t="shared" ref="DX127" si="3139">SUM(DX123:DX126)</f>
        <v>6</v>
      </c>
      <c r="DY127" s="16">
        <f t="shared" ref="DY127" si="3140">SUM(DR127:DX127)</f>
        <v>334</v>
      </c>
      <c r="DZ127" s="16">
        <f>DR127+DS127+DT127*1.5+DU127*2.3+DV127*2+DW127*0.4+DX127*0.2</f>
        <v>323.59999999999997</v>
      </c>
      <c r="EA127" s="35" t="s">
        <v>5</v>
      </c>
      <c r="EB127" s="3">
        <f>SUM(EB123:EB126)</f>
        <v>269</v>
      </c>
      <c r="EC127" s="3">
        <f t="shared" ref="EC127" si="3141">SUM(EC123:EC126)</f>
        <v>7</v>
      </c>
      <c r="ED127" s="3">
        <f t="shared" ref="ED127" si="3142">SUM(ED123:ED126)</f>
        <v>4</v>
      </c>
      <c r="EE127" s="3">
        <f t="shared" ref="EE127" si="3143">SUM(EE123:EE126)</f>
        <v>0</v>
      </c>
      <c r="EF127" s="3">
        <f t="shared" ref="EF127" si="3144">SUM(EF123:EF126)</f>
        <v>5</v>
      </c>
      <c r="EG127" s="3">
        <f t="shared" ref="EG127" si="3145">SUM(EG123:EG126)</f>
        <v>22</v>
      </c>
      <c r="EH127" s="3">
        <f t="shared" ref="EH127" si="3146">SUM(EH123:EH126)</f>
        <v>4</v>
      </c>
      <c r="EI127" s="16">
        <f t="shared" ref="EI127" si="3147">SUM(EB127:EH127)</f>
        <v>311</v>
      </c>
      <c r="EJ127" s="16">
        <f>EB127+EC127+ED127*1.5+EE127*2.3+EF127*2+EG127*0.4+EH127*0.2</f>
        <v>301.60000000000002</v>
      </c>
      <c r="EK127" s="35" t="s">
        <v>5</v>
      </c>
      <c r="EL127" s="3">
        <f>SUM(EL123:EL126)</f>
        <v>228</v>
      </c>
      <c r="EM127" s="3">
        <f t="shared" ref="EM127" si="3148">SUM(EM123:EM126)</f>
        <v>12</v>
      </c>
      <c r="EN127" s="3">
        <f t="shared" ref="EN127" si="3149">SUM(EN123:EN126)</f>
        <v>7</v>
      </c>
      <c r="EO127" s="3">
        <f t="shared" ref="EO127" si="3150">SUM(EO123:EO126)</f>
        <v>2</v>
      </c>
      <c r="EP127" s="3">
        <f t="shared" ref="EP127" si="3151">SUM(EP123:EP126)</f>
        <v>7</v>
      </c>
      <c r="EQ127" s="3">
        <f t="shared" ref="EQ127" si="3152">SUM(EQ123:EQ126)</f>
        <v>14</v>
      </c>
      <c r="ER127" s="3">
        <f t="shared" ref="ER127" si="3153">SUM(ER123:ER126)</f>
        <v>0</v>
      </c>
      <c r="ES127" s="16">
        <f t="shared" ref="ES127" si="3154">SUM(EL127:ER127)</f>
        <v>270</v>
      </c>
      <c r="ET127" s="16">
        <f>EL127+EM127+EN127*1.5+EO127*2.3+EP127*2+EQ127*0.4+ER127*0.2</f>
        <v>274.70000000000005</v>
      </c>
    </row>
    <row r="128" spans="1:150" ht="13.8" thickTop="1" x14ac:dyDescent="0.25">
      <c r="A128" s="32">
        <f>A126+"00:15"</f>
        <v>0.95833333333333204</v>
      </c>
      <c r="B128" s="2">
        <v>0</v>
      </c>
      <c r="C128" s="2">
        <v>0</v>
      </c>
      <c r="D128" s="2">
        <v>0</v>
      </c>
      <c r="E128" s="2">
        <v>0</v>
      </c>
      <c r="F128" s="2">
        <v>0</v>
      </c>
      <c r="G128" s="2">
        <v>0</v>
      </c>
      <c r="H128" s="2">
        <v>0</v>
      </c>
      <c r="I128" s="15">
        <f t="shared" si="1790"/>
        <v>0</v>
      </c>
      <c r="J128" s="15">
        <f t="shared" ref="J128:J130" si="3155">B128+C128+D128*1.5+E128*2.3+F128*2+G128*0.4+H128*0.2</f>
        <v>0</v>
      </c>
      <c r="K128" s="32">
        <f>K126+"00:15"</f>
        <v>0.95833333333333204</v>
      </c>
      <c r="L128" s="2">
        <v>4</v>
      </c>
      <c r="M128" s="2">
        <v>0</v>
      </c>
      <c r="N128" s="2">
        <v>0</v>
      </c>
      <c r="O128" s="2">
        <v>0</v>
      </c>
      <c r="P128" s="2">
        <v>0</v>
      </c>
      <c r="Q128" s="2">
        <v>0</v>
      </c>
      <c r="R128" s="2">
        <v>0</v>
      </c>
      <c r="S128" s="15">
        <f t="shared" si="1792"/>
        <v>4</v>
      </c>
      <c r="T128" s="15">
        <f t="shared" ref="T128:T130" si="3156">L128+M128+N128*1.5+O128*2.3+P128*2+Q128*0.4+R128*0.2</f>
        <v>4</v>
      </c>
      <c r="U128" s="32">
        <f>U126+"00:15"</f>
        <v>2.9583333333333197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15">
        <f t="shared" si="1794"/>
        <v>0</v>
      </c>
      <c r="AD128" s="15">
        <f t="shared" ref="AD128:AD130" si="3157">V128+W128+X128*1.5+Y128*2.3+Z128*2+AA128*0.4+AB128*0.2</f>
        <v>0</v>
      </c>
      <c r="AE128" s="32">
        <f>AE126+"00:15"</f>
        <v>2.9583333333333197</v>
      </c>
      <c r="AF128" s="2">
        <v>2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15">
        <f t="shared" si="1796"/>
        <v>2</v>
      </c>
      <c r="AN128" s="15">
        <f t="shared" ref="AN128:AN130" si="3158">AF128+AG128+AH128*1.5+AI128*2.3+AJ128*2+AK128*0.4+AL128*0.2</f>
        <v>2</v>
      </c>
      <c r="AO128" s="32">
        <f>AO126+"00:15"</f>
        <v>2.9583333333333197</v>
      </c>
      <c r="AP128" s="2">
        <v>60</v>
      </c>
      <c r="AQ128" s="2">
        <v>6</v>
      </c>
      <c r="AR128" s="2">
        <v>1</v>
      </c>
      <c r="AS128" s="2">
        <v>0</v>
      </c>
      <c r="AT128" s="2">
        <v>2</v>
      </c>
      <c r="AU128" s="2">
        <v>2</v>
      </c>
      <c r="AV128" s="2">
        <v>1</v>
      </c>
      <c r="AW128" s="15">
        <f t="shared" si="1798"/>
        <v>72</v>
      </c>
      <c r="AX128" s="15">
        <f t="shared" ref="AX128:AX130" si="3159">AP128+AQ128+AR128*1.5+AS128*2.3+AT128*2+AU128*0.4+AV128*0.2</f>
        <v>72.5</v>
      </c>
      <c r="AY128" s="32">
        <f>AY126+"00:15"</f>
        <v>2.9583333333333197</v>
      </c>
      <c r="AZ128" s="2">
        <v>0</v>
      </c>
      <c r="BA128" s="2">
        <v>0</v>
      </c>
      <c r="BB128" s="2">
        <v>0</v>
      </c>
      <c r="BC128" s="2">
        <v>0</v>
      </c>
      <c r="BD128" s="2">
        <v>0</v>
      </c>
      <c r="BE128" s="2">
        <v>0</v>
      </c>
      <c r="BF128" s="2">
        <v>0</v>
      </c>
      <c r="BG128" s="15">
        <f t="shared" si="1800"/>
        <v>0</v>
      </c>
      <c r="BH128" s="15">
        <f t="shared" ref="BH128:BH130" si="3160">AZ128+BA128+BB128*1.5+BC128*2.3+BD128*2+BE128*0.4+BF128*0.2</f>
        <v>0</v>
      </c>
      <c r="BI128" s="32">
        <f>BI126+"00:15"</f>
        <v>2.9583333333333197</v>
      </c>
      <c r="BJ128" s="2">
        <v>47</v>
      </c>
      <c r="BK128" s="2">
        <v>1</v>
      </c>
      <c r="BL128" s="2">
        <v>1</v>
      </c>
      <c r="BM128" s="2">
        <v>0</v>
      </c>
      <c r="BN128" s="2">
        <v>1</v>
      </c>
      <c r="BO128" s="2">
        <v>4</v>
      </c>
      <c r="BP128" s="2">
        <v>0</v>
      </c>
      <c r="BQ128" s="15">
        <f t="shared" si="1802"/>
        <v>54</v>
      </c>
      <c r="BR128" s="15">
        <f t="shared" ref="BR128:BR130" si="3161">BJ128+BK128+BL128*1.5+BM128*2.3+BN128*2+BO128*0.4+BP128*0.2</f>
        <v>53.1</v>
      </c>
      <c r="BS128" s="32">
        <f>BS126+"00:15"</f>
        <v>2.9583333333333197</v>
      </c>
      <c r="BT128" s="2">
        <v>0</v>
      </c>
      <c r="BU128" s="2">
        <v>0</v>
      </c>
      <c r="BV128" s="2">
        <v>0</v>
      </c>
      <c r="BW128" s="2">
        <v>0</v>
      </c>
      <c r="BX128" s="2">
        <v>0</v>
      </c>
      <c r="BY128" s="2">
        <v>0</v>
      </c>
      <c r="BZ128" s="2">
        <v>0</v>
      </c>
      <c r="CA128" s="15">
        <f t="shared" si="1804"/>
        <v>0</v>
      </c>
      <c r="CB128" s="15">
        <f t="shared" ref="CB128:CB130" si="3162">BT128+BU128+BV128*1.5+BW128*2.3+BX128*2+BY128*0.4+BZ128*0.2</f>
        <v>0</v>
      </c>
      <c r="CC128" s="32">
        <f>CC126+"00:15"</f>
        <v>2.9583333333333197</v>
      </c>
      <c r="CD128" s="2">
        <v>0</v>
      </c>
      <c r="CE128" s="2">
        <v>0</v>
      </c>
      <c r="CF128" s="2">
        <v>0</v>
      </c>
      <c r="CG128" s="2">
        <v>0</v>
      </c>
      <c r="CH128" s="2">
        <v>0</v>
      </c>
      <c r="CI128" s="2">
        <v>0</v>
      </c>
      <c r="CJ128" s="2">
        <v>0</v>
      </c>
      <c r="CK128" s="15">
        <f t="shared" si="1806"/>
        <v>0</v>
      </c>
      <c r="CL128" s="15">
        <f t="shared" ref="CL128:CL130" si="3163">CD128+CE128+CF128*1.5+CG128*2.3+CH128*2+CI128*0.4+CJ128*0.2</f>
        <v>0</v>
      </c>
      <c r="CM128" s="32">
        <f>CM126+"00:15"</f>
        <v>2.9583333333333197</v>
      </c>
      <c r="CN128" s="2">
        <f t="shared" si="1664"/>
        <v>2</v>
      </c>
      <c r="CO128" s="2">
        <f t="shared" si="1664"/>
        <v>0</v>
      </c>
      <c r="CP128" s="2">
        <f t="shared" si="1664"/>
        <v>0</v>
      </c>
      <c r="CQ128" s="2">
        <f t="shared" si="1664"/>
        <v>0</v>
      </c>
      <c r="CR128" s="2">
        <f t="shared" si="2624"/>
        <v>0</v>
      </c>
      <c r="CS128" s="2">
        <f t="shared" si="2624"/>
        <v>0</v>
      </c>
      <c r="CT128" s="2">
        <f t="shared" si="2624"/>
        <v>0</v>
      </c>
      <c r="CU128" s="15">
        <f t="shared" si="2624"/>
        <v>2</v>
      </c>
      <c r="CV128" s="15">
        <f t="shared" ref="CV128:CV130" si="3164">CN128+CO128+CP128*1.5+CQ128*2.3+CR128*2+CS128*0.4+CT128*0.2</f>
        <v>2</v>
      </c>
      <c r="CW128" s="32">
        <f>CW126+"00:15"</f>
        <v>2.9583333333333197</v>
      </c>
      <c r="CX128" s="2">
        <f t="shared" si="1665"/>
        <v>4</v>
      </c>
      <c r="CY128" s="2">
        <f t="shared" si="1665"/>
        <v>0</v>
      </c>
      <c r="CZ128" s="2">
        <f t="shared" si="1665"/>
        <v>0</v>
      </c>
      <c r="DA128" s="2">
        <f t="shared" si="1665"/>
        <v>0</v>
      </c>
      <c r="DB128" s="2">
        <f t="shared" si="2625"/>
        <v>0</v>
      </c>
      <c r="DC128" s="2">
        <f t="shared" si="2625"/>
        <v>0</v>
      </c>
      <c r="DD128" s="2">
        <f t="shared" si="2625"/>
        <v>0</v>
      </c>
      <c r="DE128" s="15">
        <f t="shared" si="2625"/>
        <v>4</v>
      </c>
      <c r="DF128" s="15">
        <f t="shared" ref="DF128:DF130" si="3165">CX128+CY128+CZ128*1.5+DA128*2.3+DB128*2+DC128*0.4+DD128*0.2</f>
        <v>4</v>
      </c>
      <c r="DG128" s="32">
        <f>DG126+"00:15"</f>
        <v>2.9583333333333197</v>
      </c>
      <c r="DH128" s="2">
        <f t="shared" si="1666"/>
        <v>51</v>
      </c>
      <c r="DI128" s="2">
        <f t="shared" si="1666"/>
        <v>1</v>
      </c>
      <c r="DJ128" s="2">
        <f t="shared" si="1666"/>
        <v>1</v>
      </c>
      <c r="DK128" s="2">
        <f t="shared" si="1666"/>
        <v>0</v>
      </c>
      <c r="DL128" s="2">
        <f t="shared" si="2626"/>
        <v>1</v>
      </c>
      <c r="DM128" s="2">
        <f t="shared" si="2626"/>
        <v>4</v>
      </c>
      <c r="DN128" s="2">
        <f t="shared" si="2626"/>
        <v>0</v>
      </c>
      <c r="DO128" s="15">
        <f t="shared" si="2626"/>
        <v>58</v>
      </c>
      <c r="DP128" s="15">
        <f t="shared" ref="DP128:DP130" si="3166">DH128+DI128+DJ128*1.5+DK128*2.3+DL128*2+DM128*0.4+DN128*0.2</f>
        <v>57.1</v>
      </c>
      <c r="DQ128" s="32">
        <f>DQ126+"00:15"</f>
        <v>2.9583333333333197</v>
      </c>
      <c r="DR128" s="2">
        <f t="shared" si="1667"/>
        <v>62</v>
      </c>
      <c r="DS128" s="2">
        <f t="shared" si="1667"/>
        <v>6</v>
      </c>
      <c r="DT128" s="2">
        <f t="shared" si="1667"/>
        <v>1</v>
      </c>
      <c r="DU128" s="2">
        <f t="shared" si="1667"/>
        <v>0</v>
      </c>
      <c r="DV128" s="2">
        <f t="shared" si="2627"/>
        <v>2</v>
      </c>
      <c r="DW128" s="2">
        <f t="shared" si="2627"/>
        <v>2</v>
      </c>
      <c r="DX128" s="2">
        <f t="shared" si="2627"/>
        <v>1</v>
      </c>
      <c r="DY128" s="15">
        <f t="shared" si="2627"/>
        <v>74</v>
      </c>
      <c r="DZ128" s="15">
        <f t="shared" ref="DZ128:DZ130" si="3167">DR128+DS128+DT128*1.5+DU128*2.3+DV128*2+DW128*0.4+DX128*0.2</f>
        <v>74.5</v>
      </c>
      <c r="EA128" s="32">
        <f>EA126+"00:15"</f>
        <v>2.9583333333333197</v>
      </c>
      <c r="EB128" s="2">
        <f t="shared" si="1668"/>
        <v>60</v>
      </c>
      <c r="EC128" s="2">
        <f t="shared" si="1668"/>
        <v>6</v>
      </c>
      <c r="ED128" s="2">
        <f t="shared" si="1668"/>
        <v>1</v>
      </c>
      <c r="EE128" s="2">
        <f t="shared" si="1668"/>
        <v>0</v>
      </c>
      <c r="EF128" s="2">
        <f t="shared" si="2628"/>
        <v>2</v>
      </c>
      <c r="EG128" s="2">
        <f t="shared" si="2628"/>
        <v>2</v>
      </c>
      <c r="EH128" s="2">
        <f t="shared" si="2628"/>
        <v>1</v>
      </c>
      <c r="EI128" s="15">
        <f t="shared" si="2628"/>
        <v>72</v>
      </c>
      <c r="EJ128" s="15">
        <f t="shared" ref="EJ128:EJ130" si="3168">EB128+EC128+ED128*1.5+EE128*2.3+EF128*2+EG128*0.4+EH128*0.2</f>
        <v>72.5</v>
      </c>
      <c r="EK128" s="32">
        <f>EK126+"00:15"</f>
        <v>2.9583333333333197</v>
      </c>
      <c r="EL128" s="2">
        <f t="shared" si="1669"/>
        <v>47</v>
      </c>
      <c r="EM128" s="2">
        <f t="shared" si="1669"/>
        <v>1</v>
      </c>
      <c r="EN128" s="2">
        <f t="shared" si="1669"/>
        <v>1</v>
      </c>
      <c r="EO128" s="2">
        <f t="shared" si="1669"/>
        <v>0</v>
      </c>
      <c r="EP128" s="2">
        <f t="shared" si="2629"/>
        <v>1</v>
      </c>
      <c r="EQ128" s="2">
        <f t="shared" si="2629"/>
        <v>4</v>
      </c>
      <c r="ER128" s="2">
        <f t="shared" si="2629"/>
        <v>0</v>
      </c>
      <c r="ES128" s="15">
        <f t="shared" si="2629"/>
        <v>54</v>
      </c>
      <c r="ET128" s="15">
        <f t="shared" ref="ET128:ET130" si="3169">EL128+EM128+EN128*1.5+EO128*2.3+EP128*2+EQ128*0.4+ER128*0.2</f>
        <v>53.1</v>
      </c>
    </row>
    <row r="129" spans="1:150" x14ac:dyDescent="0.25">
      <c r="A129" s="32">
        <f>A128+"00:15"</f>
        <v>0.96874999999999867</v>
      </c>
      <c r="B129" s="2">
        <v>1</v>
      </c>
      <c r="C129" s="2">
        <v>0</v>
      </c>
      <c r="D129" s="2">
        <v>0</v>
      </c>
      <c r="E129" s="2">
        <v>0</v>
      </c>
      <c r="F129" s="2">
        <v>0</v>
      </c>
      <c r="G129" s="2">
        <v>0</v>
      </c>
      <c r="H129" s="2">
        <v>0</v>
      </c>
      <c r="I129" s="15">
        <f t="shared" si="1790"/>
        <v>1</v>
      </c>
      <c r="J129" s="15">
        <f t="shared" si="3155"/>
        <v>1</v>
      </c>
      <c r="K129" s="32">
        <f>K128+"00:15"</f>
        <v>0.96874999999999867</v>
      </c>
      <c r="L129" s="2">
        <v>0</v>
      </c>
      <c r="M129" s="2">
        <v>0</v>
      </c>
      <c r="N129" s="2">
        <v>0</v>
      </c>
      <c r="O129" s="2">
        <v>0</v>
      </c>
      <c r="P129" s="2">
        <v>0</v>
      </c>
      <c r="Q129" s="2">
        <v>0</v>
      </c>
      <c r="R129" s="2">
        <v>0</v>
      </c>
      <c r="S129" s="15">
        <f t="shared" si="1792"/>
        <v>0</v>
      </c>
      <c r="T129" s="15">
        <f t="shared" si="3156"/>
        <v>0</v>
      </c>
      <c r="U129" s="32">
        <f>U128+"00:15"</f>
        <v>2.9687499999999862</v>
      </c>
      <c r="V129" s="2">
        <v>0</v>
      </c>
      <c r="W129" s="2">
        <v>0</v>
      </c>
      <c r="X129" s="2">
        <v>0</v>
      </c>
      <c r="Y129" s="2">
        <v>0</v>
      </c>
      <c r="Z129" s="2">
        <v>0</v>
      </c>
      <c r="AA129" s="2">
        <v>0</v>
      </c>
      <c r="AB129" s="2">
        <v>0</v>
      </c>
      <c r="AC129" s="15">
        <f t="shared" si="1794"/>
        <v>0</v>
      </c>
      <c r="AD129" s="15">
        <f t="shared" si="3157"/>
        <v>0</v>
      </c>
      <c r="AE129" s="32">
        <f>AE128+"00:15"</f>
        <v>2.9687499999999862</v>
      </c>
      <c r="AF129" s="2">
        <v>3</v>
      </c>
      <c r="AG129" s="2">
        <v>0</v>
      </c>
      <c r="AH129" s="2">
        <v>0</v>
      </c>
      <c r="AI129" s="2">
        <v>0</v>
      </c>
      <c r="AJ129" s="2">
        <v>0</v>
      </c>
      <c r="AK129" s="2">
        <v>0</v>
      </c>
      <c r="AL129" s="2">
        <v>0</v>
      </c>
      <c r="AM129" s="15">
        <f t="shared" si="1796"/>
        <v>3</v>
      </c>
      <c r="AN129" s="15">
        <f t="shared" si="3158"/>
        <v>3</v>
      </c>
      <c r="AO129" s="32">
        <f>AO128+"00:15"</f>
        <v>2.9687499999999862</v>
      </c>
      <c r="AP129" s="2">
        <v>48</v>
      </c>
      <c r="AQ129" s="2">
        <v>1</v>
      </c>
      <c r="AR129" s="2">
        <v>1</v>
      </c>
      <c r="AS129" s="2">
        <v>0</v>
      </c>
      <c r="AT129" s="2">
        <v>2</v>
      </c>
      <c r="AU129" s="2">
        <v>7</v>
      </c>
      <c r="AV129" s="2">
        <v>0</v>
      </c>
      <c r="AW129" s="15">
        <f t="shared" si="1798"/>
        <v>59</v>
      </c>
      <c r="AX129" s="15">
        <f t="shared" si="3159"/>
        <v>57.3</v>
      </c>
      <c r="AY129" s="32">
        <f>AY128+"00:15"</f>
        <v>2.9687499999999862</v>
      </c>
      <c r="AZ129" s="2">
        <v>0</v>
      </c>
      <c r="BA129" s="2">
        <v>0</v>
      </c>
      <c r="BB129" s="2">
        <v>0</v>
      </c>
      <c r="BC129" s="2">
        <v>0</v>
      </c>
      <c r="BD129" s="2">
        <v>0</v>
      </c>
      <c r="BE129" s="2">
        <v>0</v>
      </c>
      <c r="BF129" s="2">
        <v>0</v>
      </c>
      <c r="BG129" s="15">
        <f t="shared" si="1800"/>
        <v>0</v>
      </c>
      <c r="BH129" s="15">
        <f t="shared" si="3160"/>
        <v>0</v>
      </c>
      <c r="BI129" s="32">
        <f>BI128+"00:15"</f>
        <v>2.9687499999999862</v>
      </c>
      <c r="BJ129" s="2">
        <v>41</v>
      </c>
      <c r="BK129" s="2">
        <v>2</v>
      </c>
      <c r="BL129" s="2">
        <v>2</v>
      </c>
      <c r="BM129" s="2">
        <v>0</v>
      </c>
      <c r="BN129" s="2">
        <v>2</v>
      </c>
      <c r="BO129" s="2">
        <v>5</v>
      </c>
      <c r="BP129" s="2">
        <v>0</v>
      </c>
      <c r="BQ129" s="15">
        <f t="shared" si="1802"/>
        <v>52</v>
      </c>
      <c r="BR129" s="15">
        <f t="shared" si="3161"/>
        <v>52</v>
      </c>
      <c r="BS129" s="32">
        <f>BS128+"00:15"</f>
        <v>2.9687499999999862</v>
      </c>
      <c r="BT129" s="2">
        <v>0</v>
      </c>
      <c r="BU129" s="2">
        <v>0</v>
      </c>
      <c r="BV129" s="2">
        <v>0</v>
      </c>
      <c r="BW129" s="2">
        <v>0</v>
      </c>
      <c r="BX129" s="2">
        <v>0</v>
      </c>
      <c r="BY129" s="2">
        <v>0</v>
      </c>
      <c r="BZ129" s="2">
        <v>0</v>
      </c>
      <c r="CA129" s="15">
        <f t="shared" si="1804"/>
        <v>0</v>
      </c>
      <c r="CB129" s="15">
        <f t="shared" si="3162"/>
        <v>0</v>
      </c>
      <c r="CC129" s="32">
        <f>CC128+"00:15"</f>
        <v>2.9687499999999862</v>
      </c>
      <c r="CD129" s="2">
        <v>0</v>
      </c>
      <c r="CE129" s="2">
        <v>0</v>
      </c>
      <c r="CF129" s="2">
        <v>0</v>
      </c>
      <c r="CG129" s="2">
        <v>0</v>
      </c>
      <c r="CH129" s="2">
        <v>0</v>
      </c>
      <c r="CI129" s="2">
        <v>0</v>
      </c>
      <c r="CJ129" s="2">
        <v>0</v>
      </c>
      <c r="CK129" s="15">
        <f t="shared" si="1806"/>
        <v>0</v>
      </c>
      <c r="CL129" s="15">
        <f t="shared" si="3163"/>
        <v>0</v>
      </c>
      <c r="CM129" s="32">
        <f>CM128+"00:15"</f>
        <v>2.9687499999999862</v>
      </c>
      <c r="CN129" s="2">
        <f t="shared" si="1664"/>
        <v>3</v>
      </c>
      <c r="CO129" s="2">
        <f t="shared" si="1664"/>
        <v>0</v>
      </c>
      <c r="CP129" s="2">
        <f t="shared" si="1664"/>
        <v>0</v>
      </c>
      <c r="CQ129" s="2">
        <f t="shared" si="1664"/>
        <v>0</v>
      </c>
      <c r="CR129" s="2">
        <f t="shared" si="2624"/>
        <v>0</v>
      </c>
      <c r="CS129" s="2">
        <f t="shared" si="2624"/>
        <v>0</v>
      </c>
      <c r="CT129" s="2">
        <f t="shared" si="2624"/>
        <v>0</v>
      </c>
      <c r="CU129" s="15">
        <f t="shared" si="2624"/>
        <v>3</v>
      </c>
      <c r="CV129" s="15">
        <f t="shared" si="3164"/>
        <v>3</v>
      </c>
      <c r="CW129" s="32">
        <f>CW128+"00:15"</f>
        <v>2.9687499999999862</v>
      </c>
      <c r="CX129" s="2">
        <f t="shared" si="1665"/>
        <v>1</v>
      </c>
      <c r="CY129" s="2">
        <f t="shared" si="1665"/>
        <v>0</v>
      </c>
      <c r="CZ129" s="2">
        <f t="shared" si="1665"/>
        <v>0</v>
      </c>
      <c r="DA129" s="2">
        <f t="shared" si="1665"/>
        <v>0</v>
      </c>
      <c r="DB129" s="2">
        <f t="shared" si="2625"/>
        <v>0</v>
      </c>
      <c r="DC129" s="2">
        <f t="shared" si="2625"/>
        <v>0</v>
      </c>
      <c r="DD129" s="2">
        <f t="shared" si="2625"/>
        <v>0</v>
      </c>
      <c r="DE129" s="15">
        <f t="shared" si="2625"/>
        <v>1</v>
      </c>
      <c r="DF129" s="15">
        <f t="shared" si="3165"/>
        <v>1</v>
      </c>
      <c r="DG129" s="32">
        <f>DG128+"00:15"</f>
        <v>2.9687499999999862</v>
      </c>
      <c r="DH129" s="2">
        <f t="shared" si="1666"/>
        <v>41</v>
      </c>
      <c r="DI129" s="2">
        <f t="shared" si="1666"/>
        <v>2</v>
      </c>
      <c r="DJ129" s="2">
        <f t="shared" si="1666"/>
        <v>2</v>
      </c>
      <c r="DK129" s="2">
        <f t="shared" si="1666"/>
        <v>0</v>
      </c>
      <c r="DL129" s="2">
        <f t="shared" si="2626"/>
        <v>2</v>
      </c>
      <c r="DM129" s="2">
        <f t="shared" si="2626"/>
        <v>5</v>
      </c>
      <c r="DN129" s="2">
        <f t="shared" si="2626"/>
        <v>0</v>
      </c>
      <c r="DO129" s="15">
        <f t="shared" si="2626"/>
        <v>52</v>
      </c>
      <c r="DP129" s="15">
        <f t="shared" si="3166"/>
        <v>52</v>
      </c>
      <c r="DQ129" s="32">
        <f>DQ128+"00:15"</f>
        <v>2.9687499999999862</v>
      </c>
      <c r="DR129" s="2">
        <f t="shared" si="1667"/>
        <v>51</v>
      </c>
      <c r="DS129" s="2">
        <f t="shared" si="1667"/>
        <v>1</v>
      </c>
      <c r="DT129" s="2">
        <f t="shared" si="1667"/>
        <v>1</v>
      </c>
      <c r="DU129" s="2">
        <f t="shared" si="1667"/>
        <v>0</v>
      </c>
      <c r="DV129" s="2">
        <f t="shared" si="2627"/>
        <v>2</v>
      </c>
      <c r="DW129" s="2">
        <f t="shared" si="2627"/>
        <v>7</v>
      </c>
      <c r="DX129" s="2">
        <f t="shared" si="2627"/>
        <v>0</v>
      </c>
      <c r="DY129" s="15">
        <f t="shared" si="2627"/>
        <v>62</v>
      </c>
      <c r="DZ129" s="15">
        <f t="shared" si="3167"/>
        <v>60.3</v>
      </c>
      <c r="EA129" s="32">
        <f>EA128+"00:15"</f>
        <v>2.9687499999999862</v>
      </c>
      <c r="EB129" s="2">
        <f t="shared" si="1668"/>
        <v>49</v>
      </c>
      <c r="EC129" s="2">
        <f t="shared" si="1668"/>
        <v>1</v>
      </c>
      <c r="ED129" s="2">
        <f t="shared" si="1668"/>
        <v>1</v>
      </c>
      <c r="EE129" s="2">
        <f t="shared" si="1668"/>
        <v>0</v>
      </c>
      <c r="EF129" s="2">
        <f t="shared" si="2628"/>
        <v>2</v>
      </c>
      <c r="EG129" s="2">
        <f t="shared" si="2628"/>
        <v>7</v>
      </c>
      <c r="EH129" s="2">
        <f t="shared" si="2628"/>
        <v>0</v>
      </c>
      <c r="EI129" s="15">
        <f t="shared" si="2628"/>
        <v>60</v>
      </c>
      <c r="EJ129" s="15">
        <f t="shared" si="3168"/>
        <v>58.3</v>
      </c>
      <c r="EK129" s="32">
        <f>EK128+"00:15"</f>
        <v>2.9687499999999862</v>
      </c>
      <c r="EL129" s="2">
        <f t="shared" si="1669"/>
        <v>41</v>
      </c>
      <c r="EM129" s="2">
        <f t="shared" si="1669"/>
        <v>2</v>
      </c>
      <c r="EN129" s="2">
        <f t="shared" si="1669"/>
        <v>2</v>
      </c>
      <c r="EO129" s="2">
        <f t="shared" si="1669"/>
        <v>0</v>
      </c>
      <c r="EP129" s="2">
        <f t="shared" si="2629"/>
        <v>2</v>
      </c>
      <c r="EQ129" s="2">
        <f t="shared" si="2629"/>
        <v>5</v>
      </c>
      <c r="ER129" s="2">
        <f t="shared" si="2629"/>
        <v>0</v>
      </c>
      <c r="ES129" s="15">
        <f t="shared" si="2629"/>
        <v>52</v>
      </c>
      <c r="ET129" s="15">
        <f t="shared" si="3169"/>
        <v>52</v>
      </c>
    </row>
    <row r="130" spans="1:150" x14ac:dyDescent="0.25">
      <c r="A130" s="32">
        <f t="shared" ref="A130:A131" si="3170">A129+"00:15"</f>
        <v>0.9791666666666653</v>
      </c>
      <c r="B130" s="2">
        <v>0</v>
      </c>
      <c r="C130" s="2">
        <v>0</v>
      </c>
      <c r="D130" s="2">
        <v>0</v>
      </c>
      <c r="E130" s="2">
        <v>0</v>
      </c>
      <c r="F130" s="2">
        <v>0</v>
      </c>
      <c r="G130" s="2">
        <v>0</v>
      </c>
      <c r="H130" s="2">
        <v>0</v>
      </c>
      <c r="I130" s="15">
        <f t="shared" si="1790"/>
        <v>0</v>
      </c>
      <c r="J130" s="15">
        <f t="shared" si="3155"/>
        <v>0</v>
      </c>
      <c r="K130" s="32">
        <f t="shared" ref="K130:K131" si="3171">K129+"00:15"</f>
        <v>0.9791666666666653</v>
      </c>
      <c r="L130" s="2">
        <v>5</v>
      </c>
      <c r="M130" s="2">
        <v>0</v>
      </c>
      <c r="N130" s="2">
        <v>0</v>
      </c>
      <c r="O130" s="2">
        <v>0</v>
      </c>
      <c r="P130" s="2">
        <v>0</v>
      </c>
      <c r="Q130" s="2">
        <v>1</v>
      </c>
      <c r="R130" s="2">
        <v>0</v>
      </c>
      <c r="S130" s="15">
        <f t="shared" si="1792"/>
        <v>6</v>
      </c>
      <c r="T130" s="15">
        <f t="shared" si="3156"/>
        <v>5.4</v>
      </c>
      <c r="U130" s="32">
        <f t="shared" ref="U130:U131" si="3172">U129+"00:15"</f>
        <v>2.9791666666666528</v>
      </c>
      <c r="V130" s="2">
        <v>0</v>
      </c>
      <c r="W130" s="2">
        <v>0</v>
      </c>
      <c r="X130" s="2">
        <v>0</v>
      </c>
      <c r="Y130" s="2">
        <v>0</v>
      </c>
      <c r="Z130" s="2">
        <v>0</v>
      </c>
      <c r="AA130" s="2">
        <v>0</v>
      </c>
      <c r="AB130" s="2">
        <v>0</v>
      </c>
      <c r="AC130" s="15">
        <f t="shared" si="1794"/>
        <v>0</v>
      </c>
      <c r="AD130" s="15">
        <f t="shared" si="3157"/>
        <v>0</v>
      </c>
      <c r="AE130" s="32">
        <f t="shared" ref="AE130:AE131" si="3173">AE129+"00:15"</f>
        <v>2.9791666666666528</v>
      </c>
      <c r="AF130" s="2">
        <v>2</v>
      </c>
      <c r="AG130" s="2">
        <v>1</v>
      </c>
      <c r="AH130" s="2">
        <v>0</v>
      </c>
      <c r="AI130" s="2">
        <v>0</v>
      </c>
      <c r="AJ130" s="2">
        <v>0</v>
      </c>
      <c r="AK130" s="2">
        <v>0</v>
      </c>
      <c r="AL130" s="2">
        <v>1</v>
      </c>
      <c r="AM130" s="15">
        <f t="shared" si="1796"/>
        <v>4</v>
      </c>
      <c r="AN130" s="15">
        <f t="shared" si="3158"/>
        <v>3.2</v>
      </c>
      <c r="AO130" s="32">
        <f t="shared" ref="AO130:AO131" si="3174">AO129+"00:15"</f>
        <v>2.9791666666666528</v>
      </c>
      <c r="AP130" s="2">
        <v>52</v>
      </c>
      <c r="AQ130" s="2">
        <v>0</v>
      </c>
      <c r="AR130" s="2">
        <v>0</v>
      </c>
      <c r="AS130" s="2">
        <v>0</v>
      </c>
      <c r="AT130" s="2">
        <v>1</v>
      </c>
      <c r="AU130" s="2">
        <v>5</v>
      </c>
      <c r="AV130" s="2">
        <v>0</v>
      </c>
      <c r="AW130" s="15">
        <f t="shared" si="1798"/>
        <v>58</v>
      </c>
      <c r="AX130" s="15">
        <f t="shared" si="3159"/>
        <v>56</v>
      </c>
      <c r="AY130" s="32">
        <f t="shared" ref="AY130:AY131" si="3175">AY129+"00:15"</f>
        <v>2.9791666666666528</v>
      </c>
      <c r="AZ130" s="2">
        <v>0</v>
      </c>
      <c r="BA130" s="2">
        <v>0</v>
      </c>
      <c r="BB130" s="2">
        <v>0</v>
      </c>
      <c r="BC130" s="2">
        <v>0</v>
      </c>
      <c r="BD130" s="2">
        <v>0</v>
      </c>
      <c r="BE130" s="2">
        <v>0</v>
      </c>
      <c r="BF130" s="2">
        <v>0</v>
      </c>
      <c r="BG130" s="15">
        <f t="shared" si="1800"/>
        <v>0</v>
      </c>
      <c r="BH130" s="15">
        <f t="shared" si="3160"/>
        <v>0</v>
      </c>
      <c r="BI130" s="32">
        <f t="shared" ref="BI130:BI131" si="3176">BI129+"00:15"</f>
        <v>2.9791666666666528</v>
      </c>
      <c r="BJ130" s="2">
        <v>32</v>
      </c>
      <c r="BK130" s="2">
        <v>2</v>
      </c>
      <c r="BL130" s="2">
        <v>0</v>
      </c>
      <c r="BM130" s="2">
        <v>0</v>
      </c>
      <c r="BN130" s="2">
        <v>1</v>
      </c>
      <c r="BO130" s="2">
        <v>2</v>
      </c>
      <c r="BP130" s="2">
        <v>1</v>
      </c>
      <c r="BQ130" s="15">
        <f t="shared" si="1802"/>
        <v>38</v>
      </c>
      <c r="BR130" s="15">
        <f t="shared" si="3161"/>
        <v>37</v>
      </c>
      <c r="BS130" s="32">
        <f t="shared" ref="BS130:BS131" si="3177">BS129+"00:15"</f>
        <v>2.9791666666666528</v>
      </c>
      <c r="BT130" s="2">
        <v>1</v>
      </c>
      <c r="BU130" s="2">
        <v>0</v>
      </c>
      <c r="BV130" s="2">
        <v>0</v>
      </c>
      <c r="BW130" s="2">
        <v>0</v>
      </c>
      <c r="BX130" s="2">
        <v>0</v>
      </c>
      <c r="BY130" s="2">
        <v>0</v>
      </c>
      <c r="BZ130" s="2">
        <v>0</v>
      </c>
      <c r="CA130" s="15">
        <f t="shared" si="1804"/>
        <v>1</v>
      </c>
      <c r="CB130" s="15">
        <f t="shared" si="3162"/>
        <v>1</v>
      </c>
      <c r="CC130" s="32">
        <f t="shared" ref="CC130:CC131" si="3178">CC129+"00:15"</f>
        <v>2.9791666666666528</v>
      </c>
      <c r="CD130" s="2">
        <v>0</v>
      </c>
      <c r="CE130" s="2">
        <v>0</v>
      </c>
      <c r="CF130" s="2">
        <v>0</v>
      </c>
      <c r="CG130" s="2">
        <v>0</v>
      </c>
      <c r="CH130" s="2">
        <v>0</v>
      </c>
      <c r="CI130" s="2">
        <v>0</v>
      </c>
      <c r="CJ130" s="2">
        <v>0</v>
      </c>
      <c r="CK130" s="15">
        <f t="shared" si="1806"/>
        <v>0</v>
      </c>
      <c r="CL130" s="15">
        <f t="shared" si="3163"/>
        <v>0</v>
      </c>
      <c r="CM130" s="32">
        <f t="shared" ref="CM130:CM131" si="3179">CM129+"00:15"</f>
        <v>2.9791666666666528</v>
      </c>
      <c r="CN130" s="2">
        <f t="shared" si="1664"/>
        <v>3</v>
      </c>
      <c r="CO130" s="2">
        <f t="shared" si="1664"/>
        <v>1</v>
      </c>
      <c r="CP130" s="2">
        <f t="shared" si="1664"/>
        <v>0</v>
      </c>
      <c r="CQ130" s="2">
        <f t="shared" si="1664"/>
        <v>0</v>
      </c>
      <c r="CR130" s="2">
        <f t="shared" si="2624"/>
        <v>0</v>
      </c>
      <c r="CS130" s="2">
        <f t="shared" si="2624"/>
        <v>0</v>
      </c>
      <c r="CT130" s="2">
        <f t="shared" si="2624"/>
        <v>1</v>
      </c>
      <c r="CU130" s="15">
        <f t="shared" si="2624"/>
        <v>5</v>
      </c>
      <c r="CV130" s="15">
        <f t="shared" si="3164"/>
        <v>4.2</v>
      </c>
      <c r="CW130" s="32">
        <f t="shared" ref="CW130:CW131" si="3180">CW129+"00:15"</f>
        <v>2.9791666666666528</v>
      </c>
      <c r="CX130" s="2">
        <f t="shared" si="1665"/>
        <v>5</v>
      </c>
      <c r="CY130" s="2">
        <f t="shared" si="1665"/>
        <v>0</v>
      </c>
      <c r="CZ130" s="2">
        <f t="shared" si="1665"/>
        <v>0</v>
      </c>
      <c r="DA130" s="2">
        <f t="shared" si="1665"/>
        <v>0</v>
      </c>
      <c r="DB130" s="2">
        <f t="shared" si="2625"/>
        <v>0</v>
      </c>
      <c r="DC130" s="2">
        <f t="shared" si="2625"/>
        <v>1</v>
      </c>
      <c r="DD130" s="2">
        <f t="shared" si="2625"/>
        <v>0</v>
      </c>
      <c r="DE130" s="15">
        <f t="shared" si="2625"/>
        <v>6</v>
      </c>
      <c r="DF130" s="15">
        <f t="shared" si="3165"/>
        <v>5.4</v>
      </c>
      <c r="DG130" s="32">
        <f t="shared" ref="DG130:DG131" si="3181">DG129+"00:15"</f>
        <v>2.9791666666666528</v>
      </c>
      <c r="DH130" s="2">
        <f t="shared" si="1666"/>
        <v>37</v>
      </c>
      <c r="DI130" s="2">
        <f t="shared" si="1666"/>
        <v>2</v>
      </c>
      <c r="DJ130" s="2">
        <f t="shared" si="1666"/>
        <v>0</v>
      </c>
      <c r="DK130" s="2">
        <f t="shared" si="1666"/>
        <v>0</v>
      </c>
      <c r="DL130" s="2">
        <f t="shared" si="2626"/>
        <v>1</v>
      </c>
      <c r="DM130" s="2">
        <f t="shared" si="2626"/>
        <v>3</v>
      </c>
      <c r="DN130" s="2">
        <f t="shared" si="2626"/>
        <v>1</v>
      </c>
      <c r="DO130" s="15">
        <f t="shared" si="2626"/>
        <v>44</v>
      </c>
      <c r="DP130" s="15">
        <f t="shared" si="3166"/>
        <v>42.400000000000006</v>
      </c>
      <c r="DQ130" s="32">
        <f t="shared" ref="DQ130:DQ131" si="3182">DQ129+"00:15"</f>
        <v>2.9791666666666528</v>
      </c>
      <c r="DR130" s="2">
        <f t="shared" si="1667"/>
        <v>54</v>
      </c>
      <c r="DS130" s="2">
        <f t="shared" si="1667"/>
        <v>1</v>
      </c>
      <c r="DT130" s="2">
        <f t="shared" si="1667"/>
        <v>0</v>
      </c>
      <c r="DU130" s="2">
        <f t="shared" si="1667"/>
        <v>0</v>
      </c>
      <c r="DV130" s="2">
        <f t="shared" si="2627"/>
        <v>1</v>
      </c>
      <c r="DW130" s="2">
        <f t="shared" si="2627"/>
        <v>5</v>
      </c>
      <c r="DX130" s="2">
        <f t="shared" si="2627"/>
        <v>1</v>
      </c>
      <c r="DY130" s="15">
        <f t="shared" si="2627"/>
        <v>62</v>
      </c>
      <c r="DZ130" s="15">
        <f t="shared" si="3167"/>
        <v>59.2</v>
      </c>
      <c r="EA130" s="32">
        <f t="shared" ref="EA130:EA131" si="3183">EA129+"00:15"</f>
        <v>2.9791666666666528</v>
      </c>
      <c r="EB130" s="2">
        <f t="shared" si="1668"/>
        <v>52</v>
      </c>
      <c r="EC130" s="2">
        <f t="shared" si="1668"/>
        <v>0</v>
      </c>
      <c r="ED130" s="2">
        <f t="shared" si="1668"/>
        <v>0</v>
      </c>
      <c r="EE130" s="2">
        <f t="shared" si="1668"/>
        <v>0</v>
      </c>
      <c r="EF130" s="2">
        <f t="shared" si="2628"/>
        <v>1</v>
      </c>
      <c r="EG130" s="2">
        <f t="shared" si="2628"/>
        <v>5</v>
      </c>
      <c r="EH130" s="2">
        <f t="shared" si="2628"/>
        <v>0</v>
      </c>
      <c r="EI130" s="15">
        <f t="shared" si="2628"/>
        <v>58</v>
      </c>
      <c r="EJ130" s="15">
        <f t="shared" si="3168"/>
        <v>56</v>
      </c>
      <c r="EK130" s="32">
        <f t="shared" ref="EK130:EK131" si="3184">EK129+"00:15"</f>
        <v>2.9791666666666528</v>
      </c>
      <c r="EL130" s="2">
        <f t="shared" si="1669"/>
        <v>33</v>
      </c>
      <c r="EM130" s="2">
        <f t="shared" si="1669"/>
        <v>2</v>
      </c>
      <c r="EN130" s="2">
        <f t="shared" si="1669"/>
        <v>0</v>
      </c>
      <c r="EO130" s="2">
        <f t="shared" si="1669"/>
        <v>0</v>
      </c>
      <c r="EP130" s="2">
        <f t="shared" si="2629"/>
        <v>1</v>
      </c>
      <c r="EQ130" s="2">
        <f t="shared" si="2629"/>
        <v>2</v>
      </c>
      <c r="ER130" s="2">
        <f t="shared" si="2629"/>
        <v>1</v>
      </c>
      <c r="ES130" s="15">
        <f t="shared" si="2629"/>
        <v>39</v>
      </c>
      <c r="ET130" s="15">
        <f t="shared" si="3169"/>
        <v>38</v>
      </c>
    </row>
    <row r="131" spans="1:150" ht="13.8" thickBot="1" x14ac:dyDescent="0.3">
      <c r="A131" s="32">
        <f t="shared" si="3170"/>
        <v>0.98958333333333193</v>
      </c>
      <c r="B131" s="2">
        <v>0</v>
      </c>
      <c r="C131" s="2">
        <v>0</v>
      </c>
      <c r="D131" s="2">
        <v>0</v>
      </c>
      <c r="E131" s="2">
        <v>0</v>
      </c>
      <c r="F131" s="2">
        <v>0</v>
      </c>
      <c r="G131" s="2">
        <v>0</v>
      </c>
      <c r="H131" s="2">
        <v>1</v>
      </c>
      <c r="I131" s="15">
        <f t="shared" si="1790"/>
        <v>1</v>
      </c>
      <c r="J131" s="15">
        <f>B131+C131+D131*1.5+E131*2.3+F131*2+G131*0.4+H131*0.2</f>
        <v>0.2</v>
      </c>
      <c r="K131" s="32">
        <f t="shared" si="3171"/>
        <v>0.98958333333333193</v>
      </c>
      <c r="L131" s="2">
        <v>3</v>
      </c>
      <c r="M131" s="2">
        <v>0</v>
      </c>
      <c r="N131" s="2">
        <v>0</v>
      </c>
      <c r="O131" s="2">
        <v>0</v>
      </c>
      <c r="P131" s="2">
        <v>0</v>
      </c>
      <c r="Q131" s="2">
        <v>1</v>
      </c>
      <c r="R131" s="2">
        <v>0</v>
      </c>
      <c r="S131" s="15">
        <f t="shared" si="1792"/>
        <v>4</v>
      </c>
      <c r="T131" s="15">
        <f>L131+M131+N131*1.5+O131*2.3+P131*2+Q131*0.4+R131*0.2</f>
        <v>3.4</v>
      </c>
      <c r="U131" s="32">
        <f t="shared" si="3172"/>
        <v>2.9895833333333193</v>
      </c>
      <c r="V131" s="2">
        <v>0</v>
      </c>
      <c r="W131" s="2">
        <v>0</v>
      </c>
      <c r="X131" s="2">
        <v>0</v>
      </c>
      <c r="Y131" s="2">
        <v>0</v>
      </c>
      <c r="Z131" s="2">
        <v>0</v>
      </c>
      <c r="AA131" s="2">
        <v>0</v>
      </c>
      <c r="AB131" s="2">
        <v>0</v>
      </c>
      <c r="AC131" s="15">
        <f t="shared" si="1794"/>
        <v>0</v>
      </c>
      <c r="AD131" s="15">
        <f>V131+W131+X131*1.5+Y131*2.3+Z131*2+AA131*0.4+AB131*0.2</f>
        <v>0</v>
      </c>
      <c r="AE131" s="32">
        <f t="shared" si="3173"/>
        <v>2.9895833333333193</v>
      </c>
      <c r="AF131" s="2">
        <v>3</v>
      </c>
      <c r="AG131" s="2">
        <v>0</v>
      </c>
      <c r="AH131" s="2">
        <v>0</v>
      </c>
      <c r="AI131" s="2">
        <v>0</v>
      </c>
      <c r="AJ131" s="2">
        <v>0</v>
      </c>
      <c r="AK131" s="2">
        <v>0</v>
      </c>
      <c r="AL131" s="2">
        <v>0</v>
      </c>
      <c r="AM131" s="15">
        <f t="shared" si="1796"/>
        <v>3</v>
      </c>
      <c r="AN131" s="15">
        <f>AF131+AG131+AH131*1.5+AI131*2.3+AJ131*2+AK131*0.4+AL131*0.2</f>
        <v>3</v>
      </c>
      <c r="AO131" s="32">
        <f t="shared" si="3174"/>
        <v>2.9895833333333193</v>
      </c>
      <c r="AP131" s="2">
        <v>45</v>
      </c>
      <c r="AQ131" s="2">
        <v>5</v>
      </c>
      <c r="AR131" s="2">
        <v>1</v>
      </c>
      <c r="AS131" s="2">
        <v>0</v>
      </c>
      <c r="AT131" s="2">
        <v>1</v>
      </c>
      <c r="AU131" s="2">
        <v>2</v>
      </c>
      <c r="AV131" s="2">
        <v>1</v>
      </c>
      <c r="AW131" s="15">
        <f t="shared" si="1798"/>
        <v>55</v>
      </c>
      <c r="AX131" s="15">
        <f>AP131+AQ131+AR131*1.5+AS131*2.3+AT131*2+AU131*0.4+AV131*0.2</f>
        <v>54.5</v>
      </c>
      <c r="AY131" s="32">
        <f t="shared" si="3175"/>
        <v>2.9895833333333193</v>
      </c>
      <c r="AZ131" s="2">
        <v>0</v>
      </c>
      <c r="BA131" s="2">
        <v>0</v>
      </c>
      <c r="BB131" s="2">
        <v>0</v>
      </c>
      <c r="BC131" s="2">
        <v>0</v>
      </c>
      <c r="BD131" s="2">
        <v>0</v>
      </c>
      <c r="BE131" s="2">
        <v>0</v>
      </c>
      <c r="BF131" s="2">
        <v>0</v>
      </c>
      <c r="BG131" s="15">
        <f t="shared" si="1800"/>
        <v>0</v>
      </c>
      <c r="BH131" s="15">
        <f>AZ131+BA131+BB131*1.5+BC131*2.3+BD131*2+BE131*0.4+BF131*0.2</f>
        <v>0</v>
      </c>
      <c r="BI131" s="32">
        <f t="shared" si="3176"/>
        <v>2.9895833333333193</v>
      </c>
      <c r="BJ131" s="2">
        <v>37</v>
      </c>
      <c r="BK131" s="2">
        <v>2</v>
      </c>
      <c r="BL131" s="2">
        <v>2</v>
      </c>
      <c r="BM131" s="2">
        <v>0</v>
      </c>
      <c r="BN131" s="2">
        <v>2</v>
      </c>
      <c r="BO131" s="2">
        <v>0</v>
      </c>
      <c r="BP131" s="2">
        <v>1</v>
      </c>
      <c r="BQ131" s="15">
        <f t="shared" si="1802"/>
        <v>44</v>
      </c>
      <c r="BR131" s="15">
        <f>BJ131+BK131+BL131*1.5+BM131*2.3+BN131*2+BO131*0.4+BP131*0.2</f>
        <v>46.2</v>
      </c>
      <c r="BS131" s="32">
        <f t="shared" si="3177"/>
        <v>2.9895833333333193</v>
      </c>
      <c r="BT131" s="2">
        <v>0</v>
      </c>
      <c r="BU131" s="2">
        <v>0</v>
      </c>
      <c r="BV131" s="2">
        <v>0</v>
      </c>
      <c r="BW131" s="2">
        <v>0</v>
      </c>
      <c r="BX131" s="2">
        <v>0</v>
      </c>
      <c r="BY131" s="2">
        <v>0</v>
      </c>
      <c r="BZ131" s="2">
        <v>0</v>
      </c>
      <c r="CA131" s="15">
        <f t="shared" si="1804"/>
        <v>0</v>
      </c>
      <c r="CB131" s="15">
        <f>BT131+BU131+BV131*1.5+BW131*2.3+BX131*2+BY131*0.4+BZ131*0.2</f>
        <v>0</v>
      </c>
      <c r="CC131" s="32">
        <f t="shared" si="3178"/>
        <v>2.9895833333333193</v>
      </c>
      <c r="CD131" s="2">
        <v>0</v>
      </c>
      <c r="CE131" s="2">
        <v>0</v>
      </c>
      <c r="CF131" s="2">
        <v>0</v>
      </c>
      <c r="CG131" s="2">
        <v>0</v>
      </c>
      <c r="CH131" s="2">
        <v>0</v>
      </c>
      <c r="CI131" s="2">
        <v>0</v>
      </c>
      <c r="CJ131" s="2">
        <v>0</v>
      </c>
      <c r="CK131" s="15">
        <f t="shared" si="1806"/>
        <v>0</v>
      </c>
      <c r="CL131" s="15">
        <f>CD131+CE131+CF131*1.5+CG131*2.3+CH131*2+CI131*0.4+CJ131*0.2</f>
        <v>0</v>
      </c>
      <c r="CM131" s="32">
        <f t="shared" si="3179"/>
        <v>2.9895833333333193</v>
      </c>
      <c r="CN131" s="2">
        <f t="shared" si="1664"/>
        <v>3</v>
      </c>
      <c r="CO131" s="2">
        <f t="shared" si="1664"/>
        <v>0</v>
      </c>
      <c r="CP131" s="2">
        <f t="shared" si="1664"/>
        <v>0</v>
      </c>
      <c r="CQ131" s="2">
        <f t="shared" si="1664"/>
        <v>0</v>
      </c>
      <c r="CR131" s="2">
        <f t="shared" si="2624"/>
        <v>0</v>
      </c>
      <c r="CS131" s="2">
        <f t="shared" si="2624"/>
        <v>0</v>
      </c>
      <c r="CT131" s="2">
        <f t="shared" si="2624"/>
        <v>0</v>
      </c>
      <c r="CU131" s="15">
        <f t="shared" si="2624"/>
        <v>3</v>
      </c>
      <c r="CV131" s="15">
        <f>CN131+CO131+CP131*1.5+CQ131*2.3+CR131*2+CS131*0.4+CT131*0.2</f>
        <v>3</v>
      </c>
      <c r="CW131" s="32">
        <f t="shared" si="3180"/>
        <v>2.9895833333333193</v>
      </c>
      <c r="CX131" s="2">
        <f t="shared" si="1665"/>
        <v>3</v>
      </c>
      <c r="CY131" s="2">
        <f t="shared" si="1665"/>
        <v>0</v>
      </c>
      <c r="CZ131" s="2">
        <f t="shared" si="1665"/>
        <v>0</v>
      </c>
      <c r="DA131" s="2">
        <f t="shared" si="1665"/>
        <v>0</v>
      </c>
      <c r="DB131" s="2">
        <f t="shared" si="2625"/>
        <v>0</v>
      </c>
      <c r="DC131" s="2">
        <f t="shared" si="2625"/>
        <v>1</v>
      </c>
      <c r="DD131" s="2">
        <f t="shared" si="2625"/>
        <v>1</v>
      </c>
      <c r="DE131" s="15">
        <f t="shared" si="2625"/>
        <v>5</v>
      </c>
      <c r="DF131" s="15">
        <f>CX131+CY131+CZ131*1.5+DA131*2.3+DB131*2+DC131*0.4+DD131*0.2</f>
        <v>3.6</v>
      </c>
      <c r="DG131" s="32">
        <f t="shared" si="3181"/>
        <v>2.9895833333333193</v>
      </c>
      <c r="DH131" s="2">
        <f t="shared" si="1666"/>
        <v>40</v>
      </c>
      <c r="DI131" s="2">
        <f t="shared" si="1666"/>
        <v>2</v>
      </c>
      <c r="DJ131" s="2">
        <f t="shared" si="1666"/>
        <v>2</v>
      </c>
      <c r="DK131" s="2">
        <f t="shared" si="1666"/>
        <v>0</v>
      </c>
      <c r="DL131" s="2">
        <f t="shared" si="2626"/>
        <v>2</v>
      </c>
      <c r="DM131" s="2">
        <f t="shared" si="2626"/>
        <v>1</v>
      </c>
      <c r="DN131" s="2">
        <f t="shared" si="2626"/>
        <v>1</v>
      </c>
      <c r="DO131" s="15">
        <f t="shared" si="2626"/>
        <v>48</v>
      </c>
      <c r="DP131" s="15">
        <f>DH131+DI131+DJ131*1.5+DK131*2.3+DL131*2+DM131*0.4+DN131*0.2</f>
        <v>49.6</v>
      </c>
      <c r="DQ131" s="32">
        <f t="shared" si="3182"/>
        <v>2.9895833333333193</v>
      </c>
      <c r="DR131" s="2">
        <f t="shared" si="1667"/>
        <v>48</v>
      </c>
      <c r="DS131" s="2">
        <f t="shared" si="1667"/>
        <v>5</v>
      </c>
      <c r="DT131" s="2">
        <f t="shared" si="1667"/>
        <v>1</v>
      </c>
      <c r="DU131" s="2">
        <f t="shared" si="1667"/>
        <v>0</v>
      </c>
      <c r="DV131" s="2">
        <f t="shared" si="2627"/>
        <v>1</v>
      </c>
      <c r="DW131" s="2">
        <f t="shared" si="2627"/>
        <v>2</v>
      </c>
      <c r="DX131" s="2">
        <f t="shared" si="2627"/>
        <v>1</v>
      </c>
      <c r="DY131" s="15">
        <f t="shared" si="2627"/>
        <v>58</v>
      </c>
      <c r="DZ131" s="15">
        <f>DR131+DS131+DT131*1.5+DU131*2.3+DV131*2+DW131*0.4+DX131*0.2</f>
        <v>57.5</v>
      </c>
      <c r="EA131" s="32">
        <f t="shared" si="3183"/>
        <v>2.9895833333333193</v>
      </c>
      <c r="EB131" s="2">
        <f t="shared" si="1668"/>
        <v>45</v>
      </c>
      <c r="EC131" s="2">
        <f t="shared" si="1668"/>
        <v>5</v>
      </c>
      <c r="ED131" s="2">
        <f t="shared" si="1668"/>
        <v>1</v>
      </c>
      <c r="EE131" s="2">
        <f t="shared" si="1668"/>
        <v>0</v>
      </c>
      <c r="EF131" s="2">
        <f t="shared" si="2628"/>
        <v>1</v>
      </c>
      <c r="EG131" s="2">
        <f t="shared" si="2628"/>
        <v>2</v>
      </c>
      <c r="EH131" s="2">
        <f t="shared" si="2628"/>
        <v>2</v>
      </c>
      <c r="EI131" s="15">
        <f t="shared" si="2628"/>
        <v>56</v>
      </c>
      <c r="EJ131" s="15">
        <f>EB131+EC131+ED131*1.5+EE131*2.3+EF131*2+EG131*0.4+EH131*0.2</f>
        <v>54.699999999999996</v>
      </c>
      <c r="EK131" s="32">
        <f t="shared" si="3184"/>
        <v>2.9895833333333193</v>
      </c>
      <c r="EL131" s="2">
        <f t="shared" si="1669"/>
        <v>37</v>
      </c>
      <c r="EM131" s="2">
        <f t="shared" si="1669"/>
        <v>2</v>
      </c>
      <c r="EN131" s="2">
        <f t="shared" si="1669"/>
        <v>2</v>
      </c>
      <c r="EO131" s="2">
        <f t="shared" si="1669"/>
        <v>0</v>
      </c>
      <c r="EP131" s="2">
        <f t="shared" si="2629"/>
        <v>2</v>
      </c>
      <c r="EQ131" s="2">
        <f t="shared" si="2629"/>
        <v>0</v>
      </c>
      <c r="ER131" s="2">
        <f t="shared" si="2629"/>
        <v>1</v>
      </c>
      <c r="ES131" s="15">
        <f t="shared" si="2629"/>
        <v>44</v>
      </c>
      <c r="ET131" s="15">
        <f>EL131+EM131+EN131*1.5+EO131*2.3+EP131*2+EQ131*0.4+ER131*0.2</f>
        <v>46.2</v>
      </c>
    </row>
    <row r="132" spans="1:150" ht="14.4" thickTop="1" thickBot="1" x14ac:dyDescent="0.3">
      <c r="A132" s="35" t="s">
        <v>5</v>
      </c>
      <c r="B132" s="3">
        <f>SUM(B128:B131)</f>
        <v>1</v>
      </c>
      <c r="C132" s="3">
        <f t="shared" ref="C132" si="3185">SUM(C128:C131)</f>
        <v>0</v>
      </c>
      <c r="D132" s="3">
        <f t="shared" ref="D132" si="3186">SUM(D128:D131)</f>
        <v>0</v>
      </c>
      <c r="E132" s="3">
        <f t="shared" ref="E132" si="3187">SUM(E128:E131)</f>
        <v>0</v>
      </c>
      <c r="F132" s="3">
        <f t="shared" ref="F132" si="3188">SUM(F128:F131)</f>
        <v>0</v>
      </c>
      <c r="G132" s="3">
        <f t="shared" ref="G132" si="3189">SUM(G128:G131)</f>
        <v>0</v>
      </c>
      <c r="H132" s="3">
        <f t="shared" ref="H132" si="3190">SUM(H128:H131)</f>
        <v>1</v>
      </c>
      <c r="I132" s="16">
        <f t="shared" ref="I132" si="3191">SUM(B132:H132)</f>
        <v>2</v>
      </c>
      <c r="J132" s="16">
        <f>B132+C132+D132*1.5+E132*2.3+F132*2+G132*0.4+H132*0.2</f>
        <v>1.2</v>
      </c>
      <c r="K132" s="35" t="s">
        <v>5</v>
      </c>
      <c r="L132" s="3">
        <f>SUM(L128:L131)</f>
        <v>12</v>
      </c>
      <c r="M132" s="3">
        <f t="shared" ref="M132" si="3192">SUM(M128:M131)</f>
        <v>0</v>
      </c>
      <c r="N132" s="3">
        <f t="shared" ref="N132" si="3193">SUM(N128:N131)</f>
        <v>0</v>
      </c>
      <c r="O132" s="3">
        <f t="shared" ref="O132" si="3194">SUM(O128:O131)</f>
        <v>0</v>
      </c>
      <c r="P132" s="3">
        <f t="shared" ref="P132" si="3195">SUM(P128:P131)</f>
        <v>0</v>
      </c>
      <c r="Q132" s="3">
        <f t="shared" ref="Q132" si="3196">SUM(Q128:Q131)</f>
        <v>2</v>
      </c>
      <c r="R132" s="3">
        <f t="shared" ref="R132" si="3197">SUM(R128:R131)</f>
        <v>0</v>
      </c>
      <c r="S132" s="16">
        <f t="shared" ref="S132" si="3198">SUM(L132:R132)</f>
        <v>14</v>
      </c>
      <c r="T132" s="16">
        <f>L132+M132+N132*1.5+O132*2.3+P132*2+Q132*0.4+R132*0.2</f>
        <v>12.8</v>
      </c>
      <c r="U132" s="35" t="s">
        <v>5</v>
      </c>
      <c r="V132" s="3">
        <f>SUM(V128:V131)</f>
        <v>0</v>
      </c>
      <c r="W132" s="3">
        <f t="shared" ref="W132" si="3199">SUM(W128:W131)</f>
        <v>0</v>
      </c>
      <c r="X132" s="3">
        <f t="shared" ref="X132" si="3200">SUM(X128:X131)</f>
        <v>0</v>
      </c>
      <c r="Y132" s="3">
        <f t="shared" ref="Y132" si="3201">SUM(Y128:Y131)</f>
        <v>0</v>
      </c>
      <c r="Z132" s="3">
        <f t="shared" ref="Z132" si="3202">SUM(Z128:Z131)</f>
        <v>0</v>
      </c>
      <c r="AA132" s="3">
        <f t="shared" ref="AA132" si="3203">SUM(AA128:AA131)</f>
        <v>0</v>
      </c>
      <c r="AB132" s="3">
        <f t="shared" ref="AB132" si="3204">SUM(AB128:AB131)</f>
        <v>0</v>
      </c>
      <c r="AC132" s="16">
        <f t="shared" ref="AC132" si="3205">SUM(V132:AB132)</f>
        <v>0</v>
      </c>
      <c r="AD132" s="16">
        <f>V132+W132+X132*1.5+Y132*2.3+Z132*2+AA132*0.4+AB132*0.2</f>
        <v>0</v>
      </c>
      <c r="AE132" s="35" t="s">
        <v>5</v>
      </c>
      <c r="AF132" s="3">
        <f>SUM(AF128:AF131)</f>
        <v>10</v>
      </c>
      <c r="AG132" s="3">
        <f t="shared" ref="AG132" si="3206">SUM(AG128:AG131)</f>
        <v>1</v>
      </c>
      <c r="AH132" s="3">
        <f t="shared" ref="AH132" si="3207">SUM(AH128:AH131)</f>
        <v>0</v>
      </c>
      <c r="AI132" s="3">
        <f t="shared" ref="AI132" si="3208">SUM(AI128:AI131)</f>
        <v>0</v>
      </c>
      <c r="AJ132" s="3">
        <f t="shared" ref="AJ132" si="3209">SUM(AJ128:AJ131)</f>
        <v>0</v>
      </c>
      <c r="AK132" s="3">
        <f t="shared" ref="AK132" si="3210">SUM(AK128:AK131)</f>
        <v>0</v>
      </c>
      <c r="AL132" s="3">
        <f t="shared" ref="AL132" si="3211">SUM(AL128:AL131)</f>
        <v>1</v>
      </c>
      <c r="AM132" s="16">
        <f t="shared" ref="AM132" si="3212">SUM(AF132:AL132)</f>
        <v>12</v>
      </c>
      <c r="AN132" s="16">
        <f>AF132+AG132+AH132*1.5+AI132*2.3+AJ132*2+AK132*0.4+AL132*0.2</f>
        <v>11.2</v>
      </c>
      <c r="AO132" s="35" t="s">
        <v>5</v>
      </c>
      <c r="AP132" s="3">
        <f>SUM(AP128:AP131)</f>
        <v>205</v>
      </c>
      <c r="AQ132" s="3">
        <f t="shared" ref="AQ132" si="3213">SUM(AQ128:AQ131)</f>
        <v>12</v>
      </c>
      <c r="AR132" s="3">
        <f t="shared" ref="AR132" si="3214">SUM(AR128:AR131)</f>
        <v>3</v>
      </c>
      <c r="AS132" s="3">
        <f t="shared" ref="AS132" si="3215">SUM(AS128:AS131)</f>
        <v>0</v>
      </c>
      <c r="AT132" s="3">
        <f t="shared" ref="AT132" si="3216">SUM(AT128:AT131)</f>
        <v>6</v>
      </c>
      <c r="AU132" s="3">
        <f t="shared" ref="AU132" si="3217">SUM(AU128:AU131)</f>
        <v>16</v>
      </c>
      <c r="AV132" s="3">
        <f t="shared" ref="AV132" si="3218">SUM(AV128:AV131)</f>
        <v>2</v>
      </c>
      <c r="AW132" s="16">
        <f t="shared" ref="AW132" si="3219">SUM(AP132:AV132)</f>
        <v>244</v>
      </c>
      <c r="AX132" s="16">
        <f>AP132+AQ132+AR132*1.5+AS132*2.3+AT132*2+AU132*0.4+AV132*0.2</f>
        <v>240.3</v>
      </c>
      <c r="AY132" s="35" t="s">
        <v>5</v>
      </c>
      <c r="AZ132" s="3">
        <f>SUM(AZ128:AZ131)</f>
        <v>0</v>
      </c>
      <c r="BA132" s="3">
        <f t="shared" ref="BA132" si="3220">SUM(BA128:BA131)</f>
        <v>0</v>
      </c>
      <c r="BB132" s="3">
        <f t="shared" ref="BB132" si="3221">SUM(BB128:BB131)</f>
        <v>0</v>
      </c>
      <c r="BC132" s="3">
        <f t="shared" ref="BC132" si="3222">SUM(BC128:BC131)</f>
        <v>0</v>
      </c>
      <c r="BD132" s="3">
        <f t="shared" ref="BD132" si="3223">SUM(BD128:BD131)</f>
        <v>0</v>
      </c>
      <c r="BE132" s="3">
        <f t="shared" ref="BE132" si="3224">SUM(BE128:BE131)</f>
        <v>0</v>
      </c>
      <c r="BF132" s="3">
        <f t="shared" ref="BF132" si="3225">SUM(BF128:BF131)</f>
        <v>0</v>
      </c>
      <c r="BG132" s="16">
        <f t="shared" ref="BG132" si="3226">SUM(AZ132:BF132)</f>
        <v>0</v>
      </c>
      <c r="BH132" s="16">
        <f>AZ132+BA132+BB132*1.5+BC132*2.3+BD132*2+BE132*0.4+BF132*0.2</f>
        <v>0</v>
      </c>
      <c r="BI132" s="35" t="s">
        <v>5</v>
      </c>
      <c r="BJ132" s="3">
        <f>SUM(BJ128:BJ131)</f>
        <v>157</v>
      </c>
      <c r="BK132" s="3">
        <f t="shared" ref="BK132" si="3227">SUM(BK128:BK131)</f>
        <v>7</v>
      </c>
      <c r="BL132" s="3">
        <f t="shared" ref="BL132" si="3228">SUM(BL128:BL131)</f>
        <v>5</v>
      </c>
      <c r="BM132" s="3">
        <f t="shared" ref="BM132" si="3229">SUM(BM128:BM131)</f>
        <v>0</v>
      </c>
      <c r="BN132" s="3">
        <f t="shared" ref="BN132" si="3230">SUM(BN128:BN131)</f>
        <v>6</v>
      </c>
      <c r="BO132" s="3">
        <f t="shared" ref="BO132" si="3231">SUM(BO128:BO131)</f>
        <v>11</v>
      </c>
      <c r="BP132" s="3">
        <f t="shared" ref="BP132" si="3232">SUM(BP128:BP131)</f>
        <v>2</v>
      </c>
      <c r="BQ132" s="16">
        <f t="shared" ref="BQ132" si="3233">SUM(BJ132:BP132)</f>
        <v>188</v>
      </c>
      <c r="BR132" s="16">
        <f>BJ132+BK132+BL132*1.5+BM132*2.3+BN132*2+BO132*0.4+BP132*0.2</f>
        <v>188.3</v>
      </c>
      <c r="BS132" s="35" t="s">
        <v>5</v>
      </c>
      <c r="BT132" s="3">
        <f>SUM(BT128:BT131)</f>
        <v>1</v>
      </c>
      <c r="BU132" s="3">
        <f t="shared" ref="BU132" si="3234">SUM(BU128:BU131)</f>
        <v>0</v>
      </c>
      <c r="BV132" s="3">
        <f t="shared" ref="BV132" si="3235">SUM(BV128:BV131)</f>
        <v>0</v>
      </c>
      <c r="BW132" s="3">
        <f t="shared" ref="BW132" si="3236">SUM(BW128:BW131)</f>
        <v>0</v>
      </c>
      <c r="BX132" s="3">
        <f t="shared" ref="BX132" si="3237">SUM(BX128:BX131)</f>
        <v>0</v>
      </c>
      <c r="BY132" s="3">
        <f t="shared" ref="BY132" si="3238">SUM(BY128:BY131)</f>
        <v>0</v>
      </c>
      <c r="BZ132" s="3">
        <f t="shared" ref="BZ132" si="3239">SUM(BZ128:BZ131)</f>
        <v>0</v>
      </c>
      <c r="CA132" s="16">
        <f t="shared" ref="CA132" si="3240">SUM(BT132:BZ132)</f>
        <v>1</v>
      </c>
      <c r="CB132" s="16">
        <f>BT132+BU132+BV132*1.5+BW132*2.3+BX132*2+BY132*0.4+BZ132*0.2</f>
        <v>1</v>
      </c>
      <c r="CC132" s="35" t="s">
        <v>5</v>
      </c>
      <c r="CD132" s="3">
        <f>SUM(CD128:CD131)</f>
        <v>0</v>
      </c>
      <c r="CE132" s="3">
        <f t="shared" ref="CE132" si="3241">SUM(CE128:CE131)</f>
        <v>0</v>
      </c>
      <c r="CF132" s="3">
        <f t="shared" ref="CF132" si="3242">SUM(CF128:CF131)</f>
        <v>0</v>
      </c>
      <c r="CG132" s="3">
        <f t="shared" ref="CG132" si="3243">SUM(CG128:CG131)</f>
        <v>0</v>
      </c>
      <c r="CH132" s="3">
        <f t="shared" ref="CH132" si="3244">SUM(CH128:CH131)</f>
        <v>0</v>
      </c>
      <c r="CI132" s="3">
        <f t="shared" ref="CI132" si="3245">SUM(CI128:CI131)</f>
        <v>0</v>
      </c>
      <c r="CJ132" s="3">
        <f t="shared" ref="CJ132" si="3246">SUM(CJ128:CJ131)</f>
        <v>0</v>
      </c>
      <c r="CK132" s="16">
        <f t="shared" ref="CK132" si="3247">SUM(CD132:CJ132)</f>
        <v>0</v>
      </c>
      <c r="CL132" s="16">
        <f>CD132+CE132+CF132*1.5+CG132*2.3+CH132*2+CI132*0.4+CJ132*0.2</f>
        <v>0</v>
      </c>
      <c r="CM132" s="35" t="s">
        <v>5</v>
      </c>
      <c r="CN132" s="3">
        <f>SUM(CN128:CN131)</f>
        <v>11</v>
      </c>
      <c r="CO132" s="3">
        <f t="shared" ref="CO132" si="3248">SUM(CO128:CO131)</f>
        <v>1</v>
      </c>
      <c r="CP132" s="3">
        <f t="shared" ref="CP132" si="3249">SUM(CP128:CP131)</f>
        <v>0</v>
      </c>
      <c r="CQ132" s="3">
        <f t="shared" ref="CQ132" si="3250">SUM(CQ128:CQ131)</f>
        <v>0</v>
      </c>
      <c r="CR132" s="3">
        <f t="shared" ref="CR132" si="3251">SUM(CR128:CR131)</f>
        <v>0</v>
      </c>
      <c r="CS132" s="3">
        <f t="shared" ref="CS132" si="3252">SUM(CS128:CS131)</f>
        <v>0</v>
      </c>
      <c r="CT132" s="3">
        <f t="shared" ref="CT132" si="3253">SUM(CT128:CT131)</f>
        <v>1</v>
      </c>
      <c r="CU132" s="16">
        <f t="shared" ref="CU132" si="3254">SUM(CN132:CT132)</f>
        <v>13</v>
      </c>
      <c r="CV132" s="16">
        <f>CN132+CO132+CP132*1.5+CQ132*2.3+CR132*2+CS132*0.4+CT132*0.2</f>
        <v>12.2</v>
      </c>
      <c r="CW132" s="35" t="s">
        <v>5</v>
      </c>
      <c r="CX132" s="3">
        <f>SUM(CX128:CX131)</f>
        <v>13</v>
      </c>
      <c r="CY132" s="3">
        <f t="shared" ref="CY132" si="3255">SUM(CY128:CY131)</f>
        <v>0</v>
      </c>
      <c r="CZ132" s="3">
        <f t="shared" ref="CZ132" si="3256">SUM(CZ128:CZ131)</f>
        <v>0</v>
      </c>
      <c r="DA132" s="3">
        <f t="shared" ref="DA132" si="3257">SUM(DA128:DA131)</f>
        <v>0</v>
      </c>
      <c r="DB132" s="3">
        <f t="shared" ref="DB132" si="3258">SUM(DB128:DB131)</f>
        <v>0</v>
      </c>
      <c r="DC132" s="3">
        <f t="shared" ref="DC132" si="3259">SUM(DC128:DC131)</f>
        <v>2</v>
      </c>
      <c r="DD132" s="3">
        <f t="shared" ref="DD132" si="3260">SUM(DD128:DD131)</f>
        <v>1</v>
      </c>
      <c r="DE132" s="16">
        <f t="shared" ref="DE132" si="3261">SUM(CX132:DD132)</f>
        <v>16</v>
      </c>
      <c r="DF132" s="16">
        <f>CX132+CY132+CZ132*1.5+DA132*2.3+DB132*2+DC132*0.4+DD132*0.2</f>
        <v>14</v>
      </c>
      <c r="DG132" s="35" t="s">
        <v>5</v>
      </c>
      <c r="DH132" s="3">
        <f>SUM(DH128:DH131)</f>
        <v>169</v>
      </c>
      <c r="DI132" s="3">
        <f t="shared" ref="DI132" si="3262">SUM(DI128:DI131)</f>
        <v>7</v>
      </c>
      <c r="DJ132" s="3">
        <f t="shared" ref="DJ132" si="3263">SUM(DJ128:DJ131)</f>
        <v>5</v>
      </c>
      <c r="DK132" s="3">
        <f t="shared" ref="DK132" si="3264">SUM(DK128:DK131)</f>
        <v>0</v>
      </c>
      <c r="DL132" s="3">
        <f t="shared" ref="DL132" si="3265">SUM(DL128:DL131)</f>
        <v>6</v>
      </c>
      <c r="DM132" s="3">
        <f t="shared" ref="DM132" si="3266">SUM(DM128:DM131)</f>
        <v>13</v>
      </c>
      <c r="DN132" s="3">
        <f t="shared" ref="DN132" si="3267">SUM(DN128:DN131)</f>
        <v>2</v>
      </c>
      <c r="DO132" s="16">
        <f t="shared" ref="DO132" si="3268">SUM(DH132:DN132)</f>
        <v>202</v>
      </c>
      <c r="DP132" s="16">
        <f>DH132+DI132+DJ132*1.5+DK132*2.3+DL132*2+DM132*0.4+DN132*0.2</f>
        <v>201.1</v>
      </c>
      <c r="DQ132" s="35" t="s">
        <v>5</v>
      </c>
      <c r="DR132" s="3">
        <f>SUM(DR128:DR131)</f>
        <v>215</v>
      </c>
      <c r="DS132" s="3">
        <f t="shared" ref="DS132" si="3269">SUM(DS128:DS131)</f>
        <v>13</v>
      </c>
      <c r="DT132" s="3">
        <f t="shared" ref="DT132" si="3270">SUM(DT128:DT131)</f>
        <v>3</v>
      </c>
      <c r="DU132" s="3">
        <f t="shared" ref="DU132" si="3271">SUM(DU128:DU131)</f>
        <v>0</v>
      </c>
      <c r="DV132" s="3">
        <f t="shared" ref="DV132" si="3272">SUM(DV128:DV131)</f>
        <v>6</v>
      </c>
      <c r="DW132" s="3">
        <f t="shared" ref="DW132" si="3273">SUM(DW128:DW131)</f>
        <v>16</v>
      </c>
      <c r="DX132" s="3">
        <f t="shared" ref="DX132" si="3274">SUM(DX128:DX131)</f>
        <v>3</v>
      </c>
      <c r="DY132" s="16">
        <f t="shared" ref="DY132" si="3275">SUM(DR132:DX132)</f>
        <v>256</v>
      </c>
      <c r="DZ132" s="16">
        <f>DR132+DS132+DT132*1.5+DU132*2.3+DV132*2+DW132*0.4+DX132*0.2</f>
        <v>251.5</v>
      </c>
      <c r="EA132" s="35" t="s">
        <v>5</v>
      </c>
      <c r="EB132" s="3">
        <f>SUM(EB128:EB131)</f>
        <v>206</v>
      </c>
      <c r="EC132" s="3">
        <f t="shared" ref="EC132" si="3276">SUM(EC128:EC131)</f>
        <v>12</v>
      </c>
      <c r="ED132" s="3">
        <f t="shared" ref="ED132" si="3277">SUM(ED128:ED131)</f>
        <v>3</v>
      </c>
      <c r="EE132" s="3">
        <f t="shared" ref="EE132" si="3278">SUM(EE128:EE131)</f>
        <v>0</v>
      </c>
      <c r="EF132" s="3">
        <f t="shared" ref="EF132" si="3279">SUM(EF128:EF131)</f>
        <v>6</v>
      </c>
      <c r="EG132" s="3">
        <f t="shared" ref="EG132" si="3280">SUM(EG128:EG131)</f>
        <v>16</v>
      </c>
      <c r="EH132" s="3">
        <f t="shared" ref="EH132" si="3281">SUM(EH128:EH131)</f>
        <v>3</v>
      </c>
      <c r="EI132" s="16">
        <f t="shared" ref="EI132" si="3282">SUM(EB132:EH132)</f>
        <v>246</v>
      </c>
      <c r="EJ132" s="16">
        <f>EB132+EC132+ED132*1.5+EE132*2.3+EF132*2+EG132*0.4+EH132*0.2</f>
        <v>241.5</v>
      </c>
      <c r="EK132" s="35" t="s">
        <v>5</v>
      </c>
      <c r="EL132" s="3">
        <f>SUM(EL128:EL131)</f>
        <v>158</v>
      </c>
      <c r="EM132" s="3">
        <f t="shared" ref="EM132" si="3283">SUM(EM128:EM131)</f>
        <v>7</v>
      </c>
      <c r="EN132" s="3">
        <f t="shared" ref="EN132" si="3284">SUM(EN128:EN131)</f>
        <v>5</v>
      </c>
      <c r="EO132" s="3">
        <f t="shared" ref="EO132" si="3285">SUM(EO128:EO131)</f>
        <v>0</v>
      </c>
      <c r="EP132" s="3">
        <f t="shared" ref="EP132" si="3286">SUM(EP128:EP131)</f>
        <v>6</v>
      </c>
      <c r="EQ132" s="3">
        <f t="shared" ref="EQ132" si="3287">SUM(EQ128:EQ131)</f>
        <v>11</v>
      </c>
      <c r="ER132" s="3">
        <f t="shared" ref="ER132" si="3288">SUM(ER128:ER131)</f>
        <v>2</v>
      </c>
      <c r="ES132" s="16">
        <f t="shared" ref="ES132" si="3289">SUM(EL132:ER132)</f>
        <v>189</v>
      </c>
      <c r="ET132" s="16">
        <f>EL132+EM132+EN132*1.5+EO132*2.3+EP132*2+EQ132*0.4+ER132*0.2</f>
        <v>189.3</v>
      </c>
    </row>
    <row r="133" spans="1:150" ht="14.4" thickTop="1" thickBot="1" x14ac:dyDescent="0.3">
      <c r="A133" s="36" t="s">
        <v>6</v>
      </c>
      <c r="B133" s="37">
        <f>SUM(B132,B127,B122,B117,B112,B107,B102,B97,B92,B87,B82,B77,B72,B67,B62,B57,B52,B47,B42,B37,B32,B27,B22,B17)</f>
        <v>77</v>
      </c>
      <c r="C133" s="37">
        <f t="shared" ref="C133:J133" si="3290">SUM(C132,C127,C122,C117,C112,C107,C102,C97,C92,C87,C82,C77,C72,C67,C62,C57,C52,C47,C42,C37,C32,C27,C22,C17)</f>
        <v>23</v>
      </c>
      <c r="D133" s="37">
        <f t="shared" si="3290"/>
        <v>9</v>
      </c>
      <c r="E133" s="37">
        <f t="shared" si="3290"/>
        <v>1</v>
      </c>
      <c r="F133" s="37">
        <f t="shared" si="3290"/>
        <v>0</v>
      </c>
      <c r="G133" s="37">
        <f t="shared" si="3290"/>
        <v>7</v>
      </c>
      <c r="H133" s="37">
        <f t="shared" si="3290"/>
        <v>59</v>
      </c>
      <c r="I133" s="38">
        <f t="shared" si="3290"/>
        <v>176</v>
      </c>
      <c r="J133" s="38">
        <f t="shared" si="3290"/>
        <v>130.39999999999998</v>
      </c>
      <c r="K133" s="36" t="s">
        <v>6</v>
      </c>
      <c r="L133" s="37">
        <f>SUM(L132,L127,L122,L117,L112,L107,L102,L97,L92,L87,L82,L77,L72,L67,L62,L57,L52,L47,L42,L37,L32,L27,L22,L17)</f>
        <v>680</v>
      </c>
      <c r="M133" s="37">
        <f t="shared" ref="M133" si="3291">SUM(M132,M127,M122,M117,M112,M107,M102,M97,M92,M87,M82,M77,M72,M67,M62,M57,M52,M47,M42,M37,M32,M27,M22,M17)</f>
        <v>111</v>
      </c>
      <c r="N133" s="37">
        <f t="shared" ref="N133" si="3292">SUM(N132,N127,N122,N117,N112,N107,N102,N97,N92,N87,N82,N77,N72,N67,N62,N57,N52,N47,N42,N37,N32,N27,N22,N17)</f>
        <v>22</v>
      </c>
      <c r="O133" s="37">
        <f t="shared" ref="O133" si="3293">SUM(O132,O127,O122,O117,O112,O107,O102,O97,O92,O87,O82,O77,O72,O67,O62,O57,O52,O47,O42,O37,O32,O27,O22,O17)</f>
        <v>0</v>
      </c>
      <c r="P133" s="37">
        <f t="shared" ref="P133" si="3294">SUM(P132,P127,P122,P117,P112,P107,P102,P97,P92,P87,P82,P77,P72,P67,P62,P57,P52,P47,P42,P37,P32,P27,P22,P17)</f>
        <v>13</v>
      </c>
      <c r="Q133" s="37">
        <f t="shared" ref="Q133" si="3295">SUM(Q132,Q127,Q122,Q117,Q112,Q107,Q102,Q97,Q92,Q87,Q82,Q77,Q72,Q67,Q62,Q57,Q52,Q47,Q42,Q37,Q32,Q27,Q22,Q17)</f>
        <v>49</v>
      </c>
      <c r="R133" s="37">
        <f t="shared" ref="R133" si="3296">SUM(R132,R127,R122,R117,R112,R107,R102,R97,R92,R87,R82,R77,R72,R67,R62,R57,R52,R47,R42,R37,R32,R27,R22,R17)</f>
        <v>85</v>
      </c>
      <c r="S133" s="38">
        <f t="shared" ref="S133" si="3297">SUM(S132,S127,S122,S117,S112,S107,S102,S97,S92,S87,S82,S77,S72,S67,S62,S57,S52,S47,S42,S37,S32,S27,S22,S17)</f>
        <v>960</v>
      </c>
      <c r="T133" s="38">
        <f t="shared" ref="T133" si="3298">SUM(T132,T127,T122,T117,T112,T107,T102,T97,T92,T87,T82,T77,T72,T67,T62,T57,T52,T47,T42,T37,T32,T27,T22,T17)</f>
        <v>886.5999999999998</v>
      </c>
      <c r="U133" s="36" t="s">
        <v>6</v>
      </c>
      <c r="V133" s="37">
        <f>SUM(V132,V127,V122,V117,V112,V107,V102,V97,V92,V87,V82,V77,V72,V67,V62,V57,V52,V47,V42,V37,V32,V27,V22,V17)</f>
        <v>0</v>
      </c>
      <c r="W133" s="37">
        <f t="shared" ref="W133" si="3299">SUM(W132,W127,W122,W117,W112,W107,W102,W97,W92,W87,W82,W77,W72,W67,W62,W57,W52,W47,W42,W37,W32,W27,W22,W17)</f>
        <v>0</v>
      </c>
      <c r="X133" s="37">
        <f t="shared" ref="X133" si="3300">SUM(X132,X127,X122,X117,X112,X107,X102,X97,X92,X87,X82,X77,X72,X67,X62,X57,X52,X47,X42,X37,X32,X27,X22,X17)</f>
        <v>0</v>
      </c>
      <c r="Y133" s="37">
        <f t="shared" ref="Y133" si="3301">SUM(Y132,Y127,Y122,Y117,Y112,Y107,Y102,Y97,Y92,Y87,Y82,Y77,Y72,Y67,Y62,Y57,Y52,Y47,Y42,Y37,Y32,Y27,Y22,Y17)</f>
        <v>0</v>
      </c>
      <c r="Z133" s="37">
        <f t="shared" ref="Z133" si="3302">SUM(Z132,Z127,Z122,Z117,Z112,Z107,Z102,Z97,Z92,Z87,Z82,Z77,Z72,Z67,Z62,Z57,Z52,Z47,Z42,Z37,Z32,Z27,Z22,Z17)</f>
        <v>0</v>
      </c>
      <c r="AA133" s="37">
        <f t="shared" ref="AA133" si="3303">SUM(AA132,AA127,AA122,AA117,AA112,AA107,AA102,AA97,AA92,AA87,AA82,AA77,AA72,AA67,AA62,AA57,AA52,AA47,AA42,AA37,AA32,AA27,AA22,AA17)</f>
        <v>0</v>
      </c>
      <c r="AB133" s="37">
        <f t="shared" ref="AB133" si="3304">SUM(AB132,AB127,AB122,AB117,AB112,AB107,AB102,AB97,AB92,AB87,AB82,AB77,AB72,AB67,AB62,AB57,AB52,AB47,AB42,AB37,AB32,AB27,AB22,AB17)</f>
        <v>0</v>
      </c>
      <c r="AC133" s="38">
        <f t="shared" ref="AC133" si="3305">SUM(AC132,AC127,AC122,AC117,AC112,AC107,AC102,AC97,AC92,AC87,AC82,AC77,AC72,AC67,AC62,AC57,AC52,AC47,AC42,AC37,AC32,AC27,AC22,AC17)</f>
        <v>0</v>
      </c>
      <c r="AD133" s="38">
        <f t="shared" ref="AD133" si="3306">SUM(AD132,AD127,AD122,AD117,AD112,AD107,AD102,AD97,AD92,AD87,AD82,AD77,AD72,AD67,AD62,AD57,AD52,AD47,AD42,AD37,AD32,AD27,AD22,AD17)</f>
        <v>0</v>
      </c>
      <c r="AE133" s="36" t="s">
        <v>6</v>
      </c>
      <c r="AF133" s="37">
        <f>SUM(AF132,AF127,AF122,AF117,AF112,AF107,AF102,AF97,AF92,AF87,AF82,AF77,AF72,AF67,AF62,AF57,AF52,AF47,AF42,AF37,AF32,AF27,AF22,AF17)</f>
        <v>759</v>
      </c>
      <c r="AG133" s="37">
        <f t="shared" ref="AG133" si="3307">SUM(AG132,AG127,AG122,AG117,AG112,AG107,AG102,AG97,AG92,AG87,AG82,AG77,AG72,AG67,AG62,AG57,AG52,AG47,AG42,AG37,AG32,AG27,AG22,AG17)</f>
        <v>99</v>
      </c>
      <c r="AH133" s="37">
        <f t="shared" ref="AH133" si="3308">SUM(AH132,AH127,AH122,AH117,AH112,AH107,AH102,AH97,AH92,AH87,AH82,AH77,AH72,AH67,AH62,AH57,AH52,AH47,AH42,AH37,AH32,AH27,AH22,AH17)</f>
        <v>26</v>
      </c>
      <c r="AI133" s="37">
        <f t="shared" ref="AI133" si="3309">SUM(AI132,AI127,AI122,AI117,AI112,AI107,AI102,AI97,AI92,AI87,AI82,AI77,AI72,AI67,AI62,AI57,AI52,AI47,AI42,AI37,AI32,AI27,AI22,AI17)</f>
        <v>1</v>
      </c>
      <c r="AJ133" s="37">
        <f t="shared" ref="AJ133" si="3310">SUM(AJ132,AJ127,AJ122,AJ117,AJ112,AJ107,AJ102,AJ97,AJ92,AJ87,AJ82,AJ77,AJ72,AJ67,AJ62,AJ57,AJ52,AJ47,AJ42,AJ37,AJ32,AJ27,AJ22,AJ17)</f>
        <v>13</v>
      </c>
      <c r="AK133" s="37">
        <f t="shared" ref="AK133" si="3311">SUM(AK132,AK127,AK122,AK117,AK112,AK107,AK102,AK97,AK92,AK87,AK82,AK77,AK72,AK67,AK62,AK57,AK52,AK47,AK42,AK37,AK32,AK27,AK22,AK17)</f>
        <v>36</v>
      </c>
      <c r="AL133" s="37">
        <f t="shared" ref="AL133" si="3312">SUM(AL132,AL127,AL122,AL117,AL112,AL107,AL102,AL97,AL92,AL87,AL82,AL77,AL72,AL67,AL62,AL57,AL52,AL47,AL42,AL37,AL32,AL27,AL22,AL17)</f>
        <v>66</v>
      </c>
      <c r="AM133" s="38">
        <f t="shared" ref="AM133" si="3313">SUM(AM132,AM127,AM122,AM117,AM112,AM107,AM102,AM97,AM92,AM87,AM82,AM77,AM72,AM67,AM62,AM57,AM52,AM47,AM42,AM37,AM32,AM27,AM22,AM17)</f>
        <v>1000</v>
      </c>
      <c r="AN133" s="38">
        <f t="shared" ref="AN133" si="3314">SUM(AN132,AN127,AN122,AN117,AN112,AN107,AN102,AN97,AN92,AN87,AN82,AN77,AN72,AN67,AN62,AN57,AN52,AN47,AN42,AN37,AN32,AN27,AN22,AN17)</f>
        <v>952.90000000000009</v>
      </c>
      <c r="AO133" s="36" t="s">
        <v>6</v>
      </c>
      <c r="AP133" s="37">
        <f>SUM(AP132,AP127,AP122,AP117,AP112,AP107,AP102,AP97,AP92,AP87,AP82,AP77,AP72,AP67,AP62,AP57,AP52,AP47,AP42,AP37,AP32,AP27,AP22,AP17)</f>
        <v>5745</v>
      </c>
      <c r="AQ133" s="37">
        <f t="shared" ref="AQ133" si="3315">SUM(AQ132,AQ127,AQ122,AQ117,AQ112,AQ107,AQ102,AQ97,AQ92,AQ87,AQ82,AQ77,AQ72,AQ67,AQ62,AQ57,AQ52,AQ47,AQ42,AQ37,AQ32,AQ27,AQ22,AQ17)</f>
        <v>1028</v>
      </c>
      <c r="AR133" s="37">
        <f t="shared" ref="AR133" si="3316">SUM(AR132,AR127,AR122,AR117,AR112,AR107,AR102,AR97,AR92,AR87,AR82,AR77,AR72,AR67,AR62,AR57,AR52,AR47,AR42,AR37,AR32,AR27,AR22,AR17)</f>
        <v>277</v>
      </c>
      <c r="AS133" s="37">
        <f t="shared" ref="AS133" si="3317">SUM(AS132,AS127,AS122,AS117,AS112,AS107,AS102,AS97,AS92,AS87,AS82,AS77,AS72,AS67,AS62,AS57,AS52,AS47,AS42,AS37,AS32,AS27,AS22,AS17)</f>
        <v>17</v>
      </c>
      <c r="AT133" s="37">
        <f t="shared" ref="AT133" si="3318">SUM(AT132,AT127,AT122,AT117,AT112,AT107,AT102,AT97,AT92,AT87,AT82,AT77,AT72,AT67,AT62,AT57,AT52,AT47,AT42,AT37,AT32,AT27,AT22,AT17)</f>
        <v>142</v>
      </c>
      <c r="AU133" s="37">
        <f t="shared" ref="AU133" si="3319">SUM(AU132,AU127,AU122,AU117,AU112,AU107,AU102,AU97,AU92,AU87,AU82,AU77,AU72,AU67,AU62,AU57,AU52,AU47,AU42,AU37,AU32,AU27,AU22,AU17)</f>
        <v>384</v>
      </c>
      <c r="AV133" s="37">
        <f t="shared" ref="AV133" si="3320">SUM(AV132,AV127,AV122,AV117,AV112,AV107,AV102,AV97,AV92,AV87,AV82,AV77,AV72,AV67,AV62,AV57,AV52,AV47,AV42,AV37,AV32,AV27,AV22,AV17)</f>
        <v>114</v>
      </c>
      <c r="AW133" s="38">
        <f t="shared" ref="AW133" si="3321">SUM(AW132,AW127,AW122,AW117,AW112,AW107,AW102,AW97,AW92,AW87,AW82,AW77,AW72,AW67,AW62,AW57,AW52,AW47,AW42,AW37,AW32,AW27,AW22,AW17)</f>
        <v>7707</v>
      </c>
      <c r="AX133" s="38">
        <f t="shared" ref="AX133" si="3322">SUM(AX132,AX127,AX122,AX117,AX112,AX107,AX102,AX97,AX92,AX87,AX82,AX77,AX72,AX67,AX62,AX57,AX52,AX47,AX42,AX37,AX32,AX27,AX22,AX17)</f>
        <v>7688</v>
      </c>
      <c r="AY133" s="36" t="s">
        <v>6</v>
      </c>
      <c r="AZ133" s="37">
        <f>SUM(AZ132,AZ127,AZ122,AZ117,AZ112,AZ107,AZ102,AZ97,AZ92,AZ87,AZ82,AZ77,AZ72,AZ67,AZ62,AZ57,AZ52,AZ47,AZ42,AZ37,AZ32,AZ27,AZ22,AZ17)</f>
        <v>0</v>
      </c>
      <c r="BA133" s="37">
        <f t="shared" ref="BA133" si="3323">SUM(BA132,BA127,BA122,BA117,BA112,BA107,BA102,BA97,BA92,BA87,BA82,BA77,BA72,BA67,BA62,BA57,BA52,BA47,BA42,BA37,BA32,BA27,BA22,BA17)</f>
        <v>0</v>
      </c>
      <c r="BB133" s="37">
        <f t="shared" ref="BB133" si="3324">SUM(BB132,BB127,BB122,BB117,BB112,BB107,BB102,BB97,BB92,BB87,BB82,BB77,BB72,BB67,BB62,BB57,BB52,BB47,BB42,BB37,BB32,BB27,BB22,BB17)</f>
        <v>0</v>
      </c>
      <c r="BC133" s="37">
        <f t="shared" ref="BC133" si="3325">SUM(BC132,BC127,BC122,BC117,BC112,BC107,BC102,BC97,BC92,BC87,BC82,BC77,BC72,BC67,BC62,BC57,BC52,BC47,BC42,BC37,BC32,BC27,BC22,BC17)</f>
        <v>0</v>
      </c>
      <c r="BD133" s="37">
        <f t="shared" ref="BD133" si="3326">SUM(BD132,BD127,BD122,BD117,BD112,BD107,BD102,BD97,BD92,BD87,BD82,BD77,BD72,BD67,BD62,BD57,BD52,BD47,BD42,BD37,BD32,BD27,BD22,BD17)</f>
        <v>0</v>
      </c>
      <c r="BE133" s="37">
        <f t="shared" ref="BE133" si="3327">SUM(BE132,BE127,BE122,BE117,BE112,BE107,BE102,BE97,BE92,BE87,BE82,BE77,BE72,BE67,BE62,BE57,BE52,BE47,BE42,BE37,BE32,BE27,BE22,BE17)</f>
        <v>0</v>
      </c>
      <c r="BF133" s="37">
        <f t="shared" ref="BF133" si="3328">SUM(BF132,BF127,BF122,BF117,BF112,BF107,BF102,BF97,BF92,BF87,BF82,BF77,BF72,BF67,BF62,BF57,BF52,BF47,BF42,BF37,BF32,BF27,BF22,BF17)</f>
        <v>0</v>
      </c>
      <c r="BG133" s="38">
        <f t="shared" ref="BG133" si="3329">SUM(BG132,BG127,BG122,BG117,BG112,BG107,BG102,BG97,BG92,BG87,BG82,BG77,BG72,BG67,BG62,BG57,BG52,BG47,BG42,BG37,BG32,BG27,BG22,BG17)</f>
        <v>0</v>
      </c>
      <c r="BH133" s="38">
        <f t="shared" ref="BH133" si="3330">SUM(BH132,BH127,BH122,BH117,BH112,BH107,BH102,BH97,BH92,BH87,BH82,BH77,BH72,BH67,BH62,BH57,BH52,BH47,BH42,BH37,BH32,BH27,BH22,BH17)</f>
        <v>0</v>
      </c>
      <c r="BI133" s="36" t="s">
        <v>6</v>
      </c>
      <c r="BJ133" s="37">
        <f>SUM(BJ132,BJ127,BJ122,BJ117,BJ112,BJ107,BJ102,BJ97,BJ92,BJ87,BJ82,BJ77,BJ72,BJ67,BJ62,BJ57,BJ52,BJ47,BJ42,BJ37,BJ32,BJ27,BJ22,BJ17)</f>
        <v>6688</v>
      </c>
      <c r="BK133" s="37">
        <f t="shared" ref="BK133" si="3331">SUM(BK132,BK127,BK122,BK117,BK112,BK107,BK102,BK97,BK92,BK87,BK82,BK77,BK72,BK67,BK62,BK57,BK52,BK47,BK42,BK37,BK32,BK27,BK22,BK17)</f>
        <v>1319</v>
      </c>
      <c r="BL133" s="37">
        <f t="shared" ref="BL133" si="3332">SUM(BL132,BL127,BL122,BL117,BL112,BL107,BL102,BL97,BL92,BL87,BL82,BL77,BL72,BL67,BL62,BL57,BL52,BL47,BL42,BL37,BL32,BL27,BL22,BL17)</f>
        <v>348</v>
      </c>
      <c r="BM133" s="37">
        <f t="shared" ref="BM133" si="3333">SUM(BM132,BM127,BM122,BM117,BM112,BM107,BM102,BM97,BM92,BM87,BM82,BM77,BM72,BM67,BM62,BM57,BM52,BM47,BM42,BM37,BM32,BM27,BM22,BM17)</f>
        <v>33</v>
      </c>
      <c r="BN133" s="37">
        <f t="shared" ref="BN133" si="3334">SUM(BN132,BN127,BN122,BN117,BN112,BN107,BN102,BN97,BN92,BN87,BN82,BN77,BN72,BN67,BN62,BN57,BN52,BN47,BN42,BN37,BN32,BN27,BN22,BN17)</f>
        <v>167</v>
      </c>
      <c r="BO133" s="37">
        <f t="shared" ref="BO133" si="3335">SUM(BO132,BO127,BO122,BO117,BO112,BO107,BO102,BO97,BO92,BO87,BO82,BO77,BO72,BO67,BO62,BO57,BO52,BO47,BO42,BO37,BO32,BO27,BO22,BO17)</f>
        <v>408</v>
      </c>
      <c r="BP133" s="37">
        <f t="shared" ref="BP133" si="3336">SUM(BP132,BP127,BP122,BP117,BP112,BP107,BP102,BP97,BP92,BP87,BP82,BP77,BP72,BP67,BP62,BP57,BP52,BP47,BP42,BP37,BP32,BP27,BP22,BP17)</f>
        <v>86</v>
      </c>
      <c r="BQ133" s="38">
        <f t="shared" ref="BQ133" si="3337">SUM(BQ132,BQ127,BQ122,BQ117,BQ112,BQ107,BQ102,BQ97,BQ92,BQ87,BQ82,BQ77,BQ72,BQ67,BQ62,BQ57,BQ52,BQ47,BQ42,BQ37,BQ32,BQ27,BQ22,BQ17)</f>
        <v>9049</v>
      </c>
      <c r="BR133" s="38">
        <f t="shared" ref="BR133" si="3338">SUM(BR132,BR127,BR122,BR117,BR112,BR107,BR102,BR97,BR92,BR87,BR82,BR77,BR72,BR67,BR62,BR57,BR52,BR47,BR42,BR37,BR32,BR27,BR22,BR17)</f>
        <v>9119.2999999999975</v>
      </c>
      <c r="BS133" s="36" t="s">
        <v>6</v>
      </c>
      <c r="BT133" s="37">
        <f>SUM(BT132,BT127,BT122,BT117,BT112,BT107,BT102,BT97,BT92,BT87,BT82,BT77,BT72,BT67,BT62,BT57,BT52,BT47,BT42,BT37,BT32,BT27,BT22,BT17)</f>
        <v>180</v>
      </c>
      <c r="BU133" s="37">
        <f t="shared" ref="BU133" si="3339">SUM(BU132,BU127,BU122,BU117,BU112,BU107,BU102,BU97,BU92,BU87,BU82,BU77,BU72,BU67,BU62,BU57,BU52,BU47,BU42,BU37,BU32,BU27,BU22,BU17)</f>
        <v>43</v>
      </c>
      <c r="BV133" s="37">
        <f t="shared" ref="BV133" si="3340">SUM(BV132,BV127,BV122,BV117,BV112,BV107,BV102,BV97,BV92,BV87,BV82,BV77,BV72,BV67,BV62,BV57,BV52,BV47,BV42,BV37,BV32,BV27,BV22,BV17)</f>
        <v>9</v>
      </c>
      <c r="BW133" s="37">
        <f t="shared" ref="BW133" si="3341">SUM(BW132,BW127,BW122,BW117,BW112,BW107,BW102,BW97,BW92,BW87,BW82,BW77,BW72,BW67,BW62,BW57,BW52,BW47,BW42,BW37,BW32,BW27,BW22,BW17)</f>
        <v>0</v>
      </c>
      <c r="BX133" s="37">
        <f t="shared" ref="BX133" si="3342">SUM(BX132,BX127,BX122,BX117,BX112,BX107,BX102,BX97,BX92,BX87,BX82,BX77,BX72,BX67,BX62,BX57,BX52,BX47,BX42,BX37,BX32,BX27,BX22,BX17)</f>
        <v>1</v>
      </c>
      <c r="BY133" s="37">
        <f t="shared" ref="BY133" si="3343">SUM(BY132,BY127,BY122,BY117,BY112,BY107,BY102,BY97,BY92,BY87,BY82,BY77,BY72,BY67,BY62,BY57,BY52,BY47,BY42,BY37,BY32,BY27,BY22,BY17)</f>
        <v>1</v>
      </c>
      <c r="BZ133" s="37">
        <f t="shared" ref="BZ133" si="3344">SUM(BZ132,BZ127,BZ122,BZ117,BZ112,BZ107,BZ102,BZ97,BZ92,BZ87,BZ82,BZ77,BZ72,BZ67,BZ62,BZ57,BZ52,BZ47,BZ42,BZ37,BZ32,BZ27,BZ22,BZ17)</f>
        <v>31</v>
      </c>
      <c r="CA133" s="38">
        <f t="shared" ref="CA133" si="3345">SUM(CA132,CA127,CA122,CA117,CA112,CA107,CA102,CA97,CA92,CA87,CA82,CA77,CA72,CA67,CA62,CA57,CA52,CA47,CA42,CA37,CA32,CA27,CA22,CA17)</f>
        <v>265</v>
      </c>
      <c r="CB133" s="38">
        <f t="shared" ref="CB133" si="3346">SUM(CB132,CB127,CB122,CB117,CB112,CB107,CB102,CB97,CB92,CB87,CB82,CB77,CB72,CB67,CB62,CB57,CB52,CB47,CB42,CB37,CB32,CB27,CB22,CB17)</f>
        <v>245.10000000000002</v>
      </c>
      <c r="CC133" s="36" t="s">
        <v>6</v>
      </c>
      <c r="CD133" s="37">
        <f>SUM(CD132,CD127,CD122,CD117,CD112,CD107,CD102,CD97,CD92,CD87,CD82,CD77,CD72,CD67,CD62,CD57,CD52,CD47,CD42,CD37,CD32,CD27,CD22,CD17)</f>
        <v>1</v>
      </c>
      <c r="CE133" s="37">
        <f t="shared" ref="CE133" si="3347">SUM(CE132,CE127,CE122,CE117,CE112,CE107,CE102,CE97,CE92,CE87,CE82,CE77,CE72,CE67,CE62,CE57,CE52,CE47,CE42,CE37,CE32,CE27,CE22,CE17)</f>
        <v>0</v>
      </c>
      <c r="CF133" s="37">
        <f t="shared" ref="CF133" si="3348">SUM(CF132,CF127,CF122,CF117,CF112,CF107,CF102,CF97,CF92,CF87,CF82,CF77,CF72,CF67,CF62,CF57,CF52,CF47,CF42,CF37,CF32,CF27,CF22,CF17)</f>
        <v>0</v>
      </c>
      <c r="CG133" s="37">
        <f t="shared" ref="CG133" si="3349">SUM(CG132,CG127,CG122,CG117,CG112,CG107,CG102,CG97,CG92,CG87,CG82,CG77,CG72,CG67,CG62,CG57,CG52,CG47,CG42,CG37,CG32,CG27,CG22,CG17)</f>
        <v>0</v>
      </c>
      <c r="CH133" s="37">
        <f t="shared" ref="CH133" si="3350">SUM(CH132,CH127,CH122,CH117,CH112,CH107,CH102,CH97,CH92,CH87,CH82,CH77,CH72,CH67,CH62,CH57,CH52,CH47,CH42,CH37,CH32,CH27,CH22,CH17)</f>
        <v>0</v>
      </c>
      <c r="CI133" s="37">
        <f t="shared" ref="CI133" si="3351">SUM(CI132,CI127,CI122,CI117,CI112,CI107,CI102,CI97,CI92,CI87,CI82,CI77,CI72,CI67,CI62,CI57,CI52,CI47,CI42,CI37,CI32,CI27,CI22,CI17)</f>
        <v>0</v>
      </c>
      <c r="CJ133" s="37">
        <f t="shared" ref="CJ133" si="3352">SUM(CJ132,CJ127,CJ122,CJ117,CJ112,CJ107,CJ102,CJ97,CJ92,CJ87,CJ82,CJ77,CJ72,CJ67,CJ62,CJ57,CJ52,CJ47,CJ42,CJ37,CJ32,CJ27,CJ22,CJ17)</f>
        <v>0</v>
      </c>
      <c r="CK133" s="38">
        <f t="shared" ref="CK133" si="3353">SUM(CK132,CK127,CK122,CK117,CK112,CK107,CK102,CK97,CK92,CK87,CK82,CK77,CK72,CK67,CK62,CK57,CK52,CK47,CK42,CK37,CK32,CK27,CK22,CK17)</f>
        <v>1</v>
      </c>
      <c r="CL133" s="38">
        <f t="shared" ref="CL133" si="3354">SUM(CL132,CL127,CL122,CL117,CL112,CL107,CL102,CL97,CL92,CL87,CL82,CL77,CL72,CL67,CL62,CL57,CL52,CL47,CL42,CL37,CL32,CL27,CL22,CL17)</f>
        <v>1</v>
      </c>
      <c r="CM133" s="36" t="s">
        <v>6</v>
      </c>
      <c r="CN133" s="37">
        <f>SUM(CN132,CN127,CN122,CN117,CN112,CN107,CN102,CN97,CN92,CN87,CN82,CN77,CN72,CN67,CN62,CN57,CN52,CN47,CN42,CN37,CN32,CN27,CN22,CN17)</f>
        <v>939</v>
      </c>
      <c r="CO133" s="37">
        <f t="shared" ref="CO133" si="3355">SUM(CO132,CO127,CO122,CO117,CO112,CO107,CO102,CO97,CO92,CO87,CO82,CO77,CO72,CO67,CO62,CO57,CO52,CO47,CO42,CO37,CO32,CO27,CO22,CO17)</f>
        <v>142</v>
      </c>
      <c r="CP133" s="37">
        <f t="shared" ref="CP133" si="3356">SUM(CP132,CP127,CP122,CP117,CP112,CP107,CP102,CP97,CP92,CP87,CP82,CP77,CP72,CP67,CP62,CP57,CP52,CP47,CP42,CP37,CP32,CP27,CP22,CP17)</f>
        <v>35</v>
      </c>
      <c r="CQ133" s="37">
        <f t="shared" ref="CQ133" si="3357">SUM(CQ132,CQ127,CQ122,CQ117,CQ112,CQ107,CQ102,CQ97,CQ92,CQ87,CQ82,CQ77,CQ72,CQ67,CQ62,CQ57,CQ52,CQ47,CQ42,CQ37,CQ32,CQ27,CQ22,CQ17)</f>
        <v>1</v>
      </c>
      <c r="CR133" s="37">
        <f t="shared" ref="CR133" si="3358">SUM(CR132,CR127,CR122,CR117,CR112,CR107,CR102,CR97,CR92,CR87,CR82,CR77,CR72,CR67,CR62,CR57,CR52,CR47,CR42,CR37,CR32,CR27,CR22,CR17)</f>
        <v>14</v>
      </c>
      <c r="CS133" s="37">
        <f t="shared" ref="CS133" si="3359">SUM(CS132,CS127,CS122,CS117,CS112,CS107,CS102,CS97,CS92,CS87,CS82,CS77,CS72,CS67,CS62,CS57,CS52,CS47,CS42,CS37,CS32,CS27,CS22,CS17)</f>
        <v>37</v>
      </c>
      <c r="CT133" s="37">
        <f t="shared" ref="CT133" si="3360">SUM(CT132,CT127,CT122,CT117,CT112,CT107,CT102,CT97,CT92,CT87,CT82,CT77,CT72,CT67,CT62,CT57,CT52,CT47,CT42,CT37,CT32,CT27,CT22,CT17)</f>
        <v>97</v>
      </c>
      <c r="CU133" s="38">
        <f t="shared" ref="CU133" si="3361">SUM(CU132,CU127,CU122,CU117,CU112,CU107,CU102,CU97,CU92,CU87,CU82,CU77,CU72,CU67,CU62,CU57,CU52,CU47,CU42,CU37,CU32,CU27,CU22,CU17)</f>
        <v>1265</v>
      </c>
      <c r="CV133" s="38">
        <f t="shared" ref="CV133" si="3362">SUM(CV132,CV127,CV122,CV117,CV112,CV107,CV102,CV97,CV92,CV87,CV82,CV77,CV72,CV67,CV62,CV57,CV52,CV47,CV42,CV37,CV32,CV27,CV22,CV17)</f>
        <v>1198</v>
      </c>
      <c r="CW133" s="36" t="s">
        <v>6</v>
      </c>
      <c r="CX133" s="37">
        <f>SUM(CX132,CX127,CX122,CX117,CX112,CX107,CX102,CX97,CX92,CX87,CX82,CX77,CX72,CX67,CX62,CX57,CX52,CX47,CX42,CX37,CX32,CX27,CX22,CX17)</f>
        <v>754</v>
      </c>
      <c r="CY133" s="37">
        <f t="shared" ref="CY133" si="3363">SUM(CY132,CY127,CY122,CY117,CY112,CY107,CY102,CY97,CY92,CY87,CY82,CY77,CY72,CY67,CY62,CY57,CY52,CY47,CY42,CY37,CY32,CY27,CY22,CY17)</f>
        <v>134</v>
      </c>
      <c r="CZ133" s="37">
        <f t="shared" ref="CZ133" si="3364">SUM(CZ132,CZ127,CZ122,CZ117,CZ112,CZ107,CZ102,CZ97,CZ92,CZ87,CZ82,CZ77,CZ72,CZ67,CZ62,CZ57,CZ52,CZ47,CZ42,CZ37,CZ32,CZ27,CZ22,CZ17)</f>
        <v>31</v>
      </c>
      <c r="DA133" s="37">
        <f t="shared" ref="DA133" si="3365">SUM(DA132,DA127,DA122,DA117,DA112,DA107,DA102,DA97,DA92,DA87,DA82,DA77,DA72,DA67,DA62,DA57,DA52,DA47,DA42,DA37,DA32,DA27,DA22,DA17)</f>
        <v>1</v>
      </c>
      <c r="DB133" s="37">
        <f t="shared" ref="DB133" si="3366">SUM(DB132,DB127,DB122,DB117,DB112,DB107,DB102,DB97,DB92,DB87,DB82,DB77,DB72,DB67,DB62,DB57,DB52,DB47,DB42,DB37,DB32,DB27,DB22,DB17)</f>
        <v>14</v>
      </c>
      <c r="DC133" s="37">
        <f t="shared" ref="DC133" si="3367">SUM(DC132,DC127,DC122,DC117,DC112,DC107,DC102,DC97,DC92,DC87,DC82,DC77,DC72,DC67,DC62,DC57,DC52,DC47,DC42,DC37,DC32,DC27,DC22,DC17)</f>
        <v>55</v>
      </c>
      <c r="DD133" s="37">
        <f t="shared" ref="DD133" si="3368">SUM(DD132,DD127,DD122,DD117,DD112,DD107,DD102,DD97,DD92,DD87,DD82,DD77,DD72,DD67,DD62,DD57,DD52,DD47,DD42,DD37,DD32,DD27,DD22,DD17)</f>
        <v>145</v>
      </c>
      <c r="DE133" s="38">
        <f t="shared" ref="DE133" si="3369">SUM(DE132,DE127,DE122,DE117,DE112,DE107,DE102,DE97,DE92,DE87,DE82,DE77,DE72,DE67,DE62,DE57,DE52,DE47,DE42,DE37,DE32,DE27,DE22,DE17)</f>
        <v>1134</v>
      </c>
      <c r="DF133" s="38">
        <f t="shared" ref="DF133" si="3370">SUM(DF132,DF127,DF122,DF117,DF112,DF107,DF102,DF97,DF92,DF87,DF82,DF77,DF72,DF67,DF62,DF57,DF52,DF47,DF42,DF37,DF32,DF27,DF22,DF17)</f>
        <v>1015.8000000000001</v>
      </c>
      <c r="DG133" s="36" t="s">
        <v>6</v>
      </c>
      <c r="DH133" s="37">
        <f>SUM(DH132,DH127,DH122,DH117,DH112,DH107,DH102,DH97,DH92,DH87,DH82,DH77,DH72,DH67,DH62,DH57,DH52,DH47,DH42,DH37,DH32,DH27,DH22,DH17)</f>
        <v>7368</v>
      </c>
      <c r="DI133" s="37">
        <f t="shared" ref="DI133" si="3371">SUM(DI132,DI127,DI122,DI117,DI112,DI107,DI102,DI97,DI92,DI87,DI82,DI77,DI72,DI67,DI62,DI57,DI52,DI47,DI42,DI37,DI32,DI27,DI22,DI17)</f>
        <v>1430</v>
      </c>
      <c r="DJ133" s="37">
        <f t="shared" ref="DJ133" si="3372">SUM(DJ132,DJ127,DJ122,DJ117,DJ112,DJ107,DJ102,DJ97,DJ92,DJ87,DJ82,DJ77,DJ72,DJ67,DJ62,DJ57,DJ52,DJ47,DJ42,DJ37,DJ32,DJ27,DJ22,DJ17)</f>
        <v>370</v>
      </c>
      <c r="DK133" s="37">
        <f t="shared" ref="DK133" si="3373">SUM(DK132,DK127,DK122,DK117,DK112,DK107,DK102,DK97,DK92,DK87,DK82,DK77,DK72,DK67,DK62,DK57,DK52,DK47,DK42,DK37,DK32,DK27,DK22,DK17)</f>
        <v>33</v>
      </c>
      <c r="DL133" s="37">
        <f t="shared" ref="DL133" si="3374">SUM(DL132,DL127,DL122,DL117,DL112,DL107,DL102,DL97,DL92,DL87,DL82,DL77,DL72,DL67,DL62,DL57,DL52,DL47,DL42,DL37,DL32,DL27,DL22,DL17)</f>
        <v>180</v>
      </c>
      <c r="DM133" s="37">
        <f t="shared" ref="DM133" si="3375">SUM(DM132,DM127,DM122,DM117,DM112,DM107,DM102,DM97,DM92,DM87,DM82,DM77,DM72,DM67,DM62,DM57,DM52,DM47,DM42,DM37,DM32,DM27,DM22,DM17)</f>
        <v>457</v>
      </c>
      <c r="DN133" s="37">
        <f t="shared" ref="DN133" si="3376">SUM(DN132,DN127,DN122,DN117,DN112,DN107,DN102,DN97,DN92,DN87,DN82,DN77,DN72,DN67,DN62,DN57,DN52,DN47,DN42,DN37,DN32,DN27,DN22,DN17)</f>
        <v>171</v>
      </c>
      <c r="DO133" s="38">
        <f t="shared" ref="DO133" si="3377">SUM(DO132,DO127,DO122,DO117,DO112,DO107,DO102,DO97,DO92,DO87,DO82,DO77,DO72,DO67,DO62,DO57,DO52,DO47,DO42,DO37,DO32,DO27,DO22,DO17)</f>
        <v>10009</v>
      </c>
      <c r="DP133" s="38">
        <f t="shared" ref="DP133" si="3378">SUM(DP132,DP127,DP122,DP117,DP112,DP107,DP102,DP97,DP92,DP87,DP82,DP77,DP72,DP67,DP62,DP57,DP52,DP47,DP42,DP37,DP32,DP27,DP22,DP17)</f>
        <v>10005.899999999996</v>
      </c>
      <c r="DQ133" s="36" t="s">
        <v>6</v>
      </c>
      <c r="DR133" s="37">
        <f>SUM(DR132,DR127,DR122,DR117,DR112,DR107,DR102,DR97,DR92,DR87,DR82,DR77,DR72,DR67,DR62,DR57,DR52,DR47,DR42,DR37,DR32,DR27,DR22,DR17)</f>
        <v>6504</v>
      </c>
      <c r="DS133" s="37">
        <f t="shared" ref="DS133" si="3379">SUM(DS132,DS127,DS122,DS117,DS112,DS107,DS102,DS97,DS92,DS87,DS82,DS77,DS72,DS67,DS62,DS57,DS52,DS47,DS42,DS37,DS32,DS27,DS22,DS17)</f>
        <v>1127</v>
      </c>
      <c r="DT133" s="37">
        <f t="shared" ref="DT133" si="3380">SUM(DT132,DT127,DT122,DT117,DT112,DT107,DT102,DT97,DT92,DT87,DT82,DT77,DT72,DT67,DT62,DT57,DT52,DT47,DT42,DT37,DT32,DT27,DT22,DT17)</f>
        <v>303</v>
      </c>
      <c r="DU133" s="37">
        <f t="shared" ref="DU133" si="3381">SUM(DU132,DU127,DU122,DU117,DU112,DU107,DU102,DU97,DU92,DU87,DU82,DU77,DU72,DU67,DU62,DU57,DU52,DU47,DU42,DU37,DU32,DU27,DU22,DU17)</f>
        <v>18</v>
      </c>
      <c r="DV133" s="37">
        <f t="shared" ref="DV133" si="3382">SUM(DV132,DV127,DV122,DV117,DV112,DV107,DV102,DV97,DV92,DV87,DV82,DV77,DV72,DV67,DV62,DV57,DV52,DV47,DV42,DV37,DV32,DV27,DV22,DV17)</f>
        <v>155</v>
      </c>
      <c r="DW133" s="37">
        <f t="shared" ref="DW133" si="3383">SUM(DW132,DW127,DW122,DW117,DW112,DW107,DW102,DW97,DW92,DW87,DW82,DW77,DW72,DW67,DW62,DW57,DW52,DW47,DW42,DW37,DW32,DW27,DW22,DW17)</f>
        <v>420</v>
      </c>
      <c r="DX133" s="37">
        <f t="shared" ref="DX133" si="3384">SUM(DX132,DX127,DX122,DX117,DX112,DX107,DX102,DX97,DX92,DX87,DX82,DX77,DX72,DX67,DX62,DX57,DX52,DX47,DX42,DX37,DX32,DX27,DX22,DX17)</f>
        <v>180</v>
      </c>
      <c r="DY133" s="38">
        <f t="shared" ref="DY133" si="3385">SUM(DY132,DY127,DY122,DY117,DY112,DY107,DY102,DY97,DY92,DY87,DY82,DY77,DY72,DY67,DY62,DY57,DY52,DY47,DY42,DY37,DY32,DY27,DY22,DY17)</f>
        <v>8707</v>
      </c>
      <c r="DZ133" s="38">
        <f t="shared" ref="DZ133" si="3386">SUM(DZ132,DZ127,DZ122,DZ117,DZ112,DZ107,DZ102,DZ97,DZ92,DZ87,DZ82,DZ77,DZ72,DZ67,DZ62,DZ57,DZ52,DZ47,DZ42,DZ37,DZ32,DZ27,DZ22,DZ17)</f>
        <v>8640.8999999999978</v>
      </c>
      <c r="EA133" s="36" t="s">
        <v>6</v>
      </c>
      <c r="EB133" s="37">
        <f>SUM(EB132,EB127,EB122,EB117,EB112,EB107,EB102,EB97,EB92,EB87,EB82,EB77,EB72,EB67,EB62,EB57,EB52,EB47,EB42,EB37,EB32,EB27,EB22,EB17)</f>
        <v>5823</v>
      </c>
      <c r="EC133" s="37">
        <f t="shared" ref="EC133" si="3387">SUM(EC132,EC127,EC122,EC117,EC112,EC107,EC102,EC97,EC92,EC87,EC82,EC77,EC72,EC67,EC62,EC57,EC52,EC47,EC42,EC37,EC32,EC27,EC22,EC17)</f>
        <v>1051</v>
      </c>
      <c r="ED133" s="37">
        <f t="shared" ref="ED133" si="3388">SUM(ED132,ED127,ED122,ED117,ED112,ED107,ED102,ED97,ED92,ED87,ED82,ED77,ED72,ED67,ED62,ED57,ED52,ED47,ED42,ED37,ED32,ED27,ED22,ED17)</f>
        <v>286</v>
      </c>
      <c r="EE133" s="37">
        <f t="shared" ref="EE133" si="3389">SUM(EE132,EE127,EE122,EE117,EE112,EE107,EE102,EE97,EE92,EE87,EE82,EE77,EE72,EE67,EE62,EE57,EE52,EE47,EE42,EE37,EE32,EE27,EE22,EE17)</f>
        <v>18</v>
      </c>
      <c r="EF133" s="37">
        <f t="shared" ref="EF133" si="3390">SUM(EF132,EF127,EF122,EF117,EF112,EF107,EF102,EF97,EF92,EF87,EF82,EF77,EF72,EF67,EF62,EF57,EF52,EF47,EF42,EF37,EF32,EF27,EF22,EF17)</f>
        <v>142</v>
      </c>
      <c r="EG133" s="37">
        <f t="shared" ref="EG133" si="3391">SUM(EG132,EG127,EG122,EG117,EG112,EG107,EG102,EG97,EG92,EG87,EG82,EG77,EG72,EG67,EG62,EG57,EG52,EG47,EG42,EG37,EG32,EG27,EG22,EG17)</f>
        <v>391</v>
      </c>
      <c r="EH133" s="37">
        <f t="shared" ref="EH133" si="3392">SUM(EH132,EH127,EH122,EH117,EH112,EH107,EH102,EH97,EH92,EH87,EH82,EH77,EH72,EH67,EH62,EH57,EH52,EH47,EH42,EH37,EH32,EH27,EH22,EH17)</f>
        <v>173</v>
      </c>
      <c r="EI133" s="38">
        <f t="shared" ref="EI133" si="3393">SUM(EI132,EI127,EI122,EI117,EI112,EI107,EI102,EI97,EI92,EI87,EI82,EI77,EI72,EI67,EI62,EI57,EI52,EI47,EI42,EI37,EI32,EI27,EI22,EI17)</f>
        <v>7884</v>
      </c>
      <c r="EJ133" s="38">
        <f t="shared" ref="EJ133" si="3394">SUM(EJ132,EJ127,EJ122,EJ117,EJ112,EJ107,EJ102,EJ97,EJ92,EJ87,EJ82,EJ77,EJ72,EJ67,EJ62,EJ57,EJ52,EJ47,EJ42,EJ37,EJ32,EJ27,EJ22,EJ17)</f>
        <v>7819.4000000000015</v>
      </c>
      <c r="EK133" s="36" t="s">
        <v>6</v>
      </c>
      <c r="EL133" s="37">
        <f>SUM(EL132,EL127,EL122,EL117,EL112,EL107,EL102,EL97,EL92,EL87,EL82,EL77,EL72,EL67,EL62,EL57,EL52,EL47,EL42,EL37,EL32,EL27,EL22,EL17)</f>
        <v>6869</v>
      </c>
      <c r="EM133" s="37">
        <f t="shared" ref="EM133" si="3395">SUM(EM132,EM127,EM122,EM117,EM112,EM107,EM102,EM97,EM92,EM87,EM82,EM77,EM72,EM67,EM62,EM57,EM52,EM47,EM42,EM37,EM32,EM27,EM22,EM17)</f>
        <v>1362</v>
      </c>
      <c r="EN133" s="37">
        <f t="shared" ref="EN133" si="3396">SUM(EN132,EN127,EN122,EN117,EN112,EN107,EN102,EN97,EN92,EN87,EN82,EN77,EN72,EN67,EN62,EN57,EN52,EN47,EN42,EN37,EN32,EN27,EN22,EN17)</f>
        <v>357</v>
      </c>
      <c r="EO133" s="37">
        <f t="shared" ref="EO133" si="3397">SUM(EO132,EO127,EO122,EO117,EO112,EO107,EO102,EO97,EO92,EO87,EO82,EO77,EO72,EO67,EO62,EO57,EO52,EO47,EO42,EO37,EO32,EO27,EO22,EO17)</f>
        <v>33</v>
      </c>
      <c r="EP133" s="37">
        <f t="shared" ref="EP133" si="3398">SUM(EP132,EP127,EP122,EP117,EP112,EP107,EP102,EP97,EP92,EP87,EP82,EP77,EP72,EP67,EP62,EP57,EP52,EP47,EP42,EP37,EP32,EP27,EP22,EP17)</f>
        <v>168</v>
      </c>
      <c r="EQ133" s="37">
        <f t="shared" ref="EQ133" si="3399">SUM(EQ132,EQ127,EQ122,EQ117,EQ112,EQ107,EQ102,EQ97,EQ92,EQ87,EQ82,EQ77,EQ72,EQ67,EQ62,EQ57,EQ52,EQ47,EQ42,EQ37,EQ32,EQ27,EQ22,EQ17)</f>
        <v>409</v>
      </c>
      <c r="ER133" s="37">
        <f t="shared" ref="ER133" si="3400">SUM(ER132,ER127,ER122,ER117,ER112,ER107,ER102,ER97,ER92,ER87,ER82,ER77,ER72,ER67,ER62,ER57,ER52,ER47,ER42,ER37,ER32,ER27,ER22,ER17)</f>
        <v>117</v>
      </c>
      <c r="ES133" s="38">
        <f t="shared" ref="ES133" si="3401">SUM(ES132,ES127,ES122,ES117,ES112,ES107,ES102,ES97,ES92,ES87,ES82,ES77,ES72,ES67,ES62,ES57,ES52,ES47,ES42,ES37,ES32,ES27,ES22,ES17)</f>
        <v>9315</v>
      </c>
      <c r="ET133" s="38">
        <f t="shared" ref="ET133" si="3402">SUM(ET132,ET127,ET122,ET117,ET112,ET107,ET102,ET97,ET92,ET87,ET82,ET77,ET72,ET67,ET62,ET57,ET52,ET47,ET42,ET37,ET32,ET27,ET22,ET17)</f>
        <v>9365.3999999999978</v>
      </c>
    </row>
    <row r="134" spans="1:150" ht="13.8" thickTop="1" x14ac:dyDescent="0.25"/>
  </sheetData>
  <mergeCells count="30">
    <mergeCell ref="BG7:BH7"/>
    <mergeCell ref="I7:J7"/>
    <mergeCell ref="S7:T7"/>
    <mergeCell ref="AC7:AD7"/>
    <mergeCell ref="AM7:AN7"/>
    <mergeCell ref="AW7:AX7"/>
    <mergeCell ref="DY7:DZ7"/>
    <mergeCell ref="EI7:EJ7"/>
    <mergeCell ref="ES7:ET7"/>
    <mergeCell ref="I9:J9"/>
    <mergeCell ref="S9:T9"/>
    <mergeCell ref="AC9:AD9"/>
    <mergeCell ref="AM9:AN9"/>
    <mergeCell ref="AW9:AX9"/>
    <mergeCell ref="BG9:BH9"/>
    <mergeCell ref="BQ9:BR9"/>
    <mergeCell ref="BQ7:BR7"/>
    <mergeCell ref="CA7:CB7"/>
    <mergeCell ref="CK7:CL7"/>
    <mergeCell ref="CU7:CV7"/>
    <mergeCell ref="DE7:DF7"/>
    <mergeCell ref="DO7:DP7"/>
    <mergeCell ref="EI9:EJ9"/>
    <mergeCell ref="ES9:ET9"/>
    <mergeCell ref="CA9:CB9"/>
    <mergeCell ref="CK9:CL9"/>
    <mergeCell ref="CU9:CV9"/>
    <mergeCell ref="DE9:DF9"/>
    <mergeCell ref="DO9:DP9"/>
    <mergeCell ref="DY9:DZ9"/>
  </mergeCells>
  <printOptions horizontalCentered="1"/>
  <pageMargins left="0.55118110236220474" right="0.51181102362204722" top="0.37" bottom="0.57999999999999996" header="0.35" footer="0.51181102362204722"/>
  <pageSetup paperSize="9" scale="75" orientation="portrait" horizontalDpi="1200" verticalDpi="1200" r:id="rId1"/>
  <headerFooter alignWithMargins="0">
    <oddFooter>&amp;L&amp;F&amp;RNDC for</oddFooter>
  </headerFooter>
  <colBreaks count="14" manualBreakCount="14">
    <brk id="10" max="1048575" man="1"/>
    <brk id="20" max="1048575" man="1"/>
    <brk id="30" max="1048575" man="1"/>
    <brk id="40" max="1048575" man="1"/>
    <brk id="50" max="1048575" man="1"/>
    <brk id="60" max="1048575" man="1"/>
    <brk id="70" max="1048575" man="1"/>
    <brk id="80" max="1048575" man="1"/>
    <brk id="90" max="1048575" man="1"/>
    <brk id="100" max="1048575" man="1"/>
    <brk id="110" max="1048575" man="1"/>
    <brk id="120" max="1048575" man="1"/>
    <brk id="130" max="1048575" man="1"/>
    <brk id="140" max="1048575" man="1"/>
  </colBreaks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N67"/>
  <sheetViews>
    <sheetView zoomScale="80" zoomScaleNormal="80" workbookViewId="0"/>
  </sheetViews>
  <sheetFormatPr defaultColWidth="9.109375" defaultRowHeight="13.2" x14ac:dyDescent="0.25"/>
  <cols>
    <col min="1" max="2" width="6.88671875" style="20" customWidth="1"/>
    <col min="3" max="3" width="7" style="20" customWidth="1"/>
    <col min="4" max="4" width="6.6640625" style="20" customWidth="1"/>
    <col min="5" max="15" width="7" style="20" customWidth="1"/>
    <col min="16" max="16" width="15.5546875" style="20" bestFit="1" customWidth="1"/>
    <col min="17" max="40" width="7" style="20" customWidth="1"/>
    <col min="41" max="16384" width="9.109375" style="20"/>
  </cols>
  <sheetData>
    <row r="1" spans="1:40" ht="13.8" thickBot="1" x14ac:dyDescent="0.3">
      <c r="A1" s="39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1"/>
      <c r="U1" s="39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1"/>
    </row>
    <row r="2" spans="1:40" ht="13.8" thickTop="1" x14ac:dyDescent="0.25">
      <c r="A2" s="42"/>
      <c r="P2" s="43" t="s">
        <v>47</v>
      </c>
      <c r="Q2" s="44"/>
      <c r="R2" s="44"/>
      <c r="S2" s="44"/>
      <c r="T2" s="45"/>
      <c r="U2" s="42"/>
      <c r="V2" s="13"/>
      <c r="W2" s="128" t="s">
        <v>46</v>
      </c>
      <c r="X2" s="129"/>
      <c r="Y2" s="129"/>
      <c r="Z2" s="129"/>
      <c r="AA2" s="129"/>
      <c r="AB2" s="129"/>
      <c r="AC2" s="129"/>
      <c r="AD2" s="129"/>
      <c r="AE2" s="130"/>
      <c r="AF2" s="13"/>
      <c r="AN2" s="45"/>
    </row>
    <row r="3" spans="1:40" ht="13.8" thickBot="1" x14ac:dyDescent="0.3">
      <c r="A3" s="42"/>
      <c r="P3" s="46" t="s">
        <v>63</v>
      </c>
      <c r="Q3" s="46"/>
      <c r="R3" s="46"/>
      <c r="S3" s="44"/>
      <c r="T3" s="45"/>
      <c r="U3" s="42"/>
      <c r="V3" s="14" t="s">
        <v>13</v>
      </c>
      <c r="W3" s="31" t="s">
        <v>44</v>
      </c>
      <c r="X3" s="17" t="s">
        <v>45</v>
      </c>
      <c r="Y3" s="17" t="s">
        <v>23</v>
      </c>
      <c r="Z3" s="17" t="s">
        <v>24</v>
      </c>
      <c r="AA3" s="17" t="s">
        <v>25</v>
      </c>
      <c r="AB3" s="17" t="s">
        <v>28</v>
      </c>
      <c r="AC3" s="17" t="s">
        <v>27</v>
      </c>
      <c r="AD3" s="17" t="s">
        <v>26</v>
      </c>
      <c r="AE3" s="17" t="s">
        <v>29</v>
      </c>
      <c r="AF3" s="14" t="s">
        <v>4</v>
      </c>
      <c r="AN3" s="45"/>
    </row>
    <row r="4" spans="1:40" ht="13.8" thickTop="1" x14ac:dyDescent="0.25">
      <c r="A4" s="42"/>
      <c r="P4" s="47">
        <v>0.33333333333333331</v>
      </c>
      <c r="Q4" s="46"/>
      <c r="R4" s="46"/>
      <c r="S4" s="44"/>
      <c r="T4" s="45"/>
      <c r="U4" s="42"/>
      <c r="V4" s="48">
        <v>0</v>
      </c>
      <c r="W4" s="49">
        <f>'Site 5 31012024'!S17</f>
        <v>4</v>
      </c>
      <c r="X4" s="49">
        <f>'Site 5 31012024'!I17</f>
        <v>1</v>
      </c>
      <c r="Y4" s="49">
        <f>'Site 5 31012024'!AC17</f>
        <v>0</v>
      </c>
      <c r="Z4" s="49">
        <f>'Site 5 31012024'!AM17</f>
        <v>5</v>
      </c>
      <c r="AA4" s="49">
        <f>'Site 5 31012024'!AW17</f>
        <v>122</v>
      </c>
      <c r="AB4" s="49">
        <f>'Site 5 31012024'!BG17</f>
        <v>0</v>
      </c>
      <c r="AC4" s="49">
        <f>'Site 5 31012024'!CA17</f>
        <v>0</v>
      </c>
      <c r="AD4" s="49">
        <f>'Site 5 31012024'!BQ17</f>
        <v>111</v>
      </c>
      <c r="AE4" s="49">
        <f>'Site 5 31012024'!CK17</f>
        <v>0</v>
      </c>
      <c r="AF4" s="50">
        <f t="shared" ref="AF4:AF15" si="0">SUM(W4:AE4)</f>
        <v>243</v>
      </c>
      <c r="AN4" s="45"/>
    </row>
    <row r="5" spans="1:40" x14ac:dyDescent="0.25">
      <c r="A5" s="42"/>
      <c r="E5" s="22"/>
      <c r="F5" s="22"/>
      <c r="G5" s="22"/>
      <c r="H5" s="22"/>
      <c r="I5" s="20" t="s">
        <v>40</v>
      </c>
      <c r="J5" s="22"/>
      <c r="K5" s="22"/>
      <c r="L5" s="22"/>
      <c r="M5" s="22"/>
      <c r="N5" s="22"/>
      <c r="P5" s="46" t="s">
        <v>63</v>
      </c>
      <c r="Q5" s="46"/>
      <c r="R5" s="46"/>
      <c r="S5" s="44"/>
      <c r="T5" s="45"/>
      <c r="U5" s="42"/>
      <c r="V5" s="32">
        <v>4.1666666666666664E-2</v>
      </c>
      <c r="W5" s="2">
        <f>'Site 5 31012024'!S22</f>
        <v>5</v>
      </c>
      <c r="X5" s="2">
        <f>'Site 5 31012024'!I22</f>
        <v>1</v>
      </c>
      <c r="Y5" s="2">
        <f>'Site 5 31012024'!AC22</f>
        <v>0</v>
      </c>
      <c r="Z5" s="2">
        <f>'Site 5 31012024'!AM22</f>
        <v>7</v>
      </c>
      <c r="AA5" s="2">
        <f>'Site 5 31012024'!AW22</f>
        <v>78</v>
      </c>
      <c r="AB5" s="2">
        <f>'Site 5 31012024'!BG22</f>
        <v>0</v>
      </c>
      <c r="AC5" s="2">
        <f>'Site 5 31012024'!CA22</f>
        <v>2</v>
      </c>
      <c r="AD5" s="2">
        <f>'Site 5 31012024'!BQ22</f>
        <v>75</v>
      </c>
      <c r="AE5" s="2">
        <f>'Site 5 31012024'!CK22</f>
        <v>0</v>
      </c>
      <c r="AF5" s="15">
        <f t="shared" si="0"/>
        <v>168</v>
      </c>
      <c r="AN5" s="45"/>
    </row>
    <row r="6" spans="1:40" x14ac:dyDescent="0.25">
      <c r="A6" s="42"/>
      <c r="E6" s="54" t="s">
        <v>49</v>
      </c>
      <c r="F6" s="55" t="s">
        <v>26</v>
      </c>
      <c r="G6" s="55" t="s">
        <v>27</v>
      </c>
      <c r="H6" s="55" t="s">
        <v>29</v>
      </c>
      <c r="I6" s="22"/>
      <c r="J6" s="51"/>
      <c r="K6" s="22"/>
      <c r="L6" s="22"/>
      <c r="M6" s="22"/>
      <c r="N6" s="22"/>
      <c r="P6" s="47">
        <v>0.66666666666666663</v>
      </c>
      <c r="Q6" s="46"/>
      <c r="R6" s="46"/>
      <c r="S6" s="44"/>
      <c r="T6" s="45"/>
      <c r="U6" s="42"/>
      <c r="V6" s="32">
        <v>8.3333333333333329E-2</v>
      </c>
      <c r="W6" s="2">
        <f>'Site 5 31012024'!S27</f>
        <v>1</v>
      </c>
      <c r="X6" s="2">
        <f>'Site 5 31012024'!I27</f>
        <v>1</v>
      </c>
      <c r="Y6" s="2">
        <f>'Site 5 31012024'!AC27</f>
        <v>0</v>
      </c>
      <c r="Z6" s="2">
        <f>'Site 5 31012024'!AM27</f>
        <v>1</v>
      </c>
      <c r="AA6" s="2">
        <f>'Site 5 31012024'!AW27</f>
        <v>50</v>
      </c>
      <c r="AB6" s="2">
        <f>'Site 5 31012024'!BG27</f>
        <v>0</v>
      </c>
      <c r="AC6" s="2">
        <f>'Site 5 31012024'!CA27</f>
        <v>0</v>
      </c>
      <c r="AD6" s="2">
        <f>'Site 5 31012024'!BQ27</f>
        <v>33</v>
      </c>
      <c r="AE6" s="2">
        <f>'Site 5 31012024'!CK27</f>
        <v>0</v>
      </c>
      <c r="AF6" s="15">
        <f t="shared" si="0"/>
        <v>86</v>
      </c>
      <c r="AN6" s="45"/>
    </row>
    <row r="7" spans="1:40" x14ac:dyDescent="0.25">
      <c r="A7" s="42"/>
      <c r="E7" s="56">
        <f>B22</f>
        <v>0.33333333333333331</v>
      </c>
      <c r="F7" s="57">
        <f>VLOOKUP($B$22,$V$34:$AE$57,9,FALSE)</f>
        <v>362.3</v>
      </c>
      <c r="G7" s="57">
        <f>VLOOKUP($B$22,$V$34:$AE$57,8,FALSE)</f>
        <v>46.1</v>
      </c>
      <c r="H7" s="57">
        <f>VLOOKUP($B$22,$V$34:$AE$57,10,FALSE)</f>
        <v>0</v>
      </c>
      <c r="I7" s="52"/>
      <c r="J7" s="22"/>
      <c r="K7" s="22"/>
      <c r="L7" s="22"/>
      <c r="M7" s="22"/>
      <c r="N7" s="22"/>
      <c r="P7" s="53"/>
      <c r="Q7" s="53"/>
      <c r="R7" s="53"/>
      <c r="T7" s="45"/>
      <c r="U7" s="42"/>
      <c r="V7" s="32">
        <v>0.125</v>
      </c>
      <c r="W7" s="2">
        <f>'Site 5 31012024'!S32</f>
        <v>4</v>
      </c>
      <c r="X7" s="2">
        <f>'Site 5 31012024'!I32</f>
        <v>0</v>
      </c>
      <c r="Y7" s="2">
        <f>'Site 5 31012024'!AC32</f>
        <v>0</v>
      </c>
      <c r="Z7" s="2">
        <f>'Site 5 31012024'!AM32</f>
        <v>2</v>
      </c>
      <c r="AA7" s="2">
        <f>'Site 5 31012024'!AW32</f>
        <v>53</v>
      </c>
      <c r="AB7" s="2">
        <f>'Site 5 31012024'!BG32</f>
        <v>0</v>
      </c>
      <c r="AC7" s="2">
        <f>'Site 5 31012024'!CA32</f>
        <v>2</v>
      </c>
      <c r="AD7" s="2">
        <f>'Site 5 31012024'!BQ32</f>
        <v>59</v>
      </c>
      <c r="AE7" s="2">
        <f>'Site 5 31012024'!CK32</f>
        <v>0</v>
      </c>
      <c r="AF7" s="15">
        <f t="shared" si="0"/>
        <v>120</v>
      </c>
      <c r="AN7" s="45"/>
    </row>
    <row r="8" spans="1:40" x14ac:dyDescent="0.25">
      <c r="A8" s="42"/>
      <c r="E8" s="56">
        <f>B23</f>
        <v>0.66666666666666663</v>
      </c>
      <c r="F8" s="57">
        <f>VLOOKUP($B$23,$V$34:$AE$57,9,FALSE)</f>
        <v>717.2</v>
      </c>
      <c r="G8" s="57">
        <f>VLOOKUP($B$23,$V$34:$AE$57,8,FALSE)</f>
        <v>9.1999999999999993</v>
      </c>
      <c r="H8" s="57">
        <f>VLOOKUP($B$23,$V$34:$AE$57,10,FALSE)</f>
        <v>0</v>
      </c>
      <c r="I8" s="52"/>
      <c r="J8" s="77"/>
      <c r="P8" s="53"/>
      <c r="Q8" s="53"/>
      <c r="R8" s="53"/>
      <c r="T8" s="45"/>
      <c r="U8" s="42"/>
      <c r="V8" s="32">
        <v>0.16666666666666666</v>
      </c>
      <c r="W8" s="2">
        <f>'Site 5 31012024'!S37</f>
        <v>2</v>
      </c>
      <c r="X8" s="2">
        <f>'Site 5 31012024'!I37</f>
        <v>0</v>
      </c>
      <c r="Y8" s="2">
        <f>'Site 5 31012024'!AC37</f>
        <v>0</v>
      </c>
      <c r="Z8" s="2">
        <f>'Site 5 31012024'!AM37</f>
        <v>1</v>
      </c>
      <c r="AA8" s="2">
        <f>'Site 5 31012024'!AW37</f>
        <v>61</v>
      </c>
      <c r="AB8" s="2">
        <f>'Site 5 31012024'!BG37</f>
        <v>0</v>
      </c>
      <c r="AC8" s="2">
        <f>'Site 5 31012024'!CA37</f>
        <v>0</v>
      </c>
      <c r="AD8" s="2">
        <f>'Site 5 31012024'!BQ37</f>
        <v>80</v>
      </c>
      <c r="AE8" s="2">
        <f>'Site 5 31012024'!CK37</f>
        <v>0</v>
      </c>
      <c r="AF8" s="15">
        <f t="shared" si="0"/>
        <v>144</v>
      </c>
      <c r="AN8" s="45"/>
    </row>
    <row r="9" spans="1:40" x14ac:dyDescent="0.25">
      <c r="A9" s="42"/>
      <c r="E9" s="22"/>
      <c r="F9" s="22"/>
      <c r="G9" s="22"/>
      <c r="H9" s="22"/>
      <c r="I9" s="52"/>
      <c r="J9" s="77"/>
      <c r="P9" s="53"/>
      <c r="Q9" s="53"/>
      <c r="R9" s="53"/>
      <c r="T9" s="45"/>
      <c r="U9" s="42"/>
      <c r="V9" s="32">
        <v>0.20833333333333334</v>
      </c>
      <c r="W9" s="2">
        <f>'Site 5 31012024'!S42</f>
        <v>12</v>
      </c>
      <c r="X9" s="2">
        <f>'Site 5 31012024'!I42</f>
        <v>1</v>
      </c>
      <c r="Y9" s="2">
        <f>'Site 5 31012024'!AC42</f>
        <v>0</v>
      </c>
      <c r="Z9" s="2">
        <f>'Site 5 31012024'!AM42</f>
        <v>5</v>
      </c>
      <c r="AA9" s="2">
        <f>'Site 5 31012024'!AW42</f>
        <v>105</v>
      </c>
      <c r="AB9" s="2">
        <f>'Site 5 31012024'!BG42</f>
        <v>0</v>
      </c>
      <c r="AC9" s="2">
        <f>'Site 5 31012024'!CA42</f>
        <v>2</v>
      </c>
      <c r="AD9" s="2">
        <f>'Site 5 31012024'!BQ42</f>
        <v>215</v>
      </c>
      <c r="AE9" s="2">
        <f>'Site 5 31012024'!CK42</f>
        <v>0</v>
      </c>
      <c r="AF9" s="15">
        <f t="shared" si="0"/>
        <v>340</v>
      </c>
      <c r="AN9" s="45"/>
    </row>
    <row r="10" spans="1:40" x14ac:dyDescent="0.25">
      <c r="A10" s="42"/>
      <c r="E10" s="54" t="s">
        <v>50</v>
      </c>
      <c r="F10" s="55" t="s">
        <v>26</v>
      </c>
      <c r="G10" s="55" t="s">
        <v>27</v>
      </c>
      <c r="H10" s="55" t="s">
        <v>29</v>
      </c>
      <c r="I10" s="52"/>
      <c r="J10" s="77"/>
      <c r="P10" s="53"/>
      <c r="Q10" s="53"/>
      <c r="R10" s="53"/>
      <c r="T10" s="45"/>
      <c r="U10" s="42"/>
      <c r="V10" s="32">
        <v>0.25</v>
      </c>
      <c r="W10" s="2">
        <f>'Site 5 31012024'!S47</f>
        <v>27</v>
      </c>
      <c r="X10" s="2">
        <f>'Site 5 31012024'!I47</f>
        <v>3</v>
      </c>
      <c r="Y10" s="2">
        <f>'Site 5 31012024'!AC47</f>
        <v>0</v>
      </c>
      <c r="Z10" s="2">
        <f>'Site 5 31012024'!AM47</f>
        <v>21</v>
      </c>
      <c r="AA10" s="2">
        <f>'Site 5 31012024'!AW47</f>
        <v>362</v>
      </c>
      <c r="AB10" s="2">
        <f>'Site 5 31012024'!BG47</f>
        <v>0</v>
      </c>
      <c r="AC10" s="2">
        <f>'Site 5 31012024'!CA47</f>
        <v>11</v>
      </c>
      <c r="AD10" s="2">
        <f>'Site 5 31012024'!BQ47</f>
        <v>425</v>
      </c>
      <c r="AE10" s="2">
        <f>'Site 5 31012024'!CK47</f>
        <v>0</v>
      </c>
      <c r="AF10" s="15">
        <f t="shared" si="0"/>
        <v>849</v>
      </c>
      <c r="AN10" s="45"/>
    </row>
    <row r="11" spans="1:40" x14ac:dyDescent="0.25">
      <c r="A11" s="42"/>
      <c r="E11" s="56">
        <f>B22</f>
        <v>0.33333333333333331</v>
      </c>
      <c r="F11" s="57">
        <f>VLOOKUP($B$22,$V$3:$AE$27,9,FALSE)</f>
        <v>360</v>
      </c>
      <c r="G11" s="57">
        <f>VLOOKUP($B$22,$V$3:$AE$27,8,FALSE)</f>
        <v>55</v>
      </c>
      <c r="H11" s="57">
        <f>VLOOKUP($B$22,$V$3:$AE$27,10,FALSE)</f>
        <v>0</v>
      </c>
      <c r="I11" s="52"/>
      <c r="J11" s="77"/>
      <c r="P11" s="53"/>
      <c r="Q11" s="53"/>
      <c r="R11" s="53"/>
      <c r="T11" s="45"/>
      <c r="U11" s="42"/>
      <c r="V11" s="32">
        <v>0.29166666666666669</v>
      </c>
      <c r="W11" s="2">
        <f>'Site 5 31012024'!S52</f>
        <v>37</v>
      </c>
      <c r="X11" s="2">
        <f>'Site 5 31012024'!I52</f>
        <v>12</v>
      </c>
      <c r="Y11" s="2">
        <f>'Site 5 31012024'!AC52</f>
        <v>0</v>
      </c>
      <c r="Z11" s="2">
        <f>'Site 5 31012024'!AM52</f>
        <v>88</v>
      </c>
      <c r="AA11" s="2">
        <f>'Site 5 31012024'!AW52</f>
        <v>419</v>
      </c>
      <c r="AB11" s="2">
        <f>'Site 5 31012024'!BG52</f>
        <v>0</v>
      </c>
      <c r="AC11" s="2">
        <f>'Site 5 31012024'!CA52</f>
        <v>27</v>
      </c>
      <c r="AD11" s="2">
        <f>'Site 5 31012024'!BQ52</f>
        <v>417</v>
      </c>
      <c r="AE11" s="2">
        <f>'Site 5 31012024'!CK52</f>
        <v>0</v>
      </c>
      <c r="AF11" s="15">
        <f t="shared" si="0"/>
        <v>1000</v>
      </c>
      <c r="AN11" s="45"/>
    </row>
    <row r="12" spans="1:40" x14ac:dyDescent="0.25">
      <c r="A12" s="42"/>
      <c r="E12" s="56">
        <f>B23</f>
        <v>0.66666666666666663</v>
      </c>
      <c r="F12" s="57">
        <f>VLOOKUP($B$23,$V$3:$AE$27,9,FALSE)</f>
        <v>714</v>
      </c>
      <c r="G12" s="57">
        <f>VLOOKUP($B$23,$V$3:$AE$27,8,FALSE)</f>
        <v>10</v>
      </c>
      <c r="H12" s="57">
        <f>VLOOKUP($B$23,$V$3:$AE$27,10,FALSE)</f>
        <v>0</v>
      </c>
      <c r="I12" s="52"/>
      <c r="J12" s="77"/>
      <c r="P12" s="53"/>
      <c r="Q12" s="53"/>
      <c r="R12" s="53"/>
      <c r="T12" s="45"/>
      <c r="U12" s="42"/>
      <c r="V12" s="32">
        <v>0.33333333333333331</v>
      </c>
      <c r="W12" s="2">
        <f>'Site 5 31012024'!S57</f>
        <v>64</v>
      </c>
      <c r="X12" s="2">
        <f>'Site 5 31012024'!I57</f>
        <v>14</v>
      </c>
      <c r="Y12" s="2">
        <f>'Site 5 31012024'!AC57</f>
        <v>0</v>
      </c>
      <c r="Z12" s="2">
        <f>'Site 5 31012024'!AM57</f>
        <v>91</v>
      </c>
      <c r="AA12" s="2">
        <f>'Site 5 31012024'!AW57</f>
        <v>392</v>
      </c>
      <c r="AB12" s="2">
        <f>'Site 5 31012024'!BG57</f>
        <v>0</v>
      </c>
      <c r="AC12" s="2">
        <f>'Site 5 31012024'!CA57</f>
        <v>55</v>
      </c>
      <c r="AD12" s="2">
        <f>'Site 5 31012024'!BQ57</f>
        <v>360</v>
      </c>
      <c r="AE12" s="2">
        <f>'Site 5 31012024'!CK57</f>
        <v>0</v>
      </c>
      <c r="AF12" s="15">
        <f t="shared" si="0"/>
        <v>976</v>
      </c>
      <c r="AN12" s="45"/>
    </row>
    <row r="13" spans="1:40" x14ac:dyDescent="0.25">
      <c r="A13" s="42"/>
      <c r="I13" s="52"/>
      <c r="J13" s="77"/>
      <c r="P13" s="53"/>
      <c r="Q13" s="53"/>
      <c r="R13" s="53"/>
      <c r="T13" s="45"/>
      <c r="U13" s="42"/>
      <c r="V13" s="32">
        <v>0.375</v>
      </c>
      <c r="W13" s="2">
        <f>'Site 5 31012024'!S62</f>
        <v>45</v>
      </c>
      <c r="X13" s="2">
        <f>'Site 5 31012024'!I62</f>
        <v>15</v>
      </c>
      <c r="Y13" s="2">
        <f>'Site 5 31012024'!AC62</f>
        <v>0</v>
      </c>
      <c r="Z13" s="2">
        <f>'Site 5 31012024'!AM62</f>
        <v>53</v>
      </c>
      <c r="AA13" s="2">
        <f>'Site 5 31012024'!AW62</f>
        <v>382</v>
      </c>
      <c r="AB13" s="2">
        <f>'Site 5 31012024'!BG62</f>
        <v>0</v>
      </c>
      <c r="AC13" s="2">
        <f>'Site 5 31012024'!CA62</f>
        <v>42</v>
      </c>
      <c r="AD13" s="2">
        <f>'Site 5 31012024'!BQ62</f>
        <v>382</v>
      </c>
      <c r="AE13" s="2">
        <f>'Site 5 31012024'!CK62</f>
        <v>1</v>
      </c>
      <c r="AF13" s="15">
        <f t="shared" si="0"/>
        <v>920</v>
      </c>
      <c r="AN13" s="45"/>
    </row>
    <row r="14" spans="1:40" x14ac:dyDescent="0.25">
      <c r="A14" s="42"/>
      <c r="H14" s="22"/>
      <c r="I14" s="52"/>
      <c r="J14" s="77"/>
      <c r="P14" s="53"/>
      <c r="Q14" s="53"/>
      <c r="R14" s="53"/>
      <c r="T14" s="45"/>
      <c r="U14" s="42"/>
      <c r="V14" s="32">
        <v>0.41666666666666669</v>
      </c>
      <c r="W14" s="2">
        <f>'Site 5 31012024'!S67</f>
        <v>37</v>
      </c>
      <c r="X14" s="2">
        <f>'Site 5 31012024'!I67</f>
        <v>11</v>
      </c>
      <c r="Y14" s="2">
        <f>'Site 5 31012024'!AC67</f>
        <v>0</v>
      </c>
      <c r="Z14" s="2">
        <f>'Site 5 31012024'!AM67</f>
        <v>49</v>
      </c>
      <c r="AA14" s="2">
        <f>'Site 5 31012024'!AW67</f>
        <v>396</v>
      </c>
      <c r="AB14" s="2">
        <f>'Site 5 31012024'!BG67</f>
        <v>0</v>
      </c>
      <c r="AC14" s="2">
        <f>'Site 5 31012024'!CA67</f>
        <v>17</v>
      </c>
      <c r="AD14" s="2">
        <f>'Site 5 31012024'!BQ67</f>
        <v>432</v>
      </c>
      <c r="AE14" s="2">
        <f>'Site 5 31012024'!CK67</f>
        <v>0</v>
      </c>
      <c r="AF14" s="15">
        <f t="shared" si="0"/>
        <v>942</v>
      </c>
      <c r="AN14" s="45"/>
    </row>
    <row r="15" spans="1:40" x14ac:dyDescent="0.25">
      <c r="A15" s="42"/>
      <c r="F15" s="22"/>
      <c r="G15" s="22"/>
      <c r="H15" s="22"/>
      <c r="I15" s="52"/>
      <c r="J15" s="77"/>
      <c r="P15" s="53"/>
      <c r="Q15" s="53"/>
      <c r="R15" s="53"/>
      <c r="T15" s="45"/>
      <c r="U15" s="42"/>
      <c r="V15" s="32">
        <v>0.45833333333333331</v>
      </c>
      <c r="W15" s="2">
        <f>'Site 5 31012024'!S72</f>
        <v>44</v>
      </c>
      <c r="X15" s="2">
        <f>'Site 5 31012024'!I72</f>
        <v>7</v>
      </c>
      <c r="Y15" s="2">
        <f>'Site 5 31012024'!AC72</f>
        <v>0</v>
      </c>
      <c r="Z15" s="2">
        <f>'Site 5 31012024'!AM72</f>
        <v>44</v>
      </c>
      <c r="AA15" s="2">
        <f>'Site 5 31012024'!AW72</f>
        <v>413</v>
      </c>
      <c r="AB15" s="2">
        <f>'Site 5 31012024'!BG72</f>
        <v>0</v>
      </c>
      <c r="AC15" s="2">
        <f>'Site 5 31012024'!CA72</f>
        <v>21</v>
      </c>
      <c r="AD15" s="2">
        <f>'Site 5 31012024'!BQ72</f>
        <v>500</v>
      </c>
      <c r="AE15" s="2">
        <f>'Site 5 31012024'!CK72</f>
        <v>0</v>
      </c>
      <c r="AF15" s="15">
        <f t="shared" si="0"/>
        <v>1029</v>
      </c>
      <c r="AN15" s="45"/>
    </row>
    <row r="16" spans="1:40" x14ac:dyDescent="0.25">
      <c r="A16" s="42"/>
      <c r="E16" s="21"/>
      <c r="F16" s="22"/>
      <c r="G16" s="22"/>
      <c r="H16" s="22"/>
      <c r="I16" s="52"/>
      <c r="J16" s="22"/>
      <c r="K16" s="22"/>
      <c r="L16" s="22"/>
      <c r="M16" s="22"/>
      <c r="N16" s="22"/>
      <c r="P16" s="53"/>
      <c r="Q16" s="53"/>
      <c r="R16" s="53"/>
      <c r="T16" s="45"/>
      <c r="U16" s="42"/>
      <c r="V16" s="32">
        <v>0.5</v>
      </c>
      <c r="W16" s="2">
        <f>'Site 5 31012024'!S77</f>
        <v>54</v>
      </c>
      <c r="X16" s="2">
        <f>'Site 5 31012024'!I77</f>
        <v>12</v>
      </c>
      <c r="Y16" s="2">
        <f>'Site 5 31012024'!AC77</f>
        <v>0</v>
      </c>
      <c r="Z16" s="2">
        <f>'Site 5 31012024'!AM77</f>
        <v>63</v>
      </c>
      <c r="AA16" s="2">
        <f>'Site 5 31012024'!AW77</f>
        <v>388</v>
      </c>
      <c r="AB16" s="2">
        <f>'Site 5 31012024'!BG77</f>
        <v>0</v>
      </c>
      <c r="AC16" s="2">
        <f>'Site 5 31012024'!CA77</f>
        <v>6</v>
      </c>
      <c r="AD16" s="2">
        <f>'Site 5 31012024'!BQ77</f>
        <v>416</v>
      </c>
      <c r="AE16" s="2">
        <f>'Site 5 31012024'!CK77</f>
        <v>0</v>
      </c>
      <c r="AF16" s="15">
        <f t="shared" ref="AF16:AF27" si="1">SUM(W16:AE16)</f>
        <v>939</v>
      </c>
      <c r="AN16" s="45"/>
    </row>
    <row r="17" spans="1:40" x14ac:dyDescent="0.25">
      <c r="A17" s="42"/>
      <c r="E17" s="22"/>
      <c r="F17" s="22"/>
      <c r="G17" s="22"/>
      <c r="H17" s="22"/>
      <c r="I17" s="22"/>
      <c r="J17" s="51"/>
      <c r="K17" s="22"/>
      <c r="L17" s="22"/>
      <c r="M17" s="22"/>
      <c r="N17" s="22"/>
      <c r="P17" s="53"/>
      <c r="Q17" s="53"/>
      <c r="R17" s="53"/>
      <c r="T17" s="45"/>
      <c r="U17" s="42"/>
      <c r="V17" s="32">
        <v>0.54166666666666663</v>
      </c>
      <c r="W17" s="2">
        <f>'Site 5 31012024'!S82</f>
        <v>55</v>
      </c>
      <c r="X17" s="2">
        <f>'Site 5 31012024'!I82</f>
        <v>6</v>
      </c>
      <c r="Y17" s="2">
        <f>'Site 5 31012024'!AC82</f>
        <v>0</v>
      </c>
      <c r="Z17" s="2">
        <f>'Site 5 31012024'!AM82</f>
        <v>49</v>
      </c>
      <c r="AA17" s="2">
        <f>'Site 5 31012024'!AW82</f>
        <v>435</v>
      </c>
      <c r="AB17" s="2">
        <f>'Site 5 31012024'!BG82</f>
        <v>0</v>
      </c>
      <c r="AC17" s="2">
        <f>'Site 5 31012024'!CA82</f>
        <v>6</v>
      </c>
      <c r="AD17" s="2">
        <f>'Site 5 31012024'!BQ82</f>
        <v>472</v>
      </c>
      <c r="AE17" s="2">
        <f>'Site 5 31012024'!CK82</f>
        <v>0</v>
      </c>
      <c r="AF17" s="15">
        <f t="shared" si="1"/>
        <v>1023</v>
      </c>
      <c r="AN17" s="45"/>
    </row>
    <row r="18" spans="1:40" x14ac:dyDescent="0.25">
      <c r="A18" s="42"/>
      <c r="F18" s="22"/>
      <c r="G18" s="22"/>
      <c r="H18" s="22"/>
      <c r="I18" s="22"/>
      <c r="J18" s="51"/>
      <c r="K18" s="22"/>
      <c r="L18" s="22"/>
      <c r="M18" s="22"/>
      <c r="N18" s="22"/>
      <c r="P18" s="53"/>
      <c r="Q18" s="53"/>
      <c r="R18" s="53"/>
      <c r="T18" s="45"/>
      <c r="U18" s="42"/>
      <c r="V18" s="32">
        <v>0.58333333333333337</v>
      </c>
      <c r="W18" s="2">
        <f>'Site 5 31012024'!S87</f>
        <v>51</v>
      </c>
      <c r="X18" s="2">
        <f>'Site 5 31012024'!I87</f>
        <v>9</v>
      </c>
      <c r="Y18" s="2">
        <f>'Site 5 31012024'!AC87</f>
        <v>0</v>
      </c>
      <c r="Z18" s="2">
        <f>'Site 5 31012024'!AM87</f>
        <v>63</v>
      </c>
      <c r="AA18" s="2">
        <f>'Site 5 31012024'!AW87</f>
        <v>469</v>
      </c>
      <c r="AB18" s="2">
        <f>'Site 5 31012024'!BG87</f>
        <v>0</v>
      </c>
      <c r="AC18" s="2">
        <f>'Site 5 31012024'!CA87</f>
        <v>6</v>
      </c>
      <c r="AD18" s="2">
        <f>'Site 5 31012024'!BQ87</f>
        <v>552</v>
      </c>
      <c r="AE18" s="2">
        <f>'Site 5 31012024'!CK87</f>
        <v>0</v>
      </c>
      <c r="AF18" s="15">
        <f t="shared" si="1"/>
        <v>1150</v>
      </c>
      <c r="AN18" s="45"/>
    </row>
    <row r="19" spans="1:40" x14ac:dyDescent="0.25">
      <c r="A19" s="42"/>
      <c r="F19" s="22"/>
      <c r="G19" s="22"/>
      <c r="H19" s="22"/>
      <c r="I19" s="22"/>
      <c r="J19" s="51"/>
      <c r="K19" s="22"/>
      <c r="L19" s="22"/>
      <c r="M19" s="22"/>
      <c r="N19" s="22"/>
      <c r="P19" s="53"/>
      <c r="Q19" s="53"/>
      <c r="R19" s="53"/>
      <c r="T19" s="45"/>
      <c r="U19" s="42"/>
      <c r="V19" s="32">
        <v>0.625</v>
      </c>
      <c r="W19" s="2">
        <f>'Site 5 31012024'!S92</f>
        <v>72</v>
      </c>
      <c r="X19" s="2">
        <f>'Site 5 31012024'!I92</f>
        <v>18</v>
      </c>
      <c r="Y19" s="2">
        <f>'Site 5 31012024'!AC92</f>
        <v>0</v>
      </c>
      <c r="Z19" s="2">
        <f>'Site 5 31012024'!AM92</f>
        <v>89</v>
      </c>
      <c r="AA19" s="2">
        <f>'Site 5 31012024'!AW92</f>
        <v>440</v>
      </c>
      <c r="AB19" s="2">
        <f>'Site 5 31012024'!BG92</f>
        <v>0</v>
      </c>
      <c r="AC19" s="2">
        <f>'Site 5 31012024'!CA92</f>
        <v>15</v>
      </c>
      <c r="AD19" s="2">
        <f>'Site 5 31012024'!BQ92</f>
        <v>637</v>
      </c>
      <c r="AE19" s="2">
        <f>'Site 5 31012024'!CK92</f>
        <v>0</v>
      </c>
      <c r="AF19" s="15">
        <f t="shared" si="1"/>
        <v>1271</v>
      </c>
      <c r="AN19" s="45"/>
    </row>
    <row r="20" spans="1:40" x14ac:dyDescent="0.25">
      <c r="A20" s="42"/>
      <c r="F20" s="22"/>
      <c r="G20" s="22"/>
      <c r="H20" s="22"/>
      <c r="I20" s="22"/>
      <c r="J20" s="51"/>
      <c r="K20" s="22"/>
      <c r="L20" s="22"/>
      <c r="M20" s="22"/>
      <c r="N20" s="22"/>
      <c r="P20" s="53"/>
      <c r="Q20" s="53"/>
      <c r="R20" s="53"/>
      <c r="T20" s="45"/>
      <c r="U20" s="42"/>
      <c r="V20" s="32">
        <v>0.66666666666666663</v>
      </c>
      <c r="W20" s="2">
        <f>'Site 5 31012024'!S97</f>
        <v>111</v>
      </c>
      <c r="X20" s="2">
        <f>'Site 5 31012024'!I97</f>
        <v>12</v>
      </c>
      <c r="Y20" s="2">
        <f>'Site 5 31012024'!AC97</f>
        <v>0</v>
      </c>
      <c r="Z20" s="2">
        <f>'Site 5 31012024'!AM97</f>
        <v>73</v>
      </c>
      <c r="AA20" s="2">
        <f>'Site 5 31012024'!AW97</f>
        <v>442</v>
      </c>
      <c r="AB20" s="2">
        <f>'Site 5 31012024'!BG97</f>
        <v>0</v>
      </c>
      <c r="AC20" s="2">
        <f>'Site 5 31012024'!CA97</f>
        <v>10</v>
      </c>
      <c r="AD20" s="2">
        <f>'Site 5 31012024'!BQ97</f>
        <v>714</v>
      </c>
      <c r="AE20" s="2">
        <f>'Site 5 31012024'!CK97</f>
        <v>0</v>
      </c>
      <c r="AF20" s="15">
        <f t="shared" si="1"/>
        <v>1362</v>
      </c>
      <c r="AN20" s="45"/>
    </row>
    <row r="21" spans="1:40" x14ac:dyDescent="0.25">
      <c r="A21" s="42"/>
      <c r="B21" s="54" t="s">
        <v>50</v>
      </c>
      <c r="C21" s="55" t="s">
        <v>23</v>
      </c>
      <c r="D21" s="55" t="s">
        <v>22</v>
      </c>
      <c r="E21" s="55" t="s">
        <v>21</v>
      </c>
      <c r="F21" s="22"/>
      <c r="G21" s="22"/>
      <c r="H21" s="22"/>
      <c r="I21" s="22"/>
      <c r="J21" s="51"/>
      <c r="K21" s="22"/>
      <c r="L21" s="22"/>
      <c r="M21" s="22"/>
      <c r="N21" s="22"/>
      <c r="P21" s="53"/>
      <c r="Q21" s="53"/>
      <c r="R21" s="53"/>
      <c r="T21" s="45"/>
      <c r="U21" s="42"/>
      <c r="V21" s="32">
        <v>0.70833333333333337</v>
      </c>
      <c r="W21" s="2">
        <f>'Site 5 31012024'!S102</f>
        <v>107</v>
      </c>
      <c r="X21" s="2">
        <f>'Site 5 31012024'!I102</f>
        <v>19</v>
      </c>
      <c r="Y21" s="2">
        <f>'Site 5 31012024'!AC102</f>
        <v>0</v>
      </c>
      <c r="Z21" s="2">
        <f>'Site 5 31012024'!AM102</f>
        <v>75</v>
      </c>
      <c r="AA21" s="2">
        <f>'Site 5 31012024'!AW102</f>
        <v>428</v>
      </c>
      <c r="AB21" s="2">
        <f>'Site 5 31012024'!BG102</f>
        <v>0</v>
      </c>
      <c r="AC21" s="2">
        <f>'Site 5 31012024'!CA102</f>
        <v>8</v>
      </c>
      <c r="AD21" s="2">
        <f>'Site 5 31012024'!BQ102</f>
        <v>686</v>
      </c>
      <c r="AE21" s="2">
        <f>'Site 5 31012024'!CK102</f>
        <v>0</v>
      </c>
      <c r="AF21" s="15">
        <f t="shared" si="1"/>
        <v>1323</v>
      </c>
      <c r="AN21" s="45"/>
    </row>
    <row r="22" spans="1:40" x14ac:dyDescent="0.25">
      <c r="A22" s="42"/>
      <c r="B22" s="56">
        <f>P4</f>
        <v>0.33333333333333331</v>
      </c>
      <c r="C22" s="57">
        <f>VLOOKUP($B$22,$V$3:$AE$27,4,FALSE)</f>
        <v>0</v>
      </c>
      <c r="D22" s="57">
        <f>VLOOKUP($B$22,$V$3:$AE$27,2,FALSE)</f>
        <v>64</v>
      </c>
      <c r="E22" s="57">
        <f>VLOOKUP($B$22,$V$3:$AE$27,3,FALSE)</f>
        <v>14</v>
      </c>
      <c r="F22" s="22"/>
      <c r="G22" s="22"/>
      <c r="H22" s="22"/>
      <c r="I22" s="22"/>
      <c r="J22" s="51"/>
      <c r="K22" s="22"/>
      <c r="L22" s="22"/>
      <c r="M22" s="22"/>
      <c r="N22" s="22"/>
      <c r="P22" s="53"/>
      <c r="Q22" s="53"/>
      <c r="R22" s="53"/>
      <c r="T22" s="45"/>
      <c r="U22" s="42"/>
      <c r="V22" s="32">
        <v>0.75</v>
      </c>
      <c r="W22" s="2">
        <f>'Site 5 31012024'!S107</f>
        <v>74</v>
      </c>
      <c r="X22" s="2">
        <f>'Site 5 31012024'!I107</f>
        <v>19</v>
      </c>
      <c r="Y22" s="2">
        <f>'Site 5 31012024'!AC107</f>
        <v>0</v>
      </c>
      <c r="Z22" s="2">
        <f>'Site 5 31012024'!AM107</f>
        <v>65</v>
      </c>
      <c r="AA22" s="2">
        <f>'Site 5 31012024'!AW107</f>
        <v>488</v>
      </c>
      <c r="AB22" s="2">
        <f>'Site 5 31012024'!BG107</f>
        <v>0</v>
      </c>
      <c r="AC22" s="2">
        <f>'Site 5 31012024'!CA107</f>
        <v>10</v>
      </c>
      <c r="AD22" s="2">
        <f>'Site 5 31012024'!BQ107</f>
        <v>591</v>
      </c>
      <c r="AE22" s="2">
        <f>'Site 5 31012024'!CK107</f>
        <v>0</v>
      </c>
      <c r="AF22" s="15">
        <f t="shared" si="1"/>
        <v>1247</v>
      </c>
      <c r="AN22" s="45"/>
    </row>
    <row r="23" spans="1:40" x14ac:dyDescent="0.25">
      <c r="A23" s="42"/>
      <c r="B23" s="56">
        <f>P6</f>
        <v>0.66666666666666663</v>
      </c>
      <c r="C23" s="57">
        <f>VLOOKUP($B$23,$V$3:$AE$27,4,FALSE)</f>
        <v>0</v>
      </c>
      <c r="D23" s="57">
        <f>VLOOKUP($B$23,$V$3:$AE$27,2,FALSE)</f>
        <v>111</v>
      </c>
      <c r="E23" s="57">
        <f>VLOOKUP($B$23,$V$3:$AE$27,3,FALSE)</f>
        <v>12</v>
      </c>
      <c r="F23" s="22"/>
      <c r="G23" s="22"/>
      <c r="H23" s="22"/>
      <c r="I23" s="22"/>
      <c r="J23" s="51"/>
      <c r="K23" s="22"/>
      <c r="L23" s="22"/>
      <c r="M23" s="22"/>
      <c r="N23" s="22"/>
      <c r="P23" s="53"/>
      <c r="Q23" s="53"/>
      <c r="R23" s="53"/>
      <c r="T23" s="45"/>
      <c r="U23" s="42"/>
      <c r="V23" s="32">
        <v>0.79166666666666663</v>
      </c>
      <c r="W23" s="2">
        <f>'Site 5 31012024'!S112</f>
        <v>47</v>
      </c>
      <c r="X23" s="2">
        <f>'Site 5 31012024'!I112</f>
        <v>7</v>
      </c>
      <c r="Y23" s="2">
        <f>'Site 5 31012024'!AC112</f>
        <v>0</v>
      </c>
      <c r="Z23" s="2">
        <f>'Site 5 31012024'!AM112</f>
        <v>51</v>
      </c>
      <c r="AA23" s="2">
        <f>'Site 5 31012024'!AW112</f>
        <v>426</v>
      </c>
      <c r="AB23" s="2">
        <f>'Site 5 31012024'!BG112</f>
        <v>0</v>
      </c>
      <c r="AC23" s="2">
        <f>'Site 5 31012024'!CA112</f>
        <v>8</v>
      </c>
      <c r="AD23" s="2">
        <f>'Site 5 31012024'!BQ112</f>
        <v>564</v>
      </c>
      <c r="AE23" s="2">
        <f>'Site 5 31012024'!CK112</f>
        <v>0</v>
      </c>
      <c r="AF23" s="15">
        <f t="shared" si="1"/>
        <v>1103</v>
      </c>
      <c r="AN23" s="45"/>
    </row>
    <row r="24" spans="1:40" x14ac:dyDescent="0.25">
      <c r="A24" s="42"/>
      <c r="B24" s="22"/>
      <c r="C24" s="22"/>
      <c r="D24" s="22"/>
      <c r="E24" s="22"/>
      <c r="F24" s="22"/>
      <c r="G24" s="22"/>
      <c r="H24" s="22"/>
      <c r="I24" s="22"/>
      <c r="J24" s="51"/>
      <c r="K24" s="22"/>
      <c r="L24" s="22"/>
      <c r="M24" s="22"/>
      <c r="N24" s="22"/>
      <c r="P24" s="53"/>
      <c r="Q24" s="53"/>
      <c r="R24" s="53"/>
      <c r="T24" s="45"/>
      <c r="U24" s="42"/>
      <c r="V24" s="32">
        <v>0.83333333333333337</v>
      </c>
      <c r="W24" s="2">
        <f>'Site 5 31012024'!S117</f>
        <v>47</v>
      </c>
      <c r="X24" s="2">
        <f>'Site 5 31012024'!I117</f>
        <v>1</v>
      </c>
      <c r="Y24" s="2">
        <f>'Site 5 31012024'!AC117</f>
        <v>0</v>
      </c>
      <c r="Z24" s="2">
        <f>'Site 5 31012024'!AM117</f>
        <v>40</v>
      </c>
      <c r="AA24" s="2">
        <f>'Site 5 31012024'!AW117</f>
        <v>418</v>
      </c>
      <c r="AB24" s="2">
        <f>'Site 5 31012024'!BG117</f>
        <v>0</v>
      </c>
      <c r="AC24" s="2">
        <f>'Site 5 31012024'!CA117</f>
        <v>9</v>
      </c>
      <c r="AD24" s="2">
        <f>'Site 5 31012024'!BQ117</f>
        <v>495</v>
      </c>
      <c r="AE24" s="2">
        <f>'Site 5 31012024'!CK117</f>
        <v>0</v>
      </c>
      <c r="AF24" s="15">
        <f t="shared" si="1"/>
        <v>1010</v>
      </c>
      <c r="AN24" s="45"/>
    </row>
    <row r="25" spans="1:40" x14ac:dyDescent="0.25">
      <c r="A25" s="42"/>
      <c r="B25" s="22"/>
      <c r="C25" s="22"/>
      <c r="D25" s="22"/>
      <c r="E25" s="22"/>
      <c r="F25" s="22"/>
      <c r="G25" s="22"/>
      <c r="H25" s="22"/>
      <c r="I25" s="22"/>
      <c r="J25" s="51"/>
      <c r="K25" s="22"/>
      <c r="L25" s="22"/>
      <c r="M25" s="22"/>
      <c r="N25" s="22"/>
      <c r="P25" s="53"/>
      <c r="Q25" s="53"/>
      <c r="R25" s="53"/>
      <c r="T25" s="45"/>
      <c r="U25" s="42"/>
      <c r="V25" s="32">
        <v>0.875</v>
      </c>
      <c r="W25" s="2">
        <f>'Site 5 31012024'!S122</f>
        <v>32</v>
      </c>
      <c r="X25" s="2">
        <f>'Site 5 31012024'!I122</f>
        <v>2</v>
      </c>
      <c r="Y25" s="2">
        <f>'Site 5 31012024'!AC122</f>
        <v>0</v>
      </c>
      <c r="Z25" s="2">
        <f>'Site 5 31012024'!AM122</f>
        <v>27</v>
      </c>
      <c r="AA25" s="2">
        <f>'Site 5 31012024'!AW122</f>
        <v>388</v>
      </c>
      <c r="AB25" s="2">
        <f>'Site 5 31012024'!BG122</f>
        <v>0</v>
      </c>
      <c r="AC25" s="2">
        <f>'Site 5 31012024'!CA122</f>
        <v>4</v>
      </c>
      <c r="AD25" s="2">
        <f>'Site 5 31012024'!BQ122</f>
        <v>378</v>
      </c>
      <c r="AE25" s="2">
        <f>'Site 5 31012024'!CK122</f>
        <v>0</v>
      </c>
      <c r="AF25" s="15">
        <f t="shared" si="1"/>
        <v>831</v>
      </c>
      <c r="AN25" s="45"/>
    </row>
    <row r="26" spans="1:40" x14ac:dyDescent="0.25">
      <c r="A26" s="42"/>
      <c r="B26" s="54" t="s">
        <v>49</v>
      </c>
      <c r="C26" s="55" t="s">
        <v>23</v>
      </c>
      <c r="D26" s="55" t="s">
        <v>22</v>
      </c>
      <c r="E26" s="55" t="s">
        <v>21</v>
      </c>
      <c r="F26" s="22"/>
      <c r="G26" s="22"/>
      <c r="H26" s="22"/>
      <c r="I26" s="22"/>
      <c r="J26" s="51"/>
      <c r="K26" s="22"/>
      <c r="L26" s="22"/>
      <c r="M26" s="22"/>
      <c r="N26" s="22"/>
      <c r="P26" s="53"/>
      <c r="Q26" s="53"/>
      <c r="R26" s="53"/>
      <c r="T26" s="45"/>
      <c r="U26" s="42"/>
      <c r="V26" s="32">
        <v>0.91666666666666663</v>
      </c>
      <c r="W26" s="2">
        <f>'Site 5 31012024'!S127</f>
        <v>14</v>
      </c>
      <c r="X26" s="2">
        <f>'Site 5 31012024'!I127</f>
        <v>3</v>
      </c>
      <c r="Y26" s="2">
        <f>'Site 5 31012024'!AC127</f>
        <v>0</v>
      </c>
      <c r="Z26" s="2">
        <f>'Site 5 31012024'!AM127</f>
        <v>26</v>
      </c>
      <c r="AA26" s="2">
        <f>'Site 5 31012024'!AW127</f>
        <v>308</v>
      </c>
      <c r="AB26" s="2">
        <f>'Site 5 31012024'!BG127</f>
        <v>0</v>
      </c>
      <c r="AC26" s="2">
        <f>'Site 5 31012024'!CA127</f>
        <v>3</v>
      </c>
      <c r="AD26" s="2">
        <f>'Site 5 31012024'!BQ127</f>
        <v>267</v>
      </c>
      <c r="AE26" s="2">
        <f>'Site 5 31012024'!CK127</f>
        <v>0</v>
      </c>
      <c r="AF26" s="15">
        <f t="shared" si="1"/>
        <v>621</v>
      </c>
      <c r="AN26" s="45"/>
    </row>
    <row r="27" spans="1:40" ht="13.8" thickBot="1" x14ac:dyDescent="0.3">
      <c r="A27" s="42"/>
      <c r="B27" s="56">
        <f>P4</f>
        <v>0.33333333333333331</v>
      </c>
      <c r="C27" s="57">
        <f>VLOOKUP($B$22,$V$34:$AE$57,4,FALSE)</f>
        <v>0</v>
      </c>
      <c r="D27" s="57">
        <f>VLOOKUP($B$22,$V$34:$AE$57,2,FALSE)</f>
        <v>61</v>
      </c>
      <c r="E27" s="57">
        <f>VLOOKUP($B$22,$V$34:$AE$57,3,FALSE)</f>
        <v>10.5</v>
      </c>
      <c r="F27" s="22"/>
      <c r="G27" s="22"/>
      <c r="H27" s="22"/>
      <c r="I27" s="22"/>
      <c r="J27" s="51"/>
      <c r="K27" s="22"/>
      <c r="L27" s="22"/>
      <c r="M27" s="22"/>
      <c r="N27" s="22"/>
      <c r="P27" s="53"/>
      <c r="Q27" s="53"/>
      <c r="R27" s="53"/>
      <c r="T27" s="45"/>
      <c r="U27" s="42"/>
      <c r="V27" s="32">
        <v>0.95833333333333337</v>
      </c>
      <c r="W27" s="37">
        <f>'Site 5 31012024'!S132</f>
        <v>14</v>
      </c>
      <c r="X27" s="37">
        <f>'Site 5 31012024'!I132</f>
        <v>2</v>
      </c>
      <c r="Y27" s="37">
        <f>'Site 5 31012024'!AC132</f>
        <v>0</v>
      </c>
      <c r="Z27" s="37">
        <f>'Site 5 31012024'!AM132</f>
        <v>12</v>
      </c>
      <c r="AA27" s="37">
        <f>'Site 5 31012024'!AW132</f>
        <v>244</v>
      </c>
      <c r="AB27" s="37">
        <f>'Site 5 31012024'!BG132</f>
        <v>0</v>
      </c>
      <c r="AC27" s="37">
        <f>'Site 5 31012024'!CA132</f>
        <v>1</v>
      </c>
      <c r="AD27" s="37">
        <f>'Site 5 31012024'!BQ132</f>
        <v>188</v>
      </c>
      <c r="AE27" s="37">
        <f>'Site 5 31012024'!CK132</f>
        <v>0</v>
      </c>
      <c r="AF27" s="58">
        <f t="shared" si="1"/>
        <v>461</v>
      </c>
      <c r="AN27" s="45"/>
    </row>
    <row r="28" spans="1:40" ht="14.4" thickTop="1" thickBot="1" x14ac:dyDescent="0.3">
      <c r="A28" s="42"/>
      <c r="B28" s="56">
        <f>P6</f>
        <v>0.66666666666666663</v>
      </c>
      <c r="C28" s="57">
        <f>VLOOKUP($B$23,$V$34:$AE$57,4,FALSE)</f>
        <v>0</v>
      </c>
      <c r="D28" s="57">
        <f>VLOOKUP($B$23,$V$34:$AE$57,2,FALSE)</f>
        <v>100.3</v>
      </c>
      <c r="E28" s="57">
        <f>VLOOKUP($B$23,$V$34:$AE$57,3,FALSE)</f>
        <v>6.4</v>
      </c>
      <c r="F28" s="22"/>
      <c r="G28" s="22"/>
      <c r="H28" s="22"/>
      <c r="I28" s="22"/>
      <c r="J28" s="51"/>
      <c r="K28" s="22"/>
      <c r="L28" s="22"/>
      <c r="M28" s="22"/>
      <c r="N28" s="22"/>
      <c r="P28" s="53"/>
      <c r="Q28" s="53"/>
      <c r="R28" s="53"/>
      <c r="T28" s="45"/>
      <c r="U28" s="42"/>
      <c r="V28" s="33" t="s">
        <v>41</v>
      </c>
      <c r="W28" s="59">
        <f>SUM(W4:W27)</f>
        <v>960</v>
      </c>
      <c r="X28" s="60">
        <f t="shared" ref="X28:AF28" si="2">SUM(X4:X27)</f>
        <v>176</v>
      </c>
      <c r="Y28" s="60">
        <f t="shared" si="2"/>
        <v>0</v>
      </c>
      <c r="Z28" s="60">
        <f t="shared" si="2"/>
        <v>1000</v>
      </c>
      <c r="AA28" s="60">
        <f t="shared" si="2"/>
        <v>7707</v>
      </c>
      <c r="AB28" s="60">
        <f t="shared" si="2"/>
        <v>0</v>
      </c>
      <c r="AC28" s="60">
        <f t="shared" si="2"/>
        <v>265</v>
      </c>
      <c r="AD28" s="60">
        <f t="shared" si="2"/>
        <v>9049</v>
      </c>
      <c r="AE28" s="60">
        <f t="shared" si="2"/>
        <v>1</v>
      </c>
      <c r="AF28" s="16">
        <f t="shared" si="2"/>
        <v>19158</v>
      </c>
      <c r="AN28" s="45"/>
    </row>
    <row r="29" spans="1:40" ht="14.4" thickTop="1" thickBot="1" x14ac:dyDescent="0.3">
      <c r="A29" s="42"/>
      <c r="C29" s="61"/>
      <c r="D29" s="61"/>
      <c r="E29" s="62"/>
      <c r="F29" s="62"/>
      <c r="G29" s="62"/>
      <c r="H29" s="62"/>
      <c r="I29" s="63"/>
      <c r="J29" s="51"/>
      <c r="K29" s="22"/>
      <c r="L29" s="22"/>
      <c r="M29" s="22"/>
      <c r="N29" s="22"/>
      <c r="P29" s="53"/>
      <c r="Q29" s="53"/>
      <c r="R29" s="53"/>
      <c r="T29" s="45"/>
      <c r="U29" s="42"/>
      <c r="V29" s="64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I29" s="29" t="s">
        <v>51</v>
      </c>
      <c r="AJ29" s="66">
        <v>42563.291666666664</v>
      </c>
      <c r="AK29" s="66">
        <v>42563.416666666664</v>
      </c>
      <c r="AN29" s="45"/>
    </row>
    <row r="30" spans="1:40" ht="13.8" thickTop="1" x14ac:dyDescent="0.25">
      <c r="A30" s="42"/>
      <c r="B30" s="21" t="s">
        <v>39</v>
      </c>
      <c r="J30" s="51"/>
      <c r="K30" s="22"/>
      <c r="M30" s="67"/>
      <c r="N30" s="67"/>
      <c r="P30" s="53"/>
      <c r="Q30" s="53"/>
      <c r="R30" s="53"/>
      <c r="T30" s="45"/>
      <c r="U30" s="42"/>
      <c r="AI30" s="29" t="s">
        <v>52</v>
      </c>
      <c r="AJ30" s="68">
        <v>42563.416666666664</v>
      </c>
      <c r="AK30" s="68">
        <v>42563.666666666664</v>
      </c>
      <c r="AN30" s="45"/>
    </row>
    <row r="31" spans="1:40" ht="15.75" customHeight="1" thickBot="1" x14ac:dyDescent="0.3">
      <c r="A31" s="42"/>
      <c r="E31" s="22"/>
      <c r="F31" s="22"/>
      <c r="G31" s="22"/>
      <c r="H31" s="22"/>
      <c r="I31" s="22"/>
      <c r="J31" s="51"/>
      <c r="K31" s="22"/>
      <c r="M31" s="67"/>
      <c r="N31" s="67"/>
      <c r="P31" s="53"/>
      <c r="Q31" s="53"/>
      <c r="R31" s="53"/>
      <c r="T31" s="45"/>
      <c r="U31" s="42"/>
      <c r="AI31" s="29" t="s">
        <v>53</v>
      </c>
      <c r="AJ31" s="69">
        <v>42563.666666666664</v>
      </c>
      <c r="AK31" s="69">
        <v>42563.791666666664</v>
      </c>
      <c r="AN31" s="45"/>
    </row>
    <row r="32" spans="1:40" ht="13.8" thickTop="1" x14ac:dyDescent="0.25">
      <c r="A32" s="42"/>
      <c r="E32" s="22"/>
      <c r="F32" s="22"/>
      <c r="G32" s="22"/>
      <c r="H32" s="22"/>
      <c r="I32" s="22"/>
      <c r="J32" s="51"/>
      <c r="K32" s="22"/>
      <c r="M32" s="67"/>
      <c r="N32" s="67"/>
      <c r="P32" s="53"/>
      <c r="Q32" s="53"/>
      <c r="R32" s="53"/>
      <c r="T32" s="45"/>
      <c r="U32" s="42"/>
      <c r="V32" s="13"/>
      <c r="W32" s="128" t="s">
        <v>46</v>
      </c>
      <c r="X32" s="129"/>
      <c r="Y32" s="129"/>
      <c r="Z32" s="129"/>
      <c r="AA32" s="129"/>
      <c r="AB32" s="129"/>
      <c r="AC32" s="129"/>
      <c r="AD32" s="129"/>
      <c r="AE32" s="130"/>
      <c r="AF32" s="13"/>
      <c r="AN32" s="45"/>
    </row>
    <row r="33" spans="1:40" ht="13.8" thickBot="1" x14ac:dyDescent="0.3">
      <c r="A33" s="42"/>
      <c r="E33" s="22"/>
      <c r="F33" s="22"/>
      <c r="G33" s="22"/>
      <c r="H33" s="22"/>
      <c r="I33" s="22"/>
      <c r="J33" s="51"/>
      <c r="K33" s="22"/>
      <c r="M33" s="67"/>
      <c r="N33" s="67"/>
      <c r="P33" s="53"/>
      <c r="Q33" s="53"/>
      <c r="R33" s="53"/>
      <c r="T33" s="45"/>
      <c r="U33" s="42"/>
      <c r="V33" s="14" t="s">
        <v>13</v>
      </c>
      <c r="W33" s="31" t="s">
        <v>44</v>
      </c>
      <c r="X33" s="17" t="s">
        <v>45</v>
      </c>
      <c r="Y33" s="17" t="s">
        <v>23</v>
      </c>
      <c r="Z33" s="17" t="s">
        <v>24</v>
      </c>
      <c r="AA33" s="17" t="s">
        <v>25</v>
      </c>
      <c r="AB33" s="17" t="s">
        <v>28</v>
      </c>
      <c r="AC33" s="17" t="s">
        <v>27</v>
      </c>
      <c r="AD33" s="17" t="s">
        <v>26</v>
      </c>
      <c r="AE33" s="17" t="s">
        <v>29</v>
      </c>
      <c r="AF33" s="14" t="s">
        <v>49</v>
      </c>
      <c r="AN33" s="45"/>
    </row>
    <row r="34" spans="1:40" ht="13.8" thickTop="1" x14ac:dyDescent="0.25">
      <c r="A34" s="42"/>
      <c r="E34" s="22"/>
      <c r="F34" s="22"/>
      <c r="G34" s="22"/>
      <c r="H34" s="22"/>
      <c r="I34" s="22"/>
      <c r="J34" s="51"/>
      <c r="K34" s="22"/>
      <c r="M34" s="67"/>
      <c r="N34" s="67"/>
      <c r="P34" s="53"/>
      <c r="Q34" s="53"/>
      <c r="R34" s="53"/>
      <c r="T34" s="45"/>
      <c r="U34" s="42"/>
      <c r="V34" s="48">
        <v>0</v>
      </c>
      <c r="W34" s="49">
        <f>'Site 5 31012024'!T17</f>
        <v>3.4</v>
      </c>
      <c r="X34" s="49">
        <f>'Site 5 31012024'!J17</f>
        <v>1</v>
      </c>
      <c r="Y34" s="49">
        <f>'Site 5 31012024'!AD17</f>
        <v>0</v>
      </c>
      <c r="Z34" s="49">
        <f>'Site 5 31012024'!AN17</f>
        <v>4.2</v>
      </c>
      <c r="AA34" s="49">
        <f>'Site 5 31012024'!AX17</f>
        <v>124.7</v>
      </c>
      <c r="AB34" s="49">
        <f>'Site 5 31012024'!BH17</f>
        <v>0</v>
      </c>
      <c r="AC34" s="49">
        <f>'Site 5 31012024'!CB17</f>
        <v>0</v>
      </c>
      <c r="AD34" s="49">
        <f>'Site 5 31012024'!BR17</f>
        <v>111.6</v>
      </c>
      <c r="AE34" s="49">
        <f>'Site 5 31012024'!CL17</f>
        <v>0</v>
      </c>
      <c r="AF34" s="50">
        <f t="shared" ref="AF34:AF57" si="3">SUM(W34:AE34)</f>
        <v>244.9</v>
      </c>
      <c r="AG34" s="70">
        <v>0</v>
      </c>
      <c r="AN34" s="45"/>
    </row>
    <row r="35" spans="1:40" x14ac:dyDescent="0.25">
      <c r="A35" s="42"/>
      <c r="E35" s="22"/>
      <c r="F35" s="22"/>
      <c r="G35" s="22"/>
      <c r="H35" s="22"/>
      <c r="I35" s="22"/>
      <c r="J35" s="51"/>
      <c r="K35" s="22"/>
      <c r="M35" s="67"/>
      <c r="N35" s="67"/>
      <c r="P35" s="53"/>
      <c r="Q35" s="53"/>
      <c r="R35" s="53"/>
      <c r="T35" s="45"/>
      <c r="U35" s="42"/>
      <c r="V35" s="32">
        <v>4.1666666666666664E-2</v>
      </c>
      <c r="W35" s="2">
        <f>'Site 5 31012024'!T22</f>
        <v>3.6</v>
      </c>
      <c r="X35" s="2">
        <f>'Site 5 31012024'!J22</f>
        <v>1</v>
      </c>
      <c r="Y35" s="2">
        <f>'Site 5 31012024'!AD22</f>
        <v>0</v>
      </c>
      <c r="Z35" s="2">
        <f>'Site 5 31012024'!AN22</f>
        <v>5.6000000000000005</v>
      </c>
      <c r="AA35" s="2">
        <f>'Site 5 31012024'!AX22</f>
        <v>72.8</v>
      </c>
      <c r="AB35" s="2">
        <f>'Site 5 31012024'!BH22</f>
        <v>0</v>
      </c>
      <c r="AC35" s="2">
        <f>'Site 5 31012024'!CB22</f>
        <v>2</v>
      </c>
      <c r="AD35" s="2">
        <f>'Site 5 31012024'!BR22</f>
        <v>80.3</v>
      </c>
      <c r="AE35" s="2">
        <f>'Site 5 31012024'!CL22</f>
        <v>0</v>
      </c>
      <c r="AF35" s="15">
        <f t="shared" si="3"/>
        <v>165.3</v>
      </c>
      <c r="AG35" s="70">
        <v>4.1666666666666602E-2</v>
      </c>
      <c r="AN35" s="45"/>
    </row>
    <row r="36" spans="1:40" x14ac:dyDescent="0.25">
      <c r="A36" s="42"/>
      <c r="E36" s="22"/>
      <c r="F36" s="22"/>
      <c r="G36" s="22"/>
      <c r="H36" s="22"/>
      <c r="I36" s="22"/>
      <c r="J36" s="51"/>
      <c r="K36" s="22"/>
      <c r="M36" s="67"/>
      <c r="N36" s="67"/>
      <c r="P36" s="53"/>
      <c r="Q36" s="53"/>
      <c r="R36" s="53"/>
      <c r="T36" s="45"/>
      <c r="U36" s="42"/>
      <c r="V36" s="32">
        <v>8.3333333333333329E-2</v>
      </c>
      <c r="W36" s="2">
        <f>'Site 5 31012024'!T27</f>
        <v>0.2</v>
      </c>
      <c r="X36" s="2">
        <f>'Site 5 31012024'!J27</f>
        <v>1</v>
      </c>
      <c r="Y36" s="2">
        <f>'Site 5 31012024'!AD27</f>
        <v>0</v>
      </c>
      <c r="Z36" s="2">
        <f>'Site 5 31012024'!AN27</f>
        <v>1</v>
      </c>
      <c r="AA36" s="2">
        <f>'Site 5 31012024'!AX27</f>
        <v>49.3</v>
      </c>
      <c r="AB36" s="2">
        <f>'Site 5 31012024'!BH27</f>
        <v>0</v>
      </c>
      <c r="AC36" s="2">
        <f>'Site 5 31012024'!CB27</f>
        <v>0</v>
      </c>
      <c r="AD36" s="2">
        <f>'Site 5 31012024'!BR27</f>
        <v>30.9</v>
      </c>
      <c r="AE36" s="2">
        <f>'Site 5 31012024'!CL27</f>
        <v>0</v>
      </c>
      <c r="AF36" s="15">
        <f t="shared" si="3"/>
        <v>82.4</v>
      </c>
      <c r="AG36" s="70">
        <v>8.3333333333333301E-2</v>
      </c>
      <c r="AN36" s="45"/>
    </row>
    <row r="37" spans="1:40" x14ac:dyDescent="0.25">
      <c r="A37" s="42"/>
      <c r="E37" s="22"/>
      <c r="F37" s="22"/>
      <c r="G37" s="22"/>
      <c r="H37" s="22"/>
      <c r="I37" s="22"/>
      <c r="J37" s="51"/>
      <c r="K37" s="22"/>
      <c r="M37" s="67"/>
      <c r="N37" s="67"/>
      <c r="P37" s="53"/>
      <c r="Q37" s="53"/>
      <c r="R37" s="53"/>
      <c r="T37" s="45"/>
      <c r="U37" s="42"/>
      <c r="V37" s="32">
        <v>0.125</v>
      </c>
      <c r="W37" s="2">
        <f>'Site 5 31012024'!T32</f>
        <v>4</v>
      </c>
      <c r="X37" s="2">
        <f>'Site 5 31012024'!J32</f>
        <v>0</v>
      </c>
      <c r="Y37" s="2">
        <f>'Site 5 31012024'!AD32</f>
        <v>0</v>
      </c>
      <c r="Z37" s="2">
        <f>'Site 5 31012024'!AN32</f>
        <v>2</v>
      </c>
      <c r="AA37" s="2">
        <f>'Site 5 31012024'!AX32</f>
        <v>50.4</v>
      </c>
      <c r="AB37" s="2">
        <f>'Site 5 31012024'!BH32</f>
        <v>0</v>
      </c>
      <c r="AC37" s="2">
        <f>'Site 5 31012024'!CB32</f>
        <v>2</v>
      </c>
      <c r="AD37" s="2">
        <f>'Site 5 31012024'!BR32</f>
        <v>59.8</v>
      </c>
      <c r="AE37" s="2">
        <f>'Site 5 31012024'!CL32</f>
        <v>0</v>
      </c>
      <c r="AF37" s="15">
        <f t="shared" si="3"/>
        <v>118.19999999999999</v>
      </c>
      <c r="AG37" s="70">
        <v>0.125</v>
      </c>
      <c r="AI37" s="71" t="s">
        <v>54</v>
      </c>
      <c r="AJ37" s="72">
        <f>VLOOKUP(MAX($AF$34:$AG$43),$AF$34:$AG$43,2,FALSE)</f>
        <v>0.29166666666666702</v>
      </c>
      <c r="AN37" s="45"/>
    </row>
    <row r="38" spans="1:40" x14ac:dyDescent="0.25">
      <c r="A38" s="42"/>
      <c r="E38" s="22"/>
      <c r="F38" s="22"/>
      <c r="G38" s="22"/>
      <c r="H38" s="22"/>
      <c r="I38" s="22"/>
      <c r="J38" s="51"/>
      <c r="K38" s="22"/>
      <c r="M38" s="67"/>
      <c r="N38" s="67"/>
      <c r="P38" s="53"/>
      <c r="Q38" s="53"/>
      <c r="R38" s="53"/>
      <c r="T38" s="45"/>
      <c r="U38" s="42"/>
      <c r="V38" s="32">
        <v>0.16666666666666666</v>
      </c>
      <c r="W38" s="2">
        <f>'Site 5 31012024'!T37</f>
        <v>2</v>
      </c>
      <c r="X38" s="2">
        <f>'Site 5 31012024'!J37</f>
        <v>0</v>
      </c>
      <c r="Y38" s="2">
        <f>'Site 5 31012024'!AD37</f>
        <v>0</v>
      </c>
      <c r="Z38" s="2">
        <f>'Site 5 31012024'!AN37</f>
        <v>0.4</v>
      </c>
      <c r="AA38" s="2">
        <f>'Site 5 31012024'!AX37</f>
        <v>67.099999999999994</v>
      </c>
      <c r="AB38" s="2">
        <f>'Site 5 31012024'!BH37</f>
        <v>0</v>
      </c>
      <c r="AC38" s="2">
        <f>'Site 5 31012024'!CB37</f>
        <v>0</v>
      </c>
      <c r="AD38" s="2">
        <f>'Site 5 31012024'!BR37</f>
        <v>79.400000000000006</v>
      </c>
      <c r="AE38" s="2">
        <f>'Site 5 31012024'!CL37</f>
        <v>0</v>
      </c>
      <c r="AF38" s="15">
        <f t="shared" si="3"/>
        <v>148.9</v>
      </c>
      <c r="AG38" s="70">
        <v>0.16666666666666699</v>
      </c>
      <c r="AI38" s="73" t="s">
        <v>55</v>
      </c>
      <c r="AJ38" s="72">
        <f>VLOOKUP(MAX($AF$44:$AG$49),$AF$44:$AG$49,2,FALSE)</f>
        <v>0.625</v>
      </c>
      <c r="AN38" s="45"/>
    </row>
    <row r="39" spans="1:40" x14ac:dyDescent="0.25">
      <c r="A39" s="42"/>
      <c r="E39" s="22"/>
      <c r="F39" s="22"/>
      <c r="G39" s="22"/>
      <c r="H39" s="22"/>
      <c r="I39" s="22"/>
      <c r="J39" s="51"/>
      <c r="K39" s="22"/>
      <c r="M39" s="67"/>
      <c r="N39" s="67"/>
      <c r="P39" s="53"/>
      <c r="Q39" s="53"/>
      <c r="R39" s="53"/>
      <c r="T39" s="45"/>
      <c r="U39" s="42"/>
      <c r="V39" s="32">
        <v>0.20833333333333334</v>
      </c>
      <c r="W39" s="2">
        <f>'Site 5 31012024'!T42</f>
        <v>12</v>
      </c>
      <c r="X39" s="2">
        <f>'Site 5 31012024'!J42</f>
        <v>1</v>
      </c>
      <c r="Y39" s="2">
        <f>'Site 5 31012024'!AD42</f>
        <v>0</v>
      </c>
      <c r="Z39" s="2">
        <f>'Site 5 31012024'!AN42</f>
        <v>4.2</v>
      </c>
      <c r="AA39" s="2">
        <f>'Site 5 31012024'!AX42</f>
        <v>110.3</v>
      </c>
      <c r="AB39" s="2">
        <f>'Site 5 31012024'!BH42</f>
        <v>0</v>
      </c>
      <c r="AC39" s="2">
        <f>'Site 5 31012024'!CB42</f>
        <v>2</v>
      </c>
      <c r="AD39" s="2">
        <f>'Site 5 31012024'!BR42</f>
        <v>212.60000000000002</v>
      </c>
      <c r="AE39" s="2">
        <f>'Site 5 31012024'!CL42</f>
        <v>0</v>
      </c>
      <c r="AF39" s="15">
        <f t="shared" si="3"/>
        <v>342.1</v>
      </c>
      <c r="AG39" s="70">
        <v>0.20833333333333301</v>
      </c>
      <c r="AI39" s="74" t="s">
        <v>56</v>
      </c>
      <c r="AJ39" s="72">
        <f>VLOOKUP(MAX($AF$50:$AG$57),$AF$50:$AG$57,2,FALSE)</f>
        <v>0.66666666666666663</v>
      </c>
      <c r="AN39" s="45"/>
    </row>
    <row r="40" spans="1:40" x14ac:dyDescent="0.25">
      <c r="A40" s="42"/>
      <c r="E40" s="22"/>
      <c r="F40" s="22"/>
      <c r="G40" s="22"/>
      <c r="H40" s="22"/>
      <c r="I40" s="22"/>
      <c r="J40" s="51"/>
      <c r="K40" s="22"/>
      <c r="M40" s="67"/>
      <c r="N40" s="67"/>
      <c r="P40" s="53"/>
      <c r="Q40" s="53"/>
      <c r="R40" s="53"/>
      <c r="T40" s="45"/>
      <c r="U40" s="42"/>
      <c r="V40" s="32">
        <v>0.25</v>
      </c>
      <c r="W40" s="2">
        <f>'Site 5 31012024'!T47</f>
        <v>26.4</v>
      </c>
      <c r="X40" s="2">
        <f>'Site 5 31012024'!J47</f>
        <v>2.2000000000000002</v>
      </c>
      <c r="Y40" s="2">
        <f>'Site 5 31012024'!AD47</f>
        <v>0</v>
      </c>
      <c r="Z40" s="2">
        <f>'Site 5 31012024'!AN47</f>
        <v>19.600000000000001</v>
      </c>
      <c r="AA40" s="2">
        <f>'Site 5 31012024'!AX47</f>
        <v>381.4</v>
      </c>
      <c r="AB40" s="2">
        <f>'Site 5 31012024'!BH47</f>
        <v>0</v>
      </c>
      <c r="AC40" s="2">
        <f>'Site 5 31012024'!CB47</f>
        <v>11</v>
      </c>
      <c r="AD40" s="2">
        <f>'Site 5 31012024'!BR47</f>
        <v>429.90000000000003</v>
      </c>
      <c r="AE40" s="2">
        <f>'Site 5 31012024'!CL47</f>
        <v>0</v>
      </c>
      <c r="AF40" s="15">
        <f t="shared" si="3"/>
        <v>870.5</v>
      </c>
      <c r="AG40" s="70">
        <v>0.25</v>
      </c>
      <c r="AI40" s="21" t="s">
        <v>57</v>
      </c>
      <c r="AJ40" s="72">
        <f>VLOOKUP(MAX($AF$34:$AG$57),$AF$34:$AG$57,2,FALSE)</f>
        <v>0.66666666666666663</v>
      </c>
      <c r="AN40" s="45"/>
    </row>
    <row r="41" spans="1:40" x14ac:dyDescent="0.25">
      <c r="A41" s="42"/>
      <c r="E41" s="22"/>
      <c r="F41" s="22"/>
      <c r="G41" s="22"/>
      <c r="H41" s="22"/>
      <c r="I41" s="22"/>
      <c r="J41" s="51"/>
      <c r="K41" s="22"/>
      <c r="M41" s="67"/>
      <c r="N41" s="67"/>
      <c r="P41" s="53"/>
      <c r="Q41" s="53"/>
      <c r="R41" s="53"/>
      <c r="T41" s="45"/>
      <c r="U41" s="42"/>
      <c r="V41" s="32">
        <v>0.29166666666666669</v>
      </c>
      <c r="W41" s="2">
        <f>'Site 5 31012024'!T52</f>
        <v>35.799999999999997</v>
      </c>
      <c r="X41" s="2">
        <f>'Site 5 31012024'!J52</f>
        <v>8.5</v>
      </c>
      <c r="Y41" s="2">
        <f>'Site 5 31012024'!AD52</f>
        <v>0</v>
      </c>
      <c r="Z41" s="2">
        <f>'Site 5 31012024'!AN52</f>
        <v>82.2</v>
      </c>
      <c r="AA41" s="2">
        <f>'Site 5 31012024'!AX52</f>
        <v>408.2</v>
      </c>
      <c r="AB41" s="2">
        <f>'Site 5 31012024'!BH52</f>
        <v>0</v>
      </c>
      <c r="AC41" s="2">
        <f>'Site 5 31012024'!CB52</f>
        <v>25.9</v>
      </c>
      <c r="AD41" s="2">
        <f>'Site 5 31012024'!BR52</f>
        <v>409</v>
      </c>
      <c r="AE41" s="2">
        <f>'Site 5 31012024'!CL52</f>
        <v>0</v>
      </c>
      <c r="AF41" s="15">
        <f t="shared" si="3"/>
        <v>969.6</v>
      </c>
      <c r="AG41" s="70">
        <v>0.29166666666666702</v>
      </c>
      <c r="AN41" s="45"/>
    </row>
    <row r="42" spans="1:40" x14ac:dyDescent="0.25">
      <c r="A42" s="42"/>
      <c r="E42" s="22"/>
      <c r="F42" s="22"/>
      <c r="G42" s="22"/>
      <c r="H42" s="22"/>
      <c r="I42" s="22"/>
      <c r="J42" s="51"/>
      <c r="K42" s="22"/>
      <c r="M42" s="67"/>
      <c r="N42" s="67"/>
      <c r="P42" s="53"/>
      <c r="Q42" s="53"/>
      <c r="R42" s="53"/>
      <c r="T42" s="45"/>
      <c r="U42" s="42"/>
      <c r="V42" s="32">
        <v>0.33333333333333331</v>
      </c>
      <c r="W42" s="2">
        <f>'Site 5 31012024'!T57</f>
        <v>61</v>
      </c>
      <c r="X42" s="2">
        <f>'Site 5 31012024'!J57</f>
        <v>10.5</v>
      </c>
      <c r="Y42" s="2">
        <f>'Site 5 31012024'!AD57</f>
        <v>0</v>
      </c>
      <c r="Z42" s="2">
        <f>'Site 5 31012024'!AN57</f>
        <v>81.5</v>
      </c>
      <c r="AA42" s="2">
        <f>'Site 5 31012024'!AX57</f>
        <v>395.8</v>
      </c>
      <c r="AB42" s="2">
        <f>'Site 5 31012024'!BH57</f>
        <v>0</v>
      </c>
      <c r="AC42" s="2">
        <f>'Site 5 31012024'!CB57</f>
        <v>46.1</v>
      </c>
      <c r="AD42" s="2">
        <f>'Site 5 31012024'!BR57</f>
        <v>362.3</v>
      </c>
      <c r="AE42" s="2">
        <f>'Site 5 31012024'!CL57</f>
        <v>0</v>
      </c>
      <c r="AF42" s="15">
        <f t="shared" si="3"/>
        <v>957.2</v>
      </c>
      <c r="AG42" s="70">
        <v>0.33333333333333331</v>
      </c>
      <c r="AN42" s="45"/>
    </row>
    <row r="43" spans="1:40" x14ac:dyDescent="0.25">
      <c r="A43" s="42"/>
      <c r="E43" s="22"/>
      <c r="F43" s="22"/>
      <c r="G43" s="22"/>
      <c r="H43" s="22"/>
      <c r="I43" s="22"/>
      <c r="J43" s="51"/>
      <c r="K43" s="22"/>
      <c r="M43" s="67"/>
      <c r="N43" s="67"/>
      <c r="P43" s="53"/>
      <c r="Q43" s="53"/>
      <c r="R43" s="53"/>
      <c r="T43" s="45"/>
      <c r="U43" s="42"/>
      <c r="V43" s="32">
        <v>0.375</v>
      </c>
      <c r="W43" s="2">
        <f>'Site 5 31012024'!T62</f>
        <v>48.9</v>
      </c>
      <c r="X43" s="2">
        <f>'Site 5 31012024'!J62</f>
        <v>13.6</v>
      </c>
      <c r="Y43" s="2">
        <f>'Site 5 31012024'!AD62</f>
        <v>0</v>
      </c>
      <c r="Z43" s="2">
        <f>'Site 5 31012024'!AN62</f>
        <v>54.699999999999996</v>
      </c>
      <c r="AA43" s="2">
        <f>'Site 5 31012024'!AX62</f>
        <v>397</v>
      </c>
      <c r="AB43" s="2">
        <f>'Site 5 31012024'!BH62</f>
        <v>0</v>
      </c>
      <c r="AC43" s="2">
        <f>'Site 5 31012024'!CB62</f>
        <v>41.9</v>
      </c>
      <c r="AD43" s="2">
        <f>'Site 5 31012024'!BR62</f>
        <v>398.9</v>
      </c>
      <c r="AE43" s="2">
        <f>'Site 5 31012024'!CL62</f>
        <v>1</v>
      </c>
      <c r="AF43" s="15">
        <f t="shared" si="3"/>
        <v>956</v>
      </c>
      <c r="AG43" s="70">
        <v>0.375</v>
      </c>
      <c r="AN43" s="45"/>
    </row>
    <row r="44" spans="1:40" x14ac:dyDescent="0.25">
      <c r="A44" s="42"/>
      <c r="E44" s="22"/>
      <c r="F44" s="22"/>
      <c r="G44" s="22"/>
      <c r="H44" s="22"/>
      <c r="I44" s="22"/>
      <c r="J44" s="51"/>
      <c r="K44" s="22"/>
      <c r="M44" s="67"/>
      <c r="N44" s="67"/>
      <c r="P44" s="53"/>
      <c r="Q44" s="53"/>
      <c r="R44" s="53"/>
      <c r="T44" s="45"/>
      <c r="U44" s="42"/>
      <c r="V44" s="32">
        <v>0.41666666666666669</v>
      </c>
      <c r="W44" s="2">
        <f>'Site 5 31012024'!T67</f>
        <v>34.9</v>
      </c>
      <c r="X44" s="2">
        <f>'Site 5 31012024'!J67</f>
        <v>8.5</v>
      </c>
      <c r="Y44" s="2">
        <f>'Site 5 31012024'!AD67</f>
        <v>0</v>
      </c>
      <c r="Z44" s="2">
        <f>'Site 5 31012024'!AN67</f>
        <v>48.8</v>
      </c>
      <c r="AA44" s="2">
        <f>'Site 5 31012024'!AX67</f>
        <v>410.20000000000005</v>
      </c>
      <c r="AB44" s="2">
        <f>'Site 5 31012024'!BH67</f>
        <v>0</v>
      </c>
      <c r="AC44" s="2">
        <f>'Site 5 31012024'!CB67</f>
        <v>16.7</v>
      </c>
      <c r="AD44" s="2">
        <f>'Site 5 31012024'!BR67</f>
        <v>447.70000000000005</v>
      </c>
      <c r="AE44" s="2">
        <f>'Site 5 31012024'!CL67</f>
        <v>0</v>
      </c>
      <c r="AF44" s="15">
        <f t="shared" si="3"/>
        <v>966.80000000000007</v>
      </c>
      <c r="AG44" s="70">
        <v>0.41666666666666669</v>
      </c>
      <c r="AN44" s="45"/>
    </row>
    <row r="45" spans="1:40" x14ac:dyDescent="0.25">
      <c r="A45" s="42"/>
      <c r="I45" s="22"/>
      <c r="J45" s="51"/>
      <c r="K45" s="22"/>
      <c r="M45" s="67"/>
      <c r="N45" s="67"/>
      <c r="P45" s="53"/>
      <c r="Q45" s="53"/>
      <c r="R45" s="53"/>
      <c r="T45" s="45"/>
      <c r="U45" s="42"/>
      <c r="V45" s="32">
        <v>0.45833333333333331</v>
      </c>
      <c r="W45" s="2">
        <f>'Site 5 31012024'!T72</f>
        <v>43</v>
      </c>
      <c r="X45" s="2">
        <f>'Site 5 31012024'!J72</f>
        <v>7.2</v>
      </c>
      <c r="Y45" s="2">
        <f>'Site 5 31012024'!AD72</f>
        <v>0</v>
      </c>
      <c r="Z45" s="2">
        <f>'Site 5 31012024'!AN72</f>
        <v>45.5</v>
      </c>
      <c r="AA45" s="2">
        <f>'Site 5 31012024'!AX72</f>
        <v>431.1</v>
      </c>
      <c r="AB45" s="2">
        <f>'Site 5 31012024'!BH72</f>
        <v>0</v>
      </c>
      <c r="AC45" s="2">
        <f>'Site 5 31012024'!CB72</f>
        <v>20.7</v>
      </c>
      <c r="AD45" s="2">
        <f>'Site 5 31012024'!BR72</f>
        <v>509.40000000000003</v>
      </c>
      <c r="AE45" s="2">
        <f>'Site 5 31012024'!CL72</f>
        <v>0</v>
      </c>
      <c r="AF45" s="15">
        <f t="shared" si="3"/>
        <v>1056.9000000000001</v>
      </c>
      <c r="AG45" s="70">
        <v>0.45833333333333331</v>
      </c>
      <c r="AN45" s="45"/>
    </row>
    <row r="46" spans="1:40" x14ac:dyDescent="0.25">
      <c r="A46" s="42"/>
      <c r="E46" s="54" t="s">
        <v>50</v>
      </c>
      <c r="F46" s="55" t="s">
        <v>24</v>
      </c>
      <c r="G46" s="55" t="s">
        <v>25</v>
      </c>
      <c r="H46" s="55" t="s">
        <v>28</v>
      </c>
      <c r="I46" s="22"/>
      <c r="J46" s="51"/>
      <c r="P46" s="53"/>
      <c r="Q46" s="53"/>
      <c r="R46" s="53"/>
      <c r="T46" s="45"/>
      <c r="U46" s="42"/>
      <c r="V46" s="32">
        <v>0.5</v>
      </c>
      <c r="W46" s="2">
        <f>'Site 5 31012024'!T77</f>
        <v>54.4</v>
      </c>
      <c r="X46" s="2">
        <f>'Site 5 31012024'!J77</f>
        <v>10</v>
      </c>
      <c r="Y46" s="2">
        <f>'Site 5 31012024'!AD77</f>
        <v>0</v>
      </c>
      <c r="Z46" s="2">
        <f>'Site 5 31012024'!AN77</f>
        <v>66</v>
      </c>
      <c r="AA46" s="2">
        <f>'Site 5 31012024'!AX77</f>
        <v>398.9</v>
      </c>
      <c r="AB46" s="2">
        <f>'Site 5 31012024'!BH77</f>
        <v>0</v>
      </c>
      <c r="AC46" s="2">
        <f>'Site 5 31012024'!CB77</f>
        <v>5.2</v>
      </c>
      <c r="AD46" s="2">
        <f>'Site 5 31012024'!BR77</f>
        <v>432</v>
      </c>
      <c r="AE46" s="2">
        <f>'Site 5 31012024'!CL77</f>
        <v>0</v>
      </c>
      <c r="AF46" s="15">
        <f t="shared" si="3"/>
        <v>966.5</v>
      </c>
      <c r="AG46" s="70">
        <v>0.5</v>
      </c>
      <c r="AN46" s="45"/>
    </row>
    <row r="47" spans="1:40" x14ac:dyDescent="0.25">
      <c r="A47" s="42"/>
      <c r="E47" s="56">
        <f>B22</f>
        <v>0.33333333333333331</v>
      </c>
      <c r="F47" s="57">
        <f>VLOOKUP($B$22,$V$3:$AE$27,5,FALSE)</f>
        <v>91</v>
      </c>
      <c r="G47" s="57">
        <f>VLOOKUP($B$22,$V$3:$AE$27,6,FALSE)</f>
        <v>392</v>
      </c>
      <c r="H47" s="57">
        <f>VLOOKUP($B$22,$V$3:$AE$27,7,FALSE)</f>
        <v>0</v>
      </c>
      <c r="I47" s="22"/>
      <c r="J47" s="51"/>
      <c r="P47" s="53"/>
      <c r="Q47" s="53"/>
      <c r="R47" s="53"/>
      <c r="T47" s="45"/>
      <c r="U47" s="42"/>
      <c r="V47" s="32">
        <v>0.54166666666666663</v>
      </c>
      <c r="W47" s="2">
        <f>'Site 5 31012024'!T82</f>
        <v>49.8</v>
      </c>
      <c r="X47" s="2">
        <f>'Site 5 31012024'!J82</f>
        <v>5.2</v>
      </c>
      <c r="Y47" s="2">
        <f>'Site 5 31012024'!AD82</f>
        <v>0</v>
      </c>
      <c r="Z47" s="2">
        <f>'Site 5 31012024'!AN82</f>
        <v>46.6</v>
      </c>
      <c r="AA47" s="2">
        <f>'Site 5 31012024'!AX82</f>
        <v>438.90000000000003</v>
      </c>
      <c r="AB47" s="2">
        <f>'Site 5 31012024'!BH82</f>
        <v>0</v>
      </c>
      <c r="AC47" s="2">
        <f>'Site 5 31012024'!CB82</f>
        <v>4.4000000000000004</v>
      </c>
      <c r="AD47" s="2">
        <f>'Site 5 31012024'!BR82</f>
        <v>478.2</v>
      </c>
      <c r="AE47" s="2">
        <f>'Site 5 31012024'!CL82</f>
        <v>0</v>
      </c>
      <c r="AF47" s="15">
        <f t="shared" si="3"/>
        <v>1023.0999999999999</v>
      </c>
      <c r="AG47" s="70">
        <v>0.54166666666666663</v>
      </c>
      <c r="AN47" s="45"/>
    </row>
    <row r="48" spans="1:40" x14ac:dyDescent="0.25">
      <c r="A48" s="42"/>
      <c r="E48" s="56">
        <f>B23</f>
        <v>0.66666666666666663</v>
      </c>
      <c r="F48" s="57">
        <f>VLOOKUP($B$23,$V$3:$AE$27,5,FALSE)</f>
        <v>73</v>
      </c>
      <c r="G48" s="57">
        <f>VLOOKUP($B$23,$V$3:$AE$27,6,FALSE)</f>
        <v>442</v>
      </c>
      <c r="H48" s="57">
        <f>VLOOKUP($B$23,$V$3:$AE$27,7,FALSE)</f>
        <v>0</v>
      </c>
      <c r="I48" s="22"/>
      <c r="J48" s="51"/>
      <c r="P48" s="53"/>
      <c r="T48" s="45"/>
      <c r="U48" s="42"/>
      <c r="V48" s="32">
        <v>0.58333333333333337</v>
      </c>
      <c r="W48" s="2">
        <f>'Site 5 31012024'!T87</f>
        <v>44.2</v>
      </c>
      <c r="X48" s="2">
        <f>'Site 5 31012024'!J87</f>
        <v>5.8</v>
      </c>
      <c r="Y48" s="2">
        <f>'Site 5 31012024'!AD87</f>
        <v>0</v>
      </c>
      <c r="Z48" s="2">
        <f>'Site 5 31012024'!AN87</f>
        <v>66.7</v>
      </c>
      <c r="AA48" s="2">
        <f>'Site 5 31012024'!AX87</f>
        <v>472.2</v>
      </c>
      <c r="AB48" s="2">
        <f>'Site 5 31012024'!BH87</f>
        <v>0</v>
      </c>
      <c r="AC48" s="2">
        <f>'Site 5 31012024'!CB87</f>
        <v>6</v>
      </c>
      <c r="AD48" s="2">
        <f>'Site 5 31012024'!BR87</f>
        <v>567.20000000000005</v>
      </c>
      <c r="AE48" s="2">
        <f>'Site 5 31012024'!CL87</f>
        <v>0</v>
      </c>
      <c r="AF48" s="15">
        <f t="shared" si="3"/>
        <v>1162.0999999999999</v>
      </c>
      <c r="AG48" s="70">
        <v>0.58333333333333337</v>
      </c>
      <c r="AN48" s="45"/>
    </row>
    <row r="49" spans="1:40" x14ac:dyDescent="0.25">
      <c r="A49" s="42"/>
      <c r="E49" s="22"/>
      <c r="H49" s="22"/>
      <c r="I49" s="22"/>
      <c r="J49" s="51"/>
      <c r="P49" s="53"/>
      <c r="T49" s="45"/>
      <c r="U49" s="42"/>
      <c r="V49" s="32">
        <v>0.625</v>
      </c>
      <c r="W49" s="2">
        <f>'Site 5 31012024'!T92</f>
        <v>67.399999999999991</v>
      </c>
      <c r="X49" s="2">
        <f>'Site 5 31012024'!J92</f>
        <v>13.2</v>
      </c>
      <c r="Y49" s="2">
        <f>'Site 5 31012024'!AD92</f>
        <v>0</v>
      </c>
      <c r="Z49" s="2">
        <f>'Site 5 31012024'!AN92</f>
        <v>85.2</v>
      </c>
      <c r="AA49" s="2">
        <f>'Site 5 31012024'!AX92</f>
        <v>437.4</v>
      </c>
      <c r="AB49" s="2">
        <f>'Site 5 31012024'!BH92</f>
        <v>0</v>
      </c>
      <c r="AC49" s="2">
        <f>'Site 5 31012024'!CB92</f>
        <v>11.8</v>
      </c>
      <c r="AD49" s="2">
        <f>'Site 5 31012024'!BR92</f>
        <v>651.90000000000009</v>
      </c>
      <c r="AE49" s="2">
        <f>'Site 5 31012024'!CL92</f>
        <v>0</v>
      </c>
      <c r="AF49" s="15">
        <f t="shared" si="3"/>
        <v>1266.9000000000001</v>
      </c>
      <c r="AG49" s="70">
        <v>0.625</v>
      </c>
      <c r="AN49" s="45"/>
    </row>
    <row r="50" spans="1:40" x14ac:dyDescent="0.25">
      <c r="A50" s="42"/>
      <c r="E50" s="54" t="s">
        <v>49</v>
      </c>
      <c r="F50" s="55" t="s">
        <v>24</v>
      </c>
      <c r="G50" s="55" t="s">
        <v>25</v>
      </c>
      <c r="H50" s="55" t="s">
        <v>28</v>
      </c>
      <c r="I50" s="22"/>
      <c r="J50" s="51"/>
      <c r="P50" s="53"/>
      <c r="T50" s="45"/>
      <c r="U50" s="42"/>
      <c r="V50" s="32">
        <v>0.66666666666666663</v>
      </c>
      <c r="W50" s="2">
        <f>'Site 5 31012024'!T97</f>
        <v>100.3</v>
      </c>
      <c r="X50" s="2">
        <f>'Site 5 31012024'!J97</f>
        <v>6.4</v>
      </c>
      <c r="Y50" s="2">
        <f>'Site 5 31012024'!AD97</f>
        <v>0</v>
      </c>
      <c r="Z50" s="2">
        <f>'Site 5 31012024'!AN97</f>
        <v>68.8</v>
      </c>
      <c r="AA50" s="2">
        <f>'Site 5 31012024'!AX97</f>
        <v>429.6</v>
      </c>
      <c r="AB50" s="2">
        <f>'Site 5 31012024'!BH97</f>
        <v>0</v>
      </c>
      <c r="AC50" s="2">
        <f>'Site 5 31012024'!CB97</f>
        <v>9.1999999999999993</v>
      </c>
      <c r="AD50" s="2">
        <f>'Site 5 31012024'!BR97</f>
        <v>717.2</v>
      </c>
      <c r="AE50" s="2">
        <f>'Site 5 31012024'!CL97</f>
        <v>0</v>
      </c>
      <c r="AF50" s="15">
        <f t="shared" si="3"/>
        <v>1331.5</v>
      </c>
      <c r="AG50" s="70">
        <v>0.66666666666666663</v>
      </c>
      <c r="AN50" s="45"/>
    </row>
    <row r="51" spans="1:40" x14ac:dyDescent="0.25">
      <c r="A51" s="42"/>
      <c r="E51" s="56">
        <f>B22</f>
        <v>0.33333333333333331</v>
      </c>
      <c r="F51" s="57">
        <f>VLOOKUP($B$22,$V$34:$AE$57,5,FALSE)</f>
        <v>81.5</v>
      </c>
      <c r="G51" s="57">
        <f>VLOOKUP($B$22,$V$34:$AE$57,6,FALSE)</f>
        <v>395.8</v>
      </c>
      <c r="H51" s="57">
        <f>VLOOKUP($B$22,$V$34:$AE$57,7,FALSE)</f>
        <v>0</v>
      </c>
      <c r="I51" s="22"/>
      <c r="J51" s="51"/>
      <c r="P51" s="53"/>
      <c r="T51" s="45"/>
      <c r="U51" s="42"/>
      <c r="V51" s="32">
        <v>0.70833333333333337</v>
      </c>
      <c r="W51" s="2">
        <f>'Site 5 31012024'!T102</f>
        <v>95.6</v>
      </c>
      <c r="X51" s="2">
        <f>'Site 5 31012024'!J102</f>
        <v>14.5</v>
      </c>
      <c r="Y51" s="2">
        <f>'Site 5 31012024'!AD102</f>
        <v>0</v>
      </c>
      <c r="Z51" s="2">
        <f>'Site 5 31012024'!AN102</f>
        <v>68.7</v>
      </c>
      <c r="AA51" s="2">
        <f>'Site 5 31012024'!AX102</f>
        <v>419.3</v>
      </c>
      <c r="AB51" s="2">
        <f>'Site 5 31012024'!BH102</f>
        <v>0</v>
      </c>
      <c r="AC51" s="2">
        <f>'Site 5 31012024'!CB102</f>
        <v>8.1999999999999993</v>
      </c>
      <c r="AD51" s="2">
        <f>'Site 5 31012024'!BR102</f>
        <v>675.59999999999991</v>
      </c>
      <c r="AE51" s="2">
        <f>'Site 5 31012024'!CL102</f>
        <v>0</v>
      </c>
      <c r="AF51" s="15">
        <f t="shared" si="3"/>
        <v>1281.9000000000001</v>
      </c>
      <c r="AG51" s="70">
        <v>0.70833333333333337</v>
      </c>
      <c r="AN51" s="45"/>
    </row>
    <row r="52" spans="1:40" x14ac:dyDescent="0.25">
      <c r="A52" s="42"/>
      <c r="E52" s="56">
        <f>B23</f>
        <v>0.66666666666666663</v>
      </c>
      <c r="F52" s="57">
        <f>VLOOKUP($B$23,$V$34:$AE$57,5,FALSE)</f>
        <v>68.8</v>
      </c>
      <c r="G52" s="57">
        <f>VLOOKUP($B$23,$V$34:$AE$57,6,FALSE)</f>
        <v>429.6</v>
      </c>
      <c r="H52" s="57">
        <f>VLOOKUP($B$23,$V$34:$AE$57,7,FALSE)</f>
        <v>0</v>
      </c>
      <c r="I52" s="22"/>
      <c r="J52" s="51"/>
      <c r="P52" s="53"/>
      <c r="T52" s="45"/>
      <c r="U52" s="42"/>
      <c r="V52" s="32">
        <v>0.75</v>
      </c>
      <c r="W52" s="2">
        <f>'Site 5 31012024'!T107</f>
        <v>65.5</v>
      </c>
      <c r="X52" s="2">
        <f>'Site 5 31012024'!J107</f>
        <v>11.8</v>
      </c>
      <c r="Y52" s="2">
        <f>'Site 5 31012024'!AD107</f>
        <v>0</v>
      </c>
      <c r="Z52" s="2">
        <f>'Site 5 31012024'!AN107</f>
        <v>58.8</v>
      </c>
      <c r="AA52" s="2">
        <f>'Site 5 31012024'!AX107</f>
        <v>461.59999999999997</v>
      </c>
      <c r="AB52" s="2">
        <f>'Site 5 31012024'!BH107</f>
        <v>0</v>
      </c>
      <c r="AC52" s="2">
        <f>'Site 5 31012024'!CB107</f>
        <v>9.1999999999999993</v>
      </c>
      <c r="AD52" s="2">
        <f>'Site 5 31012024'!BR107</f>
        <v>590</v>
      </c>
      <c r="AE52" s="2">
        <f>'Site 5 31012024'!CL107</f>
        <v>0</v>
      </c>
      <c r="AF52" s="15">
        <f t="shared" si="3"/>
        <v>1196.9000000000001</v>
      </c>
      <c r="AG52" s="70">
        <v>0.75</v>
      </c>
      <c r="AN52" s="45"/>
    </row>
    <row r="53" spans="1:40" x14ac:dyDescent="0.25">
      <c r="A53" s="42"/>
      <c r="E53" s="22"/>
      <c r="F53" s="22"/>
      <c r="G53" s="22"/>
      <c r="H53" s="22"/>
      <c r="I53" s="22"/>
      <c r="J53" s="51"/>
      <c r="K53" s="22"/>
      <c r="L53" s="22"/>
      <c r="M53" s="22"/>
      <c r="P53" s="53"/>
      <c r="T53" s="45"/>
      <c r="U53" s="42"/>
      <c r="V53" s="32">
        <v>0.79166666666666663</v>
      </c>
      <c r="W53" s="2">
        <f>'Site 5 31012024'!T112</f>
        <v>39.6</v>
      </c>
      <c r="X53" s="2">
        <f>'Site 5 31012024'!J112</f>
        <v>3.2</v>
      </c>
      <c r="Y53" s="2">
        <f>'Site 5 31012024'!AD112</f>
        <v>0</v>
      </c>
      <c r="Z53" s="2">
        <f>'Site 5 31012024'!AN112</f>
        <v>47.9</v>
      </c>
      <c r="AA53" s="2">
        <f>'Site 5 31012024'!AX112</f>
        <v>410.2</v>
      </c>
      <c r="AB53" s="2">
        <f>'Site 5 31012024'!BH112</f>
        <v>0</v>
      </c>
      <c r="AC53" s="2">
        <f>'Site 5 31012024'!CB112</f>
        <v>7.2</v>
      </c>
      <c r="AD53" s="2">
        <f>'Site 5 31012024'!BR112</f>
        <v>562.5</v>
      </c>
      <c r="AE53" s="2">
        <f>'Site 5 31012024'!CL112</f>
        <v>0</v>
      </c>
      <c r="AF53" s="15">
        <f t="shared" si="3"/>
        <v>1070.5999999999999</v>
      </c>
      <c r="AG53" s="70">
        <v>0.79166666666666696</v>
      </c>
      <c r="AN53" s="45"/>
    </row>
    <row r="54" spans="1:40" x14ac:dyDescent="0.25">
      <c r="A54" s="42"/>
      <c r="E54" s="22"/>
      <c r="F54" s="22"/>
      <c r="G54" s="22"/>
      <c r="H54" s="22"/>
      <c r="I54" s="21" t="s">
        <v>68</v>
      </c>
      <c r="J54" s="22"/>
      <c r="K54" s="22"/>
      <c r="L54" s="22"/>
      <c r="M54" s="22"/>
      <c r="P54" s="53"/>
      <c r="T54" s="45"/>
      <c r="U54" s="42"/>
      <c r="V54" s="32">
        <v>0.83333333333333337</v>
      </c>
      <c r="W54" s="2">
        <f>'Site 5 31012024'!T117</f>
        <v>42.5</v>
      </c>
      <c r="X54" s="2">
        <f>'Site 5 31012024'!J117</f>
        <v>1</v>
      </c>
      <c r="Y54" s="2">
        <f>'Site 5 31012024'!AD117</f>
        <v>0</v>
      </c>
      <c r="Z54" s="2">
        <f>'Site 5 31012024'!AN117</f>
        <v>36.199999999999996</v>
      </c>
      <c r="AA54" s="2">
        <f>'Site 5 31012024'!AX117</f>
        <v>405.79999999999995</v>
      </c>
      <c r="AB54" s="2">
        <f>'Site 5 31012024'!BH117</f>
        <v>0</v>
      </c>
      <c r="AC54" s="2">
        <f>'Site 5 31012024'!CB117</f>
        <v>8.4</v>
      </c>
      <c r="AD54" s="2">
        <f>'Site 5 31012024'!BR117</f>
        <v>486.3</v>
      </c>
      <c r="AE54" s="2">
        <f>'Site 5 31012024'!CL117</f>
        <v>0</v>
      </c>
      <c r="AF54" s="15">
        <f t="shared" si="3"/>
        <v>980.19999999999993</v>
      </c>
      <c r="AG54" s="70">
        <v>0.83333333333333304</v>
      </c>
      <c r="AN54" s="45"/>
    </row>
    <row r="55" spans="1:40" x14ac:dyDescent="0.25">
      <c r="A55" s="42"/>
      <c r="P55" s="53"/>
      <c r="T55" s="45"/>
      <c r="U55" s="42"/>
      <c r="V55" s="32">
        <v>0.875</v>
      </c>
      <c r="W55" s="2">
        <f>'Site 5 31012024'!T122</f>
        <v>26.5</v>
      </c>
      <c r="X55" s="2">
        <f>'Site 5 31012024'!J122</f>
        <v>2</v>
      </c>
      <c r="Y55" s="2">
        <f>'Site 5 31012024'!AD122</f>
        <v>0</v>
      </c>
      <c r="Z55" s="2">
        <f>'Site 5 31012024'!AN122</f>
        <v>23.5</v>
      </c>
      <c r="AA55" s="2">
        <f>'Site 5 31012024'!AX122</f>
        <v>375.5</v>
      </c>
      <c r="AB55" s="2">
        <f>'Site 5 31012024'!BH122</f>
        <v>0</v>
      </c>
      <c r="AC55" s="2">
        <f>'Site 5 31012024'!CB122</f>
        <v>3.2</v>
      </c>
      <c r="AD55" s="2">
        <f>'Site 5 31012024'!BR122</f>
        <v>366.6</v>
      </c>
      <c r="AE55" s="2">
        <f>'Site 5 31012024'!CL122</f>
        <v>0</v>
      </c>
      <c r="AF55" s="15">
        <f t="shared" si="3"/>
        <v>797.3</v>
      </c>
      <c r="AG55" s="70">
        <v>0.875</v>
      </c>
      <c r="AN55" s="45"/>
    </row>
    <row r="56" spans="1:40" x14ac:dyDescent="0.25">
      <c r="A56" s="42"/>
      <c r="T56" s="45"/>
      <c r="U56" s="42"/>
      <c r="V56" s="32">
        <v>0.91666666666666663</v>
      </c>
      <c r="W56" s="2">
        <f>'Site 5 31012024'!T127</f>
        <v>12.8</v>
      </c>
      <c r="X56" s="2">
        <f>'Site 5 31012024'!J127</f>
        <v>1.5999999999999999</v>
      </c>
      <c r="Y56" s="2">
        <f>'Site 5 31012024'!AD127</f>
        <v>0</v>
      </c>
      <c r="Z56" s="2">
        <f>'Site 5 31012024'!AN127</f>
        <v>23.6</v>
      </c>
      <c r="AA56" s="2">
        <f>'Site 5 31012024'!AX127</f>
        <v>300</v>
      </c>
      <c r="AB56" s="2">
        <f>'Site 5 31012024'!BH127</f>
        <v>0</v>
      </c>
      <c r="AC56" s="2">
        <f>'Site 5 31012024'!CB127</f>
        <v>3</v>
      </c>
      <c r="AD56" s="2">
        <f>'Site 5 31012024'!BR127</f>
        <v>271.70000000000005</v>
      </c>
      <c r="AE56" s="2">
        <f>'Site 5 31012024'!CL127</f>
        <v>0</v>
      </c>
      <c r="AF56" s="15">
        <f t="shared" si="3"/>
        <v>612.70000000000005</v>
      </c>
      <c r="AG56" s="70">
        <v>0.91666666666666596</v>
      </c>
      <c r="AN56" s="45"/>
    </row>
    <row r="57" spans="1:40" ht="13.8" thickBot="1" x14ac:dyDescent="0.3">
      <c r="A57" s="42"/>
      <c r="T57" s="45"/>
      <c r="U57" s="42"/>
      <c r="V57" s="32">
        <v>0.95833333333333337</v>
      </c>
      <c r="W57" s="37">
        <f>'Site 5 31012024'!T132</f>
        <v>12.8</v>
      </c>
      <c r="X57" s="37">
        <f>'Site 5 31012024'!J132</f>
        <v>1.2</v>
      </c>
      <c r="Y57" s="37">
        <f>'Site 5 31012024'!AD132</f>
        <v>0</v>
      </c>
      <c r="Z57" s="37">
        <f>'Site 5 31012024'!AN132</f>
        <v>11.2</v>
      </c>
      <c r="AA57" s="37">
        <f>'Site 5 31012024'!AX132</f>
        <v>240.3</v>
      </c>
      <c r="AB57" s="37">
        <f>'Site 5 31012024'!BH132</f>
        <v>0</v>
      </c>
      <c r="AC57" s="37">
        <f>'Site 5 31012024'!CB132</f>
        <v>1</v>
      </c>
      <c r="AD57" s="37">
        <f>'Site 5 31012024'!BR132</f>
        <v>188.3</v>
      </c>
      <c r="AE57" s="37">
        <f>'Site 5 31012024'!CL132</f>
        <v>0</v>
      </c>
      <c r="AF57" s="58">
        <f t="shared" si="3"/>
        <v>454.8</v>
      </c>
      <c r="AG57" s="70">
        <v>0.95833333333333304</v>
      </c>
      <c r="AN57" s="45"/>
    </row>
    <row r="58" spans="1:40" ht="14.4" thickTop="1" thickBot="1" x14ac:dyDescent="0.3">
      <c r="A58" s="42"/>
      <c r="T58" s="45"/>
      <c r="U58" s="42"/>
      <c r="V58" s="33" t="s">
        <v>41</v>
      </c>
      <c r="W58" s="59">
        <f>SUM(W34:W57)</f>
        <v>886.59999999999991</v>
      </c>
      <c r="X58" s="60">
        <f t="shared" ref="X58:AF58" si="4">SUM(X34:X57)</f>
        <v>130.4</v>
      </c>
      <c r="Y58" s="60">
        <f t="shared" si="4"/>
        <v>0</v>
      </c>
      <c r="Z58" s="60">
        <f t="shared" si="4"/>
        <v>952.90000000000009</v>
      </c>
      <c r="AA58" s="60">
        <f t="shared" si="4"/>
        <v>7688.0000000000009</v>
      </c>
      <c r="AB58" s="60">
        <f t="shared" si="4"/>
        <v>0</v>
      </c>
      <c r="AC58" s="60">
        <f t="shared" si="4"/>
        <v>245.09999999999994</v>
      </c>
      <c r="AD58" s="60">
        <f t="shared" si="4"/>
        <v>9119.2999999999993</v>
      </c>
      <c r="AE58" s="60">
        <f t="shared" si="4"/>
        <v>1</v>
      </c>
      <c r="AF58" s="16">
        <f t="shared" si="4"/>
        <v>19023.3</v>
      </c>
      <c r="AN58" s="45"/>
    </row>
    <row r="59" spans="1:40" ht="13.8" thickTop="1" x14ac:dyDescent="0.25">
      <c r="A59" s="42"/>
      <c r="T59" s="45"/>
      <c r="U59" s="42"/>
      <c r="AN59" s="45"/>
    </row>
    <row r="60" spans="1:40" x14ac:dyDescent="0.25">
      <c r="A60" s="42"/>
      <c r="T60" s="45"/>
      <c r="U60" s="42"/>
      <c r="AN60" s="45"/>
    </row>
    <row r="61" spans="1:40" x14ac:dyDescent="0.25">
      <c r="A61" s="75"/>
      <c r="L61" s="25"/>
      <c r="M61" s="25"/>
      <c r="N61" s="25"/>
      <c r="O61" s="25"/>
      <c r="P61" s="25"/>
      <c r="Q61" s="25"/>
      <c r="R61" s="25"/>
      <c r="S61" s="25"/>
      <c r="T61" s="76"/>
      <c r="U61" s="7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76"/>
    </row>
    <row r="62" spans="1:40" ht="15.75" customHeight="1" x14ac:dyDescent="0.25">
      <c r="A62" s="39"/>
      <c r="B62" s="40"/>
      <c r="C62" s="41"/>
      <c r="D62" s="104" t="s">
        <v>31</v>
      </c>
      <c r="E62" s="105"/>
      <c r="F62" s="87" t="s">
        <v>61</v>
      </c>
      <c r="G62" s="88"/>
      <c r="H62" s="88"/>
      <c r="I62" s="88"/>
      <c r="J62" s="88"/>
      <c r="K62" s="88"/>
      <c r="L62" s="89"/>
      <c r="M62" s="122" t="s">
        <v>32</v>
      </c>
      <c r="N62" s="120">
        <v>14972</v>
      </c>
      <c r="O62" s="104" t="s">
        <v>33</v>
      </c>
      <c r="P62" s="105"/>
      <c r="Q62" s="124" t="s">
        <v>60</v>
      </c>
      <c r="R62" s="125"/>
      <c r="S62" s="105" t="s">
        <v>34</v>
      </c>
      <c r="T62" s="120" t="s">
        <v>58</v>
      </c>
      <c r="U62" s="39"/>
      <c r="V62" s="40"/>
      <c r="W62" s="41"/>
      <c r="X62" s="104" t="s">
        <v>31</v>
      </c>
      <c r="Y62" s="105"/>
      <c r="Z62" s="108" t="str">
        <f>F62</f>
        <v>Site 5, Streatham Common North / Valley Road</v>
      </c>
      <c r="AA62" s="109"/>
      <c r="AB62" s="109"/>
      <c r="AC62" s="109"/>
      <c r="AD62" s="109"/>
      <c r="AE62" s="109"/>
      <c r="AF62" s="110"/>
      <c r="AG62" s="122" t="s">
        <v>32</v>
      </c>
      <c r="AH62" s="120">
        <f>N62</f>
        <v>14972</v>
      </c>
      <c r="AI62" s="104" t="s">
        <v>33</v>
      </c>
      <c r="AJ62" s="105"/>
      <c r="AK62" s="124" t="str">
        <f>Q62&amp;" A"</f>
        <v>14972-05 A</v>
      </c>
      <c r="AL62" s="125"/>
      <c r="AM62" s="105" t="s">
        <v>34</v>
      </c>
      <c r="AN62" s="120" t="str">
        <f>T62</f>
        <v>PR</v>
      </c>
    </row>
    <row r="63" spans="1:40" ht="15.75" customHeight="1" x14ac:dyDescent="0.25">
      <c r="A63" s="42"/>
      <c r="C63" s="45"/>
      <c r="D63" s="106"/>
      <c r="E63" s="107"/>
      <c r="F63" s="90"/>
      <c r="G63" s="91"/>
      <c r="H63" s="91"/>
      <c r="I63" s="91"/>
      <c r="J63" s="91"/>
      <c r="K63" s="91"/>
      <c r="L63" s="92"/>
      <c r="M63" s="123"/>
      <c r="N63" s="121"/>
      <c r="O63" s="106"/>
      <c r="P63" s="107"/>
      <c r="Q63" s="126"/>
      <c r="R63" s="127"/>
      <c r="S63" s="107"/>
      <c r="T63" s="121"/>
      <c r="U63" s="42"/>
      <c r="W63" s="45"/>
      <c r="X63" s="106"/>
      <c r="Y63" s="107"/>
      <c r="Z63" s="111"/>
      <c r="AA63" s="112"/>
      <c r="AB63" s="112"/>
      <c r="AC63" s="112"/>
      <c r="AD63" s="112"/>
      <c r="AE63" s="112"/>
      <c r="AF63" s="113"/>
      <c r="AG63" s="123"/>
      <c r="AH63" s="121"/>
      <c r="AI63" s="106"/>
      <c r="AJ63" s="107"/>
      <c r="AK63" s="126"/>
      <c r="AL63" s="127"/>
      <c r="AM63" s="107"/>
      <c r="AN63" s="121"/>
    </row>
    <row r="64" spans="1:40" ht="15.75" customHeight="1" x14ac:dyDescent="0.25">
      <c r="A64" s="42"/>
      <c r="C64" s="45"/>
      <c r="D64" s="104" t="s">
        <v>35</v>
      </c>
      <c r="E64" s="105"/>
      <c r="F64" s="114" t="s">
        <v>69</v>
      </c>
      <c r="G64" s="115"/>
      <c r="H64" s="115"/>
      <c r="I64" s="115"/>
      <c r="J64" s="115"/>
      <c r="K64" s="115"/>
      <c r="L64" s="116"/>
      <c r="M64" s="104" t="s">
        <v>36</v>
      </c>
      <c r="N64" s="105"/>
      <c r="O64" s="87" t="s">
        <v>59</v>
      </c>
      <c r="P64" s="88"/>
      <c r="Q64" s="88"/>
      <c r="R64" s="88"/>
      <c r="S64" s="88"/>
      <c r="T64" s="89"/>
      <c r="U64" s="42"/>
      <c r="W64" s="45"/>
      <c r="X64" s="104" t="s">
        <v>35</v>
      </c>
      <c r="Y64" s="105"/>
      <c r="Z64" s="108" t="str">
        <f>F64</f>
        <v>Wednesday 31st January 2024</v>
      </c>
      <c r="AA64" s="109"/>
      <c r="AB64" s="109"/>
      <c r="AC64" s="109"/>
      <c r="AD64" s="109"/>
      <c r="AE64" s="109"/>
      <c r="AF64" s="110"/>
      <c r="AG64" s="104" t="s">
        <v>36</v>
      </c>
      <c r="AH64" s="105"/>
      <c r="AI64" s="108" t="str">
        <f>O64</f>
        <v>STREATHAM WELLS</v>
      </c>
      <c r="AJ64" s="109"/>
      <c r="AK64" s="109"/>
      <c r="AL64" s="109"/>
      <c r="AM64" s="109"/>
      <c r="AN64" s="110"/>
    </row>
    <row r="65" spans="1:40" ht="15.75" customHeight="1" x14ac:dyDescent="0.25">
      <c r="A65" s="42"/>
      <c r="C65" s="45"/>
      <c r="D65" s="106"/>
      <c r="E65" s="107"/>
      <c r="F65" s="117"/>
      <c r="G65" s="118"/>
      <c r="H65" s="118"/>
      <c r="I65" s="118"/>
      <c r="J65" s="118"/>
      <c r="K65" s="118"/>
      <c r="L65" s="119"/>
      <c r="M65" s="106"/>
      <c r="N65" s="107"/>
      <c r="O65" s="90"/>
      <c r="P65" s="91"/>
      <c r="Q65" s="91"/>
      <c r="R65" s="91"/>
      <c r="S65" s="91"/>
      <c r="T65" s="92"/>
      <c r="U65" s="42"/>
      <c r="W65" s="45"/>
      <c r="X65" s="106"/>
      <c r="Y65" s="107"/>
      <c r="Z65" s="111"/>
      <c r="AA65" s="112"/>
      <c r="AB65" s="112"/>
      <c r="AC65" s="112"/>
      <c r="AD65" s="112"/>
      <c r="AE65" s="112"/>
      <c r="AF65" s="113"/>
      <c r="AG65" s="106"/>
      <c r="AH65" s="107"/>
      <c r="AI65" s="111"/>
      <c r="AJ65" s="112"/>
      <c r="AK65" s="112"/>
      <c r="AL65" s="112"/>
      <c r="AM65" s="112"/>
      <c r="AN65" s="113"/>
    </row>
    <row r="66" spans="1:40" ht="15.75" customHeight="1" x14ac:dyDescent="0.25">
      <c r="A66" s="42"/>
      <c r="C66" s="45"/>
      <c r="D66" s="104" t="s">
        <v>37</v>
      </c>
      <c r="E66" s="105"/>
      <c r="F66" s="114" t="s">
        <v>65</v>
      </c>
      <c r="G66" s="115"/>
      <c r="H66" s="115"/>
      <c r="I66" s="115"/>
      <c r="J66" s="115"/>
      <c r="K66" s="115"/>
      <c r="L66" s="116"/>
      <c r="M66" s="104" t="s">
        <v>38</v>
      </c>
      <c r="N66" s="105"/>
      <c r="O66" s="108" t="s">
        <v>42</v>
      </c>
      <c r="P66" s="109"/>
      <c r="Q66" s="109"/>
      <c r="R66" s="109"/>
      <c r="S66" s="109"/>
      <c r="T66" s="110"/>
      <c r="U66" s="42"/>
      <c r="W66" s="45"/>
      <c r="X66" s="104" t="s">
        <v>37</v>
      </c>
      <c r="Y66" s="105"/>
      <c r="Z66" s="108" t="str">
        <f>F66</f>
        <v xml:space="preserve">00:00 to 24:00 </v>
      </c>
      <c r="AA66" s="109"/>
      <c r="AB66" s="109"/>
      <c r="AC66" s="109"/>
      <c r="AD66" s="109"/>
      <c r="AE66" s="109"/>
      <c r="AF66" s="110"/>
      <c r="AG66" s="104" t="s">
        <v>38</v>
      </c>
      <c r="AH66" s="105"/>
      <c r="AI66" s="108" t="s">
        <v>43</v>
      </c>
      <c r="AJ66" s="109"/>
      <c r="AK66" s="109"/>
      <c r="AL66" s="109"/>
      <c r="AM66" s="109"/>
      <c r="AN66" s="110"/>
    </row>
    <row r="67" spans="1:40" ht="15.75" customHeight="1" x14ac:dyDescent="0.25">
      <c r="A67" s="75"/>
      <c r="B67" s="25"/>
      <c r="C67" s="76"/>
      <c r="D67" s="106"/>
      <c r="E67" s="107"/>
      <c r="F67" s="117"/>
      <c r="G67" s="118"/>
      <c r="H67" s="118"/>
      <c r="I67" s="118"/>
      <c r="J67" s="118"/>
      <c r="K67" s="118"/>
      <c r="L67" s="119"/>
      <c r="M67" s="106"/>
      <c r="N67" s="107"/>
      <c r="O67" s="111"/>
      <c r="P67" s="112"/>
      <c r="Q67" s="112"/>
      <c r="R67" s="112"/>
      <c r="S67" s="112"/>
      <c r="T67" s="113"/>
      <c r="U67" s="75"/>
      <c r="V67" s="25"/>
      <c r="W67" s="76"/>
      <c r="X67" s="106"/>
      <c r="Y67" s="107"/>
      <c r="Z67" s="111"/>
      <c r="AA67" s="112"/>
      <c r="AB67" s="112"/>
      <c r="AC67" s="112"/>
      <c r="AD67" s="112"/>
      <c r="AE67" s="112"/>
      <c r="AF67" s="113"/>
      <c r="AG67" s="106"/>
      <c r="AH67" s="107"/>
      <c r="AI67" s="111"/>
      <c r="AJ67" s="112"/>
      <c r="AK67" s="112"/>
      <c r="AL67" s="112"/>
      <c r="AM67" s="112"/>
      <c r="AN67" s="113"/>
    </row>
  </sheetData>
  <mergeCells count="34">
    <mergeCell ref="W2:AE2"/>
    <mergeCell ref="W32:AE32"/>
    <mergeCell ref="D62:E63"/>
    <mergeCell ref="F62:L63"/>
    <mergeCell ref="M62:M63"/>
    <mergeCell ref="N62:N63"/>
    <mergeCell ref="O62:P63"/>
    <mergeCell ref="Q62:R63"/>
    <mergeCell ref="S62:S63"/>
    <mergeCell ref="T62:T63"/>
    <mergeCell ref="AM62:AM63"/>
    <mergeCell ref="AN62:AN63"/>
    <mergeCell ref="D64:E65"/>
    <mergeCell ref="F64:L65"/>
    <mergeCell ref="M64:N65"/>
    <mergeCell ref="O64:T65"/>
    <mergeCell ref="X64:Y65"/>
    <mergeCell ref="Z64:AF65"/>
    <mergeCell ref="AG64:AH65"/>
    <mergeCell ref="AI64:AN65"/>
    <mergeCell ref="X62:Y63"/>
    <mergeCell ref="Z62:AF63"/>
    <mergeCell ref="AG62:AG63"/>
    <mergeCell ref="AH62:AH63"/>
    <mergeCell ref="AI62:AJ63"/>
    <mergeCell ref="AK62:AL63"/>
    <mergeCell ref="AG66:AH67"/>
    <mergeCell ref="AI66:AN67"/>
    <mergeCell ref="D66:E67"/>
    <mergeCell ref="F66:L67"/>
    <mergeCell ref="M66:N67"/>
    <mergeCell ref="O66:T67"/>
    <mergeCell ref="X66:Y67"/>
    <mergeCell ref="Z66:AF67"/>
  </mergeCells>
  <conditionalFormatting sqref="V34:V43">
    <cfRule type="expression" dxfId="27" priority="3">
      <formula>$AF34=MAX($AF$34:$AF$43)</formula>
    </cfRule>
  </conditionalFormatting>
  <conditionalFormatting sqref="V44:V49">
    <cfRule type="expression" dxfId="26" priority="2">
      <formula>$AF44=MAX($AF$44:$AF$49)</formula>
    </cfRule>
  </conditionalFormatting>
  <conditionalFormatting sqref="V50:V57">
    <cfRule type="expression" dxfId="25" priority="1">
      <formula>AF50=MAX($AF$50:$AF$57)</formula>
    </cfRule>
  </conditionalFormatting>
  <conditionalFormatting sqref="AF34:AF57">
    <cfRule type="top10" dxfId="24" priority="7" rank="1"/>
  </conditionalFormatting>
  <printOptions horizontalCentered="1" verticalCentered="1"/>
  <pageMargins left="0.31496062992125984" right="0.31496062992125984" top="0.31496062992125984" bottom="0.11811023622047245" header="0.33" footer="0"/>
  <pageSetup paperSize="9" orientation="landscape" r:id="rId3"/>
  <headerFooter alignWithMargins="0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T134"/>
  <sheetViews>
    <sheetView zoomScale="80" zoomScaleNormal="80" zoomScaleSheetLayoutView="80" workbookViewId="0"/>
  </sheetViews>
  <sheetFormatPr defaultColWidth="7.6640625" defaultRowHeight="13.2" x14ac:dyDescent="0.25"/>
  <cols>
    <col min="1" max="1" width="11.88671875" style="20" customWidth="1"/>
    <col min="2" max="7" width="7.88671875" style="20" bestFit="1" customWidth="1"/>
    <col min="8" max="8" width="9.33203125" style="20" customWidth="1"/>
    <col min="9" max="9" width="7.88671875" style="20" bestFit="1" customWidth="1"/>
    <col min="10" max="10" width="7.88671875" style="20" customWidth="1"/>
    <col min="11" max="11" width="11.88671875" style="20" customWidth="1"/>
    <col min="12" max="17" width="7.88671875" style="20" bestFit="1" customWidth="1"/>
    <col min="18" max="18" width="9.6640625" style="20" bestFit="1" customWidth="1"/>
    <col min="19" max="19" width="7.88671875" style="20" bestFit="1" customWidth="1"/>
    <col min="20" max="20" width="7.88671875" style="20" customWidth="1"/>
    <col min="21" max="21" width="11.88671875" style="20" customWidth="1"/>
    <col min="22" max="27" width="7.88671875" style="20" bestFit="1" customWidth="1"/>
    <col min="28" max="28" width="9.6640625" style="20" bestFit="1" customWidth="1"/>
    <col min="29" max="29" width="7.88671875" style="20" bestFit="1" customWidth="1"/>
    <col min="30" max="30" width="7.88671875" style="20" customWidth="1"/>
    <col min="31" max="31" width="11.88671875" style="20" customWidth="1"/>
    <col min="32" max="32" width="7.88671875" style="20" bestFit="1" customWidth="1"/>
    <col min="33" max="37" width="7.6640625" style="20"/>
    <col min="38" max="38" width="9.44140625" style="20" bestFit="1" customWidth="1"/>
    <col min="39" max="40" width="7.6640625" style="20"/>
    <col min="41" max="41" width="11.88671875" style="20" customWidth="1"/>
    <col min="42" max="47" width="7.6640625" style="20"/>
    <col min="48" max="48" width="9.44140625" style="20" bestFit="1" customWidth="1"/>
    <col min="49" max="50" width="7.6640625" style="20"/>
    <col min="51" max="51" width="11.88671875" style="20" customWidth="1"/>
    <col min="52" max="57" width="7.6640625" style="20"/>
    <col min="58" max="58" width="9.44140625" style="20" bestFit="1" customWidth="1"/>
    <col min="59" max="60" width="7.6640625" style="20"/>
    <col min="61" max="61" width="11.88671875" style="20" customWidth="1"/>
    <col min="62" max="67" width="7.6640625" style="20"/>
    <col min="68" max="68" width="9.44140625" style="20" bestFit="1" customWidth="1"/>
    <col min="69" max="70" width="7.6640625" style="20"/>
    <col min="71" max="71" width="11.88671875" style="20" customWidth="1"/>
    <col min="72" max="77" width="7.6640625" style="20"/>
    <col min="78" max="78" width="9.44140625" style="20" bestFit="1" customWidth="1"/>
    <col min="79" max="80" width="7.6640625" style="20"/>
    <col min="81" max="81" width="11.88671875" style="20" customWidth="1"/>
    <col min="82" max="87" width="7.6640625" style="20"/>
    <col min="88" max="88" width="9.44140625" style="20" bestFit="1" customWidth="1"/>
    <col min="89" max="90" width="7.6640625" style="20"/>
    <col min="91" max="91" width="11.88671875" style="20" customWidth="1"/>
    <col min="92" max="97" width="7.6640625" style="20"/>
    <col min="98" max="98" width="9.44140625" style="20" bestFit="1" customWidth="1"/>
    <col min="99" max="100" width="7.6640625" style="20"/>
    <col min="101" max="101" width="11.88671875" style="20" customWidth="1"/>
    <col min="102" max="107" width="7.6640625" style="20"/>
    <col min="108" max="108" width="9.44140625" style="20" bestFit="1" customWidth="1"/>
    <col min="109" max="110" width="7.6640625" style="20"/>
    <col min="111" max="111" width="11.88671875" style="20" customWidth="1"/>
    <col min="112" max="117" width="7.6640625" style="20"/>
    <col min="118" max="118" width="9.44140625" style="20" bestFit="1" customWidth="1"/>
    <col min="119" max="120" width="7.6640625" style="20"/>
    <col min="121" max="121" width="11.88671875" style="20" customWidth="1"/>
    <col min="122" max="127" width="7.6640625" style="20"/>
    <col min="128" max="128" width="9.44140625" style="20" bestFit="1" customWidth="1"/>
    <col min="129" max="130" width="7.6640625" style="20"/>
    <col min="131" max="131" width="11.88671875" style="20" customWidth="1"/>
    <col min="132" max="137" width="7.6640625" style="20"/>
    <col min="138" max="138" width="9.44140625" style="20" bestFit="1" customWidth="1"/>
    <col min="139" max="140" width="7.6640625" style="20"/>
    <col min="141" max="141" width="11.88671875" style="20" customWidth="1"/>
    <col min="142" max="147" width="7.6640625" style="20"/>
    <col min="148" max="148" width="9.44140625" style="20" bestFit="1" customWidth="1"/>
    <col min="149" max="16384" width="7.6640625" style="20"/>
  </cols>
  <sheetData>
    <row r="1" spans="1:150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  <c r="DE1" s="19"/>
      <c r="DF1" s="19"/>
      <c r="DG1" s="19"/>
      <c r="DH1" s="19"/>
      <c r="DI1" s="19"/>
      <c r="DJ1" s="19"/>
      <c r="DK1" s="19"/>
      <c r="DL1" s="19"/>
      <c r="DM1" s="19"/>
      <c r="DN1" s="19"/>
      <c r="DO1" s="19"/>
      <c r="DP1" s="19"/>
      <c r="DQ1" s="19"/>
      <c r="DR1" s="19"/>
      <c r="DS1" s="19"/>
      <c r="DT1" s="19"/>
      <c r="DU1" s="19"/>
      <c r="DV1" s="19"/>
      <c r="DW1" s="19"/>
      <c r="DX1" s="19"/>
      <c r="DY1" s="19"/>
      <c r="DZ1" s="19"/>
      <c r="EA1" s="19"/>
      <c r="EB1" s="19"/>
      <c r="EC1" s="19"/>
      <c r="ED1" s="19"/>
      <c r="EE1" s="19"/>
      <c r="EF1" s="19"/>
      <c r="EG1" s="19"/>
      <c r="EH1" s="19"/>
      <c r="EI1" s="19"/>
      <c r="EJ1" s="19"/>
      <c r="EK1" s="19"/>
      <c r="EL1" s="19"/>
      <c r="EM1" s="19"/>
      <c r="EN1" s="19"/>
      <c r="EO1" s="19"/>
      <c r="EP1" s="19"/>
      <c r="EQ1" s="19"/>
      <c r="ER1" s="19"/>
      <c r="ES1" s="19"/>
      <c r="ET1" s="19"/>
    </row>
    <row r="2" spans="1:150" x14ac:dyDescent="0.25">
      <c r="J2" s="1" t="s">
        <v>62</v>
      </c>
      <c r="S2" s="21"/>
      <c r="T2" s="21" t="str">
        <f>J2</f>
        <v>14972 / STREATHAM WELLS</v>
      </c>
      <c r="AC2" s="21"/>
      <c r="AD2" s="21" t="str">
        <f>T2</f>
        <v>14972 / STREATHAM WELLS</v>
      </c>
      <c r="AM2" s="21"/>
      <c r="AN2" s="21" t="str">
        <f>AD2</f>
        <v>14972 / STREATHAM WELLS</v>
      </c>
      <c r="AW2" s="21"/>
      <c r="AX2" s="21" t="str">
        <f>AN2</f>
        <v>14972 / STREATHAM WELLS</v>
      </c>
      <c r="BG2" s="21"/>
      <c r="BH2" s="21" t="str">
        <f>AX2</f>
        <v>14972 / STREATHAM WELLS</v>
      </c>
      <c r="BQ2" s="21"/>
      <c r="BR2" s="21" t="str">
        <f>BH2</f>
        <v>14972 / STREATHAM WELLS</v>
      </c>
      <c r="CA2" s="21"/>
      <c r="CB2" s="21" t="str">
        <f>BR2</f>
        <v>14972 / STREATHAM WELLS</v>
      </c>
      <c r="CK2" s="21"/>
      <c r="CL2" s="21" t="str">
        <f>CB2</f>
        <v>14972 / STREATHAM WELLS</v>
      </c>
      <c r="CU2" s="21"/>
      <c r="CV2" s="21" t="str">
        <f>CL2</f>
        <v>14972 / STREATHAM WELLS</v>
      </c>
      <c r="DE2" s="21"/>
      <c r="DF2" s="21" t="str">
        <f>CV2</f>
        <v>14972 / STREATHAM WELLS</v>
      </c>
      <c r="DO2" s="21"/>
      <c r="DP2" s="21" t="str">
        <f>DF2</f>
        <v>14972 / STREATHAM WELLS</v>
      </c>
      <c r="DY2" s="21"/>
      <c r="DZ2" s="21" t="str">
        <f>DP2</f>
        <v>14972 / STREATHAM WELLS</v>
      </c>
      <c r="EI2" s="21"/>
      <c r="EJ2" s="21" t="str">
        <f>DZ2</f>
        <v>14972 / STREATHAM WELLS</v>
      </c>
      <c r="ES2" s="21"/>
      <c r="ET2" s="21" t="str">
        <f>EJ2</f>
        <v>14972 / STREATHAM WELLS</v>
      </c>
    </row>
    <row r="3" spans="1:150" x14ac:dyDescent="0.25">
      <c r="A3" s="22"/>
      <c r="J3" s="23" t="str">
        <f>UPPER(TEXT(I7,"mmmm yyyy"))</f>
        <v>FEBRUARY 2024</v>
      </c>
      <c r="K3" s="22"/>
      <c r="S3" s="23"/>
      <c r="T3" s="23" t="str">
        <f>UPPER(TEXT(S7,"mmmm yyyy"))</f>
        <v>FEBRUARY 2024</v>
      </c>
      <c r="U3" s="22"/>
      <c r="AC3" s="23"/>
      <c r="AD3" s="23" t="str">
        <f>UPPER(TEXT(AC7,"mmmm yyyy"))</f>
        <v>FEBRUARY 2024</v>
      </c>
      <c r="AE3" s="22"/>
      <c r="AM3" s="23"/>
      <c r="AN3" s="23" t="str">
        <f>UPPER(TEXT(AM7,"mmmm yyyy"))</f>
        <v>FEBRUARY 2024</v>
      </c>
      <c r="AO3" s="22"/>
      <c r="AW3" s="23"/>
      <c r="AX3" s="23" t="str">
        <f>UPPER(TEXT(AW7,"mmmm yyyy"))</f>
        <v>FEBRUARY 2024</v>
      </c>
      <c r="AY3" s="22"/>
      <c r="BG3" s="23"/>
      <c r="BH3" s="23" t="str">
        <f>UPPER(TEXT(BG7,"mmmm yyyy"))</f>
        <v>FEBRUARY 2024</v>
      </c>
      <c r="BI3" s="22"/>
      <c r="BQ3" s="23"/>
      <c r="BR3" s="23" t="str">
        <f>UPPER(TEXT(BQ7,"mmmm yyyy"))</f>
        <v>FEBRUARY 2024</v>
      </c>
      <c r="BS3" s="22"/>
      <c r="CA3" s="23"/>
      <c r="CB3" s="23" t="str">
        <f>UPPER(TEXT(CA7,"mmmm yyyy"))</f>
        <v>FEBRUARY 2024</v>
      </c>
      <c r="CC3" s="22"/>
      <c r="CK3" s="23"/>
      <c r="CL3" s="23" t="str">
        <f>UPPER(TEXT(CK7,"mmmm yyyy"))</f>
        <v>FEBRUARY 2024</v>
      </c>
      <c r="CM3" s="22"/>
      <c r="CU3" s="23"/>
      <c r="CV3" s="23" t="str">
        <f>UPPER(TEXT(CU7,"mmmm yyyy"))</f>
        <v>FEBRUARY 2024</v>
      </c>
      <c r="CW3" s="22"/>
      <c r="DE3" s="23"/>
      <c r="DF3" s="23" t="str">
        <f>UPPER(TEXT(DE7,"mmmm yyyy"))</f>
        <v>FEBRUARY 2024</v>
      </c>
      <c r="DG3" s="22"/>
      <c r="DO3" s="23"/>
      <c r="DP3" s="23" t="str">
        <f>UPPER(TEXT(DO7,"mmmm yyyy"))</f>
        <v>FEBRUARY 2024</v>
      </c>
      <c r="DQ3" s="22"/>
      <c r="DY3" s="23"/>
      <c r="DZ3" s="23" t="str">
        <f>UPPER(TEXT(DY7,"mmmm yyyy"))</f>
        <v>FEBRUARY 2024</v>
      </c>
      <c r="EA3" s="22"/>
      <c r="EI3" s="23"/>
      <c r="EJ3" s="23" t="str">
        <f>UPPER(TEXT(EI7,"mmmm yyyy"))</f>
        <v>FEBRUARY 2024</v>
      </c>
      <c r="EK3" s="22"/>
      <c r="ES3" s="23"/>
      <c r="ET3" s="23" t="str">
        <f>UPPER(TEXT(ES7,"mmmm yyyy"))</f>
        <v>FEBRUARY 2024</v>
      </c>
    </row>
    <row r="4" spans="1:150" x14ac:dyDescent="0.25">
      <c r="A4" s="22"/>
      <c r="J4" s="21" t="s">
        <v>30</v>
      </c>
      <c r="K4" s="22"/>
      <c r="S4" s="21"/>
      <c r="T4" s="21" t="str">
        <f>J4</f>
        <v>CLASSIFIED TURNING COUNT</v>
      </c>
      <c r="U4" s="22"/>
      <c r="AC4" s="21"/>
      <c r="AD4" s="21" t="str">
        <f>T4</f>
        <v>CLASSIFIED TURNING COUNT</v>
      </c>
      <c r="AE4" s="22"/>
      <c r="AM4" s="21"/>
      <c r="AN4" s="21" t="str">
        <f>AD4</f>
        <v>CLASSIFIED TURNING COUNT</v>
      </c>
      <c r="AO4" s="22"/>
      <c r="AW4" s="21"/>
      <c r="AX4" s="21" t="str">
        <f>AN4</f>
        <v>CLASSIFIED TURNING COUNT</v>
      </c>
      <c r="AY4" s="22"/>
      <c r="BG4" s="21"/>
      <c r="BH4" s="21" t="str">
        <f>AX4</f>
        <v>CLASSIFIED TURNING COUNT</v>
      </c>
      <c r="BI4" s="22"/>
      <c r="BQ4" s="21"/>
      <c r="BR4" s="21" t="str">
        <f>BH4</f>
        <v>CLASSIFIED TURNING COUNT</v>
      </c>
      <c r="BS4" s="22"/>
      <c r="CA4" s="21"/>
      <c r="CB4" s="21" t="str">
        <f>BR4</f>
        <v>CLASSIFIED TURNING COUNT</v>
      </c>
      <c r="CC4" s="22"/>
      <c r="CK4" s="21"/>
      <c r="CL4" s="21" t="str">
        <f>CB4</f>
        <v>CLASSIFIED TURNING COUNT</v>
      </c>
      <c r="CM4" s="22"/>
      <c r="CU4" s="21"/>
      <c r="CV4" s="21" t="str">
        <f>CL4</f>
        <v>CLASSIFIED TURNING COUNT</v>
      </c>
      <c r="CW4" s="22"/>
      <c r="DE4" s="21"/>
      <c r="DF4" s="21" t="str">
        <f>CV4</f>
        <v>CLASSIFIED TURNING COUNT</v>
      </c>
      <c r="DG4" s="22"/>
      <c r="DO4" s="21"/>
      <c r="DP4" s="21" t="str">
        <f>DF4</f>
        <v>CLASSIFIED TURNING COUNT</v>
      </c>
      <c r="DQ4" s="22"/>
      <c r="DY4" s="21"/>
      <c r="DZ4" s="21" t="str">
        <f>DP4</f>
        <v>CLASSIFIED TURNING COUNT</v>
      </c>
      <c r="EA4" s="22"/>
      <c r="EI4" s="21"/>
      <c r="EJ4" s="21" t="str">
        <f>DZ4</f>
        <v>CLASSIFIED TURNING COUNT</v>
      </c>
      <c r="EK4" s="22"/>
      <c r="ES4" s="21"/>
      <c r="ET4" s="21" t="str">
        <f>EJ4</f>
        <v>CLASSIFIED TURNING COUNT</v>
      </c>
    </row>
    <row r="5" spans="1:150" x14ac:dyDescent="0.25">
      <c r="A5" s="24"/>
      <c r="B5" s="25"/>
      <c r="C5" s="25"/>
      <c r="D5" s="25"/>
      <c r="E5" s="25"/>
      <c r="F5" s="25"/>
      <c r="G5" s="25"/>
      <c r="H5" s="25"/>
      <c r="I5" s="26"/>
      <c r="J5" s="26"/>
      <c r="K5" s="25"/>
      <c r="L5" s="25"/>
      <c r="M5" s="25"/>
      <c r="N5" s="25"/>
      <c r="O5" s="25"/>
      <c r="P5" s="25"/>
      <c r="Q5" s="25"/>
      <c r="R5" s="25"/>
      <c r="S5" s="26"/>
      <c r="T5" s="26"/>
      <c r="U5" s="25"/>
      <c r="V5" s="25"/>
      <c r="W5" s="25"/>
      <c r="X5" s="25"/>
      <c r="Y5" s="25"/>
      <c r="Z5" s="25"/>
      <c r="AA5" s="25"/>
      <c r="AB5" s="25"/>
      <c r="AC5" s="26"/>
      <c r="AD5" s="26"/>
      <c r="AE5" s="25"/>
      <c r="AF5" s="25"/>
      <c r="AG5" s="25"/>
      <c r="AH5" s="25"/>
      <c r="AI5" s="25"/>
      <c r="AJ5" s="25"/>
      <c r="AK5" s="25"/>
      <c r="AL5" s="25"/>
      <c r="AM5" s="26"/>
      <c r="AN5" s="26"/>
      <c r="AO5" s="25"/>
      <c r="AP5" s="25"/>
      <c r="AQ5" s="25"/>
      <c r="AR5" s="25"/>
      <c r="AS5" s="25"/>
      <c r="AT5" s="25"/>
      <c r="AU5" s="25"/>
      <c r="AV5" s="25"/>
      <c r="AW5" s="26"/>
      <c r="AX5" s="26"/>
      <c r="AY5" s="25"/>
      <c r="AZ5" s="25"/>
      <c r="BA5" s="25"/>
      <c r="BB5" s="25"/>
      <c r="BC5" s="25"/>
      <c r="BD5" s="25"/>
      <c r="BE5" s="25"/>
      <c r="BF5" s="25"/>
      <c r="BG5" s="26"/>
      <c r="BH5" s="26"/>
      <c r="BI5" s="25"/>
      <c r="BJ5" s="25"/>
      <c r="BK5" s="25"/>
      <c r="BL5" s="25"/>
      <c r="BM5" s="25"/>
      <c r="BN5" s="25"/>
      <c r="BO5" s="25"/>
      <c r="BP5" s="25"/>
      <c r="BQ5" s="26"/>
      <c r="BR5" s="26"/>
      <c r="BS5" s="25"/>
      <c r="BT5" s="25"/>
      <c r="BU5" s="25"/>
      <c r="BV5" s="25"/>
      <c r="BW5" s="25"/>
      <c r="BX5" s="25"/>
      <c r="BY5" s="25"/>
      <c r="BZ5" s="25"/>
      <c r="CA5" s="26"/>
      <c r="CB5" s="26"/>
      <c r="CC5" s="25"/>
      <c r="CD5" s="25"/>
      <c r="CE5" s="25"/>
      <c r="CF5" s="25"/>
      <c r="CG5" s="25"/>
      <c r="CH5" s="25"/>
      <c r="CI5" s="25"/>
      <c r="CJ5" s="25"/>
      <c r="CK5" s="26"/>
      <c r="CL5" s="26"/>
      <c r="CM5" s="25"/>
      <c r="CN5" s="25"/>
      <c r="CO5" s="25"/>
      <c r="CP5" s="25"/>
      <c r="CQ5" s="25"/>
      <c r="CR5" s="25"/>
      <c r="CS5" s="25"/>
      <c r="CT5" s="25"/>
      <c r="CU5" s="26"/>
      <c r="CV5" s="26"/>
      <c r="CW5" s="25"/>
      <c r="CX5" s="25"/>
      <c r="CY5" s="25"/>
      <c r="CZ5" s="25"/>
      <c r="DA5" s="25"/>
      <c r="DB5" s="25"/>
      <c r="DC5" s="25"/>
      <c r="DD5" s="25"/>
      <c r="DE5" s="26"/>
      <c r="DF5" s="26"/>
      <c r="DG5" s="25"/>
      <c r="DH5" s="25"/>
      <c r="DI5" s="25"/>
      <c r="DJ5" s="25"/>
      <c r="DK5" s="25"/>
      <c r="DL5" s="25"/>
      <c r="DM5" s="25"/>
      <c r="DN5" s="25"/>
      <c r="DO5" s="26"/>
      <c r="DP5" s="26"/>
      <c r="DQ5" s="25"/>
      <c r="DR5" s="25"/>
      <c r="DS5" s="25"/>
      <c r="DT5" s="25"/>
      <c r="DU5" s="25"/>
      <c r="DV5" s="25"/>
      <c r="DW5" s="25"/>
      <c r="DX5" s="25"/>
      <c r="DY5" s="26"/>
      <c r="DZ5" s="26"/>
      <c r="EA5" s="25"/>
      <c r="EB5" s="25"/>
      <c r="EC5" s="25"/>
      <c r="ED5" s="25"/>
      <c r="EE5" s="25"/>
      <c r="EF5" s="25"/>
      <c r="EG5" s="25"/>
      <c r="EH5" s="25"/>
      <c r="EI5" s="26"/>
      <c r="EJ5" s="26"/>
      <c r="EK5" s="25"/>
      <c r="EL5" s="25"/>
      <c r="EM5" s="25"/>
      <c r="EN5" s="25"/>
      <c r="EO5" s="25"/>
      <c r="EP5" s="25"/>
      <c r="EQ5" s="25"/>
      <c r="ER5" s="25"/>
      <c r="ES5" s="26"/>
      <c r="ET5" s="26"/>
    </row>
    <row r="7" spans="1:150" x14ac:dyDescent="0.25">
      <c r="A7" s="27" t="s">
        <v>0</v>
      </c>
      <c r="B7" s="28">
        <v>5</v>
      </c>
      <c r="H7" s="29" t="s">
        <v>1</v>
      </c>
      <c r="I7" s="103">
        <v>45323</v>
      </c>
      <c r="J7" s="103"/>
      <c r="K7" s="20" t="s">
        <v>0</v>
      </c>
      <c r="L7" s="28">
        <f>B7</f>
        <v>5</v>
      </c>
      <c r="R7" s="29" t="s">
        <v>1</v>
      </c>
      <c r="S7" s="102">
        <f>I7</f>
        <v>45323</v>
      </c>
      <c r="T7" s="102"/>
      <c r="U7" s="20" t="s">
        <v>0</v>
      </c>
      <c r="V7" s="28">
        <f>L7</f>
        <v>5</v>
      </c>
      <c r="AB7" s="29" t="s">
        <v>1</v>
      </c>
      <c r="AC7" s="102">
        <f>S7</f>
        <v>45323</v>
      </c>
      <c r="AD7" s="102"/>
      <c r="AE7" s="20" t="s">
        <v>0</v>
      </c>
      <c r="AF7" s="28">
        <f>V7</f>
        <v>5</v>
      </c>
      <c r="AL7" s="29" t="s">
        <v>1</v>
      </c>
      <c r="AM7" s="102">
        <f>AC7</f>
        <v>45323</v>
      </c>
      <c r="AN7" s="102"/>
      <c r="AO7" s="20" t="s">
        <v>0</v>
      </c>
      <c r="AP7" s="28">
        <f>AF7</f>
        <v>5</v>
      </c>
      <c r="AV7" s="29" t="s">
        <v>1</v>
      </c>
      <c r="AW7" s="102">
        <f>AM7</f>
        <v>45323</v>
      </c>
      <c r="AX7" s="102"/>
      <c r="AY7" s="20" t="s">
        <v>0</v>
      </c>
      <c r="AZ7" s="28">
        <f>AP7</f>
        <v>5</v>
      </c>
      <c r="BF7" s="29" t="s">
        <v>1</v>
      </c>
      <c r="BG7" s="102">
        <f>AW7</f>
        <v>45323</v>
      </c>
      <c r="BH7" s="102"/>
      <c r="BI7" s="20" t="s">
        <v>0</v>
      </c>
      <c r="BJ7" s="28">
        <f>AZ7</f>
        <v>5</v>
      </c>
      <c r="BP7" s="29" t="s">
        <v>1</v>
      </c>
      <c r="BQ7" s="102">
        <f>BG7</f>
        <v>45323</v>
      </c>
      <c r="BR7" s="102"/>
      <c r="BS7" s="20" t="s">
        <v>0</v>
      </c>
      <c r="BT7" s="28">
        <f>BJ7</f>
        <v>5</v>
      </c>
      <c r="BZ7" s="29" t="s">
        <v>1</v>
      </c>
      <c r="CA7" s="102">
        <f>BQ7</f>
        <v>45323</v>
      </c>
      <c r="CB7" s="102"/>
      <c r="CC7" s="20" t="s">
        <v>0</v>
      </c>
      <c r="CD7" s="28">
        <f>BT7</f>
        <v>5</v>
      </c>
      <c r="CJ7" s="29" t="s">
        <v>1</v>
      </c>
      <c r="CK7" s="102">
        <f>CA7</f>
        <v>45323</v>
      </c>
      <c r="CL7" s="102"/>
      <c r="CM7" s="20" t="s">
        <v>0</v>
      </c>
      <c r="CN7" s="28">
        <f>CD7</f>
        <v>5</v>
      </c>
      <c r="CT7" s="29" t="s">
        <v>1</v>
      </c>
      <c r="CU7" s="102">
        <f>CK7</f>
        <v>45323</v>
      </c>
      <c r="CV7" s="102"/>
      <c r="CW7" s="20" t="s">
        <v>0</v>
      </c>
      <c r="CX7" s="28">
        <f>CN7</f>
        <v>5</v>
      </c>
      <c r="DD7" s="29" t="s">
        <v>1</v>
      </c>
      <c r="DE7" s="102">
        <f>CU7</f>
        <v>45323</v>
      </c>
      <c r="DF7" s="102"/>
      <c r="DG7" s="20" t="s">
        <v>0</v>
      </c>
      <c r="DH7" s="28">
        <f>CX7</f>
        <v>5</v>
      </c>
      <c r="DN7" s="29" t="s">
        <v>1</v>
      </c>
      <c r="DO7" s="102">
        <f>DE7</f>
        <v>45323</v>
      </c>
      <c r="DP7" s="102"/>
      <c r="DQ7" s="20" t="s">
        <v>0</v>
      </c>
      <c r="DR7" s="28">
        <f>DH7</f>
        <v>5</v>
      </c>
      <c r="DX7" s="29" t="s">
        <v>1</v>
      </c>
      <c r="DY7" s="102">
        <f>DO7</f>
        <v>45323</v>
      </c>
      <c r="DZ7" s="102"/>
      <c r="EA7" s="20" t="s">
        <v>0</v>
      </c>
      <c r="EB7" s="28">
        <f>DR7</f>
        <v>5</v>
      </c>
      <c r="EH7" s="29" t="s">
        <v>1</v>
      </c>
      <c r="EI7" s="102">
        <f>DY7</f>
        <v>45323</v>
      </c>
      <c r="EJ7" s="102"/>
      <c r="EK7" s="20" t="s">
        <v>0</v>
      </c>
      <c r="EL7" s="28">
        <f>EB7</f>
        <v>5</v>
      </c>
      <c r="ER7" s="29" t="s">
        <v>1</v>
      </c>
      <c r="ES7" s="102">
        <f>EI7</f>
        <v>45323</v>
      </c>
      <c r="ET7" s="102"/>
    </row>
    <row r="8" spans="1:150" x14ac:dyDescent="0.25">
      <c r="H8" s="29"/>
      <c r="R8" s="29"/>
      <c r="S8" s="29"/>
      <c r="AB8" s="29"/>
      <c r="AC8" s="29"/>
      <c r="AL8" s="29"/>
      <c r="AM8" s="29"/>
      <c r="AV8" s="29"/>
      <c r="AW8" s="29"/>
      <c r="BF8" s="29"/>
      <c r="BG8" s="29"/>
      <c r="BP8" s="29"/>
      <c r="BQ8" s="29"/>
      <c r="BZ8" s="29"/>
      <c r="CA8" s="29"/>
      <c r="CJ8" s="29"/>
      <c r="CK8" s="29"/>
      <c r="CT8" s="29"/>
      <c r="CU8" s="29"/>
      <c r="DD8" s="29"/>
      <c r="DE8" s="29"/>
      <c r="DN8" s="29"/>
      <c r="DO8" s="29"/>
      <c r="DX8" s="29"/>
      <c r="DY8" s="29"/>
      <c r="EH8" s="29"/>
      <c r="EI8" s="29"/>
      <c r="ER8" s="29"/>
      <c r="ES8" s="29"/>
    </row>
    <row r="9" spans="1:150" x14ac:dyDescent="0.25">
      <c r="A9" s="20" t="s">
        <v>2</v>
      </c>
      <c r="B9" s="28" t="s">
        <v>64</v>
      </c>
      <c r="H9" s="29" t="s">
        <v>3</v>
      </c>
      <c r="I9" s="101" t="str">
        <f>TEXT(I7,"dddd")</f>
        <v>Thursday</v>
      </c>
      <c r="J9" s="101"/>
      <c r="K9" s="20" t="s">
        <v>2</v>
      </c>
      <c r="L9" s="20" t="str">
        <f>B9</f>
        <v>Streatham Common North / Valley Road</v>
      </c>
      <c r="R9" s="29" t="s">
        <v>3</v>
      </c>
      <c r="S9" s="101" t="str">
        <f>I9</f>
        <v>Thursday</v>
      </c>
      <c r="T9" s="101"/>
      <c r="U9" s="20" t="s">
        <v>2</v>
      </c>
      <c r="V9" s="20" t="str">
        <f>L9</f>
        <v>Streatham Common North / Valley Road</v>
      </c>
      <c r="AB9" s="29" t="s">
        <v>3</v>
      </c>
      <c r="AC9" s="101" t="str">
        <f>S9</f>
        <v>Thursday</v>
      </c>
      <c r="AD9" s="101"/>
      <c r="AE9" s="20" t="s">
        <v>2</v>
      </c>
      <c r="AF9" s="20" t="str">
        <f>V9</f>
        <v>Streatham Common North / Valley Road</v>
      </c>
      <c r="AL9" s="29" t="s">
        <v>3</v>
      </c>
      <c r="AM9" s="101" t="str">
        <f>AC9</f>
        <v>Thursday</v>
      </c>
      <c r="AN9" s="101"/>
      <c r="AO9" s="20" t="s">
        <v>2</v>
      </c>
      <c r="AP9" s="20" t="str">
        <f>AF9</f>
        <v>Streatham Common North / Valley Road</v>
      </c>
      <c r="AV9" s="29" t="s">
        <v>3</v>
      </c>
      <c r="AW9" s="101" t="str">
        <f>AM9</f>
        <v>Thursday</v>
      </c>
      <c r="AX9" s="101"/>
      <c r="AY9" s="20" t="s">
        <v>2</v>
      </c>
      <c r="AZ9" s="20" t="str">
        <f>AP9</f>
        <v>Streatham Common North / Valley Road</v>
      </c>
      <c r="BF9" s="29" t="s">
        <v>3</v>
      </c>
      <c r="BG9" s="101" t="str">
        <f>AW9</f>
        <v>Thursday</v>
      </c>
      <c r="BH9" s="101"/>
      <c r="BI9" s="20" t="s">
        <v>2</v>
      </c>
      <c r="BJ9" s="20" t="str">
        <f>AZ9</f>
        <v>Streatham Common North / Valley Road</v>
      </c>
      <c r="BP9" s="29" t="s">
        <v>3</v>
      </c>
      <c r="BQ9" s="101" t="str">
        <f>BG9</f>
        <v>Thursday</v>
      </c>
      <c r="BR9" s="101"/>
      <c r="BS9" s="20" t="s">
        <v>2</v>
      </c>
      <c r="BT9" s="20" t="str">
        <f>BJ9</f>
        <v>Streatham Common North / Valley Road</v>
      </c>
      <c r="BZ9" s="29" t="s">
        <v>3</v>
      </c>
      <c r="CA9" s="101" t="str">
        <f>BQ9</f>
        <v>Thursday</v>
      </c>
      <c r="CB9" s="101"/>
      <c r="CC9" s="20" t="s">
        <v>2</v>
      </c>
      <c r="CD9" s="20" t="str">
        <f>BT9</f>
        <v>Streatham Common North / Valley Road</v>
      </c>
      <c r="CJ9" s="29" t="s">
        <v>3</v>
      </c>
      <c r="CK9" s="101" t="str">
        <f>CA9</f>
        <v>Thursday</v>
      </c>
      <c r="CL9" s="101"/>
      <c r="CM9" s="20" t="s">
        <v>2</v>
      </c>
      <c r="CN9" s="20" t="str">
        <f>CD9</f>
        <v>Streatham Common North / Valley Road</v>
      </c>
      <c r="CT9" s="29" t="s">
        <v>3</v>
      </c>
      <c r="CU9" s="101" t="str">
        <f>CK9</f>
        <v>Thursday</v>
      </c>
      <c r="CV9" s="101"/>
      <c r="CW9" s="20" t="s">
        <v>2</v>
      </c>
      <c r="CX9" s="20" t="str">
        <f>CN9</f>
        <v>Streatham Common North / Valley Road</v>
      </c>
      <c r="DD9" s="29" t="s">
        <v>3</v>
      </c>
      <c r="DE9" s="101" t="str">
        <f>CU9</f>
        <v>Thursday</v>
      </c>
      <c r="DF9" s="101"/>
      <c r="DG9" s="20" t="s">
        <v>2</v>
      </c>
      <c r="DH9" s="20" t="str">
        <f>CX9</f>
        <v>Streatham Common North / Valley Road</v>
      </c>
      <c r="DN9" s="29" t="s">
        <v>3</v>
      </c>
      <c r="DO9" s="101" t="str">
        <f>DE9</f>
        <v>Thursday</v>
      </c>
      <c r="DP9" s="101"/>
      <c r="DQ9" s="20" t="s">
        <v>2</v>
      </c>
      <c r="DR9" s="20" t="str">
        <f>DH9</f>
        <v>Streatham Common North / Valley Road</v>
      </c>
      <c r="DX9" s="29" t="s">
        <v>3</v>
      </c>
      <c r="DY9" s="101" t="str">
        <f>DO9</f>
        <v>Thursday</v>
      </c>
      <c r="DZ9" s="101"/>
      <c r="EA9" s="20" t="s">
        <v>2</v>
      </c>
      <c r="EB9" s="20" t="str">
        <f>DR9</f>
        <v>Streatham Common North / Valley Road</v>
      </c>
      <c r="EH9" s="29" t="s">
        <v>3</v>
      </c>
      <c r="EI9" s="101" t="str">
        <f>DY9</f>
        <v>Thursday</v>
      </c>
      <c r="EJ9" s="101"/>
      <c r="EK9" s="20" t="s">
        <v>2</v>
      </c>
      <c r="EL9" s="20" t="str">
        <f>EB9</f>
        <v>Streatham Common North / Valley Road</v>
      </c>
      <c r="ER9" s="29" t="s">
        <v>3</v>
      </c>
      <c r="ES9" s="101" t="str">
        <f>EI9</f>
        <v>Thursday</v>
      </c>
      <c r="ET9" s="101"/>
    </row>
    <row r="10" spans="1:150" ht="13.8" thickBot="1" x14ac:dyDescent="0.3"/>
    <row r="11" spans="1:150" ht="14.25" customHeight="1" thickTop="1" x14ac:dyDescent="0.25">
      <c r="A11" s="13"/>
      <c r="B11" s="30" t="s">
        <v>21</v>
      </c>
      <c r="C11" s="30"/>
      <c r="D11" s="30"/>
      <c r="E11" s="30"/>
      <c r="F11" s="30"/>
      <c r="G11" s="30"/>
      <c r="H11" s="30"/>
      <c r="I11" s="13"/>
      <c r="J11" s="13"/>
      <c r="K11" s="13"/>
      <c r="L11" s="30" t="s">
        <v>22</v>
      </c>
      <c r="M11" s="30"/>
      <c r="N11" s="30"/>
      <c r="O11" s="30"/>
      <c r="P11" s="30"/>
      <c r="Q11" s="30"/>
      <c r="R11" s="30"/>
      <c r="S11" s="13"/>
      <c r="T11" s="13"/>
      <c r="U11" s="13"/>
      <c r="V11" s="30" t="s">
        <v>23</v>
      </c>
      <c r="W11" s="30"/>
      <c r="X11" s="30"/>
      <c r="Y11" s="30"/>
      <c r="Z11" s="30"/>
      <c r="AA11" s="30"/>
      <c r="AB11" s="30"/>
      <c r="AC11" s="13"/>
      <c r="AD11" s="13"/>
      <c r="AE11" s="13"/>
      <c r="AF11" s="30" t="s">
        <v>24</v>
      </c>
      <c r="AG11" s="30"/>
      <c r="AH11" s="30"/>
      <c r="AI11" s="30"/>
      <c r="AJ11" s="30"/>
      <c r="AK11" s="30"/>
      <c r="AL11" s="30"/>
      <c r="AM11" s="13"/>
      <c r="AN11" s="13"/>
      <c r="AO11" s="13"/>
      <c r="AP11" s="30" t="s">
        <v>25</v>
      </c>
      <c r="AQ11" s="30"/>
      <c r="AR11" s="30"/>
      <c r="AS11" s="30"/>
      <c r="AT11" s="30"/>
      <c r="AU11" s="30"/>
      <c r="AV11" s="30"/>
      <c r="AW11" s="13"/>
      <c r="AX11" s="13"/>
      <c r="AY11" s="13"/>
      <c r="AZ11" s="30" t="s">
        <v>28</v>
      </c>
      <c r="BA11" s="30"/>
      <c r="BB11" s="30"/>
      <c r="BC11" s="30"/>
      <c r="BD11" s="30"/>
      <c r="BE11" s="30"/>
      <c r="BF11" s="30"/>
      <c r="BG11" s="13"/>
      <c r="BH11" s="13"/>
      <c r="BI11" s="13"/>
      <c r="BJ11" s="30" t="s">
        <v>26</v>
      </c>
      <c r="BK11" s="30"/>
      <c r="BL11" s="30"/>
      <c r="BM11" s="30"/>
      <c r="BN11" s="30"/>
      <c r="BO11" s="30"/>
      <c r="BP11" s="30"/>
      <c r="BQ11" s="13"/>
      <c r="BR11" s="13"/>
      <c r="BS11" s="13"/>
      <c r="BT11" s="30" t="s">
        <v>27</v>
      </c>
      <c r="BU11" s="30"/>
      <c r="BV11" s="30"/>
      <c r="BW11" s="30"/>
      <c r="BX11" s="30"/>
      <c r="BY11" s="30"/>
      <c r="BZ11" s="30"/>
      <c r="CA11" s="13"/>
      <c r="CB11" s="13"/>
      <c r="CC11" s="13"/>
      <c r="CD11" s="30" t="s">
        <v>29</v>
      </c>
      <c r="CE11" s="30"/>
      <c r="CF11" s="30"/>
      <c r="CG11" s="30"/>
      <c r="CH11" s="30"/>
      <c r="CI11" s="30"/>
      <c r="CJ11" s="30"/>
      <c r="CK11" s="13"/>
      <c r="CL11" s="13"/>
      <c r="CM11" s="13"/>
      <c r="CN11" s="30" t="s">
        <v>7</v>
      </c>
      <c r="CO11" s="30"/>
      <c r="CP11" s="30"/>
      <c r="CQ11" s="30"/>
      <c r="CR11" s="30"/>
      <c r="CS11" s="30"/>
      <c r="CT11" s="30"/>
      <c r="CU11" s="13"/>
      <c r="CV11" s="13"/>
      <c r="CW11" s="13"/>
      <c r="CX11" s="30" t="s">
        <v>8</v>
      </c>
      <c r="CY11" s="30"/>
      <c r="CZ11" s="30"/>
      <c r="DA11" s="30"/>
      <c r="DB11" s="30"/>
      <c r="DC11" s="30"/>
      <c r="DD11" s="30"/>
      <c r="DE11" s="13"/>
      <c r="DF11" s="13"/>
      <c r="DG11" s="13"/>
      <c r="DH11" s="30" t="s">
        <v>9</v>
      </c>
      <c r="DI11" s="30"/>
      <c r="DJ11" s="30"/>
      <c r="DK11" s="30"/>
      <c r="DL11" s="30"/>
      <c r="DM11" s="30"/>
      <c r="DN11" s="30"/>
      <c r="DO11" s="13"/>
      <c r="DP11" s="13"/>
      <c r="DQ11" s="13"/>
      <c r="DR11" s="30" t="s">
        <v>10</v>
      </c>
      <c r="DS11" s="30"/>
      <c r="DT11" s="30"/>
      <c r="DU11" s="30"/>
      <c r="DV11" s="30"/>
      <c r="DW11" s="30"/>
      <c r="DX11" s="30"/>
      <c r="DY11" s="13"/>
      <c r="DZ11" s="13"/>
      <c r="EA11" s="13"/>
      <c r="EB11" s="30" t="s">
        <v>11</v>
      </c>
      <c r="EC11" s="30"/>
      <c r="ED11" s="30"/>
      <c r="EE11" s="30"/>
      <c r="EF11" s="30"/>
      <c r="EG11" s="30"/>
      <c r="EH11" s="30"/>
      <c r="EI11" s="13"/>
      <c r="EJ11" s="13"/>
      <c r="EK11" s="13"/>
      <c r="EL11" s="30" t="s">
        <v>12</v>
      </c>
      <c r="EM11" s="30"/>
      <c r="EN11" s="30"/>
      <c r="EO11" s="30"/>
      <c r="EP11" s="30"/>
      <c r="EQ11" s="30"/>
      <c r="ER11" s="30"/>
      <c r="ES11" s="13"/>
      <c r="ET11" s="13"/>
    </row>
    <row r="12" spans="1:150" ht="13.8" thickBot="1" x14ac:dyDescent="0.3">
      <c r="A12" s="14" t="s">
        <v>13</v>
      </c>
      <c r="B12" s="31" t="s">
        <v>14</v>
      </c>
      <c r="C12" s="17" t="s">
        <v>15</v>
      </c>
      <c r="D12" s="17" t="s">
        <v>18</v>
      </c>
      <c r="E12" s="17" t="s">
        <v>19</v>
      </c>
      <c r="F12" s="17" t="s">
        <v>16</v>
      </c>
      <c r="G12" s="17" t="s">
        <v>20</v>
      </c>
      <c r="H12" s="18" t="s">
        <v>17</v>
      </c>
      <c r="I12" s="14" t="s">
        <v>4</v>
      </c>
      <c r="J12" s="14" t="s">
        <v>49</v>
      </c>
      <c r="K12" s="14" t="s">
        <v>13</v>
      </c>
      <c r="L12" s="31" t="s">
        <v>14</v>
      </c>
      <c r="M12" s="17" t="s">
        <v>15</v>
      </c>
      <c r="N12" s="17" t="s">
        <v>18</v>
      </c>
      <c r="O12" s="17" t="s">
        <v>19</v>
      </c>
      <c r="P12" s="17" t="s">
        <v>16</v>
      </c>
      <c r="Q12" s="17" t="s">
        <v>20</v>
      </c>
      <c r="R12" s="18" t="s">
        <v>17</v>
      </c>
      <c r="S12" s="14" t="s">
        <v>4</v>
      </c>
      <c r="T12" s="14" t="s">
        <v>49</v>
      </c>
      <c r="U12" s="14" t="s">
        <v>13</v>
      </c>
      <c r="V12" s="31" t="s">
        <v>14</v>
      </c>
      <c r="W12" s="17" t="s">
        <v>15</v>
      </c>
      <c r="X12" s="17" t="s">
        <v>18</v>
      </c>
      <c r="Y12" s="17" t="s">
        <v>19</v>
      </c>
      <c r="Z12" s="17" t="s">
        <v>16</v>
      </c>
      <c r="AA12" s="17" t="s">
        <v>20</v>
      </c>
      <c r="AB12" s="18" t="s">
        <v>17</v>
      </c>
      <c r="AC12" s="14" t="s">
        <v>4</v>
      </c>
      <c r="AD12" s="14" t="s">
        <v>49</v>
      </c>
      <c r="AE12" s="14" t="s">
        <v>13</v>
      </c>
      <c r="AF12" s="31" t="s">
        <v>14</v>
      </c>
      <c r="AG12" s="17" t="s">
        <v>15</v>
      </c>
      <c r="AH12" s="17" t="s">
        <v>18</v>
      </c>
      <c r="AI12" s="17" t="s">
        <v>19</v>
      </c>
      <c r="AJ12" s="17" t="s">
        <v>16</v>
      </c>
      <c r="AK12" s="17" t="s">
        <v>20</v>
      </c>
      <c r="AL12" s="18" t="s">
        <v>17</v>
      </c>
      <c r="AM12" s="14" t="s">
        <v>4</v>
      </c>
      <c r="AN12" s="14" t="s">
        <v>49</v>
      </c>
      <c r="AO12" s="14" t="s">
        <v>13</v>
      </c>
      <c r="AP12" s="31" t="s">
        <v>14</v>
      </c>
      <c r="AQ12" s="17" t="s">
        <v>15</v>
      </c>
      <c r="AR12" s="17" t="s">
        <v>18</v>
      </c>
      <c r="AS12" s="17" t="s">
        <v>19</v>
      </c>
      <c r="AT12" s="17" t="s">
        <v>16</v>
      </c>
      <c r="AU12" s="17" t="s">
        <v>20</v>
      </c>
      <c r="AV12" s="18" t="s">
        <v>17</v>
      </c>
      <c r="AW12" s="14" t="s">
        <v>4</v>
      </c>
      <c r="AX12" s="14" t="s">
        <v>49</v>
      </c>
      <c r="AY12" s="14" t="s">
        <v>13</v>
      </c>
      <c r="AZ12" s="31" t="s">
        <v>14</v>
      </c>
      <c r="BA12" s="17" t="s">
        <v>15</v>
      </c>
      <c r="BB12" s="17" t="s">
        <v>18</v>
      </c>
      <c r="BC12" s="17" t="s">
        <v>19</v>
      </c>
      <c r="BD12" s="17" t="s">
        <v>16</v>
      </c>
      <c r="BE12" s="17" t="s">
        <v>20</v>
      </c>
      <c r="BF12" s="18" t="s">
        <v>17</v>
      </c>
      <c r="BG12" s="14" t="s">
        <v>4</v>
      </c>
      <c r="BH12" s="14" t="s">
        <v>49</v>
      </c>
      <c r="BI12" s="14" t="s">
        <v>13</v>
      </c>
      <c r="BJ12" s="31" t="s">
        <v>14</v>
      </c>
      <c r="BK12" s="17" t="s">
        <v>15</v>
      </c>
      <c r="BL12" s="17" t="s">
        <v>18</v>
      </c>
      <c r="BM12" s="17" t="s">
        <v>19</v>
      </c>
      <c r="BN12" s="17" t="s">
        <v>16</v>
      </c>
      <c r="BO12" s="17" t="s">
        <v>20</v>
      </c>
      <c r="BP12" s="18" t="s">
        <v>17</v>
      </c>
      <c r="BQ12" s="14" t="s">
        <v>4</v>
      </c>
      <c r="BR12" s="14" t="s">
        <v>49</v>
      </c>
      <c r="BS12" s="14" t="s">
        <v>13</v>
      </c>
      <c r="BT12" s="31" t="s">
        <v>14</v>
      </c>
      <c r="BU12" s="17" t="s">
        <v>15</v>
      </c>
      <c r="BV12" s="17" t="s">
        <v>18</v>
      </c>
      <c r="BW12" s="17" t="s">
        <v>19</v>
      </c>
      <c r="BX12" s="17" t="s">
        <v>16</v>
      </c>
      <c r="BY12" s="17" t="s">
        <v>20</v>
      </c>
      <c r="BZ12" s="18" t="s">
        <v>17</v>
      </c>
      <c r="CA12" s="14" t="s">
        <v>4</v>
      </c>
      <c r="CB12" s="14" t="s">
        <v>49</v>
      </c>
      <c r="CC12" s="14" t="s">
        <v>13</v>
      </c>
      <c r="CD12" s="31" t="s">
        <v>14</v>
      </c>
      <c r="CE12" s="17" t="s">
        <v>15</v>
      </c>
      <c r="CF12" s="17" t="s">
        <v>18</v>
      </c>
      <c r="CG12" s="17" t="s">
        <v>19</v>
      </c>
      <c r="CH12" s="17" t="s">
        <v>16</v>
      </c>
      <c r="CI12" s="17" t="s">
        <v>20</v>
      </c>
      <c r="CJ12" s="18" t="s">
        <v>17</v>
      </c>
      <c r="CK12" s="14" t="s">
        <v>4</v>
      </c>
      <c r="CL12" s="14" t="s">
        <v>49</v>
      </c>
      <c r="CM12" s="14" t="s">
        <v>13</v>
      </c>
      <c r="CN12" s="31" t="s">
        <v>14</v>
      </c>
      <c r="CO12" s="17" t="s">
        <v>15</v>
      </c>
      <c r="CP12" s="17" t="s">
        <v>18</v>
      </c>
      <c r="CQ12" s="17" t="s">
        <v>19</v>
      </c>
      <c r="CR12" s="17" t="s">
        <v>16</v>
      </c>
      <c r="CS12" s="17" t="s">
        <v>20</v>
      </c>
      <c r="CT12" s="18" t="s">
        <v>17</v>
      </c>
      <c r="CU12" s="14" t="s">
        <v>4</v>
      </c>
      <c r="CV12" s="14" t="s">
        <v>49</v>
      </c>
      <c r="CW12" s="14" t="s">
        <v>13</v>
      </c>
      <c r="CX12" s="31" t="s">
        <v>14</v>
      </c>
      <c r="CY12" s="17" t="s">
        <v>15</v>
      </c>
      <c r="CZ12" s="17" t="s">
        <v>18</v>
      </c>
      <c r="DA12" s="17" t="s">
        <v>19</v>
      </c>
      <c r="DB12" s="17" t="s">
        <v>16</v>
      </c>
      <c r="DC12" s="17" t="s">
        <v>20</v>
      </c>
      <c r="DD12" s="18" t="s">
        <v>17</v>
      </c>
      <c r="DE12" s="14" t="s">
        <v>4</v>
      </c>
      <c r="DF12" s="14" t="s">
        <v>49</v>
      </c>
      <c r="DG12" s="14" t="s">
        <v>13</v>
      </c>
      <c r="DH12" s="31" t="s">
        <v>14</v>
      </c>
      <c r="DI12" s="17" t="s">
        <v>15</v>
      </c>
      <c r="DJ12" s="17" t="s">
        <v>18</v>
      </c>
      <c r="DK12" s="17" t="s">
        <v>19</v>
      </c>
      <c r="DL12" s="17" t="s">
        <v>16</v>
      </c>
      <c r="DM12" s="17" t="s">
        <v>20</v>
      </c>
      <c r="DN12" s="18" t="s">
        <v>17</v>
      </c>
      <c r="DO12" s="14" t="s">
        <v>4</v>
      </c>
      <c r="DP12" s="14" t="s">
        <v>49</v>
      </c>
      <c r="DQ12" s="14" t="s">
        <v>13</v>
      </c>
      <c r="DR12" s="31" t="s">
        <v>14</v>
      </c>
      <c r="DS12" s="17" t="s">
        <v>15</v>
      </c>
      <c r="DT12" s="17" t="s">
        <v>18</v>
      </c>
      <c r="DU12" s="17" t="s">
        <v>19</v>
      </c>
      <c r="DV12" s="17" t="s">
        <v>16</v>
      </c>
      <c r="DW12" s="17" t="s">
        <v>20</v>
      </c>
      <c r="DX12" s="18" t="s">
        <v>17</v>
      </c>
      <c r="DY12" s="14" t="s">
        <v>4</v>
      </c>
      <c r="DZ12" s="14" t="s">
        <v>49</v>
      </c>
      <c r="EA12" s="14" t="s">
        <v>13</v>
      </c>
      <c r="EB12" s="31" t="s">
        <v>14</v>
      </c>
      <c r="EC12" s="17" t="s">
        <v>15</v>
      </c>
      <c r="ED12" s="17" t="s">
        <v>18</v>
      </c>
      <c r="EE12" s="17" t="s">
        <v>19</v>
      </c>
      <c r="EF12" s="17" t="s">
        <v>16</v>
      </c>
      <c r="EG12" s="17" t="s">
        <v>20</v>
      </c>
      <c r="EH12" s="18" t="s">
        <v>17</v>
      </c>
      <c r="EI12" s="14" t="s">
        <v>4</v>
      </c>
      <c r="EJ12" s="14" t="s">
        <v>49</v>
      </c>
      <c r="EK12" s="14" t="s">
        <v>13</v>
      </c>
      <c r="EL12" s="31" t="s">
        <v>14</v>
      </c>
      <c r="EM12" s="17" t="s">
        <v>15</v>
      </c>
      <c r="EN12" s="17" t="s">
        <v>18</v>
      </c>
      <c r="EO12" s="17" t="s">
        <v>19</v>
      </c>
      <c r="EP12" s="17" t="s">
        <v>16</v>
      </c>
      <c r="EQ12" s="17" t="s">
        <v>20</v>
      </c>
      <c r="ER12" s="18" t="s">
        <v>17</v>
      </c>
      <c r="ES12" s="14" t="s">
        <v>4</v>
      </c>
      <c r="ET12" s="14" t="s">
        <v>49</v>
      </c>
    </row>
    <row r="13" spans="1:150" ht="13.8" thickTop="1" x14ac:dyDescent="0.25">
      <c r="A13" s="32">
        <v>0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15">
        <f>SUM(B13:H13)</f>
        <v>0</v>
      </c>
      <c r="J13" s="15">
        <f t="shared" ref="J13:J16" si="0">B13+C13+D13*1.5+E13*2.3+F13*2+G13*0.4+H13*0.2</f>
        <v>0</v>
      </c>
      <c r="K13" s="32">
        <f>A13</f>
        <v>0</v>
      </c>
      <c r="L13" s="2">
        <v>1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15">
        <f>SUM(M13:R13)</f>
        <v>0</v>
      </c>
      <c r="T13" s="15">
        <f>L13+M13+N13*1.5+O13*2.3+P13*2+Q13*0.4+R13*0.2</f>
        <v>1</v>
      </c>
      <c r="U13" s="32">
        <f>L13</f>
        <v>1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15">
        <f>SUM(V13:AB13)</f>
        <v>0</v>
      </c>
      <c r="AD13" s="15">
        <f t="shared" ref="AD13:AD16" si="1">V13+W13+X13*1.5+Y13*2.3+Z13*2+AA13*0.4+AB13*0.2</f>
        <v>0</v>
      </c>
      <c r="AE13" s="32">
        <f>U13</f>
        <v>1</v>
      </c>
      <c r="AF13" s="2">
        <v>3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15">
        <f>SUM(AF13:AL13)</f>
        <v>3</v>
      </c>
      <c r="AN13" s="15">
        <f t="shared" ref="AN13:AN16" si="2">AF13+AG13+AH13*1.5+AI13*2.3+AJ13*2+AK13*0.4+AL13*0.2</f>
        <v>3</v>
      </c>
      <c r="AO13" s="32">
        <f>AE13</f>
        <v>1</v>
      </c>
      <c r="AP13" s="2">
        <v>26</v>
      </c>
      <c r="AQ13" s="2">
        <v>2</v>
      </c>
      <c r="AR13" s="2">
        <v>2</v>
      </c>
      <c r="AS13" s="2">
        <v>0</v>
      </c>
      <c r="AT13" s="2">
        <v>2</v>
      </c>
      <c r="AU13" s="2">
        <v>1</v>
      </c>
      <c r="AV13" s="2">
        <v>0</v>
      </c>
      <c r="AW13" s="15">
        <f>SUM(AP13:AV13)</f>
        <v>33</v>
      </c>
      <c r="AX13" s="15">
        <f t="shared" ref="AX13:AX16" si="3">AP13+AQ13+AR13*1.5+AS13*2.3+AT13*2+AU13*0.4+AV13*0.2</f>
        <v>35.4</v>
      </c>
      <c r="AY13" s="32">
        <f>AO13</f>
        <v>1</v>
      </c>
      <c r="AZ13" s="2">
        <v>0</v>
      </c>
      <c r="BA13" s="2">
        <v>0</v>
      </c>
      <c r="BB13" s="2">
        <v>0</v>
      </c>
      <c r="BC13" s="2">
        <v>0</v>
      </c>
      <c r="BD13" s="2">
        <v>0</v>
      </c>
      <c r="BE13" s="2">
        <v>0</v>
      </c>
      <c r="BF13" s="2">
        <v>0</v>
      </c>
      <c r="BG13" s="15">
        <f>SUM(AZ13:BF13)</f>
        <v>0</v>
      </c>
      <c r="BH13" s="15">
        <f t="shared" ref="BH13:BH16" si="4">AZ13+BA13+BB13*1.5+BC13*2.3+BD13*2+BE13*0.4+BF13*0.2</f>
        <v>0</v>
      </c>
      <c r="BI13" s="32">
        <f>AY13</f>
        <v>1</v>
      </c>
      <c r="BJ13" s="2">
        <v>18</v>
      </c>
      <c r="BK13" s="2">
        <v>2</v>
      </c>
      <c r="BL13" s="2">
        <v>0</v>
      </c>
      <c r="BM13" s="2">
        <v>0</v>
      </c>
      <c r="BN13" s="2">
        <v>1</v>
      </c>
      <c r="BO13" s="2">
        <v>1</v>
      </c>
      <c r="BP13" s="2">
        <v>0</v>
      </c>
      <c r="BQ13" s="15">
        <f>SUM(BJ13:BP13)</f>
        <v>22</v>
      </c>
      <c r="BR13" s="15">
        <f t="shared" ref="BR13:BR16" si="5">BJ13+BK13+BL13*1.5+BM13*2.3+BN13*2+BO13*0.4+BP13*0.2</f>
        <v>22.4</v>
      </c>
      <c r="BS13" s="32">
        <f>BI13</f>
        <v>1</v>
      </c>
      <c r="BT13" s="2">
        <v>0</v>
      </c>
      <c r="BU13" s="2">
        <v>0</v>
      </c>
      <c r="BV13" s="2">
        <v>0</v>
      </c>
      <c r="BW13" s="2">
        <v>0</v>
      </c>
      <c r="BX13" s="2">
        <v>0</v>
      </c>
      <c r="BY13" s="2">
        <v>0</v>
      </c>
      <c r="BZ13" s="2">
        <v>0</v>
      </c>
      <c r="CA13" s="15">
        <f>SUM(BT13:BZ13)</f>
        <v>0</v>
      </c>
      <c r="CB13" s="15">
        <f t="shared" ref="CB13:CB16" si="6">BT13+BU13+BV13*1.5+BW13*2.3+BX13*2+BY13*0.4+BZ13*0.2</f>
        <v>0</v>
      </c>
      <c r="CC13" s="32">
        <f>BS13</f>
        <v>1</v>
      </c>
      <c r="CD13" s="2">
        <v>0</v>
      </c>
      <c r="CE13" s="2">
        <v>0</v>
      </c>
      <c r="CF13" s="2">
        <v>0</v>
      </c>
      <c r="CG13" s="2">
        <v>0</v>
      </c>
      <c r="CH13" s="2">
        <v>0</v>
      </c>
      <c r="CI13" s="2">
        <v>0</v>
      </c>
      <c r="CJ13" s="2">
        <v>0</v>
      </c>
      <c r="CK13" s="15">
        <f>SUM(CD13:CJ13)</f>
        <v>0</v>
      </c>
      <c r="CL13" s="15">
        <f t="shared" ref="CL13:CL16" si="7">CD13+CE13+CF13*1.5+CG13*2.3+CH13*2+CI13*0.4+CJ13*0.2</f>
        <v>0</v>
      </c>
      <c r="CM13" s="32">
        <f>CC13</f>
        <v>1</v>
      </c>
      <c r="CN13" s="2">
        <f>SUM(V13,AF13,BT13)</f>
        <v>3</v>
      </c>
      <c r="CO13" s="2">
        <f t="shared" ref="CO13:CU44" si="8">SUM(W13,AG13,BU13)</f>
        <v>0</v>
      </c>
      <c r="CP13" s="2">
        <f t="shared" si="8"/>
        <v>0</v>
      </c>
      <c r="CQ13" s="2">
        <f t="shared" si="8"/>
        <v>0</v>
      </c>
      <c r="CR13" s="2">
        <f t="shared" si="8"/>
        <v>0</v>
      </c>
      <c r="CS13" s="2">
        <f t="shared" si="8"/>
        <v>0</v>
      </c>
      <c r="CT13" s="2">
        <f t="shared" si="8"/>
        <v>0</v>
      </c>
      <c r="CU13" s="15">
        <f t="shared" si="8"/>
        <v>3</v>
      </c>
      <c r="CV13" s="15">
        <f t="shared" ref="CV13:CV16" si="9">CN13+CO13+CP13*1.5+CQ13*2.3+CR13*2+CS13*0.4+CT13*0.2</f>
        <v>3</v>
      </c>
      <c r="CW13" s="32">
        <f>CM13</f>
        <v>1</v>
      </c>
      <c r="CX13" s="2">
        <f t="shared" ref="CX13:DD16" si="10">SUM(B13,M13,V13)</f>
        <v>0</v>
      </c>
      <c r="CY13" s="2">
        <f t="shared" si="10"/>
        <v>0</v>
      </c>
      <c r="CZ13" s="2">
        <f t="shared" si="10"/>
        <v>0</v>
      </c>
      <c r="DA13" s="2">
        <f t="shared" si="10"/>
        <v>0</v>
      </c>
      <c r="DB13" s="2">
        <f t="shared" si="10"/>
        <v>0</v>
      </c>
      <c r="DC13" s="2">
        <f t="shared" si="10"/>
        <v>0</v>
      </c>
      <c r="DD13" s="2">
        <f t="shared" si="10"/>
        <v>0</v>
      </c>
      <c r="DE13" s="15">
        <f t="shared" ref="DA13:DE44" si="11">SUM(I13,S13,AC13)</f>
        <v>0</v>
      </c>
      <c r="DF13" s="15">
        <f t="shared" ref="DF13:DF16" si="12">CX13+CY13+CZ13*1.5+DA13*2.3+DB13*2+DC13*0.4+DD13*0.2</f>
        <v>0</v>
      </c>
      <c r="DG13" s="32">
        <f>CW13</f>
        <v>1</v>
      </c>
      <c r="DH13" s="2">
        <f t="shared" ref="DH13:DO28" si="13">SUM(L13,AZ13,BJ13)</f>
        <v>19</v>
      </c>
      <c r="DI13" s="2">
        <f t="shared" si="13"/>
        <v>2</v>
      </c>
      <c r="DJ13" s="2">
        <f t="shared" si="13"/>
        <v>0</v>
      </c>
      <c r="DK13" s="2">
        <f t="shared" si="13"/>
        <v>0</v>
      </c>
      <c r="DL13" s="2">
        <f t="shared" si="13"/>
        <v>1</v>
      </c>
      <c r="DM13" s="2">
        <f t="shared" si="13"/>
        <v>1</v>
      </c>
      <c r="DN13" s="2">
        <f t="shared" si="13"/>
        <v>0</v>
      </c>
      <c r="DO13" s="15">
        <f t="shared" si="13"/>
        <v>22</v>
      </c>
      <c r="DP13" s="15">
        <f t="shared" ref="DP13:DP16" si="14">DH13+DI13+DJ13*1.5+DK13*2.3+DL13*2+DM13*0.4+DN13*0.2</f>
        <v>23.4</v>
      </c>
      <c r="DQ13" s="32">
        <f>DG13</f>
        <v>1</v>
      </c>
      <c r="DR13" s="2">
        <f>SUM(AF13,AP13,AZ13)</f>
        <v>29</v>
      </c>
      <c r="DS13" s="2">
        <f t="shared" ref="DS13:DY44" si="15">SUM(AG13,AQ13,BA13)</f>
        <v>2</v>
      </c>
      <c r="DT13" s="2">
        <f t="shared" si="15"/>
        <v>2</v>
      </c>
      <c r="DU13" s="2">
        <f t="shared" si="15"/>
        <v>0</v>
      </c>
      <c r="DV13" s="2">
        <f t="shared" si="15"/>
        <v>2</v>
      </c>
      <c r="DW13" s="2">
        <f t="shared" si="15"/>
        <v>1</v>
      </c>
      <c r="DX13" s="2">
        <f t="shared" si="15"/>
        <v>0</v>
      </c>
      <c r="DY13" s="15">
        <f t="shared" si="15"/>
        <v>36</v>
      </c>
      <c r="DZ13" s="15">
        <f t="shared" ref="DZ13:DZ16" si="16">DR13+DS13+DT13*1.5+DU13*2.3+DV13*2+DW13*0.4+DX13*0.2</f>
        <v>38.4</v>
      </c>
      <c r="EA13" s="32">
        <f>DQ13</f>
        <v>1</v>
      </c>
      <c r="EB13" s="2">
        <f>SUM(B13,AP13,CD13)</f>
        <v>26</v>
      </c>
      <c r="EC13" s="2">
        <f t="shared" ref="EC13:EI44" si="17">SUM(C13,AQ13,CE13)</f>
        <v>2</v>
      </c>
      <c r="ED13" s="2">
        <f t="shared" si="17"/>
        <v>2</v>
      </c>
      <c r="EE13" s="2">
        <f t="shared" si="17"/>
        <v>0</v>
      </c>
      <c r="EF13" s="2">
        <f t="shared" si="17"/>
        <v>2</v>
      </c>
      <c r="EG13" s="2">
        <f t="shared" si="17"/>
        <v>1</v>
      </c>
      <c r="EH13" s="2">
        <f t="shared" si="17"/>
        <v>0</v>
      </c>
      <c r="EI13" s="15">
        <f t="shared" si="17"/>
        <v>33</v>
      </c>
      <c r="EJ13" s="15">
        <f t="shared" ref="EJ13:EJ16" si="18">EB13+EC13+ED13*1.5+EE13*2.3+EF13*2+EG13*0.4+EH13*0.2</f>
        <v>35.4</v>
      </c>
      <c r="EK13" s="32">
        <f>EA13</f>
        <v>1</v>
      </c>
      <c r="EL13" s="2">
        <f>SUM(BJ13,BT13,CD13)</f>
        <v>18</v>
      </c>
      <c r="EM13" s="2">
        <f t="shared" ref="EM13:ES44" si="19">SUM(BK13,BU13,CE13)</f>
        <v>2</v>
      </c>
      <c r="EN13" s="2">
        <f t="shared" si="19"/>
        <v>0</v>
      </c>
      <c r="EO13" s="2">
        <f t="shared" si="19"/>
        <v>0</v>
      </c>
      <c r="EP13" s="2">
        <f t="shared" si="19"/>
        <v>1</v>
      </c>
      <c r="EQ13" s="2">
        <f t="shared" si="19"/>
        <v>1</v>
      </c>
      <c r="ER13" s="2">
        <f t="shared" si="19"/>
        <v>0</v>
      </c>
      <c r="ES13" s="15">
        <f t="shared" si="19"/>
        <v>22</v>
      </c>
      <c r="ET13" s="15">
        <f t="shared" ref="ET13:ET16" si="20">EL13+EM13+EN13*1.5+EO13*2.3+EP13*2+EQ13*0.4+ER13*0.2</f>
        <v>22.4</v>
      </c>
    </row>
    <row r="14" spans="1:150" x14ac:dyDescent="0.25">
      <c r="A14" s="32">
        <f>A13+"00:15"</f>
        <v>1.0416666666666666E-2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15">
        <f>SUM(B14:H14)</f>
        <v>0</v>
      </c>
      <c r="J14" s="15">
        <f t="shared" si="0"/>
        <v>0</v>
      </c>
      <c r="K14" s="32">
        <f>K13+"00:15"</f>
        <v>1.0416666666666666E-2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15">
        <f>SUM(M14:R14)</f>
        <v>0</v>
      </c>
      <c r="T14" s="15">
        <f t="shared" ref="T14:T16" si="21">L14+M14+N14*1.5+O14*2.3+P14*2+Q14*0.4+R14*0.2</f>
        <v>0</v>
      </c>
      <c r="U14" s="32">
        <f>U13+"00:15"</f>
        <v>1.0104166666666667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15">
        <f>SUM(V14:AB14)</f>
        <v>0</v>
      </c>
      <c r="AD14" s="15">
        <f t="shared" si="1"/>
        <v>0</v>
      </c>
      <c r="AE14" s="32">
        <f>AE13+"00:15"</f>
        <v>1.0104166666666667</v>
      </c>
      <c r="AF14" s="2">
        <v>1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1</v>
      </c>
      <c r="AM14" s="15">
        <f>SUM(AF14:AL14)</f>
        <v>2</v>
      </c>
      <c r="AN14" s="15">
        <f t="shared" si="2"/>
        <v>1.2</v>
      </c>
      <c r="AO14" s="32">
        <f>AO13+"00:15"</f>
        <v>1.0104166666666667</v>
      </c>
      <c r="AP14" s="2">
        <v>23</v>
      </c>
      <c r="AQ14" s="2">
        <v>3</v>
      </c>
      <c r="AR14" s="2">
        <v>0</v>
      </c>
      <c r="AS14" s="2">
        <v>0</v>
      </c>
      <c r="AT14" s="2">
        <v>1</v>
      </c>
      <c r="AU14" s="2">
        <v>3</v>
      </c>
      <c r="AV14" s="2">
        <v>0</v>
      </c>
      <c r="AW14" s="15">
        <f>SUM(AP14:AV14)</f>
        <v>30</v>
      </c>
      <c r="AX14" s="15">
        <f t="shared" si="3"/>
        <v>29.2</v>
      </c>
      <c r="AY14" s="32">
        <f>AY13+"00:15"</f>
        <v>1.0104166666666667</v>
      </c>
      <c r="AZ14" s="2">
        <v>0</v>
      </c>
      <c r="BA14" s="2">
        <v>0</v>
      </c>
      <c r="BB14" s="2">
        <v>0</v>
      </c>
      <c r="BC14" s="2">
        <v>0</v>
      </c>
      <c r="BD14" s="2">
        <v>0</v>
      </c>
      <c r="BE14" s="2">
        <v>0</v>
      </c>
      <c r="BF14" s="2">
        <v>0</v>
      </c>
      <c r="BG14" s="15">
        <f>SUM(AZ14:BF14)</f>
        <v>0</v>
      </c>
      <c r="BH14" s="15">
        <f t="shared" si="4"/>
        <v>0</v>
      </c>
      <c r="BI14" s="32">
        <f>BI13+"00:15"</f>
        <v>1.0104166666666667</v>
      </c>
      <c r="BJ14" s="2">
        <v>21</v>
      </c>
      <c r="BK14" s="2">
        <v>2</v>
      </c>
      <c r="BL14" s="2">
        <v>0</v>
      </c>
      <c r="BM14" s="2">
        <v>0</v>
      </c>
      <c r="BN14" s="2">
        <v>2</v>
      </c>
      <c r="BO14" s="2">
        <v>3</v>
      </c>
      <c r="BP14" s="2">
        <v>0</v>
      </c>
      <c r="BQ14" s="15">
        <f>SUM(BJ14:BP14)</f>
        <v>28</v>
      </c>
      <c r="BR14" s="15">
        <f t="shared" si="5"/>
        <v>28.2</v>
      </c>
      <c r="BS14" s="32">
        <f>BS13+"00:15"</f>
        <v>1.0104166666666667</v>
      </c>
      <c r="BT14" s="2">
        <v>0</v>
      </c>
      <c r="BU14" s="2">
        <v>0</v>
      </c>
      <c r="BV14" s="2">
        <v>0</v>
      </c>
      <c r="BW14" s="2">
        <v>0</v>
      </c>
      <c r="BX14" s="2">
        <v>0</v>
      </c>
      <c r="BY14" s="2">
        <v>1</v>
      </c>
      <c r="BZ14" s="2">
        <v>0</v>
      </c>
      <c r="CA14" s="15">
        <f>SUM(BT14:BZ14)</f>
        <v>1</v>
      </c>
      <c r="CB14" s="15">
        <f t="shared" si="6"/>
        <v>0.4</v>
      </c>
      <c r="CC14" s="32">
        <f>CC13+"00:15"</f>
        <v>1.0104166666666667</v>
      </c>
      <c r="CD14" s="2">
        <v>0</v>
      </c>
      <c r="CE14" s="2">
        <v>0</v>
      </c>
      <c r="CF14" s="2">
        <v>0</v>
      </c>
      <c r="CG14" s="2">
        <v>0</v>
      </c>
      <c r="CH14" s="2">
        <v>0</v>
      </c>
      <c r="CI14" s="2">
        <v>0</v>
      </c>
      <c r="CJ14" s="2">
        <v>0</v>
      </c>
      <c r="CK14" s="15">
        <f>SUM(CD14:CJ14)</f>
        <v>0</v>
      </c>
      <c r="CL14" s="15">
        <f t="shared" si="7"/>
        <v>0</v>
      </c>
      <c r="CM14" s="32">
        <f>CM13+"00:15"</f>
        <v>1.0104166666666667</v>
      </c>
      <c r="CN14" s="2">
        <f t="shared" ref="CN14:CU45" si="22">SUM(V14,AF14,BT14)</f>
        <v>1</v>
      </c>
      <c r="CO14" s="2">
        <f t="shared" si="8"/>
        <v>0</v>
      </c>
      <c r="CP14" s="2">
        <f t="shared" si="8"/>
        <v>0</v>
      </c>
      <c r="CQ14" s="2">
        <f t="shared" si="8"/>
        <v>0</v>
      </c>
      <c r="CR14" s="2">
        <f t="shared" si="8"/>
        <v>0</v>
      </c>
      <c r="CS14" s="2">
        <f t="shared" si="8"/>
        <v>1</v>
      </c>
      <c r="CT14" s="2">
        <f t="shared" si="8"/>
        <v>1</v>
      </c>
      <c r="CU14" s="15">
        <f t="shared" si="8"/>
        <v>3</v>
      </c>
      <c r="CV14" s="15">
        <f t="shared" si="9"/>
        <v>1.5999999999999999</v>
      </c>
      <c r="CW14" s="32">
        <f>CW13+"00:15"</f>
        <v>1.0104166666666667</v>
      </c>
      <c r="CX14" s="2">
        <f t="shared" si="10"/>
        <v>0</v>
      </c>
      <c r="CY14" s="2">
        <f t="shared" si="10"/>
        <v>0</v>
      </c>
      <c r="CZ14" s="2">
        <f t="shared" si="10"/>
        <v>0</v>
      </c>
      <c r="DA14" s="2">
        <f t="shared" si="10"/>
        <v>0</v>
      </c>
      <c r="DB14" s="2">
        <f t="shared" si="10"/>
        <v>0</v>
      </c>
      <c r="DC14" s="2">
        <f t="shared" si="10"/>
        <v>0</v>
      </c>
      <c r="DD14" s="2">
        <f t="shared" si="10"/>
        <v>0</v>
      </c>
      <c r="DE14" s="15">
        <f t="shared" si="11"/>
        <v>0</v>
      </c>
      <c r="DF14" s="15">
        <f t="shared" si="12"/>
        <v>0</v>
      </c>
      <c r="DG14" s="32">
        <f>DG13+"00:15"</f>
        <v>1.0104166666666667</v>
      </c>
      <c r="DH14" s="2">
        <f t="shared" si="13"/>
        <v>21</v>
      </c>
      <c r="DI14" s="2">
        <f t="shared" si="13"/>
        <v>2</v>
      </c>
      <c r="DJ14" s="2">
        <f t="shared" si="13"/>
        <v>0</v>
      </c>
      <c r="DK14" s="2">
        <f t="shared" si="13"/>
        <v>0</v>
      </c>
      <c r="DL14" s="2">
        <f t="shared" si="13"/>
        <v>2</v>
      </c>
      <c r="DM14" s="2">
        <f t="shared" si="13"/>
        <v>3</v>
      </c>
      <c r="DN14" s="2">
        <f t="shared" si="13"/>
        <v>0</v>
      </c>
      <c r="DO14" s="15">
        <f t="shared" si="13"/>
        <v>28</v>
      </c>
      <c r="DP14" s="15">
        <f t="shared" si="14"/>
        <v>28.2</v>
      </c>
      <c r="DQ14" s="32">
        <f>DQ13+"00:15"</f>
        <v>1.0104166666666667</v>
      </c>
      <c r="DR14" s="2">
        <f t="shared" ref="DR14:DY45" si="23">SUM(AF14,AP14,AZ14)</f>
        <v>24</v>
      </c>
      <c r="DS14" s="2">
        <f t="shared" si="15"/>
        <v>3</v>
      </c>
      <c r="DT14" s="2">
        <f t="shared" si="15"/>
        <v>0</v>
      </c>
      <c r="DU14" s="2">
        <f t="shared" si="15"/>
        <v>0</v>
      </c>
      <c r="DV14" s="2">
        <f t="shared" si="15"/>
        <v>1</v>
      </c>
      <c r="DW14" s="2">
        <f t="shared" si="15"/>
        <v>3</v>
      </c>
      <c r="DX14" s="2">
        <f t="shared" si="15"/>
        <v>1</v>
      </c>
      <c r="DY14" s="15">
        <f t="shared" si="15"/>
        <v>32</v>
      </c>
      <c r="DZ14" s="15">
        <f t="shared" si="16"/>
        <v>30.4</v>
      </c>
      <c r="EA14" s="32">
        <f>EA13+"00:15"</f>
        <v>1.0104166666666667</v>
      </c>
      <c r="EB14" s="2">
        <f t="shared" ref="EB14:EI45" si="24">SUM(B14,AP14,CD14)</f>
        <v>23</v>
      </c>
      <c r="EC14" s="2">
        <f t="shared" si="17"/>
        <v>3</v>
      </c>
      <c r="ED14" s="2">
        <f t="shared" si="17"/>
        <v>0</v>
      </c>
      <c r="EE14" s="2">
        <f t="shared" si="17"/>
        <v>0</v>
      </c>
      <c r="EF14" s="2">
        <f t="shared" si="17"/>
        <v>1</v>
      </c>
      <c r="EG14" s="2">
        <f t="shared" si="17"/>
        <v>3</v>
      </c>
      <c r="EH14" s="2">
        <f t="shared" si="17"/>
        <v>0</v>
      </c>
      <c r="EI14" s="15">
        <f t="shared" si="17"/>
        <v>30</v>
      </c>
      <c r="EJ14" s="15">
        <f t="shared" si="18"/>
        <v>29.2</v>
      </c>
      <c r="EK14" s="32">
        <f>EK13+"00:15"</f>
        <v>1.0104166666666667</v>
      </c>
      <c r="EL14" s="2">
        <f t="shared" ref="EL14:ES45" si="25">SUM(BJ14,BT14,CD14)</f>
        <v>21</v>
      </c>
      <c r="EM14" s="2">
        <f t="shared" si="19"/>
        <v>2</v>
      </c>
      <c r="EN14" s="2">
        <f t="shared" si="19"/>
        <v>0</v>
      </c>
      <c r="EO14" s="2">
        <f t="shared" si="19"/>
        <v>0</v>
      </c>
      <c r="EP14" s="2">
        <f t="shared" si="19"/>
        <v>2</v>
      </c>
      <c r="EQ14" s="2">
        <f t="shared" si="19"/>
        <v>4</v>
      </c>
      <c r="ER14" s="2">
        <f t="shared" si="19"/>
        <v>0</v>
      </c>
      <c r="ES14" s="15">
        <f t="shared" si="19"/>
        <v>29</v>
      </c>
      <c r="ET14" s="15">
        <f t="shared" si="20"/>
        <v>28.6</v>
      </c>
    </row>
    <row r="15" spans="1:150" x14ac:dyDescent="0.25">
      <c r="A15" s="32">
        <f t="shared" ref="A15:A21" si="26">A14+"00:15"</f>
        <v>2.0833333333333332E-2</v>
      </c>
      <c r="B15" s="2">
        <v>1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15">
        <f>SUM(B15:H15)</f>
        <v>1</v>
      </c>
      <c r="J15" s="15">
        <f t="shared" si="0"/>
        <v>1</v>
      </c>
      <c r="K15" s="32">
        <f t="shared" ref="K15:K16" si="27">K14+"00:15"</f>
        <v>2.0833333333333332E-2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15">
        <f>SUM(M15:R15)</f>
        <v>0</v>
      </c>
      <c r="T15" s="15">
        <f t="shared" si="21"/>
        <v>0</v>
      </c>
      <c r="U15" s="32">
        <f t="shared" ref="U15:U21" si="28">U14+"00:15"</f>
        <v>1.0208333333333335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15">
        <f>SUM(V15:AB15)</f>
        <v>0</v>
      </c>
      <c r="AD15" s="15">
        <f t="shared" si="1"/>
        <v>0</v>
      </c>
      <c r="AE15" s="32">
        <f t="shared" ref="AE15:AE21" si="29">AE14+"00:15"</f>
        <v>1.0208333333333335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1</v>
      </c>
      <c r="AM15" s="15">
        <f>SUM(AF15:AL15)</f>
        <v>1</v>
      </c>
      <c r="AN15" s="15">
        <f t="shared" si="2"/>
        <v>0.2</v>
      </c>
      <c r="AO15" s="32">
        <f t="shared" ref="AO15:AO21" si="30">AO14+"00:15"</f>
        <v>1.0208333333333335</v>
      </c>
      <c r="AP15" s="2">
        <v>19</v>
      </c>
      <c r="AQ15" s="2">
        <v>2</v>
      </c>
      <c r="AR15" s="2">
        <v>1</v>
      </c>
      <c r="AS15" s="2">
        <v>0</v>
      </c>
      <c r="AT15" s="2">
        <v>1</v>
      </c>
      <c r="AU15" s="2">
        <v>5</v>
      </c>
      <c r="AV15" s="2">
        <v>0</v>
      </c>
      <c r="AW15" s="15">
        <f>SUM(AP15:AV15)</f>
        <v>28</v>
      </c>
      <c r="AX15" s="15">
        <f t="shared" si="3"/>
        <v>26.5</v>
      </c>
      <c r="AY15" s="32">
        <f t="shared" ref="AY15:AY21" si="31">AY14+"00:15"</f>
        <v>1.0208333333333335</v>
      </c>
      <c r="AZ15" s="2">
        <v>0</v>
      </c>
      <c r="BA15" s="2">
        <v>0</v>
      </c>
      <c r="BB15" s="2">
        <v>0</v>
      </c>
      <c r="BC15" s="2">
        <v>0</v>
      </c>
      <c r="BD15" s="2">
        <v>0</v>
      </c>
      <c r="BE15" s="2">
        <v>0</v>
      </c>
      <c r="BF15" s="2">
        <v>0</v>
      </c>
      <c r="BG15" s="15">
        <f>SUM(AZ15:BF15)</f>
        <v>0</v>
      </c>
      <c r="BH15" s="15">
        <f t="shared" si="4"/>
        <v>0</v>
      </c>
      <c r="BI15" s="32">
        <f t="shared" ref="BI15:BI21" si="32">BI14+"00:15"</f>
        <v>1.0208333333333335</v>
      </c>
      <c r="BJ15" s="2">
        <v>26</v>
      </c>
      <c r="BK15" s="2">
        <v>3</v>
      </c>
      <c r="BL15" s="2">
        <v>0</v>
      </c>
      <c r="BM15" s="2">
        <v>0</v>
      </c>
      <c r="BN15" s="2">
        <v>3</v>
      </c>
      <c r="BO15" s="2">
        <v>3</v>
      </c>
      <c r="BP15" s="2">
        <v>0</v>
      </c>
      <c r="BQ15" s="15">
        <f>SUM(BJ15:BP15)</f>
        <v>35</v>
      </c>
      <c r="BR15" s="15">
        <f t="shared" si="5"/>
        <v>36.200000000000003</v>
      </c>
      <c r="BS15" s="32">
        <f t="shared" ref="BS15:BS21" si="33">BS14+"00:15"</f>
        <v>1.0208333333333335</v>
      </c>
      <c r="BT15" s="2">
        <v>1</v>
      </c>
      <c r="BU15" s="2">
        <v>0</v>
      </c>
      <c r="BV15" s="2">
        <v>0</v>
      </c>
      <c r="BW15" s="2">
        <v>0</v>
      </c>
      <c r="BX15" s="2">
        <v>0</v>
      </c>
      <c r="BY15" s="2">
        <v>0</v>
      </c>
      <c r="BZ15" s="2">
        <v>0</v>
      </c>
      <c r="CA15" s="15">
        <f>SUM(BT15:BZ15)</f>
        <v>1</v>
      </c>
      <c r="CB15" s="15">
        <f t="shared" si="6"/>
        <v>1</v>
      </c>
      <c r="CC15" s="32">
        <f t="shared" ref="CC15:CC21" si="34">CC14+"00:15"</f>
        <v>1.0208333333333335</v>
      </c>
      <c r="CD15" s="2">
        <v>0</v>
      </c>
      <c r="CE15" s="2">
        <v>0</v>
      </c>
      <c r="CF15" s="2">
        <v>0</v>
      </c>
      <c r="CG15" s="2">
        <v>0</v>
      </c>
      <c r="CH15" s="2">
        <v>0</v>
      </c>
      <c r="CI15" s="2">
        <v>0</v>
      </c>
      <c r="CJ15" s="2">
        <v>0</v>
      </c>
      <c r="CK15" s="15">
        <f>SUM(CD15:CJ15)</f>
        <v>0</v>
      </c>
      <c r="CL15" s="15">
        <f t="shared" si="7"/>
        <v>0</v>
      </c>
      <c r="CM15" s="32">
        <f t="shared" ref="CM15:CM21" si="35">CM14+"00:15"</f>
        <v>1.0208333333333335</v>
      </c>
      <c r="CN15" s="2">
        <f t="shared" si="22"/>
        <v>1</v>
      </c>
      <c r="CO15" s="2">
        <f t="shared" si="8"/>
        <v>0</v>
      </c>
      <c r="CP15" s="2">
        <f t="shared" si="8"/>
        <v>0</v>
      </c>
      <c r="CQ15" s="2">
        <f t="shared" si="8"/>
        <v>0</v>
      </c>
      <c r="CR15" s="2">
        <f t="shared" si="8"/>
        <v>0</v>
      </c>
      <c r="CS15" s="2">
        <f t="shared" si="8"/>
        <v>0</v>
      </c>
      <c r="CT15" s="2">
        <f t="shared" si="8"/>
        <v>1</v>
      </c>
      <c r="CU15" s="15">
        <f t="shared" si="8"/>
        <v>2</v>
      </c>
      <c r="CV15" s="15">
        <f t="shared" si="9"/>
        <v>1.2</v>
      </c>
      <c r="CW15" s="32">
        <f t="shared" ref="CW15:CW21" si="36">CW14+"00:15"</f>
        <v>1.0208333333333335</v>
      </c>
      <c r="CX15" s="2">
        <f t="shared" si="10"/>
        <v>1</v>
      </c>
      <c r="CY15" s="2">
        <f t="shared" si="10"/>
        <v>0</v>
      </c>
      <c r="CZ15" s="2">
        <f t="shared" si="10"/>
        <v>0</v>
      </c>
      <c r="DA15" s="2">
        <f t="shared" si="10"/>
        <v>0</v>
      </c>
      <c r="DB15" s="2">
        <f t="shared" si="10"/>
        <v>0</v>
      </c>
      <c r="DC15" s="2">
        <f t="shared" si="10"/>
        <v>0</v>
      </c>
      <c r="DD15" s="2">
        <f t="shared" si="10"/>
        <v>0</v>
      </c>
      <c r="DE15" s="15">
        <f t="shared" si="11"/>
        <v>1</v>
      </c>
      <c r="DF15" s="15">
        <f t="shared" si="12"/>
        <v>1</v>
      </c>
      <c r="DG15" s="32">
        <f t="shared" ref="DG15:DG21" si="37">DG14+"00:15"</f>
        <v>1.0208333333333335</v>
      </c>
      <c r="DH15" s="2">
        <f t="shared" si="13"/>
        <v>26</v>
      </c>
      <c r="DI15" s="2">
        <f t="shared" si="13"/>
        <v>3</v>
      </c>
      <c r="DJ15" s="2">
        <f t="shared" si="13"/>
        <v>0</v>
      </c>
      <c r="DK15" s="2">
        <f t="shared" si="13"/>
        <v>0</v>
      </c>
      <c r="DL15" s="2">
        <f t="shared" si="13"/>
        <v>3</v>
      </c>
      <c r="DM15" s="2">
        <f t="shared" si="13"/>
        <v>3</v>
      </c>
      <c r="DN15" s="2">
        <f t="shared" si="13"/>
        <v>0</v>
      </c>
      <c r="DO15" s="15">
        <f t="shared" si="13"/>
        <v>35</v>
      </c>
      <c r="DP15" s="15">
        <f t="shared" si="14"/>
        <v>36.200000000000003</v>
      </c>
      <c r="DQ15" s="32">
        <f t="shared" ref="DQ15:DQ21" si="38">DQ14+"00:15"</f>
        <v>1.0208333333333335</v>
      </c>
      <c r="DR15" s="2">
        <f t="shared" si="23"/>
        <v>19</v>
      </c>
      <c r="DS15" s="2">
        <f t="shared" si="15"/>
        <v>2</v>
      </c>
      <c r="DT15" s="2">
        <f t="shared" si="15"/>
        <v>1</v>
      </c>
      <c r="DU15" s="2">
        <f t="shared" si="15"/>
        <v>0</v>
      </c>
      <c r="DV15" s="2">
        <f t="shared" si="15"/>
        <v>1</v>
      </c>
      <c r="DW15" s="2">
        <f t="shared" si="15"/>
        <v>5</v>
      </c>
      <c r="DX15" s="2">
        <f t="shared" si="15"/>
        <v>1</v>
      </c>
      <c r="DY15" s="15">
        <f t="shared" si="15"/>
        <v>29</v>
      </c>
      <c r="DZ15" s="15">
        <f t="shared" si="16"/>
        <v>26.7</v>
      </c>
      <c r="EA15" s="32">
        <f t="shared" ref="EA15:EA21" si="39">EA14+"00:15"</f>
        <v>1.0208333333333335</v>
      </c>
      <c r="EB15" s="2">
        <f t="shared" si="24"/>
        <v>20</v>
      </c>
      <c r="EC15" s="2">
        <f t="shared" si="17"/>
        <v>2</v>
      </c>
      <c r="ED15" s="2">
        <f t="shared" si="17"/>
        <v>1</v>
      </c>
      <c r="EE15" s="2">
        <f t="shared" si="17"/>
        <v>0</v>
      </c>
      <c r="EF15" s="2">
        <f t="shared" si="17"/>
        <v>1</v>
      </c>
      <c r="EG15" s="2">
        <f t="shared" si="17"/>
        <v>5</v>
      </c>
      <c r="EH15" s="2">
        <f t="shared" si="17"/>
        <v>0</v>
      </c>
      <c r="EI15" s="15">
        <f t="shared" si="17"/>
        <v>29</v>
      </c>
      <c r="EJ15" s="15">
        <f t="shared" si="18"/>
        <v>27.5</v>
      </c>
      <c r="EK15" s="32">
        <f t="shared" ref="EK15:EK21" si="40">EK14+"00:15"</f>
        <v>1.0208333333333335</v>
      </c>
      <c r="EL15" s="2">
        <f t="shared" si="25"/>
        <v>27</v>
      </c>
      <c r="EM15" s="2">
        <f t="shared" si="19"/>
        <v>3</v>
      </c>
      <c r="EN15" s="2">
        <f t="shared" si="19"/>
        <v>0</v>
      </c>
      <c r="EO15" s="2">
        <f t="shared" si="19"/>
        <v>0</v>
      </c>
      <c r="EP15" s="2">
        <f t="shared" si="19"/>
        <v>3</v>
      </c>
      <c r="EQ15" s="2">
        <f t="shared" si="19"/>
        <v>3</v>
      </c>
      <c r="ER15" s="2">
        <f t="shared" si="19"/>
        <v>0</v>
      </c>
      <c r="ES15" s="15">
        <f t="shared" si="19"/>
        <v>36</v>
      </c>
      <c r="ET15" s="15">
        <f t="shared" si="20"/>
        <v>37.200000000000003</v>
      </c>
    </row>
    <row r="16" spans="1:150" ht="13.8" thickBot="1" x14ac:dyDescent="0.3">
      <c r="A16" s="32">
        <f t="shared" si="26"/>
        <v>3.125E-2</v>
      </c>
      <c r="B16" s="2">
        <v>1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15">
        <f>SUM(B16:H16)</f>
        <v>1</v>
      </c>
      <c r="J16" s="15">
        <f t="shared" si="0"/>
        <v>1</v>
      </c>
      <c r="K16" s="32">
        <f t="shared" si="27"/>
        <v>3.125E-2</v>
      </c>
      <c r="L16" s="2">
        <v>3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15">
        <f>SUM(L16:R16)</f>
        <v>3</v>
      </c>
      <c r="T16" s="15">
        <f t="shared" si="21"/>
        <v>3</v>
      </c>
      <c r="U16" s="32">
        <f t="shared" si="28"/>
        <v>1.0312500000000002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15">
        <f>SUM(V16:AB16)</f>
        <v>0</v>
      </c>
      <c r="AD16" s="15">
        <f t="shared" si="1"/>
        <v>0</v>
      </c>
      <c r="AE16" s="32">
        <f t="shared" si="29"/>
        <v>1.0312500000000002</v>
      </c>
      <c r="AF16" s="2">
        <v>1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15">
        <f>SUM(AF16:AL16)</f>
        <v>1</v>
      </c>
      <c r="AN16" s="15">
        <f t="shared" si="2"/>
        <v>1</v>
      </c>
      <c r="AO16" s="32">
        <f t="shared" si="30"/>
        <v>1.0312500000000002</v>
      </c>
      <c r="AP16" s="2">
        <v>15</v>
      </c>
      <c r="AQ16" s="2">
        <v>1</v>
      </c>
      <c r="AR16" s="2">
        <v>0</v>
      </c>
      <c r="AS16" s="2">
        <v>0</v>
      </c>
      <c r="AT16" s="2">
        <v>1</v>
      </c>
      <c r="AU16" s="2">
        <v>2</v>
      </c>
      <c r="AV16" s="2">
        <v>0</v>
      </c>
      <c r="AW16" s="15">
        <f>SUM(AP16:AV16)</f>
        <v>19</v>
      </c>
      <c r="AX16" s="15">
        <f t="shared" si="3"/>
        <v>18.8</v>
      </c>
      <c r="AY16" s="32">
        <f t="shared" si="31"/>
        <v>1.0312500000000002</v>
      </c>
      <c r="AZ16" s="2">
        <v>0</v>
      </c>
      <c r="BA16" s="2">
        <v>0</v>
      </c>
      <c r="BB16" s="2">
        <v>0</v>
      </c>
      <c r="BC16" s="2">
        <v>0</v>
      </c>
      <c r="BD16" s="2">
        <v>0</v>
      </c>
      <c r="BE16" s="2">
        <v>0</v>
      </c>
      <c r="BF16" s="2">
        <v>0</v>
      </c>
      <c r="BG16" s="15">
        <f>SUM(AZ16:BF16)</f>
        <v>0</v>
      </c>
      <c r="BH16" s="15">
        <f t="shared" si="4"/>
        <v>0</v>
      </c>
      <c r="BI16" s="32">
        <f t="shared" si="32"/>
        <v>1.0312500000000002</v>
      </c>
      <c r="BJ16" s="2">
        <v>20</v>
      </c>
      <c r="BK16" s="2">
        <v>1</v>
      </c>
      <c r="BL16" s="2">
        <v>0</v>
      </c>
      <c r="BM16" s="2">
        <v>0</v>
      </c>
      <c r="BN16" s="2">
        <v>1</v>
      </c>
      <c r="BO16" s="2">
        <v>4</v>
      </c>
      <c r="BP16" s="2">
        <v>1</v>
      </c>
      <c r="BQ16" s="15">
        <f>SUM(BJ16:BP16)</f>
        <v>27</v>
      </c>
      <c r="BR16" s="15">
        <f t="shared" si="5"/>
        <v>24.8</v>
      </c>
      <c r="BS16" s="32">
        <f t="shared" si="33"/>
        <v>1.0312500000000002</v>
      </c>
      <c r="BT16" s="2">
        <v>0</v>
      </c>
      <c r="BU16" s="2">
        <v>0</v>
      </c>
      <c r="BV16" s="2">
        <v>0</v>
      </c>
      <c r="BW16" s="2">
        <v>0</v>
      </c>
      <c r="BX16" s="2">
        <v>0</v>
      </c>
      <c r="BY16" s="2">
        <v>0</v>
      </c>
      <c r="BZ16" s="2">
        <v>0</v>
      </c>
      <c r="CA16" s="15">
        <f>SUM(BT16:BZ16)</f>
        <v>0</v>
      </c>
      <c r="CB16" s="15">
        <f t="shared" si="6"/>
        <v>0</v>
      </c>
      <c r="CC16" s="32">
        <f t="shared" si="34"/>
        <v>1.0312500000000002</v>
      </c>
      <c r="CD16" s="2">
        <v>0</v>
      </c>
      <c r="CE16" s="2">
        <v>0</v>
      </c>
      <c r="CF16" s="2">
        <v>0</v>
      </c>
      <c r="CG16" s="2">
        <v>0</v>
      </c>
      <c r="CH16" s="2">
        <v>0</v>
      </c>
      <c r="CI16" s="2">
        <v>0</v>
      </c>
      <c r="CJ16" s="2">
        <v>0</v>
      </c>
      <c r="CK16" s="15">
        <f>SUM(CD16:CJ16)</f>
        <v>0</v>
      </c>
      <c r="CL16" s="15">
        <f t="shared" si="7"/>
        <v>0</v>
      </c>
      <c r="CM16" s="32">
        <f t="shared" si="35"/>
        <v>1.0312500000000002</v>
      </c>
      <c r="CN16" s="2">
        <f t="shared" si="22"/>
        <v>1</v>
      </c>
      <c r="CO16" s="2">
        <f t="shared" si="8"/>
        <v>0</v>
      </c>
      <c r="CP16" s="2">
        <f t="shared" si="8"/>
        <v>0</v>
      </c>
      <c r="CQ16" s="2">
        <f t="shared" si="8"/>
        <v>0</v>
      </c>
      <c r="CR16" s="2">
        <f t="shared" si="8"/>
        <v>0</v>
      </c>
      <c r="CS16" s="2">
        <f t="shared" si="8"/>
        <v>0</v>
      </c>
      <c r="CT16" s="2">
        <f t="shared" si="8"/>
        <v>0</v>
      </c>
      <c r="CU16" s="15">
        <f t="shared" si="8"/>
        <v>1</v>
      </c>
      <c r="CV16" s="15">
        <f t="shared" si="9"/>
        <v>1</v>
      </c>
      <c r="CW16" s="32">
        <f t="shared" si="36"/>
        <v>1.0312500000000002</v>
      </c>
      <c r="CX16" s="2">
        <f t="shared" si="10"/>
        <v>1</v>
      </c>
      <c r="CY16" s="2">
        <f t="shared" si="10"/>
        <v>0</v>
      </c>
      <c r="CZ16" s="2">
        <f t="shared" si="10"/>
        <v>0</v>
      </c>
      <c r="DA16" s="2">
        <f t="shared" si="10"/>
        <v>0</v>
      </c>
      <c r="DB16" s="2">
        <f t="shared" si="10"/>
        <v>0</v>
      </c>
      <c r="DC16" s="2">
        <f t="shared" si="10"/>
        <v>0</v>
      </c>
      <c r="DD16" s="2">
        <f t="shared" si="10"/>
        <v>3</v>
      </c>
      <c r="DE16" s="15">
        <f t="shared" si="11"/>
        <v>4</v>
      </c>
      <c r="DF16" s="15">
        <f t="shared" si="12"/>
        <v>1.6</v>
      </c>
      <c r="DG16" s="32">
        <f t="shared" si="37"/>
        <v>1.0312500000000002</v>
      </c>
      <c r="DH16" s="2">
        <f t="shared" si="13"/>
        <v>23</v>
      </c>
      <c r="DI16" s="2">
        <f t="shared" si="13"/>
        <v>1</v>
      </c>
      <c r="DJ16" s="2">
        <f t="shared" si="13"/>
        <v>0</v>
      </c>
      <c r="DK16" s="2">
        <f t="shared" si="13"/>
        <v>0</v>
      </c>
      <c r="DL16" s="2">
        <f t="shared" si="13"/>
        <v>1</v>
      </c>
      <c r="DM16" s="2">
        <f t="shared" si="13"/>
        <v>4</v>
      </c>
      <c r="DN16" s="2">
        <f t="shared" si="13"/>
        <v>1</v>
      </c>
      <c r="DO16" s="15">
        <f t="shared" si="13"/>
        <v>30</v>
      </c>
      <c r="DP16" s="15">
        <f t="shared" si="14"/>
        <v>27.8</v>
      </c>
      <c r="DQ16" s="32">
        <f t="shared" si="38"/>
        <v>1.0312500000000002</v>
      </c>
      <c r="DR16" s="2">
        <f t="shared" si="23"/>
        <v>16</v>
      </c>
      <c r="DS16" s="2">
        <f t="shared" si="15"/>
        <v>1</v>
      </c>
      <c r="DT16" s="2">
        <f t="shared" si="15"/>
        <v>0</v>
      </c>
      <c r="DU16" s="2">
        <f t="shared" si="15"/>
        <v>0</v>
      </c>
      <c r="DV16" s="2">
        <f t="shared" si="15"/>
        <v>1</v>
      </c>
      <c r="DW16" s="2">
        <f t="shared" si="15"/>
        <v>2</v>
      </c>
      <c r="DX16" s="2">
        <f t="shared" si="15"/>
        <v>0</v>
      </c>
      <c r="DY16" s="15">
        <f t="shared" si="15"/>
        <v>20</v>
      </c>
      <c r="DZ16" s="15">
        <f t="shared" si="16"/>
        <v>19.8</v>
      </c>
      <c r="EA16" s="32">
        <f t="shared" si="39"/>
        <v>1.0312500000000002</v>
      </c>
      <c r="EB16" s="2">
        <f t="shared" si="24"/>
        <v>16</v>
      </c>
      <c r="EC16" s="2">
        <f t="shared" si="17"/>
        <v>1</v>
      </c>
      <c r="ED16" s="2">
        <f t="shared" si="17"/>
        <v>0</v>
      </c>
      <c r="EE16" s="2">
        <f t="shared" si="17"/>
        <v>0</v>
      </c>
      <c r="EF16" s="2">
        <f t="shared" si="17"/>
        <v>1</v>
      </c>
      <c r="EG16" s="2">
        <f t="shared" si="17"/>
        <v>2</v>
      </c>
      <c r="EH16" s="2">
        <f t="shared" si="17"/>
        <v>0</v>
      </c>
      <c r="EI16" s="15">
        <f t="shared" si="17"/>
        <v>20</v>
      </c>
      <c r="EJ16" s="15">
        <f t="shared" si="18"/>
        <v>19.8</v>
      </c>
      <c r="EK16" s="32">
        <f t="shared" si="40"/>
        <v>1.0312500000000002</v>
      </c>
      <c r="EL16" s="2">
        <f t="shared" si="25"/>
        <v>20</v>
      </c>
      <c r="EM16" s="2">
        <f t="shared" si="19"/>
        <v>1</v>
      </c>
      <c r="EN16" s="2">
        <f t="shared" si="19"/>
        <v>0</v>
      </c>
      <c r="EO16" s="2">
        <f t="shared" si="19"/>
        <v>0</v>
      </c>
      <c r="EP16" s="2">
        <f t="shared" si="19"/>
        <v>1</v>
      </c>
      <c r="EQ16" s="2">
        <f t="shared" si="19"/>
        <v>4</v>
      </c>
      <c r="ER16" s="2">
        <f t="shared" si="19"/>
        <v>1</v>
      </c>
      <c r="ES16" s="15">
        <f t="shared" si="19"/>
        <v>27</v>
      </c>
      <c r="ET16" s="15">
        <f t="shared" si="20"/>
        <v>24.8</v>
      </c>
    </row>
    <row r="17" spans="1:150" ht="14.4" thickTop="1" thickBot="1" x14ac:dyDescent="0.3">
      <c r="A17" s="33" t="s">
        <v>5</v>
      </c>
      <c r="B17" s="3">
        <f>SUM(B13:B16)</f>
        <v>2</v>
      </c>
      <c r="C17" s="3">
        <f t="shared" ref="C17:H17" si="41">SUM(C13:C16)</f>
        <v>0</v>
      </c>
      <c r="D17" s="3">
        <f t="shared" si="41"/>
        <v>0</v>
      </c>
      <c r="E17" s="3">
        <f t="shared" si="41"/>
        <v>0</v>
      </c>
      <c r="F17" s="3">
        <f t="shared" si="41"/>
        <v>0</v>
      </c>
      <c r="G17" s="3">
        <f t="shared" si="41"/>
        <v>0</v>
      </c>
      <c r="H17" s="3">
        <f t="shared" si="41"/>
        <v>0</v>
      </c>
      <c r="I17" s="16">
        <f t="shared" ref="I17" si="42">SUM(B17:H17)</f>
        <v>2</v>
      </c>
      <c r="J17" s="16">
        <f>B17+C17+D17*1.5+E17*2.3+F17*2+G17*0.4+H17*0.2</f>
        <v>2</v>
      </c>
      <c r="K17" s="33" t="s">
        <v>5</v>
      </c>
      <c r="L17" s="3">
        <f>SUM(L13:L16)</f>
        <v>4</v>
      </c>
      <c r="M17" s="3">
        <f t="shared" ref="M17" si="43">SUM(M13:M16)</f>
        <v>0</v>
      </c>
      <c r="N17" s="3">
        <f t="shared" ref="N17" si="44">SUM(N13:N16)</f>
        <v>0</v>
      </c>
      <c r="O17" s="3">
        <f t="shared" ref="O17" si="45">SUM(O13:O16)</f>
        <v>0</v>
      </c>
      <c r="P17" s="3">
        <f t="shared" ref="P17" si="46">SUM(P13:P16)</f>
        <v>0</v>
      </c>
      <c r="Q17" s="3">
        <f t="shared" ref="Q17" si="47">SUM(Q13:Q16)</f>
        <v>0</v>
      </c>
      <c r="R17" s="3">
        <f t="shared" ref="R17" si="48">SUM(R13:R16)</f>
        <v>0</v>
      </c>
      <c r="S17" s="16">
        <f t="shared" ref="S17" si="49">SUM(L17:R17)</f>
        <v>4</v>
      </c>
      <c r="T17" s="16">
        <f>L17+M17+N17*1.5+O17*2.3+P17*2+Q17*0.4+R17*0.2</f>
        <v>4</v>
      </c>
      <c r="U17" s="33" t="s">
        <v>5</v>
      </c>
      <c r="V17" s="3">
        <f>SUM(V13:V16)</f>
        <v>0</v>
      </c>
      <c r="W17" s="3">
        <f t="shared" ref="W17" si="50">SUM(W13:W16)</f>
        <v>0</v>
      </c>
      <c r="X17" s="3">
        <f t="shared" ref="X17" si="51">SUM(X13:X16)</f>
        <v>0</v>
      </c>
      <c r="Y17" s="3">
        <f t="shared" ref="Y17" si="52">SUM(Y13:Y16)</f>
        <v>0</v>
      </c>
      <c r="Z17" s="3">
        <f t="shared" ref="Z17" si="53">SUM(Z13:Z16)</f>
        <v>0</v>
      </c>
      <c r="AA17" s="3">
        <f t="shared" ref="AA17" si="54">SUM(AA13:AA16)</f>
        <v>0</v>
      </c>
      <c r="AB17" s="3">
        <f t="shared" ref="AB17" si="55">SUM(AB13:AB16)</f>
        <v>0</v>
      </c>
      <c r="AC17" s="16">
        <f t="shared" ref="AC17" si="56">SUM(V17:AB17)</f>
        <v>0</v>
      </c>
      <c r="AD17" s="16">
        <f>V17+W17+X17*1.5+Y17*2.3+Z17*2+AA17*0.4+AB17*0.2</f>
        <v>0</v>
      </c>
      <c r="AE17" s="33" t="s">
        <v>5</v>
      </c>
      <c r="AF17" s="3">
        <f>SUM(AF13:AF16)</f>
        <v>5</v>
      </c>
      <c r="AG17" s="3">
        <f t="shared" ref="AG17" si="57">SUM(AG13:AG16)</f>
        <v>0</v>
      </c>
      <c r="AH17" s="3">
        <f t="shared" ref="AH17" si="58">SUM(AH13:AH16)</f>
        <v>0</v>
      </c>
      <c r="AI17" s="3">
        <f t="shared" ref="AI17" si="59">SUM(AI13:AI16)</f>
        <v>0</v>
      </c>
      <c r="AJ17" s="3">
        <f t="shared" ref="AJ17" si="60">SUM(AJ13:AJ16)</f>
        <v>0</v>
      </c>
      <c r="AK17" s="3">
        <f t="shared" ref="AK17" si="61">SUM(AK13:AK16)</f>
        <v>0</v>
      </c>
      <c r="AL17" s="3">
        <f t="shared" ref="AL17" si="62">SUM(AL13:AL16)</f>
        <v>2</v>
      </c>
      <c r="AM17" s="16">
        <f t="shared" ref="AM17" si="63">SUM(AF17:AL17)</f>
        <v>7</v>
      </c>
      <c r="AN17" s="16">
        <f>AF17+AG17+AH17*1.5+AI17*2.3+AJ17*2+AK17*0.4+AL17*0.2</f>
        <v>5.4</v>
      </c>
      <c r="AO17" s="33" t="s">
        <v>5</v>
      </c>
      <c r="AP17" s="3">
        <f>SUM(AP13:AP16)</f>
        <v>83</v>
      </c>
      <c r="AQ17" s="3">
        <f t="shared" ref="AQ17" si="64">SUM(AQ13:AQ16)</f>
        <v>8</v>
      </c>
      <c r="AR17" s="3">
        <f t="shared" ref="AR17" si="65">SUM(AR13:AR16)</f>
        <v>3</v>
      </c>
      <c r="AS17" s="3">
        <f t="shared" ref="AS17" si="66">SUM(AS13:AS16)</f>
        <v>0</v>
      </c>
      <c r="AT17" s="3">
        <f t="shared" ref="AT17" si="67">SUM(AT13:AT16)</f>
        <v>5</v>
      </c>
      <c r="AU17" s="3">
        <f t="shared" ref="AU17" si="68">SUM(AU13:AU16)</f>
        <v>11</v>
      </c>
      <c r="AV17" s="3">
        <f t="shared" ref="AV17" si="69">SUM(AV13:AV16)</f>
        <v>0</v>
      </c>
      <c r="AW17" s="16">
        <f t="shared" ref="AW17" si="70">SUM(AP17:AV17)</f>
        <v>110</v>
      </c>
      <c r="AX17" s="16">
        <f>AP17+AQ17+AR17*1.5+AS17*2.3+AT17*2+AU17*0.4+AV17*0.2</f>
        <v>109.9</v>
      </c>
      <c r="AY17" s="33" t="s">
        <v>5</v>
      </c>
      <c r="AZ17" s="3">
        <f>SUM(AZ13:AZ16)</f>
        <v>0</v>
      </c>
      <c r="BA17" s="3">
        <f t="shared" ref="BA17" si="71">SUM(BA13:BA16)</f>
        <v>0</v>
      </c>
      <c r="BB17" s="3">
        <f t="shared" ref="BB17" si="72">SUM(BB13:BB16)</f>
        <v>0</v>
      </c>
      <c r="BC17" s="3">
        <f t="shared" ref="BC17" si="73">SUM(BC13:BC16)</f>
        <v>0</v>
      </c>
      <c r="BD17" s="3">
        <f t="shared" ref="BD17" si="74">SUM(BD13:BD16)</f>
        <v>0</v>
      </c>
      <c r="BE17" s="3">
        <f t="shared" ref="BE17" si="75">SUM(BE13:BE16)</f>
        <v>0</v>
      </c>
      <c r="BF17" s="3">
        <f t="shared" ref="BF17" si="76">SUM(BF13:BF16)</f>
        <v>0</v>
      </c>
      <c r="BG17" s="16">
        <f t="shared" ref="BG17" si="77">SUM(AZ17:BF17)</f>
        <v>0</v>
      </c>
      <c r="BH17" s="16">
        <f>AZ17+BA17+BB17*1.5+BC17*2.3+BD17*2+BE17*0.4+BF17*0.2</f>
        <v>0</v>
      </c>
      <c r="BI17" s="33" t="s">
        <v>5</v>
      </c>
      <c r="BJ17" s="3">
        <f>SUM(BJ13:BJ16)</f>
        <v>85</v>
      </c>
      <c r="BK17" s="3">
        <f t="shared" ref="BK17" si="78">SUM(BK13:BK16)</f>
        <v>8</v>
      </c>
      <c r="BL17" s="3">
        <f t="shared" ref="BL17" si="79">SUM(BL13:BL16)</f>
        <v>0</v>
      </c>
      <c r="BM17" s="3">
        <f t="shared" ref="BM17" si="80">SUM(BM13:BM16)</f>
        <v>0</v>
      </c>
      <c r="BN17" s="3">
        <f t="shared" ref="BN17" si="81">SUM(BN13:BN16)</f>
        <v>7</v>
      </c>
      <c r="BO17" s="3">
        <f t="shared" ref="BO17" si="82">SUM(BO13:BO16)</f>
        <v>11</v>
      </c>
      <c r="BP17" s="3">
        <f t="shared" ref="BP17" si="83">SUM(BP13:BP16)</f>
        <v>1</v>
      </c>
      <c r="BQ17" s="16">
        <f t="shared" ref="BQ17" si="84">SUM(BJ17:BP17)</f>
        <v>112</v>
      </c>
      <c r="BR17" s="16">
        <f>BJ17+BK17+BL17*1.5+BM17*2.3+BN17*2+BO17*0.4+BP17*0.2</f>
        <v>111.60000000000001</v>
      </c>
      <c r="BS17" s="33" t="s">
        <v>5</v>
      </c>
      <c r="BT17" s="3">
        <f>SUM(BT13:BT16)</f>
        <v>1</v>
      </c>
      <c r="BU17" s="3">
        <f t="shared" ref="BU17" si="85">SUM(BU13:BU16)</f>
        <v>0</v>
      </c>
      <c r="BV17" s="3">
        <f t="shared" ref="BV17" si="86">SUM(BV13:BV16)</f>
        <v>0</v>
      </c>
      <c r="BW17" s="3">
        <f t="shared" ref="BW17" si="87">SUM(BW13:BW16)</f>
        <v>0</v>
      </c>
      <c r="BX17" s="3">
        <f t="shared" ref="BX17" si="88">SUM(BX13:BX16)</f>
        <v>0</v>
      </c>
      <c r="BY17" s="3">
        <f t="shared" ref="BY17" si="89">SUM(BY13:BY16)</f>
        <v>1</v>
      </c>
      <c r="BZ17" s="3">
        <f t="shared" ref="BZ17" si="90">SUM(BZ13:BZ16)</f>
        <v>0</v>
      </c>
      <c r="CA17" s="16">
        <f t="shared" ref="CA17" si="91">SUM(BT17:BZ17)</f>
        <v>2</v>
      </c>
      <c r="CB17" s="16">
        <f>BT17+BU17+BV17*1.5+BW17*2.3+BX17*2+BY17*0.4+BZ17*0.2</f>
        <v>1.4</v>
      </c>
      <c r="CC17" s="33" t="s">
        <v>5</v>
      </c>
      <c r="CD17" s="3">
        <f>SUM(CD13:CD16)</f>
        <v>0</v>
      </c>
      <c r="CE17" s="3">
        <f t="shared" ref="CE17" si="92">SUM(CE13:CE16)</f>
        <v>0</v>
      </c>
      <c r="CF17" s="3">
        <f t="shared" ref="CF17" si="93">SUM(CF13:CF16)</f>
        <v>0</v>
      </c>
      <c r="CG17" s="3">
        <f t="shared" ref="CG17" si="94">SUM(CG13:CG16)</f>
        <v>0</v>
      </c>
      <c r="CH17" s="3">
        <f t="shared" ref="CH17" si="95">SUM(CH13:CH16)</f>
        <v>0</v>
      </c>
      <c r="CI17" s="3">
        <f t="shared" ref="CI17" si="96">SUM(CI13:CI16)</f>
        <v>0</v>
      </c>
      <c r="CJ17" s="3">
        <f t="shared" ref="CJ17" si="97">SUM(CJ13:CJ16)</f>
        <v>0</v>
      </c>
      <c r="CK17" s="16">
        <f t="shared" ref="CK17" si="98">SUM(CD17:CJ17)</f>
        <v>0</v>
      </c>
      <c r="CL17" s="16">
        <f>CD17+CE17+CF17*1.5+CG17*2.3+CH17*2+CI17*0.4+CJ17*0.2</f>
        <v>0</v>
      </c>
      <c r="CM17" s="33" t="s">
        <v>5</v>
      </c>
      <c r="CN17" s="3">
        <f>SUM(CN13:CN16)</f>
        <v>6</v>
      </c>
      <c r="CO17" s="3">
        <f t="shared" ref="CO17" si="99">SUM(CO13:CO16)</f>
        <v>0</v>
      </c>
      <c r="CP17" s="3">
        <f t="shared" ref="CP17" si="100">SUM(CP13:CP16)</f>
        <v>0</v>
      </c>
      <c r="CQ17" s="3">
        <f t="shared" ref="CQ17" si="101">SUM(CQ13:CQ16)</f>
        <v>0</v>
      </c>
      <c r="CR17" s="3">
        <f t="shared" ref="CR17" si="102">SUM(CR13:CR16)</f>
        <v>0</v>
      </c>
      <c r="CS17" s="3">
        <f t="shared" ref="CS17" si="103">SUM(CS13:CS16)</f>
        <v>1</v>
      </c>
      <c r="CT17" s="3">
        <f t="shared" ref="CT17" si="104">SUM(CT13:CT16)</f>
        <v>2</v>
      </c>
      <c r="CU17" s="16">
        <f t="shared" ref="CU17" si="105">SUM(CN17:CT17)</f>
        <v>9</v>
      </c>
      <c r="CV17" s="16">
        <f>CN17+CO17+CP17*1.5+CQ17*2.3+CR17*2+CS17*0.4+CT17*0.2</f>
        <v>6.8000000000000007</v>
      </c>
      <c r="CW17" s="33" t="s">
        <v>5</v>
      </c>
      <c r="CX17" s="3">
        <f>SUM(CX13:CX16)</f>
        <v>2</v>
      </c>
      <c r="CY17" s="3">
        <f t="shared" ref="CY17" si="106">SUM(CY13:CY16)</f>
        <v>0</v>
      </c>
      <c r="CZ17" s="3">
        <f t="shared" ref="CZ17" si="107">SUM(CZ13:CZ16)</f>
        <v>0</v>
      </c>
      <c r="DA17" s="3">
        <f t="shared" ref="DA17" si="108">SUM(DA13:DA16)</f>
        <v>0</v>
      </c>
      <c r="DB17" s="3">
        <f t="shared" ref="DB17" si="109">SUM(DB13:DB16)</f>
        <v>0</v>
      </c>
      <c r="DC17" s="3">
        <f t="shared" ref="DC17" si="110">SUM(DC13:DC16)</f>
        <v>0</v>
      </c>
      <c r="DD17" s="3">
        <f t="shared" ref="DD17" si="111">SUM(DD13:DD16)</f>
        <v>3</v>
      </c>
      <c r="DE17" s="16">
        <f t="shared" ref="DE17" si="112">SUM(CX17:DD17)</f>
        <v>5</v>
      </c>
      <c r="DF17" s="16">
        <f>CX17+CY17+CZ17*1.5+DA17*2.3+DB17*2+DC17*0.4+DD17*0.2</f>
        <v>2.6</v>
      </c>
      <c r="DG17" s="33" t="s">
        <v>5</v>
      </c>
      <c r="DH17" s="3">
        <f>SUM(DH13:DH16)</f>
        <v>89</v>
      </c>
      <c r="DI17" s="3">
        <f t="shared" ref="DI17" si="113">SUM(DI13:DI16)</f>
        <v>8</v>
      </c>
      <c r="DJ17" s="3">
        <f t="shared" ref="DJ17" si="114">SUM(DJ13:DJ16)</f>
        <v>0</v>
      </c>
      <c r="DK17" s="3">
        <f t="shared" ref="DK17" si="115">SUM(DK13:DK16)</f>
        <v>0</v>
      </c>
      <c r="DL17" s="3">
        <f t="shared" ref="DL17" si="116">SUM(DL13:DL16)</f>
        <v>7</v>
      </c>
      <c r="DM17" s="3">
        <f t="shared" ref="DM17" si="117">SUM(DM13:DM16)</f>
        <v>11</v>
      </c>
      <c r="DN17" s="3">
        <f t="shared" ref="DN17" si="118">SUM(DN13:DN16)</f>
        <v>1</v>
      </c>
      <c r="DO17" s="16">
        <f t="shared" ref="DO17" si="119">SUM(DH17:DN17)</f>
        <v>116</v>
      </c>
      <c r="DP17" s="16">
        <f>DH17+DI17+DJ17*1.5+DK17*2.3+DL17*2+DM17*0.4+DN17*0.2</f>
        <v>115.60000000000001</v>
      </c>
      <c r="DQ17" s="33" t="s">
        <v>5</v>
      </c>
      <c r="DR17" s="3">
        <f>SUM(DR13:DR16)</f>
        <v>88</v>
      </c>
      <c r="DS17" s="3">
        <f t="shared" ref="DS17" si="120">SUM(DS13:DS16)</f>
        <v>8</v>
      </c>
      <c r="DT17" s="3">
        <f t="shared" ref="DT17" si="121">SUM(DT13:DT16)</f>
        <v>3</v>
      </c>
      <c r="DU17" s="3">
        <f t="shared" ref="DU17" si="122">SUM(DU13:DU16)</f>
        <v>0</v>
      </c>
      <c r="DV17" s="3">
        <f t="shared" ref="DV17" si="123">SUM(DV13:DV16)</f>
        <v>5</v>
      </c>
      <c r="DW17" s="3">
        <f t="shared" ref="DW17" si="124">SUM(DW13:DW16)</f>
        <v>11</v>
      </c>
      <c r="DX17" s="3">
        <f t="shared" ref="DX17" si="125">SUM(DX13:DX16)</f>
        <v>2</v>
      </c>
      <c r="DY17" s="16">
        <f t="shared" ref="DY17" si="126">SUM(DR17:DX17)</f>
        <v>117</v>
      </c>
      <c r="DZ17" s="16">
        <f>DR17+DS17+DT17*1.5+DU17*2.3+DV17*2+DW17*0.4+DX17*0.2</f>
        <v>115.30000000000001</v>
      </c>
      <c r="EA17" s="33" t="s">
        <v>5</v>
      </c>
      <c r="EB17" s="3">
        <f>SUM(EB13:EB16)</f>
        <v>85</v>
      </c>
      <c r="EC17" s="3">
        <f t="shared" ref="EC17" si="127">SUM(EC13:EC16)</f>
        <v>8</v>
      </c>
      <c r="ED17" s="3">
        <f t="shared" ref="ED17" si="128">SUM(ED13:ED16)</f>
        <v>3</v>
      </c>
      <c r="EE17" s="3">
        <f t="shared" ref="EE17" si="129">SUM(EE13:EE16)</f>
        <v>0</v>
      </c>
      <c r="EF17" s="3">
        <f t="shared" ref="EF17" si="130">SUM(EF13:EF16)</f>
        <v>5</v>
      </c>
      <c r="EG17" s="3">
        <f t="shared" ref="EG17" si="131">SUM(EG13:EG16)</f>
        <v>11</v>
      </c>
      <c r="EH17" s="3">
        <f t="shared" ref="EH17" si="132">SUM(EH13:EH16)</f>
        <v>0</v>
      </c>
      <c r="EI17" s="16">
        <f t="shared" ref="EI17" si="133">SUM(EB17:EH17)</f>
        <v>112</v>
      </c>
      <c r="EJ17" s="16">
        <f>EB17+EC17+ED17*1.5+EE17*2.3+EF17*2+EG17*0.4+EH17*0.2</f>
        <v>111.9</v>
      </c>
      <c r="EK17" s="33" t="s">
        <v>5</v>
      </c>
      <c r="EL17" s="3">
        <f>SUM(EL13:EL16)</f>
        <v>86</v>
      </c>
      <c r="EM17" s="3">
        <f t="shared" ref="EM17" si="134">SUM(EM13:EM16)</f>
        <v>8</v>
      </c>
      <c r="EN17" s="3">
        <f t="shared" ref="EN17" si="135">SUM(EN13:EN16)</f>
        <v>0</v>
      </c>
      <c r="EO17" s="3">
        <f t="shared" ref="EO17" si="136">SUM(EO13:EO16)</f>
        <v>0</v>
      </c>
      <c r="EP17" s="3">
        <f t="shared" ref="EP17" si="137">SUM(EP13:EP16)</f>
        <v>7</v>
      </c>
      <c r="EQ17" s="3">
        <f t="shared" ref="EQ17" si="138">SUM(EQ13:EQ16)</f>
        <v>12</v>
      </c>
      <c r="ER17" s="3">
        <f t="shared" ref="ER17" si="139">SUM(ER13:ER16)</f>
        <v>1</v>
      </c>
      <c r="ES17" s="16">
        <f t="shared" ref="ES17" si="140">SUM(EL17:ER17)</f>
        <v>114</v>
      </c>
      <c r="ET17" s="16">
        <f>EL17+EM17+EN17*1.5+EO17*2.3+EP17*2+EQ17*0.4+ER17*0.2</f>
        <v>113</v>
      </c>
    </row>
    <row r="18" spans="1:150" ht="13.8" thickTop="1" x14ac:dyDescent="0.25">
      <c r="A18" s="32">
        <f>A16+"00:15"</f>
        <v>4.1666666666666664E-2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15">
        <f t="shared" ref="I18:I71" si="141">SUM(B18:H18)</f>
        <v>0</v>
      </c>
      <c r="J18" s="15">
        <f t="shared" ref="J18:J21" si="142">B18+C18+D18*1.5+E18*2.3+F18*2+G18*0.4+H18*0.2</f>
        <v>0</v>
      </c>
      <c r="K18" s="32">
        <f>K16+"00:15"</f>
        <v>4.1666666666666664E-2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1</v>
      </c>
      <c r="R18" s="2">
        <v>0</v>
      </c>
      <c r="S18" s="15">
        <f t="shared" ref="S18:S71" si="143">SUM(L18:R18)</f>
        <v>1</v>
      </c>
      <c r="T18" s="15">
        <f t="shared" ref="T18:T21" si="144">L18+M18+N18*1.5+O18*2.3+P18*2+Q18*0.4+R18*0.2</f>
        <v>0.4</v>
      </c>
      <c r="U18" s="32">
        <f>U16+"00:15"</f>
        <v>1.041666666666667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15">
        <f t="shared" ref="AC18:AC71" si="145">SUM(V18:AB18)</f>
        <v>0</v>
      </c>
      <c r="AD18" s="15">
        <f t="shared" ref="AD18:AD21" si="146">V18+W18+X18*1.5+Y18*2.3+Z18*2+AA18*0.4+AB18*0.2</f>
        <v>0</v>
      </c>
      <c r="AE18" s="32">
        <f>AE16+"00:15"</f>
        <v>1.041666666666667</v>
      </c>
      <c r="AF18" s="2">
        <v>4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15">
        <f t="shared" ref="AM18:AM71" si="147">SUM(AF18:AL18)</f>
        <v>4</v>
      </c>
      <c r="AN18" s="15">
        <f t="shared" ref="AN18:AN21" si="148">AF18+AG18+AH18*1.5+AI18*2.3+AJ18*2+AK18*0.4+AL18*0.2</f>
        <v>4</v>
      </c>
      <c r="AO18" s="32">
        <f>AO16+"00:15"</f>
        <v>1.041666666666667</v>
      </c>
      <c r="AP18" s="2">
        <v>18</v>
      </c>
      <c r="AQ18" s="2">
        <v>0</v>
      </c>
      <c r="AR18" s="2">
        <v>0</v>
      </c>
      <c r="AS18" s="2">
        <v>0</v>
      </c>
      <c r="AT18" s="2">
        <v>0</v>
      </c>
      <c r="AU18" s="2">
        <v>2</v>
      </c>
      <c r="AV18" s="2">
        <v>0</v>
      </c>
      <c r="AW18" s="15">
        <f t="shared" ref="AW18:AW71" si="149">SUM(AP18:AV18)</f>
        <v>20</v>
      </c>
      <c r="AX18" s="15">
        <f t="shared" ref="AX18:AX21" si="150">AP18+AQ18+AR18*1.5+AS18*2.3+AT18*2+AU18*0.4+AV18*0.2</f>
        <v>18.8</v>
      </c>
      <c r="AY18" s="32">
        <f>AY16+"00:15"</f>
        <v>1.041666666666667</v>
      </c>
      <c r="AZ18" s="2">
        <v>0</v>
      </c>
      <c r="BA18" s="2">
        <v>0</v>
      </c>
      <c r="BB18" s="2">
        <v>0</v>
      </c>
      <c r="BC18" s="2">
        <v>0</v>
      </c>
      <c r="BD18" s="2">
        <v>0</v>
      </c>
      <c r="BE18" s="2">
        <v>0</v>
      </c>
      <c r="BF18" s="2">
        <v>0</v>
      </c>
      <c r="BG18" s="15">
        <f t="shared" ref="BG18:BG71" si="151">SUM(AZ18:BF18)</f>
        <v>0</v>
      </c>
      <c r="BH18" s="15">
        <f t="shared" ref="BH18:BH21" si="152">AZ18+BA18+BB18*1.5+BC18*2.3+BD18*2+BE18*0.4+BF18*0.2</f>
        <v>0</v>
      </c>
      <c r="BI18" s="32">
        <f>BI16+"00:15"</f>
        <v>1.041666666666667</v>
      </c>
      <c r="BJ18" s="2">
        <v>14</v>
      </c>
      <c r="BK18" s="2">
        <v>0</v>
      </c>
      <c r="BL18" s="2">
        <v>1</v>
      </c>
      <c r="BM18" s="2">
        <v>0</v>
      </c>
      <c r="BN18" s="2">
        <v>1</v>
      </c>
      <c r="BO18" s="2">
        <v>0</v>
      </c>
      <c r="BP18" s="2">
        <v>0</v>
      </c>
      <c r="BQ18" s="15">
        <f t="shared" ref="BQ18:BQ71" si="153">SUM(BJ18:BP18)</f>
        <v>16</v>
      </c>
      <c r="BR18" s="15">
        <f t="shared" ref="BR18:BR21" si="154">BJ18+BK18+BL18*1.5+BM18*2.3+BN18*2+BO18*0.4+BP18*0.2</f>
        <v>17.5</v>
      </c>
      <c r="BS18" s="32">
        <f>BS16+"00:15"</f>
        <v>1.041666666666667</v>
      </c>
      <c r="BT18" s="2">
        <v>1</v>
      </c>
      <c r="BU18" s="2">
        <v>0</v>
      </c>
      <c r="BV18" s="2">
        <v>0</v>
      </c>
      <c r="BW18" s="2">
        <v>0</v>
      </c>
      <c r="BX18" s="2">
        <v>0</v>
      </c>
      <c r="BY18" s="2">
        <v>0</v>
      </c>
      <c r="BZ18" s="2">
        <v>0</v>
      </c>
      <c r="CA18" s="15">
        <f t="shared" ref="CA18:CA71" si="155">SUM(BT18:BZ18)</f>
        <v>1</v>
      </c>
      <c r="CB18" s="15">
        <f t="shared" ref="CB18:CB21" si="156">BT18+BU18+BV18*1.5+BW18*2.3+BX18*2+BY18*0.4+BZ18*0.2</f>
        <v>1</v>
      </c>
      <c r="CC18" s="32">
        <f>CC16+"00:15"</f>
        <v>1.041666666666667</v>
      </c>
      <c r="CD18" s="2">
        <v>0</v>
      </c>
      <c r="CE18" s="2">
        <v>0</v>
      </c>
      <c r="CF18" s="2">
        <v>0</v>
      </c>
      <c r="CG18" s="2">
        <v>0</v>
      </c>
      <c r="CH18" s="2">
        <v>0</v>
      </c>
      <c r="CI18" s="2">
        <v>0</v>
      </c>
      <c r="CJ18" s="2">
        <v>0</v>
      </c>
      <c r="CK18" s="15">
        <f t="shared" ref="CK18:CK71" si="157">SUM(CD18:CJ18)</f>
        <v>0</v>
      </c>
      <c r="CL18" s="15">
        <f t="shared" ref="CL18:CL21" si="158">CD18+CE18+CF18*1.5+CG18*2.3+CH18*2+CI18*0.4+CJ18*0.2</f>
        <v>0</v>
      </c>
      <c r="CM18" s="32">
        <f>CM16+"00:15"</f>
        <v>1.041666666666667</v>
      </c>
      <c r="CN18" s="2">
        <f t="shared" si="22"/>
        <v>5</v>
      </c>
      <c r="CO18" s="2">
        <f t="shared" si="8"/>
        <v>0</v>
      </c>
      <c r="CP18" s="2">
        <f t="shared" si="8"/>
        <v>0</v>
      </c>
      <c r="CQ18" s="2">
        <f t="shared" si="8"/>
        <v>0</v>
      </c>
      <c r="CR18" s="2">
        <f t="shared" si="8"/>
        <v>0</v>
      </c>
      <c r="CS18" s="2">
        <f t="shared" si="8"/>
        <v>0</v>
      </c>
      <c r="CT18" s="2">
        <f t="shared" si="8"/>
        <v>0</v>
      </c>
      <c r="CU18" s="15">
        <f t="shared" si="8"/>
        <v>5</v>
      </c>
      <c r="CV18" s="15">
        <f t="shared" ref="CV18:CV21" si="159">CN18+CO18+CP18*1.5+CQ18*2.3+CR18*2+CS18*0.4+CT18*0.2</f>
        <v>5</v>
      </c>
      <c r="CW18" s="32">
        <f>CW16+"00:15"</f>
        <v>1.041666666666667</v>
      </c>
      <c r="CX18" s="2">
        <f t="shared" ref="CX18:DE45" si="160">SUM(B18,L18,V18)</f>
        <v>0</v>
      </c>
      <c r="CY18" s="2">
        <f t="shared" si="160"/>
        <v>0</v>
      </c>
      <c r="CZ18" s="2">
        <f t="shared" si="160"/>
        <v>0</v>
      </c>
      <c r="DA18" s="2">
        <f t="shared" si="11"/>
        <v>0</v>
      </c>
      <c r="DB18" s="2">
        <f t="shared" si="11"/>
        <v>0</v>
      </c>
      <c r="DC18" s="2">
        <f t="shared" si="11"/>
        <v>1</v>
      </c>
      <c r="DD18" s="2">
        <f t="shared" si="11"/>
        <v>0</v>
      </c>
      <c r="DE18" s="15">
        <f t="shared" si="11"/>
        <v>1</v>
      </c>
      <c r="DF18" s="15">
        <f t="shared" ref="DF18:DF21" si="161">CX18+CY18+CZ18*1.5+DA18*2.3+DB18*2+DC18*0.4+DD18*0.2</f>
        <v>0.4</v>
      </c>
      <c r="DG18" s="32">
        <f>DG16+"00:15"</f>
        <v>1.041666666666667</v>
      </c>
      <c r="DH18" s="2">
        <f t="shared" si="13"/>
        <v>14</v>
      </c>
      <c r="DI18" s="2">
        <f t="shared" si="13"/>
        <v>0</v>
      </c>
      <c r="DJ18" s="2">
        <f t="shared" si="13"/>
        <v>1</v>
      </c>
      <c r="DK18" s="2">
        <f t="shared" si="13"/>
        <v>0</v>
      </c>
      <c r="DL18" s="2">
        <f t="shared" si="13"/>
        <v>1</v>
      </c>
      <c r="DM18" s="2">
        <f t="shared" si="13"/>
        <v>1</v>
      </c>
      <c r="DN18" s="2">
        <f t="shared" si="13"/>
        <v>0</v>
      </c>
      <c r="DO18" s="15">
        <f t="shared" si="13"/>
        <v>17</v>
      </c>
      <c r="DP18" s="15">
        <f t="shared" ref="DP18:DP21" si="162">DH18+DI18+DJ18*1.5+DK18*2.3+DL18*2+DM18*0.4+DN18*0.2</f>
        <v>17.899999999999999</v>
      </c>
      <c r="DQ18" s="32">
        <f>DQ16+"00:15"</f>
        <v>1.041666666666667</v>
      </c>
      <c r="DR18" s="2">
        <f t="shared" si="23"/>
        <v>22</v>
      </c>
      <c r="DS18" s="2">
        <f t="shared" si="15"/>
        <v>0</v>
      </c>
      <c r="DT18" s="2">
        <f t="shared" si="15"/>
        <v>0</v>
      </c>
      <c r="DU18" s="2">
        <f t="shared" si="15"/>
        <v>0</v>
      </c>
      <c r="DV18" s="2">
        <f t="shared" si="15"/>
        <v>0</v>
      </c>
      <c r="DW18" s="2">
        <f t="shared" si="15"/>
        <v>2</v>
      </c>
      <c r="DX18" s="2">
        <f t="shared" si="15"/>
        <v>0</v>
      </c>
      <c r="DY18" s="15">
        <f t="shared" si="15"/>
        <v>24</v>
      </c>
      <c r="DZ18" s="15">
        <f t="shared" ref="DZ18:DZ21" si="163">DR18+DS18+DT18*1.5+DU18*2.3+DV18*2+DW18*0.4+DX18*0.2</f>
        <v>22.8</v>
      </c>
      <c r="EA18" s="32">
        <f>EA16+"00:15"</f>
        <v>1.041666666666667</v>
      </c>
      <c r="EB18" s="2">
        <f t="shared" si="24"/>
        <v>18</v>
      </c>
      <c r="EC18" s="2">
        <f t="shared" si="17"/>
        <v>0</v>
      </c>
      <c r="ED18" s="2">
        <f t="shared" si="17"/>
        <v>0</v>
      </c>
      <c r="EE18" s="2">
        <f t="shared" si="17"/>
        <v>0</v>
      </c>
      <c r="EF18" s="2">
        <f t="shared" si="17"/>
        <v>0</v>
      </c>
      <c r="EG18" s="2">
        <f t="shared" si="17"/>
        <v>2</v>
      </c>
      <c r="EH18" s="2">
        <f t="shared" si="17"/>
        <v>0</v>
      </c>
      <c r="EI18" s="15">
        <f t="shared" si="17"/>
        <v>20</v>
      </c>
      <c r="EJ18" s="15">
        <f t="shared" ref="EJ18:EJ21" si="164">EB18+EC18+ED18*1.5+EE18*2.3+EF18*2+EG18*0.4+EH18*0.2</f>
        <v>18.8</v>
      </c>
      <c r="EK18" s="32">
        <f>EK16+"00:15"</f>
        <v>1.041666666666667</v>
      </c>
      <c r="EL18" s="2">
        <f t="shared" si="25"/>
        <v>15</v>
      </c>
      <c r="EM18" s="2">
        <f t="shared" si="19"/>
        <v>0</v>
      </c>
      <c r="EN18" s="2">
        <f t="shared" si="19"/>
        <v>1</v>
      </c>
      <c r="EO18" s="2">
        <f t="shared" si="19"/>
        <v>0</v>
      </c>
      <c r="EP18" s="2">
        <f t="shared" si="19"/>
        <v>1</v>
      </c>
      <c r="EQ18" s="2">
        <f t="shared" si="19"/>
        <v>0</v>
      </c>
      <c r="ER18" s="2">
        <f t="shared" si="19"/>
        <v>0</v>
      </c>
      <c r="ES18" s="15">
        <f t="shared" si="19"/>
        <v>17</v>
      </c>
      <c r="ET18" s="15">
        <f t="shared" ref="ET18:ET21" si="165">EL18+EM18+EN18*1.5+EO18*2.3+EP18*2+EQ18*0.4+ER18*0.2</f>
        <v>18.5</v>
      </c>
    </row>
    <row r="19" spans="1:150" x14ac:dyDescent="0.25">
      <c r="A19" s="32">
        <f>A18+"00:15"</f>
        <v>5.2083333333333329E-2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15">
        <f t="shared" si="141"/>
        <v>0</v>
      </c>
      <c r="J19" s="15">
        <f t="shared" si="142"/>
        <v>0</v>
      </c>
      <c r="K19" s="32">
        <f>K18+"00:15"</f>
        <v>5.2083333333333329E-2</v>
      </c>
      <c r="L19" s="2">
        <v>2</v>
      </c>
      <c r="M19" s="2">
        <v>0</v>
      </c>
      <c r="N19" s="2">
        <v>0</v>
      </c>
      <c r="O19" s="2">
        <v>0</v>
      </c>
      <c r="P19" s="2">
        <v>0</v>
      </c>
      <c r="Q19" s="2">
        <v>1</v>
      </c>
      <c r="R19" s="2">
        <v>0</v>
      </c>
      <c r="S19" s="15">
        <f t="shared" si="143"/>
        <v>3</v>
      </c>
      <c r="T19" s="15">
        <f t="shared" si="144"/>
        <v>2.4</v>
      </c>
      <c r="U19" s="32">
        <f>U18+"00:15"</f>
        <v>1.0520833333333337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15">
        <f t="shared" si="145"/>
        <v>0</v>
      </c>
      <c r="AD19" s="15">
        <f t="shared" si="146"/>
        <v>0</v>
      </c>
      <c r="AE19" s="32">
        <f>AE18+"00:15"</f>
        <v>1.0520833333333337</v>
      </c>
      <c r="AF19" s="2">
        <v>1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15">
        <f t="shared" si="147"/>
        <v>1</v>
      </c>
      <c r="AN19" s="15">
        <f t="shared" si="148"/>
        <v>1</v>
      </c>
      <c r="AO19" s="32">
        <f>AO18+"00:15"</f>
        <v>1.0520833333333337</v>
      </c>
      <c r="AP19" s="2">
        <v>11</v>
      </c>
      <c r="AQ19" s="2">
        <v>1</v>
      </c>
      <c r="AR19" s="2">
        <v>2</v>
      </c>
      <c r="AS19" s="2">
        <v>0</v>
      </c>
      <c r="AT19" s="2">
        <v>0</v>
      </c>
      <c r="AU19" s="2">
        <v>1</v>
      </c>
      <c r="AV19" s="2">
        <v>0</v>
      </c>
      <c r="AW19" s="15">
        <f t="shared" si="149"/>
        <v>15</v>
      </c>
      <c r="AX19" s="15">
        <f t="shared" si="150"/>
        <v>15.4</v>
      </c>
      <c r="AY19" s="32">
        <f>AY18+"00:15"</f>
        <v>1.0520833333333337</v>
      </c>
      <c r="AZ19" s="2">
        <v>0</v>
      </c>
      <c r="BA19" s="2">
        <v>0</v>
      </c>
      <c r="BB19" s="2">
        <v>0</v>
      </c>
      <c r="BC19" s="2">
        <v>0</v>
      </c>
      <c r="BD19" s="2">
        <v>0</v>
      </c>
      <c r="BE19" s="2">
        <v>0</v>
      </c>
      <c r="BF19" s="2">
        <v>0</v>
      </c>
      <c r="BG19" s="15">
        <f t="shared" si="151"/>
        <v>0</v>
      </c>
      <c r="BH19" s="15">
        <f t="shared" si="152"/>
        <v>0</v>
      </c>
      <c r="BI19" s="32">
        <f>BI18+"00:15"</f>
        <v>1.0520833333333337</v>
      </c>
      <c r="BJ19" s="2">
        <v>8</v>
      </c>
      <c r="BK19" s="2">
        <v>0</v>
      </c>
      <c r="BL19" s="2">
        <v>1</v>
      </c>
      <c r="BM19" s="2">
        <v>0</v>
      </c>
      <c r="BN19" s="2">
        <v>0</v>
      </c>
      <c r="BO19" s="2">
        <v>0</v>
      </c>
      <c r="BP19" s="2">
        <v>0</v>
      </c>
      <c r="BQ19" s="15">
        <f t="shared" si="153"/>
        <v>9</v>
      </c>
      <c r="BR19" s="15">
        <f t="shared" si="154"/>
        <v>9.5</v>
      </c>
      <c r="BS19" s="32">
        <f>BS18+"00:15"</f>
        <v>1.0520833333333337</v>
      </c>
      <c r="BT19" s="2">
        <v>0</v>
      </c>
      <c r="BU19" s="2">
        <v>0</v>
      </c>
      <c r="BV19" s="2">
        <v>0</v>
      </c>
      <c r="BW19" s="2">
        <v>0</v>
      </c>
      <c r="BX19" s="2">
        <v>0</v>
      </c>
      <c r="BY19" s="2">
        <v>0</v>
      </c>
      <c r="BZ19" s="2">
        <v>0</v>
      </c>
      <c r="CA19" s="15">
        <f t="shared" si="155"/>
        <v>0</v>
      </c>
      <c r="CB19" s="15">
        <f t="shared" si="156"/>
        <v>0</v>
      </c>
      <c r="CC19" s="32">
        <f>CC18+"00:15"</f>
        <v>1.0520833333333337</v>
      </c>
      <c r="CD19" s="2">
        <v>0</v>
      </c>
      <c r="CE19" s="2">
        <v>0</v>
      </c>
      <c r="CF19" s="2">
        <v>0</v>
      </c>
      <c r="CG19" s="2">
        <v>0</v>
      </c>
      <c r="CH19" s="2">
        <v>0</v>
      </c>
      <c r="CI19" s="2">
        <v>0</v>
      </c>
      <c r="CJ19" s="2">
        <v>0</v>
      </c>
      <c r="CK19" s="15">
        <f t="shared" si="157"/>
        <v>0</v>
      </c>
      <c r="CL19" s="15">
        <f t="shared" si="158"/>
        <v>0</v>
      </c>
      <c r="CM19" s="32">
        <f>CM18+"00:15"</f>
        <v>1.0520833333333337</v>
      </c>
      <c r="CN19" s="2">
        <f t="shared" si="22"/>
        <v>1</v>
      </c>
      <c r="CO19" s="2">
        <f t="shared" si="8"/>
        <v>0</v>
      </c>
      <c r="CP19" s="2">
        <f t="shared" si="8"/>
        <v>0</v>
      </c>
      <c r="CQ19" s="2">
        <f t="shared" si="8"/>
        <v>0</v>
      </c>
      <c r="CR19" s="2">
        <f t="shared" si="8"/>
        <v>0</v>
      </c>
      <c r="CS19" s="2">
        <f t="shared" si="8"/>
        <v>0</v>
      </c>
      <c r="CT19" s="2">
        <f t="shared" si="8"/>
        <v>0</v>
      </c>
      <c r="CU19" s="15">
        <f t="shared" si="8"/>
        <v>1</v>
      </c>
      <c r="CV19" s="15">
        <f t="shared" si="159"/>
        <v>1</v>
      </c>
      <c r="CW19" s="32">
        <f>CW18+"00:15"</f>
        <v>1.0520833333333337</v>
      </c>
      <c r="CX19" s="2">
        <f t="shared" si="160"/>
        <v>2</v>
      </c>
      <c r="CY19" s="2">
        <f t="shared" si="160"/>
        <v>0</v>
      </c>
      <c r="CZ19" s="2">
        <f t="shared" si="160"/>
        <v>0</v>
      </c>
      <c r="DA19" s="2">
        <f t="shared" si="11"/>
        <v>0</v>
      </c>
      <c r="DB19" s="2">
        <f t="shared" si="11"/>
        <v>0</v>
      </c>
      <c r="DC19" s="2">
        <f t="shared" si="11"/>
        <v>1</v>
      </c>
      <c r="DD19" s="2">
        <f t="shared" si="11"/>
        <v>0</v>
      </c>
      <c r="DE19" s="15">
        <f t="shared" si="11"/>
        <v>3</v>
      </c>
      <c r="DF19" s="15">
        <f t="shared" si="161"/>
        <v>2.4</v>
      </c>
      <c r="DG19" s="32">
        <f>DG18+"00:15"</f>
        <v>1.0520833333333337</v>
      </c>
      <c r="DH19" s="2">
        <f t="shared" si="13"/>
        <v>10</v>
      </c>
      <c r="DI19" s="2">
        <f t="shared" si="13"/>
        <v>0</v>
      </c>
      <c r="DJ19" s="2">
        <f t="shared" si="13"/>
        <v>1</v>
      </c>
      <c r="DK19" s="2">
        <f t="shared" si="13"/>
        <v>0</v>
      </c>
      <c r="DL19" s="2">
        <f t="shared" si="13"/>
        <v>0</v>
      </c>
      <c r="DM19" s="2">
        <f t="shared" si="13"/>
        <v>1</v>
      </c>
      <c r="DN19" s="2">
        <f t="shared" si="13"/>
        <v>0</v>
      </c>
      <c r="DO19" s="15">
        <f t="shared" si="13"/>
        <v>12</v>
      </c>
      <c r="DP19" s="15">
        <f t="shared" si="162"/>
        <v>11.9</v>
      </c>
      <c r="DQ19" s="32">
        <f>DQ18+"00:15"</f>
        <v>1.0520833333333337</v>
      </c>
      <c r="DR19" s="2">
        <f t="shared" si="23"/>
        <v>12</v>
      </c>
      <c r="DS19" s="2">
        <f t="shared" si="15"/>
        <v>1</v>
      </c>
      <c r="DT19" s="2">
        <f t="shared" si="15"/>
        <v>2</v>
      </c>
      <c r="DU19" s="2">
        <f t="shared" si="15"/>
        <v>0</v>
      </c>
      <c r="DV19" s="2">
        <f t="shared" si="15"/>
        <v>0</v>
      </c>
      <c r="DW19" s="2">
        <f t="shared" si="15"/>
        <v>1</v>
      </c>
      <c r="DX19" s="2">
        <f t="shared" si="15"/>
        <v>0</v>
      </c>
      <c r="DY19" s="15">
        <f t="shared" si="15"/>
        <v>16</v>
      </c>
      <c r="DZ19" s="15">
        <f t="shared" si="163"/>
        <v>16.399999999999999</v>
      </c>
      <c r="EA19" s="32">
        <f>EA18+"00:15"</f>
        <v>1.0520833333333337</v>
      </c>
      <c r="EB19" s="2">
        <f t="shared" si="24"/>
        <v>11</v>
      </c>
      <c r="EC19" s="2">
        <f t="shared" si="17"/>
        <v>1</v>
      </c>
      <c r="ED19" s="2">
        <f t="shared" si="17"/>
        <v>2</v>
      </c>
      <c r="EE19" s="2">
        <f t="shared" si="17"/>
        <v>0</v>
      </c>
      <c r="EF19" s="2">
        <f t="shared" si="17"/>
        <v>0</v>
      </c>
      <c r="EG19" s="2">
        <f t="shared" si="17"/>
        <v>1</v>
      </c>
      <c r="EH19" s="2">
        <f t="shared" si="17"/>
        <v>0</v>
      </c>
      <c r="EI19" s="15">
        <f t="shared" si="17"/>
        <v>15</v>
      </c>
      <c r="EJ19" s="15">
        <f t="shared" si="164"/>
        <v>15.4</v>
      </c>
      <c r="EK19" s="32">
        <f>EK18+"00:15"</f>
        <v>1.0520833333333337</v>
      </c>
      <c r="EL19" s="2">
        <f t="shared" si="25"/>
        <v>8</v>
      </c>
      <c r="EM19" s="2">
        <f t="shared" si="19"/>
        <v>0</v>
      </c>
      <c r="EN19" s="2">
        <f t="shared" si="19"/>
        <v>1</v>
      </c>
      <c r="EO19" s="2">
        <f t="shared" si="19"/>
        <v>0</v>
      </c>
      <c r="EP19" s="2">
        <f t="shared" si="19"/>
        <v>0</v>
      </c>
      <c r="EQ19" s="2">
        <f t="shared" si="19"/>
        <v>0</v>
      </c>
      <c r="ER19" s="2">
        <f t="shared" si="19"/>
        <v>0</v>
      </c>
      <c r="ES19" s="15">
        <f t="shared" si="19"/>
        <v>9</v>
      </c>
      <c r="ET19" s="15">
        <f t="shared" si="165"/>
        <v>9.5</v>
      </c>
    </row>
    <row r="20" spans="1:150" x14ac:dyDescent="0.25">
      <c r="A20" s="32">
        <f t="shared" si="26"/>
        <v>6.2499999999999993E-2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15">
        <f t="shared" si="141"/>
        <v>0</v>
      </c>
      <c r="J20" s="15">
        <f t="shared" si="142"/>
        <v>0</v>
      </c>
      <c r="K20" s="32">
        <f t="shared" ref="K20:K21" si="166">K19+"00:15"</f>
        <v>6.2499999999999993E-2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1</v>
      </c>
      <c r="S20" s="15">
        <f t="shared" si="143"/>
        <v>1</v>
      </c>
      <c r="T20" s="15">
        <f t="shared" si="144"/>
        <v>0.2</v>
      </c>
      <c r="U20" s="32">
        <f t="shared" si="28"/>
        <v>1.0625000000000004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15">
        <f t="shared" si="145"/>
        <v>0</v>
      </c>
      <c r="AD20" s="15">
        <f t="shared" si="146"/>
        <v>0</v>
      </c>
      <c r="AE20" s="32">
        <f t="shared" si="29"/>
        <v>1.0625000000000004</v>
      </c>
      <c r="AF20" s="2">
        <v>0</v>
      </c>
      <c r="AG20" s="2">
        <v>1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15">
        <f t="shared" si="147"/>
        <v>1</v>
      </c>
      <c r="AN20" s="15">
        <f t="shared" si="148"/>
        <v>1</v>
      </c>
      <c r="AO20" s="32">
        <f t="shared" si="30"/>
        <v>1.0625000000000004</v>
      </c>
      <c r="AP20" s="2">
        <v>16</v>
      </c>
      <c r="AQ20" s="2">
        <v>1</v>
      </c>
      <c r="AR20" s="2">
        <v>0</v>
      </c>
      <c r="AS20" s="2">
        <v>0</v>
      </c>
      <c r="AT20" s="2">
        <v>1</v>
      </c>
      <c r="AU20" s="2">
        <v>2</v>
      </c>
      <c r="AV20" s="2">
        <v>0</v>
      </c>
      <c r="AW20" s="15">
        <f t="shared" si="149"/>
        <v>20</v>
      </c>
      <c r="AX20" s="15">
        <f t="shared" si="150"/>
        <v>19.8</v>
      </c>
      <c r="AY20" s="32">
        <f t="shared" si="31"/>
        <v>1.0625000000000004</v>
      </c>
      <c r="AZ20" s="2">
        <v>0</v>
      </c>
      <c r="BA20" s="2">
        <v>0</v>
      </c>
      <c r="BB20" s="2">
        <v>0</v>
      </c>
      <c r="BC20" s="2">
        <v>0</v>
      </c>
      <c r="BD20" s="2">
        <v>0</v>
      </c>
      <c r="BE20" s="2">
        <v>0</v>
      </c>
      <c r="BF20" s="2">
        <v>0</v>
      </c>
      <c r="BG20" s="15">
        <f t="shared" si="151"/>
        <v>0</v>
      </c>
      <c r="BH20" s="15">
        <f t="shared" si="152"/>
        <v>0</v>
      </c>
      <c r="BI20" s="32">
        <f t="shared" si="32"/>
        <v>1.0625000000000004</v>
      </c>
      <c r="BJ20" s="2">
        <v>15</v>
      </c>
      <c r="BK20" s="2">
        <v>2</v>
      </c>
      <c r="BL20" s="2">
        <v>1</v>
      </c>
      <c r="BM20" s="2">
        <v>0</v>
      </c>
      <c r="BN20" s="2">
        <v>0</v>
      </c>
      <c r="BO20" s="2">
        <v>1</v>
      </c>
      <c r="BP20" s="2">
        <v>0</v>
      </c>
      <c r="BQ20" s="15">
        <f t="shared" si="153"/>
        <v>19</v>
      </c>
      <c r="BR20" s="15">
        <f t="shared" si="154"/>
        <v>18.899999999999999</v>
      </c>
      <c r="BS20" s="32">
        <f t="shared" si="33"/>
        <v>1.0625000000000004</v>
      </c>
      <c r="BT20" s="2">
        <v>0</v>
      </c>
      <c r="BU20" s="2">
        <v>0</v>
      </c>
      <c r="BV20" s="2">
        <v>0</v>
      </c>
      <c r="BW20" s="2">
        <v>0</v>
      </c>
      <c r="BX20" s="2">
        <v>0</v>
      </c>
      <c r="BY20" s="2">
        <v>0</v>
      </c>
      <c r="BZ20" s="2">
        <v>0</v>
      </c>
      <c r="CA20" s="15">
        <f t="shared" si="155"/>
        <v>0</v>
      </c>
      <c r="CB20" s="15">
        <f t="shared" si="156"/>
        <v>0</v>
      </c>
      <c r="CC20" s="32">
        <f t="shared" si="34"/>
        <v>1.0625000000000004</v>
      </c>
      <c r="CD20" s="2">
        <v>0</v>
      </c>
      <c r="CE20" s="2">
        <v>0</v>
      </c>
      <c r="CF20" s="2">
        <v>0</v>
      </c>
      <c r="CG20" s="2">
        <v>0</v>
      </c>
      <c r="CH20" s="2">
        <v>0</v>
      </c>
      <c r="CI20" s="2">
        <v>0</v>
      </c>
      <c r="CJ20" s="2">
        <v>0</v>
      </c>
      <c r="CK20" s="15">
        <f t="shared" si="157"/>
        <v>0</v>
      </c>
      <c r="CL20" s="15">
        <f t="shared" si="158"/>
        <v>0</v>
      </c>
      <c r="CM20" s="32">
        <f t="shared" si="35"/>
        <v>1.0625000000000004</v>
      </c>
      <c r="CN20" s="2">
        <f t="shared" si="22"/>
        <v>0</v>
      </c>
      <c r="CO20" s="2">
        <f t="shared" si="8"/>
        <v>1</v>
      </c>
      <c r="CP20" s="2">
        <f t="shared" si="8"/>
        <v>0</v>
      </c>
      <c r="CQ20" s="2">
        <f t="shared" si="8"/>
        <v>0</v>
      </c>
      <c r="CR20" s="2">
        <f t="shared" si="8"/>
        <v>0</v>
      </c>
      <c r="CS20" s="2">
        <f t="shared" si="8"/>
        <v>0</v>
      </c>
      <c r="CT20" s="2">
        <f t="shared" si="8"/>
        <v>0</v>
      </c>
      <c r="CU20" s="15">
        <f t="shared" si="8"/>
        <v>1</v>
      </c>
      <c r="CV20" s="15">
        <f t="shared" si="159"/>
        <v>1</v>
      </c>
      <c r="CW20" s="32">
        <f t="shared" si="36"/>
        <v>1.0625000000000004</v>
      </c>
      <c r="CX20" s="2">
        <f t="shared" si="160"/>
        <v>0</v>
      </c>
      <c r="CY20" s="2">
        <f t="shared" si="160"/>
        <v>0</v>
      </c>
      <c r="CZ20" s="2">
        <f t="shared" si="160"/>
        <v>0</v>
      </c>
      <c r="DA20" s="2">
        <f t="shared" si="11"/>
        <v>0</v>
      </c>
      <c r="DB20" s="2">
        <f t="shared" si="11"/>
        <v>0</v>
      </c>
      <c r="DC20" s="2">
        <f t="shared" si="11"/>
        <v>0</v>
      </c>
      <c r="DD20" s="2">
        <f t="shared" si="11"/>
        <v>1</v>
      </c>
      <c r="DE20" s="15">
        <f t="shared" si="11"/>
        <v>1</v>
      </c>
      <c r="DF20" s="15">
        <f t="shared" si="161"/>
        <v>0.2</v>
      </c>
      <c r="DG20" s="32">
        <f t="shared" si="37"/>
        <v>1.0625000000000004</v>
      </c>
      <c r="DH20" s="2">
        <f t="shared" si="13"/>
        <v>15</v>
      </c>
      <c r="DI20" s="2">
        <f t="shared" si="13"/>
        <v>2</v>
      </c>
      <c r="DJ20" s="2">
        <f t="shared" si="13"/>
        <v>1</v>
      </c>
      <c r="DK20" s="2">
        <f t="shared" si="13"/>
        <v>0</v>
      </c>
      <c r="DL20" s="2">
        <f t="shared" si="13"/>
        <v>0</v>
      </c>
      <c r="DM20" s="2">
        <f t="shared" si="13"/>
        <v>1</v>
      </c>
      <c r="DN20" s="2">
        <f t="shared" si="13"/>
        <v>1</v>
      </c>
      <c r="DO20" s="15">
        <f t="shared" si="13"/>
        <v>20</v>
      </c>
      <c r="DP20" s="15">
        <f t="shared" si="162"/>
        <v>19.099999999999998</v>
      </c>
      <c r="DQ20" s="32">
        <f t="shared" si="38"/>
        <v>1.0625000000000004</v>
      </c>
      <c r="DR20" s="2">
        <f t="shared" si="23"/>
        <v>16</v>
      </c>
      <c r="DS20" s="2">
        <f t="shared" si="15"/>
        <v>2</v>
      </c>
      <c r="DT20" s="2">
        <f t="shared" si="15"/>
        <v>0</v>
      </c>
      <c r="DU20" s="2">
        <f t="shared" si="15"/>
        <v>0</v>
      </c>
      <c r="DV20" s="2">
        <f t="shared" si="15"/>
        <v>1</v>
      </c>
      <c r="DW20" s="2">
        <f t="shared" si="15"/>
        <v>2</v>
      </c>
      <c r="DX20" s="2">
        <f t="shared" si="15"/>
        <v>0</v>
      </c>
      <c r="DY20" s="15">
        <f t="shared" si="15"/>
        <v>21</v>
      </c>
      <c r="DZ20" s="15">
        <f t="shared" si="163"/>
        <v>20.8</v>
      </c>
      <c r="EA20" s="32">
        <f t="shared" si="39"/>
        <v>1.0625000000000004</v>
      </c>
      <c r="EB20" s="2">
        <f t="shared" si="24"/>
        <v>16</v>
      </c>
      <c r="EC20" s="2">
        <f t="shared" si="17"/>
        <v>1</v>
      </c>
      <c r="ED20" s="2">
        <f t="shared" si="17"/>
        <v>0</v>
      </c>
      <c r="EE20" s="2">
        <f t="shared" si="17"/>
        <v>0</v>
      </c>
      <c r="EF20" s="2">
        <f t="shared" si="17"/>
        <v>1</v>
      </c>
      <c r="EG20" s="2">
        <f t="shared" si="17"/>
        <v>2</v>
      </c>
      <c r="EH20" s="2">
        <f t="shared" si="17"/>
        <v>0</v>
      </c>
      <c r="EI20" s="15">
        <f t="shared" si="17"/>
        <v>20</v>
      </c>
      <c r="EJ20" s="15">
        <f t="shared" si="164"/>
        <v>19.8</v>
      </c>
      <c r="EK20" s="32">
        <f t="shared" si="40"/>
        <v>1.0625000000000004</v>
      </c>
      <c r="EL20" s="2">
        <f t="shared" si="25"/>
        <v>15</v>
      </c>
      <c r="EM20" s="2">
        <f t="shared" si="19"/>
        <v>2</v>
      </c>
      <c r="EN20" s="2">
        <f t="shared" si="19"/>
        <v>1</v>
      </c>
      <c r="EO20" s="2">
        <f t="shared" si="19"/>
        <v>0</v>
      </c>
      <c r="EP20" s="2">
        <f t="shared" si="19"/>
        <v>0</v>
      </c>
      <c r="EQ20" s="2">
        <f t="shared" si="19"/>
        <v>1</v>
      </c>
      <c r="ER20" s="2">
        <f t="shared" si="19"/>
        <v>0</v>
      </c>
      <c r="ES20" s="15">
        <f t="shared" si="19"/>
        <v>19</v>
      </c>
      <c r="ET20" s="15">
        <f t="shared" si="165"/>
        <v>18.899999999999999</v>
      </c>
    </row>
    <row r="21" spans="1:150" ht="13.8" thickBot="1" x14ac:dyDescent="0.3">
      <c r="A21" s="32">
        <f t="shared" si="26"/>
        <v>7.2916666666666657E-2</v>
      </c>
      <c r="B21" s="2">
        <v>1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15">
        <f t="shared" si="141"/>
        <v>1</v>
      </c>
      <c r="J21" s="15">
        <f t="shared" si="142"/>
        <v>1</v>
      </c>
      <c r="K21" s="32">
        <f t="shared" si="166"/>
        <v>7.2916666666666657E-2</v>
      </c>
      <c r="L21" s="2">
        <v>1</v>
      </c>
      <c r="M21" s="2">
        <v>1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15">
        <f t="shared" si="143"/>
        <v>2</v>
      </c>
      <c r="T21" s="15">
        <f t="shared" si="144"/>
        <v>2</v>
      </c>
      <c r="U21" s="32">
        <f t="shared" si="28"/>
        <v>1.0729166666666672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15">
        <f t="shared" si="145"/>
        <v>0</v>
      </c>
      <c r="AD21" s="15">
        <f t="shared" si="146"/>
        <v>0</v>
      </c>
      <c r="AE21" s="32">
        <f t="shared" si="29"/>
        <v>1.0729166666666672</v>
      </c>
      <c r="AF21" s="2">
        <v>2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15">
        <f t="shared" si="147"/>
        <v>2</v>
      </c>
      <c r="AN21" s="15">
        <f t="shared" si="148"/>
        <v>2</v>
      </c>
      <c r="AO21" s="32">
        <f t="shared" si="30"/>
        <v>1.0729166666666672</v>
      </c>
      <c r="AP21" s="2">
        <v>11</v>
      </c>
      <c r="AQ21" s="2">
        <v>1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15">
        <f t="shared" si="149"/>
        <v>12</v>
      </c>
      <c r="AX21" s="15">
        <f t="shared" si="150"/>
        <v>12</v>
      </c>
      <c r="AY21" s="32">
        <f t="shared" si="31"/>
        <v>1.0729166666666672</v>
      </c>
      <c r="AZ21" s="2">
        <v>0</v>
      </c>
      <c r="BA21" s="2">
        <v>0</v>
      </c>
      <c r="BB21" s="2">
        <v>0</v>
      </c>
      <c r="BC21" s="2">
        <v>0</v>
      </c>
      <c r="BD21" s="2">
        <v>0</v>
      </c>
      <c r="BE21" s="2">
        <v>0</v>
      </c>
      <c r="BF21" s="2">
        <v>0</v>
      </c>
      <c r="BG21" s="15">
        <f t="shared" si="151"/>
        <v>0</v>
      </c>
      <c r="BH21" s="15">
        <f t="shared" si="152"/>
        <v>0</v>
      </c>
      <c r="BI21" s="32">
        <f t="shared" si="32"/>
        <v>1.0729166666666672</v>
      </c>
      <c r="BJ21" s="2">
        <v>9</v>
      </c>
      <c r="BK21" s="2">
        <v>2</v>
      </c>
      <c r="BL21" s="2">
        <v>1</v>
      </c>
      <c r="BM21" s="2">
        <v>0</v>
      </c>
      <c r="BN21" s="2">
        <v>2</v>
      </c>
      <c r="BO21" s="2">
        <v>1</v>
      </c>
      <c r="BP21" s="2">
        <v>0</v>
      </c>
      <c r="BQ21" s="15">
        <f t="shared" si="153"/>
        <v>15</v>
      </c>
      <c r="BR21" s="15">
        <f t="shared" si="154"/>
        <v>16.899999999999999</v>
      </c>
      <c r="BS21" s="32">
        <f t="shared" si="33"/>
        <v>1.0729166666666672</v>
      </c>
      <c r="BT21" s="2">
        <v>0</v>
      </c>
      <c r="BU21" s="2">
        <v>0</v>
      </c>
      <c r="BV21" s="2">
        <v>0</v>
      </c>
      <c r="BW21" s="2">
        <v>0</v>
      </c>
      <c r="BX21" s="2">
        <v>0</v>
      </c>
      <c r="BY21" s="2">
        <v>0</v>
      </c>
      <c r="BZ21" s="2">
        <v>0</v>
      </c>
      <c r="CA21" s="15">
        <f t="shared" si="155"/>
        <v>0</v>
      </c>
      <c r="CB21" s="15">
        <f t="shared" si="156"/>
        <v>0</v>
      </c>
      <c r="CC21" s="32">
        <f t="shared" si="34"/>
        <v>1.0729166666666672</v>
      </c>
      <c r="CD21" s="2">
        <v>0</v>
      </c>
      <c r="CE21" s="2">
        <v>0</v>
      </c>
      <c r="CF21" s="2">
        <v>0</v>
      </c>
      <c r="CG21" s="2">
        <v>0</v>
      </c>
      <c r="CH21" s="2">
        <v>0</v>
      </c>
      <c r="CI21" s="2">
        <v>0</v>
      </c>
      <c r="CJ21" s="2">
        <v>0</v>
      </c>
      <c r="CK21" s="15">
        <f t="shared" si="157"/>
        <v>0</v>
      </c>
      <c r="CL21" s="15">
        <f t="shared" si="158"/>
        <v>0</v>
      </c>
      <c r="CM21" s="32">
        <f t="shared" si="35"/>
        <v>1.0729166666666672</v>
      </c>
      <c r="CN21" s="2">
        <f t="shared" si="22"/>
        <v>2</v>
      </c>
      <c r="CO21" s="2">
        <f t="shared" si="8"/>
        <v>0</v>
      </c>
      <c r="CP21" s="2">
        <f t="shared" si="8"/>
        <v>0</v>
      </c>
      <c r="CQ21" s="2">
        <f t="shared" si="8"/>
        <v>0</v>
      </c>
      <c r="CR21" s="2">
        <f t="shared" si="8"/>
        <v>0</v>
      </c>
      <c r="CS21" s="2">
        <f t="shared" si="8"/>
        <v>0</v>
      </c>
      <c r="CT21" s="2">
        <f t="shared" si="8"/>
        <v>0</v>
      </c>
      <c r="CU21" s="15">
        <f t="shared" si="8"/>
        <v>2</v>
      </c>
      <c r="CV21" s="15">
        <f t="shared" si="159"/>
        <v>2</v>
      </c>
      <c r="CW21" s="32">
        <f t="shared" si="36"/>
        <v>1.0729166666666672</v>
      </c>
      <c r="CX21" s="2">
        <f t="shared" si="160"/>
        <v>2</v>
      </c>
      <c r="CY21" s="2">
        <f t="shared" si="160"/>
        <v>1</v>
      </c>
      <c r="CZ21" s="2">
        <f t="shared" si="160"/>
        <v>0</v>
      </c>
      <c r="DA21" s="2">
        <f t="shared" si="11"/>
        <v>0</v>
      </c>
      <c r="DB21" s="2">
        <f t="shared" si="11"/>
        <v>0</v>
      </c>
      <c r="DC21" s="2">
        <f t="shared" si="11"/>
        <v>0</v>
      </c>
      <c r="DD21" s="2">
        <f t="shared" si="11"/>
        <v>0</v>
      </c>
      <c r="DE21" s="15">
        <f t="shared" si="11"/>
        <v>3</v>
      </c>
      <c r="DF21" s="15">
        <f t="shared" si="161"/>
        <v>3</v>
      </c>
      <c r="DG21" s="32">
        <f t="shared" si="37"/>
        <v>1.0729166666666672</v>
      </c>
      <c r="DH21" s="2">
        <f t="shared" si="13"/>
        <v>10</v>
      </c>
      <c r="DI21" s="2">
        <f t="shared" si="13"/>
        <v>3</v>
      </c>
      <c r="DJ21" s="2">
        <f t="shared" si="13"/>
        <v>1</v>
      </c>
      <c r="DK21" s="2">
        <f t="shared" si="13"/>
        <v>0</v>
      </c>
      <c r="DL21" s="2">
        <f t="shared" si="13"/>
        <v>2</v>
      </c>
      <c r="DM21" s="2">
        <f t="shared" si="13"/>
        <v>1</v>
      </c>
      <c r="DN21" s="2">
        <f t="shared" si="13"/>
        <v>0</v>
      </c>
      <c r="DO21" s="15">
        <f t="shared" si="13"/>
        <v>17</v>
      </c>
      <c r="DP21" s="15">
        <f t="shared" si="162"/>
        <v>18.899999999999999</v>
      </c>
      <c r="DQ21" s="32">
        <f t="shared" si="38"/>
        <v>1.0729166666666672</v>
      </c>
      <c r="DR21" s="2">
        <f t="shared" si="23"/>
        <v>13</v>
      </c>
      <c r="DS21" s="2">
        <f t="shared" si="15"/>
        <v>1</v>
      </c>
      <c r="DT21" s="2">
        <f t="shared" si="15"/>
        <v>0</v>
      </c>
      <c r="DU21" s="2">
        <f t="shared" si="15"/>
        <v>0</v>
      </c>
      <c r="DV21" s="2">
        <f t="shared" si="15"/>
        <v>0</v>
      </c>
      <c r="DW21" s="2">
        <f t="shared" si="15"/>
        <v>0</v>
      </c>
      <c r="DX21" s="2">
        <f t="shared" si="15"/>
        <v>0</v>
      </c>
      <c r="DY21" s="15">
        <f t="shared" si="15"/>
        <v>14</v>
      </c>
      <c r="DZ21" s="15">
        <f t="shared" si="163"/>
        <v>14</v>
      </c>
      <c r="EA21" s="32">
        <f t="shared" si="39"/>
        <v>1.0729166666666672</v>
      </c>
      <c r="EB21" s="2">
        <f t="shared" si="24"/>
        <v>12</v>
      </c>
      <c r="EC21" s="2">
        <f t="shared" si="17"/>
        <v>1</v>
      </c>
      <c r="ED21" s="2">
        <f t="shared" si="17"/>
        <v>0</v>
      </c>
      <c r="EE21" s="2">
        <f t="shared" si="17"/>
        <v>0</v>
      </c>
      <c r="EF21" s="2">
        <f t="shared" si="17"/>
        <v>0</v>
      </c>
      <c r="EG21" s="2">
        <f t="shared" si="17"/>
        <v>0</v>
      </c>
      <c r="EH21" s="2">
        <f t="shared" si="17"/>
        <v>0</v>
      </c>
      <c r="EI21" s="15">
        <f t="shared" si="17"/>
        <v>13</v>
      </c>
      <c r="EJ21" s="15">
        <f t="shared" si="164"/>
        <v>13</v>
      </c>
      <c r="EK21" s="32">
        <f t="shared" si="40"/>
        <v>1.0729166666666672</v>
      </c>
      <c r="EL21" s="2">
        <f t="shared" si="25"/>
        <v>9</v>
      </c>
      <c r="EM21" s="2">
        <f t="shared" si="19"/>
        <v>2</v>
      </c>
      <c r="EN21" s="2">
        <f t="shared" si="19"/>
        <v>1</v>
      </c>
      <c r="EO21" s="2">
        <f t="shared" si="19"/>
        <v>0</v>
      </c>
      <c r="EP21" s="2">
        <f t="shared" si="19"/>
        <v>2</v>
      </c>
      <c r="EQ21" s="2">
        <f t="shared" si="19"/>
        <v>1</v>
      </c>
      <c r="ER21" s="2">
        <f t="shared" si="19"/>
        <v>0</v>
      </c>
      <c r="ES21" s="15">
        <f t="shared" si="19"/>
        <v>15</v>
      </c>
      <c r="ET21" s="15">
        <f t="shared" si="165"/>
        <v>16.899999999999999</v>
      </c>
    </row>
    <row r="22" spans="1:150" ht="14.4" thickTop="1" thickBot="1" x14ac:dyDescent="0.3">
      <c r="A22" s="33" t="s">
        <v>5</v>
      </c>
      <c r="B22" s="3">
        <f>SUM(B18:B21)</f>
        <v>1</v>
      </c>
      <c r="C22" s="3">
        <f t="shared" ref="C22" si="167">SUM(C18:C21)</f>
        <v>0</v>
      </c>
      <c r="D22" s="3">
        <f t="shared" ref="D22" si="168">SUM(D18:D21)</f>
        <v>0</v>
      </c>
      <c r="E22" s="3">
        <f t="shared" ref="E22" si="169">SUM(E18:E21)</f>
        <v>0</v>
      </c>
      <c r="F22" s="3">
        <f t="shared" ref="F22" si="170">SUM(F18:F21)</f>
        <v>0</v>
      </c>
      <c r="G22" s="3">
        <f t="shared" ref="G22" si="171">SUM(G18:G21)</f>
        <v>0</v>
      </c>
      <c r="H22" s="3">
        <f t="shared" ref="H22" si="172">SUM(H18:H21)</f>
        <v>0</v>
      </c>
      <c r="I22" s="16">
        <f t="shared" ref="I22" si="173">SUM(B22:H22)</f>
        <v>1</v>
      </c>
      <c r="J22" s="16">
        <f>B22+C22+D22*1.5+E22*2.3+F22*2+G22*0.4+H22*0.2</f>
        <v>1</v>
      </c>
      <c r="K22" s="33" t="s">
        <v>5</v>
      </c>
      <c r="L22" s="3">
        <f>SUM(L18:L21)</f>
        <v>3</v>
      </c>
      <c r="M22" s="3">
        <f t="shared" ref="M22" si="174">SUM(M18:M21)</f>
        <v>1</v>
      </c>
      <c r="N22" s="3">
        <f t="shared" ref="N22" si="175">SUM(N18:N21)</f>
        <v>0</v>
      </c>
      <c r="O22" s="3">
        <f t="shared" ref="O22" si="176">SUM(O18:O21)</f>
        <v>0</v>
      </c>
      <c r="P22" s="3">
        <f t="shared" ref="P22" si="177">SUM(P18:P21)</f>
        <v>0</v>
      </c>
      <c r="Q22" s="3">
        <f t="shared" ref="Q22" si="178">SUM(Q18:Q21)</f>
        <v>2</v>
      </c>
      <c r="R22" s="3">
        <f t="shared" ref="R22" si="179">SUM(R18:R21)</f>
        <v>1</v>
      </c>
      <c r="S22" s="16">
        <f t="shared" ref="S22" si="180">SUM(L22:R22)</f>
        <v>7</v>
      </c>
      <c r="T22" s="16">
        <f>L22+M22+N22*1.5+O22*2.3+P22*2+Q22*0.4+R22*0.2</f>
        <v>5</v>
      </c>
      <c r="U22" s="33" t="s">
        <v>5</v>
      </c>
      <c r="V22" s="3">
        <f>SUM(V18:V21)</f>
        <v>0</v>
      </c>
      <c r="W22" s="3">
        <f t="shared" ref="W22" si="181">SUM(W18:W21)</f>
        <v>0</v>
      </c>
      <c r="X22" s="3">
        <f t="shared" ref="X22" si="182">SUM(X18:X21)</f>
        <v>0</v>
      </c>
      <c r="Y22" s="3">
        <f t="shared" ref="Y22" si="183">SUM(Y18:Y21)</f>
        <v>0</v>
      </c>
      <c r="Z22" s="3">
        <f t="shared" ref="Z22" si="184">SUM(Z18:Z21)</f>
        <v>0</v>
      </c>
      <c r="AA22" s="3">
        <f t="shared" ref="AA22" si="185">SUM(AA18:AA21)</f>
        <v>0</v>
      </c>
      <c r="AB22" s="3">
        <f t="shared" ref="AB22" si="186">SUM(AB18:AB21)</f>
        <v>0</v>
      </c>
      <c r="AC22" s="16">
        <f t="shared" ref="AC22" si="187">SUM(V22:AB22)</f>
        <v>0</v>
      </c>
      <c r="AD22" s="16">
        <f>V22+W22+X22*1.5+Y22*2.3+Z22*2+AA22*0.4+AB22*0.2</f>
        <v>0</v>
      </c>
      <c r="AE22" s="33" t="s">
        <v>5</v>
      </c>
      <c r="AF22" s="3">
        <f>SUM(AF18:AF21)</f>
        <v>7</v>
      </c>
      <c r="AG22" s="3">
        <f t="shared" ref="AG22" si="188">SUM(AG18:AG21)</f>
        <v>1</v>
      </c>
      <c r="AH22" s="3">
        <f t="shared" ref="AH22" si="189">SUM(AH18:AH21)</f>
        <v>0</v>
      </c>
      <c r="AI22" s="3">
        <f t="shared" ref="AI22" si="190">SUM(AI18:AI21)</f>
        <v>0</v>
      </c>
      <c r="AJ22" s="3">
        <f t="shared" ref="AJ22" si="191">SUM(AJ18:AJ21)</f>
        <v>0</v>
      </c>
      <c r="AK22" s="3">
        <f t="shared" ref="AK22" si="192">SUM(AK18:AK21)</f>
        <v>0</v>
      </c>
      <c r="AL22" s="3">
        <f t="shared" ref="AL22" si="193">SUM(AL18:AL21)</f>
        <v>0</v>
      </c>
      <c r="AM22" s="16">
        <f t="shared" ref="AM22" si="194">SUM(AF22:AL22)</f>
        <v>8</v>
      </c>
      <c r="AN22" s="16">
        <f>AF22+AG22+AH22*1.5+AI22*2.3+AJ22*2+AK22*0.4+AL22*0.2</f>
        <v>8</v>
      </c>
      <c r="AO22" s="33" t="s">
        <v>5</v>
      </c>
      <c r="AP22" s="3">
        <f>SUM(AP18:AP21)</f>
        <v>56</v>
      </c>
      <c r="AQ22" s="3">
        <f t="shared" ref="AQ22" si="195">SUM(AQ18:AQ21)</f>
        <v>3</v>
      </c>
      <c r="AR22" s="3">
        <f t="shared" ref="AR22" si="196">SUM(AR18:AR21)</f>
        <v>2</v>
      </c>
      <c r="AS22" s="3">
        <f t="shared" ref="AS22" si="197">SUM(AS18:AS21)</f>
        <v>0</v>
      </c>
      <c r="AT22" s="3">
        <f t="shared" ref="AT22" si="198">SUM(AT18:AT21)</f>
        <v>1</v>
      </c>
      <c r="AU22" s="3">
        <f t="shared" ref="AU22" si="199">SUM(AU18:AU21)</f>
        <v>5</v>
      </c>
      <c r="AV22" s="3">
        <f t="shared" ref="AV22" si="200">SUM(AV18:AV21)</f>
        <v>0</v>
      </c>
      <c r="AW22" s="16">
        <f t="shared" ref="AW22" si="201">SUM(AP22:AV22)</f>
        <v>67</v>
      </c>
      <c r="AX22" s="16">
        <f>AP22+AQ22+AR22*1.5+AS22*2.3+AT22*2+AU22*0.4+AV22*0.2</f>
        <v>66</v>
      </c>
      <c r="AY22" s="33" t="s">
        <v>5</v>
      </c>
      <c r="AZ22" s="3">
        <f>SUM(AZ18:AZ21)</f>
        <v>0</v>
      </c>
      <c r="BA22" s="3">
        <f t="shared" ref="BA22" si="202">SUM(BA18:BA21)</f>
        <v>0</v>
      </c>
      <c r="BB22" s="3">
        <f t="shared" ref="BB22" si="203">SUM(BB18:BB21)</f>
        <v>0</v>
      </c>
      <c r="BC22" s="3">
        <f t="shared" ref="BC22" si="204">SUM(BC18:BC21)</f>
        <v>0</v>
      </c>
      <c r="BD22" s="3">
        <f t="shared" ref="BD22" si="205">SUM(BD18:BD21)</f>
        <v>0</v>
      </c>
      <c r="BE22" s="3">
        <f t="shared" ref="BE22" si="206">SUM(BE18:BE21)</f>
        <v>0</v>
      </c>
      <c r="BF22" s="3">
        <f t="shared" ref="BF22" si="207">SUM(BF18:BF21)</f>
        <v>0</v>
      </c>
      <c r="BG22" s="16">
        <f t="shared" ref="BG22" si="208">SUM(AZ22:BF22)</f>
        <v>0</v>
      </c>
      <c r="BH22" s="16">
        <f>AZ22+BA22+BB22*1.5+BC22*2.3+BD22*2+BE22*0.4+BF22*0.2</f>
        <v>0</v>
      </c>
      <c r="BI22" s="33" t="s">
        <v>5</v>
      </c>
      <c r="BJ22" s="3">
        <f>SUM(BJ18:BJ21)</f>
        <v>46</v>
      </c>
      <c r="BK22" s="3">
        <f t="shared" ref="BK22" si="209">SUM(BK18:BK21)</f>
        <v>4</v>
      </c>
      <c r="BL22" s="3">
        <f t="shared" ref="BL22" si="210">SUM(BL18:BL21)</f>
        <v>4</v>
      </c>
      <c r="BM22" s="3">
        <f t="shared" ref="BM22" si="211">SUM(BM18:BM21)</f>
        <v>0</v>
      </c>
      <c r="BN22" s="3">
        <f t="shared" ref="BN22" si="212">SUM(BN18:BN21)</f>
        <v>3</v>
      </c>
      <c r="BO22" s="3">
        <f t="shared" ref="BO22" si="213">SUM(BO18:BO21)</f>
        <v>2</v>
      </c>
      <c r="BP22" s="3">
        <f t="shared" ref="BP22" si="214">SUM(BP18:BP21)</f>
        <v>0</v>
      </c>
      <c r="BQ22" s="16">
        <f t="shared" ref="BQ22" si="215">SUM(BJ22:BP22)</f>
        <v>59</v>
      </c>
      <c r="BR22" s="16">
        <f>BJ22+BK22+BL22*1.5+BM22*2.3+BN22*2+BO22*0.4+BP22*0.2</f>
        <v>62.8</v>
      </c>
      <c r="BS22" s="33" t="s">
        <v>5</v>
      </c>
      <c r="BT22" s="3">
        <f>SUM(BT18:BT21)</f>
        <v>1</v>
      </c>
      <c r="BU22" s="3">
        <f t="shared" ref="BU22" si="216">SUM(BU18:BU21)</f>
        <v>0</v>
      </c>
      <c r="BV22" s="3">
        <f t="shared" ref="BV22" si="217">SUM(BV18:BV21)</f>
        <v>0</v>
      </c>
      <c r="BW22" s="3">
        <f t="shared" ref="BW22" si="218">SUM(BW18:BW21)</f>
        <v>0</v>
      </c>
      <c r="BX22" s="3">
        <f t="shared" ref="BX22" si="219">SUM(BX18:BX21)</f>
        <v>0</v>
      </c>
      <c r="BY22" s="3">
        <f t="shared" ref="BY22" si="220">SUM(BY18:BY21)</f>
        <v>0</v>
      </c>
      <c r="BZ22" s="3">
        <f t="shared" ref="BZ22" si="221">SUM(BZ18:BZ21)</f>
        <v>0</v>
      </c>
      <c r="CA22" s="16">
        <f t="shared" ref="CA22" si="222">SUM(BT22:BZ22)</f>
        <v>1</v>
      </c>
      <c r="CB22" s="16">
        <f>BT22+BU22+BV22*1.5+BW22*2.3+BX22*2+BY22*0.4+BZ22*0.2</f>
        <v>1</v>
      </c>
      <c r="CC22" s="33" t="s">
        <v>5</v>
      </c>
      <c r="CD22" s="3">
        <f>SUM(CD18:CD21)</f>
        <v>0</v>
      </c>
      <c r="CE22" s="3">
        <f t="shared" ref="CE22" si="223">SUM(CE18:CE21)</f>
        <v>0</v>
      </c>
      <c r="CF22" s="3">
        <f t="shared" ref="CF22" si="224">SUM(CF18:CF21)</f>
        <v>0</v>
      </c>
      <c r="CG22" s="3">
        <f t="shared" ref="CG22" si="225">SUM(CG18:CG21)</f>
        <v>0</v>
      </c>
      <c r="CH22" s="3">
        <f t="shared" ref="CH22" si="226">SUM(CH18:CH21)</f>
        <v>0</v>
      </c>
      <c r="CI22" s="3">
        <f t="shared" ref="CI22" si="227">SUM(CI18:CI21)</f>
        <v>0</v>
      </c>
      <c r="CJ22" s="3">
        <f t="shared" ref="CJ22" si="228">SUM(CJ18:CJ21)</f>
        <v>0</v>
      </c>
      <c r="CK22" s="16">
        <f t="shared" ref="CK22" si="229">SUM(CD22:CJ22)</f>
        <v>0</v>
      </c>
      <c r="CL22" s="16">
        <f>CD22+CE22+CF22*1.5+CG22*2.3+CH22*2+CI22*0.4+CJ22*0.2</f>
        <v>0</v>
      </c>
      <c r="CM22" s="33" t="s">
        <v>5</v>
      </c>
      <c r="CN22" s="3">
        <f>SUM(CN18:CN21)</f>
        <v>8</v>
      </c>
      <c r="CO22" s="3">
        <f t="shared" ref="CO22" si="230">SUM(CO18:CO21)</f>
        <v>1</v>
      </c>
      <c r="CP22" s="3">
        <f t="shared" ref="CP22" si="231">SUM(CP18:CP21)</f>
        <v>0</v>
      </c>
      <c r="CQ22" s="3">
        <f t="shared" ref="CQ22" si="232">SUM(CQ18:CQ21)</f>
        <v>0</v>
      </c>
      <c r="CR22" s="3">
        <f t="shared" ref="CR22" si="233">SUM(CR18:CR21)</f>
        <v>0</v>
      </c>
      <c r="CS22" s="3">
        <f t="shared" ref="CS22" si="234">SUM(CS18:CS21)</f>
        <v>0</v>
      </c>
      <c r="CT22" s="3">
        <f t="shared" ref="CT22" si="235">SUM(CT18:CT21)</f>
        <v>0</v>
      </c>
      <c r="CU22" s="16">
        <f t="shared" ref="CU22" si="236">SUM(CN22:CT22)</f>
        <v>9</v>
      </c>
      <c r="CV22" s="16">
        <f>CN22+CO22+CP22*1.5+CQ22*2.3+CR22*2+CS22*0.4+CT22*0.2</f>
        <v>9</v>
      </c>
      <c r="CW22" s="33" t="s">
        <v>5</v>
      </c>
      <c r="CX22" s="3">
        <f>SUM(CX18:CX21)</f>
        <v>4</v>
      </c>
      <c r="CY22" s="3">
        <f t="shared" ref="CY22" si="237">SUM(CY18:CY21)</f>
        <v>1</v>
      </c>
      <c r="CZ22" s="3">
        <f t="shared" ref="CZ22" si="238">SUM(CZ18:CZ21)</f>
        <v>0</v>
      </c>
      <c r="DA22" s="3">
        <f t="shared" ref="DA22" si="239">SUM(DA18:DA21)</f>
        <v>0</v>
      </c>
      <c r="DB22" s="3">
        <f t="shared" ref="DB22" si="240">SUM(DB18:DB21)</f>
        <v>0</v>
      </c>
      <c r="DC22" s="3">
        <f t="shared" ref="DC22" si="241">SUM(DC18:DC21)</f>
        <v>2</v>
      </c>
      <c r="DD22" s="3">
        <f t="shared" ref="DD22" si="242">SUM(DD18:DD21)</f>
        <v>1</v>
      </c>
      <c r="DE22" s="16">
        <f t="shared" ref="DE22" si="243">SUM(CX22:DD22)</f>
        <v>8</v>
      </c>
      <c r="DF22" s="16">
        <f>CX22+CY22+CZ22*1.5+DA22*2.3+DB22*2+DC22*0.4+DD22*0.2</f>
        <v>6</v>
      </c>
      <c r="DG22" s="33" t="s">
        <v>5</v>
      </c>
      <c r="DH22" s="3">
        <f>SUM(DH18:DH21)</f>
        <v>49</v>
      </c>
      <c r="DI22" s="3">
        <f t="shared" ref="DI22" si="244">SUM(DI18:DI21)</f>
        <v>5</v>
      </c>
      <c r="DJ22" s="3">
        <f t="shared" ref="DJ22" si="245">SUM(DJ18:DJ21)</f>
        <v>4</v>
      </c>
      <c r="DK22" s="3">
        <f t="shared" ref="DK22" si="246">SUM(DK18:DK21)</f>
        <v>0</v>
      </c>
      <c r="DL22" s="3">
        <f t="shared" ref="DL22" si="247">SUM(DL18:DL21)</f>
        <v>3</v>
      </c>
      <c r="DM22" s="3">
        <f t="shared" ref="DM22" si="248">SUM(DM18:DM21)</f>
        <v>4</v>
      </c>
      <c r="DN22" s="3">
        <f t="shared" ref="DN22" si="249">SUM(DN18:DN21)</f>
        <v>1</v>
      </c>
      <c r="DO22" s="16">
        <f t="shared" ref="DO22" si="250">SUM(DH22:DN22)</f>
        <v>66</v>
      </c>
      <c r="DP22" s="16">
        <f>DH22+DI22+DJ22*1.5+DK22*2.3+DL22*2+DM22*0.4+DN22*0.2</f>
        <v>67.8</v>
      </c>
      <c r="DQ22" s="33" t="s">
        <v>5</v>
      </c>
      <c r="DR22" s="3">
        <f>SUM(DR18:DR21)</f>
        <v>63</v>
      </c>
      <c r="DS22" s="3">
        <f t="shared" ref="DS22" si="251">SUM(DS18:DS21)</f>
        <v>4</v>
      </c>
      <c r="DT22" s="3">
        <f t="shared" ref="DT22" si="252">SUM(DT18:DT21)</f>
        <v>2</v>
      </c>
      <c r="DU22" s="3">
        <f t="shared" ref="DU22" si="253">SUM(DU18:DU21)</f>
        <v>0</v>
      </c>
      <c r="DV22" s="3">
        <f t="shared" ref="DV22" si="254">SUM(DV18:DV21)</f>
        <v>1</v>
      </c>
      <c r="DW22" s="3">
        <f t="shared" ref="DW22" si="255">SUM(DW18:DW21)</f>
        <v>5</v>
      </c>
      <c r="DX22" s="3">
        <f t="shared" ref="DX22" si="256">SUM(DX18:DX21)</f>
        <v>0</v>
      </c>
      <c r="DY22" s="16">
        <f t="shared" ref="DY22" si="257">SUM(DR22:DX22)</f>
        <v>75</v>
      </c>
      <c r="DZ22" s="16">
        <f>DR22+DS22+DT22*1.5+DU22*2.3+DV22*2+DW22*0.4+DX22*0.2</f>
        <v>74</v>
      </c>
      <c r="EA22" s="33" t="s">
        <v>5</v>
      </c>
      <c r="EB22" s="3">
        <f>SUM(EB18:EB21)</f>
        <v>57</v>
      </c>
      <c r="EC22" s="3">
        <f t="shared" ref="EC22" si="258">SUM(EC18:EC21)</f>
        <v>3</v>
      </c>
      <c r="ED22" s="3">
        <f t="shared" ref="ED22" si="259">SUM(ED18:ED21)</f>
        <v>2</v>
      </c>
      <c r="EE22" s="3">
        <f t="shared" ref="EE22" si="260">SUM(EE18:EE21)</f>
        <v>0</v>
      </c>
      <c r="EF22" s="3">
        <f t="shared" ref="EF22" si="261">SUM(EF18:EF21)</f>
        <v>1</v>
      </c>
      <c r="EG22" s="3">
        <f t="shared" ref="EG22" si="262">SUM(EG18:EG21)</f>
        <v>5</v>
      </c>
      <c r="EH22" s="3">
        <f t="shared" ref="EH22" si="263">SUM(EH18:EH21)</f>
        <v>0</v>
      </c>
      <c r="EI22" s="16">
        <f t="shared" ref="EI22" si="264">SUM(EB22:EH22)</f>
        <v>68</v>
      </c>
      <c r="EJ22" s="16">
        <f>EB22+EC22+ED22*1.5+EE22*2.3+EF22*2+EG22*0.4+EH22*0.2</f>
        <v>67</v>
      </c>
      <c r="EK22" s="33" t="s">
        <v>5</v>
      </c>
      <c r="EL22" s="3">
        <f>SUM(EL18:EL21)</f>
        <v>47</v>
      </c>
      <c r="EM22" s="3">
        <f t="shared" ref="EM22" si="265">SUM(EM18:EM21)</f>
        <v>4</v>
      </c>
      <c r="EN22" s="3">
        <f t="shared" ref="EN22" si="266">SUM(EN18:EN21)</f>
        <v>4</v>
      </c>
      <c r="EO22" s="3">
        <f t="shared" ref="EO22" si="267">SUM(EO18:EO21)</f>
        <v>0</v>
      </c>
      <c r="EP22" s="3">
        <f t="shared" ref="EP22" si="268">SUM(EP18:EP21)</f>
        <v>3</v>
      </c>
      <c r="EQ22" s="3">
        <f t="shared" ref="EQ22" si="269">SUM(EQ18:EQ21)</f>
        <v>2</v>
      </c>
      <c r="ER22" s="3">
        <f t="shared" ref="ER22" si="270">SUM(ER18:ER21)</f>
        <v>0</v>
      </c>
      <c r="ES22" s="16">
        <f t="shared" ref="ES22" si="271">SUM(EL22:ER22)</f>
        <v>60</v>
      </c>
      <c r="ET22" s="16">
        <f>EL22+EM22+EN22*1.5+EO22*2.3+EP22*2+EQ22*0.4+ER22*0.2</f>
        <v>63.8</v>
      </c>
    </row>
    <row r="23" spans="1:150" ht="13.8" thickTop="1" x14ac:dyDescent="0.25">
      <c r="A23" s="32">
        <f>A21+"00:15"</f>
        <v>8.3333333333333329E-2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15">
        <f t="shared" si="141"/>
        <v>0</v>
      </c>
      <c r="J23" s="15">
        <f t="shared" ref="J23:J26" si="272">B23+C23+D23*1.5+E23*2.3+F23*2+G23*0.4+H23*0.2</f>
        <v>0</v>
      </c>
      <c r="K23" s="32">
        <f>K21+"00:15"</f>
        <v>8.3333333333333329E-2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15">
        <f t="shared" si="143"/>
        <v>0</v>
      </c>
      <c r="T23" s="15">
        <f t="shared" ref="T23:T26" si="273">L23+M23+N23*1.5+O23*2.3+P23*2+Q23*0.4+R23*0.2</f>
        <v>0</v>
      </c>
      <c r="U23" s="32">
        <f>U21+"00:15"</f>
        <v>1.0833333333333339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15">
        <f t="shared" si="145"/>
        <v>0</v>
      </c>
      <c r="AD23" s="15">
        <f t="shared" ref="AD23:AD26" si="274">V23+W23+X23*1.5+Y23*2.3+Z23*2+AA23*0.4+AB23*0.2</f>
        <v>0</v>
      </c>
      <c r="AE23" s="32">
        <f>AE21+"00:15"</f>
        <v>1.0833333333333339</v>
      </c>
      <c r="AF23" s="2">
        <v>1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15">
        <f t="shared" si="147"/>
        <v>1</v>
      </c>
      <c r="AN23" s="15">
        <f t="shared" ref="AN23:AN26" si="275">AF23+AG23+AH23*1.5+AI23*2.3+AJ23*2+AK23*0.4+AL23*0.2</f>
        <v>1</v>
      </c>
      <c r="AO23" s="32">
        <f>AO21+"00:15"</f>
        <v>1.0833333333333339</v>
      </c>
      <c r="AP23" s="2">
        <v>9</v>
      </c>
      <c r="AQ23" s="2">
        <v>0</v>
      </c>
      <c r="AR23" s="2">
        <v>1</v>
      </c>
      <c r="AS23" s="2">
        <v>0</v>
      </c>
      <c r="AT23" s="2">
        <v>0</v>
      </c>
      <c r="AU23" s="2">
        <v>2</v>
      </c>
      <c r="AV23" s="2">
        <v>0</v>
      </c>
      <c r="AW23" s="15">
        <f t="shared" si="149"/>
        <v>12</v>
      </c>
      <c r="AX23" s="15">
        <f t="shared" ref="AX23:AX26" si="276">AP23+AQ23+AR23*1.5+AS23*2.3+AT23*2+AU23*0.4+AV23*0.2</f>
        <v>11.3</v>
      </c>
      <c r="AY23" s="32">
        <f>AY21+"00:15"</f>
        <v>1.0833333333333339</v>
      </c>
      <c r="AZ23" s="2">
        <v>0</v>
      </c>
      <c r="BA23" s="2">
        <v>0</v>
      </c>
      <c r="BB23" s="2">
        <v>0</v>
      </c>
      <c r="BC23" s="2">
        <v>0</v>
      </c>
      <c r="BD23" s="2">
        <v>0</v>
      </c>
      <c r="BE23" s="2">
        <v>0</v>
      </c>
      <c r="BF23" s="2">
        <v>0</v>
      </c>
      <c r="BG23" s="15">
        <f t="shared" si="151"/>
        <v>0</v>
      </c>
      <c r="BH23" s="15">
        <f t="shared" ref="BH23:BH26" si="277">AZ23+BA23+BB23*1.5+BC23*2.3+BD23*2+BE23*0.4+BF23*0.2</f>
        <v>0</v>
      </c>
      <c r="BI23" s="32">
        <f>BI21+"00:15"</f>
        <v>1.0833333333333339</v>
      </c>
      <c r="BJ23" s="2">
        <v>7</v>
      </c>
      <c r="BK23" s="2">
        <v>1</v>
      </c>
      <c r="BL23" s="2">
        <v>0</v>
      </c>
      <c r="BM23" s="2">
        <v>0</v>
      </c>
      <c r="BN23" s="2">
        <v>0</v>
      </c>
      <c r="BO23" s="2">
        <v>1</v>
      </c>
      <c r="BP23" s="2">
        <v>0</v>
      </c>
      <c r="BQ23" s="15">
        <f t="shared" si="153"/>
        <v>9</v>
      </c>
      <c r="BR23" s="15">
        <f t="shared" ref="BR23:BR26" si="278">BJ23+BK23+BL23*1.5+BM23*2.3+BN23*2+BO23*0.4+BP23*0.2</f>
        <v>8.4</v>
      </c>
      <c r="BS23" s="32">
        <f>BS21+"00:15"</f>
        <v>1.0833333333333339</v>
      </c>
      <c r="BT23" s="2">
        <v>0</v>
      </c>
      <c r="BU23" s="2">
        <v>0</v>
      </c>
      <c r="BV23" s="2">
        <v>0</v>
      </c>
      <c r="BW23" s="2">
        <v>0</v>
      </c>
      <c r="BX23" s="2">
        <v>0</v>
      </c>
      <c r="BY23" s="2">
        <v>0</v>
      </c>
      <c r="BZ23" s="2">
        <v>0</v>
      </c>
      <c r="CA23" s="15">
        <f t="shared" si="155"/>
        <v>0</v>
      </c>
      <c r="CB23" s="15">
        <f t="shared" ref="CB23:CB26" si="279">BT23+BU23+BV23*1.5+BW23*2.3+BX23*2+BY23*0.4+BZ23*0.2</f>
        <v>0</v>
      </c>
      <c r="CC23" s="32">
        <f>CC21+"00:15"</f>
        <v>1.0833333333333339</v>
      </c>
      <c r="CD23" s="2">
        <v>0</v>
      </c>
      <c r="CE23" s="2">
        <v>0</v>
      </c>
      <c r="CF23" s="2">
        <v>0</v>
      </c>
      <c r="CG23" s="2">
        <v>0</v>
      </c>
      <c r="CH23" s="2">
        <v>0</v>
      </c>
      <c r="CI23" s="2">
        <v>0</v>
      </c>
      <c r="CJ23" s="2">
        <v>0</v>
      </c>
      <c r="CK23" s="15">
        <f t="shared" si="157"/>
        <v>0</v>
      </c>
      <c r="CL23" s="15">
        <f t="shared" ref="CL23:CL26" si="280">CD23+CE23+CF23*1.5+CG23*2.3+CH23*2+CI23*0.4+CJ23*0.2</f>
        <v>0</v>
      </c>
      <c r="CM23" s="32">
        <f>CM21+"00:15"</f>
        <v>1.0833333333333339</v>
      </c>
      <c r="CN23" s="2">
        <f t="shared" si="22"/>
        <v>1</v>
      </c>
      <c r="CO23" s="2">
        <f t="shared" si="8"/>
        <v>0</v>
      </c>
      <c r="CP23" s="2">
        <f t="shared" si="8"/>
        <v>0</v>
      </c>
      <c r="CQ23" s="2">
        <f t="shared" si="8"/>
        <v>0</v>
      </c>
      <c r="CR23" s="2">
        <f t="shared" si="8"/>
        <v>0</v>
      </c>
      <c r="CS23" s="2">
        <f t="shared" si="8"/>
        <v>0</v>
      </c>
      <c r="CT23" s="2">
        <f t="shared" si="8"/>
        <v>0</v>
      </c>
      <c r="CU23" s="15">
        <f t="shared" si="8"/>
        <v>1</v>
      </c>
      <c r="CV23" s="15">
        <f t="shared" ref="CV23:CV26" si="281">CN23+CO23+CP23*1.5+CQ23*2.3+CR23*2+CS23*0.4+CT23*0.2</f>
        <v>1</v>
      </c>
      <c r="CW23" s="32">
        <f>CW21+"00:15"</f>
        <v>1.0833333333333339</v>
      </c>
      <c r="CX23" s="2">
        <f t="shared" si="160"/>
        <v>0</v>
      </c>
      <c r="CY23" s="2">
        <f t="shared" si="160"/>
        <v>0</v>
      </c>
      <c r="CZ23" s="2">
        <f t="shared" si="160"/>
        <v>0</v>
      </c>
      <c r="DA23" s="2">
        <f t="shared" si="11"/>
        <v>0</v>
      </c>
      <c r="DB23" s="2">
        <f t="shared" si="11"/>
        <v>0</v>
      </c>
      <c r="DC23" s="2">
        <f t="shared" si="11"/>
        <v>0</v>
      </c>
      <c r="DD23" s="2">
        <f t="shared" si="11"/>
        <v>0</v>
      </c>
      <c r="DE23" s="15">
        <f t="shared" si="11"/>
        <v>0</v>
      </c>
      <c r="DF23" s="15">
        <f t="shared" ref="DF23:DF26" si="282">CX23+CY23+CZ23*1.5+DA23*2.3+DB23*2+DC23*0.4+DD23*0.2</f>
        <v>0</v>
      </c>
      <c r="DG23" s="32">
        <f>DG21+"00:15"</f>
        <v>1.0833333333333339</v>
      </c>
      <c r="DH23" s="2">
        <f t="shared" si="13"/>
        <v>7</v>
      </c>
      <c r="DI23" s="2">
        <f t="shared" si="13"/>
        <v>1</v>
      </c>
      <c r="DJ23" s="2">
        <f t="shared" si="13"/>
        <v>0</v>
      </c>
      <c r="DK23" s="2">
        <f t="shared" si="13"/>
        <v>0</v>
      </c>
      <c r="DL23" s="2">
        <f t="shared" si="13"/>
        <v>0</v>
      </c>
      <c r="DM23" s="2">
        <f t="shared" si="13"/>
        <v>1</v>
      </c>
      <c r="DN23" s="2">
        <f t="shared" si="13"/>
        <v>0</v>
      </c>
      <c r="DO23" s="15">
        <f t="shared" si="13"/>
        <v>9</v>
      </c>
      <c r="DP23" s="15">
        <f t="shared" ref="DP23:DP26" si="283">DH23+DI23+DJ23*1.5+DK23*2.3+DL23*2+DM23*0.4+DN23*0.2</f>
        <v>8.4</v>
      </c>
      <c r="DQ23" s="32">
        <f>DQ21+"00:15"</f>
        <v>1.0833333333333339</v>
      </c>
      <c r="DR23" s="2">
        <f t="shared" si="23"/>
        <v>10</v>
      </c>
      <c r="DS23" s="2">
        <f t="shared" si="15"/>
        <v>0</v>
      </c>
      <c r="DT23" s="2">
        <f t="shared" si="15"/>
        <v>1</v>
      </c>
      <c r="DU23" s="2">
        <f t="shared" si="15"/>
        <v>0</v>
      </c>
      <c r="DV23" s="2">
        <f t="shared" si="15"/>
        <v>0</v>
      </c>
      <c r="DW23" s="2">
        <f t="shared" si="15"/>
        <v>2</v>
      </c>
      <c r="DX23" s="2">
        <f t="shared" si="15"/>
        <v>0</v>
      </c>
      <c r="DY23" s="15">
        <f t="shared" si="15"/>
        <v>13</v>
      </c>
      <c r="DZ23" s="15">
        <f t="shared" ref="DZ23:DZ26" si="284">DR23+DS23+DT23*1.5+DU23*2.3+DV23*2+DW23*0.4+DX23*0.2</f>
        <v>12.3</v>
      </c>
      <c r="EA23" s="32">
        <f>EA21+"00:15"</f>
        <v>1.0833333333333339</v>
      </c>
      <c r="EB23" s="2">
        <f t="shared" si="24"/>
        <v>9</v>
      </c>
      <c r="EC23" s="2">
        <f t="shared" si="17"/>
        <v>0</v>
      </c>
      <c r="ED23" s="2">
        <f t="shared" si="17"/>
        <v>1</v>
      </c>
      <c r="EE23" s="2">
        <f t="shared" si="17"/>
        <v>0</v>
      </c>
      <c r="EF23" s="2">
        <f t="shared" si="17"/>
        <v>0</v>
      </c>
      <c r="EG23" s="2">
        <f t="shared" si="17"/>
        <v>2</v>
      </c>
      <c r="EH23" s="2">
        <f t="shared" si="17"/>
        <v>0</v>
      </c>
      <c r="EI23" s="15">
        <f t="shared" si="17"/>
        <v>12</v>
      </c>
      <c r="EJ23" s="15">
        <f t="shared" ref="EJ23:EJ26" si="285">EB23+EC23+ED23*1.5+EE23*2.3+EF23*2+EG23*0.4+EH23*0.2</f>
        <v>11.3</v>
      </c>
      <c r="EK23" s="32">
        <f>EK21+"00:15"</f>
        <v>1.0833333333333339</v>
      </c>
      <c r="EL23" s="2">
        <f t="shared" si="25"/>
        <v>7</v>
      </c>
      <c r="EM23" s="2">
        <f t="shared" si="19"/>
        <v>1</v>
      </c>
      <c r="EN23" s="2">
        <f t="shared" si="19"/>
        <v>0</v>
      </c>
      <c r="EO23" s="2">
        <f t="shared" si="19"/>
        <v>0</v>
      </c>
      <c r="EP23" s="2">
        <f t="shared" si="19"/>
        <v>0</v>
      </c>
      <c r="EQ23" s="2">
        <f t="shared" si="19"/>
        <v>1</v>
      </c>
      <c r="ER23" s="2">
        <f t="shared" si="19"/>
        <v>0</v>
      </c>
      <c r="ES23" s="15">
        <f t="shared" si="19"/>
        <v>9</v>
      </c>
      <c r="ET23" s="15">
        <f t="shared" ref="ET23:ET26" si="286">EL23+EM23+EN23*1.5+EO23*2.3+EP23*2+EQ23*0.4+ER23*0.2</f>
        <v>8.4</v>
      </c>
    </row>
    <row r="24" spans="1:150" ht="14.25" customHeight="1" x14ac:dyDescent="0.25">
      <c r="A24" s="32">
        <f>A23+"00:15"</f>
        <v>9.375E-2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15">
        <f t="shared" si="141"/>
        <v>0</v>
      </c>
      <c r="J24" s="15">
        <f t="shared" si="272"/>
        <v>0</v>
      </c>
      <c r="K24" s="32">
        <f>K23+"00:15"</f>
        <v>9.375E-2</v>
      </c>
      <c r="L24" s="2">
        <v>1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15">
        <f t="shared" si="143"/>
        <v>1</v>
      </c>
      <c r="T24" s="15">
        <f t="shared" si="273"/>
        <v>1</v>
      </c>
      <c r="U24" s="32">
        <f>U23+"00:15"</f>
        <v>1.0937500000000007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15">
        <f t="shared" si="145"/>
        <v>0</v>
      </c>
      <c r="AD24" s="15">
        <f t="shared" si="274"/>
        <v>0</v>
      </c>
      <c r="AE24" s="32">
        <f>AE23+"00:15"</f>
        <v>1.0937500000000007</v>
      </c>
      <c r="AF24" s="2">
        <v>1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15">
        <f t="shared" si="147"/>
        <v>1</v>
      </c>
      <c r="AN24" s="15">
        <f t="shared" si="275"/>
        <v>1</v>
      </c>
      <c r="AO24" s="32">
        <f>AO23+"00:15"</f>
        <v>1.0937500000000007</v>
      </c>
      <c r="AP24" s="2">
        <v>13</v>
      </c>
      <c r="AQ24" s="2">
        <v>1</v>
      </c>
      <c r="AR24" s="2">
        <v>0</v>
      </c>
      <c r="AS24" s="2">
        <v>0</v>
      </c>
      <c r="AT24" s="2">
        <v>0</v>
      </c>
      <c r="AU24" s="2">
        <v>3</v>
      </c>
      <c r="AV24" s="2">
        <v>0</v>
      </c>
      <c r="AW24" s="15">
        <f t="shared" si="149"/>
        <v>17</v>
      </c>
      <c r="AX24" s="15">
        <f t="shared" si="276"/>
        <v>15.2</v>
      </c>
      <c r="AY24" s="32">
        <f>AY23+"00:15"</f>
        <v>1.0937500000000007</v>
      </c>
      <c r="AZ24" s="2">
        <v>0</v>
      </c>
      <c r="BA24" s="2">
        <v>0</v>
      </c>
      <c r="BB24" s="2">
        <v>0</v>
      </c>
      <c r="BC24" s="2">
        <v>0</v>
      </c>
      <c r="BD24" s="2">
        <v>0</v>
      </c>
      <c r="BE24" s="2">
        <v>0</v>
      </c>
      <c r="BF24" s="2">
        <v>0</v>
      </c>
      <c r="BG24" s="15">
        <f t="shared" si="151"/>
        <v>0</v>
      </c>
      <c r="BH24" s="15">
        <f t="shared" si="277"/>
        <v>0</v>
      </c>
      <c r="BI24" s="32">
        <f>BI23+"00:15"</f>
        <v>1.0937500000000007</v>
      </c>
      <c r="BJ24" s="2">
        <v>6</v>
      </c>
      <c r="BK24" s="2">
        <v>0</v>
      </c>
      <c r="BL24" s="2">
        <v>1</v>
      </c>
      <c r="BM24" s="2">
        <v>0</v>
      </c>
      <c r="BN24" s="2">
        <v>0</v>
      </c>
      <c r="BO24" s="2">
        <v>1</v>
      </c>
      <c r="BP24" s="2">
        <v>0</v>
      </c>
      <c r="BQ24" s="15">
        <f t="shared" si="153"/>
        <v>8</v>
      </c>
      <c r="BR24" s="15">
        <f t="shared" si="278"/>
        <v>7.9</v>
      </c>
      <c r="BS24" s="32">
        <f>BS23+"00:15"</f>
        <v>1.0937500000000007</v>
      </c>
      <c r="BT24" s="2">
        <v>0</v>
      </c>
      <c r="BU24" s="2">
        <v>0</v>
      </c>
      <c r="BV24" s="2">
        <v>0</v>
      </c>
      <c r="BW24" s="2">
        <v>0</v>
      </c>
      <c r="BX24" s="2">
        <v>0</v>
      </c>
      <c r="BY24" s="2">
        <v>0</v>
      </c>
      <c r="BZ24" s="2">
        <v>0</v>
      </c>
      <c r="CA24" s="15">
        <f t="shared" si="155"/>
        <v>0</v>
      </c>
      <c r="CB24" s="15">
        <f t="shared" si="279"/>
        <v>0</v>
      </c>
      <c r="CC24" s="32">
        <f>CC23+"00:15"</f>
        <v>1.0937500000000007</v>
      </c>
      <c r="CD24" s="2">
        <v>0</v>
      </c>
      <c r="CE24" s="2">
        <v>0</v>
      </c>
      <c r="CF24" s="2">
        <v>0</v>
      </c>
      <c r="CG24" s="2">
        <v>0</v>
      </c>
      <c r="CH24" s="2">
        <v>0</v>
      </c>
      <c r="CI24" s="2">
        <v>0</v>
      </c>
      <c r="CJ24" s="2">
        <v>0</v>
      </c>
      <c r="CK24" s="15">
        <f t="shared" si="157"/>
        <v>0</v>
      </c>
      <c r="CL24" s="15">
        <f t="shared" si="280"/>
        <v>0</v>
      </c>
      <c r="CM24" s="32">
        <f>CM23+"00:15"</f>
        <v>1.0937500000000007</v>
      </c>
      <c r="CN24" s="2">
        <f t="shared" si="22"/>
        <v>1</v>
      </c>
      <c r="CO24" s="2">
        <f t="shared" si="8"/>
        <v>0</v>
      </c>
      <c r="CP24" s="2">
        <f t="shared" si="8"/>
        <v>0</v>
      </c>
      <c r="CQ24" s="2">
        <f t="shared" si="8"/>
        <v>0</v>
      </c>
      <c r="CR24" s="2">
        <f t="shared" si="8"/>
        <v>0</v>
      </c>
      <c r="CS24" s="2">
        <f t="shared" si="8"/>
        <v>0</v>
      </c>
      <c r="CT24" s="2">
        <f t="shared" si="8"/>
        <v>0</v>
      </c>
      <c r="CU24" s="15">
        <f t="shared" si="8"/>
        <v>1</v>
      </c>
      <c r="CV24" s="15">
        <f t="shared" si="281"/>
        <v>1</v>
      </c>
      <c r="CW24" s="32">
        <f>CW23+"00:15"</f>
        <v>1.0937500000000007</v>
      </c>
      <c r="CX24" s="2">
        <f t="shared" si="160"/>
        <v>1</v>
      </c>
      <c r="CY24" s="2">
        <f t="shared" si="160"/>
        <v>0</v>
      </c>
      <c r="CZ24" s="2">
        <f t="shared" si="160"/>
        <v>0</v>
      </c>
      <c r="DA24" s="2">
        <f t="shared" si="11"/>
        <v>0</v>
      </c>
      <c r="DB24" s="2">
        <f t="shared" si="11"/>
        <v>0</v>
      </c>
      <c r="DC24" s="2">
        <f t="shared" si="11"/>
        <v>0</v>
      </c>
      <c r="DD24" s="2">
        <f t="shared" si="11"/>
        <v>0</v>
      </c>
      <c r="DE24" s="15">
        <f t="shared" si="11"/>
        <v>1</v>
      </c>
      <c r="DF24" s="15">
        <f t="shared" si="282"/>
        <v>1</v>
      </c>
      <c r="DG24" s="32">
        <f>DG23+"00:15"</f>
        <v>1.0937500000000007</v>
      </c>
      <c r="DH24" s="2">
        <f t="shared" si="13"/>
        <v>7</v>
      </c>
      <c r="DI24" s="2">
        <f t="shared" si="13"/>
        <v>0</v>
      </c>
      <c r="DJ24" s="2">
        <f t="shared" si="13"/>
        <v>1</v>
      </c>
      <c r="DK24" s="2">
        <f t="shared" si="13"/>
        <v>0</v>
      </c>
      <c r="DL24" s="2">
        <f t="shared" si="13"/>
        <v>0</v>
      </c>
      <c r="DM24" s="2">
        <f t="shared" si="13"/>
        <v>1</v>
      </c>
      <c r="DN24" s="2">
        <f t="shared" si="13"/>
        <v>0</v>
      </c>
      <c r="DO24" s="15">
        <f t="shared" si="13"/>
        <v>9</v>
      </c>
      <c r="DP24" s="15">
        <f t="shared" si="283"/>
        <v>8.9</v>
      </c>
      <c r="DQ24" s="32">
        <f>DQ23+"00:15"</f>
        <v>1.0937500000000007</v>
      </c>
      <c r="DR24" s="2">
        <f t="shared" si="23"/>
        <v>14</v>
      </c>
      <c r="DS24" s="2">
        <f t="shared" si="15"/>
        <v>1</v>
      </c>
      <c r="DT24" s="2">
        <f t="shared" si="15"/>
        <v>0</v>
      </c>
      <c r="DU24" s="2">
        <f t="shared" si="15"/>
        <v>0</v>
      </c>
      <c r="DV24" s="2">
        <f t="shared" si="15"/>
        <v>0</v>
      </c>
      <c r="DW24" s="2">
        <f t="shared" si="15"/>
        <v>3</v>
      </c>
      <c r="DX24" s="2">
        <f t="shared" si="15"/>
        <v>0</v>
      </c>
      <c r="DY24" s="15">
        <f t="shared" si="15"/>
        <v>18</v>
      </c>
      <c r="DZ24" s="15">
        <f t="shared" si="284"/>
        <v>16.2</v>
      </c>
      <c r="EA24" s="32">
        <f>EA23+"00:15"</f>
        <v>1.0937500000000007</v>
      </c>
      <c r="EB24" s="2">
        <f t="shared" si="24"/>
        <v>13</v>
      </c>
      <c r="EC24" s="2">
        <f t="shared" si="17"/>
        <v>1</v>
      </c>
      <c r="ED24" s="2">
        <f t="shared" si="17"/>
        <v>0</v>
      </c>
      <c r="EE24" s="2">
        <f t="shared" si="17"/>
        <v>0</v>
      </c>
      <c r="EF24" s="2">
        <f t="shared" si="17"/>
        <v>0</v>
      </c>
      <c r="EG24" s="2">
        <f t="shared" si="17"/>
        <v>3</v>
      </c>
      <c r="EH24" s="2">
        <f t="shared" si="17"/>
        <v>0</v>
      </c>
      <c r="EI24" s="15">
        <f t="shared" si="17"/>
        <v>17</v>
      </c>
      <c r="EJ24" s="15">
        <f t="shared" si="285"/>
        <v>15.2</v>
      </c>
      <c r="EK24" s="32">
        <f>EK23+"00:15"</f>
        <v>1.0937500000000007</v>
      </c>
      <c r="EL24" s="2">
        <f t="shared" si="25"/>
        <v>6</v>
      </c>
      <c r="EM24" s="2">
        <f t="shared" si="19"/>
        <v>0</v>
      </c>
      <c r="EN24" s="2">
        <f t="shared" si="19"/>
        <v>1</v>
      </c>
      <c r="EO24" s="2">
        <f t="shared" si="19"/>
        <v>0</v>
      </c>
      <c r="EP24" s="2">
        <f t="shared" si="19"/>
        <v>0</v>
      </c>
      <c r="EQ24" s="2">
        <f t="shared" si="19"/>
        <v>1</v>
      </c>
      <c r="ER24" s="2">
        <f t="shared" si="19"/>
        <v>0</v>
      </c>
      <c r="ES24" s="15">
        <f t="shared" si="19"/>
        <v>8</v>
      </c>
      <c r="ET24" s="15">
        <f t="shared" si="286"/>
        <v>7.9</v>
      </c>
    </row>
    <row r="25" spans="1:150" x14ac:dyDescent="0.25">
      <c r="A25" s="32">
        <f t="shared" ref="A25:A26" si="287">A24+"00:15"</f>
        <v>0.10416666666666667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15">
        <f t="shared" si="141"/>
        <v>0</v>
      </c>
      <c r="J25" s="15">
        <f t="shared" si="272"/>
        <v>0</v>
      </c>
      <c r="K25" s="32">
        <f t="shared" ref="K25:K26" si="288">K24+"00:15"</f>
        <v>0.10416666666666667</v>
      </c>
      <c r="L25" s="2">
        <v>2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15">
        <f t="shared" si="143"/>
        <v>2</v>
      </c>
      <c r="T25" s="15">
        <f t="shared" si="273"/>
        <v>2</v>
      </c>
      <c r="U25" s="32">
        <f t="shared" ref="U25:U26" si="289">U24+"00:15"</f>
        <v>1.1041666666666674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15">
        <f t="shared" si="145"/>
        <v>0</v>
      </c>
      <c r="AD25" s="15">
        <f t="shared" si="274"/>
        <v>0</v>
      </c>
      <c r="AE25" s="32">
        <f t="shared" ref="AE25:AE26" si="290">AE24+"00:15"</f>
        <v>1.1041666666666674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15">
        <f t="shared" si="147"/>
        <v>0</v>
      </c>
      <c r="AN25" s="15">
        <f t="shared" si="275"/>
        <v>0</v>
      </c>
      <c r="AO25" s="32">
        <f t="shared" ref="AO25:AO26" si="291">AO24+"00:15"</f>
        <v>1.1041666666666674</v>
      </c>
      <c r="AP25" s="2">
        <v>7</v>
      </c>
      <c r="AQ25" s="2">
        <v>1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15">
        <f t="shared" si="149"/>
        <v>8</v>
      </c>
      <c r="AX25" s="15">
        <f t="shared" si="276"/>
        <v>8</v>
      </c>
      <c r="AY25" s="32">
        <f t="shared" ref="AY25:AY26" si="292">AY24+"00:15"</f>
        <v>1.1041666666666674</v>
      </c>
      <c r="AZ25" s="2">
        <v>0</v>
      </c>
      <c r="BA25" s="2">
        <v>0</v>
      </c>
      <c r="BB25" s="2">
        <v>0</v>
      </c>
      <c r="BC25" s="2">
        <v>0</v>
      </c>
      <c r="BD25" s="2">
        <v>0</v>
      </c>
      <c r="BE25" s="2">
        <v>0</v>
      </c>
      <c r="BF25" s="2">
        <v>0</v>
      </c>
      <c r="BG25" s="15">
        <f t="shared" si="151"/>
        <v>0</v>
      </c>
      <c r="BH25" s="15">
        <f t="shared" si="277"/>
        <v>0</v>
      </c>
      <c r="BI25" s="32">
        <f t="shared" ref="BI25:BI26" si="293">BI24+"00:15"</f>
        <v>1.1041666666666674</v>
      </c>
      <c r="BJ25" s="2">
        <v>4</v>
      </c>
      <c r="BK25" s="2">
        <v>0</v>
      </c>
      <c r="BL25" s="2">
        <v>1</v>
      </c>
      <c r="BM25" s="2">
        <v>0</v>
      </c>
      <c r="BN25" s="2">
        <v>0</v>
      </c>
      <c r="BO25" s="2">
        <v>3</v>
      </c>
      <c r="BP25" s="2">
        <v>0</v>
      </c>
      <c r="BQ25" s="15">
        <f t="shared" si="153"/>
        <v>8</v>
      </c>
      <c r="BR25" s="15">
        <f t="shared" si="278"/>
        <v>6.7</v>
      </c>
      <c r="BS25" s="32">
        <f t="shared" ref="BS25:BS26" si="294">BS24+"00:15"</f>
        <v>1.1041666666666674</v>
      </c>
      <c r="BT25" s="2">
        <v>0</v>
      </c>
      <c r="BU25" s="2">
        <v>0</v>
      </c>
      <c r="BV25" s="2">
        <v>0</v>
      </c>
      <c r="BW25" s="2">
        <v>0</v>
      </c>
      <c r="BX25" s="2">
        <v>0</v>
      </c>
      <c r="BY25" s="2">
        <v>0</v>
      </c>
      <c r="BZ25" s="2">
        <v>0</v>
      </c>
      <c r="CA25" s="15">
        <f t="shared" si="155"/>
        <v>0</v>
      </c>
      <c r="CB25" s="15">
        <f t="shared" si="279"/>
        <v>0</v>
      </c>
      <c r="CC25" s="32">
        <f t="shared" ref="CC25:CC26" si="295">CC24+"00:15"</f>
        <v>1.1041666666666674</v>
      </c>
      <c r="CD25" s="2">
        <v>0</v>
      </c>
      <c r="CE25" s="2">
        <v>0</v>
      </c>
      <c r="CF25" s="2">
        <v>0</v>
      </c>
      <c r="CG25" s="2">
        <v>0</v>
      </c>
      <c r="CH25" s="2">
        <v>0</v>
      </c>
      <c r="CI25" s="2">
        <v>0</v>
      </c>
      <c r="CJ25" s="2">
        <v>0</v>
      </c>
      <c r="CK25" s="15">
        <f t="shared" si="157"/>
        <v>0</v>
      </c>
      <c r="CL25" s="15">
        <f t="shared" si="280"/>
        <v>0</v>
      </c>
      <c r="CM25" s="32">
        <f t="shared" ref="CM25:CM26" si="296">CM24+"00:15"</f>
        <v>1.1041666666666674</v>
      </c>
      <c r="CN25" s="2">
        <f t="shared" si="22"/>
        <v>0</v>
      </c>
      <c r="CO25" s="2">
        <f t="shared" si="8"/>
        <v>0</v>
      </c>
      <c r="CP25" s="2">
        <f t="shared" si="8"/>
        <v>0</v>
      </c>
      <c r="CQ25" s="2">
        <f t="shared" si="8"/>
        <v>0</v>
      </c>
      <c r="CR25" s="2">
        <f t="shared" si="8"/>
        <v>0</v>
      </c>
      <c r="CS25" s="2">
        <f t="shared" si="8"/>
        <v>0</v>
      </c>
      <c r="CT25" s="2">
        <f t="shared" si="8"/>
        <v>0</v>
      </c>
      <c r="CU25" s="15">
        <f t="shared" si="8"/>
        <v>0</v>
      </c>
      <c r="CV25" s="15">
        <f t="shared" si="281"/>
        <v>0</v>
      </c>
      <c r="CW25" s="32">
        <f t="shared" ref="CW25:CW26" si="297">CW24+"00:15"</f>
        <v>1.1041666666666674</v>
      </c>
      <c r="CX25" s="2">
        <f t="shared" si="160"/>
        <v>2</v>
      </c>
      <c r="CY25" s="2">
        <f t="shared" si="160"/>
        <v>0</v>
      </c>
      <c r="CZ25" s="2">
        <f t="shared" si="160"/>
        <v>0</v>
      </c>
      <c r="DA25" s="2">
        <f t="shared" si="11"/>
        <v>0</v>
      </c>
      <c r="DB25" s="2">
        <f t="shared" si="11"/>
        <v>0</v>
      </c>
      <c r="DC25" s="2">
        <f t="shared" si="11"/>
        <v>0</v>
      </c>
      <c r="DD25" s="2">
        <f t="shared" si="11"/>
        <v>0</v>
      </c>
      <c r="DE25" s="15">
        <f t="shared" si="11"/>
        <v>2</v>
      </c>
      <c r="DF25" s="15">
        <f t="shared" si="282"/>
        <v>2</v>
      </c>
      <c r="DG25" s="32">
        <f t="shared" ref="DG25:DG26" si="298">DG24+"00:15"</f>
        <v>1.1041666666666674</v>
      </c>
      <c r="DH25" s="2">
        <f t="shared" si="13"/>
        <v>6</v>
      </c>
      <c r="DI25" s="2">
        <f t="shared" si="13"/>
        <v>0</v>
      </c>
      <c r="DJ25" s="2">
        <f t="shared" si="13"/>
        <v>1</v>
      </c>
      <c r="DK25" s="2">
        <f t="shared" si="13"/>
        <v>0</v>
      </c>
      <c r="DL25" s="2">
        <f t="shared" si="13"/>
        <v>0</v>
      </c>
      <c r="DM25" s="2">
        <f t="shared" si="13"/>
        <v>3</v>
      </c>
      <c r="DN25" s="2">
        <f t="shared" si="13"/>
        <v>0</v>
      </c>
      <c r="DO25" s="15">
        <f t="shared" si="13"/>
        <v>10</v>
      </c>
      <c r="DP25" s="15">
        <f t="shared" si="283"/>
        <v>8.6999999999999993</v>
      </c>
      <c r="DQ25" s="32">
        <f t="shared" ref="DQ25:DQ26" si="299">DQ24+"00:15"</f>
        <v>1.1041666666666674</v>
      </c>
      <c r="DR25" s="2">
        <f t="shared" si="23"/>
        <v>7</v>
      </c>
      <c r="DS25" s="2">
        <f t="shared" si="15"/>
        <v>1</v>
      </c>
      <c r="DT25" s="2">
        <f t="shared" si="15"/>
        <v>0</v>
      </c>
      <c r="DU25" s="2">
        <f t="shared" si="15"/>
        <v>0</v>
      </c>
      <c r="DV25" s="2">
        <f t="shared" si="15"/>
        <v>0</v>
      </c>
      <c r="DW25" s="2">
        <f t="shared" si="15"/>
        <v>0</v>
      </c>
      <c r="DX25" s="2">
        <f t="shared" si="15"/>
        <v>0</v>
      </c>
      <c r="DY25" s="15">
        <f t="shared" si="15"/>
        <v>8</v>
      </c>
      <c r="DZ25" s="15">
        <f t="shared" si="284"/>
        <v>8</v>
      </c>
      <c r="EA25" s="32">
        <f t="shared" ref="EA25:EA26" si="300">EA24+"00:15"</f>
        <v>1.1041666666666674</v>
      </c>
      <c r="EB25" s="2">
        <f t="shared" si="24"/>
        <v>7</v>
      </c>
      <c r="EC25" s="2">
        <f t="shared" si="17"/>
        <v>1</v>
      </c>
      <c r="ED25" s="2">
        <f t="shared" si="17"/>
        <v>0</v>
      </c>
      <c r="EE25" s="2">
        <f t="shared" si="17"/>
        <v>0</v>
      </c>
      <c r="EF25" s="2">
        <f t="shared" si="17"/>
        <v>0</v>
      </c>
      <c r="EG25" s="2">
        <f t="shared" si="17"/>
        <v>0</v>
      </c>
      <c r="EH25" s="2">
        <f t="shared" si="17"/>
        <v>0</v>
      </c>
      <c r="EI25" s="15">
        <f t="shared" si="17"/>
        <v>8</v>
      </c>
      <c r="EJ25" s="15">
        <f t="shared" si="285"/>
        <v>8</v>
      </c>
      <c r="EK25" s="32">
        <f t="shared" ref="EK25:EK26" si="301">EK24+"00:15"</f>
        <v>1.1041666666666674</v>
      </c>
      <c r="EL25" s="2">
        <f t="shared" si="25"/>
        <v>4</v>
      </c>
      <c r="EM25" s="2">
        <f t="shared" si="19"/>
        <v>0</v>
      </c>
      <c r="EN25" s="2">
        <f t="shared" si="19"/>
        <v>1</v>
      </c>
      <c r="EO25" s="2">
        <f t="shared" si="19"/>
        <v>0</v>
      </c>
      <c r="EP25" s="2">
        <f t="shared" si="19"/>
        <v>0</v>
      </c>
      <c r="EQ25" s="2">
        <f t="shared" si="19"/>
        <v>3</v>
      </c>
      <c r="ER25" s="2">
        <f t="shared" si="19"/>
        <v>0</v>
      </c>
      <c r="ES25" s="15">
        <f t="shared" si="19"/>
        <v>8</v>
      </c>
      <c r="ET25" s="15">
        <f t="shared" si="286"/>
        <v>6.7</v>
      </c>
    </row>
    <row r="26" spans="1:150" ht="13.8" thickBot="1" x14ac:dyDescent="0.3">
      <c r="A26" s="32">
        <f t="shared" si="287"/>
        <v>0.11458333333333334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15">
        <f t="shared" si="141"/>
        <v>0</v>
      </c>
      <c r="J26" s="15">
        <f t="shared" si="272"/>
        <v>0</v>
      </c>
      <c r="K26" s="32">
        <f t="shared" si="288"/>
        <v>0.11458333333333334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15">
        <f t="shared" si="143"/>
        <v>0</v>
      </c>
      <c r="T26" s="15">
        <f t="shared" si="273"/>
        <v>0</v>
      </c>
      <c r="U26" s="32">
        <f t="shared" si="289"/>
        <v>1.1145833333333341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15">
        <f t="shared" si="145"/>
        <v>0</v>
      </c>
      <c r="AD26" s="15">
        <f t="shared" si="274"/>
        <v>0</v>
      </c>
      <c r="AE26" s="32">
        <f t="shared" si="290"/>
        <v>1.1145833333333341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15">
        <f t="shared" si="147"/>
        <v>0</v>
      </c>
      <c r="AN26" s="15">
        <f t="shared" si="275"/>
        <v>0</v>
      </c>
      <c r="AO26" s="32">
        <f t="shared" si="291"/>
        <v>1.1145833333333341</v>
      </c>
      <c r="AP26" s="2">
        <v>7</v>
      </c>
      <c r="AQ26" s="2">
        <v>1</v>
      </c>
      <c r="AR26" s="2">
        <v>1</v>
      </c>
      <c r="AS26" s="2">
        <v>0</v>
      </c>
      <c r="AT26" s="2">
        <v>0</v>
      </c>
      <c r="AU26" s="2">
        <v>0</v>
      </c>
      <c r="AV26" s="2">
        <v>0</v>
      </c>
      <c r="AW26" s="15">
        <f t="shared" si="149"/>
        <v>9</v>
      </c>
      <c r="AX26" s="15">
        <f t="shared" si="276"/>
        <v>9.5</v>
      </c>
      <c r="AY26" s="32">
        <f t="shared" si="292"/>
        <v>1.1145833333333341</v>
      </c>
      <c r="AZ26" s="2">
        <v>0</v>
      </c>
      <c r="BA26" s="2">
        <v>0</v>
      </c>
      <c r="BB26" s="2">
        <v>0</v>
      </c>
      <c r="BC26" s="2">
        <v>0</v>
      </c>
      <c r="BD26" s="2">
        <v>0</v>
      </c>
      <c r="BE26" s="2">
        <v>0</v>
      </c>
      <c r="BF26" s="2">
        <v>0</v>
      </c>
      <c r="BG26" s="15">
        <f t="shared" si="151"/>
        <v>0</v>
      </c>
      <c r="BH26" s="15">
        <f t="shared" si="277"/>
        <v>0</v>
      </c>
      <c r="BI26" s="32">
        <f t="shared" si="293"/>
        <v>1.1145833333333341</v>
      </c>
      <c r="BJ26" s="2">
        <v>8</v>
      </c>
      <c r="BK26" s="2">
        <v>0</v>
      </c>
      <c r="BL26" s="2">
        <v>1</v>
      </c>
      <c r="BM26" s="2">
        <v>0</v>
      </c>
      <c r="BN26" s="2">
        <v>0</v>
      </c>
      <c r="BO26" s="2">
        <v>1</v>
      </c>
      <c r="BP26" s="2">
        <v>0</v>
      </c>
      <c r="BQ26" s="15">
        <f t="shared" si="153"/>
        <v>10</v>
      </c>
      <c r="BR26" s="15">
        <f t="shared" si="278"/>
        <v>9.9</v>
      </c>
      <c r="BS26" s="32">
        <f t="shared" si="294"/>
        <v>1.1145833333333341</v>
      </c>
      <c r="BT26" s="2">
        <v>0</v>
      </c>
      <c r="BU26" s="2">
        <v>0</v>
      </c>
      <c r="BV26" s="2">
        <v>0</v>
      </c>
      <c r="BW26" s="2">
        <v>0</v>
      </c>
      <c r="BX26" s="2">
        <v>0</v>
      </c>
      <c r="BY26" s="2">
        <v>0</v>
      </c>
      <c r="BZ26" s="2">
        <v>0</v>
      </c>
      <c r="CA26" s="15">
        <f t="shared" si="155"/>
        <v>0</v>
      </c>
      <c r="CB26" s="15">
        <f t="shared" si="279"/>
        <v>0</v>
      </c>
      <c r="CC26" s="32">
        <f t="shared" si="295"/>
        <v>1.1145833333333341</v>
      </c>
      <c r="CD26" s="2">
        <v>0</v>
      </c>
      <c r="CE26" s="2">
        <v>0</v>
      </c>
      <c r="CF26" s="2">
        <v>0</v>
      </c>
      <c r="CG26" s="2">
        <v>0</v>
      </c>
      <c r="CH26" s="2">
        <v>0</v>
      </c>
      <c r="CI26" s="2">
        <v>0</v>
      </c>
      <c r="CJ26" s="2">
        <v>0</v>
      </c>
      <c r="CK26" s="15">
        <f t="shared" si="157"/>
        <v>0</v>
      </c>
      <c r="CL26" s="15">
        <f t="shared" si="280"/>
        <v>0</v>
      </c>
      <c r="CM26" s="32">
        <f t="shared" si="296"/>
        <v>1.1145833333333341</v>
      </c>
      <c r="CN26" s="2">
        <f t="shared" si="22"/>
        <v>0</v>
      </c>
      <c r="CO26" s="2">
        <f t="shared" si="8"/>
        <v>0</v>
      </c>
      <c r="CP26" s="2">
        <f t="shared" si="8"/>
        <v>0</v>
      </c>
      <c r="CQ26" s="2">
        <f t="shared" si="8"/>
        <v>0</v>
      </c>
      <c r="CR26" s="2">
        <f t="shared" si="8"/>
        <v>0</v>
      </c>
      <c r="CS26" s="2">
        <f t="shared" si="8"/>
        <v>0</v>
      </c>
      <c r="CT26" s="2">
        <f t="shared" si="8"/>
        <v>0</v>
      </c>
      <c r="CU26" s="15">
        <f t="shared" si="8"/>
        <v>0</v>
      </c>
      <c r="CV26" s="15">
        <f t="shared" si="281"/>
        <v>0</v>
      </c>
      <c r="CW26" s="32">
        <f t="shared" si="297"/>
        <v>1.1145833333333341</v>
      </c>
      <c r="CX26" s="2">
        <f t="shared" si="160"/>
        <v>0</v>
      </c>
      <c r="CY26" s="2">
        <f t="shared" si="160"/>
        <v>0</v>
      </c>
      <c r="CZ26" s="2">
        <f t="shared" si="160"/>
        <v>0</v>
      </c>
      <c r="DA26" s="2">
        <f t="shared" si="11"/>
        <v>0</v>
      </c>
      <c r="DB26" s="2">
        <f t="shared" si="11"/>
        <v>0</v>
      </c>
      <c r="DC26" s="2">
        <f t="shared" si="11"/>
        <v>0</v>
      </c>
      <c r="DD26" s="2">
        <f t="shared" si="11"/>
        <v>0</v>
      </c>
      <c r="DE26" s="15">
        <f t="shared" si="11"/>
        <v>0</v>
      </c>
      <c r="DF26" s="15">
        <f t="shared" si="282"/>
        <v>0</v>
      </c>
      <c r="DG26" s="32">
        <f t="shared" si="298"/>
        <v>1.1145833333333341</v>
      </c>
      <c r="DH26" s="2">
        <f t="shared" si="13"/>
        <v>8</v>
      </c>
      <c r="DI26" s="2">
        <f t="shared" si="13"/>
        <v>0</v>
      </c>
      <c r="DJ26" s="2">
        <f t="shared" si="13"/>
        <v>1</v>
      </c>
      <c r="DK26" s="2">
        <f t="shared" si="13"/>
        <v>0</v>
      </c>
      <c r="DL26" s="2">
        <f t="shared" si="13"/>
        <v>0</v>
      </c>
      <c r="DM26" s="2">
        <f t="shared" si="13"/>
        <v>1</v>
      </c>
      <c r="DN26" s="2">
        <f t="shared" si="13"/>
        <v>0</v>
      </c>
      <c r="DO26" s="15">
        <f t="shared" si="13"/>
        <v>10</v>
      </c>
      <c r="DP26" s="15">
        <f t="shared" si="283"/>
        <v>9.9</v>
      </c>
      <c r="DQ26" s="32">
        <f t="shared" si="299"/>
        <v>1.1145833333333341</v>
      </c>
      <c r="DR26" s="2">
        <f t="shared" si="23"/>
        <v>7</v>
      </c>
      <c r="DS26" s="2">
        <f t="shared" si="15"/>
        <v>1</v>
      </c>
      <c r="DT26" s="2">
        <f t="shared" si="15"/>
        <v>1</v>
      </c>
      <c r="DU26" s="2">
        <f t="shared" si="15"/>
        <v>0</v>
      </c>
      <c r="DV26" s="2">
        <f t="shared" si="15"/>
        <v>0</v>
      </c>
      <c r="DW26" s="2">
        <f t="shared" si="15"/>
        <v>0</v>
      </c>
      <c r="DX26" s="2">
        <f t="shared" si="15"/>
        <v>0</v>
      </c>
      <c r="DY26" s="15">
        <f t="shared" si="15"/>
        <v>9</v>
      </c>
      <c r="DZ26" s="15">
        <f t="shared" si="284"/>
        <v>9.5</v>
      </c>
      <c r="EA26" s="32">
        <f t="shared" si="300"/>
        <v>1.1145833333333341</v>
      </c>
      <c r="EB26" s="2">
        <f t="shared" si="24"/>
        <v>7</v>
      </c>
      <c r="EC26" s="2">
        <f t="shared" si="17"/>
        <v>1</v>
      </c>
      <c r="ED26" s="2">
        <f t="shared" si="17"/>
        <v>1</v>
      </c>
      <c r="EE26" s="2">
        <f t="shared" si="17"/>
        <v>0</v>
      </c>
      <c r="EF26" s="2">
        <f t="shared" si="17"/>
        <v>0</v>
      </c>
      <c r="EG26" s="2">
        <f t="shared" si="17"/>
        <v>0</v>
      </c>
      <c r="EH26" s="2">
        <f t="shared" si="17"/>
        <v>0</v>
      </c>
      <c r="EI26" s="15">
        <f t="shared" si="17"/>
        <v>9</v>
      </c>
      <c r="EJ26" s="15">
        <f t="shared" si="285"/>
        <v>9.5</v>
      </c>
      <c r="EK26" s="32">
        <f t="shared" si="301"/>
        <v>1.1145833333333341</v>
      </c>
      <c r="EL26" s="2">
        <f t="shared" si="25"/>
        <v>8</v>
      </c>
      <c r="EM26" s="2">
        <f t="shared" si="19"/>
        <v>0</v>
      </c>
      <c r="EN26" s="2">
        <f t="shared" si="19"/>
        <v>1</v>
      </c>
      <c r="EO26" s="2">
        <f t="shared" si="19"/>
        <v>0</v>
      </c>
      <c r="EP26" s="2">
        <f t="shared" si="19"/>
        <v>0</v>
      </c>
      <c r="EQ26" s="2">
        <f t="shared" si="19"/>
        <v>1</v>
      </c>
      <c r="ER26" s="2">
        <f t="shared" si="19"/>
        <v>0</v>
      </c>
      <c r="ES26" s="15">
        <f t="shared" si="19"/>
        <v>10</v>
      </c>
      <c r="ET26" s="15">
        <f t="shared" si="286"/>
        <v>9.9</v>
      </c>
    </row>
    <row r="27" spans="1:150" ht="14.4" thickTop="1" thickBot="1" x14ac:dyDescent="0.3">
      <c r="A27" s="33" t="s">
        <v>5</v>
      </c>
      <c r="B27" s="3">
        <f>SUM(B23:B26)</f>
        <v>0</v>
      </c>
      <c r="C27" s="3">
        <f t="shared" ref="C27" si="302">SUM(C23:C26)</f>
        <v>0</v>
      </c>
      <c r="D27" s="3">
        <f t="shared" ref="D27" si="303">SUM(D23:D26)</f>
        <v>0</v>
      </c>
      <c r="E27" s="3">
        <f t="shared" ref="E27" si="304">SUM(E23:E26)</f>
        <v>0</v>
      </c>
      <c r="F27" s="3">
        <f t="shared" ref="F27" si="305">SUM(F23:F26)</f>
        <v>0</v>
      </c>
      <c r="G27" s="3">
        <f t="shared" ref="G27" si="306">SUM(G23:G26)</f>
        <v>0</v>
      </c>
      <c r="H27" s="3">
        <f t="shared" ref="H27" si="307">SUM(H23:H26)</f>
        <v>0</v>
      </c>
      <c r="I27" s="16">
        <f t="shared" ref="I27" si="308">SUM(B27:H27)</f>
        <v>0</v>
      </c>
      <c r="J27" s="16">
        <f>B27+C27+D27*1.5+E27*2.3+F27*2+G27*0.4+H27*0.2</f>
        <v>0</v>
      </c>
      <c r="K27" s="33" t="s">
        <v>5</v>
      </c>
      <c r="L27" s="3">
        <f>SUM(L23:L26)</f>
        <v>3</v>
      </c>
      <c r="M27" s="3">
        <f t="shared" ref="M27" si="309">SUM(M23:M26)</f>
        <v>0</v>
      </c>
      <c r="N27" s="3">
        <f t="shared" ref="N27" si="310">SUM(N23:N26)</f>
        <v>0</v>
      </c>
      <c r="O27" s="3">
        <f t="shared" ref="O27" si="311">SUM(O23:O26)</f>
        <v>0</v>
      </c>
      <c r="P27" s="3">
        <f t="shared" ref="P27" si="312">SUM(P23:P26)</f>
        <v>0</v>
      </c>
      <c r="Q27" s="3">
        <f t="shared" ref="Q27" si="313">SUM(Q23:Q26)</f>
        <v>0</v>
      </c>
      <c r="R27" s="3">
        <f t="shared" ref="R27" si="314">SUM(R23:R26)</f>
        <v>0</v>
      </c>
      <c r="S27" s="16">
        <f t="shared" ref="S27" si="315">SUM(L27:R27)</f>
        <v>3</v>
      </c>
      <c r="T27" s="16">
        <f>L27+M27+N27*1.5+O27*2.3+P27*2+Q27*0.4+R27*0.2</f>
        <v>3</v>
      </c>
      <c r="U27" s="33" t="s">
        <v>5</v>
      </c>
      <c r="V27" s="3">
        <f>SUM(V23:V26)</f>
        <v>0</v>
      </c>
      <c r="W27" s="3">
        <f t="shared" ref="W27" si="316">SUM(W23:W26)</f>
        <v>0</v>
      </c>
      <c r="X27" s="3">
        <f t="shared" ref="X27" si="317">SUM(X23:X26)</f>
        <v>0</v>
      </c>
      <c r="Y27" s="3">
        <f t="shared" ref="Y27" si="318">SUM(Y23:Y26)</f>
        <v>0</v>
      </c>
      <c r="Z27" s="3">
        <f t="shared" ref="Z27" si="319">SUM(Z23:Z26)</f>
        <v>0</v>
      </c>
      <c r="AA27" s="3">
        <f t="shared" ref="AA27" si="320">SUM(AA23:AA26)</f>
        <v>0</v>
      </c>
      <c r="AB27" s="3">
        <f t="shared" ref="AB27" si="321">SUM(AB23:AB26)</f>
        <v>0</v>
      </c>
      <c r="AC27" s="16">
        <f t="shared" ref="AC27" si="322">SUM(V27:AB27)</f>
        <v>0</v>
      </c>
      <c r="AD27" s="16">
        <f>V27+W27+X27*1.5+Y27*2.3+Z27*2+AA27*0.4+AB27*0.2</f>
        <v>0</v>
      </c>
      <c r="AE27" s="33" t="s">
        <v>5</v>
      </c>
      <c r="AF27" s="3">
        <f>SUM(AF23:AF26)</f>
        <v>2</v>
      </c>
      <c r="AG27" s="3">
        <f t="shared" ref="AG27" si="323">SUM(AG23:AG26)</f>
        <v>0</v>
      </c>
      <c r="AH27" s="3">
        <f t="shared" ref="AH27" si="324">SUM(AH23:AH26)</f>
        <v>0</v>
      </c>
      <c r="AI27" s="3">
        <f t="shared" ref="AI27" si="325">SUM(AI23:AI26)</f>
        <v>0</v>
      </c>
      <c r="AJ27" s="3">
        <f t="shared" ref="AJ27" si="326">SUM(AJ23:AJ26)</f>
        <v>0</v>
      </c>
      <c r="AK27" s="3">
        <f t="shared" ref="AK27" si="327">SUM(AK23:AK26)</f>
        <v>0</v>
      </c>
      <c r="AL27" s="3">
        <f t="shared" ref="AL27" si="328">SUM(AL23:AL26)</f>
        <v>0</v>
      </c>
      <c r="AM27" s="16">
        <f t="shared" ref="AM27" si="329">SUM(AF27:AL27)</f>
        <v>2</v>
      </c>
      <c r="AN27" s="16">
        <f>AF27+AG27+AH27*1.5+AI27*2.3+AJ27*2+AK27*0.4+AL27*0.2</f>
        <v>2</v>
      </c>
      <c r="AO27" s="33" t="s">
        <v>5</v>
      </c>
      <c r="AP27" s="3">
        <f>SUM(AP23:AP26)</f>
        <v>36</v>
      </c>
      <c r="AQ27" s="3">
        <f t="shared" ref="AQ27" si="330">SUM(AQ23:AQ26)</f>
        <v>3</v>
      </c>
      <c r="AR27" s="3">
        <f t="shared" ref="AR27" si="331">SUM(AR23:AR26)</f>
        <v>2</v>
      </c>
      <c r="AS27" s="3">
        <f t="shared" ref="AS27" si="332">SUM(AS23:AS26)</f>
        <v>0</v>
      </c>
      <c r="AT27" s="3">
        <f t="shared" ref="AT27" si="333">SUM(AT23:AT26)</f>
        <v>0</v>
      </c>
      <c r="AU27" s="3">
        <f t="shared" ref="AU27" si="334">SUM(AU23:AU26)</f>
        <v>5</v>
      </c>
      <c r="AV27" s="3">
        <f t="shared" ref="AV27" si="335">SUM(AV23:AV26)</f>
        <v>0</v>
      </c>
      <c r="AW27" s="16">
        <f t="shared" ref="AW27" si="336">SUM(AP27:AV27)</f>
        <v>46</v>
      </c>
      <c r="AX27" s="16">
        <f>AP27+AQ27+AR27*1.5+AS27*2.3+AT27*2+AU27*0.4+AV27*0.2</f>
        <v>44</v>
      </c>
      <c r="AY27" s="33" t="s">
        <v>5</v>
      </c>
      <c r="AZ27" s="3">
        <f>SUM(AZ23:AZ26)</f>
        <v>0</v>
      </c>
      <c r="BA27" s="3">
        <f t="shared" ref="BA27" si="337">SUM(BA23:BA26)</f>
        <v>0</v>
      </c>
      <c r="BB27" s="3">
        <f t="shared" ref="BB27" si="338">SUM(BB23:BB26)</f>
        <v>0</v>
      </c>
      <c r="BC27" s="3">
        <f t="shared" ref="BC27" si="339">SUM(BC23:BC26)</f>
        <v>0</v>
      </c>
      <c r="BD27" s="3">
        <f t="shared" ref="BD27" si="340">SUM(BD23:BD26)</f>
        <v>0</v>
      </c>
      <c r="BE27" s="3">
        <f t="shared" ref="BE27" si="341">SUM(BE23:BE26)</f>
        <v>0</v>
      </c>
      <c r="BF27" s="3">
        <f t="shared" ref="BF27" si="342">SUM(BF23:BF26)</f>
        <v>0</v>
      </c>
      <c r="BG27" s="16">
        <f t="shared" ref="BG27" si="343">SUM(AZ27:BF27)</f>
        <v>0</v>
      </c>
      <c r="BH27" s="16">
        <f>AZ27+BA27+BB27*1.5+BC27*2.3+BD27*2+BE27*0.4+BF27*0.2</f>
        <v>0</v>
      </c>
      <c r="BI27" s="33" t="s">
        <v>5</v>
      </c>
      <c r="BJ27" s="3">
        <f>SUM(BJ23:BJ26)</f>
        <v>25</v>
      </c>
      <c r="BK27" s="3">
        <f t="shared" ref="BK27" si="344">SUM(BK23:BK26)</f>
        <v>1</v>
      </c>
      <c r="BL27" s="3">
        <f t="shared" ref="BL27" si="345">SUM(BL23:BL26)</f>
        <v>3</v>
      </c>
      <c r="BM27" s="3">
        <f t="shared" ref="BM27" si="346">SUM(BM23:BM26)</f>
        <v>0</v>
      </c>
      <c r="BN27" s="3">
        <f t="shared" ref="BN27" si="347">SUM(BN23:BN26)</f>
        <v>0</v>
      </c>
      <c r="BO27" s="3">
        <f t="shared" ref="BO27" si="348">SUM(BO23:BO26)</f>
        <v>6</v>
      </c>
      <c r="BP27" s="3">
        <f t="shared" ref="BP27" si="349">SUM(BP23:BP26)</f>
        <v>0</v>
      </c>
      <c r="BQ27" s="16">
        <f t="shared" ref="BQ27" si="350">SUM(BJ27:BP27)</f>
        <v>35</v>
      </c>
      <c r="BR27" s="16">
        <f>BJ27+BK27+BL27*1.5+BM27*2.3+BN27*2+BO27*0.4+BP27*0.2</f>
        <v>32.9</v>
      </c>
      <c r="BS27" s="33" t="s">
        <v>5</v>
      </c>
      <c r="BT27" s="3">
        <f>SUM(BT23:BT26)</f>
        <v>0</v>
      </c>
      <c r="BU27" s="3">
        <f t="shared" ref="BU27" si="351">SUM(BU23:BU26)</f>
        <v>0</v>
      </c>
      <c r="BV27" s="3">
        <f t="shared" ref="BV27" si="352">SUM(BV23:BV26)</f>
        <v>0</v>
      </c>
      <c r="BW27" s="3">
        <f t="shared" ref="BW27" si="353">SUM(BW23:BW26)</f>
        <v>0</v>
      </c>
      <c r="BX27" s="3">
        <f t="shared" ref="BX27" si="354">SUM(BX23:BX26)</f>
        <v>0</v>
      </c>
      <c r="BY27" s="3">
        <f t="shared" ref="BY27" si="355">SUM(BY23:BY26)</f>
        <v>0</v>
      </c>
      <c r="BZ27" s="3">
        <f t="shared" ref="BZ27" si="356">SUM(BZ23:BZ26)</f>
        <v>0</v>
      </c>
      <c r="CA27" s="16">
        <f t="shared" ref="CA27" si="357">SUM(BT27:BZ27)</f>
        <v>0</v>
      </c>
      <c r="CB27" s="16">
        <f>BT27+BU27+BV27*1.5+BW27*2.3+BX27*2+BY27*0.4+BZ27*0.2</f>
        <v>0</v>
      </c>
      <c r="CC27" s="33" t="s">
        <v>5</v>
      </c>
      <c r="CD27" s="3">
        <f>SUM(CD23:CD26)</f>
        <v>0</v>
      </c>
      <c r="CE27" s="3">
        <f t="shared" ref="CE27" si="358">SUM(CE23:CE26)</f>
        <v>0</v>
      </c>
      <c r="CF27" s="3">
        <f t="shared" ref="CF27" si="359">SUM(CF23:CF26)</f>
        <v>0</v>
      </c>
      <c r="CG27" s="3">
        <f t="shared" ref="CG27" si="360">SUM(CG23:CG26)</f>
        <v>0</v>
      </c>
      <c r="CH27" s="3">
        <f t="shared" ref="CH27" si="361">SUM(CH23:CH26)</f>
        <v>0</v>
      </c>
      <c r="CI27" s="3">
        <f t="shared" ref="CI27" si="362">SUM(CI23:CI26)</f>
        <v>0</v>
      </c>
      <c r="CJ27" s="3">
        <f t="shared" ref="CJ27" si="363">SUM(CJ23:CJ26)</f>
        <v>0</v>
      </c>
      <c r="CK27" s="16">
        <f t="shared" ref="CK27" si="364">SUM(CD27:CJ27)</f>
        <v>0</v>
      </c>
      <c r="CL27" s="16">
        <f>CD27+CE27+CF27*1.5+CG27*2.3+CH27*2+CI27*0.4+CJ27*0.2</f>
        <v>0</v>
      </c>
      <c r="CM27" s="33" t="s">
        <v>5</v>
      </c>
      <c r="CN27" s="3">
        <f>SUM(CN23:CN26)</f>
        <v>2</v>
      </c>
      <c r="CO27" s="3">
        <f t="shared" ref="CO27" si="365">SUM(CO23:CO26)</f>
        <v>0</v>
      </c>
      <c r="CP27" s="3">
        <f t="shared" ref="CP27" si="366">SUM(CP23:CP26)</f>
        <v>0</v>
      </c>
      <c r="CQ27" s="3">
        <f t="shared" ref="CQ27" si="367">SUM(CQ23:CQ26)</f>
        <v>0</v>
      </c>
      <c r="CR27" s="3">
        <f t="shared" ref="CR27" si="368">SUM(CR23:CR26)</f>
        <v>0</v>
      </c>
      <c r="CS27" s="3">
        <f t="shared" ref="CS27" si="369">SUM(CS23:CS26)</f>
        <v>0</v>
      </c>
      <c r="CT27" s="3">
        <f t="shared" ref="CT27" si="370">SUM(CT23:CT26)</f>
        <v>0</v>
      </c>
      <c r="CU27" s="16">
        <f t="shared" ref="CU27" si="371">SUM(CN27:CT27)</f>
        <v>2</v>
      </c>
      <c r="CV27" s="16">
        <f>CN27+CO27+CP27*1.5+CQ27*2.3+CR27*2+CS27*0.4+CT27*0.2</f>
        <v>2</v>
      </c>
      <c r="CW27" s="33" t="s">
        <v>5</v>
      </c>
      <c r="CX27" s="3">
        <f>SUM(CX23:CX26)</f>
        <v>3</v>
      </c>
      <c r="CY27" s="3">
        <f t="shared" ref="CY27" si="372">SUM(CY23:CY26)</f>
        <v>0</v>
      </c>
      <c r="CZ27" s="3">
        <f t="shared" ref="CZ27" si="373">SUM(CZ23:CZ26)</f>
        <v>0</v>
      </c>
      <c r="DA27" s="3">
        <f t="shared" ref="DA27" si="374">SUM(DA23:DA26)</f>
        <v>0</v>
      </c>
      <c r="DB27" s="3">
        <f t="shared" ref="DB27" si="375">SUM(DB23:DB26)</f>
        <v>0</v>
      </c>
      <c r="DC27" s="3">
        <f t="shared" ref="DC27" si="376">SUM(DC23:DC26)</f>
        <v>0</v>
      </c>
      <c r="DD27" s="3">
        <f t="shared" ref="DD27" si="377">SUM(DD23:DD26)</f>
        <v>0</v>
      </c>
      <c r="DE27" s="16">
        <f t="shared" ref="DE27" si="378">SUM(CX27:DD27)</f>
        <v>3</v>
      </c>
      <c r="DF27" s="16">
        <f>CX27+CY27+CZ27*1.5+DA27*2.3+DB27*2+DC27*0.4+DD27*0.2</f>
        <v>3</v>
      </c>
      <c r="DG27" s="33" t="s">
        <v>5</v>
      </c>
      <c r="DH27" s="3">
        <f>SUM(DH23:DH26)</f>
        <v>28</v>
      </c>
      <c r="DI27" s="3">
        <f t="shared" ref="DI27" si="379">SUM(DI23:DI26)</f>
        <v>1</v>
      </c>
      <c r="DJ27" s="3">
        <f t="shared" ref="DJ27" si="380">SUM(DJ23:DJ26)</f>
        <v>3</v>
      </c>
      <c r="DK27" s="3">
        <f t="shared" ref="DK27" si="381">SUM(DK23:DK26)</f>
        <v>0</v>
      </c>
      <c r="DL27" s="3">
        <f t="shared" ref="DL27" si="382">SUM(DL23:DL26)</f>
        <v>0</v>
      </c>
      <c r="DM27" s="3">
        <f t="shared" ref="DM27" si="383">SUM(DM23:DM26)</f>
        <v>6</v>
      </c>
      <c r="DN27" s="3">
        <f t="shared" ref="DN27" si="384">SUM(DN23:DN26)</f>
        <v>0</v>
      </c>
      <c r="DO27" s="16">
        <f t="shared" ref="DO27" si="385">SUM(DH27:DN27)</f>
        <v>38</v>
      </c>
      <c r="DP27" s="16">
        <f>DH27+DI27+DJ27*1.5+DK27*2.3+DL27*2+DM27*0.4+DN27*0.2</f>
        <v>35.9</v>
      </c>
      <c r="DQ27" s="33" t="s">
        <v>5</v>
      </c>
      <c r="DR27" s="3">
        <f>SUM(DR23:DR26)</f>
        <v>38</v>
      </c>
      <c r="DS27" s="3">
        <f t="shared" ref="DS27" si="386">SUM(DS23:DS26)</f>
        <v>3</v>
      </c>
      <c r="DT27" s="3">
        <f t="shared" ref="DT27" si="387">SUM(DT23:DT26)</f>
        <v>2</v>
      </c>
      <c r="DU27" s="3">
        <f t="shared" ref="DU27" si="388">SUM(DU23:DU26)</f>
        <v>0</v>
      </c>
      <c r="DV27" s="3">
        <f t="shared" ref="DV27" si="389">SUM(DV23:DV26)</f>
        <v>0</v>
      </c>
      <c r="DW27" s="3">
        <f t="shared" ref="DW27" si="390">SUM(DW23:DW26)</f>
        <v>5</v>
      </c>
      <c r="DX27" s="3">
        <f t="shared" ref="DX27" si="391">SUM(DX23:DX26)</f>
        <v>0</v>
      </c>
      <c r="DY27" s="16">
        <f t="shared" ref="DY27" si="392">SUM(DR27:DX27)</f>
        <v>48</v>
      </c>
      <c r="DZ27" s="16">
        <f>DR27+DS27+DT27*1.5+DU27*2.3+DV27*2+DW27*0.4+DX27*0.2</f>
        <v>46</v>
      </c>
      <c r="EA27" s="33" t="s">
        <v>5</v>
      </c>
      <c r="EB27" s="3">
        <f>SUM(EB23:EB26)</f>
        <v>36</v>
      </c>
      <c r="EC27" s="3">
        <f t="shared" ref="EC27" si="393">SUM(EC23:EC26)</f>
        <v>3</v>
      </c>
      <c r="ED27" s="3">
        <f t="shared" ref="ED27" si="394">SUM(ED23:ED26)</f>
        <v>2</v>
      </c>
      <c r="EE27" s="3">
        <f t="shared" ref="EE27" si="395">SUM(EE23:EE26)</f>
        <v>0</v>
      </c>
      <c r="EF27" s="3">
        <f t="shared" ref="EF27" si="396">SUM(EF23:EF26)</f>
        <v>0</v>
      </c>
      <c r="EG27" s="3">
        <f t="shared" ref="EG27" si="397">SUM(EG23:EG26)</f>
        <v>5</v>
      </c>
      <c r="EH27" s="3">
        <f t="shared" ref="EH27" si="398">SUM(EH23:EH26)</f>
        <v>0</v>
      </c>
      <c r="EI27" s="16">
        <f t="shared" ref="EI27" si="399">SUM(EB27:EH27)</f>
        <v>46</v>
      </c>
      <c r="EJ27" s="16">
        <f>EB27+EC27+ED27*1.5+EE27*2.3+EF27*2+EG27*0.4+EH27*0.2</f>
        <v>44</v>
      </c>
      <c r="EK27" s="33" t="s">
        <v>5</v>
      </c>
      <c r="EL27" s="3">
        <f>SUM(EL23:EL26)</f>
        <v>25</v>
      </c>
      <c r="EM27" s="3">
        <f t="shared" ref="EM27" si="400">SUM(EM23:EM26)</f>
        <v>1</v>
      </c>
      <c r="EN27" s="3">
        <f t="shared" ref="EN27" si="401">SUM(EN23:EN26)</f>
        <v>3</v>
      </c>
      <c r="EO27" s="3">
        <f t="shared" ref="EO27" si="402">SUM(EO23:EO26)</f>
        <v>0</v>
      </c>
      <c r="EP27" s="3">
        <f t="shared" ref="EP27" si="403">SUM(EP23:EP26)</f>
        <v>0</v>
      </c>
      <c r="EQ27" s="3">
        <f t="shared" ref="EQ27" si="404">SUM(EQ23:EQ26)</f>
        <v>6</v>
      </c>
      <c r="ER27" s="3">
        <f t="shared" ref="ER27" si="405">SUM(ER23:ER26)</f>
        <v>0</v>
      </c>
      <c r="ES27" s="16">
        <f t="shared" ref="ES27" si="406">SUM(EL27:ER27)</f>
        <v>35</v>
      </c>
      <c r="ET27" s="16">
        <f>EL27+EM27+EN27*1.5+EO27*2.3+EP27*2+EQ27*0.4+ER27*0.2</f>
        <v>32.9</v>
      </c>
    </row>
    <row r="28" spans="1:150" ht="13.8" thickTop="1" x14ac:dyDescent="0.25">
      <c r="A28" s="32">
        <f>A26+"00:15"</f>
        <v>0.125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15">
        <f t="shared" si="141"/>
        <v>0</v>
      </c>
      <c r="J28" s="15">
        <f t="shared" ref="J28:J31" si="407">B28+C28+D28*1.5+E28*2.3+F28*2+G28*0.4+H28*0.2</f>
        <v>0</v>
      </c>
      <c r="K28" s="32">
        <f>K26+"00:15"</f>
        <v>0.125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15">
        <f t="shared" si="143"/>
        <v>0</v>
      </c>
      <c r="T28" s="15">
        <f>L28+M28+N28*1.5+O28*2.3+P28*2+Q28*0.4+R28*0.2</f>
        <v>0</v>
      </c>
      <c r="U28" s="32">
        <f>U26+"00:15"</f>
        <v>1.1250000000000009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15">
        <f t="shared" si="145"/>
        <v>0</v>
      </c>
      <c r="AD28" s="15">
        <f t="shared" ref="AD28:AD31" si="408">V28+W28+X28*1.5+Y28*2.3+Z28*2+AA28*0.4+AB28*0.2</f>
        <v>0</v>
      </c>
      <c r="AE28" s="32">
        <f>AE26+"00:15"</f>
        <v>1.1250000000000009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15">
        <f t="shared" si="147"/>
        <v>0</v>
      </c>
      <c r="AN28" s="15">
        <f t="shared" ref="AN28:AN31" si="409">AF28+AG28+AH28*1.5+AI28*2.3+AJ28*2+AK28*0.4+AL28*0.2</f>
        <v>0</v>
      </c>
      <c r="AO28" s="32">
        <f>AO26+"00:15"</f>
        <v>1.1250000000000009</v>
      </c>
      <c r="AP28" s="2">
        <v>6</v>
      </c>
      <c r="AQ28" s="2">
        <v>0</v>
      </c>
      <c r="AR28" s="2">
        <v>1</v>
      </c>
      <c r="AS28" s="2">
        <v>0</v>
      </c>
      <c r="AT28" s="2">
        <v>0</v>
      </c>
      <c r="AU28" s="2">
        <v>0</v>
      </c>
      <c r="AV28" s="2">
        <v>0</v>
      </c>
      <c r="AW28" s="15">
        <f t="shared" si="149"/>
        <v>7</v>
      </c>
      <c r="AX28" s="15">
        <f t="shared" ref="AX28:AX31" si="410">AP28+AQ28+AR28*1.5+AS28*2.3+AT28*2+AU28*0.4+AV28*0.2</f>
        <v>7.5</v>
      </c>
      <c r="AY28" s="32">
        <f>AY26+"00:15"</f>
        <v>1.1250000000000009</v>
      </c>
      <c r="AZ28" s="2">
        <v>0</v>
      </c>
      <c r="BA28" s="2">
        <v>0</v>
      </c>
      <c r="BB28" s="2">
        <v>0</v>
      </c>
      <c r="BC28" s="2">
        <v>0</v>
      </c>
      <c r="BD28" s="2">
        <v>0</v>
      </c>
      <c r="BE28" s="2">
        <v>0</v>
      </c>
      <c r="BF28" s="2">
        <v>0</v>
      </c>
      <c r="BG28" s="15">
        <f t="shared" si="151"/>
        <v>0</v>
      </c>
      <c r="BH28" s="15">
        <f t="shared" ref="BH28:BH31" si="411">AZ28+BA28+BB28*1.5+BC28*2.3+BD28*2+BE28*0.4+BF28*0.2</f>
        <v>0</v>
      </c>
      <c r="BI28" s="32">
        <f>BI26+"00:15"</f>
        <v>1.1250000000000009</v>
      </c>
      <c r="BJ28" s="2">
        <v>8</v>
      </c>
      <c r="BK28" s="2">
        <v>1</v>
      </c>
      <c r="BL28" s="2">
        <v>0</v>
      </c>
      <c r="BM28" s="2">
        <v>0</v>
      </c>
      <c r="BN28" s="2">
        <v>0</v>
      </c>
      <c r="BO28" s="2">
        <v>1</v>
      </c>
      <c r="BP28" s="2">
        <v>1</v>
      </c>
      <c r="BQ28" s="15">
        <f t="shared" si="153"/>
        <v>11</v>
      </c>
      <c r="BR28" s="15">
        <f t="shared" ref="BR28:BR31" si="412">BJ28+BK28+BL28*1.5+BM28*2.3+BN28*2+BO28*0.4+BP28*0.2</f>
        <v>9.6</v>
      </c>
      <c r="BS28" s="32">
        <f>BS26+"00:15"</f>
        <v>1.1250000000000009</v>
      </c>
      <c r="BT28" s="2">
        <v>0</v>
      </c>
      <c r="BU28" s="2">
        <v>0</v>
      </c>
      <c r="BV28" s="2">
        <v>0</v>
      </c>
      <c r="BW28" s="2">
        <v>0</v>
      </c>
      <c r="BX28" s="2">
        <v>0</v>
      </c>
      <c r="BY28" s="2">
        <v>0</v>
      </c>
      <c r="BZ28" s="2">
        <v>0</v>
      </c>
      <c r="CA28" s="15">
        <f t="shared" si="155"/>
        <v>0</v>
      </c>
      <c r="CB28" s="15">
        <f t="shared" ref="CB28:CB31" si="413">BT28+BU28+BV28*1.5+BW28*2.3+BX28*2+BY28*0.4+BZ28*0.2</f>
        <v>0</v>
      </c>
      <c r="CC28" s="32">
        <f>CC26+"00:15"</f>
        <v>1.1250000000000009</v>
      </c>
      <c r="CD28" s="2">
        <v>0</v>
      </c>
      <c r="CE28" s="2">
        <v>0</v>
      </c>
      <c r="CF28" s="2">
        <v>0</v>
      </c>
      <c r="CG28" s="2">
        <v>0</v>
      </c>
      <c r="CH28" s="2">
        <v>0</v>
      </c>
      <c r="CI28" s="2">
        <v>0</v>
      </c>
      <c r="CJ28" s="2">
        <v>0</v>
      </c>
      <c r="CK28" s="15">
        <f t="shared" si="157"/>
        <v>0</v>
      </c>
      <c r="CL28" s="15">
        <f t="shared" ref="CL28:CL31" si="414">CD28+CE28+CF28*1.5+CG28*2.3+CH28*2+CI28*0.4+CJ28*0.2</f>
        <v>0</v>
      </c>
      <c r="CM28" s="32">
        <f>CM26+"00:15"</f>
        <v>1.1250000000000009</v>
      </c>
      <c r="CN28" s="2">
        <f t="shared" si="22"/>
        <v>0</v>
      </c>
      <c r="CO28" s="2">
        <f t="shared" si="8"/>
        <v>0</v>
      </c>
      <c r="CP28" s="2">
        <f t="shared" si="8"/>
        <v>0</v>
      </c>
      <c r="CQ28" s="2">
        <f t="shared" si="8"/>
        <v>0</v>
      </c>
      <c r="CR28" s="2">
        <f t="shared" si="8"/>
        <v>0</v>
      </c>
      <c r="CS28" s="2">
        <f t="shared" si="8"/>
        <v>0</v>
      </c>
      <c r="CT28" s="2">
        <f t="shared" si="8"/>
        <v>0</v>
      </c>
      <c r="CU28" s="15">
        <f t="shared" si="8"/>
        <v>0</v>
      </c>
      <c r="CV28" s="15">
        <f t="shared" ref="CV28:CV31" si="415">CN28+CO28+CP28*1.5+CQ28*2.3+CR28*2+CS28*0.4+CT28*0.2</f>
        <v>0</v>
      </c>
      <c r="CW28" s="32">
        <f>CW26+"00:15"</f>
        <v>1.1250000000000009</v>
      </c>
      <c r="CX28" s="2">
        <f t="shared" si="160"/>
        <v>0</v>
      </c>
      <c r="CY28" s="2">
        <f t="shared" si="160"/>
        <v>0</v>
      </c>
      <c r="CZ28" s="2">
        <f t="shared" si="160"/>
        <v>0</v>
      </c>
      <c r="DA28" s="2">
        <f t="shared" si="11"/>
        <v>0</v>
      </c>
      <c r="DB28" s="2">
        <f t="shared" si="11"/>
        <v>0</v>
      </c>
      <c r="DC28" s="2">
        <f t="shared" si="11"/>
        <v>0</v>
      </c>
      <c r="DD28" s="2">
        <f t="shared" si="11"/>
        <v>0</v>
      </c>
      <c r="DE28" s="15">
        <f t="shared" si="11"/>
        <v>0</v>
      </c>
      <c r="DF28" s="15">
        <f t="shared" ref="DF28:DF31" si="416">CX28+CY28+CZ28*1.5+DA28*2.3+DB28*2+DC28*0.4+DD28*0.2</f>
        <v>0</v>
      </c>
      <c r="DG28" s="32">
        <f>DG26+"00:15"</f>
        <v>1.1250000000000009</v>
      </c>
      <c r="DH28" s="2">
        <f t="shared" si="13"/>
        <v>8</v>
      </c>
      <c r="DI28" s="2">
        <f t="shared" si="13"/>
        <v>1</v>
      </c>
      <c r="DJ28" s="2">
        <f t="shared" si="13"/>
        <v>0</v>
      </c>
      <c r="DK28" s="2">
        <f t="shared" si="13"/>
        <v>0</v>
      </c>
      <c r="DL28" s="2">
        <f t="shared" si="13"/>
        <v>0</v>
      </c>
      <c r="DM28" s="2">
        <f t="shared" si="13"/>
        <v>1</v>
      </c>
      <c r="DN28" s="2">
        <f t="shared" si="13"/>
        <v>1</v>
      </c>
      <c r="DO28" s="15">
        <f t="shared" si="13"/>
        <v>11</v>
      </c>
      <c r="DP28" s="15">
        <f t="shared" ref="DP28:DP31" si="417">DH28+DI28+DJ28*1.5+DK28*2.3+DL28*2+DM28*0.4+DN28*0.2</f>
        <v>9.6</v>
      </c>
      <c r="DQ28" s="32">
        <f>DQ26+"00:15"</f>
        <v>1.1250000000000009</v>
      </c>
      <c r="DR28" s="2">
        <f t="shared" si="23"/>
        <v>6</v>
      </c>
      <c r="DS28" s="2">
        <f t="shared" si="15"/>
        <v>0</v>
      </c>
      <c r="DT28" s="2">
        <f t="shared" si="15"/>
        <v>1</v>
      </c>
      <c r="DU28" s="2">
        <f t="shared" si="15"/>
        <v>0</v>
      </c>
      <c r="DV28" s="2">
        <f t="shared" si="15"/>
        <v>0</v>
      </c>
      <c r="DW28" s="2">
        <f t="shared" si="15"/>
        <v>0</v>
      </c>
      <c r="DX28" s="2">
        <f t="shared" si="15"/>
        <v>0</v>
      </c>
      <c r="DY28" s="15">
        <f t="shared" si="15"/>
        <v>7</v>
      </c>
      <c r="DZ28" s="15">
        <f t="shared" ref="DZ28:DZ31" si="418">DR28+DS28+DT28*1.5+DU28*2.3+DV28*2+DW28*0.4+DX28*0.2</f>
        <v>7.5</v>
      </c>
      <c r="EA28" s="32">
        <f>EA26+"00:15"</f>
        <v>1.1250000000000009</v>
      </c>
      <c r="EB28" s="2">
        <f t="shared" si="24"/>
        <v>6</v>
      </c>
      <c r="EC28" s="2">
        <f t="shared" si="17"/>
        <v>0</v>
      </c>
      <c r="ED28" s="2">
        <f t="shared" si="17"/>
        <v>1</v>
      </c>
      <c r="EE28" s="2">
        <f t="shared" si="17"/>
        <v>0</v>
      </c>
      <c r="EF28" s="2">
        <f t="shared" si="17"/>
        <v>0</v>
      </c>
      <c r="EG28" s="2">
        <f t="shared" si="17"/>
        <v>0</v>
      </c>
      <c r="EH28" s="2">
        <f t="shared" si="17"/>
        <v>0</v>
      </c>
      <c r="EI28" s="15">
        <f t="shared" si="17"/>
        <v>7</v>
      </c>
      <c r="EJ28" s="15">
        <f t="shared" ref="EJ28:EJ31" si="419">EB28+EC28+ED28*1.5+EE28*2.3+EF28*2+EG28*0.4+EH28*0.2</f>
        <v>7.5</v>
      </c>
      <c r="EK28" s="32">
        <f>EK26+"00:15"</f>
        <v>1.1250000000000009</v>
      </c>
      <c r="EL28" s="2">
        <f t="shared" si="25"/>
        <v>8</v>
      </c>
      <c r="EM28" s="2">
        <f t="shared" si="19"/>
        <v>1</v>
      </c>
      <c r="EN28" s="2">
        <f t="shared" si="19"/>
        <v>0</v>
      </c>
      <c r="EO28" s="2">
        <f t="shared" si="19"/>
        <v>0</v>
      </c>
      <c r="EP28" s="2">
        <f t="shared" si="19"/>
        <v>0</v>
      </c>
      <c r="EQ28" s="2">
        <f t="shared" si="19"/>
        <v>1</v>
      </c>
      <c r="ER28" s="2">
        <f t="shared" si="19"/>
        <v>1</v>
      </c>
      <c r="ES28" s="15">
        <f t="shared" si="19"/>
        <v>11</v>
      </c>
      <c r="ET28" s="15">
        <f t="shared" ref="ET28:ET31" si="420">EL28+EM28+EN28*1.5+EO28*2.3+EP28*2+EQ28*0.4+ER28*0.2</f>
        <v>9.6</v>
      </c>
    </row>
    <row r="29" spans="1:150" x14ac:dyDescent="0.25">
      <c r="A29" s="32">
        <f>A28+"00:15"</f>
        <v>0.13541666666666666</v>
      </c>
      <c r="B29" s="2">
        <v>0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15">
        <f t="shared" si="141"/>
        <v>0</v>
      </c>
      <c r="J29" s="15">
        <f t="shared" si="407"/>
        <v>0</v>
      </c>
      <c r="K29" s="32">
        <f>K28+"00:15"</f>
        <v>0.13541666666666666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15">
        <f t="shared" si="143"/>
        <v>0</v>
      </c>
      <c r="T29" s="15">
        <f t="shared" ref="T29:T31" si="421">L29+M29+N29*1.5+O29*2.3+P29*2+Q29*0.4+R29*0.2</f>
        <v>0</v>
      </c>
      <c r="U29" s="32">
        <f>U28+"00:15"</f>
        <v>1.1354166666666676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15">
        <f t="shared" si="145"/>
        <v>0</v>
      </c>
      <c r="AD29" s="15">
        <f t="shared" si="408"/>
        <v>0</v>
      </c>
      <c r="AE29" s="32">
        <f>AE28+"00:15"</f>
        <v>1.1354166666666676</v>
      </c>
      <c r="AF29" s="2">
        <v>1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15">
        <f t="shared" si="147"/>
        <v>1</v>
      </c>
      <c r="AN29" s="15">
        <f t="shared" si="409"/>
        <v>1</v>
      </c>
      <c r="AO29" s="32">
        <f>AO28+"00:15"</f>
        <v>1.1354166666666676</v>
      </c>
      <c r="AP29" s="2">
        <v>6</v>
      </c>
      <c r="AQ29" s="2">
        <v>2</v>
      </c>
      <c r="AR29" s="2">
        <v>0</v>
      </c>
      <c r="AS29" s="2">
        <v>0</v>
      </c>
      <c r="AT29" s="2">
        <v>0</v>
      </c>
      <c r="AU29" s="2">
        <v>1</v>
      </c>
      <c r="AV29" s="2">
        <v>0</v>
      </c>
      <c r="AW29" s="15">
        <f t="shared" si="149"/>
        <v>9</v>
      </c>
      <c r="AX29" s="15">
        <f t="shared" si="410"/>
        <v>8.4</v>
      </c>
      <c r="AY29" s="32">
        <f>AY28+"00:15"</f>
        <v>1.1354166666666676</v>
      </c>
      <c r="AZ29" s="2">
        <v>0</v>
      </c>
      <c r="BA29" s="2">
        <v>0</v>
      </c>
      <c r="BB29" s="2">
        <v>0</v>
      </c>
      <c r="BC29" s="2">
        <v>0</v>
      </c>
      <c r="BD29" s="2">
        <v>0</v>
      </c>
      <c r="BE29" s="2">
        <v>0</v>
      </c>
      <c r="BF29" s="2">
        <v>0</v>
      </c>
      <c r="BG29" s="15">
        <f t="shared" si="151"/>
        <v>0</v>
      </c>
      <c r="BH29" s="15">
        <f t="shared" si="411"/>
        <v>0</v>
      </c>
      <c r="BI29" s="32">
        <f>BI28+"00:15"</f>
        <v>1.1354166666666676</v>
      </c>
      <c r="BJ29" s="2">
        <v>8</v>
      </c>
      <c r="BK29" s="2">
        <v>1</v>
      </c>
      <c r="BL29" s="2">
        <v>0</v>
      </c>
      <c r="BM29" s="2">
        <v>0</v>
      </c>
      <c r="BN29" s="2">
        <v>0</v>
      </c>
      <c r="BO29" s="2">
        <v>0</v>
      </c>
      <c r="BP29" s="2">
        <v>0</v>
      </c>
      <c r="BQ29" s="15">
        <f t="shared" si="153"/>
        <v>9</v>
      </c>
      <c r="BR29" s="15">
        <f t="shared" si="412"/>
        <v>9</v>
      </c>
      <c r="BS29" s="32">
        <f>BS28+"00:15"</f>
        <v>1.1354166666666676</v>
      </c>
      <c r="BT29" s="2">
        <v>0</v>
      </c>
      <c r="BU29" s="2">
        <v>0</v>
      </c>
      <c r="BV29" s="2">
        <v>0</v>
      </c>
      <c r="BW29" s="2">
        <v>0</v>
      </c>
      <c r="BX29" s="2">
        <v>0</v>
      </c>
      <c r="BY29" s="2">
        <v>0</v>
      </c>
      <c r="BZ29" s="2">
        <v>0</v>
      </c>
      <c r="CA29" s="15">
        <f t="shared" si="155"/>
        <v>0</v>
      </c>
      <c r="CB29" s="15">
        <f t="shared" si="413"/>
        <v>0</v>
      </c>
      <c r="CC29" s="32">
        <f>CC28+"00:15"</f>
        <v>1.1354166666666676</v>
      </c>
      <c r="CD29" s="2">
        <v>0</v>
      </c>
      <c r="CE29" s="2">
        <v>0</v>
      </c>
      <c r="CF29" s="2">
        <v>0</v>
      </c>
      <c r="CG29" s="2">
        <v>0</v>
      </c>
      <c r="CH29" s="2">
        <v>0</v>
      </c>
      <c r="CI29" s="2">
        <v>0</v>
      </c>
      <c r="CJ29" s="2">
        <v>0</v>
      </c>
      <c r="CK29" s="15">
        <f t="shared" si="157"/>
        <v>0</v>
      </c>
      <c r="CL29" s="15">
        <f t="shared" si="414"/>
        <v>0</v>
      </c>
      <c r="CM29" s="32">
        <f>CM28+"00:15"</f>
        <v>1.1354166666666676</v>
      </c>
      <c r="CN29" s="2">
        <f t="shared" si="22"/>
        <v>1</v>
      </c>
      <c r="CO29" s="2">
        <f t="shared" si="8"/>
        <v>0</v>
      </c>
      <c r="CP29" s="2">
        <f t="shared" si="8"/>
        <v>0</v>
      </c>
      <c r="CQ29" s="2">
        <f t="shared" si="8"/>
        <v>0</v>
      </c>
      <c r="CR29" s="2">
        <f t="shared" si="8"/>
        <v>0</v>
      </c>
      <c r="CS29" s="2">
        <f t="shared" si="8"/>
        <v>0</v>
      </c>
      <c r="CT29" s="2">
        <f t="shared" si="8"/>
        <v>0</v>
      </c>
      <c r="CU29" s="15">
        <f t="shared" si="8"/>
        <v>1</v>
      </c>
      <c r="CV29" s="15">
        <f t="shared" si="415"/>
        <v>1</v>
      </c>
      <c r="CW29" s="32">
        <f>CW28+"00:15"</f>
        <v>1.1354166666666676</v>
      </c>
      <c r="CX29" s="2">
        <f t="shared" si="160"/>
        <v>0</v>
      </c>
      <c r="CY29" s="2">
        <f t="shared" si="160"/>
        <v>0</v>
      </c>
      <c r="CZ29" s="2">
        <f t="shared" si="160"/>
        <v>0</v>
      </c>
      <c r="DA29" s="2">
        <f t="shared" si="11"/>
        <v>0</v>
      </c>
      <c r="DB29" s="2">
        <f t="shared" si="11"/>
        <v>0</v>
      </c>
      <c r="DC29" s="2">
        <f t="shared" si="11"/>
        <v>0</v>
      </c>
      <c r="DD29" s="2">
        <f t="shared" si="11"/>
        <v>0</v>
      </c>
      <c r="DE29" s="15">
        <f t="shared" si="11"/>
        <v>0</v>
      </c>
      <c r="DF29" s="15">
        <f t="shared" si="416"/>
        <v>0</v>
      </c>
      <c r="DG29" s="32">
        <f>DG28+"00:15"</f>
        <v>1.1354166666666676</v>
      </c>
      <c r="DH29" s="2">
        <f t="shared" ref="DH29:DO56" si="422">SUM(L29,AZ29,BJ29)</f>
        <v>8</v>
      </c>
      <c r="DI29" s="2">
        <f t="shared" si="422"/>
        <v>1</v>
      </c>
      <c r="DJ29" s="2">
        <f t="shared" si="422"/>
        <v>0</v>
      </c>
      <c r="DK29" s="2">
        <f t="shared" si="422"/>
        <v>0</v>
      </c>
      <c r="DL29" s="2">
        <f t="shared" si="422"/>
        <v>0</v>
      </c>
      <c r="DM29" s="2">
        <f t="shared" si="422"/>
        <v>0</v>
      </c>
      <c r="DN29" s="2">
        <f t="shared" si="422"/>
        <v>0</v>
      </c>
      <c r="DO29" s="15">
        <f t="shared" si="422"/>
        <v>9</v>
      </c>
      <c r="DP29" s="15">
        <f t="shared" si="417"/>
        <v>9</v>
      </c>
      <c r="DQ29" s="32">
        <f>DQ28+"00:15"</f>
        <v>1.1354166666666676</v>
      </c>
      <c r="DR29" s="2">
        <f t="shared" si="23"/>
        <v>7</v>
      </c>
      <c r="DS29" s="2">
        <f t="shared" si="15"/>
        <v>2</v>
      </c>
      <c r="DT29" s="2">
        <f t="shared" si="15"/>
        <v>0</v>
      </c>
      <c r="DU29" s="2">
        <f t="shared" si="15"/>
        <v>0</v>
      </c>
      <c r="DV29" s="2">
        <f t="shared" si="15"/>
        <v>0</v>
      </c>
      <c r="DW29" s="2">
        <f t="shared" si="15"/>
        <v>1</v>
      </c>
      <c r="DX29" s="2">
        <f t="shared" si="15"/>
        <v>0</v>
      </c>
      <c r="DY29" s="15">
        <f t="shared" si="15"/>
        <v>10</v>
      </c>
      <c r="DZ29" s="15">
        <f t="shared" si="418"/>
        <v>9.4</v>
      </c>
      <c r="EA29" s="32">
        <f>EA28+"00:15"</f>
        <v>1.1354166666666676</v>
      </c>
      <c r="EB29" s="2">
        <f t="shared" si="24"/>
        <v>6</v>
      </c>
      <c r="EC29" s="2">
        <f t="shared" si="17"/>
        <v>2</v>
      </c>
      <c r="ED29" s="2">
        <f t="shared" si="17"/>
        <v>0</v>
      </c>
      <c r="EE29" s="2">
        <f t="shared" si="17"/>
        <v>0</v>
      </c>
      <c r="EF29" s="2">
        <f t="shared" si="17"/>
        <v>0</v>
      </c>
      <c r="EG29" s="2">
        <f t="shared" si="17"/>
        <v>1</v>
      </c>
      <c r="EH29" s="2">
        <f t="shared" si="17"/>
        <v>0</v>
      </c>
      <c r="EI29" s="15">
        <f t="shared" si="17"/>
        <v>9</v>
      </c>
      <c r="EJ29" s="15">
        <f t="shared" si="419"/>
        <v>8.4</v>
      </c>
      <c r="EK29" s="32">
        <f>EK28+"00:15"</f>
        <v>1.1354166666666676</v>
      </c>
      <c r="EL29" s="2">
        <f t="shared" si="25"/>
        <v>8</v>
      </c>
      <c r="EM29" s="2">
        <f t="shared" si="19"/>
        <v>1</v>
      </c>
      <c r="EN29" s="2">
        <f t="shared" si="19"/>
        <v>0</v>
      </c>
      <c r="EO29" s="2">
        <f t="shared" si="19"/>
        <v>0</v>
      </c>
      <c r="EP29" s="2">
        <f t="shared" si="19"/>
        <v>0</v>
      </c>
      <c r="EQ29" s="2">
        <f t="shared" si="19"/>
        <v>0</v>
      </c>
      <c r="ER29" s="2">
        <f t="shared" si="19"/>
        <v>0</v>
      </c>
      <c r="ES29" s="15">
        <f t="shared" si="19"/>
        <v>9</v>
      </c>
      <c r="ET29" s="15">
        <f t="shared" si="420"/>
        <v>9</v>
      </c>
    </row>
    <row r="30" spans="1:150" x14ac:dyDescent="0.25">
      <c r="A30" s="32">
        <f t="shared" ref="A30:A31" si="423">A29+"00:15"</f>
        <v>0.14583333333333331</v>
      </c>
      <c r="B30" s="2">
        <v>0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15">
        <f t="shared" si="141"/>
        <v>0</v>
      </c>
      <c r="J30" s="15">
        <f t="shared" si="407"/>
        <v>0</v>
      </c>
      <c r="K30" s="32">
        <f t="shared" ref="K30:K31" si="424">K29+"00:15"</f>
        <v>0.14583333333333331</v>
      </c>
      <c r="L30" s="2">
        <v>1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15">
        <f t="shared" si="143"/>
        <v>1</v>
      </c>
      <c r="T30" s="15">
        <f t="shared" si="421"/>
        <v>1</v>
      </c>
      <c r="U30" s="32">
        <f t="shared" ref="U30:U31" si="425">U29+"00:15"</f>
        <v>1.1458333333333344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15">
        <f t="shared" si="145"/>
        <v>0</v>
      </c>
      <c r="AD30" s="15">
        <f t="shared" si="408"/>
        <v>0</v>
      </c>
      <c r="AE30" s="32">
        <f t="shared" ref="AE30:AE31" si="426">AE29+"00:15"</f>
        <v>1.1458333333333344</v>
      </c>
      <c r="AF30" s="2">
        <v>1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15">
        <f t="shared" si="147"/>
        <v>1</v>
      </c>
      <c r="AN30" s="15">
        <f t="shared" si="409"/>
        <v>1</v>
      </c>
      <c r="AO30" s="32">
        <f t="shared" ref="AO30:AO31" si="427">AO29+"00:15"</f>
        <v>1.1458333333333344</v>
      </c>
      <c r="AP30" s="2">
        <v>8</v>
      </c>
      <c r="AQ30" s="2">
        <v>1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15">
        <f t="shared" si="149"/>
        <v>9</v>
      </c>
      <c r="AX30" s="15">
        <f t="shared" si="410"/>
        <v>9</v>
      </c>
      <c r="AY30" s="32">
        <f t="shared" ref="AY30:AY31" si="428">AY29+"00:15"</f>
        <v>1.1458333333333344</v>
      </c>
      <c r="AZ30" s="2">
        <v>0</v>
      </c>
      <c r="BA30" s="2">
        <v>0</v>
      </c>
      <c r="BB30" s="2">
        <v>0</v>
      </c>
      <c r="BC30" s="2">
        <v>0</v>
      </c>
      <c r="BD30" s="2">
        <v>0</v>
      </c>
      <c r="BE30" s="2">
        <v>0</v>
      </c>
      <c r="BF30" s="2">
        <v>0</v>
      </c>
      <c r="BG30" s="15">
        <f t="shared" si="151"/>
        <v>0</v>
      </c>
      <c r="BH30" s="15">
        <f t="shared" si="411"/>
        <v>0</v>
      </c>
      <c r="BI30" s="32">
        <f t="shared" ref="BI30:BI31" si="429">BI29+"00:15"</f>
        <v>1.1458333333333344</v>
      </c>
      <c r="BJ30" s="2">
        <v>7</v>
      </c>
      <c r="BK30" s="2">
        <v>1</v>
      </c>
      <c r="BL30" s="2">
        <v>0</v>
      </c>
      <c r="BM30" s="2">
        <v>0</v>
      </c>
      <c r="BN30" s="2">
        <v>0</v>
      </c>
      <c r="BO30" s="2">
        <v>0</v>
      </c>
      <c r="BP30" s="2">
        <v>0</v>
      </c>
      <c r="BQ30" s="15">
        <f t="shared" si="153"/>
        <v>8</v>
      </c>
      <c r="BR30" s="15">
        <f t="shared" si="412"/>
        <v>8</v>
      </c>
      <c r="BS30" s="32">
        <f t="shared" ref="BS30:BS31" si="430">BS29+"00:15"</f>
        <v>1.1458333333333344</v>
      </c>
      <c r="BT30" s="2">
        <v>1</v>
      </c>
      <c r="BU30" s="2">
        <v>0</v>
      </c>
      <c r="BV30" s="2">
        <v>0</v>
      </c>
      <c r="BW30" s="2">
        <v>0</v>
      </c>
      <c r="BX30" s="2">
        <v>0</v>
      </c>
      <c r="BY30" s="2">
        <v>0</v>
      </c>
      <c r="BZ30" s="2">
        <v>0</v>
      </c>
      <c r="CA30" s="15">
        <f t="shared" si="155"/>
        <v>1</v>
      </c>
      <c r="CB30" s="15">
        <f t="shared" si="413"/>
        <v>1</v>
      </c>
      <c r="CC30" s="32">
        <f t="shared" ref="CC30:CC31" si="431">CC29+"00:15"</f>
        <v>1.1458333333333344</v>
      </c>
      <c r="CD30" s="2">
        <v>0</v>
      </c>
      <c r="CE30" s="2">
        <v>0</v>
      </c>
      <c r="CF30" s="2">
        <v>0</v>
      </c>
      <c r="CG30" s="2">
        <v>0</v>
      </c>
      <c r="CH30" s="2">
        <v>0</v>
      </c>
      <c r="CI30" s="2">
        <v>0</v>
      </c>
      <c r="CJ30" s="2">
        <v>0</v>
      </c>
      <c r="CK30" s="15">
        <f t="shared" si="157"/>
        <v>0</v>
      </c>
      <c r="CL30" s="15">
        <f t="shared" si="414"/>
        <v>0</v>
      </c>
      <c r="CM30" s="32">
        <f t="shared" ref="CM30:CM31" si="432">CM29+"00:15"</f>
        <v>1.1458333333333344</v>
      </c>
      <c r="CN30" s="2">
        <f t="shared" si="22"/>
        <v>2</v>
      </c>
      <c r="CO30" s="2">
        <f t="shared" si="8"/>
        <v>0</v>
      </c>
      <c r="CP30" s="2">
        <f t="shared" si="8"/>
        <v>0</v>
      </c>
      <c r="CQ30" s="2">
        <f t="shared" si="8"/>
        <v>0</v>
      </c>
      <c r="CR30" s="2">
        <f t="shared" si="8"/>
        <v>0</v>
      </c>
      <c r="CS30" s="2">
        <f t="shared" si="8"/>
        <v>0</v>
      </c>
      <c r="CT30" s="2">
        <f t="shared" si="8"/>
        <v>0</v>
      </c>
      <c r="CU30" s="15">
        <f t="shared" si="8"/>
        <v>2</v>
      </c>
      <c r="CV30" s="15">
        <f t="shared" si="415"/>
        <v>2</v>
      </c>
      <c r="CW30" s="32">
        <f t="shared" ref="CW30:CW31" si="433">CW29+"00:15"</f>
        <v>1.1458333333333344</v>
      </c>
      <c r="CX30" s="2">
        <f t="shared" si="160"/>
        <v>1</v>
      </c>
      <c r="CY30" s="2">
        <f t="shared" si="160"/>
        <v>0</v>
      </c>
      <c r="CZ30" s="2">
        <f t="shared" si="160"/>
        <v>0</v>
      </c>
      <c r="DA30" s="2">
        <f t="shared" si="11"/>
        <v>0</v>
      </c>
      <c r="DB30" s="2">
        <f t="shared" si="11"/>
        <v>0</v>
      </c>
      <c r="DC30" s="2">
        <f t="shared" si="11"/>
        <v>0</v>
      </c>
      <c r="DD30" s="2">
        <f t="shared" si="11"/>
        <v>0</v>
      </c>
      <c r="DE30" s="15">
        <f t="shared" si="11"/>
        <v>1</v>
      </c>
      <c r="DF30" s="15">
        <f t="shared" si="416"/>
        <v>1</v>
      </c>
      <c r="DG30" s="32">
        <f t="shared" ref="DG30:DG31" si="434">DG29+"00:15"</f>
        <v>1.1458333333333344</v>
      </c>
      <c r="DH30" s="2">
        <f t="shared" si="422"/>
        <v>8</v>
      </c>
      <c r="DI30" s="2">
        <f t="shared" si="422"/>
        <v>1</v>
      </c>
      <c r="DJ30" s="2">
        <f t="shared" si="422"/>
        <v>0</v>
      </c>
      <c r="DK30" s="2">
        <f t="shared" si="422"/>
        <v>0</v>
      </c>
      <c r="DL30" s="2">
        <f t="shared" si="422"/>
        <v>0</v>
      </c>
      <c r="DM30" s="2">
        <f t="shared" si="422"/>
        <v>0</v>
      </c>
      <c r="DN30" s="2">
        <f t="shared" si="422"/>
        <v>0</v>
      </c>
      <c r="DO30" s="15">
        <f t="shared" si="422"/>
        <v>9</v>
      </c>
      <c r="DP30" s="15">
        <f t="shared" si="417"/>
        <v>9</v>
      </c>
      <c r="DQ30" s="32">
        <f t="shared" ref="DQ30:DQ31" si="435">DQ29+"00:15"</f>
        <v>1.1458333333333344</v>
      </c>
      <c r="DR30" s="2">
        <f t="shared" si="23"/>
        <v>9</v>
      </c>
      <c r="DS30" s="2">
        <f t="shared" si="15"/>
        <v>1</v>
      </c>
      <c r="DT30" s="2">
        <f t="shared" si="15"/>
        <v>0</v>
      </c>
      <c r="DU30" s="2">
        <f t="shared" si="15"/>
        <v>0</v>
      </c>
      <c r="DV30" s="2">
        <f t="shared" si="15"/>
        <v>0</v>
      </c>
      <c r="DW30" s="2">
        <f t="shared" si="15"/>
        <v>0</v>
      </c>
      <c r="DX30" s="2">
        <f t="shared" si="15"/>
        <v>0</v>
      </c>
      <c r="DY30" s="15">
        <f t="shared" si="15"/>
        <v>10</v>
      </c>
      <c r="DZ30" s="15">
        <f t="shared" si="418"/>
        <v>10</v>
      </c>
      <c r="EA30" s="32">
        <f t="shared" ref="EA30:EA31" si="436">EA29+"00:15"</f>
        <v>1.1458333333333344</v>
      </c>
      <c r="EB30" s="2">
        <f t="shared" si="24"/>
        <v>8</v>
      </c>
      <c r="EC30" s="2">
        <f t="shared" si="17"/>
        <v>1</v>
      </c>
      <c r="ED30" s="2">
        <f t="shared" si="17"/>
        <v>0</v>
      </c>
      <c r="EE30" s="2">
        <f t="shared" si="17"/>
        <v>0</v>
      </c>
      <c r="EF30" s="2">
        <f t="shared" si="17"/>
        <v>0</v>
      </c>
      <c r="EG30" s="2">
        <f t="shared" si="17"/>
        <v>0</v>
      </c>
      <c r="EH30" s="2">
        <f t="shared" si="17"/>
        <v>0</v>
      </c>
      <c r="EI30" s="15">
        <f t="shared" si="17"/>
        <v>9</v>
      </c>
      <c r="EJ30" s="15">
        <f t="shared" si="419"/>
        <v>9</v>
      </c>
      <c r="EK30" s="32">
        <f t="shared" ref="EK30:EK31" si="437">EK29+"00:15"</f>
        <v>1.1458333333333344</v>
      </c>
      <c r="EL30" s="2">
        <f t="shared" si="25"/>
        <v>8</v>
      </c>
      <c r="EM30" s="2">
        <f t="shared" si="19"/>
        <v>1</v>
      </c>
      <c r="EN30" s="2">
        <f t="shared" si="19"/>
        <v>0</v>
      </c>
      <c r="EO30" s="2">
        <f t="shared" si="19"/>
        <v>0</v>
      </c>
      <c r="EP30" s="2">
        <f t="shared" si="19"/>
        <v>0</v>
      </c>
      <c r="EQ30" s="2">
        <f t="shared" si="19"/>
        <v>0</v>
      </c>
      <c r="ER30" s="2">
        <f t="shared" si="19"/>
        <v>0</v>
      </c>
      <c r="ES30" s="15">
        <f t="shared" si="19"/>
        <v>9</v>
      </c>
      <c r="ET30" s="15">
        <f t="shared" si="420"/>
        <v>9</v>
      </c>
    </row>
    <row r="31" spans="1:150" ht="13.8" thickBot="1" x14ac:dyDescent="0.3">
      <c r="A31" s="32">
        <f t="shared" si="423"/>
        <v>0.15624999999999997</v>
      </c>
      <c r="B31" s="2">
        <v>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15">
        <f t="shared" si="141"/>
        <v>0</v>
      </c>
      <c r="J31" s="15">
        <f t="shared" si="407"/>
        <v>0</v>
      </c>
      <c r="K31" s="32">
        <f t="shared" si="424"/>
        <v>0.15624999999999997</v>
      </c>
      <c r="L31" s="2">
        <v>1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15">
        <f t="shared" si="143"/>
        <v>1</v>
      </c>
      <c r="T31" s="15">
        <f t="shared" si="421"/>
        <v>1</v>
      </c>
      <c r="U31" s="32">
        <f t="shared" si="425"/>
        <v>1.1562500000000011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15">
        <f t="shared" si="145"/>
        <v>0</v>
      </c>
      <c r="AD31" s="15">
        <f t="shared" si="408"/>
        <v>0</v>
      </c>
      <c r="AE31" s="32">
        <f t="shared" si="426"/>
        <v>1.1562500000000011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15">
        <f t="shared" si="147"/>
        <v>0</v>
      </c>
      <c r="AN31" s="15">
        <f t="shared" si="409"/>
        <v>0</v>
      </c>
      <c r="AO31" s="32">
        <f t="shared" si="427"/>
        <v>1.1562500000000011</v>
      </c>
      <c r="AP31" s="2">
        <v>12</v>
      </c>
      <c r="AQ31" s="2">
        <v>3</v>
      </c>
      <c r="AR31" s="2">
        <v>2</v>
      </c>
      <c r="AS31" s="2">
        <v>0</v>
      </c>
      <c r="AT31" s="2">
        <v>0</v>
      </c>
      <c r="AU31" s="2">
        <v>1</v>
      </c>
      <c r="AV31" s="2">
        <v>0</v>
      </c>
      <c r="AW31" s="15">
        <f t="shared" si="149"/>
        <v>18</v>
      </c>
      <c r="AX31" s="15">
        <f t="shared" si="410"/>
        <v>18.399999999999999</v>
      </c>
      <c r="AY31" s="32">
        <f t="shared" si="428"/>
        <v>1.1562500000000011</v>
      </c>
      <c r="AZ31" s="2">
        <v>0</v>
      </c>
      <c r="BA31" s="2">
        <v>0</v>
      </c>
      <c r="BB31" s="2">
        <v>0</v>
      </c>
      <c r="BC31" s="2">
        <v>0</v>
      </c>
      <c r="BD31" s="2">
        <v>0</v>
      </c>
      <c r="BE31" s="2">
        <v>0</v>
      </c>
      <c r="BF31" s="2">
        <v>0</v>
      </c>
      <c r="BG31" s="15">
        <f t="shared" si="151"/>
        <v>0</v>
      </c>
      <c r="BH31" s="15">
        <f t="shared" si="411"/>
        <v>0</v>
      </c>
      <c r="BI31" s="32">
        <f t="shared" si="429"/>
        <v>1.1562500000000011</v>
      </c>
      <c r="BJ31" s="2">
        <v>9</v>
      </c>
      <c r="BK31" s="2">
        <v>1</v>
      </c>
      <c r="BL31" s="2">
        <v>0</v>
      </c>
      <c r="BM31" s="2">
        <v>0</v>
      </c>
      <c r="BN31" s="2">
        <v>0</v>
      </c>
      <c r="BO31" s="2">
        <v>1</v>
      </c>
      <c r="BP31" s="2">
        <v>0</v>
      </c>
      <c r="BQ31" s="15">
        <f t="shared" si="153"/>
        <v>11</v>
      </c>
      <c r="BR31" s="15">
        <f t="shared" si="412"/>
        <v>10.4</v>
      </c>
      <c r="BS31" s="32">
        <f t="shared" si="430"/>
        <v>1.1562500000000011</v>
      </c>
      <c r="BT31" s="2">
        <v>0</v>
      </c>
      <c r="BU31" s="2">
        <v>0</v>
      </c>
      <c r="BV31" s="2">
        <v>0</v>
      </c>
      <c r="BW31" s="2">
        <v>0</v>
      </c>
      <c r="BX31" s="2">
        <v>0</v>
      </c>
      <c r="BY31" s="2">
        <v>0</v>
      </c>
      <c r="BZ31" s="2">
        <v>0</v>
      </c>
      <c r="CA31" s="15">
        <f t="shared" si="155"/>
        <v>0</v>
      </c>
      <c r="CB31" s="15">
        <f t="shared" si="413"/>
        <v>0</v>
      </c>
      <c r="CC31" s="32">
        <f t="shared" si="431"/>
        <v>1.1562500000000011</v>
      </c>
      <c r="CD31" s="2">
        <v>0</v>
      </c>
      <c r="CE31" s="2">
        <v>0</v>
      </c>
      <c r="CF31" s="2">
        <v>0</v>
      </c>
      <c r="CG31" s="2">
        <v>0</v>
      </c>
      <c r="CH31" s="2">
        <v>0</v>
      </c>
      <c r="CI31" s="2">
        <v>0</v>
      </c>
      <c r="CJ31" s="2">
        <v>0</v>
      </c>
      <c r="CK31" s="15">
        <f t="shared" si="157"/>
        <v>0</v>
      </c>
      <c r="CL31" s="15">
        <f t="shared" si="414"/>
        <v>0</v>
      </c>
      <c r="CM31" s="32">
        <f t="shared" si="432"/>
        <v>1.1562500000000011</v>
      </c>
      <c r="CN31" s="2">
        <f t="shared" si="22"/>
        <v>0</v>
      </c>
      <c r="CO31" s="2">
        <f t="shared" si="8"/>
        <v>0</v>
      </c>
      <c r="CP31" s="2">
        <f t="shared" si="8"/>
        <v>0</v>
      </c>
      <c r="CQ31" s="2">
        <f t="shared" si="8"/>
        <v>0</v>
      </c>
      <c r="CR31" s="2">
        <f t="shared" si="8"/>
        <v>0</v>
      </c>
      <c r="CS31" s="2">
        <f t="shared" si="8"/>
        <v>0</v>
      </c>
      <c r="CT31" s="2">
        <f t="shared" si="8"/>
        <v>0</v>
      </c>
      <c r="CU31" s="15">
        <f t="shared" si="8"/>
        <v>0</v>
      </c>
      <c r="CV31" s="15">
        <f t="shared" si="415"/>
        <v>0</v>
      </c>
      <c r="CW31" s="32">
        <f t="shared" si="433"/>
        <v>1.1562500000000011</v>
      </c>
      <c r="CX31" s="2">
        <f t="shared" si="160"/>
        <v>1</v>
      </c>
      <c r="CY31" s="2">
        <f t="shared" si="160"/>
        <v>0</v>
      </c>
      <c r="CZ31" s="2">
        <f t="shared" si="160"/>
        <v>0</v>
      </c>
      <c r="DA31" s="2">
        <f t="shared" si="11"/>
        <v>0</v>
      </c>
      <c r="DB31" s="2">
        <f t="shared" si="11"/>
        <v>0</v>
      </c>
      <c r="DC31" s="2">
        <f t="shared" si="11"/>
        <v>0</v>
      </c>
      <c r="DD31" s="2">
        <f t="shared" si="11"/>
        <v>0</v>
      </c>
      <c r="DE31" s="15">
        <f t="shared" si="11"/>
        <v>1</v>
      </c>
      <c r="DF31" s="15">
        <f t="shared" si="416"/>
        <v>1</v>
      </c>
      <c r="DG31" s="32">
        <f t="shared" si="434"/>
        <v>1.1562500000000011</v>
      </c>
      <c r="DH31" s="2">
        <f t="shared" si="422"/>
        <v>10</v>
      </c>
      <c r="DI31" s="2">
        <f t="shared" si="422"/>
        <v>1</v>
      </c>
      <c r="DJ31" s="2">
        <f t="shared" si="422"/>
        <v>0</v>
      </c>
      <c r="DK31" s="2">
        <f t="shared" si="422"/>
        <v>0</v>
      </c>
      <c r="DL31" s="2">
        <f t="shared" si="422"/>
        <v>0</v>
      </c>
      <c r="DM31" s="2">
        <f t="shared" si="422"/>
        <v>1</v>
      </c>
      <c r="DN31" s="2">
        <f t="shared" si="422"/>
        <v>0</v>
      </c>
      <c r="DO31" s="15">
        <f t="shared" si="422"/>
        <v>12</v>
      </c>
      <c r="DP31" s="15">
        <f t="shared" si="417"/>
        <v>11.4</v>
      </c>
      <c r="DQ31" s="32">
        <f t="shared" si="435"/>
        <v>1.1562500000000011</v>
      </c>
      <c r="DR31" s="2">
        <f t="shared" si="23"/>
        <v>12</v>
      </c>
      <c r="DS31" s="2">
        <f t="shared" si="15"/>
        <v>3</v>
      </c>
      <c r="DT31" s="2">
        <f t="shared" si="15"/>
        <v>2</v>
      </c>
      <c r="DU31" s="2">
        <f t="shared" si="15"/>
        <v>0</v>
      </c>
      <c r="DV31" s="2">
        <f t="shared" si="15"/>
        <v>0</v>
      </c>
      <c r="DW31" s="2">
        <f t="shared" si="15"/>
        <v>1</v>
      </c>
      <c r="DX31" s="2">
        <f t="shared" si="15"/>
        <v>0</v>
      </c>
      <c r="DY31" s="15">
        <f t="shared" si="15"/>
        <v>18</v>
      </c>
      <c r="DZ31" s="15">
        <f t="shared" si="418"/>
        <v>18.399999999999999</v>
      </c>
      <c r="EA31" s="32">
        <f t="shared" si="436"/>
        <v>1.1562500000000011</v>
      </c>
      <c r="EB31" s="2">
        <f t="shared" si="24"/>
        <v>12</v>
      </c>
      <c r="EC31" s="2">
        <f t="shared" si="17"/>
        <v>3</v>
      </c>
      <c r="ED31" s="2">
        <f t="shared" si="17"/>
        <v>2</v>
      </c>
      <c r="EE31" s="2">
        <f t="shared" si="17"/>
        <v>0</v>
      </c>
      <c r="EF31" s="2">
        <f t="shared" si="17"/>
        <v>0</v>
      </c>
      <c r="EG31" s="2">
        <f t="shared" si="17"/>
        <v>1</v>
      </c>
      <c r="EH31" s="2">
        <f t="shared" si="17"/>
        <v>0</v>
      </c>
      <c r="EI31" s="15">
        <f t="shared" si="17"/>
        <v>18</v>
      </c>
      <c r="EJ31" s="15">
        <f t="shared" si="419"/>
        <v>18.399999999999999</v>
      </c>
      <c r="EK31" s="32">
        <f t="shared" si="437"/>
        <v>1.1562500000000011</v>
      </c>
      <c r="EL31" s="2">
        <f t="shared" si="25"/>
        <v>9</v>
      </c>
      <c r="EM31" s="2">
        <f t="shared" si="19"/>
        <v>1</v>
      </c>
      <c r="EN31" s="2">
        <f t="shared" si="19"/>
        <v>0</v>
      </c>
      <c r="EO31" s="2">
        <f t="shared" si="19"/>
        <v>0</v>
      </c>
      <c r="EP31" s="2">
        <f t="shared" si="19"/>
        <v>0</v>
      </c>
      <c r="EQ31" s="2">
        <f t="shared" si="19"/>
        <v>1</v>
      </c>
      <c r="ER31" s="2">
        <f t="shared" si="19"/>
        <v>0</v>
      </c>
      <c r="ES31" s="15">
        <f t="shared" si="19"/>
        <v>11</v>
      </c>
      <c r="ET31" s="15">
        <f t="shared" si="420"/>
        <v>10.4</v>
      </c>
    </row>
    <row r="32" spans="1:150" ht="14.4" thickTop="1" thickBot="1" x14ac:dyDescent="0.3">
      <c r="A32" s="33" t="s">
        <v>5</v>
      </c>
      <c r="B32" s="3">
        <f>SUM(B28:B31)</f>
        <v>0</v>
      </c>
      <c r="C32" s="3">
        <f t="shared" ref="C32" si="438">SUM(C28:C31)</f>
        <v>0</v>
      </c>
      <c r="D32" s="3">
        <f t="shared" ref="D32" si="439">SUM(D28:D31)</f>
        <v>0</v>
      </c>
      <c r="E32" s="3">
        <f t="shared" ref="E32" si="440">SUM(E28:E31)</f>
        <v>0</v>
      </c>
      <c r="F32" s="3">
        <f t="shared" ref="F32" si="441">SUM(F28:F31)</f>
        <v>0</v>
      </c>
      <c r="G32" s="3">
        <f t="shared" ref="G32" si="442">SUM(G28:G31)</f>
        <v>0</v>
      </c>
      <c r="H32" s="3">
        <f t="shared" ref="H32" si="443">SUM(H28:H31)</f>
        <v>0</v>
      </c>
      <c r="I32" s="16">
        <f t="shared" ref="I32" si="444">SUM(B32:H32)</f>
        <v>0</v>
      </c>
      <c r="J32" s="16">
        <f>B32+C32+D32*1.5+E32*2.3+F32*2+G32*0.4+H32*0.2</f>
        <v>0</v>
      </c>
      <c r="K32" s="33" t="s">
        <v>5</v>
      </c>
      <c r="L32" s="3">
        <f>SUM(L28:L31)</f>
        <v>2</v>
      </c>
      <c r="M32" s="3">
        <f t="shared" ref="M32" si="445">SUM(M28:M31)</f>
        <v>0</v>
      </c>
      <c r="N32" s="3">
        <f t="shared" ref="N32" si="446">SUM(N28:N31)</f>
        <v>0</v>
      </c>
      <c r="O32" s="3">
        <f t="shared" ref="O32" si="447">SUM(O28:O31)</f>
        <v>0</v>
      </c>
      <c r="P32" s="3">
        <f t="shared" ref="P32" si="448">SUM(P28:P31)</f>
        <v>0</v>
      </c>
      <c r="Q32" s="3">
        <f t="shared" ref="Q32" si="449">SUM(Q28:Q31)</f>
        <v>0</v>
      </c>
      <c r="R32" s="3">
        <f t="shared" ref="R32" si="450">SUM(R28:R31)</f>
        <v>0</v>
      </c>
      <c r="S32" s="16">
        <f t="shared" ref="S32" si="451">SUM(L32:R32)</f>
        <v>2</v>
      </c>
      <c r="T32" s="16">
        <f>L32+M32+N32*1.5+O32*2.3+P32*2+Q32*0.4+R32*0.2</f>
        <v>2</v>
      </c>
      <c r="U32" s="33" t="s">
        <v>5</v>
      </c>
      <c r="V32" s="3">
        <f>SUM(V28:V31)</f>
        <v>0</v>
      </c>
      <c r="W32" s="3">
        <f t="shared" ref="W32" si="452">SUM(W28:W31)</f>
        <v>0</v>
      </c>
      <c r="X32" s="3">
        <f t="shared" ref="X32" si="453">SUM(X28:X31)</f>
        <v>0</v>
      </c>
      <c r="Y32" s="3">
        <f t="shared" ref="Y32" si="454">SUM(Y28:Y31)</f>
        <v>0</v>
      </c>
      <c r="Z32" s="3">
        <f t="shared" ref="Z32" si="455">SUM(Z28:Z31)</f>
        <v>0</v>
      </c>
      <c r="AA32" s="3">
        <f t="shared" ref="AA32" si="456">SUM(AA28:AA31)</f>
        <v>0</v>
      </c>
      <c r="AB32" s="3">
        <f t="shared" ref="AB32" si="457">SUM(AB28:AB31)</f>
        <v>0</v>
      </c>
      <c r="AC32" s="16">
        <f t="shared" ref="AC32" si="458">SUM(V32:AB32)</f>
        <v>0</v>
      </c>
      <c r="AD32" s="16">
        <f>V32+W32+X32*1.5+Y32*2.3+Z32*2+AA32*0.4+AB32*0.2</f>
        <v>0</v>
      </c>
      <c r="AE32" s="33" t="s">
        <v>5</v>
      </c>
      <c r="AF32" s="3">
        <f>SUM(AF28:AF31)</f>
        <v>2</v>
      </c>
      <c r="AG32" s="3">
        <f t="shared" ref="AG32" si="459">SUM(AG28:AG31)</f>
        <v>0</v>
      </c>
      <c r="AH32" s="3">
        <f t="shared" ref="AH32" si="460">SUM(AH28:AH31)</f>
        <v>0</v>
      </c>
      <c r="AI32" s="3">
        <f t="shared" ref="AI32" si="461">SUM(AI28:AI31)</f>
        <v>0</v>
      </c>
      <c r="AJ32" s="3">
        <f t="shared" ref="AJ32" si="462">SUM(AJ28:AJ31)</f>
        <v>0</v>
      </c>
      <c r="AK32" s="3">
        <f t="shared" ref="AK32" si="463">SUM(AK28:AK31)</f>
        <v>0</v>
      </c>
      <c r="AL32" s="3">
        <f t="shared" ref="AL32" si="464">SUM(AL28:AL31)</f>
        <v>0</v>
      </c>
      <c r="AM32" s="16">
        <f t="shared" ref="AM32" si="465">SUM(AF32:AL32)</f>
        <v>2</v>
      </c>
      <c r="AN32" s="16">
        <f>AF32+AG32+AH32*1.5+AI32*2.3+AJ32*2+AK32*0.4+AL32*0.2</f>
        <v>2</v>
      </c>
      <c r="AO32" s="33" t="s">
        <v>5</v>
      </c>
      <c r="AP32" s="3">
        <f>SUM(AP28:AP31)</f>
        <v>32</v>
      </c>
      <c r="AQ32" s="3">
        <f t="shared" ref="AQ32" si="466">SUM(AQ28:AQ31)</f>
        <v>6</v>
      </c>
      <c r="AR32" s="3">
        <f t="shared" ref="AR32" si="467">SUM(AR28:AR31)</f>
        <v>3</v>
      </c>
      <c r="AS32" s="3">
        <f t="shared" ref="AS32" si="468">SUM(AS28:AS31)</f>
        <v>0</v>
      </c>
      <c r="AT32" s="3">
        <f t="shared" ref="AT32" si="469">SUM(AT28:AT31)</f>
        <v>0</v>
      </c>
      <c r="AU32" s="3">
        <f t="shared" ref="AU32" si="470">SUM(AU28:AU31)</f>
        <v>2</v>
      </c>
      <c r="AV32" s="3">
        <f t="shared" ref="AV32" si="471">SUM(AV28:AV31)</f>
        <v>0</v>
      </c>
      <c r="AW32" s="16">
        <f t="shared" ref="AW32" si="472">SUM(AP32:AV32)</f>
        <v>43</v>
      </c>
      <c r="AX32" s="16">
        <f>AP32+AQ32+AR32*1.5+AS32*2.3+AT32*2+AU32*0.4+AV32*0.2</f>
        <v>43.3</v>
      </c>
      <c r="AY32" s="33" t="s">
        <v>5</v>
      </c>
      <c r="AZ32" s="3">
        <f>SUM(AZ28:AZ31)</f>
        <v>0</v>
      </c>
      <c r="BA32" s="3">
        <f t="shared" ref="BA32" si="473">SUM(BA28:BA31)</f>
        <v>0</v>
      </c>
      <c r="BB32" s="3">
        <f t="shared" ref="BB32" si="474">SUM(BB28:BB31)</f>
        <v>0</v>
      </c>
      <c r="BC32" s="3">
        <f t="shared" ref="BC32" si="475">SUM(BC28:BC31)</f>
        <v>0</v>
      </c>
      <c r="BD32" s="3">
        <f t="shared" ref="BD32" si="476">SUM(BD28:BD31)</f>
        <v>0</v>
      </c>
      <c r="BE32" s="3">
        <f t="shared" ref="BE32" si="477">SUM(BE28:BE31)</f>
        <v>0</v>
      </c>
      <c r="BF32" s="3">
        <f t="shared" ref="BF32" si="478">SUM(BF28:BF31)</f>
        <v>0</v>
      </c>
      <c r="BG32" s="16">
        <f t="shared" ref="BG32" si="479">SUM(AZ32:BF32)</f>
        <v>0</v>
      </c>
      <c r="BH32" s="16">
        <f>AZ32+BA32+BB32*1.5+BC32*2.3+BD32*2+BE32*0.4+BF32*0.2</f>
        <v>0</v>
      </c>
      <c r="BI32" s="33" t="s">
        <v>5</v>
      </c>
      <c r="BJ32" s="3">
        <f>SUM(BJ28:BJ31)</f>
        <v>32</v>
      </c>
      <c r="BK32" s="3">
        <f t="shared" ref="BK32" si="480">SUM(BK28:BK31)</f>
        <v>4</v>
      </c>
      <c r="BL32" s="3">
        <f t="shared" ref="BL32" si="481">SUM(BL28:BL31)</f>
        <v>0</v>
      </c>
      <c r="BM32" s="3">
        <f t="shared" ref="BM32" si="482">SUM(BM28:BM31)</f>
        <v>0</v>
      </c>
      <c r="BN32" s="3">
        <f t="shared" ref="BN32" si="483">SUM(BN28:BN31)</f>
        <v>0</v>
      </c>
      <c r="BO32" s="3">
        <f t="shared" ref="BO32" si="484">SUM(BO28:BO31)</f>
        <v>2</v>
      </c>
      <c r="BP32" s="3">
        <f t="shared" ref="BP32" si="485">SUM(BP28:BP31)</f>
        <v>1</v>
      </c>
      <c r="BQ32" s="16">
        <f t="shared" ref="BQ32" si="486">SUM(BJ32:BP32)</f>
        <v>39</v>
      </c>
      <c r="BR32" s="16">
        <f>BJ32+BK32+BL32*1.5+BM32*2.3+BN32*2+BO32*0.4+BP32*0.2</f>
        <v>37</v>
      </c>
      <c r="BS32" s="33" t="s">
        <v>5</v>
      </c>
      <c r="BT32" s="3">
        <f>SUM(BT28:BT31)</f>
        <v>1</v>
      </c>
      <c r="BU32" s="3">
        <f t="shared" ref="BU32" si="487">SUM(BU28:BU31)</f>
        <v>0</v>
      </c>
      <c r="BV32" s="3">
        <f t="shared" ref="BV32" si="488">SUM(BV28:BV31)</f>
        <v>0</v>
      </c>
      <c r="BW32" s="3">
        <f t="shared" ref="BW32" si="489">SUM(BW28:BW31)</f>
        <v>0</v>
      </c>
      <c r="BX32" s="3">
        <f t="shared" ref="BX32" si="490">SUM(BX28:BX31)</f>
        <v>0</v>
      </c>
      <c r="BY32" s="3">
        <f t="shared" ref="BY32" si="491">SUM(BY28:BY31)</f>
        <v>0</v>
      </c>
      <c r="BZ32" s="3">
        <f t="shared" ref="BZ32" si="492">SUM(BZ28:BZ31)</f>
        <v>0</v>
      </c>
      <c r="CA32" s="16">
        <f t="shared" ref="CA32" si="493">SUM(BT32:BZ32)</f>
        <v>1</v>
      </c>
      <c r="CB32" s="16">
        <f>BT32+BU32+BV32*1.5+BW32*2.3+BX32*2+BY32*0.4+BZ32*0.2</f>
        <v>1</v>
      </c>
      <c r="CC32" s="33" t="s">
        <v>5</v>
      </c>
      <c r="CD32" s="3">
        <f>SUM(CD28:CD31)</f>
        <v>0</v>
      </c>
      <c r="CE32" s="3">
        <f t="shared" ref="CE32" si="494">SUM(CE28:CE31)</f>
        <v>0</v>
      </c>
      <c r="CF32" s="3">
        <f t="shared" ref="CF32" si="495">SUM(CF28:CF31)</f>
        <v>0</v>
      </c>
      <c r="CG32" s="3">
        <f t="shared" ref="CG32" si="496">SUM(CG28:CG31)</f>
        <v>0</v>
      </c>
      <c r="CH32" s="3">
        <f t="shared" ref="CH32" si="497">SUM(CH28:CH31)</f>
        <v>0</v>
      </c>
      <c r="CI32" s="3">
        <f t="shared" ref="CI32" si="498">SUM(CI28:CI31)</f>
        <v>0</v>
      </c>
      <c r="CJ32" s="3">
        <f t="shared" ref="CJ32" si="499">SUM(CJ28:CJ31)</f>
        <v>0</v>
      </c>
      <c r="CK32" s="16">
        <f t="shared" ref="CK32" si="500">SUM(CD32:CJ32)</f>
        <v>0</v>
      </c>
      <c r="CL32" s="16">
        <f>CD32+CE32+CF32*1.5+CG32*2.3+CH32*2+CI32*0.4+CJ32*0.2</f>
        <v>0</v>
      </c>
      <c r="CM32" s="33" t="s">
        <v>5</v>
      </c>
      <c r="CN32" s="3">
        <f>SUM(CN28:CN31)</f>
        <v>3</v>
      </c>
      <c r="CO32" s="3">
        <f t="shared" ref="CO32" si="501">SUM(CO28:CO31)</f>
        <v>0</v>
      </c>
      <c r="CP32" s="3">
        <f t="shared" ref="CP32" si="502">SUM(CP28:CP31)</f>
        <v>0</v>
      </c>
      <c r="CQ32" s="3">
        <f t="shared" ref="CQ32" si="503">SUM(CQ28:CQ31)</f>
        <v>0</v>
      </c>
      <c r="CR32" s="3">
        <f t="shared" ref="CR32" si="504">SUM(CR28:CR31)</f>
        <v>0</v>
      </c>
      <c r="CS32" s="3">
        <f t="shared" ref="CS32" si="505">SUM(CS28:CS31)</f>
        <v>0</v>
      </c>
      <c r="CT32" s="3">
        <f t="shared" ref="CT32" si="506">SUM(CT28:CT31)</f>
        <v>0</v>
      </c>
      <c r="CU32" s="16">
        <f t="shared" ref="CU32" si="507">SUM(CN32:CT32)</f>
        <v>3</v>
      </c>
      <c r="CV32" s="16">
        <f>CN32+CO32+CP32*1.5+CQ32*2.3+CR32*2+CS32*0.4+CT32*0.2</f>
        <v>3</v>
      </c>
      <c r="CW32" s="33" t="s">
        <v>5</v>
      </c>
      <c r="CX32" s="3">
        <f>SUM(CX28:CX31)</f>
        <v>2</v>
      </c>
      <c r="CY32" s="3">
        <f t="shared" ref="CY32" si="508">SUM(CY28:CY31)</f>
        <v>0</v>
      </c>
      <c r="CZ32" s="3">
        <f t="shared" ref="CZ32" si="509">SUM(CZ28:CZ31)</f>
        <v>0</v>
      </c>
      <c r="DA32" s="3">
        <f t="shared" ref="DA32" si="510">SUM(DA28:DA31)</f>
        <v>0</v>
      </c>
      <c r="DB32" s="3">
        <f t="shared" ref="DB32" si="511">SUM(DB28:DB31)</f>
        <v>0</v>
      </c>
      <c r="DC32" s="3">
        <f t="shared" ref="DC32" si="512">SUM(DC28:DC31)</f>
        <v>0</v>
      </c>
      <c r="DD32" s="3">
        <f t="shared" ref="DD32" si="513">SUM(DD28:DD31)</f>
        <v>0</v>
      </c>
      <c r="DE32" s="16">
        <f t="shared" ref="DE32" si="514">SUM(CX32:DD32)</f>
        <v>2</v>
      </c>
      <c r="DF32" s="16">
        <f>CX32+CY32+CZ32*1.5+DA32*2.3+DB32*2+DC32*0.4+DD32*0.2</f>
        <v>2</v>
      </c>
      <c r="DG32" s="33" t="s">
        <v>5</v>
      </c>
      <c r="DH32" s="3">
        <f>SUM(DH28:DH31)</f>
        <v>34</v>
      </c>
      <c r="DI32" s="3">
        <f t="shared" ref="DI32" si="515">SUM(DI28:DI31)</f>
        <v>4</v>
      </c>
      <c r="DJ32" s="3">
        <f t="shared" ref="DJ32" si="516">SUM(DJ28:DJ31)</f>
        <v>0</v>
      </c>
      <c r="DK32" s="3">
        <f t="shared" ref="DK32" si="517">SUM(DK28:DK31)</f>
        <v>0</v>
      </c>
      <c r="DL32" s="3">
        <f t="shared" ref="DL32" si="518">SUM(DL28:DL31)</f>
        <v>0</v>
      </c>
      <c r="DM32" s="3">
        <f t="shared" ref="DM32" si="519">SUM(DM28:DM31)</f>
        <v>2</v>
      </c>
      <c r="DN32" s="3">
        <f t="shared" ref="DN32" si="520">SUM(DN28:DN31)</f>
        <v>1</v>
      </c>
      <c r="DO32" s="16">
        <f t="shared" ref="DO32" si="521">SUM(DH32:DN32)</f>
        <v>41</v>
      </c>
      <c r="DP32" s="16">
        <f>DH32+DI32+DJ32*1.5+DK32*2.3+DL32*2+DM32*0.4+DN32*0.2</f>
        <v>39</v>
      </c>
      <c r="DQ32" s="33" t="s">
        <v>5</v>
      </c>
      <c r="DR32" s="3">
        <f>SUM(DR28:DR31)</f>
        <v>34</v>
      </c>
      <c r="DS32" s="3">
        <f t="shared" ref="DS32" si="522">SUM(DS28:DS31)</f>
        <v>6</v>
      </c>
      <c r="DT32" s="3">
        <f t="shared" ref="DT32" si="523">SUM(DT28:DT31)</f>
        <v>3</v>
      </c>
      <c r="DU32" s="3">
        <f t="shared" ref="DU32" si="524">SUM(DU28:DU31)</f>
        <v>0</v>
      </c>
      <c r="DV32" s="3">
        <f t="shared" ref="DV32" si="525">SUM(DV28:DV31)</f>
        <v>0</v>
      </c>
      <c r="DW32" s="3">
        <f t="shared" ref="DW32" si="526">SUM(DW28:DW31)</f>
        <v>2</v>
      </c>
      <c r="DX32" s="3">
        <f t="shared" ref="DX32" si="527">SUM(DX28:DX31)</f>
        <v>0</v>
      </c>
      <c r="DY32" s="16">
        <f t="shared" ref="DY32" si="528">SUM(DR32:DX32)</f>
        <v>45</v>
      </c>
      <c r="DZ32" s="16">
        <f>DR32+DS32+DT32*1.5+DU32*2.3+DV32*2+DW32*0.4+DX32*0.2</f>
        <v>45.3</v>
      </c>
      <c r="EA32" s="33" t="s">
        <v>5</v>
      </c>
      <c r="EB32" s="3">
        <f>SUM(EB28:EB31)</f>
        <v>32</v>
      </c>
      <c r="EC32" s="3">
        <f t="shared" ref="EC32" si="529">SUM(EC28:EC31)</f>
        <v>6</v>
      </c>
      <c r="ED32" s="3">
        <f t="shared" ref="ED32" si="530">SUM(ED28:ED31)</f>
        <v>3</v>
      </c>
      <c r="EE32" s="3">
        <f t="shared" ref="EE32" si="531">SUM(EE28:EE31)</f>
        <v>0</v>
      </c>
      <c r="EF32" s="3">
        <f t="shared" ref="EF32" si="532">SUM(EF28:EF31)</f>
        <v>0</v>
      </c>
      <c r="EG32" s="3">
        <f t="shared" ref="EG32" si="533">SUM(EG28:EG31)</f>
        <v>2</v>
      </c>
      <c r="EH32" s="3">
        <f t="shared" ref="EH32" si="534">SUM(EH28:EH31)</f>
        <v>0</v>
      </c>
      <c r="EI32" s="16">
        <f t="shared" ref="EI32" si="535">SUM(EB32:EH32)</f>
        <v>43</v>
      </c>
      <c r="EJ32" s="16">
        <f>EB32+EC32+ED32*1.5+EE32*2.3+EF32*2+EG32*0.4+EH32*0.2</f>
        <v>43.3</v>
      </c>
      <c r="EK32" s="33" t="s">
        <v>5</v>
      </c>
      <c r="EL32" s="3">
        <f>SUM(EL28:EL31)</f>
        <v>33</v>
      </c>
      <c r="EM32" s="3">
        <f t="shared" ref="EM32" si="536">SUM(EM28:EM31)</f>
        <v>4</v>
      </c>
      <c r="EN32" s="3">
        <f t="shared" ref="EN32" si="537">SUM(EN28:EN31)</f>
        <v>0</v>
      </c>
      <c r="EO32" s="3">
        <f t="shared" ref="EO32" si="538">SUM(EO28:EO31)</f>
        <v>0</v>
      </c>
      <c r="EP32" s="3">
        <f t="shared" ref="EP32" si="539">SUM(EP28:EP31)</f>
        <v>0</v>
      </c>
      <c r="EQ32" s="3">
        <f t="shared" ref="EQ32" si="540">SUM(EQ28:EQ31)</f>
        <v>2</v>
      </c>
      <c r="ER32" s="3">
        <f t="shared" ref="ER32" si="541">SUM(ER28:ER31)</f>
        <v>1</v>
      </c>
      <c r="ES32" s="16">
        <f t="shared" ref="ES32" si="542">SUM(EL32:ER32)</f>
        <v>40</v>
      </c>
      <c r="ET32" s="16">
        <f>EL32+EM32+EN32*1.5+EO32*2.3+EP32*2+EQ32*0.4+ER32*0.2</f>
        <v>38</v>
      </c>
    </row>
    <row r="33" spans="1:150" ht="13.8" thickTop="1" x14ac:dyDescent="0.25">
      <c r="A33" s="32">
        <f>A31+"00:15"</f>
        <v>0.16666666666666663</v>
      </c>
      <c r="B33" s="2">
        <v>0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15">
        <f t="shared" si="141"/>
        <v>0</v>
      </c>
      <c r="J33" s="15">
        <f t="shared" ref="J33:J36" si="543">B33+C33+D33*1.5+E33*2.3+F33*2+G33*0.4+H33*0.2</f>
        <v>0</v>
      </c>
      <c r="K33" s="32">
        <f>K31+"00:15"</f>
        <v>0.16666666666666663</v>
      </c>
      <c r="L33" s="2">
        <v>1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15">
        <f t="shared" si="143"/>
        <v>1</v>
      </c>
      <c r="T33" s="15">
        <f t="shared" ref="T33:T36" si="544">L33+M33+N33*1.5+O33*2.3+P33*2+Q33*0.4+R33*0.2</f>
        <v>1</v>
      </c>
      <c r="U33" s="32">
        <f>U31+"00:15"</f>
        <v>1.1666666666666679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15">
        <f t="shared" si="145"/>
        <v>0</v>
      </c>
      <c r="AD33" s="15">
        <f t="shared" ref="AD33:AD36" si="545">V33+W33+X33*1.5+Y33*2.3+Z33*2+AA33*0.4+AB33*0.2</f>
        <v>0</v>
      </c>
      <c r="AE33" s="32">
        <f>AE31+"00:15"</f>
        <v>1.1666666666666679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1</v>
      </c>
      <c r="AM33" s="15">
        <f t="shared" si="147"/>
        <v>1</v>
      </c>
      <c r="AN33" s="15">
        <f t="shared" ref="AN33:AN36" si="546">AF33+AG33+AH33*1.5+AI33*2.3+AJ33*2+AK33*0.4+AL33*0.2</f>
        <v>0.2</v>
      </c>
      <c r="AO33" s="32">
        <f>AO31+"00:15"</f>
        <v>1.1666666666666679</v>
      </c>
      <c r="AP33" s="2">
        <v>7</v>
      </c>
      <c r="AQ33" s="2">
        <v>0</v>
      </c>
      <c r="AR33" s="2">
        <v>1</v>
      </c>
      <c r="AS33" s="2">
        <v>0</v>
      </c>
      <c r="AT33" s="2">
        <v>0</v>
      </c>
      <c r="AU33" s="2">
        <v>0</v>
      </c>
      <c r="AV33" s="2">
        <v>0</v>
      </c>
      <c r="AW33" s="15">
        <f t="shared" si="149"/>
        <v>8</v>
      </c>
      <c r="AX33" s="15">
        <f t="shared" ref="AX33:AX36" si="547">AP33+AQ33+AR33*1.5+AS33*2.3+AT33*2+AU33*0.4+AV33*0.2</f>
        <v>8.5</v>
      </c>
      <c r="AY33" s="32">
        <f>AY31+"00:15"</f>
        <v>1.1666666666666679</v>
      </c>
      <c r="AZ33" s="2">
        <v>0</v>
      </c>
      <c r="BA33" s="2">
        <v>0</v>
      </c>
      <c r="BB33" s="2">
        <v>0</v>
      </c>
      <c r="BC33" s="2">
        <v>0</v>
      </c>
      <c r="BD33" s="2">
        <v>0</v>
      </c>
      <c r="BE33" s="2">
        <v>0</v>
      </c>
      <c r="BF33" s="2">
        <v>0</v>
      </c>
      <c r="BG33" s="15">
        <f t="shared" si="151"/>
        <v>0</v>
      </c>
      <c r="BH33" s="15">
        <f t="shared" ref="BH33:BH36" si="548">AZ33+BA33+BB33*1.5+BC33*2.3+BD33*2+BE33*0.4+BF33*0.2</f>
        <v>0</v>
      </c>
      <c r="BI33" s="32">
        <f>BI31+"00:15"</f>
        <v>1.1666666666666679</v>
      </c>
      <c r="BJ33" s="2">
        <v>10</v>
      </c>
      <c r="BK33" s="2">
        <v>0</v>
      </c>
      <c r="BL33" s="2">
        <v>0</v>
      </c>
      <c r="BM33" s="2">
        <v>0</v>
      </c>
      <c r="BN33" s="2">
        <v>0</v>
      </c>
      <c r="BO33" s="2">
        <v>0</v>
      </c>
      <c r="BP33" s="2">
        <v>1</v>
      </c>
      <c r="BQ33" s="15">
        <f t="shared" si="153"/>
        <v>11</v>
      </c>
      <c r="BR33" s="15">
        <f t="shared" ref="BR33:BR36" si="549">BJ33+BK33+BL33*1.5+BM33*2.3+BN33*2+BO33*0.4+BP33*0.2</f>
        <v>10.199999999999999</v>
      </c>
      <c r="BS33" s="32">
        <f>BS31+"00:15"</f>
        <v>1.1666666666666679</v>
      </c>
      <c r="BT33" s="2">
        <v>0</v>
      </c>
      <c r="BU33" s="2">
        <v>0</v>
      </c>
      <c r="BV33" s="2">
        <v>0</v>
      </c>
      <c r="BW33" s="2">
        <v>0</v>
      </c>
      <c r="BX33" s="2">
        <v>0</v>
      </c>
      <c r="BY33" s="2">
        <v>0</v>
      </c>
      <c r="BZ33" s="2">
        <v>0</v>
      </c>
      <c r="CA33" s="15">
        <f t="shared" si="155"/>
        <v>0</v>
      </c>
      <c r="CB33" s="15">
        <f t="shared" ref="CB33:CB36" si="550">BT33+BU33+BV33*1.5+BW33*2.3+BX33*2+BY33*0.4+BZ33*0.2</f>
        <v>0</v>
      </c>
      <c r="CC33" s="32">
        <f>CC31+"00:15"</f>
        <v>1.1666666666666679</v>
      </c>
      <c r="CD33" s="2">
        <v>0</v>
      </c>
      <c r="CE33" s="2">
        <v>0</v>
      </c>
      <c r="CF33" s="2">
        <v>0</v>
      </c>
      <c r="CG33" s="2">
        <v>0</v>
      </c>
      <c r="CH33" s="2">
        <v>0</v>
      </c>
      <c r="CI33" s="2">
        <v>0</v>
      </c>
      <c r="CJ33" s="2">
        <v>0</v>
      </c>
      <c r="CK33" s="15">
        <f t="shared" si="157"/>
        <v>0</v>
      </c>
      <c r="CL33" s="15">
        <f t="shared" ref="CL33:CL36" si="551">CD33+CE33+CF33*1.5+CG33*2.3+CH33*2+CI33*0.4+CJ33*0.2</f>
        <v>0</v>
      </c>
      <c r="CM33" s="32">
        <f>CM31+"00:15"</f>
        <v>1.1666666666666679</v>
      </c>
      <c r="CN33" s="2">
        <f t="shared" si="22"/>
        <v>0</v>
      </c>
      <c r="CO33" s="2">
        <f t="shared" si="8"/>
        <v>0</v>
      </c>
      <c r="CP33" s="2">
        <f t="shared" si="8"/>
        <v>0</v>
      </c>
      <c r="CQ33" s="2">
        <f t="shared" si="8"/>
        <v>0</v>
      </c>
      <c r="CR33" s="2">
        <f t="shared" si="8"/>
        <v>0</v>
      </c>
      <c r="CS33" s="2">
        <f t="shared" si="8"/>
        <v>0</v>
      </c>
      <c r="CT33" s="2">
        <f t="shared" si="8"/>
        <v>1</v>
      </c>
      <c r="CU33" s="15">
        <f t="shared" si="8"/>
        <v>1</v>
      </c>
      <c r="CV33" s="15">
        <f t="shared" ref="CV33:CV36" si="552">CN33+CO33+CP33*1.5+CQ33*2.3+CR33*2+CS33*0.4+CT33*0.2</f>
        <v>0.2</v>
      </c>
      <c r="CW33" s="32">
        <f>CW31+"00:15"</f>
        <v>1.1666666666666679</v>
      </c>
      <c r="CX33" s="2">
        <f t="shared" si="160"/>
        <v>1</v>
      </c>
      <c r="CY33" s="2">
        <f t="shared" si="160"/>
        <v>0</v>
      </c>
      <c r="CZ33" s="2">
        <f t="shared" si="160"/>
        <v>0</v>
      </c>
      <c r="DA33" s="2">
        <f t="shared" si="11"/>
        <v>0</v>
      </c>
      <c r="DB33" s="2">
        <f t="shared" si="11"/>
        <v>0</v>
      </c>
      <c r="DC33" s="2">
        <f t="shared" si="11"/>
        <v>0</v>
      </c>
      <c r="DD33" s="2">
        <f t="shared" si="11"/>
        <v>0</v>
      </c>
      <c r="DE33" s="15">
        <f t="shared" si="11"/>
        <v>1</v>
      </c>
      <c r="DF33" s="15">
        <f t="shared" ref="DF33:DF36" si="553">CX33+CY33+CZ33*1.5+DA33*2.3+DB33*2+DC33*0.4+DD33*0.2</f>
        <v>1</v>
      </c>
      <c r="DG33" s="32">
        <f>DG31+"00:15"</f>
        <v>1.1666666666666679</v>
      </c>
      <c r="DH33" s="2">
        <f t="shared" si="422"/>
        <v>11</v>
      </c>
      <c r="DI33" s="2">
        <f t="shared" si="422"/>
        <v>0</v>
      </c>
      <c r="DJ33" s="2">
        <f t="shared" si="422"/>
        <v>0</v>
      </c>
      <c r="DK33" s="2">
        <f t="shared" si="422"/>
        <v>0</v>
      </c>
      <c r="DL33" s="2">
        <f t="shared" si="422"/>
        <v>0</v>
      </c>
      <c r="DM33" s="2">
        <f t="shared" si="422"/>
        <v>0</v>
      </c>
      <c r="DN33" s="2">
        <f t="shared" si="422"/>
        <v>1</v>
      </c>
      <c r="DO33" s="15">
        <f t="shared" si="422"/>
        <v>12</v>
      </c>
      <c r="DP33" s="15">
        <f t="shared" ref="DP33:DP36" si="554">DH33+DI33+DJ33*1.5+DK33*2.3+DL33*2+DM33*0.4+DN33*0.2</f>
        <v>11.2</v>
      </c>
      <c r="DQ33" s="32">
        <f>DQ31+"00:15"</f>
        <v>1.1666666666666679</v>
      </c>
      <c r="DR33" s="2">
        <f t="shared" si="23"/>
        <v>7</v>
      </c>
      <c r="DS33" s="2">
        <f t="shared" si="15"/>
        <v>0</v>
      </c>
      <c r="DT33" s="2">
        <f t="shared" si="15"/>
        <v>1</v>
      </c>
      <c r="DU33" s="2">
        <f t="shared" si="15"/>
        <v>0</v>
      </c>
      <c r="DV33" s="2">
        <f t="shared" si="15"/>
        <v>0</v>
      </c>
      <c r="DW33" s="2">
        <f t="shared" si="15"/>
        <v>0</v>
      </c>
      <c r="DX33" s="2">
        <f t="shared" si="15"/>
        <v>1</v>
      </c>
      <c r="DY33" s="15">
        <f t="shared" si="15"/>
        <v>9</v>
      </c>
      <c r="DZ33" s="15">
        <f t="shared" ref="DZ33:DZ36" si="555">DR33+DS33+DT33*1.5+DU33*2.3+DV33*2+DW33*0.4+DX33*0.2</f>
        <v>8.6999999999999993</v>
      </c>
      <c r="EA33" s="32">
        <f>EA31+"00:15"</f>
        <v>1.1666666666666679</v>
      </c>
      <c r="EB33" s="2">
        <f t="shared" si="24"/>
        <v>7</v>
      </c>
      <c r="EC33" s="2">
        <f t="shared" si="17"/>
        <v>0</v>
      </c>
      <c r="ED33" s="2">
        <f t="shared" si="17"/>
        <v>1</v>
      </c>
      <c r="EE33" s="2">
        <f t="shared" si="17"/>
        <v>0</v>
      </c>
      <c r="EF33" s="2">
        <f t="shared" si="17"/>
        <v>0</v>
      </c>
      <c r="EG33" s="2">
        <f t="shared" si="17"/>
        <v>0</v>
      </c>
      <c r="EH33" s="2">
        <f t="shared" si="17"/>
        <v>0</v>
      </c>
      <c r="EI33" s="15">
        <f t="shared" si="17"/>
        <v>8</v>
      </c>
      <c r="EJ33" s="15">
        <f t="shared" ref="EJ33:EJ36" si="556">EB33+EC33+ED33*1.5+EE33*2.3+EF33*2+EG33*0.4+EH33*0.2</f>
        <v>8.5</v>
      </c>
      <c r="EK33" s="32">
        <f>EK31+"00:15"</f>
        <v>1.1666666666666679</v>
      </c>
      <c r="EL33" s="2">
        <f t="shared" si="25"/>
        <v>10</v>
      </c>
      <c r="EM33" s="2">
        <f t="shared" si="19"/>
        <v>0</v>
      </c>
      <c r="EN33" s="2">
        <f t="shared" si="19"/>
        <v>0</v>
      </c>
      <c r="EO33" s="2">
        <f t="shared" si="19"/>
        <v>0</v>
      </c>
      <c r="EP33" s="2">
        <f t="shared" si="19"/>
        <v>0</v>
      </c>
      <c r="EQ33" s="2">
        <f t="shared" si="19"/>
        <v>0</v>
      </c>
      <c r="ER33" s="2">
        <f t="shared" si="19"/>
        <v>1</v>
      </c>
      <c r="ES33" s="15">
        <f t="shared" si="19"/>
        <v>11</v>
      </c>
      <c r="ET33" s="15">
        <f t="shared" ref="ET33:ET36" si="557">EL33+EM33+EN33*1.5+EO33*2.3+EP33*2+EQ33*0.4+ER33*0.2</f>
        <v>10.199999999999999</v>
      </c>
    </row>
    <row r="34" spans="1:150" x14ac:dyDescent="0.25">
      <c r="A34" s="32">
        <f>A33+"00:15"</f>
        <v>0.17708333333333329</v>
      </c>
      <c r="B34" s="2">
        <v>0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15">
        <f t="shared" si="141"/>
        <v>0</v>
      </c>
      <c r="J34" s="15">
        <f t="shared" si="543"/>
        <v>0</v>
      </c>
      <c r="K34" s="32">
        <f>K33+"00:15"</f>
        <v>0.17708333333333329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15">
        <f t="shared" si="143"/>
        <v>0</v>
      </c>
      <c r="T34" s="15">
        <f t="shared" si="544"/>
        <v>0</v>
      </c>
      <c r="U34" s="32">
        <f>U33+"00:15"</f>
        <v>1.1770833333333346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15">
        <f t="shared" si="145"/>
        <v>0</v>
      </c>
      <c r="AD34" s="15">
        <f t="shared" si="545"/>
        <v>0</v>
      </c>
      <c r="AE34" s="32">
        <f>AE33+"00:15"</f>
        <v>1.1770833333333346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15">
        <f t="shared" si="147"/>
        <v>0</v>
      </c>
      <c r="AN34" s="15">
        <f t="shared" si="546"/>
        <v>0</v>
      </c>
      <c r="AO34" s="32">
        <f>AO33+"00:15"</f>
        <v>1.1770833333333346</v>
      </c>
      <c r="AP34" s="2">
        <v>10</v>
      </c>
      <c r="AQ34" s="2">
        <v>2</v>
      </c>
      <c r="AR34" s="2">
        <v>0</v>
      </c>
      <c r="AS34" s="2">
        <v>0</v>
      </c>
      <c r="AT34" s="2">
        <v>1</v>
      </c>
      <c r="AU34" s="2">
        <v>0</v>
      </c>
      <c r="AV34" s="2">
        <v>0</v>
      </c>
      <c r="AW34" s="15">
        <f t="shared" si="149"/>
        <v>13</v>
      </c>
      <c r="AX34" s="15">
        <f t="shared" si="547"/>
        <v>14</v>
      </c>
      <c r="AY34" s="32">
        <f>AY33+"00:15"</f>
        <v>1.1770833333333346</v>
      </c>
      <c r="AZ34" s="2">
        <v>0</v>
      </c>
      <c r="BA34" s="2">
        <v>0</v>
      </c>
      <c r="BB34" s="2">
        <v>0</v>
      </c>
      <c r="BC34" s="2">
        <v>0</v>
      </c>
      <c r="BD34" s="2">
        <v>0</v>
      </c>
      <c r="BE34" s="2">
        <v>0</v>
      </c>
      <c r="BF34" s="2">
        <v>0</v>
      </c>
      <c r="BG34" s="15">
        <f t="shared" si="151"/>
        <v>0</v>
      </c>
      <c r="BH34" s="15">
        <f t="shared" si="548"/>
        <v>0</v>
      </c>
      <c r="BI34" s="32">
        <f>BI33+"00:15"</f>
        <v>1.1770833333333346</v>
      </c>
      <c r="BJ34" s="2">
        <v>14</v>
      </c>
      <c r="BK34" s="2">
        <v>3</v>
      </c>
      <c r="BL34" s="2">
        <v>1</v>
      </c>
      <c r="BM34" s="2">
        <v>0</v>
      </c>
      <c r="BN34" s="2">
        <v>0</v>
      </c>
      <c r="BO34" s="2">
        <v>0</v>
      </c>
      <c r="BP34" s="2">
        <v>0</v>
      </c>
      <c r="BQ34" s="15">
        <f t="shared" si="153"/>
        <v>18</v>
      </c>
      <c r="BR34" s="15">
        <f t="shared" si="549"/>
        <v>18.5</v>
      </c>
      <c r="BS34" s="32">
        <f>BS33+"00:15"</f>
        <v>1.1770833333333346</v>
      </c>
      <c r="BT34" s="2">
        <v>1</v>
      </c>
      <c r="BU34" s="2">
        <v>0</v>
      </c>
      <c r="BV34" s="2">
        <v>0</v>
      </c>
      <c r="BW34" s="2">
        <v>0</v>
      </c>
      <c r="BX34" s="2">
        <v>0</v>
      </c>
      <c r="BY34" s="2">
        <v>0</v>
      </c>
      <c r="BZ34" s="2">
        <v>0</v>
      </c>
      <c r="CA34" s="15">
        <f t="shared" si="155"/>
        <v>1</v>
      </c>
      <c r="CB34" s="15">
        <f t="shared" si="550"/>
        <v>1</v>
      </c>
      <c r="CC34" s="32">
        <f>CC33+"00:15"</f>
        <v>1.1770833333333346</v>
      </c>
      <c r="CD34" s="2">
        <v>0</v>
      </c>
      <c r="CE34" s="2">
        <v>0</v>
      </c>
      <c r="CF34" s="2">
        <v>0</v>
      </c>
      <c r="CG34" s="2">
        <v>0</v>
      </c>
      <c r="CH34" s="2">
        <v>0</v>
      </c>
      <c r="CI34" s="2">
        <v>0</v>
      </c>
      <c r="CJ34" s="2">
        <v>0</v>
      </c>
      <c r="CK34" s="15">
        <f t="shared" si="157"/>
        <v>0</v>
      </c>
      <c r="CL34" s="15">
        <f t="shared" si="551"/>
        <v>0</v>
      </c>
      <c r="CM34" s="32">
        <f>CM33+"00:15"</f>
        <v>1.1770833333333346</v>
      </c>
      <c r="CN34" s="2">
        <f t="shared" si="22"/>
        <v>1</v>
      </c>
      <c r="CO34" s="2">
        <f t="shared" si="8"/>
        <v>0</v>
      </c>
      <c r="CP34" s="2">
        <f t="shared" si="8"/>
        <v>0</v>
      </c>
      <c r="CQ34" s="2">
        <f t="shared" si="8"/>
        <v>0</v>
      </c>
      <c r="CR34" s="2">
        <f t="shared" si="8"/>
        <v>0</v>
      </c>
      <c r="CS34" s="2">
        <f t="shared" si="8"/>
        <v>0</v>
      </c>
      <c r="CT34" s="2">
        <f t="shared" si="8"/>
        <v>0</v>
      </c>
      <c r="CU34" s="15">
        <f t="shared" si="8"/>
        <v>1</v>
      </c>
      <c r="CV34" s="15">
        <f t="shared" si="552"/>
        <v>1</v>
      </c>
      <c r="CW34" s="32">
        <f>CW33+"00:15"</f>
        <v>1.1770833333333346</v>
      </c>
      <c r="CX34" s="2">
        <f t="shared" si="160"/>
        <v>0</v>
      </c>
      <c r="CY34" s="2">
        <f t="shared" si="160"/>
        <v>0</v>
      </c>
      <c r="CZ34" s="2">
        <f t="shared" si="160"/>
        <v>0</v>
      </c>
      <c r="DA34" s="2">
        <f t="shared" si="11"/>
        <v>0</v>
      </c>
      <c r="DB34" s="2">
        <f t="shared" si="11"/>
        <v>0</v>
      </c>
      <c r="DC34" s="2">
        <f t="shared" si="11"/>
        <v>0</v>
      </c>
      <c r="DD34" s="2">
        <f t="shared" si="11"/>
        <v>0</v>
      </c>
      <c r="DE34" s="15">
        <f t="shared" si="11"/>
        <v>0</v>
      </c>
      <c r="DF34" s="15">
        <f t="shared" si="553"/>
        <v>0</v>
      </c>
      <c r="DG34" s="32">
        <f>DG33+"00:15"</f>
        <v>1.1770833333333346</v>
      </c>
      <c r="DH34" s="2">
        <f t="shared" si="422"/>
        <v>14</v>
      </c>
      <c r="DI34" s="2">
        <f t="shared" si="422"/>
        <v>3</v>
      </c>
      <c r="DJ34" s="2">
        <f t="shared" si="422"/>
        <v>1</v>
      </c>
      <c r="DK34" s="2">
        <f t="shared" si="422"/>
        <v>0</v>
      </c>
      <c r="DL34" s="2">
        <f t="shared" si="422"/>
        <v>0</v>
      </c>
      <c r="DM34" s="2">
        <f t="shared" si="422"/>
        <v>0</v>
      </c>
      <c r="DN34" s="2">
        <f t="shared" si="422"/>
        <v>0</v>
      </c>
      <c r="DO34" s="15">
        <f t="shared" si="422"/>
        <v>18</v>
      </c>
      <c r="DP34" s="15">
        <f t="shared" si="554"/>
        <v>18.5</v>
      </c>
      <c r="DQ34" s="32">
        <f>DQ33+"00:15"</f>
        <v>1.1770833333333346</v>
      </c>
      <c r="DR34" s="2">
        <f t="shared" si="23"/>
        <v>10</v>
      </c>
      <c r="DS34" s="2">
        <f t="shared" si="15"/>
        <v>2</v>
      </c>
      <c r="DT34" s="2">
        <f t="shared" si="15"/>
        <v>0</v>
      </c>
      <c r="DU34" s="2">
        <f t="shared" si="15"/>
        <v>0</v>
      </c>
      <c r="DV34" s="2">
        <f t="shared" si="15"/>
        <v>1</v>
      </c>
      <c r="DW34" s="2">
        <f t="shared" si="15"/>
        <v>0</v>
      </c>
      <c r="DX34" s="2">
        <f t="shared" si="15"/>
        <v>0</v>
      </c>
      <c r="DY34" s="15">
        <f t="shared" si="15"/>
        <v>13</v>
      </c>
      <c r="DZ34" s="15">
        <f t="shared" si="555"/>
        <v>14</v>
      </c>
      <c r="EA34" s="32">
        <f>EA33+"00:15"</f>
        <v>1.1770833333333346</v>
      </c>
      <c r="EB34" s="2">
        <f t="shared" si="24"/>
        <v>10</v>
      </c>
      <c r="EC34" s="2">
        <f t="shared" si="17"/>
        <v>2</v>
      </c>
      <c r="ED34" s="2">
        <f t="shared" si="17"/>
        <v>0</v>
      </c>
      <c r="EE34" s="2">
        <f t="shared" si="17"/>
        <v>0</v>
      </c>
      <c r="EF34" s="2">
        <f t="shared" si="17"/>
        <v>1</v>
      </c>
      <c r="EG34" s="2">
        <f t="shared" si="17"/>
        <v>0</v>
      </c>
      <c r="EH34" s="2">
        <f t="shared" si="17"/>
        <v>0</v>
      </c>
      <c r="EI34" s="15">
        <f t="shared" si="17"/>
        <v>13</v>
      </c>
      <c r="EJ34" s="15">
        <f t="shared" si="556"/>
        <v>14</v>
      </c>
      <c r="EK34" s="32">
        <f>EK33+"00:15"</f>
        <v>1.1770833333333346</v>
      </c>
      <c r="EL34" s="2">
        <f t="shared" si="25"/>
        <v>15</v>
      </c>
      <c r="EM34" s="2">
        <f t="shared" si="19"/>
        <v>3</v>
      </c>
      <c r="EN34" s="2">
        <f t="shared" si="19"/>
        <v>1</v>
      </c>
      <c r="EO34" s="2">
        <f t="shared" si="19"/>
        <v>0</v>
      </c>
      <c r="EP34" s="2">
        <f t="shared" si="19"/>
        <v>0</v>
      </c>
      <c r="EQ34" s="2">
        <f t="shared" si="19"/>
        <v>0</v>
      </c>
      <c r="ER34" s="2">
        <f t="shared" si="19"/>
        <v>0</v>
      </c>
      <c r="ES34" s="15">
        <f t="shared" si="19"/>
        <v>19</v>
      </c>
      <c r="ET34" s="15">
        <f t="shared" si="557"/>
        <v>19.5</v>
      </c>
    </row>
    <row r="35" spans="1:150" x14ac:dyDescent="0.25">
      <c r="A35" s="32">
        <f t="shared" ref="A35:A36" si="558">A34+"00:15"</f>
        <v>0.18749999999999994</v>
      </c>
      <c r="B35" s="2">
        <v>0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15">
        <f t="shared" si="141"/>
        <v>0</v>
      </c>
      <c r="J35" s="15">
        <f t="shared" si="543"/>
        <v>0</v>
      </c>
      <c r="K35" s="32">
        <f t="shared" ref="K35:K36" si="559">K34+"00:15"</f>
        <v>0.18749999999999994</v>
      </c>
      <c r="L35" s="2">
        <v>5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15">
        <f t="shared" si="143"/>
        <v>5</v>
      </c>
      <c r="T35" s="15">
        <f t="shared" si="544"/>
        <v>5</v>
      </c>
      <c r="U35" s="32">
        <f t="shared" ref="U35:U36" si="560">U34+"00:15"</f>
        <v>1.1875000000000013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15">
        <f t="shared" si="145"/>
        <v>0</v>
      </c>
      <c r="AD35" s="15">
        <f t="shared" si="545"/>
        <v>0</v>
      </c>
      <c r="AE35" s="32">
        <f t="shared" ref="AE35:AE36" si="561">AE34+"00:15"</f>
        <v>1.1875000000000013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15">
        <f t="shared" si="147"/>
        <v>0</v>
      </c>
      <c r="AN35" s="15">
        <f t="shared" si="546"/>
        <v>0</v>
      </c>
      <c r="AO35" s="32">
        <f t="shared" ref="AO35:AO36" si="562">AO34+"00:15"</f>
        <v>1.1875000000000013</v>
      </c>
      <c r="AP35" s="2">
        <v>15</v>
      </c>
      <c r="AQ35" s="2">
        <v>3</v>
      </c>
      <c r="AR35" s="2">
        <v>0</v>
      </c>
      <c r="AS35" s="2">
        <v>0</v>
      </c>
      <c r="AT35" s="2">
        <v>1</v>
      </c>
      <c r="AU35" s="2">
        <v>3</v>
      </c>
      <c r="AV35" s="2">
        <v>0</v>
      </c>
      <c r="AW35" s="15">
        <f t="shared" si="149"/>
        <v>22</v>
      </c>
      <c r="AX35" s="15">
        <f t="shared" si="547"/>
        <v>21.2</v>
      </c>
      <c r="AY35" s="32">
        <f t="shared" ref="AY35:AY36" si="563">AY34+"00:15"</f>
        <v>1.1875000000000013</v>
      </c>
      <c r="AZ35" s="2">
        <v>0</v>
      </c>
      <c r="BA35" s="2">
        <v>0</v>
      </c>
      <c r="BB35" s="2">
        <v>0</v>
      </c>
      <c r="BC35" s="2">
        <v>0</v>
      </c>
      <c r="BD35" s="2">
        <v>0</v>
      </c>
      <c r="BE35" s="2">
        <v>0</v>
      </c>
      <c r="BF35" s="2">
        <v>0</v>
      </c>
      <c r="BG35" s="15">
        <f t="shared" si="151"/>
        <v>0</v>
      </c>
      <c r="BH35" s="15">
        <f t="shared" si="548"/>
        <v>0</v>
      </c>
      <c r="BI35" s="32">
        <f t="shared" ref="BI35:BI36" si="564">BI34+"00:15"</f>
        <v>1.1875000000000013</v>
      </c>
      <c r="BJ35" s="2">
        <v>20</v>
      </c>
      <c r="BK35" s="2">
        <v>1</v>
      </c>
      <c r="BL35" s="2">
        <v>1</v>
      </c>
      <c r="BM35" s="2">
        <v>0</v>
      </c>
      <c r="BN35" s="2">
        <v>0</v>
      </c>
      <c r="BO35" s="2">
        <v>1</v>
      </c>
      <c r="BP35" s="2">
        <v>0</v>
      </c>
      <c r="BQ35" s="15">
        <f t="shared" si="153"/>
        <v>23</v>
      </c>
      <c r="BR35" s="15">
        <f t="shared" si="549"/>
        <v>22.9</v>
      </c>
      <c r="BS35" s="32">
        <f t="shared" ref="BS35:BS36" si="565">BS34+"00:15"</f>
        <v>1.1875000000000013</v>
      </c>
      <c r="BT35" s="2">
        <v>0</v>
      </c>
      <c r="BU35" s="2">
        <v>0</v>
      </c>
      <c r="BV35" s="2">
        <v>0</v>
      </c>
      <c r="BW35" s="2">
        <v>0</v>
      </c>
      <c r="BX35" s="2">
        <v>0</v>
      </c>
      <c r="BY35" s="2">
        <v>0</v>
      </c>
      <c r="BZ35" s="2">
        <v>0</v>
      </c>
      <c r="CA35" s="15">
        <f t="shared" si="155"/>
        <v>0</v>
      </c>
      <c r="CB35" s="15">
        <f t="shared" si="550"/>
        <v>0</v>
      </c>
      <c r="CC35" s="32">
        <f t="shared" ref="CC35:CC36" si="566">CC34+"00:15"</f>
        <v>1.1875000000000013</v>
      </c>
      <c r="CD35" s="2">
        <v>0</v>
      </c>
      <c r="CE35" s="2">
        <v>0</v>
      </c>
      <c r="CF35" s="2">
        <v>0</v>
      </c>
      <c r="CG35" s="2">
        <v>0</v>
      </c>
      <c r="CH35" s="2">
        <v>0</v>
      </c>
      <c r="CI35" s="2">
        <v>0</v>
      </c>
      <c r="CJ35" s="2">
        <v>0</v>
      </c>
      <c r="CK35" s="15">
        <f t="shared" si="157"/>
        <v>0</v>
      </c>
      <c r="CL35" s="15">
        <f t="shared" si="551"/>
        <v>0</v>
      </c>
      <c r="CM35" s="32">
        <f t="shared" ref="CM35:CM36" si="567">CM34+"00:15"</f>
        <v>1.1875000000000013</v>
      </c>
      <c r="CN35" s="2">
        <f t="shared" si="22"/>
        <v>0</v>
      </c>
      <c r="CO35" s="2">
        <f t="shared" si="8"/>
        <v>0</v>
      </c>
      <c r="CP35" s="2">
        <f t="shared" si="8"/>
        <v>0</v>
      </c>
      <c r="CQ35" s="2">
        <f t="shared" si="8"/>
        <v>0</v>
      </c>
      <c r="CR35" s="2">
        <f t="shared" si="8"/>
        <v>0</v>
      </c>
      <c r="CS35" s="2">
        <f t="shared" si="8"/>
        <v>0</v>
      </c>
      <c r="CT35" s="2">
        <f t="shared" si="8"/>
        <v>0</v>
      </c>
      <c r="CU35" s="15">
        <f t="shared" si="8"/>
        <v>0</v>
      </c>
      <c r="CV35" s="15">
        <f t="shared" si="552"/>
        <v>0</v>
      </c>
      <c r="CW35" s="32">
        <f t="shared" ref="CW35:CW36" si="568">CW34+"00:15"</f>
        <v>1.1875000000000013</v>
      </c>
      <c r="CX35" s="2">
        <f t="shared" si="160"/>
        <v>5</v>
      </c>
      <c r="CY35" s="2">
        <f t="shared" si="160"/>
        <v>0</v>
      </c>
      <c r="CZ35" s="2">
        <f t="shared" si="160"/>
        <v>0</v>
      </c>
      <c r="DA35" s="2">
        <f t="shared" si="11"/>
        <v>0</v>
      </c>
      <c r="DB35" s="2">
        <f t="shared" si="11"/>
        <v>0</v>
      </c>
      <c r="DC35" s="2">
        <f t="shared" si="11"/>
        <v>0</v>
      </c>
      <c r="DD35" s="2">
        <f t="shared" si="11"/>
        <v>0</v>
      </c>
      <c r="DE35" s="15">
        <f t="shared" si="11"/>
        <v>5</v>
      </c>
      <c r="DF35" s="15">
        <f t="shared" si="553"/>
        <v>5</v>
      </c>
      <c r="DG35" s="32">
        <f t="shared" ref="DG35:DG36" si="569">DG34+"00:15"</f>
        <v>1.1875000000000013</v>
      </c>
      <c r="DH35" s="2">
        <f t="shared" si="422"/>
        <v>25</v>
      </c>
      <c r="DI35" s="2">
        <f t="shared" si="422"/>
        <v>1</v>
      </c>
      <c r="DJ35" s="2">
        <f t="shared" si="422"/>
        <v>1</v>
      </c>
      <c r="DK35" s="2">
        <f t="shared" si="422"/>
        <v>0</v>
      </c>
      <c r="DL35" s="2">
        <f t="shared" si="422"/>
        <v>0</v>
      </c>
      <c r="DM35" s="2">
        <f t="shared" si="422"/>
        <v>1</v>
      </c>
      <c r="DN35" s="2">
        <f t="shared" si="422"/>
        <v>0</v>
      </c>
      <c r="DO35" s="15">
        <f t="shared" si="422"/>
        <v>28</v>
      </c>
      <c r="DP35" s="15">
        <f t="shared" si="554"/>
        <v>27.9</v>
      </c>
      <c r="DQ35" s="32">
        <f t="shared" ref="DQ35:DQ36" si="570">DQ34+"00:15"</f>
        <v>1.1875000000000013</v>
      </c>
      <c r="DR35" s="2">
        <f t="shared" si="23"/>
        <v>15</v>
      </c>
      <c r="DS35" s="2">
        <f t="shared" si="15"/>
        <v>3</v>
      </c>
      <c r="DT35" s="2">
        <f t="shared" si="15"/>
        <v>0</v>
      </c>
      <c r="DU35" s="2">
        <f t="shared" si="15"/>
        <v>0</v>
      </c>
      <c r="DV35" s="2">
        <f t="shared" si="15"/>
        <v>1</v>
      </c>
      <c r="DW35" s="2">
        <f t="shared" si="15"/>
        <v>3</v>
      </c>
      <c r="DX35" s="2">
        <f t="shared" si="15"/>
        <v>0</v>
      </c>
      <c r="DY35" s="15">
        <f t="shared" si="15"/>
        <v>22</v>
      </c>
      <c r="DZ35" s="15">
        <f t="shared" si="555"/>
        <v>21.2</v>
      </c>
      <c r="EA35" s="32">
        <f t="shared" ref="EA35:EA36" si="571">EA34+"00:15"</f>
        <v>1.1875000000000013</v>
      </c>
      <c r="EB35" s="2">
        <f t="shared" si="24"/>
        <v>15</v>
      </c>
      <c r="EC35" s="2">
        <f t="shared" si="17"/>
        <v>3</v>
      </c>
      <c r="ED35" s="2">
        <f t="shared" si="17"/>
        <v>0</v>
      </c>
      <c r="EE35" s="2">
        <f t="shared" si="17"/>
        <v>0</v>
      </c>
      <c r="EF35" s="2">
        <f t="shared" si="17"/>
        <v>1</v>
      </c>
      <c r="EG35" s="2">
        <f t="shared" si="17"/>
        <v>3</v>
      </c>
      <c r="EH35" s="2">
        <f t="shared" si="17"/>
        <v>0</v>
      </c>
      <c r="EI35" s="15">
        <f t="shared" si="17"/>
        <v>22</v>
      </c>
      <c r="EJ35" s="15">
        <f t="shared" si="556"/>
        <v>21.2</v>
      </c>
      <c r="EK35" s="32">
        <f t="shared" ref="EK35:EK36" si="572">EK34+"00:15"</f>
        <v>1.1875000000000013</v>
      </c>
      <c r="EL35" s="2">
        <f t="shared" si="25"/>
        <v>20</v>
      </c>
      <c r="EM35" s="2">
        <f t="shared" si="19"/>
        <v>1</v>
      </c>
      <c r="EN35" s="2">
        <f t="shared" si="19"/>
        <v>1</v>
      </c>
      <c r="EO35" s="2">
        <f t="shared" si="19"/>
        <v>0</v>
      </c>
      <c r="EP35" s="2">
        <f t="shared" si="19"/>
        <v>0</v>
      </c>
      <c r="EQ35" s="2">
        <f t="shared" si="19"/>
        <v>1</v>
      </c>
      <c r="ER35" s="2">
        <f t="shared" si="19"/>
        <v>0</v>
      </c>
      <c r="ES35" s="15">
        <f t="shared" si="19"/>
        <v>23</v>
      </c>
      <c r="ET35" s="15">
        <f t="shared" si="557"/>
        <v>22.9</v>
      </c>
    </row>
    <row r="36" spans="1:150" ht="13.8" thickBot="1" x14ac:dyDescent="0.3">
      <c r="A36" s="32">
        <f t="shared" si="558"/>
        <v>0.1979166666666666</v>
      </c>
      <c r="B36" s="2">
        <v>0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15">
        <f t="shared" si="141"/>
        <v>0</v>
      </c>
      <c r="J36" s="15">
        <f t="shared" si="543"/>
        <v>0</v>
      </c>
      <c r="K36" s="32">
        <f t="shared" si="559"/>
        <v>0.1979166666666666</v>
      </c>
      <c r="L36" s="2">
        <v>1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15">
        <f t="shared" si="143"/>
        <v>1</v>
      </c>
      <c r="T36" s="15">
        <f t="shared" si="544"/>
        <v>1</v>
      </c>
      <c r="U36" s="32">
        <f t="shared" si="560"/>
        <v>1.1979166666666681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15">
        <f t="shared" si="145"/>
        <v>0</v>
      </c>
      <c r="AD36" s="15">
        <f t="shared" si="545"/>
        <v>0</v>
      </c>
      <c r="AE36" s="32">
        <f t="shared" si="561"/>
        <v>1.1979166666666681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15">
        <f t="shared" si="147"/>
        <v>0</v>
      </c>
      <c r="AN36" s="15">
        <f t="shared" si="546"/>
        <v>0</v>
      </c>
      <c r="AO36" s="32">
        <f t="shared" si="562"/>
        <v>1.1979166666666681</v>
      </c>
      <c r="AP36" s="2">
        <v>13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15">
        <f t="shared" si="149"/>
        <v>13</v>
      </c>
      <c r="AX36" s="15">
        <f t="shared" si="547"/>
        <v>13</v>
      </c>
      <c r="AY36" s="32">
        <f t="shared" si="563"/>
        <v>1.1979166666666681</v>
      </c>
      <c r="AZ36" s="2">
        <v>0</v>
      </c>
      <c r="BA36" s="2">
        <v>0</v>
      </c>
      <c r="BB36" s="2">
        <v>0</v>
      </c>
      <c r="BC36" s="2">
        <v>0</v>
      </c>
      <c r="BD36" s="2">
        <v>0</v>
      </c>
      <c r="BE36" s="2">
        <v>0</v>
      </c>
      <c r="BF36" s="2">
        <v>0</v>
      </c>
      <c r="BG36" s="15">
        <f t="shared" si="151"/>
        <v>0</v>
      </c>
      <c r="BH36" s="15">
        <f t="shared" si="548"/>
        <v>0</v>
      </c>
      <c r="BI36" s="32">
        <f t="shared" si="564"/>
        <v>1.1979166666666681</v>
      </c>
      <c r="BJ36" s="2">
        <v>24</v>
      </c>
      <c r="BK36" s="2">
        <v>0</v>
      </c>
      <c r="BL36" s="2">
        <v>0</v>
      </c>
      <c r="BM36" s="2">
        <v>1</v>
      </c>
      <c r="BN36" s="2">
        <v>0</v>
      </c>
      <c r="BO36" s="2">
        <v>0</v>
      </c>
      <c r="BP36" s="2">
        <v>0</v>
      </c>
      <c r="BQ36" s="15">
        <f t="shared" si="153"/>
        <v>25</v>
      </c>
      <c r="BR36" s="15">
        <f t="shared" si="549"/>
        <v>26.3</v>
      </c>
      <c r="BS36" s="32">
        <f t="shared" si="565"/>
        <v>1.1979166666666681</v>
      </c>
      <c r="BT36" s="2">
        <v>0</v>
      </c>
      <c r="BU36" s="2">
        <v>0</v>
      </c>
      <c r="BV36" s="2">
        <v>0</v>
      </c>
      <c r="BW36" s="2">
        <v>0</v>
      </c>
      <c r="BX36" s="2">
        <v>0</v>
      </c>
      <c r="BY36" s="2">
        <v>0</v>
      </c>
      <c r="BZ36" s="2">
        <v>0</v>
      </c>
      <c r="CA36" s="15">
        <f t="shared" si="155"/>
        <v>0</v>
      </c>
      <c r="CB36" s="15">
        <f t="shared" si="550"/>
        <v>0</v>
      </c>
      <c r="CC36" s="32">
        <f t="shared" si="566"/>
        <v>1.1979166666666681</v>
      </c>
      <c r="CD36" s="2">
        <v>0</v>
      </c>
      <c r="CE36" s="2">
        <v>0</v>
      </c>
      <c r="CF36" s="2">
        <v>0</v>
      </c>
      <c r="CG36" s="2">
        <v>0</v>
      </c>
      <c r="CH36" s="2">
        <v>0</v>
      </c>
      <c r="CI36" s="2">
        <v>0</v>
      </c>
      <c r="CJ36" s="2">
        <v>0</v>
      </c>
      <c r="CK36" s="15">
        <f t="shared" si="157"/>
        <v>0</v>
      </c>
      <c r="CL36" s="15">
        <f t="shared" si="551"/>
        <v>0</v>
      </c>
      <c r="CM36" s="32">
        <f t="shared" si="567"/>
        <v>1.1979166666666681</v>
      </c>
      <c r="CN36" s="2">
        <f t="shared" si="22"/>
        <v>0</v>
      </c>
      <c r="CO36" s="2">
        <f t="shared" si="8"/>
        <v>0</v>
      </c>
      <c r="CP36" s="2">
        <f t="shared" si="8"/>
        <v>0</v>
      </c>
      <c r="CQ36" s="2">
        <f t="shared" si="8"/>
        <v>0</v>
      </c>
      <c r="CR36" s="2">
        <f t="shared" si="8"/>
        <v>0</v>
      </c>
      <c r="CS36" s="2">
        <f t="shared" si="8"/>
        <v>0</v>
      </c>
      <c r="CT36" s="2">
        <f t="shared" si="8"/>
        <v>0</v>
      </c>
      <c r="CU36" s="15">
        <f t="shared" si="8"/>
        <v>0</v>
      </c>
      <c r="CV36" s="15">
        <f t="shared" si="552"/>
        <v>0</v>
      </c>
      <c r="CW36" s="32">
        <f t="shared" si="568"/>
        <v>1.1979166666666681</v>
      </c>
      <c r="CX36" s="2">
        <f t="shared" si="160"/>
        <v>1</v>
      </c>
      <c r="CY36" s="2">
        <f t="shared" si="160"/>
        <v>0</v>
      </c>
      <c r="CZ36" s="2">
        <f t="shared" si="160"/>
        <v>0</v>
      </c>
      <c r="DA36" s="2">
        <f t="shared" si="11"/>
        <v>0</v>
      </c>
      <c r="DB36" s="2">
        <f t="shared" si="11"/>
        <v>0</v>
      </c>
      <c r="DC36" s="2">
        <f t="shared" si="11"/>
        <v>0</v>
      </c>
      <c r="DD36" s="2">
        <f t="shared" si="11"/>
        <v>0</v>
      </c>
      <c r="DE36" s="15">
        <f t="shared" si="11"/>
        <v>1</v>
      </c>
      <c r="DF36" s="15">
        <f t="shared" si="553"/>
        <v>1</v>
      </c>
      <c r="DG36" s="32">
        <f t="shared" si="569"/>
        <v>1.1979166666666681</v>
      </c>
      <c r="DH36" s="2">
        <f t="shared" si="422"/>
        <v>25</v>
      </c>
      <c r="DI36" s="2">
        <f t="shared" si="422"/>
        <v>0</v>
      </c>
      <c r="DJ36" s="2">
        <f t="shared" si="422"/>
        <v>0</v>
      </c>
      <c r="DK36" s="2">
        <f t="shared" si="422"/>
        <v>1</v>
      </c>
      <c r="DL36" s="2">
        <f t="shared" si="422"/>
        <v>0</v>
      </c>
      <c r="DM36" s="2">
        <f t="shared" si="422"/>
        <v>0</v>
      </c>
      <c r="DN36" s="2">
        <f t="shared" si="422"/>
        <v>0</v>
      </c>
      <c r="DO36" s="15">
        <f t="shared" si="422"/>
        <v>26</v>
      </c>
      <c r="DP36" s="15">
        <f t="shared" si="554"/>
        <v>27.3</v>
      </c>
      <c r="DQ36" s="32">
        <f t="shared" si="570"/>
        <v>1.1979166666666681</v>
      </c>
      <c r="DR36" s="2">
        <f t="shared" si="23"/>
        <v>13</v>
      </c>
      <c r="DS36" s="2">
        <f t="shared" si="15"/>
        <v>0</v>
      </c>
      <c r="DT36" s="2">
        <f t="shared" si="15"/>
        <v>0</v>
      </c>
      <c r="DU36" s="2">
        <f t="shared" si="15"/>
        <v>0</v>
      </c>
      <c r="DV36" s="2">
        <f t="shared" si="15"/>
        <v>0</v>
      </c>
      <c r="DW36" s="2">
        <f t="shared" si="15"/>
        <v>0</v>
      </c>
      <c r="DX36" s="2">
        <f t="shared" si="15"/>
        <v>0</v>
      </c>
      <c r="DY36" s="15">
        <f t="shared" si="15"/>
        <v>13</v>
      </c>
      <c r="DZ36" s="15">
        <f t="shared" si="555"/>
        <v>13</v>
      </c>
      <c r="EA36" s="32">
        <f t="shared" si="571"/>
        <v>1.1979166666666681</v>
      </c>
      <c r="EB36" s="2">
        <f t="shared" si="24"/>
        <v>13</v>
      </c>
      <c r="EC36" s="2">
        <f t="shared" si="17"/>
        <v>0</v>
      </c>
      <c r="ED36" s="2">
        <f t="shared" si="17"/>
        <v>0</v>
      </c>
      <c r="EE36" s="2">
        <f t="shared" si="17"/>
        <v>0</v>
      </c>
      <c r="EF36" s="2">
        <f t="shared" si="17"/>
        <v>0</v>
      </c>
      <c r="EG36" s="2">
        <f t="shared" si="17"/>
        <v>0</v>
      </c>
      <c r="EH36" s="2">
        <f t="shared" si="17"/>
        <v>0</v>
      </c>
      <c r="EI36" s="15">
        <f t="shared" si="17"/>
        <v>13</v>
      </c>
      <c r="EJ36" s="15">
        <f t="shared" si="556"/>
        <v>13</v>
      </c>
      <c r="EK36" s="32">
        <f t="shared" si="572"/>
        <v>1.1979166666666681</v>
      </c>
      <c r="EL36" s="2">
        <f t="shared" si="25"/>
        <v>24</v>
      </c>
      <c r="EM36" s="2">
        <f t="shared" si="19"/>
        <v>0</v>
      </c>
      <c r="EN36" s="2">
        <f t="shared" si="19"/>
        <v>0</v>
      </c>
      <c r="EO36" s="2">
        <f t="shared" si="19"/>
        <v>1</v>
      </c>
      <c r="EP36" s="2">
        <f t="shared" si="19"/>
        <v>0</v>
      </c>
      <c r="EQ36" s="2">
        <f t="shared" si="19"/>
        <v>0</v>
      </c>
      <c r="ER36" s="2">
        <f t="shared" si="19"/>
        <v>0</v>
      </c>
      <c r="ES36" s="15">
        <f t="shared" si="19"/>
        <v>25</v>
      </c>
      <c r="ET36" s="15">
        <f t="shared" si="557"/>
        <v>26.3</v>
      </c>
    </row>
    <row r="37" spans="1:150" ht="14.4" thickTop="1" thickBot="1" x14ac:dyDescent="0.3">
      <c r="A37" s="33" t="s">
        <v>5</v>
      </c>
      <c r="B37" s="3">
        <f>SUM(B33:B36)</f>
        <v>0</v>
      </c>
      <c r="C37" s="3">
        <f t="shared" ref="C37" si="573">SUM(C33:C36)</f>
        <v>0</v>
      </c>
      <c r="D37" s="3">
        <f t="shared" ref="D37" si="574">SUM(D33:D36)</f>
        <v>0</v>
      </c>
      <c r="E37" s="3">
        <f t="shared" ref="E37" si="575">SUM(E33:E36)</f>
        <v>0</v>
      </c>
      <c r="F37" s="3">
        <f t="shared" ref="F37" si="576">SUM(F33:F36)</f>
        <v>0</v>
      </c>
      <c r="G37" s="3">
        <f t="shared" ref="G37" si="577">SUM(G33:G36)</f>
        <v>0</v>
      </c>
      <c r="H37" s="3">
        <f t="shared" ref="H37" si="578">SUM(H33:H36)</f>
        <v>0</v>
      </c>
      <c r="I37" s="16">
        <f t="shared" ref="I37" si="579">SUM(B37:H37)</f>
        <v>0</v>
      </c>
      <c r="J37" s="16">
        <f>B37+C37+D37*1.5+E37*2.3+F37*2+G37*0.4+H37*0.2</f>
        <v>0</v>
      </c>
      <c r="K37" s="33" t="s">
        <v>5</v>
      </c>
      <c r="L37" s="3">
        <f>SUM(L33:L36)</f>
        <v>7</v>
      </c>
      <c r="M37" s="3">
        <f t="shared" ref="M37" si="580">SUM(M33:M36)</f>
        <v>0</v>
      </c>
      <c r="N37" s="3">
        <f t="shared" ref="N37" si="581">SUM(N33:N36)</f>
        <v>0</v>
      </c>
      <c r="O37" s="3">
        <f t="shared" ref="O37" si="582">SUM(O33:O36)</f>
        <v>0</v>
      </c>
      <c r="P37" s="3">
        <f t="shared" ref="P37" si="583">SUM(P33:P36)</f>
        <v>0</v>
      </c>
      <c r="Q37" s="3">
        <f t="shared" ref="Q37" si="584">SUM(Q33:Q36)</f>
        <v>0</v>
      </c>
      <c r="R37" s="3">
        <f t="shared" ref="R37" si="585">SUM(R33:R36)</f>
        <v>0</v>
      </c>
      <c r="S37" s="16">
        <f t="shared" ref="S37" si="586">SUM(L37:R37)</f>
        <v>7</v>
      </c>
      <c r="T37" s="16">
        <f>L37+M37+N37*1.5+O37*2.3+P37*2+Q37*0.4+R37*0.2</f>
        <v>7</v>
      </c>
      <c r="U37" s="33" t="s">
        <v>5</v>
      </c>
      <c r="V37" s="3">
        <f>SUM(V33:V36)</f>
        <v>0</v>
      </c>
      <c r="W37" s="3">
        <f t="shared" ref="W37" si="587">SUM(W33:W36)</f>
        <v>0</v>
      </c>
      <c r="X37" s="3">
        <f t="shared" ref="X37" si="588">SUM(X33:X36)</f>
        <v>0</v>
      </c>
      <c r="Y37" s="3">
        <f t="shared" ref="Y37" si="589">SUM(Y33:Y36)</f>
        <v>0</v>
      </c>
      <c r="Z37" s="3">
        <f t="shared" ref="Z37" si="590">SUM(Z33:Z36)</f>
        <v>0</v>
      </c>
      <c r="AA37" s="3">
        <f t="shared" ref="AA37" si="591">SUM(AA33:AA36)</f>
        <v>0</v>
      </c>
      <c r="AB37" s="3">
        <f t="shared" ref="AB37" si="592">SUM(AB33:AB36)</f>
        <v>0</v>
      </c>
      <c r="AC37" s="16">
        <f t="shared" ref="AC37" si="593">SUM(V37:AB37)</f>
        <v>0</v>
      </c>
      <c r="AD37" s="16">
        <f>V37+W37+X37*1.5+Y37*2.3+Z37*2+AA37*0.4+AB37*0.2</f>
        <v>0</v>
      </c>
      <c r="AE37" s="33" t="s">
        <v>5</v>
      </c>
      <c r="AF37" s="3">
        <f>SUM(AF33:AF36)</f>
        <v>0</v>
      </c>
      <c r="AG37" s="3">
        <f t="shared" ref="AG37" si="594">SUM(AG33:AG36)</f>
        <v>0</v>
      </c>
      <c r="AH37" s="3">
        <f t="shared" ref="AH37" si="595">SUM(AH33:AH36)</f>
        <v>0</v>
      </c>
      <c r="AI37" s="3">
        <f t="shared" ref="AI37" si="596">SUM(AI33:AI36)</f>
        <v>0</v>
      </c>
      <c r="AJ37" s="3">
        <f t="shared" ref="AJ37" si="597">SUM(AJ33:AJ36)</f>
        <v>0</v>
      </c>
      <c r="AK37" s="3">
        <f t="shared" ref="AK37" si="598">SUM(AK33:AK36)</f>
        <v>0</v>
      </c>
      <c r="AL37" s="3">
        <f t="shared" ref="AL37" si="599">SUM(AL33:AL36)</f>
        <v>1</v>
      </c>
      <c r="AM37" s="16">
        <f t="shared" ref="AM37" si="600">SUM(AF37:AL37)</f>
        <v>1</v>
      </c>
      <c r="AN37" s="16">
        <f>AF37+AG37+AH37*1.5+AI37*2.3+AJ37*2+AK37*0.4+AL37*0.2</f>
        <v>0.2</v>
      </c>
      <c r="AO37" s="33" t="s">
        <v>5</v>
      </c>
      <c r="AP37" s="3">
        <f>SUM(AP33:AP36)</f>
        <v>45</v>
      </c>
      <c r="AQ37" s="3">
        <f t="shared" ref="AQ37" si="601">SUM(AQ33:AQ36)</f>
        <v>5</v>
      </c>
      <c r="AR37" s="3">
        <f t="shared" ref="AR37" si="602">SUM(AR33:AR36)</f>
        <v>1</v>
      </c>
      <c r="AS37" s="3">
        <f t="shared" ref="AS37" si="603">SUM(AS33:AS36)</f>
        <v>0</v>
      </c>
      <c r="AT37" s="3">
        <f t="shared" ref="AT37" si="604">SUM(AT33:AT36)</f>
        <v>2</v>
      </c>
      <c r="AU37" s="3">
        <f t="shared" ref="AU37" si="605">SUM(AU33:AU36)</f>
        <v>3</v>
      </c>
      <c r="AV37" s="3">
        <f t="shared" ref="AV37" si="606">SUM(AV33:AV36)</f>
        <v>0</v>
      </c>
      <c r="AW37" s="16">
        <f t="shared" ref="AW37" si="607">SUM(AP37:AV37)</f>
        <v>56</v>
      </c>
      <c r="AX37" s="16">
        <f>AP37+AQ37+AR37*1.5+AS37*2.3+AT37*2+AU37*0.4+AV37*0.2</f>
        <v>56.7</v>
      </c>
      <c r="AY37" s="33" t="s">
        <v>5</v>
      </c>
      <c r="AZ37" s="3">
        <f>SUM(AZ33:AZ36)</f>
        <v>0</v>
      </c>
      <c r="BA37" s="3">
        <f t="shared" ref="BA37" si="608">SUM(BA33:BA36)</f>
        <v>0</v>
      </c>
      <c r="BB37" s="3">
        <f t="shared" ref="BB37" si="609">SUM(BB33:BB36)</f>
        <v>0</v>
      </c>
      <c r="BC37" s="3">
        <f t="shared" ref="BC37" si="610">SUM(BC33:BC36)</f>
        <v>0</v>
      </c>
      <c r="BD37" s="3">
        <f t="shared" ref="BD37" si="611">SUM(BD33:BD36)</f>
        <v>0</v>
      </c>
      <c r="BE37" s="3">
        <f t="shared" ref="BE37" si="612">SUM(BE33:BE36)</f>
        <v>0</v>
      </c>
      <c r="BF37" s="3">
        <f t="shared" ref="BF37" si="613">SUM(BF33:BF36)</f>
        <v>0</v>
      </c>
      <c r="BG37" s="16">
        <f t="shared" ref="BG37" si="614">SUM(AZ37:BF37)</f>
        <v>0</v>
      </c>
      <c r="BH37" s="16">
        <f>AZ37+BA37+BB37*1.5+BC37*2.3+BD37*2+BE37*0.4+BF37*0.2</f>
        <v>0</v>
      </c>
      <c r="BI37" s="33" t="s">
        <v>5</v>
      </c>
      <c r="BJ37" s="3">
        <f>SUM(BJ33:BJ36)</f>
        <v>68</v>
      </c>
      <c r="BK37" s="3">
        <f t="shared" ref="BK37" si="615">SUM(BK33:BK36)</f>
        <v>4</v>
      </c>
      <c r="BL37" s="3">
        <f t="shared" ref="BL37" si="616">SUM(BL33:BL36)</f>
        <v>2</v>
      </c>
      <c r="BM37" s="3">
        <f t="shared" ref="BM37" si="617">SUM(BM33:BM36)</f>
        <v>1</v>
      </c>
      <c r="BN37" s="3">
        <f t="shared" ref="BN37" si="618">SUM(BN33:BN36)</f>
        <v>0</v>
      </c>
      <c r="BO37" s="3">
        <f t="shared" ref="BO37" si="619">SUM(BO33:BO36)</f>
        <v>1</v>
      </c>
      <c r="BP37" s="3">
        <f t="shared" ref="BP37" si="620">SUM(BP33:BP36)</f>
        <v>1</v>
      </c>
      <c r="BQ37" s="16">
        <f t="shared" ref="BQ37" si="621">SUM(BJ37:BP37)</f>
        <v>77</v>
      </c>
      <c r="BR37" s="16">
        <f>BJ37+BK37+BL37*1.5+BM37*2.3+BN37*2+BO37*0.4+BP37*0.2</f>
        <v>77.900000000000006</v>
      </c>
      <c r="BS37" s="33" t="s">
        <v>5</v>
      </c>
      <c r="BT37" s="3">
        <f>SUM(BT33:BT36)</f>
        <v>1</v>
      </c>
      <c r="BU37" s="3">
        <f t="shared" ref="BU37" si="622">SUM(BU33:BU36)</f>
        <v>0</v>
      </c>
      <c r="BV37" s="3">
        <f t="shared" ref="BV37" si="623">SUM(BV33:BV36)</f>
        <v>0</v>
      </c>
      <c r="BW37" s="3">
        <f t="shared" ref="BW37" si="624">SUM(BW33:BW36)</f>
        <v>0</v>
      </c>
      <c r="BX37" s="3">
        <f t="shared" ref="BX37" si="625">SUM(BX33:BX36)</f>
        <v>0</v>
      </c>
      <c r="BY37" s="3">
        <f t="shared" ref="BY37" si="626">SUM(BY33:BY36)</f>
        <v>0</v>
      </c>
      <c r="BZ37" s="3">
        <f t="shared" ref="BZ37" si="627">SUM(BZ33:BZ36)</f>
        <v>0</v>
      </c>
      <c r="CA37" s="16">
        <f t="shared" ref="CA37" si="628">SUM(BT37:BZ37)</f>
        <v>1</v>
      </c>
      <c r="CB37" s="16">
        <f>BT37+BU37+BV37*1.5+BW37*2.3+BX37*2+BY37*0.4+BZ37*0.2</f>
        <v>1</v>
      </c>
      <c r="CC37" s="33" t="s">
        <v>5</v>
      </c>
      <c r="CD37" s="3">
        <f>SUM(CD33:CD36)</f>
        <v>0</v>
      </c>
      <c r="CE37" s="3">
        <f t="shared" ref="CE37" si="629">SUM(CE33:CE36)</f>
        <v>0</v>
      </c>
      <c r="CF37" s="3">
        <f t="shared" ref="CF37" si="630">SUM(CF33:CF36)</f>
        <v>0</v>
      </c>
      <c r="CG37" s="3">
        <f t="shared" ref="CG37" si="631">SUM(CG33:CG36)</f>
        <v>0</v>
      </c>
      <c r="CH37" s="3">
        <f t="shared" ref="CH37" si="632">SUM(CH33:CH36)</f>
        <v>0</v>
      </c>
      <c r="CI37" s="3">
        <f t="shared" ref="CI37" si="633">SUM(CI33:CI36)</f>
        <v>0</v>
      </c>
      <c r="CJ37" s="3">
        <f t="shared" ref="CJ37" si="634">SUM(CJ33:CJ36)</f>
        <v>0</v>
      </c>
      <c r="CK37" s="16">
        <f t="shared" ref="CK37" si="635">SUM(CD37:CJ37)</f>
        <v>0</v>
      </c>
      <c r="CL37" s="16">
        <f>CD37+CE37+CF37*1.5+CG37*2.3+CH37*2+CI37*0.4+CJ37*0.2</f>
        <v>0</v>
      </c>
      <c r="CM37" s="33" t="s">
        <v>5</v>
      </c>
      <c r="CN37" s="3">
        <f>SUM(CN33:CN36)</f>
        <v>1</v>
      </c>
      <c r="CO37" s="3">
        <f t="shared" ref="CO37" si="636">SUM(CO33:CO36)</f>
        <v>0</v>
      </c>
      <c r="CP37" s="3">
        <f t="shared" ref="CP37" si="637">SUM(CP33:CP36)</f>
        <v>0</v>
      </c>
      <c r="CQ37" s="3">
        <f t="shared" ref="CQ37" si="638">SUM(CQ33:CQ36)</f>
        <v>0</v>
      </c>
      <c r="CR37" s="3">
        <f t="shared" ref="CR37" si="639">SUM(CR33:CR36)</f>
        <v>0</v>
      </c>
      <c r="CS37" s="3">
        <f t="shared" ref="CS37" si="640">SUM(CS33:CS36)</f>
        <v>0</v>
      </c>
      <c r="CT37" s="3">
        <f t="shared" ref="CT37" si="641">SUM(CT33:CT36)</f>
        <v>1</v>
      </c>
      <c r="CU37" s="16">
        <f t="shared" ref="CU37" si="642">SUM(CN37:CT37)</f>
        <v>2</v>
      </c>
      <c r="CV37" s="16">
        <f>CN37+CO37+CP37*1.5+CQ37*2.3+CR37*2+CS37*0.4+CT37*0.2</f>
        <v>1.2</v>
      </c>
      <c r="CW37" s="33" t="s">
        <v>5</v>
      </c>
      <c r="CX37" s="3">
        <f>SUM(CX33:CX36)</f>
        <v>7</v>
      </c>
      <c r="CY37" s="3">
        <f t="shared" ref="CY37" si="643">SUM(CY33:CY36)</f>
        <v>0</v>
      </c>
      <c r="CZ37" s="3">
        <f t="shared" ref="CZ37" si="644">SUM(CZ33:CZ36)</f>
        <v>0</v>
      </c>
      <c r="DA37" s="3">
        <f t="shared" ref="DA37" si="645">SUM(DA33:DA36)</f>
        <v>0</v>
      </c>
      <c r="DB37" s="3">
        <f t="shared" ref="DB37" si="646">SUM(DB33:DB36)</f>
        <v>0</v>
      </c>
      <c r="DC37" s="3">
        <f t="shared" ref="DC37" si="647">SUM(DC33:DC36)</f>
        <v>0</v>
      </c>
      <c r="DD37" s="3">
        <f t="shared" ref="DD37" si="648">SUM(DD33:DD36)</f>
        <v>0</v>
      </c>
      <c r="DE37" s="16">
        <f t="shared" ref="DE37" si="649">SUM(CX37:DD37)</f>
        <v>7</v>
      </c>
      <c r="DF37" s="16">
        <f>CX37+CY37+CZ37*1.5+DA37*2.3+DB37*2+DC37*0.4+DD37*0.2</f>
        <v>7</v>
      </c>
      <c r="DG37" s="33" t="s">
        <v>5</v>
      </c>
      <c r="DH37" s="3">
        <f>SUM(DH33:DH36)</f>
        <v>75</v>
      </c>
      <c r="DI37" s="3">
        <f t="shared" ref="DI37" si="650">SUM(DI33:DI36)</f>
        <v>4</v>
      </c>
      <c r="DJ37" s="3">
        <f t="shared" ref="DJ37" si="651">SUM(DJ33:DJ36)</f>
        <v>2</v>
      </c>
      <c r="DK37" s="3">
        <f t="shared" ref="DK37" si="652">SUM(DK33:DK36)</f>
        <v>1</v>
      </c>
      <c r="DL37" s="3">
        <f t="shared" ref="DL37" si="653">SUM(DL33:DL36)</f>
        <v>0</v>
      </c>
      <c r="DM37" s="3">
        <f t="shared" ref="DM37" si="654">SUM(DM33:DM36)</f>
        <v>1</v>
      </c>
      <c r="DN37" s="3">
        <f t="shared" ref="DN37" si="655">SUM(DN33:DN36)</f>
        <v>1</v>
      </c>
      <c r="DO37" s="16">
        <f t="shared" ref="DO37" si="656">SUM(DH37:DN37)</f>
        <v>84</v>
      </c>
      <c r="DP37" s="16">
        <f>DH37+DI37+DJ37*1.5+DK37*2.3+DL37*2+DM37*0.4+DN37*0.2</f>
        <v>84.9</v>
      </c>
      <c r="DQ37" s="33" t="s">
        <v>5</v>
      </c>
      <c r="DR37" s="3">
        <f>SUM(DR33:DR36)</f>
        <v>45</v>
      </c>
      <c r="DS37" s="3">
        <f t="shared" ref="DS37" si="657">SUM(DS33:DS36)</f>
        <v>5</v>
      </c>
      <c r="DT37" s="3">
        <f t="shared" ref="DT37" si="658">SUM(DT33:DT36)</f>
        <v>1</v>
      </c>
      <c r="DU37" s="3">
        <f t="shared" ref="DU37" si="659">SUM(DU33:DU36)</f>
        <v>0</v>
      </c>
      <c r="DV37" s="3">
        <f t="shared" ref="DV37" si="660">SUM(DV33:DV36)</f>
        <v>2</v>
      </c>
      <c r="DW37" s="3">
        <f t="shared" ref="DW37" si="661">SUM(DW33:DW36)</f>
        <v>3</v>
      </c>
      <c r="DX37" s="3">
        <f t="shared" ref="DX37" si="662">SUM(DX33:DX36)</f>
        <v>1</v>
      </c>
      <c r="DY37" s="16">
        <f t="shared" ref="DY37" si="663">SUM(DR37:DX37)</f>
        <v>57</v>
      </c>
      <c r="DZ37" s="16">
        <f>DR37+DS37+DT37*1.5+DU37*2.3+DV37*2+DW37*0.4+DX37*0.2</f>
        <v>56.900000000000006</v>
      </c>
      <c r="EA37" s="33" t="s">
        <v>5</v>
      </c>
      <c r="EB37" s="3">
        <f>SUM(EB33:EB36)</f>
        <v>45</v>
      </c>
      <c r="EC37" s="3">
        <f t="shared" ref="EC37" si="664">SUM(EC33:EC36)</f>
        <v>5</v>
      </c>
      <c r="ED37" s="3">
        <f t="shared" ref="ED37" si="665">SUM(ED33:ED36)</f>
        <v>1</v>
      </c>
      <c r="EE37" s="3">
        <f t="shared" ref="EE37" si="666">SUM(EE33:EE36)</f>
        <v>0</v>
      </c>
      <c r="EF37" s="3">
        <f t="shared" ref="EF37" si="667">SUM(EF33:EF36)</f>
        <v>2</v>
      </c>
      <c r="EG37" s="3">
        <f t="shared" ref="EG37" si="668">SUM(EG33:EG36)</f>
        <v>3</v>
      </c>
      <c r="EH37" s="3">
        <f t="shared" ref="EH37" si="669">SUM(EH33:EH36)</f>
        <v>0</v>
      </c>
      <c r="EI37" s="16">
        <f t="shared" ref="EI37" si="670">SUM(EB37:EH37)</f>
        <v>56</v>
      </c>
      <c r="EJ37" s="16">
        <f>EB37+EC37+ED37*1.5+EE37*2.3+EF37*2+EG37*0.4+EH37*0.2</f>
        <v>56.7</v>
      </c>
      <c r="EK37" s="33" t="s">
        <v>5</v>
      </c>
      <c r="EL37" s="3">
        <f>SUM(EL33:EL36)</f>
        <v>69</v>
      </c>
      <c r="EM37" s="3">
        <f t="shared" ref="EM37" si="671">SUM(EM33:EM36)</f>
        <v>4</v>
      </c>
      <c r="EN37" s="3">
        <f t="shared" ref="EN37" si="672">SUM(EN33:EN36)</f>
        <v>2</v>
      </c>
      <c r="EO37" s="3">
        <f t="shared" ref="EO37" si="673">SUM(EO33:EO36)</f>
        <v>1</v>
      </c>
      <c r="EP37" s="3">
        <f t="shared" ref="EP37" si="674">SUM(EP33:EP36)</f>
        <v>0</v>
      </c>
      <c r="EQ37" s="3">
        <f t="shared" ref="EQ37" si="675">SUM(EQ33:EQ36)</f>
        <v>1</v>
      </c>
      <c r="ER37" s="3">
        <f t="shared" ref="ER37" si="676">SUM(ER33:ER36)</f>
        <v>1</v>
      </c>
      <c r="ES37" s="16">
        <f t="shared" ref="ES37" si="677">SUM(EL37:ER37)</f>
        <v>78</v>
      </c>
      <c r="ET37" s="16">
        <f>EL37+EM37+EN37*1.5+EO37*2.3+EP37*2+EQ37*0.4+ER37*0.2</f>
        <v>78.900000000000006</v>
      </c>
    </row>
    <row r="38" spans="1:150" ht="13.8" thickTop="1" x14ac:dyDescent="0.25">
      <c r="A38" s="32">
        <f>A36+"00:15"</f>
        <v>0.20833333333333326</v>
      </c>
      <c r="B38" s="2">
        <v>0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15">
        <f t="shared" si="141"/>
        <v>0</v>
      </c>
      <c r="J38" s="15">
        <f t="shared" ref="J38:J41" si="678">B38+C38+D38*1.5+E38*2.3+F38*2+G38*0.4+H38*0.2</f>
        <v>0</v>
      </c>
      <c r="K38" s="32">
        <f>K36+"00:15"</f>
        <v>0.20833333333333326</v>
      </c>
      <c r="L38" s="2">
        <v>1</v>
      </c>
      <c r="M38" s="2">
        <v>1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15">
        <f t="shared" si="143"/>
        <v>2</v>
      </c>
      <c r="T38" s="15">
        <f t="shared" ref="T38:T41" si="679">L38+M38+N38*1.5+O38*2.3+P38*2+Q38*0.4+R38*0.2</f>
        <v>2</v>
      </c>
      <c r="U38" s="32">
        <f>U36+"00:15"</f>
        <v>1.2083333333333348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15">
        <f t="shared" si="145"/>
        <v>0</v>
      </c>
      <c r="AD38" s="15">
        <f t="shared" ref="AD38:AD41" si="680">V38+W38+X38*1.5+Y38*2.3+Z38*2+AA38*0.4+AB38*0.2</f>
        <v>0</v>
      </c>
      <c r="AE38" s="32">
        <f>AE36+"00:15"</f>
        <v>1.2083333333333348</v>
      </c>
      <c r="AF38" s="2">
        <v>1</v>
      </c>
      <c r="AG38" s="2">
        <v>1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15">
        <f t="shared" si="147"/>
        <v>2</v>
      </c>
      <c r="AN38" s="15">
        <f t="shared" ref="AN38:AN41" si="681">AF38+AG38+AH38*1.5+AI38*2.3+AJ38*2+AK38*0.4+AL38*0.2</f>
        <v>2</v>
      </c>
      <c r="AO38" s="32">
        <f>AO36+"00:15"</f>
        <v>1.2083333333333348</v>
      </c>
      <c r="AP38" s="2">
        <v>12</v>
      </c>
      <c r="AQ38" s="2">
        <v>5</v>
      </c>
      <c r="AR38" s="2">
        <v>3</v>
      </c>
      <c r="AS38" s="2">
        <v>0</v>
      </c>
      <c r="AT38" s="2">
        <v>0</v>
      </c>
      <c r="AU38" s="2">
        <v>1</v>
      </c>
      <c r="AV38" s="2">
        <v>0</v>
      </c>
      <c r="AW38" s="15">
        <f t="shared" si="149"/>
        <v>21</v>
      </c>
      <c r="AX38" s="15">
        <f t="shared" ref="AX38:AX41" si="682">AP38+AQ38+AR38*1.5+AS38*2.3+AT38*2+AU38*0.4+AV38*0.2</f>
        <v>21.9</v>
      </c>
      <c r="AY38" s="32">
        <f>AY36+"00:15"</f>
        <v>1.2083333333333348</v>
      </c>
      <c r="AZ38" s="2">
        <v>0</v>
      </c>
      <c r="BA38" s="2">
        <v>0</v>
      </c>
      <c r="BB38" s="2">
        <v>0</v>
      </c>
      <c r="BC38" s="2">
        <v>0</v>
      </c>
      <c r="BD38" s="2">
        <v>0</v>
      </c>
      <c r="BE38" s="2">
        <v>0</v>
      </c>
      <c r="BF38" s="2">
        <v>0</v>
      </c>
      <c r="BG38" s="15">
        <f t="shared" si="151"/>
        <v>0</v>
      </c>
      <c r="BH38" s="15">
        <f t="shared" ref="BH38:BH41" si="683">AZ38+BA38+BB38*1.5+BC38*2.3+BD38*2+BE38*0.4+BF38*0.2</f>
        <v>0</v>
      </c>
      <c r="BI38" s="32">
        <f>BI36+"00:15"</f>
        <v>1.2083333333333348</v>
      </c>
      <c r="BJ38" s="2">
        <v>28</v>
      </c>
      <c r="BK38" s="2">
        <v>4</v>
      </c>
      <c r="BL38" s="2">
        <v>2</v>
      </c>
      <c r="BM38" s="2">
        <v>0</v>
      </c>
      <c r="BN38" s="2">
        <v>0</v>
      </c>
      <c r="BO38" s="2">
        <v>1</v>
      </c>
      <c r="BP38" s="2">
        <v>2</v>
      </c>
      <c r="BQ38" s="15">
        <f t="shared" si="153"/>
        <v>37</v>
      </c>
      <c r="BR38" s="15">
        <f t="shared" ref="BR38:BR41" si="684">BJ38+BK38+BL38*1.5+BM38*2.3+BN38*2+BO38*0.4+BP38*0.2</f>
        <v>35.799999999999997</v>
      </c>
      <c r="BS38" s="32">
        <f>BS36+"00:15"</f>
        <v>1.2083333333333348</v>
      </c>
      <c r="BT38" s="2">
        <v>0</v>
      </c>
      <c r="BU38" s="2">
        <v>0</v>
      </c>
      <c r="BV38" s="2">
        <v>0</v>
      </c>
      <c r="BW38" s="2">
        <v>0</v>
      </c>
      <c r="BX38" s="2">
        <v>0</v>
      </c>
      <c r="BY38" s="2">
        <v>0</v>
      </c>
      <c r="BZ38" s="2">
        <v>1</v>
      </c>
      <c r="CA38" s="15">
        <f t="shared" si="155"/>
        <v>1</v>
      </c>
      <c r="CB38" s="15">
        <f t="shared" ref="CB38:CB41" si="685">BT38+BU38+BV38*1.5+BW38*2.3+BX38*2+BY38*0.4+BZ38*0.2</f>
        <v>0.2</v>
      </c>
      <c r="CC38" s="32">
        <f>CC36+"00:15"</f>
        <v>1.2083333333333348</v>
      </c>
      <c r="CD38" s="2">
        <v>0</v>
      </c>
      <c r="CE38" s="2">
        <v>0</v>
      </c>
      <c r="CF38" s="2">
        <v>0</v>
      </c>
      <c r="CG38" s="2">
        <v>0</v>
      </c>
      <c r="CH38" s="2">
        <v>0</v>
      </c>
      <c r="CI38" s="2">
        <v>0</v>
      </c>
      <c r="CJ38" s="2">
        <v>0</v>
      </c>
      <c r="CK38" s="15">
        <f t="shared" si="157"/>
        <v>0</v>
      </c>
      <c r="CL38" s="15">
        <f t="shared" ref="CL38:CL41" si="686">CD38+CE38+CF38*1.5+CG38*2.3+CH38*2+CI38*0.4+CJ38*0.2</f>
        <v>0</v>
      </c>
      <c r="CM38" s="32">
        <f>CM36+"00:15"</f>
        <v>1.2083333333333348</v>
      </c>
      <c r="CN38" s="2">
        <f t="shared" si="22"/>
        <v>1</v>
      </c>
      <c r="CO38" s="2">
        <f t="shared" si="8"/>
        <v>1</v>
      </c>
      <c r="CP38" s="2">
        <f t="shared" si="8"/>
        <v>0</v>
      </c>
      <c r="CQ38" s="2">
        <f t="shared" si="8"/>
        <v>0</v>
      </c>
      <c r="CR38" s="2">
        <f t="shared" si="8"/>
        <v>0</v>
      </c>
      <c r="CS38" s="2">
        <f t="shared" si="8"/>
        <v>0</v>
      </c>
      <c r="CT38" s="2">
        <f t="shared" si="8"/>
        <v>1</v>
      </c>
      <c r="CU38" s="15">
        <f t="shared" si="8"/>
        <v>3</v>
      </c>
      <c r="CV38" s="15">
        <f t="shared" ref="CV38:CV41" si="687">CN38+CO38+CP38*1.5+CQ38*2.3+CR38*2+CS38*0.4+CT38*0.2</f>
        <v>2.2000000000000002</v>
      </c>
      <c r="CW38" s="32">
        <f>CW36+"00:15"</f>
        <v>1.2083333333333348</v>
      </c>
      <c r="CX38" s="2">
        <f t="shared" si="160"/>
        <v>1</v>
      </c>
      <c r="CY38" s="2">
        <f t="shared" si="160"/>
        <v>1</v>
      </c>
      <c r="CZ38" s="2">
        <f t="shared" si="160"/>
        <v>0</v>
      </c>
      <c r="DA38" s="2">
        <f t="shared" si="11"/>
        <v>0</v>
      </c>
      <c r="DB38" s="2">
        <f t="shared" si="11"/>
        <v>0</v>
      </c>
      <c r="DC38" s="2">
        <f t="shared" si="11"/>
        <v>0</v>
      </c>
      <c r="DD38" s="2">
        <f t="shared" si="11"/>
        <v>0</v>
      </c>
      <c r="DE38" s="15">
        <f t="shared" si="11"/>
        <v>2</v>
      </c>
      <c r="DF38" s="15">
        <f t="shared" ref="DF38:DF41" si="688">CX38+CY38+CZ38*1.5+DA38*2.3+DB38*2+DC38*0.4+DD38*0.2</f>
        <v>2</v>
      </c>
      <c r="DG38" s="32">
        <f>DG36+"00:15"</f>
        <v>1.2083333333333348</v>
      </c>
      <c r="DH38" s="2">
        <f t="shared" si="422"/>
        <v>29</v>
      </c>
      <c r="DI38" s="2">
        <f t="shared" si="422"/>
        <v>5</v>
      </c>
      <c r="DJ38" s="2">
        <f t="shared" si="422"/>
        <v>2</v>
      </c>
      <c r="DK38" s="2">
        <f t="shared" si="422"/>
        <v>0</v>
      </c>
      <c r="DL38" s="2">
        <f t="shared" si="422"/>
        <v>0</v>
      </c>
      <c r="DM38" s="2">
        <f t="shared" si="422"/>
        <v>1</v>
      </c>
      <c r="DN38" s="2">
        <f t="shared" si="422"/>
        <v>2</v>
      </c>
      <c r="DO38" s="15">
        <f t="shared" si="422"/>
        <v>39</v>
      </c>
      <c r="DP38" s="15">
        <f t="shared" ref="DP38:DP41" si="689">DH38+DI38+DJ38*1.5+DK38*2.3+DL38*2+DM38*0.4+DN38*0.2</f>
        <v>37.799999999999997</v>
      </c>
      <c r="DQ38" s="32">
        <f>DQ36+"00:15"</f>
        <v>1.2083333333333348</v>
      </c>
      <c r="DR38" s="2">
        <f t="shared" si="23"/>
        <v>13</v>
      </c>
      <c r="DS38" s="2">
        <f t="shared" si="15"/>
        <v>6</v>
      </c>
      <c r="DT38" s="2">
        <f t="shared" si="15"/>
        <v>3</v>
      </c>
      <c r="DU38" s="2">
        <f t="shared" si="15"/>
        <v>0</v>
      </c>
      <c r="DV38" s="2">
        <f t="shared" si="15"/>
        <v>0</v>
      </c>
      <c r="DW38" s="2">
        <f t="shared" si="15"/>
        <v>1</v>
      </c>
      <c r="DX38" s="2">
        <f t="shared" si="15"/>
        <v>0</v>
      </c>
      <c r="DY38" s="15">
        <f t="shared" si="15"/>
        <v>23</v>
      </c>
      <c r="DZ38" s="15">
        <f t="shared" ref="DZ38:DZ41" si="690">DR38+DS38+DT38*1.5+DU38*2.3+DV38*2+DW38*0.4+DX38*0.2</f>
        <v>23.9</v>
      </c>
      <c r="EA38" s="32">
        <f>EA36+"00:15"</f>
        <v>1.2083333333333348</v>
      </c>
      <c r="EB38" s="2">
        <f t="shared" si="24"/>
        <v>12</v>
      </c>
      <c r="EC38" s="2">
        <f t="shared" si="17"/>
        <v>5</v>
      </c>
      <c r="ED38" s="2">
        <f t="shared" si="17"/>
        <v>3</v>
      </c>
      <c r="EE38" s="2">
        <f t="shared" si="17"/>
        <v>0</v>
      </c>
      <c r="EF38" s="2">
        <f t="shared" si="17"/>
        <v>0</v>
      </c>
      <c r="EG38" s="2">
        <f t="shared" si="17"/>
        <v>1</v>
      </c>
      <c r="EH38" s="2">
        <f t="shared" si="17"/>
        <v>0</v>
      </c>
      <c r="EI38" s="15">
        <f t="shared" si="17"/>
        <v>21</v>
      </c>
      <c r="EJ38" s="15">
        <f t="shared" ref="EJ38:EJ41" si="691">EB38+EC38+ED38*1.5+EE38*2.3+EF38*2+EG38*0.4+EH38*0.2</f>
        <v>21.9</v>
      </c>
      <c r="EK38" s="32">
        <f>EK36+"00:15"</f>
        <v>1.2083333333333348</v>
      </c>
      <c r="EL38" s="2">
        <f t="shared" si="25"/>
        <v>28</v>
      </c>
      <c r="EM38" s="2">
        <f t="shared" si="19"/>
        <v>4</v>
      </c>
      <c r="EN38" s="2">
        <f t="shared" si="19"/>
        <v>2</v>
      </c>
      <c r="EO38" s="2">
        <f t="shared" si="19"/>
        <v>0</v>
      </c>
      <c r="EP38" s="2">
        <f t="shared" si="19"/>
        <v>0</v>
      </c>
      <c r="EQ38" s="2">
        <f t="shared" si="19"/>
        <v>1</v>
      </c>
      <c r="ER38" s="2">
        <f t="shared" si="19"/>
        <v>3</v>
      </c>
      <c r="ES38" s="15">
        <f t="shared" si="19"/>
        <v>38</v>
      </c>
      <c r="ET38" s="15">
        <f t="shared" ref="ET38:ET41" si="692">EL38+EM38+EN38*1.5+EO38*2.3+EP38*2+EQ38*0.4+ER38*0.2</f>
        <v>36</v>
      </c>
    </row>
    <row r="39" spans="1:150" x14ac:dyDescent="0.25">
      <c r="A39" s="32">
        <f>A38+"00:15"</f>
        <v>0.21874999999999992</v>
      </c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15">
        <f t="shared" si="141"/>
        <v>0</v>
      </c>
      <c r="J39" s="15">
        <f t="shared" si="678"/>
        <v>0</v>
      </c>
      <c r="K39" s="32">
        <f>K38+"00:15"</f>
        <v>0.21874999999999992</v>
      </c>
      <c r="L39" s="2">
        <v>1</v>
      </c>
      <c r="M39" s="2">
        <v>1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15">
        <f t="shared" si="143"/>
        <v>2</v>
      </c>
      <c r="T39" s="15">
        <f t="shared" si="679"/>
        <v>2</v>
      </c>
      <c r="U39" s="32">
        <f>U38+"00:15"</f>
        <v>1.2187500000000016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15">
        <f t="shared" si="145"/>
        <v>0</v>
      </c>
      <c r="AD39" s="15">
        <f t="shared" si="680"/>
        <v>0</v>
      </c>
      <c r="AE39" s="32">
        <f>AE38+"00:15"</f>
        <v>1.2187500000000016</v>
      </c>
      <c r="AF39" s="2">
        <v>1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1</v>
      </c>
      <c r="AM39" s="15">
        <f t="shared" si="147"/>
        <v>2</v>
      </c>
      <c r="AN39" s="15">
        <f t="shared" si="681"/>
        <v>1.2</v>
      </c>
      <c r="AO39" s="32">
        <f>AO38+"00:15"</f>
        <v>1.2187500000000016</v>
      </c>
      <c r="AP39" s="2">
        <v>19</v>
      </c>
      <c r="AQ39" s="2">
        <v>0</v>
      </c>
      <c r="AR39" s="2">
        <v>1</v>
      </c>
      <c r="AS39" s="2">
        <v>0</v>
      </c>
      <c r="AT39" s="2">
        <v>0</v>
      </c>
      <c r="AU39" s="2">
        <v>0</v>
      </c>
      <c r="AV39" s="2">
        <v>0</v>
      </c>
      <c r="AW39" s="15">
        <f t="shared" si="149"/>
        <v>20</v>
      </c>
      <c r="AX39" s="15">
        <f t="shared" si="682"/>
        <v>20.5</v>
      </c>
      <c r="AY39" s="32">
        <f>AY38+"00:15"</f>
        <v>1.2187500000000016</v>
      </c>
      <c r="AZ39" s="2">
        <v>0</v>
      </c>
      <c r="BA39" s="2">
        <v>0</v>
      </c>
      <c r="BB39" s="2">
        <v>0</v>
      </c>
      <c r="BC39" s="2">
        <v>0</v>
      </c>
      <c r="BD39" s="2">
        <v>0</v>
      </c>
      <c r="BE39" s="2">
        <v>0</v>
      </c>
      <c r="BF39" s="2">
        <v>0</v>
      </c>
      <c r="BG39" s="15">
        <f t="shared" si="151"/>
        <v>0</v>
      </c>
      <c r="BH39" s="15">
        <f t="shared" si="683"/>
        <v>0</v>
      </c>
      <c r="BI39" s="32">
        <f>BI38+"00:15"</f>
        <v>1.2187500000000016</v>
      </c>
      <c r="BJ39" s="2">
        <v>46</v>
      </c>
      <c r="BK39" s="2">
        <v>7</v>
      </c>
      <c r="BL39" s="2">
        <v>1</v>
      </c>
      <c r="BM39" s="2">
        <v>0</v>
      </c>
      <c r="BN39" s="2">
        <v>0</v>
      </c>
      <c r="BO39" s="2">
        <v>1</v>
      </c>
      <c r="BP39" s="2">
        <v>0</v>
      </c>
      <c r="BQ39" s="15">
        <f t="shared" si="153"/>
        <v>55</v>
      </c>
      <c r="BR39" s="15">
        <f t="shared" si="684"/>
        <v>54.9</v>
      </c>
      <c r="BS39" s="32">
        <f>BS38+"00:15"</f>
        <v>1.2187500000000016</v>
      </c>
      <c r="BT39" s="2">
        <v>0</v>
      </c>
      <c r="BU39" s="2">
        <v>0</v>
      </c>
      <c r="BV39" s="2">
        <v>0</v>
      </c>
      <c r="BW39" s="2">
        <v>0</v>
      </c>
      <c r="BX39" s="2">
        <v>0</v>
      </c>
      <c r="BY39" s="2">
        <v>0</v>
      </c>
      <c r="BZ39" s="2">
        <v>0</v>
      </c>
      <c r="CA39" s="15">
        <f t="shared" si="155"/>
        <v>0</v>
      </c>
      <c r="CB39" s="15">
        <f t="shared" si="685"/>
        <v>0</v>
      </c>
      <c r="CC39" s="32">
        <f>CC38+"00:15"</f>
        <v>1.2187500000000016</v>
      </c>
      <c r="CD39" s="2">
        <v>0</v>
      </c>
      <c r="CE39" s="2">
        <v>0</v>
      </c>
      <c r="CF39" s="2">
        <v>0</v>
      </c>
      <c r="CG39" s="2">
        <v>0</v>
      </c>
      <c r="CH39" s="2">
        <v>0</v>
      </c>
      <c r="CI39" s="2">
        <v>0</v>
      </c>
      <c r="CJ39" s="2">
        <v>0</v>
      </c>
      <c r="CK39" s="15">
        <f t="shared" si="157"/>
        <v>0</v>
      </c>
      <c r="CL39" s="15">
        <f t="shared" si="686"/>
        <v>0</v>
      </c>
      <c r="CM39" s="32">
        <f>CM38+"00:15"</f>
        <v>1.2187500000000016</v>
      </c>
      <c r="CN39" s="2">
        <f t="shared" si="22"/>
        <v>1</v>
      </c>
      <c r="CO39" s="2">
        <f t="shared" si="8"/>
        <v>0</v>
      </c>
      <c r="CP39" s="2">
        <f t="shared" si="8"/>
        <v>0</v>
      </c>
      <c r="CQ39" s="2">
        <f t="shared" si="8"/>
        <v>0</v>
      </c>
      <c r="CR39" s="2">
        <f t="shared" si="8"/>
        <v>0</v>
      </c>
      <c r="CS39" s="2">
        <f t="shared" si="8"/>
        <v>0</v>
      </c>
      <c r="CT39" s="2">
        <f t="shared" si="8"/>
        <v>1</v>
      </c>
      <c r="CU39" s="15">
        <f t="shared" si="8"/>
        <v>2</v>
      </c>
      <c r="CV39" s="15">
        <f t="shared" si="687"/>
        <v>1.2</v>
      </c>
      <c r="CW39" s="32">
        <f>CW38+"00:15"</f>
        <v>1.2187500000000016</v>
      </c>
      <c r="CX39" s="2">
        <f t="shared" si="160"/>
        <v>1</v>
      </c>
      <c r="CY39" s="2">
        <f t="shared" si="160"/>
        <v>1</v>
      </c>
      <c r="CZ39" s="2">
        <f t="shared" si="160"/>
        <v>0</v>
      </c>
      <c r="DA39" s="2">
        <f t="shared" si="11"/>
        <v>0</v>
      </c>
      <c r="DB39" s="2">
        <f t="shared" si="11"/>
        <v>0</v>
      </c>
      <c r="DC39" s="2">
        <f t="shared" si="11"/>
        <v>0</v>
      </c>
      <c r="DD39" s="2">
        <f t="shared" si="11"/>
        <v>0</v>
      </c>
      <c r="DE39" s="15">
        <f t="shared" si="11"/>
        <v>2</v>
      </c>
      <c r="DF39" s="15">
        <f t="shared" si="688"/>
        <v>2</v>
      </c>
      <c r="DG39" s="32">
        <f>DG38+"00:15"</f>
        <v>1.2187500000000016</v>
      </c>
      <c r="DH39" s="2">
        <f t="shared" si="422"/>
        <v>47</v>
      </c>
      <c r="DI39" s="2">
        <f t="shared" si="422"/>
        <v>8</v>
      </c>
      <c r="DJ39" s="2">
        <f t="shared" si="422"/>
        <v>1</v>
      </c>
      <c r="DK39" s="2">
        <f t="shared" si="422"/>
        <v>0</v>
      </c>
      <c r="DL39" s="2">
        <f t="shared" si="422"/>
        <v>0</v>
      </c>
      <c r="DM39" s="2">
        <f t="shared" si="422"/>
        <v>1</v>
      </c>
      <c r="DN39" s="2">
        <f t="shared" si="422"/>
        <v>0</v>
      </c>
      <c r="DO39" s="15">
        <f t="shared" si="422"/>
        <v>57</v>
      </c>
      <c r="DP39" s="15">
        <f t="shared" si="689"/>
        <v>56.9</v>
      </c>
      <c r="DQ39" s="32">
        <f>DQ38+"00:15"</f>
        <v>1.2187500000000016</v>
      </c>
      <c r="DR39" s="2">
        <f t="shared" si="23"/>
        <v>20</v>
      </c>
      <c r="DS39" s="2">
        <f t="shared" si="15"/>
        <v>0</v>
      </c>
      <c r="DT39" s="2">
        <f t="shared" si="15"/>
        <v>1</v>
      </c>
      <c r="DU39" s="2">
        <f t="shared" si="15"/>
        <v>0</v>
      </c>
      <c r="DV39" s="2">
        <f t="shared" si="15"/>
        <v>0</v>
      </c>
      <c r="DW39" s="2">
        <f t="shared" si="15"/>
        <v>0</v>
      </c>
      <c r="DX39" s="2">
        <f t="shared" si="15"/>
        <v>1</v>
      </c>
      <c r="DY39" s="15">
        <f t="shared" si="15"/>
        <v>22</v>
      </c>
      <c r="DZ39" s="15">
        <f t="shared" si="690"/>
        <v>21.7</v>
      </c>
      <c r="EA39" s="32">
        <f>EA38+"00:15"</f>
        <v>1.2187500000000016</v>
      </c>
      <c r="EB39" s="2">
        <f t="shared" si="24"/>
        <v>19</v>
      </c>
      <c r="EC39" s="2">
        <f t="shared" si="17"/>
        <v>0</v>
      </c>
      <c r="ED39" s="2">
        <f t="shared" si="17"/>
        <v>1</v>
      </c>
      <c r="EE39" s="2">
        <f t="shared" si="17"/>
        <v>0</v>
      </c>
      <c r="EF39" s="2">
        <f t="shared" si="17"/>
        <v>0</v>
      </c>
      <c r="EG39" s="2">
        <f t="shared" si="17"/>
        <v>0</v>
      </c>
      <c r="EH39" s="2">
        <f t="shared" si="17"/>
        <v>0</v>
      </c>
      <c r="EI39" s="15">
        <f t="shared" si="17"/>
        <v>20</v>
      </c>
      <c r="EJ39" s="15">
        <f t="shared" si="691"/>
        <v>20.5</v>
      </c>
      <c r="EK39" s="32">
        <f>EK38+"00:15"</f>
        <v>1.2187500000000016</v>
      </c>
      <c r="EL39" s="2">
        <f t="shared" si="25"/>
        <v>46</v>
      </c>
      <c r="EM39" s="2">
        <f t="shared" si="19"/>
        <v>7</v>
      </c>
      <c r="EN39" s="2">
        <f t="shared" si="19"/>
        <v>1</v>
      </c>
      <c r="EO39" s="2">
        <f t="shared" si="19"/>
        <v>0</v>
      </c>
      <c r="EP39" s="2">
        <f t="shared" si="19"/>
        <v>0</v>
      </c>
      <c r="EQ39" s="2">
        <f t="shared" si="19"/>
        <v>1</v>
      </c>
      <c r="ER39" s="2">
        <f t="shared" si="19"/>
        <v>0</v>
      </c>
      <c r="ES39" s="15">
        <f t="shared" si="19"/>
        <v>55</v>
      </c>
      <c r="ET39" s="15">
        <f t="shared" si="692"/>
        <v>54.9</v>
      </c>
    </row>
    <row r="40" spans="1:150" x14ac:dyDescent="0.25">
      <c r="A40" s="32">
        <f t="shared" ref="A40:A41" si="693">A39+"00:15"</f>
        <v>0.22916666666666657</v>
      </c>
      <c r="B40" s="2">
        <v>0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15">
        <f t="shared" si="141"/>
        <v>0</v>
      </c>
      <c r="J40" s="15">
        <f t="shared" si="678"/>
        <v>0</v>
      </c>
      <c r="K40" s="32">
        <f t="shared" ref="K40:K41" si="694">K39+"00:15"</f>
        <v>0.22916666666666657</v>
      </c>
      <c r="L40" s="2">
        <v>3</v>
      </c>
      <c r="M40" s="2">
        <v>1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15">
        <f t="shared" si="143"/>
        <v>4</v>
      </c>
      <c r="T40" s="15">
        <f t="shared" si="679"/>
        <v>4</v>
      </c>
      <c r="U40" s="32">
        <f t="shared" ref="U40:U41" si="695">U39+"00:15"</f>
        <v>1.2291666666666683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15">
        <f t="shared" si="145"/>
        <v>0</v>
      </c>
      <c r="AD40" s="15">
        <f t="shared" si="680"/>
        <v>0</v>
      </c>
      <c r="AE40" s="32">
        <f t="shared" ref="AE40:AE41" si="696">AE39+"00:15"</f>
        <v>1.2291666666666683</v>
      </c>
      <c r="AF40" s="2">
        <v>0</v>
      </c>
      <c r="AG40" s="2">
        <v>1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15">
        <f t="shared" si="147"/>
        <v>1</v>
      </c>
      <c r="AN40" s="15">
        <f t="shared" si="681"/>
        <v>1</v>
      </c>
      <c r="AO40" s="32">
        <f t="shared" ref="AO40:AO41" si="697">AO39+"00:15"</f>
        <v>1.2291666666666683</v>
      </c>
      <c r="AP40" s="2">
        <v>28</v>
      </c>
      <c r="AQ40" s="2">
        <v>5</v>
      </c>
      <c r="AR40" s="2">
        <v>1</v>
      </c>
      <c r="AS40" s="2">
        <v>0</v>
      </c>
      <c r="AT40" s="2">
        <v>3</v>
      </c>
      <c r="AU40" s="2">
        <v>1</v>
      </c>
      <c r="AV40" s="2">
        <v>0</v>
      </c>
      <c r="AW40" s="15">
        <f t="shared" si="149"/>
        <v>38</v>
      </c>
      <c r="AX40" s="15">
        <f t="shared" si="682"/>
        <v>40.9</v>
      </c>
      <c r="AY40" s="32">
        <f t="shared" ref="AY40:AY41" si="698">AY39+"00:15"</f>
        <v>1.2291666666666683</v>
      </c>
      <c r="AZ40" s="2">
        <v>0</v>
      </c>
      <c r="BA40" s="2">
        <v>0</v>
      </c>
      <c r="BB40" s="2">
        <v>0</v>
      </c>
      <c r="BC40" s="2">
        <v>0</v>
      </c>
      <c r="BD40" s="2">
        <v>0</v>
      </c>
      <c r="BE40" s="2">
        <v>0</v>
      </c>
      <c r="BF40" s="2">
        <v>0</v>
      </c>
      <c r="BG40" s="15">
        <f t="shared" si="151"/>
        <v>0</v>
      </c>
      <c r="BH40" s="15">
        <f t="shared" si="683"/>
        <v>0</v>
      </c>
      <c r="BI40" s="32">
        <f t="shared" ref="BI40:BI41" si="699">BI39+"00:15"</f>
        <v>1.2291666666666683</v>
      </c>
      <c r="BJ40" s="2">
        <v>49</v>
      </c>
      <c r="BK40" s="2">
        <v>12</v>
      </c>
      <c r="BL40" s="2">
        <v>1</v>
      </c>
      <c r="BM40" s="2">
        <v>0</v>
      </c>
      <c r="BN40" s="2">
        <v>0</v>
      </c>
      <c r="BO40" s="2">
        <v>3</v>
      </c>
      <c r="BP40" s="2">
        <v>1</v>
      </c>
      <c r="BQ40" s="15">
        <f t="shared" si="153"/>
        <v>66</v>
      </c>
      <c r="BR40" s="15">
        <f t="shared" si="684"/>
        <v>63.900000000000006</v>
      </c>
      <c r="BS40" s="32">
        <f t="shared" ref="BS40:BS41" si="700">BS39+"00:15"</f>
        <v>1.2291666666666683</v>
      </c>
      <c r="BT40" s="2">
        <v>1</v>
      </c>
      <c r="BU40" s="2">
        <v>0</v>
      </c>
      <c r="BV40" s="2">
        <v>0</v>
      </c>
      <c r="BW40" s="2">
        <v>0</v>
      </c>
      <c r="BX40" s="2">
        <v>0</v>
      </c>
      <c r="BY40" s="2">
        <v>0</v>
      </c>
      <c r="BZ40" s="2">
        <v>0</v>
      </c>
      <c r="CA40" s="15">
        <f t="shared" si="155"/>
        <v>1</v>
      </c>
      <c r="CB40" s="15">
        <f t="shared" si="685"/>
        <v>1</v>
      </c>
      <c r="CC40" s="32">
        <f t="shared" ref="CC40:CC41" si="701">CC39+"00:15"</f>
        <v>1.2291666666666683</v>
      </c>
      <c r="CD40" s="2">
        <v>0</v>
      </c>
      <c r="CE40" s="2">
        <v>0</v>
      </c>
      <c r="CF40" s="2">
        <v>0</v>
      </c>
      <c r="CG40" s="2">
        <v>0</v>
      </c>
      <c r="CH40" s="2">
        <v>0</v>
      </c>
      <c r="CI40" s="2">
        <v>0</v>
      </c>
      <c r="CJ40" s="2">
        <v>0</v>
      </c>
      <c r="CK40" s="15">
        <f t="shared" si="157"/>
        <v>0</v>
      </c>
      <c r="CL40" s="15">
        <f t="shared" si="686"/>
        <v>0</v>
      </c>
      <c r="CM40" s="32">
        <f t="shared" ref="CM40:CM41" si="702">CM39+"00:15"</f>
        <v>1.2291666666666683</v>
      </c>
      <c r="CN40" s="2">
        <f t="shared" si="22"/>
        <v>1</v>
      </c>
      <c r="CO40" s="2">
        <f t="shared" si="8"/>
        <v>1</v>
      </c>
      <c r="CP40" s="2">
        <f t="shared" si="8"/>
        <v>0</v>
      </c>
      <c r="CQ40" s="2">
        <f t="shared" si="8"/>
        <v>0</v>
      </c>
      <c r="CR40" s="2">
        <f t="shared" si="8"/>
        <v>0</v>
      </c>
      <c r="CS40" s="2">
        <f t="shared" si="8"/>
        <v>0</v>
      </c>
      <c r="CT40" s="2">
        <f t="shared" si="8"/>
        <v>0</v>
      </c>
      <c r="CU40" s="15">
        <f t="shared" si="8"/>
        <v>2</v>
      </c>
      <c r="CV40" s="15">
        <f t="shared" si="687"/>
        <v>2</v>
      </c>
      <c r="CW40" s="32">
        <f t="shared" ref="CW40:CW41" si="703">CW39+"00:15"</f>
        <v>1.2291666666666683</v>
      </c>
      <c r="CX40" s="2">
        <f t="shared" si="160"/>
        <v>3</v>
      </c>
      <c r="CY40" s="2">
        <f t="shared" si="160"/>
        <v>1</v>
      </c>
      <c r="CZ40" s="2">
        <f t="shared" si="160"/>
        <v>0</v>
      </c>
      <c r="DA40" s="2">
        <f t="shared" si="11"/>
        <v>0</v>
      </c>
      <c r="DB40" s="2">
        <f t="shared" si="11"/>
        <v>0</v>
      </c>
      <c r="DC40" s="2">
        <f t="shared" si="11"/>
        <v>0</v>
      </c>
      <c r="DD40" s="2">
        <f t="shared" si="11"/>
        <v>0</v>
      </c>
      <c r="DE40" s="15">
        <f t="shared" si="11"/>
        <v>4</v>
      </c>
      <c r="DF40" s="15">
        <f t="shared" si="688"/>
        <v>4</v>
      </c>
      <c r="DG40" s="32">
        <f t="shared" ref="DG40:DG41" si="704">DG39+"00:15"</f>
        <v>1.2291666666666683</v>
      </c>
      <c r="DH40" s="2">
        <f t="shared" si="422"/>
        <v>52</v>
      </c>
      <c r="DI40" s="2">
        <f t="shared" si="422"/>
        <v>13</v>
      </c>
      <c r="DJ40" s="2">
        <f t="shared" si="422"/>
        <v>1</v>
      </c>
      <c r="DK40" s="2">
        <f t="shared" si="422"/>
        <v>0</v>
      </c>
      <c r="DL40" s="2">
        <f t="shared" si="422"/>
        <v>0</v>
      </c>
      <c r="DM40" s="2">
        <f t="shared" si="422"/>
        <v>3</v>
      </c>
      <c r="DN40" s="2">
        <f t="shared" si="422"/>
        <v>1</v>
      </c>
      <c r="DO40" s="15">
        <f t="shared" si="422"/>
        <v>70</v>
      </c>
      <c r="DP40" s="15">
        <f t="shared" si="689"/>
        <v>67.900000000000006</v>
      </c>
      <c r="DQ40" s="32">
        <f t="shared" ref="DQ40:DQ41" si="705">DQ39+"00:15"</f>
        <v>1.2291666666666683</v>
      </c>
      <c r="DR40" s="2">
        <f t="shared" si="23"/>
        <v>28</v>
      </c>
      <c r="DS40" s="2">
        <f t="shared" si="15"/>
        <v>6</v>
      </c>
      <c r="DT40" s="2">
        <f t="shared" si="15"/>
        <v>1</v>
      </c>
      <c r="DU40" s="2">
        <f t="shared" si="15"/>
        <v>0</v>
      </c>
      <c r="DV40" s="2">
        <f t="shared" si="15"/>
        <v>3</v>
      </c>
      <c r="DW40" s="2">
        <f t="shared" si="15"/>
        <v>1</v>
      </c>
      <c r="DX40" s="2">
        <f t="shared" si="15"/>
        <v>0</v>
      </c>
      <c r="DY40" s="15">
        <f t="shared" si="15"/>
        <v>39</v>
      </c>
      <c r="DZ40" s="15">
        <f t="shared" si="690"/>
        <v>41.9</v>
      </c>
      <c r="EA40" s="32">
        <f t="shared" ref="EA40:EA41" si="706">EA39+"00:15"</f>
        <v>1.2291666666666683</v>
      </c>
      <c r="EB40" s="2">
        <f t="shared" si="24"/>
        <v>28</v>
      </c>
      <c r="EC40" s="2">
        <f t="shared" si="17"/>
        <v>5</v>
      </c>
      <c r="ED40" s="2">
        <f t="shared" si="17"/>
        <v>1</v>
      </c>
      <c r="EE40" s="2">
        <f t="shared" si="17"/>
        <v>0</v>
      </c>
      <c r="EF40" s="2">
        <f t="shared" si="17"/>
        <v>3</v>
      </c>
      <c r="EG40" s="2">
        <f t="shared" si="17"/>
        <v>1</v>
      </c>
      <c r="EH40" s="2">
        <f t="shared" si="17"/>
        <v>0</v>
      </c>
      <c r="EI40" s="15">
        <f t="shared" si="17"/>
        <v>38</v>
      </c>
      <c r="EJ40" s="15">
        <f t="shared" si="691"/>
        <v>40.9</v>
      </c>
      <c r="EK40" s="32">
        <f t="shared" ref="EK40:EK41" si="707">EK39+"00:15"</f>
        <v>1.2291666666666683</v>
      </c>
      <c r="EL40" s="2">
        <f t="shared" si="25"/>
        <v>50</v>
      </c>
      <c r="EM40" s="2">
        <f t="shared" si="19"/>
        <v>12</v>
      </c>
      <c r="EN40" s="2">
        <f t="shared" si="19"/>
        <v>1</v>
      </c>
      <c r="EO40" s="2">
        <f t="shared" si="19"/>
        <v>0</v>
      </c>
      <c r="EP40" s="2">
        <f t="shared" si="19"/>
        <v>0</v>
      </c>
      <c r="EQ40" s="2">
        <f t="shared" si="19"/>
        <v>3</v>
      </c>
      <c r="ER40" s="2">
        <f t="shared" si="19"/>
        <v>1</v>
      </c>
      <c r="ES40" s="15">
        <f t="shared" si="19"/>
        <v>67</v>
      </c>
      <c r="ET40" s="15">
        <f t="shared" si="692"/>
        <v>64.900000000000006</v>
      </c>
    </row>
    <row r="41" spans="1:150" ht="13.8" thickBot="1" x14ac:dyDescent="0.3">
      <c r="A41" s="32">
        <f t="shared" si="693"/>
        <v>0.23958333333333323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15">
        <f t="shared" si="141"/>
        <v>0</v>
      </c>
      <c r="J41" s="15">
        <f t="shared" si="678"/>
        <v>0</v>
      </c>
      <c r="K41" s="32">
        <f t="shared" si="694"/>
        <v>0.23958333333333323</v>
      </c>
      <c r="L41" s="2">
        <v>4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15">
        <f t="shared" si="143"/>
        <v>4</v>
      </c>
      <c r="T41" s="15">
        <f t="shared" si="679"/>
        <v>4</v>
      </c>
      <c r="U41" s="32">
        <f t="shared" si="695"/>
        <v>1.239583333333335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15">
        <f t="shared" si="145"/>
        <v>0</v>
      </c>
      <c r="AD41" s="15">
        <f t="shared" si="680"/>
        <v>0</v>
      </c>
      <c r="AE41" s="32">
        <f t="shared" si="696"/>
        <v>1.239583333333335</v>
      </c>
      <c r="AF41" s="2">
        <v>2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15">
        <f t="shared" si="147"/>
        <v>2</v>
      </c>
      <c r="AN41" s="15">
        <f t="shared" si="681"/>
        <v>2</v>
      </c>
      <c r="AO41" s="32">
        <f t="shared" si="697"/>
        <v>1.239583333333335</v>
      </c>
      <c r="AP41" s="2">
        <v>33</v>
      </c>
      <c r="AQ41" s="2">
        <v>8</v>
      </c>
      <c r="AR41" s="2">
        <v>4</v>
      </c>
      <c r="AS41" s="2">
        <v>0</v>
      </c>
      <c r="AT41" s="2">
        <v>2</v>
      </c>
      <c r="AU41" s="2">
        <v>0</v>
      </c>
      <c r="AV41" s="2">
        <v>0</v>
      </c>
      <c r="AW41" s="15">
        <f t="shared" si="149"/>
        <v>47</v>
      </c>
      <c r="AX41" s="15">
        <f t="shared" si="682"/>
        <v>51</v>
      </c>
      <c r="AY41" s="32">
        <f t="shared" si="698"/>
        <v>1.239583333333335</v>
      </c>
      <c r="AZ41" s="2">
        <v>0</v>
      </c>
      <c r="BA41" s="2">
        <v>0</v>
      </c>
      <c r="BB41" s="2">
        <v>0</v>
      </c>
      <c r="BC41" s="2">
        <v>0</v>
      </c>
      <c r="BD41" s="2">
        <v>0</v>
      </c>
      <c r="BE41" s="2">
        <v>0</v>
      </c>
      <c r="BF41" s="2">
        <v>0</v>
      </c>
      <c r="BG41" s="15">
        <f t="shared" si="151"/>
        <v>0</v>
      </c>
      <c r="BH41" s="15">
        <f t="shared" si="683"/>
        <v>0</v>
      </c>
      <c r="BI41" s="32">
        <f t="shared" si="699"/>
        <v>1.239583333333335</v>
      </c>
      <c r="BJ41" s="2">
        <v>54</v>
      </c>
      <c r="BK41" s="2">
        <v>9</v>
      </c>
      <c r="BL41" s="2">
        <v>2</v>
      </c>
      <c r="BM41" s="2">
        <v>0</v>
      </c>
      <c r="BN41" s="2">
        <v>2</v>
      </c>
      <c r="BO41" s="2">
        <v>1</v>
      </c>
      <c r="BP41" s="2">
        <v>1</v>
      </c>
      <c r="BQ41" s="15">
        <f t="shared" si="153"/>
        <v>69</v>
      </c>
      <c r="BR41" s="15">
        <f t="shared" si="684"/>
        <v>70.600000000000009</v>
      </c>
      <c r="BS41" s="32">
        <f t="shared" si="700"/>
        <v>1.239583333333335</v>
      </c>
      <c r="BT41" s="2">
        <v>0</v>
      </c>
      <c r="BU41" s="2">
        <v>0</v>
      </c>
      <c r="BV41" s="2">
        <v>0</v>
      </c>
      <c r="BW41" s="2">
        <v>0</v>
      </c>
      <c r="BX41" s="2">
        <v>0</v>
      </c>
      <c r="BY41" s="2">
        <v>0</v>
      </c>
      <c r="BZ41" s="2">
        <v>0</v>
      </c>
      <c r="CA41" s="15">
        <f t="shared" si="155"/>
        <v>0</v>
      </c>
      <c r="CB41" s="15">
        <f t="shared" si="685"/>
        <v>0</v>
      </c>
      <c r="CC41" s="32">
        <f t="shared" si="701"/>
        <v>1.239583333333335</v>
      </c>
      <c r="CD41" s="2">
        <v>0</v>
      </c>
      <c r="CE41" s="2">
        <v>0</v>
      </c>
      <c r="CF41" s="2">
        <v>0</v>
      </c>
      <c r="CG41" s="2">
        <v>0</v>
      </c>
      <c r="CH41" s="2">
        <v>0</v>
      </c>
      <c r="CI41" s="2">
        <v>0</v>
      </c>
      <c r="CJ41" s="2">
        <v>0</v>
      </c>
      <c r="CK41" s="15">
        <f t="shared" si="157"/>
        <v>0</v>
      </c>
      <c r="CL41" s="15">
        <f t="shared" si="686"/>
        <v>0</v>
      </c>
      <c r="CM41" s="32">
        <f t="shared" si="702"/>
        <v>1.239583333333335</v>
      </c>
      <c r="CN41" s="2">
        <f t="shared" si="22"/>
        <v>2</v>
      </c>
      <c r="CO41" s="2">
        <f t="shared" si="8"/>
        <v>0</v>
      </c>
      <c r="CP41" s="2">
        <f t="shared" si="8"/>
        <v>0</v>
      </c>
      <c r="CQ41" s="2">
        <f t="shared" si="8"/>
        <v>0</v>
      </c>
      <c r="CR41" s="2">
        <f t="shared" si="8"/>
        <v>0</v>
      </c>
      <c r="CS41" s="2">
        <f t="shared" si="8"/>
        <v>0</v>
      </c>
      <c r="CT41" s="2">
        <f t="shared" si="8"/>
        <v>0</v>
      </c>
      <c r="CU41" s="15">
        <f t="shared" si="8"/>
        <v>2</v>
      </c>
      <c r="CV41" s="15">
        <f t="shared" si="687"/>
        <v>2</v>
      </c>
      <c r="CW41" s="32">
        <f t="shared" si="703"/>
        <v>1.239583333333335</v>
      </c>
      <c r="CX41" s="2">
        <f t="shared" si="160"/>
        <v>4</v>
      </c>
      <c r="CY41" s="2">
        <f t="shared" si="160"/>
        <v>0</v>
      </c>
      <c r="CZ41" s="2">
        <f t="shared" si="160"/>
        <v>0</v>
      </c>
      <c r="DA41" s="2">
        <f t="shared" si="11"/>
        <v>0</v>
      </c>
      <c r="DB41" s="2">
        <f t="shared" si="11"/>
        <v>0</v>
      </c>
      <c r="DC41" s="2">
        <f t="shared" si="11"/>
        <v>0</v>
      </c>
      <c r="DD41" s="2">
        <f t="shared" si="11"/>
        <v>0</v>
      </c>
      <c r="DE41" s="15">
        <f t="shared" si="11"/>
        <v>4</v>
      </c>
      <c r="DF41" s="15">
        <f t="shared" si="688"/>
        <v>4</v>
      </c>
      <c r="DG41" s="32">
        <f t="shared" si="704"/>
        <v>1.239583333333335</v>
      </c>
      <c r="DH41" s="2">
        <f t="shared" si="422"/>
        <v>58</v>
      </c>
      <c r="DI41" s="2">
        <f t="shared" si="422"/>
        <v>9</v>
      </c>
      <c r="DJ41" s="2">
        <f t="shared" si="422"/>
        <v>2</v>
      </c>
      <c r="DK41" s="2">
        <f t="shared" si="422"/>
        <v>0</v>
      </c>
      <c r="DL41" s="2">
        <f t="shared" si="422"/>
        <v>2</v>
      </c>
      <c r="DM41" s="2">
        <f t="shared" si="422"/>
        <v>1</v>
      </c>
      <c r="DN41" s="2">
        <f t="shared" si="422"/>
        <v>1</v>
      </c>
      <c r="DO41" s="15">
        <f t="shared" si="422"/>
        <v>73</v>
      </c>
      <c r="DP41" s="15">
        <f t="shared" si="689"/>
        <v>74.600000000000009</v>
      </c>
      <c r="DQ41" s="32">
        <f t="shared" si="705"/>
        <v>1.239583333333335</v>
      </c>
      <c r="DR41" s="2">
        <f t="shared" si="23"/>
        <v>35</v>
      </c>
      <c r="DS41" s="2">
        <f t="shared" si="15"/>
        <v>8</v>
      </c>
      <c r="DT41" s="2">
        <f t="shared" si="15"/>
        <v>4</v>
      </c>
      <c r="DU41" s="2">
        <f t="shared" si="15"/>
        <v>0</v>
      </c>
      <c r="DV41" s="2">
        <f t="shared" si="15"/>
        <v>2</v>
      </c>
      <c r="DW41" s="2">
        <f t="shared" si="15"/>
        <v>0</v>
      </c>
      <c r="DX41" s="2">
        <f t="shared" si="15"/>
        <v>0</v>
      </c>
      <c r="DY41" s="15">
        <f t="shared" si="15"/>
        <v>49</v>
      </c>
      <c r="DZ41" s="15">
        <f t="shared" si="690"/>
        <v>53</v>
      </c>
      <c r="EA41" s="32">
        <f t="shared" si="706"/>
        <v>1.239583333333335</v>
      </c>
      <c r="EB41" s="2">
        <f t="shared" si="24"/>
        <v>33</v>
      </c>
      <c r="EC41" s="2">
        <f t="shared" si="17"/>
        <v>8</v>
      </c>
      <c r="ED41" s="2">
        <f t="shared" si="17"/>
        <v>4</v>
      </c>
      <c r="EE41" s="2">
        <f t="shared" si="17"/>
        <v>0</v>
      </c>
      <c r="EF41" s="2">
        <f t="shared" si="17"/>
        <v>2</v>
      </c>
      <c r="EG41" s="2">
        <f t="shared" si="17"/>
        <v>0</v>
      </c>
      <c r="EH41" s="2">
        <f t="shared" si="17"/>
        <v>0</v>
      </c>
      <c r="EI41" s="15">
        <f t="shared" si="17"/>
        <v>47</v>
      </c>
      <c r="EJ41" s="15">
        <f t="shared" si="691"/>
        <v>51</v>
      </c>
      <c r="EK41" s="32">
        <f t="shared" si="707"/>
        <v>1.239583333333335</v>
      </c>
      <c r="EL41" s="2">
        <f t="shared" si="25"/>
        <v>54</v>
      </c>
      <c r="EM41" s="2">
        <f t="shared" si="19"/>
        <v>9</v>
      </c>
      <c r="EN41" s="2">
        <f t="shared" si="19"/>
        <v>2</v>
      </c>
      <c r="EO41" s="2">
        <f t="shared" si="19"/>
        <v>0</v>
      </c>
      <c r="EP41" s="2">
        <f t="shared" si="19"/>
        <v>2</v>
      </c>
      <c r="EQ41" s="2">
        <f t="shared" si="19"/>
        <v>1</v>
      </c>
      <c r="ER41" s="2">
        <f t="shared" si="19"/>
        <v>1</v>
      </c>
      <c r="ES41" s="15">
        <f t="shared" si="19"/>
        <v>69</v>
      </c>
      <c r="ET41" s="15">
        <f t="shared" si="692"/>
        <v>70.600000000000009</v>
      </c>
    </row>
    <row r="42" spans="1:150" ht="14.4" thickTop="1" thickBot="1" x14ac:dyDescent="0.3">
      <c r="A42" s="33" t="s">
        <v>5</v>
      </c>
      <c r="B42" s="3">
        <f>SUM(B38:B41)</f>
        <v>0</v>
      </c>
      <c r="C42" s="3">
        <f t="shared" ref="C42" si="708">SUM(C38:C41)</f>
        <v>0</v>
      </c>
      <c r="D42" s="3">
        <f t="shared" ref="D42" si="709">SUM(D38:D41)</f>
        <v>0</v>
      </c>
      <c r="E42" s="3">
        <f t="shared" ref="E42" si="710">SUM(E38:E41)</f>
        <v>0</v>
      </c>
      <c r="F42" s="3">
        <f t="shared" ref="F42" si="711">SUM(F38:F41)</f>
        <v>0</v>
      </c>
      <c r="G42" s="3">
        <f t="shared" ref="G42" si="712">SUM(G38:G41)</f>
        <v>0</v>
      </c>
      <c r="H42" s="3">
        <f t="shared" ref="H42" si="713">SUM(H38:H41)</f>
        <v>0</v>
      </c>
      <c r="I42" s="16">
        <f t="shared" ref="I42" si="714">SUM(B42:H42)</f>
        <v>0</v>
      </c>
      <c r="J42" s="16">
        <f>B42+C42+D42*1.5+E42*2.3+F42*2+G42*0.4+H42*0.2</f>
        <v>0</v>
      </c>
      <c r="K42" s="33" t="s">
        <v>5</v>
      </c>
      <c r="L42" s="3">
        <f>SUM(L38:L41)</f>
        <v>9</v>
      </c>
      <c r="M42" s="3">
        <f t="shared" ref="M42" si="715">SUM(M38:M41)</f>
        <v>3</v>
      </c>
      <c r="N42" s="3">
        <f t="shared" ref="N42" si="716">SUM(N38:N41)</f>
        <v>0</v>
      </c>
      <c r="O42" s="3">
        <f t="shared" ref="O42" si="717">SUM(O38:O41)</f>
        <v>0</v>
      </c>
      <c r="P42" s="3">
        <f t="shared" ref="P42" si="718">SUM(P38:P41)</f>
        <v>0</v>
      </c>
      <c r="Q42" s="3">
        <f t="shared" ref="Q42" si="719">SUM(Q38:Q41)</f>
        <v>0</v>
      </c>
      <c r="R42" s="3">
        <f t="shared" ref="R42" si="720">SUM(R38:R41)</f>
        <v>0</v>
      </c>
      <c r="S42" s="16">
        <f t="shared" ref="S42" si="721">SUM(L42:R42)</f>
        <v>12</v>
      </c>
      <c r="T42" s="16">
        <f>L42+M42+N42*1.5+O42*2.3+P42*2+Q42*0.4+R42*0.2</f>
        <v>12</v>
      </c>
      <c r="U42" s="33" t="s">
        <v>5</v>
      </c>
      <c r="V42" s="3">
        <f>SUM(V38:V41)</f>
        <v>0</v>
      </c>
      <c r="W42" s="3">
        <f t="shared" ref="W42" si="722">SUM(W38:W41)</f>
        <v>0</v>
      </c>
      <c r="X42" s="3">
        <f t="shared" ref="X42" si="723">SUM(X38:X41)</f>
        <v>0</v>
      </c>
      <c r="Y42" s="3">
        <f t="shared" ref="Y42" si="724">SUM(Y38:Y41)</f>
        <v>0</v>
      </c>
      <c r="Z42" s="3">
        <f t="shared" ref="Z42" si="725">SUM(Z38:Z41)</f>
        <v>0</v>
      </c>
      <c r="AA42" s="3">
        <f t="shared" ref="AA42" si="726">SUM(AA38:AA41)</f>
        <v>0</v>
      </c>
      <c r="AB42" s="3">
        <f t="shared" ref="AB42" si="727">SUM(AB38:AB41)</f>
        <v>0</v>
      </c>
      <c r="AC42" s="16">
        <f t="shared" ref="AC42" si="728">SUM(V42:AB42)</f>
        <v>0</v>
      </c>
      <c r="AD42" s="16">
        <f>V42+W42+X42*1.5+Y42*2.3+Z42*2+AA42*0.4+AB42*0.2</f>
        <v>0</v>
      </c>
      <c r="AE42" s="33" t="s">
        <v>5</v>
      </c>
      <c r="AF42" s="3">
        <f>SUM(AF38:AF41)</f>
        <v>4</v>
      </c>
      <c r="AG42" s="3">
        <f t="shared" ref="AG42" si="729">SUM(AG38:AG41)</f>
        <v>2</v>
      </c>
      <c r="AH42" s="3">
        <f t="shared" ref="AH42" si="730">SUM(AH38:AH41)</f>
        <v>0</v>
      </c>
      <c r="AI42" s="3">
        <f t="shared" ref="AI42" si="731">SUM(AI38:AI41)</f>
        <v>0</v>
      </c>
      <c r="AJ42" s="3">
        <f t="shared" ref="AJ42" si="732">SUM(AJ38:AJ41)</f>
        <v>0</v>
      </c>
      <c r="AK42" s="3">
        <f t="shared" ref="AK42" si="733">SUM(AK38:AK41)</f>
        <v>0</v>
      </c>
      <c r="AL42" s="3">
        <f t="shared" ref="AL42" si="734">SUM(AL38:AL41)</f>
        <v>1</v>
      </c>
      <c r="AM42" s="16">
        <f t="shared" ref="AM42" si="735">SUM(AF42:AL42)</f>
        <v>7</v>
      </c>
      <c r="AN42" s="16">
        <f>AF42+AG42+AH42*1.5+AI42*2.3+AJ42*2+AK42*0.4+AL42*0.2</f>
        <v>6.2</v>
      </c>
      <c r="AO42" s="33" t="s">
        <v>5</v>
      </c>
      <c r="AP42" s="3">
        <f>SUM(AP38:AP41)</f>
        <v>92</v>
      </c>
      <c r="AQ42" s="3">
        <f t="shared" ref="AQ42" si="736">SUM(AQ38:AQ41)</f>
        <v>18</v>
      </c>
      <c r="AR42" s="3">
        <f t="shared" ref="AR42" si="737">SUM(AR38:AR41)</f>
        <v>9</v>
      </c>
      <c r="AS42" s="3">
        <f t="shared" ref="AS42" si="738">SUM(AS38:AS41)</f>
        <v>0</v>
      </c>
      <c r="AT42" s="3">
        <f t="shared" ref="AT42" si="739">SUM(AT38:AT41)</f>
        <v>5</v>
      </c>
      <c r="AU42" s="3">
        <f t="shared" ref="AU42" si="740">SUM(AU38:AU41)</f>
        <v>2</v>
      </c>
      <c r="AV42" s="3">
        <f t="shared" ref="AV42" si="741">SUM(AV38:AV41)</f>
        <v>0</v>
      </c>
      <c r="AW42" s="16">
        <f t="shared" ref="AW42" si="742">SUM(AP42:AV42)</f>
        <v>126</v>
      </c>
      <c r="AX42" s="16">
        <f>AP42+AQ42+AR42*1.5+AS42*2.3+AT42*2+AU42*0.4+AV42*0.2</f>
        <v>134.30000000000001</v>
      </c>
      <c r="AY42" s="33" t="s">
        <v>5</v>
      </c>
      <c r="AZ42" s="3">
        <f>SUM(AZ38:AZ41)</f>
        <v>0</v>
      </c>
      <c r="BA42" s="3">
        <f t="shared" ref="BA42" si="743">SUM(BA38:BA41)</f>
        <v>0</v>
      </c>
      <c r="BB42" s="3">
        <f t="shared" ref="BB42" si="744">SUM(BB38:BB41)</f>
        <v>0</v>
      </c>
      <c r="BC42" s="3">
        <f t="shared" ref="BC42" si="745">SUM(BC38:BC41)</f>
        <v>0</v>
      </c>
      <c r="BD42" s="3">
        <f t="shared" ref="BD42" si="746">SUM(BD38:BD41)</f>
        <v>0</v>
      </c>
      <c r="BE42" s="3">
        <f t="shared" ref="BE42" si="747">SUM(BE38:BE41)</f>
        <v>0</v>
      </c>
      <c r="BF42" s="3">
        <f t="shared" ref="BF42" si="748">SUM(BF38:BF41)</f>
        <v>0</v>
      </c>
      <c r="BG42" s="16">
        <f t="shared" ref="BG42" si="749">SUM(AZ42:BF42)</f>
        <v>0</v>
      </c>
      <c r="BH42" s="16">
        <f>AZ42+BA42+BB42*1.5+BC42*2.3+BD42*2+BE42*0.4+BF42*0.2</f>
        <v>0</v>
      </c>
      <c r="BI42" s="33" t="s">
        <v>5</v>
      </c>
      <c r="BJ42" s="3">
        <f>SUM(BJ38:BJ41)</f>
        <v>177</v>
      </c>
      <c r="BK42" s="3">
        <f t="shared" ref="BK42" si="750">SUM(BK38:BK41)</f>
        <v>32</v>
      </c>
      <c r="BL42" s="3">
        <f t="shared" ref="BL42" si="751">SUM(BL38:BL41)</f>
        <v>6</v>
      </c>
      <c r="BM42" s="3">
        <f t="shared" ref="BM42" si="752">SUM(BM38:BM41)</f>
        <v>0</v>
      </c>
      <c r="BN42" s="3">
        <f t="shared" ref="BN42" si="753">SUM(BN38:BN41)</f>
        <v>2</v>
      </c>
      <c r="BO42" s="3">
        <f t="shared" ref="BO42" si="754">SUM(BO38:BO41)</f>
        <v>6</v>
      </c>
      <c r="BP42" s="3">
        <f t="shared" ref="BP42" si="755">SUM(BP38:BP41)</f>
        <v>4</v>
      </c>
      <c r="BQ42" s="16">
        <f t="shared" ref="BQ42" si="756">SUM(BJ42:BP42)</f>
        <v>227</v>
      </c>
      <c r="BR42" s="16">
        <f>BJ42+BK42+BL42*1.5+BM42*2.3+BN42*2+BO42*0.4+BP42*0.2</f>
        <v>225.20000000000002</v>
      </c>
      <c r="BS42" s="33" t="s">
        <v>5</v>
      </c>
      <c r="BT42" s="3">
        <f>SUM(BT38:BT41)</f>
        <v>1</v>
      </c>
      <c r="BU42" s="3">
        <f t="shared" ref="BU42" si="757">SUM(BU38:BU41)</f>
        <v>0</v>
      </c>
      <c r="BV42" s="3">
        <f t="shared" ref="BV42" si="758">SUM(BV38:BV41)</f>
        <v>0</v>
      </c>
      <c r="BW42" s="3">
        <f t="shared" ref="BW42" si="759">SUM(BW38:BW41)</f>
        <v>0</v>
      </c>
      <c r="BX42" s="3">
        <f t="shared" ref="BX42" si="760">SUM(BX38:BX41)</f>
        <v>0</v>
      </c>
      <c r="BY42" s="3">
        <f t="shared" ref="BY42" si="761">SUM(BY38:BY41)</f>
        <v>0</v>
      </c>
      <c r="BZ42" s="3">
        <f t="shared" ref="BZ42" si="762">SUM(BZ38:BZ41)</f>
        <v>1</v>
      </c>
      <c r="CA42" s="16">
        <f t="shared" ref="CA42" si="763">SUM(BT42:BZ42)</f>
        <v>2</v>
      </c>
      <c r="CB42" s="16">
        <f>BT42+BU42+BV42*1.5+BW42*2.3+BX42*2+BY42*0.4+BZ42*0.2</f>
        <v>1.2</v>
      </c>
      <c r="CC42" s="33" t="s">
        <v>5</v>
      </c>
      <c r="CD42" s="3">
        <f>SUM(CD38:CD41)</f>
        <v>0</v>
      </c>
      <c r="CE42" s="3">
        <f t="shared" ref="CE42" si="764">SUM(CE38:CE41)</f>
        <v>0</v>
      </c>
      <c r="CF42" s="3">
        <f t="shared" ref="CF42" si="765">SUM(CF38:CF41)</f>
        <v>0</v>
      </c>
      <c r="CG42" s="3">
        <f t="shared" ref="CG42" si="766">SUM(CG38:CG41)</f>
        <v>0</v>
      </c>
      <c r="CH42" s="3">
        <f t="shared" ref="CH42" si="767">SUM(CH38:CH41)</f>
        <v>0</v>
      </c>
      <c r="CI42" s="3">
        <f t="shared" ref="CI42" si="768">SUM(CI38:CI41)</f>
        <v>0</v>
      </c>
      <c r="CJ42" s="3">
        <f t="shared" ref="CJ42" si="769">SUM(CJ38:CJ41)</f>
        <v>0</v>
      </c>
      <c r="CK42" s="16">
        <f t="shared" ref="CK42" si="770">SUM(CD42:CJ42)</f>
        <v>0</v>
      </c>
      <c r="CL42" s="16">
        <f>CD42+CE42+CF42*1.5+CG42*2.3+CH42*2+CI42*0.4+CJ42*0.2</f>
        <v>0</v>
      </c>
      <c r="CM42" s="33" t="s">
        <v>5</v>
      </c>
      <c r="CN42" s="3">
        <f>SUM(CN38:CN41)</f>
        <v>5</v>
      </c>
      <c r="CO42" s="3">
        <f t="shared" ref="CO42" si="771">SUM(CO38:CO41)</f>
        <v>2</v>
      </c>
      <c r="CP42" s="3">
        <f t="shared" ref="CP42" si="772">SUM(CP38:CP41)</f>
        <v>0</v>
      </c>
      <c r="CQ42" s="3">
        <f t="shared" ref="CQ42" si="773">SUM(CQ38:CQ41)</f>
        <v>0</v>
      </c>
      <c r="CR42" s="3">
        <f t="shared" ref="CR42" si="774">SUM(CR38:CR41)</f>
        <v>0</v>
      </c>
      <c r="CS42" s="3">
        <f t="shared" ref="CS42" si="775">SUM(CS38:CS41)</f>
        <v>0</v>
      </c>
      <c r="CT42" s="3">
        <f t="shared" ref="CT42" si="776">SUM(CT38:CT41)</f>
        <v>2</v>
      </c>
      <c r="CU42" s="16">
        <f t="shared" ref="CU42" si="777">SUM(CN42:CT42)</f>
        <v>9</v>
      </c>
      <c r="CV42" s="16">
        <f>CN42+CO42+CP42*1.5+CQ42*2.3+CR42*2+CS42*0.4+CT42*0.2</f>
        <v>7.4</v>
      </c>
      <c r="CW42" s="33" t="s">
        <v>5</v>
      </c>
      <c r="CX42" s="3">
        <f>SUM(CX38:CX41)</f>
        <v>9</v>
      </c>
      <c r="CY42" s="3">
        <f t="shared" ref="CY42" si="778">SUM(CY38:CY41)</f>
        <v>3</v>
      </c>
      <c r="CZ42" s="3">
        <f t="shared" ref="CZ42" si="779">SUM(CZ38:CZ41)</f>
        <v>0</v>
      </c>
      <c r="DA42" s="3">
        <f t="shared" ref="DA42" si="780">SUM(DA38:DA41)</f>
        <v>0</v>
      </c>
      <c r="DB42" s="3">
        <f t="shared" ref="DB42" si="781">SUM(DB38:DB41)</f>
        <v>0</v>
      </c>
      <c r="DC42" s="3">
        <f t="shared" ref="DC42" si="782">SUM(DC38:DC41)</f>
        <v>0</v>
      </c>
      <c r="DD42" s="3">
        <f t="shared" ref="DD42" si="783">SUM(DD38:DD41)</f>
        <v>0</v>
      </c>
      <c r="DE42" s="16">
        <f t="shared" ref="DE42" si="784">SUM(CX42:DD42)</f>
        <v>12</v>
      </c>
      <c r="DF42" s="16">
        <f>CX42+CY42+CZ42*1.5+DA42*2.3+DB42*2+DC42*0.4+DD42*0.2</f>
        <v>12</v>
      </c>
      <c r="DG42" s="33" t="s">
        <v>5</v>
      </c>
      <c r="DH42" s="3">
        <f>SUM(DH38:DH41)</f>
        <v>186</v>
      </c>
      <c r="DI42" s="3">
        <f t="shared" ref="DI42" si="785">SUM(DI38:DI41)</f>
        <v>35</v>
      </c>
      <c r="DJ42" s="3">
        <f t="shared" ref="DJ42" si="786">SUM(DJ38:DJ41)</f>
        <v>6</v>
      </c>
      <c r="DK42" s="3">
        <f t="shared" ref="DK42" si="787">SUM(DK38:DK41)</f>
        <v>0</v>
      </c>
      <c r="DL42" s="3">
        <f t="shared" ref="DL42" si="788">SUM(DL38:DL41)</f>
        <v>2</v>
      </c>
      <c r="DM42" s="3">
        <f t="shared" ref="DM42" si="789">SUM(DM38:DM41)</f>
        <v>6</v>
      </c>
      <c r="DN42" s="3">
        <f t="shared" ref="DN42" si="790">SUM(DN38:DN41)</f>
        <v>4</v>
      </c>
      <c r="DO42" s="16">
        <f t="shared" ref="DO42" si="791">SUM(DH42:DN42)</f>
        <v>239</v>
      </c>
      <c r="DP42" s="16">
        <f>DH42+DI42+DJ42*1.5+DK42*2.3+DL42*2+DM42*0.4+DN42*0.2</f>
        <v>237.20000000000002</v>
      </c>
      <c r="DQ42" s="33" t="s">
        <v>5</v>
      </c>
      <c r="DR42" s="3">
        <f>SUM(DR38:DR41)</f>
        <v>96</v>
      </c>
      <c r="DS42" s="3">
        <f t="shared" ref="DS42" si="792">SUM(DS38:DS41)</f>
        <v>20</v>
      </c>
      <c r="DT42" s="3">
        <f t="shared" ref="DT42" si="793">SUM(DT38:DT41)</f>
        <v>9</v>
      </c>
      <c r="DU42" s="3">
        <f t="shared" ref="DU42" si="794">SUM(DU38:DU41)</f>
        <v>0</v>
      </c>
      <c r="DV42" s="3">
        <f t="shared" ref="DV42" si="795">SUM(DV38:DV41)</f>
        <v>5</v>
      </c>
      <c r="DW42" s="3">
        <f t="shared" ref="DW42" si="796">SUM(DW38:DW41)</f>
        <v>2</v>
      </c>
      <c r="DX42" s="3">
        <f t="shared" ref="DX42" si="797">SUM(DX38:DX41)</f>
        <v>1</v>
      </c>
      <c r="DY42" s="16">
        <f t="shared" ref="DY42" si="798">SUM(DR42:DX42)</f>
        <v>133</v>
      </c>
      <c r="DZ42" s="16">
        <f>DR42+DS42+DT42*1.5+DU42*2.3+DV42*2+DW42*0.4+DX42*0.2</f>
        <v>140.5</v>
      </c>
      <c r="EA42" s="33" t="s">
        <v>5</v>
      </c>
      <c r="EB42" s="3">
        <f>SUM(EB38:EB41)</f>
        <v>92</v>
      </c>
      <c r="EC42" s="3">
        <f t="shared" ref="EC42" si="799">SUM(EC38:EC41)</f>
        <v>18</v>
      </c>
      <c r="ED42" s="3">
        <f t="shared" ref="ED42" si="800">SUM(ED38:ED41)</f>
        <v>9</v>
      </c>
      <c r="EE42" s="3">
        <f t="shared" ref="EE42" si="801">SUM(EE38:EE41)</f>
        <v>0</v>
      </c>
      <c r="EF42" s="3">
        <f t="shared" ref="EF42" si="802">SUM(EF38:EF41)</f>
        <v>5</v>
      </c>
      <c r="EG42" s="3">
        <f t="shared" ref="EG42" si="803">SUM(EG38:EG41)</f>
        <v>2</v>
      </c>
      <c r="EH42" s="3">
        <f t="shared" ref="EH42" si="804">SUM(EH38:EH41)</f>
        <v>0</v>
      </c>
      <c r="EI42" s="16">
        <f t="shared" ref="EI42" si="805">SUM(EB42:EH42)</f>
        <v>126</v>
      </c>
      <c r="EJ42" s="16">
        <f>EB42+EC42+ED42*1.5+EE42*2.3+EF42*2+EG42*0.4+EH42*0.2</f>
        <v>134.30000000000001</v>
      </c>
      <c r="EK42" s="33" t="s">
        <v>5</v>
      </c>
      <c r="EL42" s="3">
        <f>SUM(EL38:EL41)</f>
        <v>178</v>
      </c>
      <c r="EM42" s="3">
        <f t="shared" ref="EM42" si="806">SUM(EM38:EM41)</f>
        <v>32</v>
      </c>
      <c r="EN42" s="3">
        <f t="shared" ref="EN42" si="807">SUM(EN38:EN41)</f>
        <v>6</v>
      </c>
      <c r="EO42" s="3">
        <f t="shared" ref="EO42" si="808">SUM(EO38:EO41)</f>
        <v>0</v>
      </c>
      <c r="EP42" s="3">
        <f t="shared" ref="EP42" si="809">SUM(EP38:EP41)</f>
        <v>2</v>
      </c>
      <c r="EQ42" s="3">
        <f t="shared" ref="EQ42" si="810">SUM(EQ38:EQ41)</f>
        <v>6</v>
      </c>
      <c r="ER42" s="3">
        <f t="shared" ref="ER42" si="811">SUM(ER38:ER41)</f>
        <v>5</v>
      </c>
      <c r="ES42" s="16">
        <f t="shared" ref="ES42" si="812">SUM(EL42:ER42)</f>
        <v>229</v>
      </c>
      <c r="ET42" s="16">
        <f>EL42+EM42+EN42*1.5+EO42*2.3+EP42*2+EQ42*0.4+ER42*0.2</f>
        <v>226.4</v>
      </c>
    </row>
    <row r="43" spans="1:150" ht="13.8" thickTop="1" x14ac:dyDescent="0.25">
      <c r="A43" s="32">
        <f>A41+"00:15"</f>
        <v>0.24999999999999989</v>
      </c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15">
        <f t="shared" si="141"/>
        <v>0</v>
      </c>
      <c r="J43" s="15">
        <f t="shared" ref="J43:J46" si="813">B43+C43+D43*1.5+E43*2.3+F43*2+G43*0.4+H43*0.2</f>
        <v>0</v>
      </c>
      <c r="K43" s="32">
        <f>K41+"00:15"</f>
        <v>0.24999999999999989</v>
      </c>
      <c r="L43" s="2">
        <v>3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15">
        <f t="shared" si="143"/>
        <v>3</v>
      </c>
      <c r="T43" s="15">
        <f t="shared" ref="T43:T46" si="814">L43+M43+N43*1.5+O43*2.3+P43*2+Q43*0.4+R43*0.2</f>
        <v>3</v>
      </c>
      <c r="U43" s="32">
        <f>U41+"00:15"</f>
        <v>1.2500000000000018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15">
        <f t="shared" si="145"/>
        <v>0</v>
      </c>
      <c r="AD43" s="15">
        <f t="shared" ref="AD43:AD46" si="815">V43+W43+X43*1.5+Y43*2.3+Z43*2+AA43*0.4+AB43*0.2</f>
        <v>0</v>
      </c>
      <c r="AE43" s="32">
        <f>AE41+"00:15"</f>
        <v>1.2500000000000018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15">
        <f t="shared" si="147"/>
        <v>0</v>
      </c>
      <c r="AN43" s="15">
        <f t="shared" ref="AN43:AN46" si="816">AF43+AG43+AH43*1.5+AI43*2.3+AJ43*2+AK43*0.4+AL43*0.2</f>
        <v>0</v>
      </c>
      <c r="AO43" s="32">
        <f>AO41+"00:15"</f>
        <v>1.2500000000000018</v>
      </c>
      <c r="AP43" s="2">
        <v>44</v>
      </c>
      <c r="AQ43" s="2">
        <v>10</v>
      </c>
      <c r="AR43" s="2">
        <v>3</v>
      </c>
      <c r="AS43" s="2">
        <v>1</v>
      </c>
      <c r="AT43" s="2">
        <v>2</v>
      </c>
      <c r="AU43" s="2">
        <v>0</v>
      </c>
      <c r="AV43" s="2">
        <v>0</v>
      </c>
      <c r="AW43" s="15">
        <f t="shared" si="149"/>
        <v>60</v>
      </c>
      <c r="AX43" s="15">
        <f t="shared" ref="AX43:AX46" si="817">AP43+AQ43+AR43*1.5+AS43*2.3+AT43*2+AU43*0.4+AV43*0.2</f>
        <v>64.8</v>
      </c>
      <c r="AY43" s="32">
        <f>AY41+"00:15"</f>
        <v>1.2500000000000018</v>
      </c>
      <c r="AZ43" s="2">
        <v>0</v>
      </c>
      <c r="BA43" s="2">
        <v>0</v>
      </c>
      <c r="BB43" s="2">
        <v>0</v>
      </c>
      <c r="BC43" s="2">
        <v>0</v>
      </c>
      <c r="BD43" s="2">
        <v>0</v>
      </c>
      <c r="BE43" s="2">
        <v>0</v>
      </c>
      <c r="BF43" s="2">
        <v>0</v>
      </c>
      <c r="BG43" s="15">
        <f t="shared" si="151"/>
        <v>0</v>
      </c>
      <c r="BH43" s="15">
        <f t="shared" ref="BH43:BH46" si="818">AZ43+BA43+BB43*1.5+BC43*2.3+BD43*2+BE43*0.4+BF43*0.2</f>
        <v>0</v>
      </c>
      <c r="BI43" s="32">
        <f>BI41+"00:15"</f>
        <v>1.2500000000000018</v>
      </c>
      <c r="BJ43" s="2">
        <v>76</v>
      </c>
      <c r="BK43" s="2">
        <v>15</v>
      </c>
      <c r="BL43" s="2">
        <v>3</v>
      </c>
      <c r="BM43" s="2">
        <v>0</v>
      </c>
      <c r="BN43" s="2">
        <v>1</v>
      </c>
      <c r="BO43" s="2">
        <v>6</v>
      </c>
      <c r="BP43" s="2">
        <v>2</v>
      </c>
      <c r="BQ43" s="15">
        <f t="shared" si="153"/>
        <v>103</v>
      </c>
      <c r="BR43" s="15">
        <f t="shared" ref="BR43:BR46" si="819">BJ43+BK43+BL43*1.5+BM43*2.3+BN43*2+BO43*0.4+BP43*0.2</f>
        <v>100.30000000000001</v>
      </c>
      <c r="BS43" s="32">
        <f>BS41+"00:15"</f>
        <v>1.2500000000000018</v>
      </c>
      <c r="BT43" s="2">
        <v>3</v>
      </c>
      <c r="BU43" s="2">
        <v>0</v>
      </c>
      <c r="BV43" s="2">
        <v>0</v>
      </c>
      <c r="BW43" s="2">
        <v>0</v>
      </c>
      <c r="BX43" s="2">
        <v>0</v>
      </c>
      <c r="BY43" s="2">
        <v>0</v>
      </c>
      <c r="BZ43" s="2">
        <v>0</v>
      </c>
      <c r="CA43" s="15">
        <f t="shared" si="155"/>
        <v>3</v>
      </c>
      <c r="CB43" s="15">
        <f t="shared" ref="CB43:CB46" si="820">BT43+BU43+BV43*1.5+BW43*2.3+BX43*2+BY43*0.4+BZ43*0.2</f>
        <v>3</v>
      </c>
      <c r="CC43" s="32">
        <f>CC41+"00:15"</f>
        <v>1.2500000000000018</v>
      </c>
      <c r="CD43" s="2">
        <v>0</v>
      </c>
      <c r="CE43" s="2">
        <v>0</v>
      </c>
      <c r="CF43" s="2">
        <v>0</v>
      </c>
      <c r="CG43" s="2">
        <v>0</v>
      </c>
      <c r="CH43" s="2">
        <v>0</v>
      </c>
      <c r="CI43" s="2">
        <v>0</v>
      </c>
      <c r="CJ43" s="2">
        <v>0</v>
      </c>
      <c r="CK43" s="15">
        <f t="shared" si="157"/>
        <v>0</v>
      </c>
      <c r="CL43" s="15">
        <f t="shared" ref="CL43:CL46" si="821">CD43+CE43+CF43*1.5+CG43*2.3+CH43*2+CI43*0.4+CJ43*0.2</f>
        <v>0</v>
      </c>
      <c r="CM43" s="32">
        <f>CM41+"00:15"</f>
        <v>1.2500000000000018</v>
      </c>
      <c r="CN43" s="2">
        <f t="shared" si="22"/>
        <v>3</v>
      </c>
      <c r="CO43" s="2">
        <f t="shared" si="8"/>
        <v>0</v>
      </c>
      <c r="CP43" s="2">
        <f t="shared" si="8"/>
        <v>0</v>
      </c>
      <c r="CQ43" s="2">
        <f t="shared" si="8"/>
        <v>0</v>
      </c>
      <c r="CR43" s="2">
        <f t="shared" si="8"/>
        <v>0</v>
      </c>
      <c r="CS43" s="2">
        <f t="shared" si="8"/>
        <v>0</v>
      </c>
      <c r="CT43" s="2">
        <f t="shared" si="8"/>
        <v>0</v>
      </c>
      <c r="CU43" s="15">
        <f t="shared" si="8"/>
        <v>3</v>
      </c>
      <c r="CV43" s="15">
        <f t="shared" ref="CV43:CV46" si="822">CN43+CO43+CP43*1.5+CQ43*2.3+CR43*2+CS43*0.4+CT43*0.2</f>
        <v>3</v>
      </c>
      <c r="CW43" s="32">
        <f>CW41+"00:15"</f>
        <v>1.2500000000000018</v>
      </c>
      <c r="CX43" s="2">
        <f t="shared" si="160"/>
        <v>3</v>
      </c>
      <c r="CY43" s="2">
        <f t="shared" si="160"/>
        <v>0</v>
      </c>
      <c r="CZ43" s="2">
        <f t="shared" si="160"/>
        <v>0</v>
      </c>
      <c r="DA43" s="2">
        <f t="shared" si="11"/>
        <v>0</v>
      </c>
      <c r="DB43" s="2">
        <f t="shared" si="11"/>
        <v>0</v>
      </c>
      <c r="DC43" s="2">
        <f t="shared" si="11"/>
        <v>0</v>
      </c>
      <c r="DD43" s="2">
        <f t="shared" si="11"/>
        <v>0</v>
      </c>
      <c r="DE43" s="15">
        <f t="shared" si="11"/>
        <v>3</v>
      </c>
      <c r="DF43" s="15">
        <f t="shared" ref="DF43:DF46" si="823">CX43+CY43+CZ43*1.5+DA43*2.3+DB43*2+DC43*0.4+DD43*0.2</f>
        <v>3</v>
      </c>
      <c r="DG43" s="32">
        <f>DG41+"00:15"</f>
        <v>1.2500000000000018</v>
      </c>
      <c r="DH43" s="2">
        <f t="shared" si="422"/>
        <v>79</v>
      </c>
      <c r="DI43" s="2">
        <f t="shared" si="422"/>
        <v>15</v>
      </c>
      <c r="DJ43" s="2">
        <f t="shared" si="422"/>
        <v>3</v>
      </c>
      <c r="DK43" s="2">
        <f t="shared" si="422"/>
        <v>0</v>
      </c>
      <c r="DL43" s="2">
        <f t="shared" si="422"/>
        <v>1</v>
      </c>
      <c r="DM43" s="2">
        <f t="shared" si="422"/>
        <v>6</v>
      </c>
      <c r="DN43" s="2">
        <f t="shared" si="422"/>
        <v>2</v>
      </c>
      <c r="DO43" s="15">
        <f t="shared" si="422"/>
        <v>106</v>
      </c>
      <c r="DP43" s="15">
        <f t="shared" ref="DP43:DP46" si="824">DH43+DI43+DJ43*1.5+DK43*2.3+DL43*2+DM43*0.4+DN43*0.2</f>
        <v>103.30000000000001</v>
      </c>
      <c r="DQ43" s="32">
        <f>DQ41+"00:15"</f>
        <v>1.2500000000000018</v>
      </c>
      <c r="DR43" s="2">
        <f t="shared" si="23"/>
        <v>44</v>
      </c>
      <c r="DS43" s="2">
        <f t="shared" si="15"/>
        <v>10</v>
      </c>
      <c r="DT43" s="2">
        <f t="shared" si="15"/>
        <v>3</v>
      </c>
      <c r="DU43" s="2">
        <f t="shared" si="15"/>
        <v>1</v>
      </c>
      <c r="DV43" s="2">
        <f t="shared" si="15"/>
        <v>2</v>
      </c>
      <c r="DW43" s="2">
        <f t="shared" si="15"/>
        <v>0</v>
      </c>
      <c r="DX43" s="2">
        <f t="shared" si="15"/>
        <v>0</v>
      </c>
      <c r="DY43" s="15">
        <f t="shared" si="15"/>
        <v>60</v>
      </c>
      <c r="DZ43" s="15">
        <f t="shared" ref="DZ43:DZ46" si="825">DR43+DS43+DT43*1.5+DU43*2.3+DV43*2+DW43*0.4+DX43*0.2</f>
        <v>64.8</v>
      </c>
      <c r="EA43" s="32">
        <f>EA41+"00:15"</f>
        <v>1.2500000000000018</v>
      </c>
      <c r="EB43" s="2">
        <f t="shared" si="24"/>
        <v>44</v>
      </c>
      <c r="EC43" s="2">
        <f t="shared" si="17"/>
        <v>10</v>
      </c>
      <c r="ED43" s="2">
        <f t="shared" si="17"/>
        <v>3</v>
      </c>
      <c r="EE43" s="2">
        <f t="shared" si="17"/>
        <v>1</v>
      </c>
      <c r="EF43" s="2">
        <f t="shared" si="17"/>
        <v>2</v>
      </c>
      <c r="EG43" s="2">
        <f t="shared" si="17"/>
        <v>0</v>
      </c>
      <c r="EH43" s="2">
        <f t="shared" si="17"/>
        <v>0</v>
      </c>
      <c r="EI43" s="15">
        <f t="shared" si="17"/>
        <v>60</v>
      </c>
      <c r="EJ43" s="15">
        <f t="shared" ref="EJ43:EJ46" si="826">EB43+EC43+ED43*1.5+EE43*2.3+EF43*2+EG43*0.4+EH43*0.2</f>
        <v>64.8</v>
      </c>
      <c r="EK43" s="32">
        <f>EK41+"00:15"</f>
        <v>1.2500000000000018</v>
      </c>
      <c r="EL43" s="2">
        <f t="shared" si="25"/>
        <v>79</v>
      </c>
      <c r="EM43" s="2">
        <f t="shared" si="19"/>
        <v>15</v>
      </c>
      <c r="EN43" s="2">
        <f t="shared" si="19"/>
        <v>3</v>
      </c>
      <c r="EO43" s="2">
        <f t="shared" si="19"/>
        <v>0</v>
      </c>
      <c r="EP43" s="2">
        <f t="shared" si="19"/>
        <v>1</v>
      </c>
      <c r="EQ43" s="2">
        <f t="shared" si="19"/>
        <v>6</v>
      </c>
      <c r="ER43" s="2">
        <f t="shared" si="19"/>
        <v>2</v>
      </c>
      <c r="ES43" s="15">
        <f t="shared" si="19"/>
        <v>106</v>
      </c>
      <c r="ET43" s="15">
        <f t="shared" ref="ET43:ET46" si="827">EL43+EM43+EN43*1.5+EO43*2.3+EP43*2+EQ43*0.4+ER43*0.2</f>
        <v>103.30000000000001</v>
      </c>
    </row>
    <row r="44" spans="1:150" x14ac:dyDescent="0.25">
      <c r="A44" s="32">
        <f>A43+"00:15"</f>
        <v>0.26041666666666657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15">
        <f t="shared" si="141"/>
        <v>0</v>
      </c>
      <c r="J44" s="15">
        <f t="shared" si="813"/>
        <v>0</v>
      </c>
      <c r="K44" s="32">
        <f>K43+"00:15"</f>
        <v>0.26041666666666657</v>
      </c>
      <c r="L44" s="2">
        <v>11</v>
      </c>
      <c r="M44" s="2">
        <v>0</v>
      </c>
      <c r="N44" s="2">
        <v>1</v>
      </c>
      <c r="O44" s="2">
        <v>0</v>
      </c>
      <c r="P44" s="2">
        <v>0</v>
      </c>
      <c r="Q44" s="2">
        <v>0</v>
      </c>
      <c r="R44" s="2">
        <v>0</v>
      </c>
      <c r="S44" s="15">
        <f t="shared" si="143"/>
        <v>12</v>
      </c>
      <c r="T44" s="15">
        <f t="shared" si="814"/>
        <v>12.5</v>
      </c>
      <c r="U44" s="32">
        <f>U43+"00:15"</f>
        <v>1.2604166666666685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15">
        <f t="shared" si="145"/>
        <v>0</v>
      </c>
      <c r="AD44" s="15">
        <f t="shared" si="815"/>
        <v>0</v>
      </c>
      <c r="AE44" s="32">
        <f>AE43+"00:15"</f>
        <v>1.2604166666666685</v>
      </c>
      <c r="AF44" s="2">
        <v>0</v>
      </c>
      <c r="AG44" s="2">
        <v>1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15">
        <f t="shared" si="147"/>
        <v>1</v>
      </c>
      <c r="AN44" s="15">
        <f t="shared" si="816"/>
        <v>1</v>
      </c>
      <c r="AO44" s="32">
        <f>AO43+"00:15"</f>
        <v>1.2604166666666685</v>
      </c>
      <c r="AP44" s="2">
        <v>49</v>
      </c>
      <c r="AQ44" s="2">
        <v>14</v>
      </c>
      <c r="AR44" s="2">
        <v>2</v>
      </c>
      <c r="AS44" s="2">
        <v>0</v>
      </c>
      <c r="AT44" s="2">
        <v>2</v>
      </c>
      <c r="AU44" s="2">
        <v>0</v>
      </c>
      <c r="AV44" s="2">
        <v>0</v>
      </c>
      <c r="AW44" s="15">
        <f t="shared" si="149"/>
        <v>67</v>
      </c>
      <c r="AX44" s="15">
        <f t="shared" si="817"/>
        <v>70</v>
      </c>
      <c r="AY44" s="32">
        <f>AY43+"00:15"</f>
        <v>1.2604166666666685</v>
      </c>
      <c r="AZ44" s="2">
        <v>0</v>
      </c>
      <c r="BA44" s="2">
        <v>0</v>
      </c>
      <c r="BB44" s="2">
        <v>0</v>
      </c>
      <c r="BC44" s="2">
        <v>0</v>
      </c>
      <c r="BD44" s="2">
        <v>0</v>
      </c>
      <c r="BE44" s="2">
        <v>0</v>
      </c>
      <c r="BF44" s="2">
        <v>0</v>
      </c>
      <c r="BG44" s="15">
        <f t="shared" si="151"/>
        <v>0</v>
      </c>
      <c r="BH44" s="15">
        <f t="shared" si="818"/>
        <v>0</v>
      </c>
      <c r="BI44" s="32">
        <f>BI43+"00:15"</f>
        <v>1.2604166666666685</v>
      </c>
      <c r="BJ44" s="2">
        <v>63</v>
      </c>
      <c r="BK44" s="2">
        <v>21</v>
      </c>
      <c r="BL44" s="2">
        <v>4</v>
      </c>
      <c r="BM44" s="2">
        <v>0</v>
      </c>
      <c r="BN44" s="2">
        <v>2</v>
      </c>
      <c r="BO44" s="2">
        <v>4</v>
      </c>
      <c r="BP44" s="2">
        <v>2</v>
      </c>
      <c r="BQ44" s="15">
        <f t="shared" si="153"/>
        <v>96</v>
      </c>
      <c r="BR44" s="15">
        <f t="shared" si="819"/>
        <v>96</v>
      </c>
      <c r="BS44" s="32">
        <f>BS43+"00:15"</f>
        <v>1.2604166666666685</v>
      </c>
      <c r="BT44" s="2">
        <v>2</v>
      </c>
      <c r="BU44" s="2">
        <v>0</v>
      </c>
      <c r="BV44" s="2">
        <v>0</v>
      </c>
      <c r="BW44" s="2">
        <v>0</v>
      </c>
      <c r="BX44" s="2">
        <v>0</v>
      </c>
      <c r="BY44" s="2">
        <v>0</v>
      </c>
      <c r="BZ44" s="2">
        <v>2</v>
      </c>
      <c r="CA44" s="15">
        <f t="shared" si="155"/>
        <v>4</v>
      </c>
      <c r="CB44" s="15">
        <f t="shared" si="820"/>
        <v>2.4</v>
      </c>
      <c r="CC44" s="32">
        <f>CC43+"00:15"</f>
        <v>1.2604166666666685</v>
      </c>
      <c r="CD44" s="2">
        <v>0</v>
      </c>
      <c r="CE44" s="2">
        <v>0</v>
      </c>
      <c r="CF44" s="2">
        <v>0</v>
      </c>
      <c r="CG44" s="2">
        <v>0</v>
      </c>
      <c r="CH44" s="2">
        <v>0</v>
      </c>
      <c r="CI44" s="2">
        <v>0</v>
      </c>
      <c r="CJ44" s="2">
        <v>0</v>
      </c>
      <c r="CK44" s="15">
        <f t="shared" si="157"/>
        <v>0</v>
      </c>
      <c r="CL44" s="15">
        <f t="shared" si="821"/>
        <v>0</v>
      </c>
      <c r="CM44" s="32">
        <f>CM43+"00:15"</f>
        <v>1.2604166666666685</v>
      </c>
      <c r="CN44" s="2">
        <f t="shared" si="22"/>
        <v>2</v>
      </c>
      <c r="CO44" s="2">
        <f t="shared" si="8"/>
        <v>1</v>
      </c>
      <c r="CP44" s="2">
        <f t="shared" si="8"/>
        <v>0</v>
      </c>
      <c r="CQ44" s="2">
        <f t="shared" si="8"/>
        <v>0</v>
      </c>
      <c r="CR44" s="2">
        <f t="shared" si="8"/>
        <v>0</v>
      </c>
      <c r="CS44" s="2">
        <f t="shared" si="8"/>
        <v>0</v>
      </c>
      <c r="CT44" s="2">
        <f t="shared" si="8"/>
        <v>2</v>
      </c>
      <c r="CU44" s="15">
        <f t="shared" si="8"/>
        <v>5</v>
      </c>
      <c r="CV44" s="15">
        <f t="shared" si="822"/>
        <v>3.4</v>
      </c>
      <c r="CW44" s="32">
        <f>CW43+"00:15"</f>
        <v>1.2604166666666685</v>
      </c>
      <c r="CX44" s="2">
        <f t="shared" si="160"/>
        <v>11</v>
      </c>
      <c r="CY44" s="2">
        <f t="shared" si="160"/>
        <v>0</v>
      </c>
      <c r="CZ44" s="2">
        <f t="shared" si="160"/>
        <v>1</v>
      </c>
      <c r="DA44" s="2">
        <f t="shared" si="11"/>
        <v>0</v>
      </c>
      <c r="DB44" s="2">
        <f t="shared" si="11"/>
        <v>0</v>
      </c>
      <c r="DC44" s="2">
        <f t="shared" si="11"/>
        <v>0</v>
      </c>
      <c r="DD44" s="2">
        <f t="shared" si="11"/>
        <v>0</v>
      </c>
      <c r="DE44" s="15">
        <f t="shared" si="11"/>
        <v>12</v>
      </c>
      <c r="DF44" s="15">
        <f t="shared" si="823"/>
        <v>12.5</v>
      </c>
      <c r="DG44" s="32">
        <f>DG43+"00:15"</f>
        <v>1.2604166666666685</v>
      </c>
      <c r="DH44" s="2">
        <f t="shared" si="422"/>
        <v>74</v>
      </c>
      <c r="DI44" s="2">
        <f t="shared" si="422"/>
        <v>21</v>
      </c>
      <c r="DJ44" s="2">
        <f t="shared" si="422"/>
        <v>5</v>
      </c>
      <c r="DK44" s="2">
        <f t="shared" si="422"/>
        <v>0</v>
      </c>
      <c r="DL44" s="2">
        <f t="shared" si="422"/>
        <v>2</v>
      </c>
      <c r="DM44" s="2">
        <f t="shared" si="422"/>
        <v>4</v>
      </c>
      <c r="DN44" s="2">
        <f t="shared" si="422"/>
        <v>2</v>
      </c>
      <c r="DO44" s="15">
        <f t="shared" si="422"/>
        <v>108</v>
      </c>
      <c r="DP44" s="15">
        <f t="shared" si="824"/>
        <v>108.5</v>
      </c>
      <c r="DQ44" s="32">
        <f>DQ43+"00:15"</f>
        <v>1.2604166666666685</v>
      </c>
      <c r="DR44" s="2">
        <f t="shared" si="23"/>
        <v>49</v>
      </c>
      <c r="DS44" s="2">
        <f t="shared" si="15"/>
        <v>15</v>
      </c>
      <c r="DT44" s="2">
        <f t="shared" si="15"/>
        <v>2</v>
      </c>
      <c r="DU44" s="2">
        <f t="shared" si="15"/>
        <v>0</v>
      </c>
      <c r="DV44" s="2">
        <f t="shared" si="15"/>
        <v>2</v>
      </c>
      <c r="DW44" s="2">
        <f t="shared" si="15"/>
        <v>0</v>
      </c>
      <c r="DX44" s="2">
        <f t="shared" si="15"/>
        <v>0</v>
      </c>
      <c r="DY44" s="15">
        <f t="shared" si="15"/>
        <v>68</v>
      </c>
      <c r="DZ44" s="15">
        <f t="shared" si="825"/>
        <v>71</v>
      </c>
      <c r="EA44" s="32">
        <f>EA43+"00:15"</f>
        <v>1.2604166666666685</v>
      </c>
      <c r="EB44" s="2">
        <f t="shared" si="24"/>
        <v>49</v>
      </c>
      <c r="EC44" s="2">
        <f t="shared" si="17"/>
        <v>14</v>
      </c>
      <c r="ED44" s="2">
        <f t="shared" si="17"/>
        <v>2</v>
      </c>
      <c r="EE44" s="2">
        <f t="shared" si="17"/>
        <v>0</v>
      </c>
      <c r="EF44" s="2">
        <f t="shared" si="17"/>
        <v>2</v>
      </c>
      <c r="EG44" s="2">
        <f t="shared" si="17"/>
        <v>0</v>
      </c>
      <c r="EH44" s="2">
        <f t="shared" si="17"/>
        <v>0</v>
      </c>
      <c r="EI44" s="15">
        <f t="shared" si="17"/>
        <v>67</v>
      </c>
      <c r="EJ44" s="15">
        <f t="shared" si="826"/>
        <v>70</v>
      </c>
      <c r="EK44" s="32">
        <f>EK43+"00:15"</f>
        <v>1.2604166666666685</v>
      </c>
      <c r="EL44" s="2">
        <f t="shared" si="25"/>
        <v>65</v>
      </c>
      <c r="EM44" s="2">
        <f t="shared" si="19"/>
        <v>21</v>
      </c>
      <c r="EN44" s="2">
        <f t="shared" si="19"/>
        <v>4</v>
      </c>
      <c r="EO44" s="2">
        <f t="shared" si="19"/>
        <v>0</v>
      </c>
      <c r="EP44" s="2">
        <f t="shared" si="19"/>
        <v>2</v>
      </c>
      <c r="EQ44" s="2">
        <f t="shared" si="19"/>
        <v>4</v>
      </c>
      <c r="ER44" s="2">
        <f t="shared" si="19"/>
        <v>4</v>
      </c>
      <c r="ES44" s="15">
        <f t="shared" si="19"/>
        <v>100</v>
      </c>
      <c r="ET44" s="15">
        <f t="shared" si="827"/>
        <v>98.399999999999991</v>
      </c>
    </row>
    <row r="45" spans="1:150" x14ac:dyDescent="0.25">
      <c r="A45" s="32">
        <f t="shared" ref="A45:A46" si="828">A44+"00:15"</f>
        <v>0.27083333333333326</v>
      </c>
      <c r="B45" s="2">
        <v>1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1</v>
      </c>
      <c r="I45" s="15">
        <f t="shared" si="141"/>
        <v>2</v>
      </c>
      <c r="J45" s="15">
        <f t="shared" si="813"/>
        <v>1.2</v>
      </c>
      <c r="K45" s="32">
        <f t="shared" ref="K45:K46" si="829">K44+"00:15"</f>
        <v>0.27083333333333326</v>
      </c>
      <c r="L45" s="2">
        <v>8</v>
      </c>
      <c r="M45" s="2">
        <v>1</v>
      </c>
      <c r="N45" s="2">
        <v>0</v>
      </c>
      <c r="O45" s="2">
        <v>0</v>
      </c>
      <c r="P45" s="2">
        <v>0</v>
      </c>
      <c r="Q45" s="2">
        <v>0</v>
      </c>
      <c r="R45" s="2">
        <v>1</v>
      </c>
      <c r="S45" s="15">
        <f t="shared" si="143"/>
        <v>10</v>
      </c>
      <c r="T45" s="15">
        <f t="shared" si="814"/>
        <v>9.1999999999999993</v>
      </c>
      <c r="U45" s="32">
        <f t="shared" ref="U45:U46" si="830">U44+"00:15"</f>
        <v>1.2708333333333353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15">
        <f t="shared" si="145"/>
        <v>0</v>
      </c>
      <c r="AD45" s="15">
        <f t="shared" si="815"/>
        <v>0</v>
      </c>
      <c r="AE45" s="32">
        <f t="shared" ref="AE45:AE46" si="831">AE44+"00:15"</f>
        <v>1.2708333333333353</v>
      </c>
      <c r="AF45" s="2">
        <v>1</v>
      </c>
      <c r="AG45" s="2">
        <v>2</v>
      </c>
      <c r="AH45" s="2">
        <v>0</v>
      </c>
      <c r="AI45" s="2">
        <v>0</v>
      </c>
      <c r="AJ45" s="2">
        <v>0</v>
      </c>
      <c r="AK45" s="2">
        <v>0</v>
      </c>
      <c r="AL45" s="2">
        <v>1</v>
      </c>
      <c r="AM45" s="15">
        <f t="shared" si="147"/>
        <v>4</v>
      </c>
      <c r="AN45" s="15">
        <f t="shared" si="816"/>
        <v>3.2</v>
      </c>
      <c r="AO45" s="32">
        <f t="shared" ref="AO45:AO46" si="832">AO44+"00:15"</f>
        <v>1.2708333333333353</v>
      </c>
      <c r="AP45" s="2">
        <v>60</v>
      </c>
      <c r="AQ45" s="2">
        <v>19</v>
      </c>
      <c r="AR45" s="2">
        <v>9</v>
      </c>
      <c r="AS45" s="2">
        <v>0</v>
      </c>
      <c r="AT45" s="2">
        <v>5</v>
      </c>
      <c r="AU45" s="2">
        <v>1</v>
      </c>
      <c r="AV45" s="2">
        <v>1</v>
      </c>
      <c r="AW45" s="15">
        <f t="shared" si="149"/>
        <v>95</v>
      </c>
      <c r="AX45" s="15">
        <f t="shared" si="817"/>
        <v>103.10000000000001</v>
      </c>
      <c r="AY45" s="32">
        <f t="shared" ref="AY45:AY46" si="833">AY44+"00:15"</f>
        <v>1.2708333333333353</v>
      </c>
      <c r="AZ45" s="2">
        <v>0</v>
      </c>
      <c r="BA45" s="2">
        <v>0</v>
      </c>
      <c r="BB45" s="2">
        <v>0</v>
      </c>
      <c r="BC45" s="2">
        <v>0</v>
      </c>
      <c r="BD45" s="2">
        <v>0</v>
      </c>
      <c r="BE45" s="2">
        <v>0</v>
      </c>
      <c r="BF45" s="2">
        <v>0</v>
      </c>
      <c r="BG45" s="15">
        <f t="shared" si="151"/>
        <v>0</v>
      </c>
      <c r="BH45" s="15">
        <f t="shared" si="818"/>
        <v>0</v>
      </c>
      <c r="BI45" s="32">
        <f t="shared" ref="BI45:BI46" si="834">BI44+"00:15"</f>
        <v>1.2708333333333353</v>
      </c>
      <c r="BJ45" s="2">
        <v>79</v>
      </c>
      <c r="BK45" s="2">
        <v>16</v>
      </c>
      <c r="BL45" s="2">
        <v>5</v>
      </c>
      <c r="BM45" s="2">
        <v>0</v>
      </c>
      <c r="BN45" s="2">
        <v>1</v>
      </c>
      <c r="BO45" s="2">
        <v>5</v>
      </c>
      <c r="BP45" s="2">
        <v>6</v>
      </c>
      <c r="BQ45" s="15">
        <f t="shared" si="153"/>
        <v>112</v>
      </c>
      <c r="BR45" s="15">
        <f t="shared" si="819"/>
        <v>107.7</v>
      </c>
      <c r="BS45" s="32">
        <f t="shared" ref="BS45:BS46" si="835">BS44+"00:15"</f>
        <v>1.2708333333333353</v>
      </c>
      <c r="BT45" s="2">
        <v>0</v>
      </c>
      <c r="BU45" s="2">
        <v>1</v>
      </c>
      <c r="BV45" s="2">
        <v>0</v>
      </c>
      <c r="BW45" s="2">
        <v>0</v>
      </c>
      <c r="BX45" s="2">
        <v>0</v>
      </c>
      <c r="BY45" s="2">
        <v>0</v>
      </c>
      <c r="BZ45" s="2">
        <v>0</v>
      </c>
      <c r="CA45" s="15">
        <f t="shared" si="155"/>
        <v>1</v>
      </c>
      <c r="CB45" s="15">
        <f t="shared" si="820"/>
        <v>1</v>
      </c>
      <c r="CC45" s="32">
        <f t="shared" ref="CC45:CC46" si="836">CC44+"00:15"</f>
        <v>1.2708333333333353</v>
      </c>
      <c r="CD45" s="2">
        <v>0</v>
      </c>
      <c r="CE45" s="2">
        <v>0</v>
      </c>
      <c r="CF45" s="2">
        <v>0</v>
      </c>
      <c r="CG45" s="2">
        <v>0</v>
      </c>
      <c r="CH45" s="2">
        <v>0</v>
      </c>
      <c r="CI45" s="2">
        <v>0</v>
      </c>
      <c r="CJ45" s="2">
        <v>0</v>
      </c>
      <c r="CK45" s="15">
        <f t="shared" si="157"/>
        <v>0</v>
      </c>
      <c r="CL45" s="15">
        <f t="shared" si="821"/>
        <v>0</v>
      </c>
      <c r="CM45" s="32">
        <f t="shared" ref="CM45:CM46" si="837">CM44+"00:15"</f>
        <v>1.2708333333333353</v>
      </c>
      <c r="CN45" s="2">
        <f t="shared" si="22"/>
        <v>1</v>
      </c>
      <c r="CO45" s="2">
        <f t="shared" si="22"/>
        <v>3</v>
      </c>
      <c r="CP45" s="2">
        <f t="shared" si="22"/>
        <v>0</v>
      </c>
      <c r="CQ45" s="2">
        <f t="shared" si="22"/>
        <v>0</v>
      </c>
      <c r="CR45" s="2">
        <f t="shared" si="22"/>
        <v>0</v>
      </c>
      <c r="CS45" s="2">
        <f t="shared" si="22"/>
        <v>0</v>
      </c>
      <c r="CT45" s="2">
        <f t="shared" si="22"/>
        <v>1</v>
      </c>
      <c r="CU45" s="15">
        <f t="shared" si="22"/>
        <v>5</v>
      </c>
      <c r="CV45" s="15">
        <f t="shared" si="822"/>
        <v>4.2</v>
      </c>
      <c r="CW45" s="32">
        <f t="shared" ref="CW45:CW46" si="838">CW44+"00:15"</f>
        <v>1.2708333333333353</v>
      </c>
      <c r="CX45" s="2">
        <f t="shared" si="160"/>
        <v>9</v>
      </c>
      <c r="CY45" s="2">
        <f t="shared" si="160"/>
        <v>1</v>
      </c>
      <c r="CZ45" s="2">
        <f t="shared" si="160"/>
        <v>0</v>
      </c>
      <c r="DA45" s="2">
        <f t="shared" si="160"/>
        <v>0</v>
      </c>
      <c r="DB45" s="2">
        <f t="shared" si="160"/>
        <v>0</v>
      </c>
      <c r="DC45" s="2">
        <f t="shared" si="160"/>
        <v>0</v>
      </c>
      <c r="DD45" s="2">
        <f t="shared" si="160"/>
        <v>2</v>
      </c>
      <c r="DE45" s="15">
        <f t="shared" si="160"/>
        <v>12</v>
      </c>
      <c r="DF45" s="15">
        <f t="shared" si="823"/>
        <v>10.4</v>
      </c>
      <c r="DG45" s="32">
        <f t="shared" ref="DG45:DG46" si="839">DG44+"00:15"</f>
        <v>1.2708333333333353</v>
      </c>
      <c r="DH45" s="2">
        <f t="shared" si="422"/>
        <v>87</v>
      </c>
      <c r="DI45" s="2">
        <f t="shared" si="422"/>
        <v>17</v>
      </c>
      <c r="DJ45" s="2">
        <f t="shared" si="422"/>
        <v>5</v>
      </c>
      <c r="DK45" s="2">
        <f t="shared" si="422"/>
        <v>0</v>
      </c>
      <c r="DL45" s="2">
        <f t="shared" si="422"/>
        <v>1</v>
      </c>
      <c r="DM45" s="2">
        <f t="shared" si="422"/>
        <v>5</v>
      </c>
      <c r="DN45" s="2">
        <f t="shared" si="422"/>
        <v>7</v>
      </c>
      <c r="DO45" s="15">
        <f t="shared" si="422"/>
        <v>122</v>
      </c>
      <c r="DP45" s="15">
        <f t="shared" si="824"/>
        <v>116.9</v>
      </c>
      <c r="DQ45" s="32">
        <f t="shared" ref="DQ45:DQ46" si="840">DQ44+"00:15"</f>
        <v>1.2708333333333353</v>
      </c>
      <c r="DR45" s="2">
        <f t="shared" si="23"/>
        <v>61</v>
      </c>
      <c r="DS45" s="2">
        <f t="shared" si="23"/>
        <v>21</v>
      </c>
      <c r="DT45" s="2">
        <f t="shared" si="23"/>
        <v>9</v>
      </c>
      <c r="DU45" s="2">
        <f t="shared" si="23"/>
        <v>0</v>
      </c>
      <c r="DV45" s="2">
        <f t="shared" si="23"/>
        <v>5</v>
      </c>
      <c r="DW45" s="2">
        <f t="shared" si="23"/>
        <v>1</v>
      </c>
      <c r="DX45" s="2">
        <f t="shared" si="23"/>
        <v>2</v>
      </c>
      <c r="DY45" s="15">
        <f t="shared" si="23"/>
        <v>99</v>
      </c>
      <c r="DZ45" s="15">
        <f t="shared" si="825"/>
        <v>106.30000000000001</v>
      </c>
      <c r="EA45" s="32">
        <f t="shared" ref="EA45:EA46" si="841">EA44+"00:15"</f>
        <v>1.2708333333333353</v>
      </c>
      <c r="EB45" s="2">
        <f t="shared" si="24"/>
        <v>61</v>
      </c>
      <c r="EC45" s="2">
        <f t="shared" si="24"/>
        <v>19</v>
      </c>
      <c r="ED45" s="2">
        <f t="shared" si="24"/>
        <v>9</v>
      </c>
      <c r="EE45" s="2">
        <f t="shared" si="24"/>
        <v>0</v>
      </c>
      <c r="EF45" s="2">
        <f t="shared" si="24"/>
        <v>5</v>
      </c>
      <c r="EG45" s="2">
        <f t="shared" si="24"/>
        <v>1</v>
      </c>
      <c r="EH45" s="2">
        <f t="shared" si="24"/>
        <v>2</v>
      </c>
      <c r="EI45" s="15">
        <f t="shared" si="24"/>
        <v>97</v>
      </c>
      <c r="EJ45" s="15">
        <f t="shared" si="826"/>
        <v>104.30000000000001</v>
      </c>
      <c r="EK45" s="32">
        <f t="shared" ref="EK45:EK46" si="842">EK44+"00:15"</f>
        <v>1.2708333333333353</v>
      </c>
      <c r="EL45" s="2">
        <f t="shared" si="25"/>
        <v>79</v>
      </c>
      <c r="EM45" s="2">
        <f t="shared" si="25"/>
        <v>17</v>
      </c>
      <c r="EN45" s="2">
        <f t="shared" si="25"/>
        <v>5</v>
      </c>
      <c r="EO45" s="2">
        <f t="shared" si="25"/>
        <v>0</v>
      </c>
      <c r="EP45" s="2">
        <f t="shared" si="25"/>
        <v>1</v>
      </c>
      <c r="EQ45" s="2">
        <f t="shared" si="25"/>
        <v>5</v>
      </c>
      <c r="ER45" s="2">
        <f t="shared" si="25"/>
        <v>6</v>
      </c>
      <c r="ES45" s="15">
        <f t="shared" si="25"/>
        <v>113</v>
      </c>
      <c r="ET45" s="15">
        <f t="shared" si="827"/>
        <v>108.7</v>
      </c>
    </row>
    <row r="46" spans="1:150" ht="13.8" thickBot="1" x14ac:dyDescent="0.3">
      <c r="A46" s="32">
        <f t="shared" si="828"/>
        <v>0.28124999999999994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15">
        <f t="shared" si="141"/>
        <v>0</v>
      </c>
      <c r="J46" s="15">
        <f t="shared" si="813"/>
        <v>0</v>
      </c>
      <c r="K46" s="32">
        <f t="shared" si="829"/>
        <v>0.28124999999999994</v>
      </c>
      <c r="L46" s="2">
        <v>4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1</v>
      </c>
      <c r="S46" s="15">
        <f t="shared" si="143"/>
        <v>5</v>
      </c>
      <c r="T46" s="15">
        <f t="shared" si="814"/>
        <v>4.2</v>
      </c>
      <c r="U46" s="32">
        <f t="shared" si="830"/>
        <v>1.281250000000002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15">
        <f t="shared" si="145"/>
        <v>0</v>
      </c>
      <c r="AD46" s="15">
        <f t="shared" si="815"/>
        <v>0</v>
      </c>
      <c r="AE46" s="32">
        <f t="shared" si="831"/>
        <v>1.281250000000002</v>
      </c>
      <c r="AF46" s="2">
        <v>12</v>
      </c>
      <c r="AG46" s="2">
        <v>3</v>
      </c>
      <c r="AH46" s="2">
        <v>0</v>
      </c>
      <c r="AI46" s="2">
        <v>0</v>
      </c>
      <c r="AJ46" s="2">
        <v>1</v>
      </c>
      <c r="AK46" s="2">
        <v>0</v>
      </c>
      <c r="AL46" s="2">
        <v>2</v>
      </c>
      <c r="AM46" s="15">
        <f t="shared" si="147"/>
        <v>18</v>
      </c>
      <c r="AN46" s="15">
        <f t="shared" si="816"/>
        <v>17.399999999999999</v>
      </c>
      <c r="AO46" s="32">
        <f t="shared" si="832"/>
        <v>1.281250000000002</v>
      </c>
      <c r="AP46" s="2">
        <v>67</v>
      </c>
      <c r="AQ46" s="2">
        <v>19</v>
      </c>
      <c r="AR46" s="2">
        <v>4</v>
      </c>
      <c r="AS46" s="2">
        <v>0</v>
      </c>
      <c r="AT46" s="2">
        <v>3</v>
      </c>
      <c r="AU46" s="2">
        <v>2</v>
      </c>
      <c r="AV46" s="2">
        <v>0</v>
      </c>
      <c r="AW46" s="15">
        <f t="shared" si="149"/>
        <v>95</v>
      </c>
      <c r="AX46" s="15">
        <f t="shared" si="817"/>
        <v>98.8</v>
      </c>
      <c r="AY46" s="32">
        <f t="shared" si="833"/>
        <v>1.281250000000002</v>
      </c>
      <c r="AZ46" s="2">
        <v>0</v>
      </c>
      <c r="BA46" s="2">
        <v>0</v>
      </c>
      <c r="BB46" s="2">
        <v>0</v>
      </c>
      <c r="BC46" s="2">
        <v>0</v>
      </c>
      <c r="BD46" s="2">
        <v>0</v>
      </c>
      <c r="BE46" s="2">
        <v>0</v>
      </c>
      <c r="BF46" s="2">
        <v>0</v>
      </c>
      <c r="BG46" s="15">
        <f t="shared" si="151"/>
        <v>0</v>
      </c>
      <c r="BH46" s="15">
        <f t="shared" si="818"/>
        <v>0</v>
      </c>
      <c r="BI46" s="32">
        <f t="shared" si="834"/>
        <v>1.281250000000002</v>
      </c>
      <c r="BJ46" s="2">
        <v>87</v>
      </c>
      <c r="BK46" s="2">
        <v>17</v>
      </c>
      <c r="BL46" s="2">
        <v>3</v>
      </c>
      <c r="BM46" s="2">
        <v>0</v>
      </c>
      <c r="BN46" s="2">
        <v>2</v>
      </c>
      <c r="BO46" s="2">
        <v>3</v>
      </c>
      <c r="BP46" s="2">
        <v>1</v>
      </c>
      <c r="BQ46" s="15">
        <f t="shared" si="153"/>
        <v>113</v>
      </c>
      <c r="BR46" s="15">
        <f t="shared" si="819"/>
        <v>113.9</v>
      </c>
      <c r="BS46" s="32">
        <f t="shared" si="835"/>
        <v>1.281250000000002</v>
      </c>
      <c r="BT46" s="2">
        <v>1</v>
      </c>
      <c r="BU46" s="2">
        <v>0</v>
      </c>
      <c r="BV46" s="2">
        <v>0</v>
      </c>
      <c r="BW46" s="2">
        <v>0</v>
      </c>
      <c r="BX46" s="2">
        <v>0</v>
      </c>
      <c r="BY46" s="2">
        <v>0</v>
      </c>
      <c r="BZ46" s="2">
        <v>0</v>
      </c>
      <c r="CA46" s="15">
        <f t="shared" si="155"/>
        <v>1</v>
      </c>
      <c r="CB46" s="15">
        <f t="shared" si="820"/>
        <v>1</v>
      </c>
      <c r="CC46" s="32">
        <f t="shared" si="836"/>
        <v>1.281250000000002</v>
      </c>
      <c r="CD46" s="2">
        <v>0</v>
      </c>
      <c r="CE46" s="2">
        <v>0</v>
      </c>
      <c r="CF46" s="2">
        <v>0</v>
      </c>
      <c r="CG46" s="2">
        <v>0</v>
      </c>
      <c r="CH46" s="2">
        <v>0</v>
      </c>
      <c r="CI46" s="2">
        <v>0</v>
      </c>
      <c r="CJ46" s="2">
        <v>0</v>
      </c>
      <c r="CK46" s="15">
        <f t="shared" si="157"/>
        <v>0</v>
      </c>
      <c r="CL46" s="15">
        <f t="shared" si="821"/>
        <v>0</v>
      </c>
      <c r="CM46" s="32">
        <f t="shared" si="837"/>
        <v>1.281250000000002</v>
      </c>
      <c r="CN46" s="2">
        <f t="shared" ref="CN46:CU71" si="843">SUM(V46,AF46,BT46)</f>
        <v>13</v>
      </c>
      <c r="CO46" s="2">
        <f t="shared" si="843"/>
        <v>3</v>
      </c>
      <c r="CP46" s="2">
        <f t="shared" si="843"/>
        <v>0</v>
      </c>
      <c r="CQ46" s="2">
        <f t="shared" si="843"/>
        <v>0</v>
      </c>
      <c r="CR46" s="2">
        <f t="shared" si="843"/>
        <v>1</v>
      </c>
      <c r="CS46" s="2">
        <f t="shared" si="843"/>
        <v>0</v>
      </c>
      <c r="CT46" s="2">
        <f t="shared" si="843"/>
        <v>2</v>
      </c>
      <c r="CU46" s="15">
        <f t="shared" si="843"/>
        <v>19</v>
      </c>
      <c r="CV46" s="15">
        <f t="shared" si="822"/>
        <v>18.399999999999999</v>
      </c>
      <c r="CW46" s="32">
        <f t="shared" si="838"/>
        <v>1.281250000000002</v>
      </c>
      <c r="CX46" s="2">
        <f t="shared" ref="CX46:DE71" si="844">SUM(B46,L46,V46)</f>
        <v>4</v>
      </c>
      <c r="CY46" s="2">
        <f t="shared" si="844"/>
        <v>0</v>
      </c>
      <c r="CZ46" s="2">
        <f t="shared" si="844"/>
        <v>0</v>
      </c>
      <c r="DA46" s="2">
        <f t="shared" si="844"/>
        <v>0</v>
      </c>
      <c r="DB46" s="2">
        <f t="shared" si="844"/>
        <v>0</v>
      </c>
      <c r="DC46" s="2">
        <f t="shared" si="844"/>
        <v>0</v>
      </c>
      <c r="DD46" s="2">
        <f t="shared" si="844"/>
        <v>1</v>
      </c>
      <c r="DE46" s="15">
        <f t="shared" si="844"/>
        <v>5</v>
      </c>
      <c r="DF46" s="15">
        <f t="shared" si="823"/>
        <v>4.2</v>
      </c>
      <c r="DG46" s="32">
        <f t="shared" si="839"/>
        <v>1.281250000000002</v>
      </c>
      <c r="DH46" s="2">
        <f t="shared" si="422"/>
        <v>91</v>
      </c>
      <c r="DI46" s="2">
        <f t="shared" si="422"/>
        <v>17</v>
      </c>
      <c r="DJ46" s="2">
        <f t="shared" si="422"/>
        <v>3</v>
      </c>
      <c r="DK46" s="2">
        <f t="shared" si="422"/>
        <v>0</v>
      </c>
      <c r="DL46" s="2">
        <f t="shared" si="422"/>
        <v>2</v>
      </c>
      <c r="DM46" s="2">
        <f t="shared" si="422"/>
        <v>3</v>
      </c>
      <c r="DN46" s="2">
        <f t="shared" si="422"/>
        <v>2</v>
      </c>
      <c r="DO46" s="15">
        <f t="shared" si="422"/>
        <v>118</v>
      </c>
      <c r="DP46" s="15">
        <f t="shared" si="824"/>
        <v>118.10000000000001</v>
      </c>
      <c r="DQ46" s="32">
        <f t="shared" si="840"/>
        <v>1.281250000000002</v>
      </c>
      <c r="DR46" s="2">
        <f t="shared" ref="DR46:DY71" si="845">SUM(AF46,AP46,AZ46)</f>
        <v>79</v>
      </c>
      <c r="DS46" s="2">
        <f t="shared" si="845"/>
        <v>22</v>
      </c>
      <c r="DT46" s="2">
        <f t="shared" si="845"/>
        <v>4</v>
      </c>
      <c r="DU46" s="2">
        <f t="shared" si="845"/>
        <v>0</v>
      </c>
      <c r="DV46" s="2">
        <f t="shared" si="845"/>
        <v>4</v>
      </c>
      <c r="DW46" s="2">
        <f t="shared" si="845"/>
        <v>2</v>
      </c>
      <c r="DX46" s="2">
        <f t="shared" si="845"/>
        <v>2</v>
      </c>
      <c r="DY46" s="15">
        <f t="shared" si="845"/>
        <v>113</v>
      </c>
      <c r="DZ46" s="15">
        <f t="shared" si="825"/>
        <v>116.2</v>
      </c>
      <c r="EA46" s="32">
        <f t="shared" si="841"/>
        <v>1.281250000000002</v>
      </c>
      <c r="EB46" s="2">
        <f t="shared" ref="EB46:EI71" si="846">SUM(B46,AP46,CD46)</f>
        <v>67</v>
      </c>
      <c r="EC46" s="2">
        <f t="shared" si="846"/>
        <v>19</v>
      </c>
      <c r="ED46" s="2">
        <f t="shared" si="846"/>
        <v>4</v>
      </c>
      <c r="EE46" s="2">
        <f t="shared" si="846"/>
        <v>0</v>
      </c>
      <c r="EF46" s="2">
        <f t="shared" si="846"/>
        <v>3</v>
      </c>
      <c r="EG46" s="2">
        <f t="shared" si="846"/>
        <v>2</v>
      </c>
      <c r="EH46" s="2">
        <f t="shared" si="846"/>
        <v>0</v>
      </c>
      <c r="EI46" s="15">
        <f t="shared" si="846"/>
        <v>95</v>
      </c>
      <c r="EJ46" s="15">
        <f t="shared" si="826"/>
        <v>98.8</v>
      </c>
      <c r="EK46" s="32">
        <f t="shared" si="842"/>
        <v>1.281250000000002</v>
      </c>
      <c r="EL46" s="2">
        <f t="shared" ref="EL46:ES71" si="847">SUM(BJ46,BT46,CD46)</f>
        <v>88</v>
      </c>
      <c r="EM46" s="2">
        <f t="shared" si="847"/>
        <v>17</v>
      </c>
      <c r="EN46" s="2">
        <f t="shared" si="847"/>
        <v>3</v>
      </c>
      <c r="EO46" s="2">
        <f t="shared" si="847"/>
        <v>0</v>
      </c>
      <c r="EP46" s="2">
        <f t="shared" si="847"/>
        <v>2</v>
      </c>
      <c r="EQ46" s="2">
        <f t="shared" si="847"/>
        <v>3</v>
      </c>
      <c r="ER46" s="2">
        <f t="shared" si="847"/>
        <v>1</v>
      </c>
      <c r="ES46" s="15">
        <f t="shared" si="847"/>
        <v>114</v>
      </c>
      <c r="ET46" s="15">
        <f t="shared" si="827"/>
        <v>114.9</v>
      </c>
    </row>
    <row r="47" spans="1:150" ht="14.4" thickTop="1" thickBot="1" x14ac:dyDescent="0.3">
      <c r="A47" s="33" t="s">
        <v>5</v>
      </c>
      <c r="B47" s="3">
        <f>SUM(B43:B46)</f>
        <v>1</v>
      </c>
      <c r="C47" s="3">
        <f t="shared" ref="C47" si="848">SUM(C43:C46)</f>
        <v>0</v>
      </c>
      <c r="D47" s="3">
        <f t="shared" ref="D47" si="849">SUM(D43:D46)</f>
        <v>0</v>
      </c>
      <c r="E47" s="3">
        <f t="shared" ref="E47" si="850">SUM(E43:E46)</f>
        <v>0</v>
      </c>
      <c r="F47" s="3">
        <f t="shared" ref="F47" si="851">SUM(F43:F46)</f>
        <v>0</v>
      </c>
      <c r="G47" s="3">
        <f t="shared" ref="G47" si="852">SUM(G43:G46)</f>
        <v>0</v>
      </c>
      <c r="H47" s="3">
        <f t="shared" ref="H47" si="853">SUM(H43:H46)</f>
        <v>1</v>
      </c>
      <c r="I47" s="16">
        <f t="shared" ref="I47" si="854">SUM(B47:H47)</f>
        <v>2</v>
      </c>
      <c r="J47" s="16">
        <f>B47+C47+D47*1.5+E47*2.3+F47*2+G47*0.4+H47*0.2</f>
        <v>1.2</v>
      </c>
      <c r="K47" s="33" t="s">
        <v>5</v>
      </c>
      <c r="L47" s="3">
        <f>SUM(L43:L46)</f>
        <v>26</v>
      </c>
      <c r="M47" s="3">
        <f t="shared" ref="M47" si="855">SUM(M43:M46)</f>
        <v>1</v>
      </c>
      <c r="N47" s="3">
        <f t="shared" ref="N47" si="856">SUM(N43:N46)</f>
        <v>1</v>
      </c>
      <c r="O47" s="3">
        <f t="shared" ref="O47" si="857">SUM(O43:O46)</f>
        <v>0</v>
      </c>
      <c r="P47" s="3">
        <f t="shared" ref="P47" si="858">SUM(P43:P46)</f>
        <v>0</v>
      </c>
      <c r="Q47" s="3">
        <f t="shared" ref="Q47" si="859">SUM(Q43:Q46)</f>
        <v>0</v>
      </c>
      <c r="R47" s="3">
        <f t="shared" ref="R47" si="860">SUM(R43:R46)</f>
        <v>2</v>
      </c>
      <c r="S47" s="16">
        <f t="shared" ref="S47" si="861">SUM(L47:R47)</f>
        <v>30</v>
      </c>
      <c r="T47" s="16">
        <f>L47+M47+N47*1.5+O47*2.3+P47*2+Q47*0.4+R47*0.2</f>
        <v>28.9</v>
      </c>
      <c r="U47" s="33" t="s">
        <v>5</v>
      </c>
      <c r="V47" s="3">
        <f>SUM(V43:V46)</f>
        <v>0</v>
      </c>
      <c r="W47" s="3">
        <f t="shared" ref="W47" si="862">SUM(W43:W46)</f>
        <v>0</v>
      </c>
      <c r="X47" s="3">
        <f t="shared" ref="X47" si="863">SUM(X43:X46)</f>
        <v>0</v>
      </c>
      <c r="Y47" s="3">
        <f t="shared" ref="Y47" si="864">SUM(Y43:Y46)</f>
        <v>0</v>
      </c>
      <c r="Z47" s="3">
        <f t="shared" ref="Z47" si="865">SUM(Z43:Z46)</f>
        <v>0</v>
      </c>
      <c r="AA47" s="3">
        <f t="shared" ref="AA47" si="866">SUM(AA43:AA46)</f>
        <v>0</v>
      </c>
      <c r="AB47" s="3">
        <f t="shared" ref="AB47" si="867">SUM(AB43:AB46)</f>
        <v>0</v>
      </c>
      <c r="AC47" s="16">
        <f t="shared" ref="AC47" si="868">SUM(V47:AB47)</f>
        <v>0</v>
      </c>
      <c r="AD47" s="16">
        <f>V47+W47+X47*1.5+Y47*2.3+Z47*2+AA47*0.4+AB47*0.2</f>
        <v>0</v>
      </c>
      <c r="AE47" s="33" t="s">
        <v>5</v>
      </c>
      <c r="AF47" s="3">
        <f>SUM(AF43:AF46)</f>
        <v>13</v>
      </c>
      <c r="AG47" s="3">
        <f t="shared" ref="AG47" si="869">SUM(AG43:AG46)</f>
        <v>6</v>
      </c>
      <c r="AH47" s="3">
        <f t="shared" ref="AH47" si="870">SUM(AH43:AH46)</f>
        <v>0</v>
      </c>
      <c r="AI47" s="3">
        <f t="shared" ref="AI47" si="871">SUM(AI43:AI46)</f>
        <v>0</v>
      </c>
      <c r="AJ47" s="3">
        <f t="shared" ref="AJ47" si="872">SUM(AJ43:AJ46)</f>
        <v>1</v>
      </c>
      <c r="AK47" s="3">
        <f t="shared" ref="AK47" si="873">SUM(AK43:AK46)</f>
        <v>0</v>
      </c>
      <c r="AL47" s="3">
        <f t="shared" ref="AL47" si="874">SUM(AL43:AL46)</f>
        <v>3</v>
      </c>
      <c r="AM47" s="16">
        <f t="shared" ref="AM47" si="875">SUM(AF47:AL47)</f>
        <v>23</v>
      </c>
      <c r="AN47" s="16">
        <f>AF47+AG47+AH47*1.5+AI47*2.3+AJ47*2+AK47*0.4+AL47*0.2</f>
        <v>21.6</v>
      </c>
      <c r="AO47" s="33" t="s">
        <v>5</v>
      </c>
      <c r="AP47" s="3">
        <f>SUM(AP43:AP46)</f>
        <v>220</v>
      </c>
      <c r="AQ47" s="3">
        <f t="shared" ref="AQ47" si="876">SUM(AQ43:AQ46)</f>
        <v>62</v>
      </c>
      <c r="AR47" s="3">
        <f t="shared" ref="AR47" si="877">SUM(AR43:AR46)</f>
        <v>18</v>
      </c>
      <c r="AS47" s="3">
        <f t="shared" ref="AS47" si="878">SUM(AS43:AS46)</f>
        <v>1</v>
      </c>
      <c r="AT47" s="3">
        <f t="shared" ref="AT47" si="879">SUM(AT43:AT46)</f>
        <v>12</v>
      </c>
      <c r="AU47" s="3">
        <f t="shared" ref="AU47" si="880">SUM(AU43:AU46)</f>
        <v>3</v>
      </c>
      <c r="AV47" s="3">
        <f t="shared" ref="AV47" si="881">SUM(AV43:AV46)</f>
        <v>1</v>
      </c>
      <c r="AW47" s="16">
        <f t="shared" ref="AW47" si="882">SUM(AP47:AV47)</f>
        <v>317</v>
      </c>
      <c r="AX47" s="16">
        <f>AP47+AQ47+AR47*1.5+AS47*2.3+AT47*2+AU47*0.4+AV47*0.2</f>
        <v>336.7</v>
      </c>
      <c r="AY47" s="33" t="s">
        <v>5</v>
      </c>
      <c r="AZ47" s="3">
        <f>SUM(AZ43:AZ46)</f>
        <v>0</v>
      </c>
      <c r="BA47" s="3">
        <f t="shared" ref="BA47" si="883">SUM(BA43:BA46)</f>
        <v>0</v>
      </c>
      <c r="BB47" s="3">
        <f t="shared" ref="BB47" si="884">SUM(BB43:BB46)</f>
        <v>0</v>
      </c>
      <c r="BC47" s="3">
        <f t="shared" ref="BC47" si="885">SUM(BC43:BC46)</f>
        <v>0</v>
      </c>
      <c r="BD47" s="3">
        <f t="shared" ref="BD47" si="886">SUM(BD43:BD46)</f>
        <v>0</v>
      </c>
      <c r="BE47" s="3">
        <f t="shared" ref="BE47" si="887">SUM(BE43:BE46)</f>
        <v>0</v>
      </c>
      <c r="BF47" s="3">
        <f t="shared" ref="BF47" si="888">SUM(BF43:BF46)</f>
        <v>0</v>
      </c>
      <c r="BG47" s="16">
        <f t="shared" ref="BG47" si="889">SUM(AZ47:BF47)</f>
        <v>0</v>
      </c>
      <c r="BH47" s="16">
        <f>AZ47+BA47+BB47*1.5+BC47*2.3+BD47*2+BE47*0.4+BF47*0.2</f>
        <v>0</v>
      </c>
      <c r="BI47" s="33" t="s">
        <v>5</v>
      </c>
      <c r="BJ47" s="3">
        <f>SUM(BJ43:BJ46)</f>
        <v>305</v>
      </c>
      <c r="BK47" s="3">
        <f t="shared" ref="BK47" si="890">SUM(BK43:BK46)</f>
        <v>69</v>
      </c>
      <c r="BL47" s="3">
        <f t="shared" ref="BL47" si="891">SUM(BL43:BL46)</f>
        <v>15</v>
      </c>
      <c r="BM47" s="3">
        <f t="shared" ref="BM47" si="892">SUM(BM43:BM46)</f>
        <v>0</v>
      </c>
      <c r="BN47" s="3">
        <f t="shared" ref="BN47" si="893">SUM(BN43:BN46)</f>
        <v>6</v>
      </c>
      <c r="BO47" s="3">
        <f t="shared" ref="BO47" si="894">SUM(BO43:BO46)</f>
        <v>18</v>
      </c>
      <c r="BP47" s="3">
        <f t="shared" ref="BP47" si="895">SUM(BP43:BP46)</f>
        <v>11</v>
      </c>
      <c r="BQ47" s="16">
        <f t="shared" ref="BQ47" si="896">SUM(BJ47:BP47)</f>
        <v>424</v>
      </c>
      <c r="BR47" s="16">
        <f>BJ47+BK47+BL47*1.5+BM47*2.3+BN47*2+BO47*0.4+BP47*0.2</f>
        <v>417.9</v>
      </c>
      <c r="BS47" s="33" t="s">
        <v>5</v>
      </c>
      <c r="BT47" s="3">
        <f>SUM(BT43:BT46)</f>
        <v>6</v>
      </c>
      <c r="BU47" s="3">
        <f t="shared" ref="BU47" si="897">SUM(BU43:BU46)</f>
        <v>1</v>
      </c>
      <c r="BV47" s="3">
        <f t="shared" ref="BV47" si="898">SUM(BV43:BV46)</f>
        <v>0</v>
      </c>
      <c r="BW47" s="3">
        <f t="shared" ref="BW47" si="899">SUM(BW43:BW46)</f>
        <v>0</v>
      </c>
      <c r="BX47" s="3">
        <f t="shared" ref="BX47" si="900">SUM(BX43:BX46)</f>
        <v>0</v>
      </c>
      <c r="BY47" s="3">
        <f t="shared" ref="BY47" si="901">SUM(BY43:BY46)</f>
        <v>0</v>
      </c>
      <c r="BZ47" s="3">
        <f t="shared" ref="BZ47" si="902">SUM(BZ43:BZ46)</f>
        <v>2</v>
      </c>
      <c r="CA47" s="16">
        <f t="shared" ref="CA47" si="903">SUM(BT47:BZ47)</f>
        <v>9</v>
      </c>
      <c r="CB47" s="16">
        <f>BT47+BU47+BV47*1.5+BW47*2.3+BX47*2+BY47*0.4+BZ47*0.2</f>
        <v>7.4</v>
      </c>
      <c r="CC47" s="33" t="s">
        <v>5</v>
      </c>
      <c r="CD47" s="3">
        <f>SUM(CD43:CD46)</f>
        <v>0</v>
      </c>
      <c r="CE47" s="3">
        <f t="shared" ref="CE47" si="904">SUM(CE43:CE46)</f>
        <v>0</v>
      </c>
      <c r="CF47" s="3">
        <f t="shared" ref="CF47" si="905">SUM(CF43:CF46)</f>
        <v>0</v>
      </c>
      <c r="CG47" s="3">
        <f t="shared" ref="CG47" si="906">SUM(CG43:CG46)</f>
        <v>0</v>
      </c>
      <c r="CH47" s="3">
        <f t="shared" ref="CH47" si="907">SUM(CH43:CH46)</f>
        <v>0</v>
      </c>
      <c r="CI47" s="3">
        <f t="shared" ref="CI47" si="908">SUM(CI43:CI46)</f>
        <v>0</v>
      </c>
      <c r="CJ47" s="3">
        <f t="shared" ref="CJ47" si="909">SUM(CJ43:CJ46)</f>
        <v>0</v>
      </c>
      <c r="CK47" s="16">
        <f t="shared" ref="CK47" si="910">SUM(CD47:CJ47)</f>
        <v>0</v>
      </c>
      <c r="CL47" s="16">
        <f>CD47+CE47+CF47*1.5+CG47*2.3+CH47*2+CI47*0.4+CJ47*0.2</f>
        <v>0</v>
      </c>
      <c r="CM47" s="33" t="s">
        <v>5</v>
      </c>
      <c r="CN47" s="3">
        <f>SUM(CN43:CN46)</f>
        <v>19</v>
      </c>
      <c r="CO47" s="3">
        <f t="shared" ref="CO47" si="911">SUM(CO43:CO46)</f>
        <v>7</v>
      </c>
      <c r="CP47" s="3">
        <f t="shared" ref="CP47" si="912">SUM(CP43:CP46)</f>
        <v>0</v>
      </c>
      <c r="CQ47" s="3">
        <f t="shared" ref="CQ47" si="913">SUM(CQ43:CQ46)</f>
        <v>0</v>
      </c>
      <c r="CR47" s="3">
        <f t="shared" ref="CR47" si="914">SUM(CR43:CR46)</f>
        <v>1</v>
      </c>
      <c r="CS47" s="3">
        <f t="shared" ref="CS47" si="915">SUM(CS43:CS46)</f>
        <v>0</v>
      </c>
      <c r="CT47" s="3">
        <f t="shared" ref="CT47" si="916">SUM(CT43:CT46)</f>
        <v>5</v>
      </c>
      <c r="CU47" s="16">
        <f t="shared" ref="CU47" si="917">SUM(CN47:CT47)</f>
        <v>32</v>
      </c>
      <c r="CV47" s="16">
        <f>CN47+CO47+CP47*1.5+CQ47*2.3+CR47*2+CS47*0.4+CT47*0.2</f>
        <v>29</v>
      </c>
      <c r="CW47" s="33" t="s">
        <v>5</v>
      </c>
      <c r="CX47" s="3">
        <f>SUM(CX43:CX46)</f>
        <v>27</v>
      </c>
      <c r="CY47" s="3">
        <f t="shared" ref="CY47" si="918">SUM(CY43:CY46)</f>
        <v>1</v>
      </c>
      <c r="CZ47" s="3">
        <f t="shared" ref="CZ47" si="919">SUM(CZ43:CZ46)</f>
        <v>1</v>
      </c>
      <c r="DA47" s="3">
        <f t="shared" ref="DA47" si="920">SUM(DA43:DA46)</f>
        <v>0</v>
      </c>
      <c r="DB47" s="3">
        <f t="shared" ref="DB47" si="921">SUM(DB43:DB46)</f>
        <v>0</v>
      </c>
      <c r="DC47" s="3">
        <f t="shared" ref="DC47" si="922">SUM(DC43:DC46)</f>
        <v>0</v>
      </c>
      <c r="DD47" s="3">
        <f t="shared" ref="DD47" si="923">SUM(DD43:DD46)</f>
        <v>3</v>
      </c>
      <c r="DE47" s="16">
        <f t="shared" ref="DE47" si="924">SUM(CX47:DD47)</f>
        <v>32</v>
      </c>
      <c r="DF47" s="16">
        <f>CX47+CY47+CZ47*1.5+DA47*2.3+DB47*2+DC47*0.4+DD47*0.2</f>
        <v>30.1</v>
      </c>
      <c r="DG47" s="33" t="s">
        <v>5</v>
      </c>
      <c r="DH47" s="3">
        <f>SUM(DH43:DH46)</f>
        <v>331</v>
      </c>
      <c r="DI47" s="3">
        <f t="shared" ref="DI47" si="925">SUM(DI43:DI46)</f>
        <v>70</v>
      </c>
      <c r="DJ47" s="3">
        <f t="shared" ref="DJ47" si="926">SUM(DJ43:DJ46)</f>
        <v>16</v>
      </c>
      <c r="DK47" s="3">
        <f t="shared" ref="DK47" si="927">SUM(DK43:DK46)</f>
        <v>0</v>
      </c>
      <c r="DL47" s="3">
        <f t="shared" ref="DL47" si="928">SUM(DL43:DL46)</f>
        <v>6</v>
      </c>
      <c r="DM47" s="3">
        <f t="shared" ref="DM47" si="929">SUM(DM43:DM46)</f>
        <v>18</v>
      </c>
      <c r="DN47" s="3">
        <f t="shared" ref="DN47" si="930">SUM(DN43:DN46)</f>
        <v>13</v>
      </c>
      <c r="DO47" s="16">
        <f t="shared" ref="DO47" si="931">SUM(DH47:DN47)</f>
        <v>454</v>
      </c>
      <c r="DP47" s="16">
        <f>DH47+DI47+DJ47*1.5+DK47*2.3+DL47*2+DM47*0.4+DN47*0.2</f>
        <v>446.8</v>
      </c>
      <c r="DQ47" s="33" t="s">
        <v>5</v>
      </c>
      <c r="DR47" s="3">
        <f>SUM(DR43:DR46)</f>
        <v>233</v>
      </c>
      <c r="DS47" s="3">
        <f t="shared" ref="DS47" si="932">SUM(DS43:DS46)</f>
        <v>68</v>
      </c>
      <c r="DT47" s="3">
        <f t="shared" ref="DT47" si="933">SUM(DT43:DT46)</f>
        <v>18</v>
      </c>
      <c r="DU47" s="3">
        <f t="shared" ref="DU47" si="934">SUM(DU43:DU46)</f>
        <v>1</v>
      </c>
      <c r="DV47" s="3">
        <f t="shared" ref="DV47" si="935">SUM(DV43:DV46)</f>
        <v>13</v>
      </c>
      <c r="DW47" s="3">
        <f t="shared" ref="DW47" si="936">SUM(DW43:DW46)</f>
        <v>3</v>
      </c>
      <c r="DX47" s="3">
        <f t="shared" ref="DX47" si="937">SUM(DX43:DX46)</f>
        <v>4</v>
      </c>
      <c r="DY47" s="16">
        <f t="shared" ref="DY47" si="938">SUM(DR47:DX47)</f>
        <v>340</v>
      </c>
      <c r="DZ47" s="16">
        <f>DR47+DS47+DT47*1.5+DU47*2.3+DV47*2+DW47*0.4+DX47*0.2</f>
        <v>358.3</v>
      </c>
      <c r="EA47" s="33" t="s">
        <v>5</v>
      </c>
      <c r="EB47" s="3">
        <f>SUM(EB43:EB46)</f>
        <v>221</v>
      </c>
      <c r="EC47" s="3">
        <f t="shared" ref="EC47" si="939">SUM(EC43:EC46)</f>
        <v>62</v>
      </c>
      <c r="ED47" s="3">
        <f t="shared" ref="ED47" si="940">SUM(ED43:ED46)</f>
        <v>18</v>
      </c>
      <c r="EE47" s="3">
        <f t="shared" ref="EE47" si="941">SUM(EE43:EE46)</f>
        <v>1</v>
      </c>
      <c r="EF47" s="3">
        <f t="shared" ref="EF47" si="942">SUM(EF43:EF46)</f>
        <v>12</v>
      </c>
      <c r="EG47" s="3">
        <f t="shared" ref="EG47" si="943">SUM(EG43:EG46)</f>
        <v>3</v>
      </c>
      <c r="EH47" s="3">
        <f t="shared" ref="EH47" si="944">SUM(EH43:EH46)</f>
        <v>2</v>
      </c>
      <c r="EI47" s="16">
        <f t="shared" ref="EI47" si="945">SUM(EB47:EH47)</f>
        <v>319</v>
      </c>
      <c r="EJ47" s="16">
        <f>EB47+EC47+ED47*1.5+EE47*2.3+EF47*2+EG47*0.4+EH47*0.2</f>
        <v>337.9</v>
      </c>
      <c r="EK47" s="33" t="s">
        <v>5</v>
      </c>
      <c r="EL47" s="3">
        <f>SUM(EL43:EL46)</f>
        <v>311</v>
      </c>
      <c r="EM47" s="3">
        <f t="shared" ref="EM47" si="946">SUM(EM43:EM46)</f>
        <v>70</v>
      </c>
      <c r="EN47" s="3">
        <f t="shared" ref="EN47" si="947">SUM(EN43:EN46)</f>
        <v>15</v>
      </c>
      <c r="EO47" s="3">
        <f t="shared" ref="EO47" si="948">SUM(EO43:EO46)</f>
        <v>0</v>
      </c>
      <c r="EP47" s="3">
        <f t="shared" ref="EP47" si="949">SUM(EP43:EP46)</f>
        <v>6</v>
      </c>
      <c r="EQ47" s="3">
        <f t="shared" ref="EQ47" si="950">SUM(EQ43:EQ46)</f>
        <v>18</v>
      </c>
      <c r="ER47" s="3">
        <f t="shared" ref="ER47" si="951">SUM(ER43:ER46)</f>
        <v>13</v>
      </c>
      <c r="ES47" s="16">
        <f t="shared" ref="ES47" si="952">SUM(EL47:ER47)</f>
        <v>433</v>
      </c>
      <c r="ET47" s="16">
        <f>EL47+EM47+EN47*1.5+EO47*2.3+EP47*2+EQ47*0.4+ER47*0.2</f>
        <v>425.3</v>
      </c>
    </row>
    <row r="48" spans="1:150" ht="13.8" thickTop="1" x14ac:dyDescent="0.25">
      <c r="A48" s="32">
        <f>A46+"00:15"</f>
        <v>0.29166666666666663</v>
      </c>
      <c r="B48" s="2">
        <v>2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15">
        <f t="shared" si="141"/>
        <v>2</v>
      </c>
      <c r="J48" s="15">
        <f t="shared" ref="J48:J51" si="953">B48+C48+D48*1.5+E48*2.3+F48*2+G48*0.4+H48*0.2</f>
        <v>2</v>
      </c>
      <c r="K48" s="32">
        <f>K46+"00:15"</f>
        <v>0.29166666666666663</v>
      </c>
      <c r="L48" s="2">
        <v>5</v>
      </c>
      <c r="M48" s="2">
        <v>0</v>
      </c>
      <c r="N48" s="2">
        <v>1</v>
      </c>
      <c r="O48" s="2">
        <v>0</v>
      </c>
      <c r="P48" s="2">
        <v>0</v>
      </c>
      <c r="Q48" s="2">
        <v>0</v>
      </c>
      <c r="R48" s="2">
        <v>0</v>
      </c>
      <c r="S48" s="15">
        <f t="shared" si="143"/>
        <v>6</v>
      </c>
      <c r="T48" s="15">
        <f t="shared" ref="T48:T51" si="954">L48+M48+N48*1.5+O48*2.3+P48*2+Q48*0.4+R48*0.2</f>
        <v>6.5</v>
      </c>
      <c r="U48" s="32">
        <f>U46+"00:15"</f>
        <v>1.2916666666666687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15">
        <f t="shared" si="145"/>
        <v>0</v>
      </c>
      <c r="AD48" s="15">
        <f t="shared" ref="AD48:AD51" si="955">V48+W48+X48*1.5+Y48*2.3+Z48*2+AA48*0.4+AB48*0.2</f>
        <v>0</v>
      </c>
      <c r="AE48" s="32">
        <f>AE46+"00:15"</f>
        <v>1.2916666666666687</v>
      </c>
      <c r="AF48" s="2">
        <v>8</v>
      </c>
      <c r="AG48" s="2">
        <v>3</v>
      </c>
      <c r="AH48" s="2">
        <v>1</v>
      </c>
      <c r="AI48" s="2">
        <v>0</v>
      </c>
      <c r="AJ48" s="2">
        <v>0</v>
      </c>
      <c r="AK48" s="2">
        <v>0</v>
      </c>
      <c r="AL48" s="2">
        <v>2</v>
      </c>
      <c r="AM48" s="15">
        <f t="shared" si="147"/>
        <v>14</v>
      </c>
      <c r="AN48" s="15">
        <f t="shared" ref="AN48:AN51" si="956">AF48+AG48+AH48*1.5+AI48*2.3+AJ48*2+AK48*0.4+AL48*0.2</f>
        <v>12.9</v>
      </c>
      <c r="AO48" s="32">
        <f>AO46+"00:15"</f>
        <v>1.2916666666666687</v>
      </c>
      <c r="AP48" s="2">
        <v>84</v>
      </c>
      <c r="AQ48" s="2">
        <v>25</v>
      </c>
      <c r="AR48" s="2">
        <v>8</v>
      </c>
      <c r="AS48" s="2">
        <v>1</v>
      </c>
      <c r="AT48" s="2">
        <v>2</v>
      </c>
      <c r="AU48" s="2">
        <v>6</v>
      </c>
      <c r="AV48" s="2">
        <v>1</v>
      </c>
      <c r="AW48" s="15">
        <f t="shared" si="149"/>
        <v>127</v>
      </c>
      <c r="AX48" s="15">
        <f t="shared" ref="AX48:AX51" si="957">AP48+AQ48+AR48*1.5+AS48*2.3+AT48*2+AU48*0.4+AV48*0.2</f>
        <v>129.89999999999998</v>
      </c>
      <c r="AY48" s="32">
        <f>AY46+"00:15"</f>
        <v>1.2916666666666687</v>
      </c>
      <c r="AZ48" s="2">
        <v>0</v>
      </c>
      <c r="BA48" s="2">
        <v>0</v>
      </c>
      <c r="BB48" s="2">
        <v>0</v>
      </c>
      <c r="BC48" s="2">
        <v>0</v>
      </c>
      <c r="BD48" s="2">
        <v>0</v>
      </c>
      <c r="BE48" s="2">
        <v>0</v>
      </c>
      <c r="BF48" s="2">
        <v>0</v>
      </c>
      <c r="BG48" s="15">
        <f t="shared" si="151"/>
        <v>0</v>
      </c>
      <c r="BH48" s="15">
        <f t="shared" ref="BH48:BH51" si="958">AZ48+BA48+BB48*1.5+BC48*2.3+BD48*2+BE48*0.4+BF48*0.2</f>
        <v>0</v>
      </c>
      <c r="BI48" s="32">
        <f>BI46+"00:15"</f>
        <v>1.2916666666666687</v>
      </c>
      <c r="BJ48" s="2">
        <v>76</v>
      </c>
      <c r="BK48" s="2">
        <v>17</v>
      </c>
      <c r="BL48" s="2">
        <v>6</v>
      </c>
      <c r="BM48" s="2">
        <v>1</v>
      </c>
      <c r="BN48" s="2">
        <v>1</v>
      </c>
      <c r="BO48" s="2">
        <v>5</v>
      </c>
      <c r="BP48" s="2">
        <v>3</v>
      </c>
      <c r="BQ48" s="15">
        <f t="shared" si="153"/>
        <v>109</v>
      </c>
      <c r="BR48" s="15">
        <f t="shared" ref="BR48:BR51" si="959">BJ48+BK48+BL48*1.5+BM48*2.3+BN48*2+BO48*0.4+BP48*0.2</f>
        <v>108.89999999999999</v>
      </c>
      <c r="BS48" s="32">
        <f>BS46+"00:15"</f>
        <v>1.2916666666666687</v>
      </c>
      <c r="BT48" s="2">
        <v>2</v>
      </c>
      <c r="BU48" s="2">
        <v>1</v>
      </c>
      <c r="BV48" s="2">
        <v>0</v>
      </c>
      <c r="BW48" s="2">
        <v>0</v>
      </c>
      <c r="BX48" s="2">
        <v>0</v>
      </c>
      <c r="BY48" s="2">
        <v>0</v>
      </c>
      <c r="BZ48" s="2">
        <v>1</v>
      </c>
      <c r="CA48" s="15">
        <f t="shared" si="155"/>
        <v>4</v>
      </c>
      <c r="CB48" s="15">
        <f t="shared" ref="CB48:CB51" si="960">BT48+BU48+BV48*1.5+BW48*2.3+BX48*2+BY48*0.4+BZ48*0.2</f>
        <v>3.2</v>
      </c>
      <c r="CC48" s="32">
        <f>CC46+"00:15"</f>
        <v>1.2916666666666687</v>
      </c>
      <c r="CD48" s="2">
        <v>0</v>
      </c>
      <c r="CE48" s="2">
        <v>0</v>
      </c>
      <c r="CF48" s="2">
        <v>0</v>
      </c>
      <c r="CG48" s="2">
        <v>0</v>
      </c>
      <c r="CH48" s="2">
        <v>0</v>
      </c>
      <c r="CI48" s="2">
        <v>0</v>
      </c>
      <c r="CJ48" s="2">
        <v>0</v>
      </c>
      <c r="CK48" s="15">
        <f t="shared" si="157"/>
        <v>0</v>
      </c>
      <c r="CL48" s="15">
        <f t="shared" ref="CL48:CL51" si="961">CD48+CE48+CF48*1.5+CG48*2.3+CH48*2+CI48*0.4+CJ48*0.2</f>
        <v>0</v>
      </c>
      <c r="CM48" s="32">
        <f>CM46+"00:15"</f>
        <v>1.2916666666666687</v>
      </c>
      <c r="CN48" s="2">
        <f t="shared" si="843"/>
        <v>10</v>
      </c>
      <c r="CO48" s="2">
        <f t="shared" si="843"/>
        <v>4</v>
      </c>
      <c r="CP48" s="2">
        <f t="shared" si="843"/>
        <v>1</v>
      </c>
      <c r="CQ48" s="2">
        <f t="shared" si="843"/>
        <v>0</v>
      </c>
      <c r="CR48" s="2">
        <f t="shared" si="843"/>
        <v>0</v>
      </c>
      <c r="CS48" s="2">
        <f t="shared" si="843"/>
        <v>0</v>
      </c>
      <c r="CT48" s="2">
        <f t="shared" si="843"/>
        <v>3</v>
      </c>
      <c r="CU48" s="15">
        <f t="shared" si="843"/>
        <v>18</v>
      </c>
      <c r="CV48" s="15">
        <f t="shared" ref="CV48:CV51" si="962">CN48+CO48+CP48*1.5+CQ48*2.3+CR48*2+CS48*0.4+CT48*0.2</f>
        <v>16.100000000000001</v>
      </c>
      <c r="CW48" s="32">
        <f>CW46+"00:15"</f>
        <v>1.2916666666666687</v>
      </c>
      <c r="CX48" s="2">
        <f t="shared" si="844"/>
        <v>7</v>
      </c>
      <c r="CY48" s="2">
        <f t="shared" si="844"/>
        <v>0</v>
      </c>
      <c r="CZ48" s="2">
        <f t="shared" si="844"/>
        <v>1</v>
      </c>
      <c r="DA48" s="2">
        <f t="shared" si="844"/>
        <v>0</v>
      </c>
      <c r="DB48" s="2">
        <f t="shared" si="844"/>
        <v>0</v>
      </c>
      <c r="DC48" s="2">
        <f t="shared" si="844"/>
        <v>0</v>
      </c>
      <c r="DD48" s="2">
        <f t="shared" si="844"/>
        <v>0</v>
      </c>
      <c r="DE48" s="15">
        <f t="shared" si="844"/>
        <v>8</v>
      </c>
      <c r="DF48" s="15">
        <f t="shared" ref="DF48:DF51" si="963">CX48+CY48+CZ48*1.5+DA48*2.3+DB48*2+DC48*0.4+DD48*0.2</f>
        <v>8.5</v>
      </c>
      <c r="DG48" s="32">
        <f>DG46+"00:15"</f>
        <v>1.2916666666666687</v>
      </c>
      <c r="DH48" s="2">
        <f t="shared" si="422"/>
        <v>81</v>
      </c>
      <c r="DI48" s="2">
        <f t="shared" si="422"/>
        <v>17</v>
      </c>
      <c r="DJ48" s="2">
        <f t="shared" si="422"/>
        <v>7</v>
      </c>
      <c r="DK48" s="2">
        <f t="shared" si="422"/>
        <v>1</v>
      </c>
      <c r="DL48" s="2">
        <f t="shared" si="422"/>
        <v>1</v>
      </c>
      <c r="DM48" s="2">
        <f t="shared" si="422"/>
        <v>5</v>
      </c>
      <c r="DN48" s="2">
        <f t="shared" si="422"/>
        <v>3</v>
      </c>
      <c r="DO48" s="15">
        <f t="shared" si="422"/>
        <v>115</v>
      </c>
      <c r="DP48" s="15">
        <f t="shared" ref="DP48:DP51" si="964">DH48+DI48+DJ48*1.5+DK48*2.3+DL48*2+DM48*0.4+DN48*0.2</f>
        <v>115.39999999999999</v>
      </c>
      <c r="DQ48" s="32">
        <f>DQ46+"00:15"</f>
        <v>1.2916666666666687</v>
      </c>
      <c r="DR48" s="2">
        <f t="shared" si="845"/>
        <v>92</v>
      </c>
      <c r="DS48" s="2">
        <f t="shared" si="845"/>
        <v>28</v>
      </c>
      <c r="DT48" s="2">
        <f t="shared" si="845"/>
        <v>9</v>
      </c>
      <c r="DU48" s="2">
        <f t="shared" si="845"/>
        <v>1</v>
      </c>
      <c r="DV48" s="2">
        <f t="shared" si="845"/>
        <v>2</v>
      </c>
      <c r="DW48" s="2">
        <f t="shared" si="845"/>
        <v>6</v>
      </c>
      <c r="DX48" s="2">
        <f t="shared" si="845"/>
        <v>3</v>
      </c>
      <c r="DY48" s="15">
        <f t="shared" si="845"/>
        <v>141</v>
      </c>
      <c r="DZ48" s="15">
        <f t="shared" ref="DZ48:DZ51" si="965">DR48+DS48+DT48*1.5+DU48*2.3+DV48*2+DW48*0.4+DX48*0.2</f>
        <v>142.80000000000001</v>
      </c>
      <c r="EA48" s="32">
        <f>EA46+"00:15"</f>
        <v>1.2916666666666687</v>
      </c>
      <c r="EB48" s="2">
        <f t="shared" si="846"/>
        <v>86</v>
      </c>
      <c r="EC48" s="2">
        <f t="shared" si="846"/>
        <v>25</v>
      </c>
      <c r="ED48" s="2">
        <f t="shared" si="846"/>
        <v>8</v>
      </c>
      <c r="EE48" s="2">
        <f t="shared" si="846"/>
        <v>1</v>
      </c>
      <c r="EF48" s="2">
        <f t="shared" si="846"/>
        <v>2</v>
      </c>
      <c r="EG48" s="2">
        <f t="shared" si="846"/>
        <v>6</v>
      </c>
      <c r="EH48" s="2">
        <f t="shared" si="846"/>
        <v>1</v>
      </c>
      <c r="EI48" s="15">
        <f t="shared" si="846"/>
        <v>129</v>
      </c>
      <c r="EJ48" s="15">
        <f t="shared" ref="EJ48:EJ51" si="966">EB48+EC48+ED48*1.5+EE48*2.3+EF48*2+EG48*0.4+EH48*0.2</f>
        <v>131.9</v>
      </c>
      <c r="EK48" s="32">
        <f>EK46+"00:15"</f>
        <v>1.2916666666666687</v>
      </c>
      <c r="EL48" s="2">
        <f t="shared" si="847"/>
        <v>78</v>
      </c>
      <c r="EM48" s="2">
        <f t="shared" si="847"/>
        <v>18</v>
      </c>
      <c r="EN48" s="2">
        <f t="shared" si="847"/>
        <v>6</v>
      </c>
      <c r="EO48" s="2">
        <f t="shared" si="847"/>
        <v>1</v>
      </c>
      <c r="EP48" s="2">
        <f t="shared" si="847"/>
        <v>1</v>
      </c>
      <c r="EQ48" s="2">
        <f t="shared" si="847"/>
        <v>5</v>
      </c>
      <c r="ER48" s="2">
        <f t="shared" si="847"/>
        <v>4</v>
      </c>
      <c r="ES48" s="15">
        <f t="shared" si="847"/>
        <v>113</v>
      </c>
      <c r="ET48" s="15">
        <f t="shared" ref="ET48:ET51" si="967">EL48+EM48+EN48*1.5+EO48*2.3+EP48*2+EQ48*0.4+ER48*0.2</f>
        <v>112.1</v>
      </c>
    </row>
    <row r="49" spans="1:150" x14ac:dyDescent="0.25">
      <c r="A49" s="32">
        <f>A48+"00:15"</f>
        <v>0.30208333333333331</v>
      </c>
      <c r="B49" s="2">
        <v>2</v>
      </c>
      <c r="C49" s="2">
        <v>1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15">
        <f t="shared" si="141"/>
        <v>3</v>
      </c>
      <c r="J49" s="15">
        <f t="shared" si="953"/>
        <v>3</v>
      </c>
      <c r="K49" s="32">
        <f>K48+"00:15"</f>
        <v>0.30208333333333331</v>
      </c>
      <c r="L49" s="2">
        <v>5</v>
      </c>
      <c r="M49" s="2">
        <v>1</v>
      </c>
      <c r="N49" s="2">
        <v>0</v>
      </c>
      <c r="O49" s="2">
        <v>0</v>
      </c>
      <c r="P49" s="2">
        <v>0</v>
      </c>
      <c r="Q49" s="2">
        <v>0</v>
      </c>
      <c r="R49" s="2">
        <v>1</v>
      </c>
      <c r="S49" s="15">
        <f t="shared" si="143"/>
        <v>7</v>
      </c>
      <c r="T49" s="15">
        <f t="shared" si="954"/>
        <v>6.2</v>
      </c>
      <c r="U49" s="32">
        <f>U48+"00:15"</f>
        <v>1.3020833333333355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15">
        <f t="shared" si="145"/>
        <v>0</v>
      </c>
      <c r="AD49" s="15">
        <f t="shared" si="955"/>
        <v>0</v>
      </c>
      <c r="AE49" s="32">
        <f>AE48+"00:15"</f>
        <v>1.3020833333333355</v>
      </c>
      <c r="AF49" s="2">
        <v>14</v>
      </c>
      <c r="AG49" s="2">
        <v>3</v>
      </c>
      <c r="AH49" s="2">
        <v>0</v>
      </c>
      <c r="AI49" s="2">
        <v>0</v>
      </c>
      <c r="AJ49" s="2">
        <v>1</v>
      </c>
      <c r="AK49" s="2">
        <v>0</v>
      </c>
      <c r="AL49" s="2">
        <v>2</v>
      </c>
      <c r="AM49" s="15">
        <f t="shared" si="147"/>
        <v>20</v>
      </c>
      <c r="AN49" s="15">
        <f t="shared" si="956"/>
        <v>19.399999999999999</v>
      </c>
      <c r="AO49" s="32">
        <f>AO48+"00:15"</f>
        <v>1.3020833333333355</v>
      </c>
      <c r="AP49" s="2">
        <v>81</v>
      </c>
      <c r="AQ49" s="2">
        <v>14</v>
      </c>
      <c r="AR49" s="2">
        <v>7</v>
      </c>
      <c r="AS49" s="2">
        <v>0</v>
      </c>
      <c r="AT49" s="2">
        <v>0</v>
      </c>
      <c r="AU49" s="2">
        <v>8</v>
      </c>
      <c r="AV49" s="2">
        <v>0</v>
      </c>
      <c r="AW49" s="15">
        <f t="shared" si="149"/>
        <v>110</v>
      </c>
      <c r="AX49" s="15">
        <f t="shared" si="957"/>
        <v>108.7</v>
      </c>
      <c r="AY49" s="32">
        <f>AY48+"00:15"</f>
        <v>1.3020833333333355</v>
      </c>
      <c r="AZ49" s="2">
        <v>0</v>
      </c>
      <c r="BA49" s="2">
        <v>0</v>
      </c>
      <c r="BB49" s="2">
        <v>0</v>
      </c>
      <c r="BC49" s="2">
        <v>0</v>
      </c>
      <c r="BD49" s="2">
        <v>0</v>
      </c>
      <c r="BE49" s="2">
        <v>0</v>
      </c>
      <c r="BF49" s="2">
        <v>0</v>
      </c>
      <c r="BG49" s="15">
        <f t="shared" si="151"/>
        <v>0</v>
      </c>
      <c r="BH49" s="15">
        <f t="shared" si="958"/>
        <v>0</v>
      </c>
      <c r="BI49" s="32">
        <f>BI48+"00:15"</f>
        <v>1.3020833333333355</v>
      </c>
      <c r="BJ49" s="2">
        <v>62</v>
      </c>
      <c r="BK49" s="2">
        <v>21</v>
      </c>
      <c r="BL49" s="2">
        <v>3</v>
      </c>
      <c r="BM49" s="2">
        <v>0</v>
      </c>
      <c r="BN49" s="2">
        <v>2</v>
      </c>
      <c r="BO49" s="2">
        <v>7</v>
      </c>
      <c r="BP49" s="2">
        <v>1</v>
      </c>
      <c r="BQ49" s="15">
        <f t="shared" si="153"/>
        <v>96</v>
      </c>
      <c r="BR49" s="15">
        <f t="shared" si="959"/>
        <v>94.5</v>
      </c>
      <c r="BS49" s="32">
        <f>BS48+"00:15"</f>
        <v>1.3020833333333355</v>
      </c>
      <c r="BT49" s="2">
        <v>4</v>
      </c>
      <c r="BU49" s="2">
        <v>6</v>
      </c>
      <c r="BV49" s="2">
        <v>0</v>
      </c>
      <c r="BW49" s="2">
        <v>1</v>
      </c>
      <c r="BX49" s="2">
        <v>0</v>
      </c>
      <c r="BY49" s="2">
        <v>0</v>
      </c>
      <c r="BZ49" s="2">
        <v>1</v>
      </c>
      <c r="CA49" s="15">
        <f t="shared" si="155"/>
        <v>12</v>
      </c>
      <c r="CB49" s="15">
        <f t="shared" si="960"/>
        <v>12.5</v>
      </c>
      <c r="CC49" s="32">
        <f>CC48+"00:15"</f>
        <v>1.3020833333333355</v>
      </c>
      <c r="CD49" s="2">
        <v>0</v>
      </c>
      <c r="CE49" s="2">
        <v>0</v>
      </c>
      <c r="CF49" s="2">
        <v>0</v>
      </c>
      <c r="CG49" s="2">
        <v>0</v>
      </c>
      <c r="CH49" s="2">
        <v>0</v>
      </c>
      <c r="CI49" s="2">
        <v>0</v>
      </c>
      <c r="CJ49" s="2">
        <v>0</v>
      </c>
      <c r="CK49" s="15">
        <f t="shared" si="157"/>
        <v>0</v>
      </c>
      <c r="CL49" s="15">
        <f t="shared" si="961"/>
        <v>0</v>
      </c>
      <c r="CM49" s="32">
        <f>CM48+"00:15"</f>
        <v>1.3020833333333355</v>
      </c>
      <c r="CN49" s="2">
        <f t="shared" si="843"/>
        <v>18</v>
      </c>
      <c r="CO49" s="2">
        <f t="shared" si="843"/>
        <v>9</v>
      </c>
      <c r="CP49" s="2">
        <f t="shared" si="843"/>
        <v>0</v>
      </c>
      <c r="CQ49" s="2">
        <f t="shared" si="843"/>
        <v>1</v>
      </c>
      <c r="CR49" s="2">
        <f t="shared" si="843"/>
        <v>1</v>
      </c>
      <c r="CS49" s="2">
        <f t="shared" si="843"/>
        <v>0</v>
      </c>
      <c r="CT49" s="2">
        <f t="shared" si="843"/>
        <v>3</v>
      </c>
      <c r="CU49" s="15">
        <f t="shared" si="843"/>
        <v>32</v>
      </c>
      <c r="CV49" s="15">
        <f t="shared" si="962"/>
        <v>31.900000000000002</v>
      </c>
      <c r="CW49" s="32">
        <f>CW48+"00:15"</f>
        <v>1.3020833333333355</v>
      </c>
      <c r="CX49" s="2">
        <f t="shared" si="844"/>
        <v>7</v>
      </c>
      <c r="CY49" s="2">
        <f t="shared" si="844"/>
        <v>2</v>
      </c>
      <c r="CZ49" s="2">
        <f t="shared" si="844"/>
        <v>0</v>
      </c>
      <c r="DA49" s="2">
        <f t="shared" si="844"/>
        <v>0</v>
      </c>
      <c r="DB49" s="2">
        <f t="shared" si="844"/>
        <v>0</v>
      </c>
      <c r="DC49" s="2">
        <f t="shared" si="844"/>
        <v>0</v>
      </c>
      <c r="DD49" s="2">
        <f t="shared" si="844"/>
        <v>1</v>
      </c>
      <c r="DE49" s="15">
        <f t="shared" si="844"/>
        <v>10</v>
      </c>
      <c r="DF49" s="15">
        <f t="shared" si="963"/>
        <v>9.1999999999999993</v>
      </c>
      <c r="DG49" s="32">
        <f>DG48+"00:15"</f>
        <v>1.3020833333333355</v>
      </c>
      <c r="DH49" s="2">
        <f t="shared" si="422"/>
        <v>67</v>
      </c>
      <c r="DI49" s="2">
        <f t="shared" si="422"/>
        <v>22</v>
      </c>
      <c r="DJ49" s="2">
        <f t="shared" si="422"/>
        <v>3</v>
      </c>
      <c r="DK49" s="2">
        <f t="shared" si="422"/>
        <v>0</v>
      </c>
      <c r="DL49" s="2">
        <f t="shared" si="422"/>
        <v>2</v>
      </c>
      <c r="DM49" s="2">
        <f t="shared" si="422"/>
        <v>7</v>
      </c>
      <c r="DN49" s="2">
        <f t="shared" si="422"/>
        <v>2</v>
      </c>
      <c r="DO49" s="15">
        <f t="shared" si="422"/>
        <v>103</v>
      </c>
      <c r="DP49" s="15">
        <f t="shared" si="964"/>
        <v>100.7</v>
      </c>
      <c r="DQ49" s="32">
        <f>DQ48+"00:15"</f>
        <v>1.3020833333333355</v>
      </c>
      <c r="DR49" s="2">
        <f t="shared" si="845"/>
        <v>95</v>
      </c>
      <c r="DS49" s="2">
        <f t="shared" si="845"/>
        <v>17</v>
      </c>
      <c r="DT49" s="2">
        <f t="shared" si="845"/>
        <v>7</v>
      </c>
      <c r="DU49" s="2">
        <f t="shared" si="845"/>
        <v>0</v>
      </c>
      <c r="DV49" s="2">
        <f t="shared" si="845"/>
        <v>1</v>
      </c>
      <c r="DW49" s="2">
        <f t="shared" si="845"/>
        <v>8</v>
      </c>
      <c r="DX49" s="2">
        <f t="shared" si="845"/>
        <v>2</v>
      </c>
      <c r="DY49" s="15">
        <f t="shared" si="845"/>
        <v>130</v>
      </c>
      <c r="DZ49" s="15">
        <f t="shared" si="965"/>
        <v>128.1</v>
      </c>
      <c r="EA49" s="32">
        <f>EA48+"00:15"</f>
        <v>1.3020833333333355</v>
      </c>
      <c r="EB49" s="2">
        <f t="shared" si="846"/>
        <v>83</v>
      </c>
      <c r="EC49" s="2">
        <f t="shared" si="846"/>
        <v>15</v>
      </c>
      <c r="ED49" s="2">
        <f t="shared" si="846"/>
        <v>7</v>
      </c>
      <c r="EE49" s="2">
        <f t="shared" si="846"/>
        <v>0</v>
      </c>
      <c r="EF49" s="2">
        <f t="shared" si="846"/>
        <v>0</v>
      </c>
      <c r="EG49" s="2">
        <f t="shared" si="846"/>
        <v>8</v>
      </c>
      <c r="EH49" s="2">
        <f t="shared" si="846"/>
        <v>0</v>
      </c>
      <c r="EI49" s="15">
        <f t="shared" si="846"/>
        <v>113</v>
      </c>
      <c r="EJ49" s="15">
        <f t="shared" si="966"/>
        <v>111.7</v>
      </c>
      <c r="EK49" s="32">
        <f>EK48+"00:15"</f>
        <v>1.3020833333333355</v>
      </c>
      <c r="EL49" s="2">
        <f t="shared" si="847"/>
        <v>66</v>
      </c>
      <c r="EM49" s="2">
        <f t="shared" si="847"/>
        <v>27</v>
      </c>
      <c r="EN49" s="2">
        <f t="shared" si="847"/>
        <v>3</v>
      </c>
      <c r="EO49" s="2">
        <f t="shared" si="847"/>
        <v>1</v>
      </c>
      <c r="EP49" s="2">
        <f t="shared" si="847"/>
        <v>2</v>
      </c>
      <c r="EQ49" s="2">
        <f t="shared" si="847"/>
        <v>7</v>
      </c>
      <c r="ER49" s="2">
        <f t="shared" si="847"/>
        <v>2</v>
      </c>
      <c r="ES49" s="15">
        <f t="shared" si="847"/>
        <v>108</v>
      </c>
      <c r="ET49" s="15">
        <f t="shared" si="967"/>
        <v>107</v>
      </c>
    </row>
    <row r="50" spans="1:150" x14ac:dyDescent="0.25">
      <c r="A50" s="32">
        <f t="shared" ref="A50:A51" si="968">A49+"00:15"</f>
        <v>0.3125</v>
      </c>
      <c r="B50" s="2">
        <v>0</v>
      </c>
      <c r="C50" s="2">
        <v>0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15">
        <f t="shared" si="141"/>
        <v>0</v>
      </c>
      <c r="J50" s="15">
        <f t="shared" si="953"/>
        <v>0</v>
      </c>
      <c r="K50" s="32">
        <f t="shared" ref="K50:K51" si="969">K49+"00:15"</f>
        <v>0.3125</v>
      </c>
      <c r="L50" s="2">
        <v>6</v>
      </c>
      <c r="M50" s="2">
        <v>1</v>
      </c>
      <c r="N50" s="2">
        <v>0</v>
      </c>
      <c r="O50" s="2">
        <v>0</v>
      </c>
      <c r="P50" s="2">
        <v>0</v>
      </c>
      <c r="Q50" s="2">
        <v>0</v>
      </c>
      <c r="R50" s="2">
        <v>6</v>
      </c>
      <c r="S50" s="15">
        <f t="shared" si="143"/>
        <v>13</v>
      </c>
      <c r="T50" s="15">
        <f t="shared" si="954"/>
        <v>8.1999999999999993</v>
      </c>
      <c r="U50" s="32">
        <f t="shared" ref="U50:U51" si="970">U49+"00:15"</f>
        <v>1.3125000000000022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15">
        <f t="shared" si="145"/>
        <v>0</v>
      </c>
      <c r="AD50" s="15">
        <f t="shared" si="955"/>
        <v>0</v>
      </c>
      <c r="AE50" s="32">
        <f t="shared" ref="AE50:AE51" si="971">AE49+"00:15"</f>
        <v>1.3125000000000022</v>
      </c>
      <c r="AF50" s="2">
        <v>14</v>
      </c>
      <c r="AG50" s="2">
        <v>0</v>
      </c>
      <c r="AH50" s="2">
        <v>0</v>
      </c>
      <c r="AI50" s="2">
        <v>0</v>
      </c>
      <c r="AJ50" s="2">
        <v>1</v>
      </c>
      <c r="AK50" s="2">
        <v>0</v>
      </c>
      <c r="AL50" s="2">
        <v>7</v>
      </c>
      <c r="AM50" s="15">
        <f t="shared" si="147"/>
        <v>22</v>
      </c>
      <c r="AN50" s="15">
        <f t="shared" si="956"/>
        <v>17.399999999999999</v>
      </c>
      <c r="AO50" s="32">
        <f t="shared" ref="AO50:AO51" si="972">AO49+"00:15"</f>
        <v>1.3125000000000022</v>
      </c>
      <c r="AP50" s="2">
        <v>76</v>
      </c>
      <c r="AQ50" s="2">
        <v>17</v>
      </c>
      <c r="AR50" s="2">
        <v>5</v>
      </c>
      <c r="AS50" s="2">
        <v>0</v>
      </c>
      <c r="AT50" s="2">
        <v>3</v>
      </c>
      <c r="AU50" s="2">
        <v>6</v>
      </c>
      <c r="AV50" s="2">
        <v>5</v>
      </c>
      <c r="AW50" s="15">
        <f t="shared" si="149"/>
        <v>112</v>
      </c>
      <c r="AX50" s="15">
        <f t="shared" si="957"/>
        <v>109.9</v>
      </c>
      <c r="AY50" s="32">
        <f t="shared" ref="AY50:AY51" si="973">AY49+"00:15"</f>
        <v>1.3125000000000022</v>
      </c>
      <c r="AZ50" s="2">
        <v>0</v>
      </c>
      <c r="BA50" s="2">
        <v>0</v>
      </c>
      <c r="BB50" s="2">
        <v>0</v>
      </c>
      <c r="BC50" s="2">
        <v>0</v>
      </c>
      <c r="BD50" s="2">
        <v>0</v>
      </c>
      <c r="BE50" s="2">
        <v>0</v>
      </c>
      <c r="BF50" s="2">
        <v>0</v>
      </c>
      <c r="BG50" s="15">
        <f t="shared" si="151"/>
        <v>0</v>
      </c>
      <c r="BH50" s="15">
        <f t="shared" si="958"/>
        <v>0</v>
      </c>
      <c r="BI50" s="32">
        <f t="shared" ref="BI50:BI51" si="974">BI49+"00:15"</f>
        <v>1.3125000000000022</v>
      </c>
      <c r="BJ50" s="2">
        <v>80</v>
      </c>
      <c r="BK50" s="2">
        <v>18</v>
      </c>
      <c r="BL50" s="2">
        <v>2</v>
      </c>
      <c r="BM50" s="2">
        <v>0</v>
      </c>
      <c r="BN50" s="2">
        <v>1</v>
      </c>
      <c r="BO50" s="2">
        <v>5</v>
      </c>
      <c r="BP50" s="2">
        <v>5</v>
      </c>
      <c r="BQ50" s="15">
        <f t="shared" si="153"/>
        <v>111</v>
      </c>
      <c r="BR50" s="15">
        <f t="shared" si="959"/>
        <v>106</v>
      </c>
      <c r="BS50" s="32">
        <f t="shared" ref="BS50:BS51" si="975">BS49+"00:15"</f>
        <v>1.3125000000000022</v>
      </c>
      <c r="BT50" s="2">
        <v>6</v>
      </c>
      <c r="BU50" s="2">
        <v>3</v>
      </c>
      <c r="BV50" s="2">
        <v>1</v>
      </c>
      <c r="BW50" s="2">
        <v>1</v>
      </c>
      <c r="BX50" s="2">
        <v>0</v>
      </c>
      <c r="BY50" s="2">
        <v>0</v>
      </c>
      <c r="BZ50" s="2">
        <v>0</v>
      </c>
      <c r="CA50" s="15">
        <f t="shared" si="155"/>
        <v>11</v>
      </c>
      <c r="CB50" s="15">
        <f t="shared" si="960"/>
        <v>12.8</v>
      </c>
      <c r="CC50" s="32">
        <f t="shared" ref="CC50:CC51" si="976">CC49+"00:15"</f>
        <v>1.3125000000000022</v>
      </c>
      <c r="CD50" s="2">
        <v>0</v>
      </c>
      <c r="CE50" s="2">
        <v>0</v>
      </c>
      <c r="CF50" s="2">
        <v>0</v>
      </c>
      <c r="CG50" s="2">
        <v>0</v>
      </c>
      <c r="CH50" s="2">
        <v>0</v>
      </c>
      <c r="CI50" s="2">
        <v>0</v>
      </c>
      <c r="CJ50" s="2">
        <v>0</v>
      </c>
      <c r="CK50" s="15">
        <f t="shared" si="157"/>
        <v>0</v>
      </c>
      <c r="CL50" s="15">
        <f t="shared" si="961"/>
        <v>0</v>
      </c>
      <c r="CM50" s="32">
        <f t="shared" ref="CM50:CM51" si="977">CM49+"00:15"</f>
        <v>1.3125000000000022</v>
      </c>
      <c r="CN50" s="2">
        <f t="shared" si="843"/>
        <v>20</v>
      </c>
      <c r="CO50" s="2">
        <f t="shared" si="843"/>
        <v>3</v>
      </c>
      <c r="CP50" s="2">
        <f t="shared" si="843"/>
        <v>1</v>
      </c>
      <c r="CQ50" s="2">
        <f t="shared" si="843"/>
        <v>1</v>
      </c>
      <c r="CR50" s="2">
        <f t="shared" si="843"/>
        <v>1</v>
      </c>
      <c r="CS50" s="2">
        <f t="shared" si="843"/>
        <v>0</v>
      </c>
      <c r="CT50" s="2">
        <f t="shared" si="843"/>
        <v>7</v>
      </c>
      <c r="CU50" s="15">
        <f t="shared" si="843"/>
        <v>33</v>
      </c>
      <c r="CV50" s="15">
        <f t="shared" si="962"/>
        <v>30.2</v>
      </c>
      <c r="CW50" s="32">
        <f t="shared" ref="CW50:CW51" si="978">CW49+"00:15"</f>
        <v>1.3125000000000022</v>
      </c>
      <c r="CX50" s="2">
        <f t="shared" si="844"/>
        <v>6</v>
      </c>
      <c r="CY50" s="2">
        <f t="shared" si="844"/>
        <v>1</v>
      </c>
      <c r="CZ50" s="2">
        <f t="shared" si="844"/>
        <v>0</v>
      </c>
      <c r="DA50" s="2">
        <f t="shared" si="844"/>
        <v>0</v>
      </c>
      <c r="DB50" s="2">
        <f t="shared" si="844"/>
        <v>0</v>
      </c>
      <c r="DC50" s="2">
        <f t="shared" si="844"/>
        <v>0</v>
      </c>
      <c r="DD50" s="2">
        <f t="shared" si="844"/>
        <v>6</v>
      </c>
      <c r="DE50" s="15">
        <f t="shared" si="844"/>
        <v>13</v>
      </c>
      <c r="DF50" s="15">
        <f t="shared" si="963"/>
        <v>8.1999999999999993</v>
      </c>
      <c r="DG50" s="32">
        <f t="shared" ref="DG50:DG51" si="979">DG49+"00:15"</f>
        <v>1.3125000000000022</v>
      </c>
      <c r="DH50" s="2">
        <f t="shared" si="422"/>
        <v>86</v>
      </c>
      <c r="DI50" s="2">
        <f t="shared" si="422"/>
        <v>19</v>
      </c>
      <c r="DJ50" s="2">
        <f t="shared" si="422"/>
        <v>2</v>
      </c>
      <c r="DK50" s="2">
        <f t="shared" si="422"/>
        <v>0</v>
      </c>
      <c r="DL50" s="2">
        <f t="shared" si="422"/>
        <v>1</v>
      </c>
      <c r="DM50" s="2">
        <f t="shared" si="422"/>
        <v>5</v>
      </c>
      <c r="DN50" s="2">
        <f t="shared" si="422"/>
        <v>11</v>
      </c>
      <c r="DO50" s="15">
        <f t="shared" si="422"/>
        <v>124</v>
      </c>
      <c r="DP50" s="15">
        <f t="shared" si="964"/>
        <v>114.2</v>
      </c>
      <c r="DQ50" s="32">
        <f t="shared" ref="DQ50:DQ51" si="980">DQ49+"00:15"</f>
        <v>1.3125000000000022</v>
      </c>
      <c r="DR50" s="2">
        <f t="shared" si="845"/>
        <v>90</v>
      </c>
      <c r="DS50" s="2">
        <f t="shared" si="845"/>
        <v>17</v>
      </c>
      <c r="DT50" s="2">
        <f t="shared" si="845"/>
        <v>5</v>
      </c>
      <c r="DU50" s="2">
        <f t="shared" si="845"/>
        <v>0</v>
      </c>
      <c r="DV50" s="2">
        <f t="shared" si="845"/>
        <v>4</v>
      </c>
      <c r="DW50" s="2">
        <f t="shared" si="845"/>
        <v>6</v>
      </c>
      <c r="DX50" s="2">
        <f t="shared" si="845"/>
        <v>12</v>
      </c>
      <c r="DY50" s="15">
        <f t="shared" si="845"/>
        <v>134</v>
      </c>
      <c r="DZ50" s="15">
        <f t="shared" si="965"/>
        <v>127.30000000000001</v>
      </c>
      <c r="EA50" s="32">
        <f t="shared" ref="EA50:EA51" si="981">EA49+"00:15"</f>
        <v>1.3125000000000022</v>
      </c>
      <c r="EB50" s="2">
        <f t="shared" si="846"/>
        <v>76</v>
      </c>
      <c r="EC50" s="2">
        <f t="shared" si="846"/>
        <v>17</v>
      </c>
      <c r="ED50" s="2">
        <f t="shared" si="846"/>
        <v>5</v>
      </c>
      <c r="EE50" s="2">
        <f t="shared" si="846"/>
        <v>0</v>
      </c>
      <c r="EF50" s="2">
        <f t="shared" si="846"/>
        <v>3</v>
      </c>
      <c r="EG50" s="2">
        <f t="shared" si="846"/>
        <v>6</v>
      </c>
      <c r="EH50" s="2">
        <f t="shared" si="846"/>
        <v>5</v>
      </c>
      <c r="EI50" s="15">
        <f t="shared" si="846"/>
        <v>112</v>
      </c>
      <c r="EJ50" s="15">
        <f t="shared" si="966"/>
        <v>109.9</v>
      </c>
      <c r="EK50" s="32">
        <f t="shared" ref="EK50:EK51" si="982">EK49+"00:15"</f>
        <v>1.3125000000000022</v>
      </c>
      <c r="EL50" s="2">
        <f t="shared" si="847"/>
        <v>86</v>
      </c>
      <c r="EM50" s="2">
        <f t="shared" si="847"/>
        <v>21</v>
      </c>
      <c r="EN50" s="2">
        <f t="shared" si="847"/>
        <v>3</v>
      </c>
      <c r="EO50" s="2">
        <f t="shared" si="847"/>
        <v>1</v>
      </c>
      <c r="EP50" s="2">
        <f t="shared" si="847"/>
        <v>1</v>
      </c>
      <c r="EQ50" s="2">
        <f t="shared" si="847"/>
        <v>5</v>
      </c>
      <c r="ER50" s="2">
        <f t="shared" si="847"/>
        <v>5</v>
      </c>
      <c r="ES50" s="15">
        <f t="shared" si="847"/>
        <v>122</v>
      </c>
      <c r="ET50" s="15">
        <f t="shared" si="967"/>
        <v>118.8</v>
      </c>
    </row>
    <row r="51" spans="1:150" ht="13.8" thickBot="1" x14ac:dyDescent="0.3">
      <c r="A51" s="32">
        <f t="shared" si="968"/>
        <v>0.32291666666666669</v>
      </c>
      <c r="B51" s="2">
        <v>1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2</v>
      </c>
      <c r="I51" s="15">
        <f t="shared" si="141"/>
        <v>3</v>
      </c>
      <c r="J51" s="15">
        <f t="shared" si="953"/>
        <v>1.4</v>
      </c>
      <c r="K51" s="32">
        <f t="shared" si="969"/>
        <v>0.32291666666666669</v>
      </c>
      <c r="L51" s="2">
        <v>6</v>
      </c>
      <c r="M51" s="2">
        <v>2</v>
      </c>
      <c r="N51" s="2">
        <v>0</v>
      </c>
      <c r="O51" s="2">
        <v>0</v>
      </c>
      <c r="P51" s="2">
        <v>0</v>
      </c>
      <c r="Q51" s="2">
        <v>0</v>
      </c>
      <c r="R51" s="2">
        <v>2</v>
      </c>
      <c r="S51" s="15">
        <f t="shared" si="143"/>
        <v>10</v>
      </c>
      <c r="T51" s="15">
        <f t="shared" si="954"/>
        <v>8.4</v>
      </c>
      <c r="U51" s="32">
        <f t="shared" si="970"/>
        <v>1.322916666666669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15">
        <f t="shared" si="145"/>
        <v>0</v>
      </c>
      <c r="AD51" s="15">
        <f t="shared" si="955"/>
        <v>0</v>
      </c>
      <c r="AE51" s="32">
        <f t="shared" si="971"/>
        <v>1.322916666666669</v>
      </c>
      <c r="AF51" s="2">
        <v>19</v>
      </c>
      <c r="AG51" s="2">
        <v>4</v>
      </c>
      <c r="AH51" s="2">
        <v>0</v>
      </c>
      <c r="AI51" s="2">
        <v>0</v>
      </c>
      <c r="AJ51" s="2">
        <v>0</v>
      </c>
      <c r="AK51" s="2">
        <v>0</v>
      </c>
      <c r="AL51" s="2">
        <v>2</v>
      </c>
      <c r="AM51" s="15">
        <f t="shared" si="147"/>
        <v>25</v>
      </c>
      <c r="AN51" s="15">
        <f t="shared" si="956"/>
        <v>23.4</v>
      </c>
      <c r="AO51" s="32">
        <f t="shared" si="972"/>
        <v>1.322916666666669</v>
      </c>
      <c r="AP51" s="2">
        <v>81</v>
      </c>
      <c r="AQ51" s="2">
        <v>15</v>
      </c>
      <c r="AR51" s="2">
        <v>1</v>
      </c>
      <c r="AS51" s="2">
        <v>1</v>
      </c>
      <c r="AT51" s="2">
        <v>4</v>
      </c>
      <c r="AU51" s="2">
        <v>2</v>
      </c>
      <c r="AV51" s="2">
        <v>4</v>
      </c>
      <c r="AW51" s="15">
        <f t="shared" si="149"/>
        <v>108</v>
      </c>
      <c r="AX51" s="15">
        <f t="shared" si="957"/>
        <v>109.39999999999999</v>
      </c>
      <c r="AY51" s="32">
        <f t="shared" si="973"/>
        <v>1.322916666666669</v>
      </c>
      <c r="AZ51" s="2">
        <v>0</v>
      </c>
      <c r="BA51" s="2">
        <v>0</v>
      </c>
      <c r="BB51" s="2">
        <v>0</v>
      </c>
      <c r="BC51" s="2">
        <v>0</v>
      </c>
      <c r="BD51" s="2">
        <v>0</v>
      </c>
      <c r="BE51" s="2">
        <v>0</v>
      </c>
      <c r="BF51" s="2">
        <v>0</v>
      </c>
      <c r="BG51" s="15">
        <f t="shared" si="151"/>
        <v>0</v>
      </c>
      <c r="BH51" s="15">
        <f t="shared" si="958"/>
        <v>0</v>
      </c>
      <c r="BI51" s="32">
        <f t="shared" si="974"/>
        <v>1.322916666666669</v>
      </c>
      <c r="BJ51" s="2">
        <v>78</v>
      </c>
      <c r="BK51" s="2">
        <v>12</v>
      </c>
      <c r="BL51" s="2">
        <v>5</v>
      </c>
      <c r="BM51" s="2">
        <v>0</v>
      </c>
      <c r="BN51" s="2">
        <v>2</v>
      </c>
      <c r="BO51" s="2">
        <v>3</v>
      </c>
      <c r="BP51" s="2">
        <v>4</v>
      </c>
      <c r="BQ51" s="15">
        <f t="shared" si="153"/>
        <v>104</v>
      </c>
      <c r="BR51" s="15">
        <f t="shared" si="959"/>
        <v>103.5</v>
      </c>
      <c r="BS51" s="32">
        <f t="shared" si="975"/>
        <v>1.322916666666669</v>
      </c>
      <c r="BT51" s="2">
        <v>2</v>
      </c>
      <c r="BU51" s="2">
        <v>4</v>
      </c>
      <c r="BV51" s="2">
        <v>0</v>
      </c>
      <c r="BW51" s="2">
        <v>0</v>
      </c>
      <c r="BX51" s="2">
        <v>0</v>
      </c>
      <c r="BY51" s="2">
        <v>0</v>
      </c>
      <c r="BZ51" s="2">
        <v>0</v>
      </c>
      <c r="CA51" s="15">
        <f t="shared" si="155"/>
        <v>6</v>
      </c>
      <c r="CB51" s="15">
        <f t="shared" si="960"/>
        <v>6</v>
      </c>
      <c r="CC51" s="32">
        <f t="shared" si="976"/>
        <v>1.322916666666669</v>
      </c>
      <c r="CD51" s="2">
        <v>0</v>
      </c>
      <c r="CE51" s="2">
        <v>0</v>
      </c>
      <c r="CF51" s="2">
        <v>0</v>
      </c>
      <c r="CG51" s="2">
        <v>0</v>
      </c>
      <c r="CH51" s="2">
        <v>0</v>
      </c>
      <c r="CI51" s="2">
        <v>0</v>
      </c>
      <c r="CJ51" s="2">
        <v>0</v>
      </c>
      <c r="CK51" s="15">
        <f t="shared" si="157"/>
        <v>0</v>
      </c>
      <c r="CL51" s="15">
        <f t="shared" si="961"/>
        <v>0</v>
      </c>
      <c r="CM51" s="32">
        <f t="shared" si="977"/>
        <v>1.322916666666669</v>
      </c>
      <c r="CN51" s="2">
        <f t="shared" si="843"/>
        <v>21</v>
      </c>
      <c r="CO51" s="2">
        <f t="shared" si="843"/>
        <v>8</v>
      </c>
      <c r="CP51" s="2">
        <f t="shared" si="843"/>
        <v>0</v>
      </c>
      <c r="CQ51" s="2">
        <f t="shared" si="843"/>
        <v>0</v>
      </c>
      <c r="CR51" s="2">
        <f t="shared" si="843"/>
        <v>0</v>
      </c>
      <c r="CS51" s="2">
        <f t="shared" si="843"/>
        <v>0</v>
      </c>
      <c r="CT51" s="2">
        <f t="shared" si="843"/>
        <v>2</v>
      </c>
      <c r="CU51" s="15">
        <f t="shared" si="843"/>
        <v>31</v>
      </c>
      <c r="CV51" s="15">
        <f t="shared" si="962"/>
        <v>29.4</v>
      </c>
      <c r="CW51" s="32">
        <f t="shared" si="978"/>
        <v>1.322916666666669</v>
      </c>
      <c r="CX51" s="2">
        <f t="shared" si="844"/>
        <v>7</v>
      </c>
      <c r="CY51" s="2">
        <f t="shared" si="844"/>
        <v>2</v>
      </c>
      <c r="CZ51" s="2">
        <f t="shared" si="844"/>
        <v>0</v>
      </c>
      <c r="DA51" s="2">
        <f t="shared" si="844"/>
        <v>0</v>
      </c>
      <c r="DB51" s="2">
        <f t="shared" si="844"/>
        <v>0</v>
      </c>
      <c r="DC51" s="2">
        <f t="shared" si="844"/>
        <v>0</v>
      </c>
      <c r="DD51" s="2">
        <f t="shared" si="844"/>
        <v>4</v>
      </c>
      <c r="DE51" s="15">
        <f t="shared" si="844"/>
        <v>13</v>
      </c>
      <c r="DF51" s="15">
        <f t="shared" si="963"/>
        <v>9.8000000000000007</v>
      </c>
      <c r="DG51" s="32">
        <f t="shared" si="979"/>
        <v>1.322916666666669</v>
      </c>
      <c r="DH51" s="2">
        <f t="shared" si="422"/>
        <v>84</v>
      </c>
      <c r="DI51" s="2">
        <f t="shared" si="422"/>
        <v>14</v>
      </c>
      <c r="DJ51" s="2">
        <f t="shared" si="422"/>
        <v>5</v>
      </c>
      <c r="DK51" s="2">
        <f t="shared" si="422"/>
        <v>0</v>
      </c>
      <c r="DL51" s="2">
        <f t="shared" si="422"/>
        <v>2</v>
      </c>
      <c r="DM51" s="2">
        <f t="shared" si="422"/>
        <v>3</v>
      </c>
      <c r="DN51" s="2">
        <f t="shared" si="422"/>
        <v>6</v>
      </c>
      <c r="DO51" s="15">
        <f t="shared" si="422"/>
        <v>114</v>
      </c>
      <c r="DP51" s="15">
        <f t="shared" si="964"/>
        <v>111.9</v>
      </c>
      <c r="DQ51" s="32">
        <f t="shared" si="980"/>
        <v>1.322916666666669</v>
      </c>
      <c r="DR51" s="2">
        <f t="shared" si="845"/>
        <v>100</v>
      </c>
      <c r="DS51" s="2">
        <f t="shared" si="845"/>
        <v>19</v>
      </c>
      <c r="DT51" s="2">
        <f t="shared" si="845"/>
        <v>1</v>
      </c>
      <c r="DU51" s="2">
        <f t="shared" si="845"/>
        <v>1</v>
      </c>
      <c r="DV51" s="2">
        <f t="shared" si="845"/>
        <v>4</v>
      </c>
      <c r="DW51" s="2">
        <f t="shared" si="845"/>
        <v>2</v>
      </c>
      <c r="DX51" s="2">
        <f t="shared" si="845"/>
        <v>6</v>
      </c>
      <c r="DY51" s="15">
        <f t="shared" si="845"/>
        <v>133</v>
      </c>
      <c r="DZ51" s="15">
        <f t="shared" si="965"/>
        <v>132.80000000000001</v>
      </c>
      <c r="EA51" s="32">
        <f t="shared" si="981"/>
        <v>1.322916666666669</v>
      </c>
      <c r="EB51" s="2">
        <f t="shared" si="846"/>
        <v>82</v>
      </c>
      <c r="EC51" s="2">
        <f t="shared" si="846"/>
        <v>15</v>
      </c>
      <c r="ED51" s="2">
        <f t="shared" si="846"/>
        <v>1</v>
      </c>
      <c r="EE51" s="2">
        <f t="shared" si="846"/>
        <v>1</v>
      </c>
      <c r="EF51" s="2">
        <f t="shared" si="846"/>
        <v>4</v>
      </c>
      <c r="EG51" s="2">
        <f t="shared" si="846"/>
        <v>2</v>
      </c>
      <c r="EH51" s="2">
        <f t="shared" si="846"/>
        <v>6</v>
      </c>
      <c r="EI51" s="15">
        <f t="shared" si="846"/>
        <v>111</v>
      </c>
      <c r="EJ51" s="15">
        <f t="shared" si="966"/>
        <v>110.8</v>
      </c>
      <c r="EK51" s="32">
        <f t="shared" si="982"/>
        <v>1.322916666666669</v>
      </c>
      <c r="EL51" s="2">
        <f t="shared" si="847"/>
        <v>80</v>
      </c>
      <c r="EM51" s="2">
        <f t="shared" si="847"/>
        <v>16</v>
      </c>
      <c r="EN51" s="2">
        <f t="shared" si="847"/>
        <v>5</v>
      </c>
      <c r="EO51" s="2">
        <f t="shared" si="847"/>
        <v>0</v>
      </c>
      <c r="EP51" s="2">
        <f t="shared" si="847"/>
        <v>2</v>
      </c>
      <c r="EQ51" s="2">
        <f t="shared" si="847"/>
        <v>3</v>
      </c>
      <c r="ER51" s="2">
        <f t="shared" si="847"/>
        <v>4</v>
      </c>
      <c r="ES51" s="15">
        <f t="shared" si="847"/>
        <v>110</v>
      </c>
      <c r="ET51" s="15">
        <f t="shared" si="967"/>
        <v>109.5</v>
      </c>
    </row>
    <row r="52" spans="1:150" ht="14.4" thickTop="1" thickBot="1" x14ac:dyDescent="0.3">
      <c r="A52" s="33" t="s">
        <v>5</v>
      </c>
      <c r="B52" s="3">
        <f>SUM(B48:B51)</f>
        <v>5</v>
      </c>
      <c r="C52" s="3">
        <f t="shared" ref="C52" si="983">SUM(C48:C51)</f>
        <v>1</v>
      </c>
      <c r="D52" s="3">
        <f t="shared" ref="D52" si="984">SUM(D48:D51)</f>
        <v>0</v>
      </c>
      <c r="E52" s="3">
        <f t="shared" ref="E52" si="985">SUM(E48:E51)</f>
        <v>0</v>
      </c>
      <c r="F52" s="3">
        <f t="shared" ref="F52" si="986">SUM(F48:F51)</f>
        <v>0</v>
      </c>
      <c r="G52" s="3">
        <f t="shared" ref="G52" si="987">SUM(G48:G51)</f>
        <v>0</v>
      </c>
      <c r="H52" s="3">
        <f t="shared" ref="H52" si="988">SUM(H48:H51)</f>
        <v>2</v>
      </c>
      <c r="I52" s="16">
        <f t="shared" ref="I52" si="989">SUM(B52:H52)</f>
        <v>8</v>
      </c>
      <c r="J52" s="16">
        <f>B52+C52+D52*1.5+E52*2.3+F52*2+G52*0.4+H52*0.2</f>
        <v>6.4</v>
      </c>
      <c r="K52" s="33" t="s">
        <v>5</v>
      </c>
      <c r="L52" s="3">
        <f>SUM(L48:L51)</f>
        <v>22</v>
      </c>
      <c r="M52" s="3">
        <f t="shared" ref="M52" si="990">SUM(M48:M51)</f>
        <v>4</v>
      </c>
      <c r="N52" s="3">
        <f t="shared" ref="N52" si="991">SUM(N48:N51)</f>
        <v>1</v>
      </c>
      <c r="O52" s="3">
        <f t="shared" ref="O52" si="992">SUM(O48:O51)</f>
        <v>0</v>
      </c>
      <c r="P52" s="3">
        <f t="shared" ref="P52" si="993">SUM(P48:P51)</f>
        <v>0</v>
      </c>
      <c r="Q52" s="3">
        <f t="shared" ref="Q52" si="994">SUM(Q48:Q51)</f>
        <v>0</v>
      </c>
      <c r="R52" s="3">
        <f t="shared" ref="R52" si="995">SUM(R48:R51)</f>
        <v>9</v>
      </c>
      <c r="S52" s="16">
        <f t="shared" ref="S52" si="996">SUM(L52:R52)</f>
        <v>36</v>
      </c>
      <c r="T52" s="16">
        <f>L52+M52+N52*1.5+O52*2.3+P52*2+Q52*0.4+R52*0.2</f>
        <v>29.3</v>
      </c>
      <c r="U52" s="33" t="s">
        <v>5</v>
      </c>
      <c r="V52" s="3">
        <f>SUM(V48:V51)</f>
        <v>0</v>
      </c>
      <c r="W52" s="3">
        <f t="shared" ref="W52" si="997">SUM(W48:W51)</f>
        <v>0</v>
      </c>
      <c r="X52" s="3">
        <f t="shared" ref="X52" si="998">SUM(X48:X51)</f>
        <v>0</v>
      </c>
      <c r="Y52" s="3">
        <f t="shared" ref="Y52" si="999">SUM(Y48:Y51)</f>
        <v>0</v>
      </c>
      <c r="Z52" s="3">
        <f t="shared" ref="Z52" si="1000">SUM(Z48:Z51)</f>
        <v>0</v>
      </c>
      <c r="AA52" s="3">
        <f t="shared" ref="AA52" si="1001">SUM(AA48:AA51)</f>
        <v>0</v>
      </c>
      <c r="AB52" s="3">
        <f t="shared" ref="AB52" si="1002">SUM(AB48:AB51)</f>
        <v>0</v>
      </c>
      <c r="AC52" s="16">
        <f t="shared" ref="AC52" si="1003">SUM(V52:AB52)</f>
        <v>0</v>
      </c>
      <c r="AD52" s="16">
        <f>V52+W52+X52*1.5+Y52*2.3+Z52*2+AA52*0.4+AB52*0.2</f>
        <v>0</v>
      </c>
      <c r="AE52" s="33" t="s">
        <v>5</v>
      </c>
      <c r="AF52" s="3">
        <f>SUM(AF48:AF51)</f>
        <v>55</v>
      </c>
      <c r="AG52" s="3">
        <f t="shared" ref="AG52" si="1004">SUM(AG48:AG51)</f>
        <v>10</v>
      </c>
      <c r="AH52" s="3">
        <f t="shared" ref="AH52" si="1005">SUM(AH48:AH51)</f>
        <v>1</v>
      </c>
      <c r="AI52" s="3">
        <f t="shared" ref="AI52" si="1006">SUM(AI48:AI51)</f>
        <v>0</v>
      </c>
      <c r="AJ52" s="3">
        <f t="shared" ref="AJ52" si="1007">SUM(AJ48:AJ51)</f>
        <v>2</v>
      </c>
      <c r="AK52" s="3">
        <f t="shared" ref="AK52" si="1008">SUM(AK48:AK51)</f>
        <v>0</v>
      </c>
      <c r="AL52" s="3">
        <f t="shared" ref="AL52" si="1009">SUM(AL48:AL51)</f>
        <v>13</v>
      </c>
      <c r="AM52" s="16">
        <f t="shared" ref="AM52" si="1010">SUM(AF52:AL52)</f>
        <v>81</v>
      </c>
      <c r="AN52" s="16">
        <f>AF52+AG52+AH52*1.5+AI52*2.3+AJ52*2+AK52*0.4+AL52*0.2</f>
        <v>73.099999999999994</v>
      </c>
      <c r="AO52" s="33" t="s">
        <v>5</v>
      </c>
      <c r="AP52" s="3">
        <f>SUM(AP48:AP51)</f>
        <v>322</v>
      </c>
      <c r="AQ52" s="3">
        <f t="shared" ref="AQ52" si="1011">SUM(AQ48:AQ51)</f>
        <v>71</v>
      </c>
      <c r="AR52" s="3">
        <f t="shared" ref="AR52" si="1012">SUM(AR48:AR51)</f>
        <v>21</v>
      </c>
      <c r="AS52" s="3">
        <f t="shared" ref="AS52" si="1013">SUM(AS48:AS51)</f>
        <v>2</v>
      </c>
      <c r="AT52" s="3">
        <f t="shared" ref="AT52" si="1014">SUM(AT48:AT51)</f>
        <v>9</v>
      </c>
      <c r="AU52" s="3">
        <f t="shared" ref="AU52" si="1015">SUM(AU48:AU51)</f>
        <v>22</v>
      </c>
      <c r="AV52" s="3">
        <f t="shared" ref="AV52" si="1016">SUM(AV48:AV51)</f>
        <v>10</v>
      </c>
      <c r="AW52" s="16">
        <f t="shared" ref="AW52" si="1017">SUM(AP52:AV52)</f>
        <v>457</v>
      </c>
      <c r="AX52" s="16">
        <f>AP52+AQ52+AR52*1.5+AS52*2.3+AT52*2+AU52*0.4+AV52*0.2</f>
        <v>457.90000000000003</v>
      </c>
      <c r="AY52" s="33" t="s">
        <v>5</v>
      </c>
      <c r="AZ52" s="3">
        <f>SUM(AZ48:AZ51)</f>
        <v>0</v>
      </c>
      <c r="BA52" s="3">
        <f t="shared" ref="BA52" si="1018">SUM(BA48:BA51)</f>
        <v>0</v>
      </c>
      <c r="BB52" s="3">
        <f t="shared" ref="BB52" si="1019">SUM(BB48:BB51)</f>
        <v>0</v>
      </c>
      <c r="BC52" s="3">
        <f t="shared" ref="BC52" si="1020">SUM(BC48:BC51)</f>
        <v>0</v>
      </c>
      <c r="BD52" s="3">
        <f t="shared" ref="BD52" si="1021">SUM(BD48:BD51)</f>
        <v>0</v>
      </c>
      <c r="BE52" s="3">
        <f t="shared" ref="BE52" si="1022">SUM(BE48:BE51)</f>
        <v>0</v>
      </c>
      <c r="BF52" s="3">
        <f t="shared" ref="BF52" si="1023">SUM(BF48:BF51)</f>
        <v>0</v>
      </c>
      <c r="BG52" s="16">
        <f t="shared" ref="BG52" si="1024">SUM(AZ52:BF52)</f>
        <v>0</v>
      </c>
      <c r="BH52" s="16">
        <f>AZ52+BA52+BB52*1.5+BC52*2.3+BD52*2+BE52*0.4+BF52*0.2</f>
        <v>0</v>
      </c>
      <c r="BI52" s="33" t="s">
        <v>5</v>
      </c>
      <c r="BJ52" s="3">
        <f>SUM(BJ48:BJ51)</f>
        <v>296</v>
      </c>
      <c r="BK52" s="3">
        <f t="shared" ref="BK52" si="1025">SUM(BK48:BK51)</f>
        <v>68</v>
      </c>
      <c r="BL52" s="3">
        <f t="shared" ref="BL52" si="1026">SUM(BL48:BL51)</f>
        <v>16</v>
      </c>
      <c r="BM52" s="3">
        <f t="shared" ref="BM52" si="1027">SUM(BM48:BM51)</f>
        <v>1</v>
      </c>
      <c r="BN52" s="3">
        <f t="shared" ref="BN52" si="1028">SUM(BN48:BN51)</f>
        <v>6</v>
      </c>
      <c r="BO52" s="3">
        <f t="shared" ref="BO52" si="1029">SUM(BO48:BO51)</f>
        <v>20</v>
      </c>
      <c r="BP52" s="3">
        <f t="shared" ref="BP52" si="1030">SUM(BP48:BP51)</f>
        <v>13</v>
      </c>
      <c r="BQ52" s="16">
        <f t="shared" ref="BQ52" si="1031">SUM(BJ52:BP52)</f>
        <v>420</v>
      </c>
      <c r="BR52" s="16">
        <f>BJ52+BK52+BL52*1.5+BM52*2.3+BN52*2+BO52*0.4+BP52*0.2</f>
        <v>412.90000000000003</v>
      </c>
      <c r="BS52" s="33" t="s">
        <v>5</v>
      </c>
      <c r="BT52" s="3">
        <f>SUM(BT48:BT51)</f>
        <v>14</v>
      </c>
      <c r="BU52" s="3">
        <f t="shared" ref="BU52" si="1032">SUM(BU48:BU51)</f>
        <v>14</v>
      </c>
      <c r="BV52" s="3">
        <f t="shared" ref="BV52" si="1033">SUM(BV48:BV51)</f>
        <v>1</v>
      </c>
      <c r="BW52" s="3">
        <f t="shared" ref="BW52" si="1034">SUM(BW48:BW51)</f>
        <v>2</v>
      </c>
      <c r="BX52" s="3">
        <f t="shared" ref="BX52" si="1035">SUM(BX48:BX51)</f>
        <v>0</v>
      </c>
      <c r="BY52" s="3">
        <f t="shared" ref="BY52" si="1036">SUM(BY48:BY51)</f>
        <v>0</v>
      </c>
      <c r="BZ52" s="3">
        <f t="shared" ref="BZ52" si="1037">SUM(BZ48:BZ51)</f>
        <v>2</v>
      </c>
      <c r="CA52" s="16">
        <f t="shared" ref="CA52" si="1038">SUM(BT52:BZ52)</f>
        <v>33</v>
      </c>
      <c r="CB52" s="16">
        <f>BT52+BU52+BV52*1.5+BW52*2.3+BX52*2+BY52*0.4+BZ52*0.2</f>
        <v>34.5</v>
      </c>
      <c r="CC52" s="33" t="s">
        <v>5</v>
      </c>
      <c r="CD52" s="3">
        <f>SUM(CD48:CD51)</f>
        <v>0</v>
      </c>
      <c r="CE52" s="3">
        <f t="shared" ref="CE52" si="1039">SUM(CE48:CE51)</f>
        <v>0</v>
      </c>
      <c r="CF52" s="3">
        <f t="shared" ref="CF52" si="1040">SUM(CF48:CF51)</f>
        <v>0</v>
      </c>
      <c r="CG52" s="3">
        <f t="shared" ref="CG52" si="1041">SUM(CG48:CG51)</f>
        <v>0</v>
      </c>
      <c r="CH52" s="3">
        <f t="shared" ref="CH52" si="1042">SUM(CH48:CH51)</f>
        <v>0</v>
      </c>
      <c r="CI52" s="3">
        <f t="shared" ref="CI52" si="1043">SUM(CI48:CI51)</f>
        <v>0</v>
      </c>
      <c r="CJ52" s="3">
        <f t="shared" ref="CJ52" si="1044">SUM(CJ48:CJ51)</f>
        <v>0</v>
      </c>
      <c r="CK52" s="16">
        <f t="shared" ref="CK52" si="1045">SUM(CD52:CJ52)</f>
        <v>0</v>
      </c>
      <c r="CL52" s="16">
        <f>CD52+CE52+CF52*1.5+CG52*2.3+CH52*2+CI52*0.4+CJ52*0.2</f>
        <v>0</v>
      </c>
      <c r="CM52" s="33" t="s">
        <v>5</v>
      </c>
      <c r="CN52" s="3">
        <f>SUM(CN48:CN51)</f>
        <v>69</v>
      </c>
      <c r="CO52" s="3">
        <f t="shared" ref="CO52" si="1046">SUM(CO48:CO51)</f>
        <v>24</v>
      </c>
      <c r="CP52" s="3">
        <f t="shared" ref="CP52" si="1047">SUM(CP48:CP51)</f>
        <v>2</v>
      </c>
      <c r="CQ52" s="3">
        <f t="shared" ref="CQ52" si="1048">SUM(CQ48:CQ51)</f>
        <v>2</v>
      </c>
      <c r="CR52" s="3">
        <f t="shared" ref="CR52" si="1049">SUM(CR48:CR51)</f>
        <v>2</v>
      </c>
      <c r="CS52" s="3">
        <f t="shared" ref="CS52" si="1050">SUM(CS48:CS51)</f>
        <v>0</v>
      </c>
      <c r="CT52" s="3">
        <f t="shared" ref="CT52" si="1051">SUM(CT48:CT51)</f>
        <v>15</v>
      </c>
      <c r="CU52" s="16">
        <f t="shared" ref="CU52" si="1052">SUM(CN52:CT52)</f>
        <v>114</v>
      </c>
      <c r="CV52" s="16">
        <f>CN52+CO52+CP52*1.5+CQ52*2.3+CR52*2+CS52*0.4+CT52*0.2</f>
        <v>107.6</v>
      </c>
      <c r="CW52" s="33" t="s">
        <v>5</v>
      </c>
      <c r="CX52" s="3">
        <f>SUM(CX48:CX51)</f>
        <v>27</v>
      </c>
      <c r="CY52" s="3">
        <f t="shared" ref="CY52" si="1053">SUM(CY48:CY51)</f>
        <v>5</v>
      </c>
      <c r="CZ52" s="3">
        <f t="shared" ref="CZ52" si="1054">SUM(CZ48:CZ51)</f>
        <v>1</v>
      </c>
      <c r="DA52" s="3">
        <f t="shared" ref="DA52" si="1055">SUM(DA48:DA51)</f>
        <v>0</v>
      </c>
      <c r="DB52" s="3">
        <f t="shared" ref="DB52" si="1056">SUM(DB48:DB51)</f>
        <v>0</v>
      </c>
      <c r="DC52" s="3">
        <f t="shared" ref="DC52" si="1057">SUM(DC48:DC51)</f>
        <v>0</v>
      </c>
      <c r="DD52" s="3">
        <f t="shared" ref="DD52" si="1058">SUM(DD48:DD51)</f>
        <v>11</v>
      </c>
      <c r="DE52" s="16">
        <f t="shared" ref="DE52" si="1059">SUM(CX52:DD52)</f>
        <v>44</v>
      </c>
      <c r="DF52" s="16">
        <f>CX52+CY52+CZ52*1.5+DA52*2.3+DB52*2+DC52*0.4+DD52*0.2</f>
        <v>35.700000000000003</v>
      </c>
      <c r="DG52" s="33" t="s">
        <v>5</v>
      </c>
      <c r="DH52" s="3">
        <f>SUM(DH48:DH51)</f>
        <v>318</v>
      </c>
      <c r="DI52" s="3">
        <f t="shared" ref="DI52" si="1060">SUM(DI48:DI51)</f>
        <v>72</v>
      </c>
      <c r="DJ52" s="3">
        <f t="shared" ref="DJ52" si="1061">SUM(DJ48:DJ51)</f>
        <v>17</v>
      </c>
      <c r="DK52" s="3">
        <f t="shared" ref="DK52" si="1062">SUM(DK48:DK51)</f>
        <v>1</v>
      </c>
      <c r="DL52" s="3">
        <f t="shared" ref="DL52" si="1063">SUM(DL48:DL51)</f>
        <v>6</v>
      </c>
      <c r="DM52" s="3">
        <f t="shared" ref="DM52" si="1064">SUM(DM48:DM51)</f>
        <v>20</v>
      </c>
      <c r="DN52" s="3">
        <f t="shared" ref="DN52" si="1065">SUM(DN48:DN51)</f>
        <v>22</v>
      </c>
      <c r="DO52" s="16">
        <f t="shared" ref="DO52" si="1066">SUM(DH52:DN52)</f>
        <v>456</v>
      </c>
      <c r="DP52" s="16">
        <f>DH52+DI52+DJ52*1.5+DK52*2.3+DL52*2+DM52*0.4+DN52*0.2</f>
        <v>442.2</v>
      </c>
      <c r="DQ52" s="33" t="s">
        <v>5</v>
      </c>
      <c r="DR52" s="3">
        <f>SUM(DR48:DR51)</f>
        <v>377</v>
      </c>
      <c r="DS52" s="3">
        <f t="shared" ref="DS52" si="1067">SUM(DS48:DS51)</f>
        <v>81</v>
      </c>
      <c r="DT52" s="3">
        <f t="shared" ref="DT52" si="1068">SUM(DT48:DT51)</f>
        <v>22</v>
      </c>
      <c r="DU52" s="3">
        <f t="shared" ref="DU52" si="1069">SUM(DU48:DU51)</f>
        <v>2</v>
      </c>
      <c r="DV52" s="3">
        <f t="shared" ref="DV52" si="1070">SUM(DV48:DV51)</f>
        <v>11</v>
      </c>
      <c r="DW52" s="3">
        <f t="shared" ref="DW52" si="1071">SUM(DW48:DW51)</f>
        <v>22</v>
      </c>
      <c r="DX52" s="3">
        <f t="shared" ref="DX52" si="1072">SUM(DX48:DX51)</f>
        <v>23</v>
      </c>
      <c r="DY52" s="16">
        <f t="shared" ref="DY52" si="1073">SUM(DR52:DX52)</f>
        <v>538</v>
      </c>
      <c r="DZ52" s="16">
        <f>DR52+DS52+DT52*1.5+DU52*2.3+DV52*2+DW52*0.4+DX52*0.2</f>
        <v>531</v>
      </c>
      <c r="EA52" s="33" t="s">
        <v>5</v>
      </c>
      <c r="EB52" s="3">
        <f>SUM(EB48:EB51)</f>
        <v>327</v>
      </c>
      <c r="EC52" s="3">
        <f t="shared" ref="EC52" si="1074">SUM(EC48:EC51)</f>
        <v>72</v>
      </c>
      <c r="ED52" s="3">
        <f t="shared" ref="ED52" si="1075">SUM(ED48:ED51)</f>
        <v>21</v>
      </c>
      <c r="EE52" s="3">
        <f t="shared" ref="EE52" si="1076">SUM(EE48:EE51)</f>
        <v>2</v>
      </c>
      <c r="EF52" s="3">
        <f t="shared" ref="EF52" si="1077">SUM(EF48:EF51)</f>
        <v>9</v>
      </c>
      <c r="EG52" s="3">
        <f t="shared" ref="EG52" si="1078">SUM(EG48:EG51)</f>
        <v>22</v>
      </c>
      <c r="EH52" s="3">
        <f t="shared" ref="EH52" si="1079">SUM(EH48:EH51)</f>
        <v>12</v>
      </c>
      <c r="EI52" s="16">
        <f t="shared" ref="EI52" si="1080">SUM(EB52:EH52)</f>
        <v>465</v>
      </c>
      <c r="EJ52" s="16">
        <f>EB52+EC52+ED52*1.5+EE52*2.3+EF52*2+EG52*0.4+EH52*0.2</f>
        <v>464.3</v>
      </c>
      <c r="EK52" s="33" t="s">
        <v>5</v>
      </c>
      <c r="EL52" s="3">
        <f>SUM(EL48:EL51)</f>
        <v>310</v>
      </c>
      <c r="EM52" s="3">
        <f t="shared" ref="EM52" si="1081">SUM(EM48:EM51)</f>
        <v>82</v>
      </c>
      <c r="EN52" s="3">
        <f t="shared" ref="EN52" si="1082">SUM(EN48:EN51)</f>
        <v>17</v>
      </c>
      <c r="EO52" s="3">
        <f t="shared" ref="EO52" si="1083">SUM(EO48:EO51)</f>
        <v>3</v>
      </c>
      <c r="EP52" s="3">
        <f t="shared" ref="EP52" si="1084">SUM(EP48:EP51)</f>
        <v>6</v>
      </c>
      <c r="EQ52" s="3">
        <f t="shared" ref="EQ52" si="1085">SUM(EQ48:EQ51)</f>
        <v>20</v>
      </c>
      <c r="ER52" s="3">
        <f t="shared" ref="ER52" si="1086">SUM(ER48:ER51)</f>
        <v>15</v>
      </c>
      <c r="ES52" s="16">
        <f t="shared" ref="ES52" si="1087">SUM(EL52:ER52)</f>
        <v>453</v>
      </c>
      <c r="ET52" s="16">
        <f>EL52+EM52+EN52*1.5+EO52*2.3+EP52*2+EQ52*0.4+ER52*0.2</f>
        <v>447.4</v>
      </c>
    </row>
    <row r="53" spans="1:150" ht="13.8" thickTop="1" x14ac:dyDescent="0.25">
      <c r="A53" s="32">
        <f>A51+"00:15"</f>
        <v>0.33333333333333337</v>
      </c>
      <c r="B53" s="2">
        <v>1</v>
      </c>
      <c r="C53" s="2">
        <v>1</v>
      </c>
      <c r="D53" s="2">
        <v>0</v>
      </c>
      <c r="E53" s="2">
        <v>0</v>
      </c>
      <c r="F53" s="2">
        <v>0</v>
      </c>
      <c r="G53" s="2">
        <v>0</v>
      </c>
      <c r="H53" s="2">
        <v>2</v>
      </c>
      <c r="I53" s="15">
        <f t="shared" si="141"/>
        <v>4</v>
      </c>
      <c r="J53" s="15">
        <f t="shared" ref="J53:J56" si="1088">B53+C53+D53*1.5+E53*2.3+F53*2+G53*0.4+H53*0.2</f>
        <v>2.4</v>
      </c>
      <c r="K53" s="32">
        <f>K51+"00:15"</f>
        <v>0.33333333333333337</v>
      </c>
      <c r="L53" s="2">
        <v>6</v>
      </c>
      <c r="M53" s="2">
        <v>2</v>
      </c>
      <c r="N53" s="2">
        <v>0</v>
      </c>
      <c r="O53" s="2">
        <v>0</v>
      </c>
      <c r="P53" s="2">
        <v>0</v>
      </c>
      <c r="Q53" s="2">
        <v>0</v>
      </c>
      <c r="R53" s="2">
        <v>3</v>
      </c>
      <c r="S53" s="15">
        <f t="shared" si="143"/>
        <v>11</v>
      </c>
      <c r="T53" s="15">
        <f t="shared" ref="T53:T56" si="1089">L53+M53+N53*1.5+O53*2.3+P53*2+Q53*0.4+R53*0.2</f>
        <v>8.6</v>
      </c>
      <c r="U53" s="32">
        <f>U51+"00:15"</f>
        <v>1.3333333333333357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15">
        <f t="shared" si="145"/>
        <v>0</v>
      </c>
      <c r="AD53" s="15">
        <f t="shared" ref="AD53:AD56" si="1090">V53+W53+X53*1.5+Y53*2.3+Z53*2+AA53*0.4+AB53*0.2</f>
        <v>0</v>
      </c>
      <c r="AE53" s="32">
        <f>AE51+"00:15"</f>
        <v>1.3333333333333357</v>
      </c>
      <c r="AF53" s="2">
        <v>20</v>
      </c>
      <c r="AG53" s="2">
        <v>1</v>
      </c>
      <c r="AH53" s="2">
        <v>1</v>
      </c>
      <c r="AI53" s="2">
        <v>0</v>
      </c>
      <c r="AJ53" s="2">
        <v>0</v>
      </c>
      <c r="AK53" s="2">
        <v>1</v>
      </c>
      <c r="AL53" s="2">
        <v>0</v>
      </c>
      <c r="AM53" s="15">
        <f t="shared" si="147"/>
        <v>23</v>
      </c>
      <c r="AN53" s="15">
        <f t="shared" ref="AN53:AN56" si="1091">AF53+AG53+AH53*1.5+AI53*2.3+AJ53*2+AK53*0.4+AL53*0.2</f>
        <v>22.9</v>
      </c>
      <c r="AO53" s="32">
        <f>AO51+"00:15"</f>
        <v>1.3333333333333357</v>
      </c>
      <c r="AP53" s="2">
        <v>69</v>
      </c>
      <c r="AQ53" s="2">
        <v>14</v>
      </c>
      <c r="AR53" s="2">
        <v>4</v>
      </c>
      <c r="AS53" s="2">
        <v>1</v>
      </c>
      <c r="AT53" s="2">
        <v>4</v>
      </c>
      <c r="AU53" s="2">
        <v>4</v>
      </c>
      <c r="AV53" s="2">
        <v>2</v>
      </c>
      <c r="AW53" s="15">
        <f t="shared" si="149"/>
        <v>98</v>
      </c>
      <c r="AX53" s="15">
        <f t="shared" ref="AX53:AX56" si="1092">AP53+AQ53+AR53*1.5+AS53*2.3+AT53*2+AU53*0.4+AV53*0.2</f>
        <v>101.3</v>
      </c>
      <c r="AY53" s="32">
        <f>AY51+"00:15"</f>
        <v>1.3333333333333357</v>
      </c>
      <c r="AZ53" s="2">
        <v>0</v>
      </c>
      <c r="BA53" s="2">
        <v>0</v>
      </c>
      <c r="BB53" s="2">
        <v>0</v>
      </c>
      <c r="BC53" s="2">
        <v>0</v>
      </c>
      <c r="BD53" s="2">
        <v>0</v>
      </c>
      <c r="BE53" s="2">
        <v>0</v>
      </c>
      <c r="BF53" s="2">
        <v>0</v>
      </c>
      <c r="BG53" s="15">
        <f t="shared" si="151"/>
        <v>0</v>
      </c>
      <c r="BH53" s="15">
        <f t="shared" ref="BH53:BH56" si="1093">AZ53+BA53+BB53*1.5+BC53*2.3+BD53*2+BE53*0.4+BF53*0.2</f>
        <v>0</v>
      </c>
      <c r="BI53" s="32">
        <f>BI51+"00:15"</f>
        <v>1.3333333333333357</v>
      </c>
      <c r="BJ53" s="2">
        <v>57</v>
      </c>
      <c r="BK53" s="2">
        <v>20</v>
      </c>
      <c r="BL53" s="2">
        <v>7</v>
      </c>
      <c r="BM53" s="2">
        <v>0</v>
      </c>
      <c r="BN53" s="2">
        <v>1</v>
      </c>
      <c r="BO53" s="2">
        <v>7</v>
      </c>
      <c r="BP53" s="2">
        <v>3</v>
      </c>
      <c r="BQ53" s="15">
        <f t="shared" si="153"/>
        <v>95</v>
      </c>
      <c r="BR53" s="15">
        <f t="shared" ref="BR53:BR56" si="1094">BJ53+BK53+BL53*1.5+BM53*2.3+BN53*2+BO53*0.4+BP53*0.2</f>
        <v>92.899999999999991</v>
      </c>
      <c r="BS53" s="32">
        <f>BS51+"00:15"</f>
        <v>1.3333333333333357</v>
      </c>
      <c r="BT53" s="2">
        <v>7</v>
      </c>
      <c r="BU53" s="2">
        <v>6</v>
      </c>
      <c r="BV53" s="2">
        <v>0</v>
      </c>
      <c r="BW53" s="2">
        <v>0</v>
      </c>
      <c r="BX53" s="2">
        <v>0</v>
      </c>
      <c r="BY53" s="2">
        <v>0</v>
      </c>
      <c r="BZ53" s="2">
        <v>6</v>
      </c>
      <c r="CA53" s="15">
        <f t="shared" si="155"/>
        <v>19</v>
      </c>
      <c r="CB53" s="15">
        <f t="shared" ref="CB53:CB56" si="1095">BT53+BU53+BV53*1.5+BW53*2.3+BX53*2+BY53*0.4+BZ53*0.2</f>
        <v>14.2</v>
      </c>
      <c r="CC53" s="32">
        <f>CC51+"00:15"</f>
        <v>1.3333333333333357</v>
      </c>
      <c r="CD53" s="2">
        <v>0</v>
      </c>
      <c r="CE53" s="2">
        <v>0</v>
      </c>
      <c r="CF53" s="2">
        <v>0</v>
      </c>
      <c r="CG53" s="2">
        <v>0</v>
      </c>
      <c r="CH53" s="2">
        <v>0</v>
      </c>
      <c r="CI53" s="2">
        <v>0</v>
      </c>
      <c r="CJ53" s="2">
        <v>0</v>
      </c>
      <c r="CK53" s="15">
        <f t="shared" si="157"/>
        <v>0</v>
      </c>
      <c r="CL53" s="15">
        <f t="shared" ref="CL53:CL56" si="1096">CD53+CE53+CF53*1.5+CG53*2.3+CH53*2+CI53*0.4+CJ53*0.2</f>
        <v>0</v>
      </c>
      <c r="CM53" s="32">
        <f>CM51+"00:15"</f>
        <v>1.3333333333333357</v>
      </c>
      <c r="CN53" s="2">
        <f t="shared" si="843"/>
        <v>27</v>
      </c>
      <c r="CO53" s="2">
        <f t="shared" si="843"/>
        <v>7</v>
      </c>
      <c r="CP53" s="2">
        <f t="shared" si="843"/>
        <v>1</v>
      </c>
      <c r="CQ53" s="2">
        <f t="shared" si="843"/>
        <v>0</v>
      </c>
      <c r="CR53" s="2">
        <f t="shared" si="843"/>
        <v>0</v>
      </c>
      <c r="CS53" s="2">
        <f t="shared" si="843"/>
        <v>1</v>
      </c>
      <c r="CT53" s="2">
        <f t="shared" si="843"/>
        <v>6</v>
      </c>
      <c r="CU53" s="15">
        <f t="shared" si="843"/>
        <v>42</v>
      </c>
      <c r="CV53" s="15">
        <f t="shared" ref="CV53:CV56" si="1097">CN53+CO53+CP53*1.5+CQ53*2.3+CR53*2+CS53*0.4+CT53*0.2</f>
        <v>37.1</v>
      </c>
      <c r="CW53" s="32">
        <f>CW51+"00:15"</f>
        <v>1.3333333333333357</v>
      </c>
      <c r="CX53" s="2">
        <f t="shared" si="844"/>
        <v>7</v>
      </c>
      <c r="CY53" s="2">
        <f t="shared" si="844"/>
        <v>3</v>
      </c>
      <c r="CZ53" s="2">
        <f t="shared" si="844"/>
        <v>0</v>
      </c>
      <c r="DA53" s="2">
        <f t="shared" si="844"/>
        <v>0</v>
      </c>
      <c r="DB53" s="2">
        <f t="shared" si="844"/>
        <v>0</v>
      </c>
      <c r="DC53" s="2">
        <f t="shared" si="844"/>
        <v>0</v>
      </c>
      <c r="DD53" s="2">
        <f t="shared" si="844"/>
        <v>5</v>
      </c>
      <c r="DE53" s="15">
        <f t="shared" si="844"/>
        <v>15</v>
      </c>
      <c r="DF53" s="15">
        <f t="shared" ref="DF53:DF56" si="1098">CX53+CY53+CZ53*1.5+DA53*2.3+DB53*2+DC53*0.4+DD53*0.2</f>
        <v>11</v>
      </c>
      <c r="DG53" s="32">
        <f>DG51+"00:15"</f>
        <v>1.3333333333333357</v>
      </c>
      <c r="DH53" s="2">
        <f t="shared" si="422"/>
        <v>63</v>
      </c>
      <c r="DI53" s="2">
        <f t="shared" si="422"/>
        <v>22</v>
      </c>
      <c r="DJ53" s="2">
        <f t="shared" si="422"/>
        <v>7</v>
      </c>
      <c r="DK53" s="2">
        <f t="shared" si="422"/>
        <v>0</v>
      </c>
      <c r="DL53" s="2">
        <f t="shared" si="422"/>
        <v>1</v>
      </c>
      <c r="DM53" s="2">
        <f t="shared" si="422"/>
        <v>7</v>
      </c>
      <c r="DN53" s="2">
        <f t="shared" si="422"/>
        <v>6</v>
      </c>
      <c r="DO53" s="15">
        <f t="shared" si="422"/>
        <v>106</v>
      </c>
      <c r="DP53" s="15">
        <f t="shared" ref="DP53:DP56" si="1099">DH53+DI53+DJ53*1.5+DK53*2.3+DL53*2+DM53*0.4+DN53*0.2</f>
        <v>101.5</v>
      </c>
      <c r="DQ53" s="32">
        <f>DQ51+"00:15"</f>
        <v>1.3333333333333357</v>
      </c>
      <c r="DR53" s="2">
        <f t="shared" si="845"/>
        <v>89</v>
      </c>
      <c r="DS53" s="2">
        <f t="shared" si="845"/>
        <v>15</v>
      </c>
      <c r="DT53" s="2">
        <f t="shared" si="845"/>
        <v>5</v>
      </c>
      <c r="DU53" s="2">
        <f t="shared" si="845"/>
        <v>1</v>
      </c>
      <c r="DV53" s="2">
        <f t="shared" si="845"/>
        <v>4</v>
      </c>
      <c r="DW53" s="2">
        <f t="shared" si="845"/>
        <v>5</v>
      </c>
      <c r="DX53" s="2">
        <f t="shared" si="845"/>
        <v>2</v>
      </c>
      <c r="DY53" s="15">
        <f t="shared" si="845"/>
        <v>121</v>
      </c>
      <c r="DZ53" s="15">
        <f t="shared" ref="DZ53:DZ56" si="1100">DR53+DS53+DT53*1.5+DU53*2.3+DV53*2+DW53*0.4+DX53*0.2</f>
        <v>124.2</v>
      </c>
      <c r="EA53" s="32">
        <f>EA51+"00:15"</f>
        <v>1.3333333333333357</v>
      </c>
      <c r="EB53" s="2">
        <f t="shared" si="846"/>
        <v>70</v>
      </c>
      <c r="EC53" s="2">
        <f t="shared" si="846"/>
        <v>15</v>
      </c>
      <c r="ED53" s="2">
        <f t="shared" si="846"/>
        <v>4</v>
      </c>
      <c r="EE53" s="2">
        <f t="shared" si="846"/>
        <v>1</v>
      </c>
      <c r="EF53" s="2">
        <f t="shared" si="846"/>
        <v>4</v>
      </c>
      <c r="EG53" s="2">
        <f t="shared" si="846"/>
        <v>4</v>
      </c>
      <c r="EH53" s="2">
        <f t="shared" si="846"/>
        <v>4</v>
      </c>
      <c r="EI53" s="15">
        <f t="shared" si="846"/>
        <v>102</v>
      </c>
      <c r="EJ53" s="15">
        <f t="shared" ref="EJ53:EJ56" si="1101">EB53+EC53+ED53*1.5+EE53*2.3+EF53*2+EG53*0.4+EH53*0.2</f>
        <v>103.69999999999999</v>
      </c>
      <c r="EK53" s="32">
        <f>EK51+"00:15"</f>
        <v>1.3333333333333357</v>
      </c>
      <c r="EL53" s="2">
        <f t="shared" si="847"/>
        <v>64</v>
      </c>
      <c r="EM53" s="2">
        <f t="shared" si="847"/>
        <v>26</v>
      </c>
      <c r="EN53" s="2">
        <f t="shared" si="847"/>
        <v>7</v>
      </c>
      <c r="EO53" s="2">
        <f t="shared" si="847"/>
        <v>0</v>
      </c>
      <c r="EP53" s="2">
        <f t="shared" si="847"/>
        <v>1</v>
      </c>
      <c r="EQ53" s="2">
        <f t="shared" si="847"/>
        <v>7</v>
      </c>
      <c r="ER53" s="2">
        <f t="shared" si="847"/>
        <v>9</v>
      </c>
      <c r="ES53" s="15">
        <f t="shared" si="847"/>
        <v>114</v>
      </c>
      <c r="ET53" s="15">
        <f t="shared" ref="ET53:ET56" si="1102">EL53+EM53+EN53*1.5+EO53*2.3+EP53*2+EQ53*0.4+ER53*0.2</f>
        <v>107.1</v>
      </c>
    </row>
    <row r="54" spans="1:150" x14ac:dyDescent="0.25">
      <c r="A54" s="32">
        <f>A53+"00:15"</f>
        <v>0.34375000000000006</v>
      </c>
      <c r="B54" s="2">
        <v>1</v>
      </c>
      <c r="C54" s="2">
        <v>0</v>
      </c>
      <c r="D54" s="2">
        <v>0</v>
      </c>
      <c r="E54" s="2">
        <v>0</v>
      </c>
      <c r="F54" s="2">
        <v>0</v>
      </c>
      <c r="G54" s="2">
        <v>0</v>
      </c>
      <c r="H54" s="2">
        <v>2</v>
      </c>
      <c r="I54" s="15">
        <f t="shared" si="141"/>
        <v>3</v>
      </c>
      <c r="J54" s="15">
        <f t="shared" si="1088"/>
        <v>1.4</v>
      </c>
      <c r="K54" s="32">
        <f>K53+"00:15"</f>
        <v>0.34375000000000006</v>
      </c>
      <c r="L54" s="2">
        <v>14</v>
      </c>
      <c r="M54" s="2">
        <v>1</v>
      </c>
      <c r="N54" s="2">
        <v>0</v>
      </c>
      <c r="O54" s="2">
        <v>0</v>
      </c>
      <c r="P54" s="2">
        <v>0</v>
      </c>
      <c r="Q54" s="2">
        <v>0</v>
      </c>
      <c r="R54" s="2">
        <v>2</v>
      </c>
      <c r="S54" s="15">
        <f t="shared" si="143"/>
        <v>17</v>
      </c>
      <c r="T54" s="15">
        <f t="shared" si="1089"/>
        <v>15.4</v>
      </c>
      <c r="U54" s="32">
        <f>U53+"00:15"</f>
        <v>1.3437500000000024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15">
        <f t="shared" si="145"/>
        <v>0</v>
      </c>
      <c r="AD54" s="15">
        <f t="shared" si="1090"/>
        <v>0</v>
      </c>
      <c r="AE54" s="32">
        <f>AE53+"00:15"</f>
        <v>1.3437500000000024</v>
      </c>
      <c r="AF54" s="2">
        <v>16</v>
      </c>
      <c r="AG54" s="2">
        <v>1</v>
      </c>
      <c r="AH54" s="2">
        <v>0</v>
      </c>
      <c r="AI54" s="2">
        <v>0</v>
      </c>
      <c r="AJ54" s="2">
        <v>0</v>
      </c>
      <c r="AK54" s="2">
        <v>0</v>
      </c>
      <c r="AL54" s="2">
        <v>3</v>
      </c>
      <c r="AM54" s="15">
        <f t="shared" si="147"/>
        <v>20</v>
      </c>
      <c r="AN54" s="15">
        <f t="shared" si="1091"/>
        <v>17.600000000000001</v>
      </c>
      <c r="AO54" s="32">
        <f>AO53+"00:15"</f>
        <v>1.3437500000000024</v>
      </c>
      <c r="AP54" s="2">
        <v>71</v>
      </c>
      <c r="AQ54" s="2">
        <v>11</v>
      </c>
      <c r="AR54" s="2">
        <v>4</v>
      </c>
      <c r="AS54" s="2">
        <v>1</v>
      </c>
      <c r="AT54" s="2">
        <v>2</v>
      </c>
      <c r="AU54" s="2">
        <v>6</v>
      </c>
      <c r="AV54" s="2">
        <v>4</v>
      </c>
      <c r="AW54" s="15">
        <f t="shared" si="149"/>
        <v>99</v>
      </c>
      <c r="AX54" s="15">
        <f t="shared" si="1092"/>
        <v>97.5</v>
      </c>
      <c r="AY54" s="32">
        <f>AY53+"00:15"</f>
        <v>1.3437500000000024</v>
      </c>
      <c r="AZ54" s="2">
        <v>0</v>
      </c>
      <c r="BA54" s="2">
        <v>0</v>
      </c>
      <c r="BB54" s="2">
        <v>0</v>
      </c>
      <c r="BC54" s="2">
        <v>0</v>
      </c>
      <c r="BD54" s="2">
        <v>0</v>
      </c>
      <c r="BE54" s="2">
        <v>0</v>
      </c>
      <c r="BF54" s="2">
        <v>0</v>
      </c>
      <c r="BG54" s="15">
        <f t="shared" si="151"/>
        <v>0</v>
      </c>
      <c r="BH54" s="15">
        <f t="shared" si="1093"/>
        <v>0</v>
      </c>
      <c r="BI54" s="32">
        <f>BI53+"00:15"</f>
        <v>1.3437500000000024</v>
      </c>
      <c r="BJ54" s="2">
        <v>73</v>
      </c>
      <c r="BK54" s="2">
        <v>9</v>
      </c>
      <c r="BL54" s="2">
        <v>3</v>
      </c>
      <c r="BM54" s="2">
        <v>0</v>
      </c>
      <c r="BN54" s="2">
        <v>1</v>
      </c>
      <c r="BO54" s="2">
        <v>5</v>
      </c>
      <c r="BP54" s="2">
        <v>1</v>
      </c>
      <c r="BQ54" s="15">
        <f t="shared" si="153"/>
        <v>92</v>
      </c>
      <c r="BR54" s="15">
        <f t="shared" si="1094"/>
        <v>90.7</v>
      </c>
      <c r="BS54" s="32">
        <f>BS53+"00:15"</f>
        <v>1.3437500000000024</v>
      </c>
      <c r="BT54" s="2">
        <v>7</v>
      </c>
      <c r="BU54" s="2">
        <v>5</v>
      </c>
      <c r="BV54" s="2">
        <v>0</v>
      </c>
      <c r="BW54" s="2">
        <v>0</v>
      </c>
      <c r="BX54" s="2">
        <v>0</v>
      </c>
      <c r="BY54" s="2">
        <v>0</v>
      </c>
      <c r="BZ54" s="2">
        <v>2</v>
      </c>
      <c r="CA54" s="15">
        <f t="shared" si="155"/>
        <v>14</v>
      </c>
      <c r="CB54" s="15">
        <f t="shared" si="1095"/>
        <v>12.4</v>
      </c>
      <c r="CC54" s="32">
        <f>CC53+"00:15"</f>
        <v>1.3437500000000024</v>
      </c>
      <c r="CD54" s="2">
        <v>0</v>
      </c>
      <c r="CE54" s="2">
        <v>0</v>
      </c>
      <c r="CF54" s="2">
        <v>0</v>
      </c>
      <c r="CG54" s="2">
        <v>0</v>
      </c>
      <c r="CH54" s="2">
        <v>0</v>
      </c>
      <c r="CI54" s="2">
        <v>0</v>
      </c>
      <c r="CJ54" s="2">
        <v>0</v>
      </c>
      <c r="CK54" s="15">
        <f t="shared" si="157"/>
        <v>0</v>
      </c>
      <c r="CL54" s="15">
        <f t="shared" si="1096"/>
        <v>0</v>
      </c>
      <c r="CM54" s="32">
        <f>CM53+"00:15"</f>
        <v>1.3437500000000024</v>
      </c>
      <c r="CN54" s="2">
        <f t="shared" si="843"/>
        <v>23</v>
      </c>
      <c r="CO54" s="2">
        <f t="shared" si="843"/>
        <v>6</v>
      </c>
      <c r="CP54" s="2">
        <f t="shared" si="843"/>
        <v>0</v>
      </c>
      <c r="CQ54" s="2">
        <f t="shared" si="843"/>
        <v>0</v>
      </c>
      <c r="CR54" s="2">
        <f t="shared" si="843"/>
        <v>0</v>
      </c>
      <c r="CS54" s="2">
        <f t="shared" si="843"/>
        <v>0</v>
      </c>
      <c r="CT54" s="2">
        <f t="shared" si="843"/>
        <v>5</v>
      </c>
      <c r="CU54" s="15">
        <f t="shared" si="843"/>
        <v>34</v>
      </c>
      <c r="CV54" s="15">
        <f t="shared" si="1097"/>
        <v>30</v>
      </c>
      <c r="CW54" s="32">
        <f>CW53+"00:15"</f>
        <v>1.3437500000000024</v>
      </c>
      <c r="CX54" s="2">
        <f t="shared" si="844"/>
        <v>15</v>
      </c>
      <c r="CY54" s="2">
        <f t="shared" si="844"/>
        <v>1</v>
      </c>
      <c r="CZ54" s="2">
        <f t="shared" si="844"/>
        <v>0</v>
      </c>
      <c r="DA54" s="2">
        <f t="shared" si="844"/>
        <v>0</v>
      </c>
      <c r="DB54" s="2">
        <f t="shared" si="844"/>
        <v>0</v>
      </c>
      <c r="DC54" s="2">
        <f t="shared" si="844"/>
        <v>0</v>
      </c>
      <c r="DD54" s="2">
        <f t="shared" si="844"/>
        <v>4</v>
      </c>
      <c r="DE54" s="15">
        <f t="shared" si="844"/>
        <v>20</v>
      </c>
      <c r="DF54" s="15">
        <f t="shared" si="1098"/>
        <v>16.8</v>
      </c>
      <c r="DG54" s="32">
        <f>DG53+"00:15"</f>
        <v>1.3437500000000024</v>
      </c>
      <c r="DH54" s="2">
        <f t="shared" si="422"/>
        <v>87</v>
      </c>
      <c r="DI54" s="2">
        <f t="shared" si="422"/>
        <v>10</v>
      </c>
      <c r="DJ54" s="2">
        <f t="shared" si="422"/>
        <v>3</v>
      </c>
      <c r="DK54" s="2">
        <f t="shared" si="422"/>
        <v>0</v>
      </c>
      <c r="DL54" s="2">
        <f t="shared" si="422"/>
        <v>1</v>
      </c>
      <c r="DM54" s="2">
        <f t="shared" si="422"/>
        <v>5</v>
      </c>
      <c r="DN54" s="2">
        <f t="shared" si="422"/>
        <v>3</v>
      </c>
      <c r="DO54" s="15">
        <f t="shared" si="422"/>
        <v>109</v>
      </c>
      <c r="DP54" s="15">
        <f t="shared" si="1099"/>
        <v>106.1</v>
      </c>
      <c r="DQ54" s="32">
        <f>DQ53+"00:15"</f>
        <v>1.3437500000000024</v>
      </c>
      <c r="DR54" s="2">
        <f t="shared" si="845"/>
        <v>87</v>
      </c>
      <c r="DS54" s="2">
        <f t="shared" si="845"/>
        <v>12</v>
      </c>
      <c r="DT54" s="2">
        <f t="shared" si="845"/>
        <v>4</v>
      </c>
      <c r="DU54" s="2">
        <f t="shared" si="845"/>
        <v>1</v>
      </c>
      <c r="DV54" s="2">
        <f t="shared" si="845"/>
        <v>2</v>
      </c>
      <c r="DW54" s="2">
        <f t="shared" si="845"/>
        <v>6</v>
      </c>
      <c r="DX54" s="2">
        <f t="shared" si="845"/>
        <v>7</v>
      </c>
      <c r="DY54" s="15">
        <f t="shared" si="845"/>
        <v>119</v>
      </c>
      <c r="DZ54" s="15">
        <f t="shared" si="1100"/>
        <v>115.10000000000001</v>
      </c>
      <c r="EA54" s="32">
        <f>EA53+"00:15"</f>
        <v>1.3437500000000024</v>
      </c>
      <c r="EB54" s="2">
        <f t="shared" si="846"/>
        <v>72</v>
      </c>
      <c r="EC54" s="2">
        <f t="shared" si="846"/>
        <v>11</v>
      </c>
      <c r="ED54" s="2">
        <f t="shared" si="846"/>
        <v>4</v>
      </c>
      <c r="EE54" s="2">
        <f t="shared" si="846"/>
        <v>1</v>
      </c>
      <c r="EF54" s="2">
        <f t="shared" si="846"/>
        <v>2</v>
      </c>
      <c r="EG54" s="2">
        <f t="shared" si="846"/>
        <v>6</v>
      </c>
      <c r="EH54" s="2">
        <f t="shared" si="846"/>
        <v>6</v>
      </c>
      <c r="EI54" s="15">
        <f t="shared" si="846"/>
        <v>102</v>
      </c>
      <c r="EJ54" s="15">
        <f t="shared" si="1101"/>
        <v>98.9</v>
      </c>
      <c r="EK54" s="32">
        <f>EK53+"00:15"</f>
        <v>1.3437500000000024</v>
      </c>
      <c r="EL54" s="2">
        <f t="shared" si="847"/>
        <v>80</v>
      </c>
      <c r="EM54" s="2">
        <f t="shared" si="847"/>
        <v>14</v>
      </c>
      <c r="EN54" s="2">
        <f t="shared" si="847"/>
        <v>3</v>
      </c>
      <c r="EO54" s="2">
        <f t="shared" si="847"/>
        <v>0</v>
      </c>
      <c r="EP54" s="2">
        <f t="shared" si="847"/>
        <v>1</v>
      </c>
      <c r="EQ54" s="2">
        <f t="shared" si="847"/>
        <v>5</v>
      </c>
      <c r="ER54" s="2">
        <f t="shared" si="847"/>
        <v>3</v>
      </c>
      <c r="ES54" s="15">
        <f t="shared" si="847"/>
        <v>106</v>
      </c>
      <c r="ET54" s="15">
        <f t="shared" si="1102"/>
        <v>103.1</v>
      </c>
    </row>
    <row r="55" spans="1:150" x14ac:dyDescent="0.25">
      <c r="A55" s="32">
        <f t="shared" ref="A55:A56" si="1103">A54+"00:15"</f>
        <v>0.35416666666666674</v>
      </c>
      <c r="B55" s="2">
        <v>0</v>
      </c>
      <c r="C55" s="2">
        <v>1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15">
        <f t="shared" si="141"/>
        <v>1</v>
      </c>
      <c r="J55" s="15">
        <f t="shared" si="1088"/>
        <v>1</v>
      </c>
      <c r="K55" s="32">
        <f t="shared" ref="K55:K56" si="1104">K54+"00:15"</f>
        <v>0.35416666666666674</v>
      </c>
      <c r="L55" s="2">
        <v>16</v>
      </c>
      <c r="M55" s="2">
        <v>2</v>
      </c>
      <c r="N55" s="2">
        <v>1</v>
      </c>
      <c r="O55" s="2">
        <v>0</v>
      </c>
      <c r="P55" s="2">
        <v>0</v>
      </c>
      <c r="Q55" s="2">
        <v>0</v>
      </c>
      <c r="R55" s="2">
        <v>2</v>
      </c>
      <c r="S55" s="15">
        <f t="shared" si="143"/>
        <v>21</v>
      </c>
      <c r="T55" s="15">
        <f t="shared" si="1089"/>
        <v>19.899999999999999</v>
      </c>
      <c r="U55" s="32">
        <f t="shared" ref="U55:U56" si="1105">U54+"00:15"</f>
        <v>1.3541666666666692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15">
        <f t="shared" si="145"/>
        <v>0</v>
      </c>
      <c r="AD55" s="15">
        <f t="shared" si="1090"/>
        <v>0</v>
      </c>
      <c r="AE55" s="32">
        <f t="shared" ref="AE55:AE56" si="1106">AE54+"00:15"</f>
        <v>1.3541666666666692</v>
      </c>
      <c r="AF55" s="2">
        <v>15</v>
      </c>
      <c r="AG55" s="2">
        <v>1</v>
      </c>
      <c r="AH55" s="2">
        <v>0</v>
      </c>
      <c r="AI55" s="2">
        <v>0</v>
      </c>
      <c r="AJ55" s="2">
        <v>0</v>
      </c>
      <c r="AK55" s="2">
        <v>0</v>
      </c>
      <c r="AL55" s="2">
        <v>4</v>
      </c>
      <c r="AM55" s="15">
        <f t="shared" si="147"/>
        <v>20</v>
      </c>
      <c r="AN55" s="15">
        <f t="shared" si="1091"/>
        <v>16.8</v>
      </c>
      <c r="AO55" s="32">
        <f t="shared" ref="AO55:AO56" si="1107">AO54+"00:15"</f>
        <v>1.3541666666666692</v>
      </c>
      <c r="AP55" s="2">
        <v>62</v>
      </c>
      <c r="AQ55" s="2">
        <v>15</v>
      </c>
      <c r="AR55" s="2">
        <v>3</v>
      </c>
      <c r="AS55" s="2">
        <v>0</v>
      </c>
      <c r="AT55" s="2">
        <v>1</v>
      </c>
      <c r="AU55" s="2">
        <v>6</v>
      </c>
      <c r="AV55" s="2">
        <v>1</v>
      </c>
      <c r="AW55" s="15">
        <f t="shared" si="149"/>
        <v>88</v>
      </c>
      <c r="AX55" s="15">
        <f t="shared" si="1092"/>
        <v>86.100000000000009</v>
      </c>
      <c r="AY55" s="32">
        <f t="shared" ref="AY55:AY56" si="1108">AY54+"00:15"</f>
        <v>1.3541666666666692</v>
      </c>
      <c r="AZ55" s="2">
        <v>0</v>
      </c>
      <c r="BA55" s="2">
        <v>0</v>
      </c>
      <c r="BB55" s="2">
        <v>0</v>
      </c>
      <c r="BC55" s="2">
        <v>0</v>
      </c>
      <c r="BD55" s="2">
        <v>0</v>
      </c>
      <c r="BE55" s="2">
        <v>0</v>
      </c>
      <c r="BF55" s="2">
        <v>0</v>
      </c>
      <c r="BG55" s="15">
        <f t="shared" si="151"/>
        <v>0</v>
      </c>
      <c r="BH55" s="15">
        <f t="shared" si="1093"/>
        <v>0</v>
      </c>
      <c r="BI55" s="32">
        <f t="shared" ref="BI55:BI56" si="1109">BI54+"00:15"</f>
        <v>1.3541666666666692</v>
      </c>
      <c r="BJ55" s="2">
        <v>64</v>
      </c>
      <c r="BK55" s="2">
        <v>9</v>
      </c>
      <c r="BL55" s="2">
        <v>3</v>
      </c>
      <c r="BM55" s="2">
        <v>0</v>
      </c>
      <c r="BN55" s="2">
        <v>3</v>
      </c>
      <c r="BO55" s="2">
        <v>6</v>
      </c>
      <c r="BP55" s="2">
        <v>3</v>
      </c>
      <c r="BQ55" s="15">
        <f t="shared" si="153"/>
        <v>88</v>
      </c>
      <c r="BR55" s="15">
        <f t="shared" si="1094"/>
        <v>86.5</v>
      </c>
      <c r="BS55" s="32">
        <f t="shared" ref="BS55:BS56" si="1110">BS54+"00:15"</f>
        <v>1.3541666666666692</v>
      </c>
      <c r="BT55" s="2">
        <v>9</v>
      </c>
      <c r="BU55" s="2">
        <v>2</v>
      </c>
      <c r="BV55" s="2">
        <v>1</v>
      </c>
      <c r="BW55" s="2">
        <v>0</v>
      </c>
      <c r="BX55" s="2">
        <v>0</v>
      </c>
      <c r="BY55" s="2">
        <v>0</v>
      </c>
      <c r="BZ55" s="2">
        <v>3</v>
      </c>
      <c r="CA55" s="15">
        <f t="shared" si="155"/>
        <v>15</v>
      </c>
      <c r="CB55" s="15">
        <f t="shared" si="1095"/>
        <v>13.1</v>
      </c>
      <c r="CC55" s="32">
        <f t="shared" ref="CC55:CC56" si="1111">CC54+"00:15"</f>
        <v>1.3541666666666692</v>
      </c>
      <c r="CD55" s="2">
        <v>0</v>
      </c>
      <c r="CE55" s="2">
        <v>0</v>
      </c>
      <c r="CF55" s="2">
        <v>0</v>
      </c>
      <c r="CG55" s="2">
        <v>0</v>
      </c>
      <c r="CH55" s="2">
        <v>0</v>
      </c>
      <c r="CI55" s="2">
        <v>0</v>
      </c>
      <c r="CJ55" s="2">
        <v>0</v>
      </c>
      <c r="CK55" s="15">
        <f t="shared" si="157"/>
        <v>0</v>
      </c>
      <c r="CL55" s="15">
        <f t="shared" si="1096"/>
        <v>0</v>
      </c>
      <c r="CM55" s="32">
        <f t="shared" ref="CM55:CM56" si="1112">CM54+"00:15"</f>
        <v>1.3541666666666692</v>
      </c>
      <c r="CN55" s="2">
        <f t="shared" si="843"/>
        <v>24</v>
      </c>
      <c r="CO55" s="2">
        <f t="shared" si="843"/>
        <v>3</v>
      </c>
      <c r="CP55" s="2">
        <f t="shared" si="843"/>
        <v>1</v>
      </c>
      <c r="CQ55" s="2">
        <f t="shared" si="843"/>
        <v>0</v>
      </c>
      <c r="CR55" s="2">
        <f t="shared" si="843"/>
        <v>0</v>
      </c>
      <c r="CS55" s="2">
        <f t="shared" si="843"/>
        <v>0</v>
      </c>
      <c r="CT55" s="2">
        <f t="shared" si="843"/>
        <v>7</v>
      </c>
      <c r="CU55" s="15">
        <f t="shared" si="843"/>
        <v>35</v>
      </c>
      <c r="CV55" s="15">
        <f t="shared" si="1097"/>
        <v>29.9</v>
      </c>
      <c r="CW55" s="32">
        <f t="shared" ref="CW55:CW56" si="1113">CW54+"00:15"</f>
        <v>1.3541666666666692</v>
      </c>
      <c r="CX55" s="2">
        <f t="shared" si="844"/>
        <v>16</v>
      </c>
      <c r="CY55" s="2">
        <f t="shared" si="844"/>
        <v>3</v>
      </c>
      <c r="CZ55" s="2">
        <f t="shared" si="844"/>
        <v>1</v>
      </c>
      <c r="DA55" s="2">
        <f t="shared" si="844"/>
        <v>0</v>
      </c>
      <c r="DB55" s="2">
        <f t="shared" si="844"/>
        <v>0</v>
      </c>
      <c r="DC55" s="2">
        <f t="shared" si="844"/>
        <v>0</v>
      </c>
      <c r="DD55" s="2">
        <f t="shared" si="844"/>
        <v>2</v>
      </c>
      <c r="DE55" s="15">
        <f t="shared" si="844"/>
        <v>22</v>
      </c>
      <c r="DF55" s="15">
        <f t="shared" si="1098"/>
        <v>20.9</v>
      </c>
      <c r="DG55" s="32">
        <f t="shared" ref="DG55:DG56" si="1114">DG54+"00:15"</f>
        <v>1.3541666666666692</v>
      </c>
      <c r="DH55" s="2">
        <f t="shared" si="422"/>
        <v>80</v>
      </c>
      <c r="DI55" s="2">
        <f t="shared" si="422"/>
        <v>11</v>
      </c>
      <c r="DJ55" s="2">
        <f t="shared" si="422"/>
        <v>4</v>
      </c>
      <c r="DK55" s="2">
        <f t="shared" si="422"/>
        <v>0</v>
      </c>
      <c r="DL55" s="2">
        <f t="shared" si="422"/>
        <v>3</v>
      </c>
      <c r="DM55" s="2">
        <f t="shared" si="422"/>
        <v>6</v>
      </c>
      <c r="DN55" s="2">
        <f t="shared" si="422"/>
        <v>5</v>
      </c>
      <c r="DO55" s="15">
        <f t="shared" si="422"/>
        <v>109</v>
      </c>
      <c r="DP55" s="15">
        <f t="shared" si="1099"/>
        <v>106.4</v>
      </c>
      <c r="DQ55" s="32">
        <f t="shared" ref="DQ55:DQ56" si="1115">DQ54+"00:15"</f>
        <v>1.3541666666666692</v>
      </c>
      <c r="DR55" s="2">
        <f t="shared" si="845"/>
        <v>77</v>
      </c>
      <c r="DS55" s="2">
        <f t="shared" si="845"/>
        <v>16</v>
      </c>
      <c r="DT55" s="2">
        <f t="shared" si="845"/>
        <v>3</v>
      </c>
      <c r="DU55" s="2">
        <f t="shared" si="845"/>
        <v>0</v>
      </c>
      <c r="DV55" s="2">
        <f t="shared" si="845"/>
        <v>1</v>
      </c>
      <c r="DW55" s="2">
        <f t="shared" si="845"/>
        <v>6</v>
      </c>
      <c r="DX55" s="2">
        <f t="shared" si="845"/>
        <v>5</v>
      </c>
      <c r="DY55" s="15">
        <f t="shared" si="845"/>
        <v>108</v>
      </c>
      <c r="DZ55" s="15">
        <f t="shared" si="1100"/>
        <v>102.9</v>
      </c>
      <c r="EA55" s="32">
        <f t="shared" ref="EA55:EA56" si="1116">EA54+"00:15"</f>
        <v>1.3541666666666692</v>
      </c>
      <c r="EB55" s="2">
        <f t="shared" si="846"/>
        <v>62</v>
      </c>
      <c r="EC55" s="2">
        <f t="shared" si="846"/>
        <v>16</v>
      </c>
      <c r="ED55" s="2">
        <f t="shared" si="846"/>
        <v>3</v>
      </c>
      <c r="EE55" s="2">
        <f t="shared" si="846"/>
        <v>0</v>
      </c>
      <c r="EF55" s="2">
        <f t="shared" si="846"/>
        <v>1</v>
      </c>
      <c r="EG55" s="2">
        <f t="shared" si="846"/>
        <v>6</v>
      </c>
      <c r="EH55" s="2">
        <f t="shared" si="846"/>
        <v>1</v>
      </c>
      <c r="EI55" s="15">
        <f t="shared" si="846"/>
        <v>89</v>
      </c>
      <c r="EJ55" s="15">
        <f t="shared" si="1101"/>
        <v>87.100000000000009</v>
      </c>
      <c r="EK55" s="32">
        <f t="shared" ref="EK55:EK56" si="1117">EK54+"00:15"</f>
        <v>1.3541666666666692</v>
      </c>
      <c r="EL55" s="2">
        <f t="shared" si="847"/>
        <v>73</v>
      </c>
      <c r="EM55" s="2">
        <f t="shared" si="847"/>
        <v>11</v>
      </c>
      <c r="EN55" s="2">
        <f t="shared" si="847"/>
        <v>4</v>
      </c>
      <c r="EO55" s="2">
        <f t="shared" si="847"/>
        <v>0</v>
      </c>
      <c r="EP55" s="2">
        <f t="shared" si="847"/>
        <v>3</v>
      </c>
      <c r="EQ55" s="2">
        <f t="shared" si="847"/>
        <v>6</v>
      </c>
      <c r="ER55" s="2">
        <f t="shared" si="847"/>
        <v>6</v>
      </c>
      <c r="ES55" s="15">
        <f t="shared" si="847"/>
        <v>103</v>
      </c>
      <c r="ET55" s="15">
        <f t="shared" si="1102"/>
        <v>99.600000000000009</v>
      </c>
    </row>
    <row r="56" spans="1:150" ht="13.8" thickBot="1" x14ac:dyDescent="0.3">
      <c r="A56" s="32">
        <f t="shared" si="1103"/>
        <v>0.36458333333333343</v>
      </c>
      <c r="B56" s="2">
        <v>1</v>
      </c>
      <c r="C56" s="2">
        <v>0</v>
      </c>
      <c r="D56" s="2">
        <v>0</v>
      </c>
      <c r="E56" s="2">
        <v>0</v>
      </c>
      <c r="F56" s="2">
        <v>0</v>
      </c>
      <c r="G56" s="2">
        <v>0</v>
      </c>
      <c r="H56" s="2">
        <v>2</v>
      </c>
      <c r="I56" s="15">
        <f t="shared" si="141"/>
        <v>3</v>
      </c>
      <c r="J56" s="15">
        <f t="shared" si="1088"/>
        <v>1.4</v>
      </c>
      <c r="K56" s="32">
        <f t="shared" si="1104"/>
        <v>0.36458333333333343</v>
      </c>
      <c r="L56" s="2">
        <v>6</v>
      </c>
      <c r="M56" s="2">
        <v>2</v>
      </c>
      <c r="N56" s="2">
        <v>0</v>
      </c>
      <c r="O56" s="2">
        <v>0</v>
      </c>
      <c r="P56" s="2">
        <v>0</v>
      </c>
      <c r="Q56" s="2">
        <v>0</v>
      </c>
      <c r="R56" s="2">
        <v>3</v>
      </c>
      <c r="S56" s="15">
        <f t="shared" si="143"/>
        <v>11</v>
      </c>
      <c r="T56" s="15">
        <f t="shared" si="1089"/>
        <v>8.6</v>
      </c>
      <c r="U56" s="32">
        <f t="shared" si="1105"/>
        <v>1.3645833333333359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15">
        <f t="shared" si="145"/>
        <v>0</v>
      </c>
      <c r="AD56" s="15">
        <f t="shared" si="1090"/>
        <v>0</v>
      </c>
      <c r="AE56" s="32">
        <f t="shared" si="1106"/>
        <v>1.3645833333333359</v>
      </c>
      <c r="AF56" s="2">
        <v>11</v>
      </c>
      <c r="AG56" s="2">
        <v>1</v>
      </c>
      <c r="AH56" s="2">
        <v>1</v>
      </c>
      <c r="AI56" s="2">
        <v>0</v>
      </c>
      <c r="AJ56" s="2">
        <v>0</v>
      </c>
      <c r="AK56" s="2">
        <v>0</v>
      </c>
      <c r="AL56" s="2">
        <v>0</v>
      </c>
      <c r="AM56" s="15">
        <f t="shared" si="147"/>
        <v>13</v>
      </c>
      <c r="AN56" s="15">
        <f t="shared" si="1091"/>
        <v>13.5</v>
      </c>
      <c r="AO56" s="32">
        <f t="shared" si="1107"/>
        <v>1.3645833333333359</v>
      </c>
      <c r="AP56" s="2">
        <v>70</v>
      </c>
      <c r="AQ56" s="2">
        <v>12</v>
      </c>
      <c r="AR56" s="2">
        <v>4</v>
      </c>
      <c r="AS56" s="2">
        <v>1</v>
      </c>
      <c r="AT56" s="2">
        <v>4</v>
      </c>
      <c r="AU56" s="2">
        <v>3</v>
      </c>
      <c r="AV56" s="2">
        <v>1</v>
      </c>
      <c r="AW56" s="15">
        <f t="shared" si="149"/>
        <v>95</v>
      </c>
      <c r="AX56" s="15">
        <f t="shared" si="1092"/>
        <v>99.7</v>
      </c>
      <c r="AY56" s="32">
        <f t="shared" si="1108"/>
        <v>1.3645833333333359</v>
      </c>
      <c r="AZ56" s="2">
        <v>0</v>
      </c>
      <c r="BA56" s="2">
        <v>0</v>
      </c>
      <c r="BB56" s="2">
        <v>0</v>
      </c>
      <c r="BC56" s="2">
        <v>0</v>
      </c>
      <c r="BD56" s="2">
        <v>0</v>
      </c>
      <c r="BE56" s="2">
        <v>0</v>
      </c>
      <c r="BF56" s="2">
        <v>0</v>
      </c>
      <c r="BG56" s="15">
        <f t="shared" si="151"/>
        <v>0</v>
      </c>
      <c r="BH56" s="15">
        <f t="shared" si="1093"/>
        <v>0</v>
      </c>
      <c r="BI56" s="32">
        <f t="shared" si="1109"/>
        <v>1.3645833333333359</v>
      </c>
      <c r="BJ56" s="2">
        <v>65</v>
      </c>
      <c r="BK56" s="2">
        <v>15</v>
      </c>
      <c r="BL56" s="2">
        <v>6</v>
      </c>
      <c r="BM56" s="2">
        <v>0</v>
      </c>
      <c r="BN56" s="2">
        <v>2</v>
      </c>
      <c r="BO56" s="2">
        <v>5</v>
      </c>
      <c r="BP56" s="2">
        <v>5</v>
      </c>
      <c r="BQ56" s="15">
        <f t="shared" si="153"/>
        <v>98</v>
      </c>
      <c r="BR56" s="15">
        <f t="shared" si="1094"/>
        <v>96</v>
      </c>
      <c r="BS56" s="32">
        <f t="shared" si="1110"/>
        <v>1.3645833333333359</v>
      </c>
      <c r="BT56" s="2">
        <v>8</v>
      </c>
      <c r="BU56" s="2">
        <v>3</v>
      </c>
      <c r="BV56" s="2">
        <v>0</v>
      </c>
      <c r="BW56" s="2">
        <v>0</v>
      </c>
      <c r="BX56" s="2">
        <v>0</v>
      </c>
      <c r="BY56" s="2">
        <v>0</v>
      </c>
      <c r="BZ56" s="2">
        <v>1</v>
      </c>
      <c r="CA56" s="15">
        <f t="shared" si="155"/>
        <v>12</v>
      </c>
      <c r="CB56" s="15">
        <f t="shared" si="1095"/>
        <v>11.2</v>
      </c>
      <c r="CC56" s="32">
        <f t="shared" si="1111"/>
        <v>1.3645833333333359</v>
      </c>
      <c r="CD56" s="2">
        <v>0</v>
      </c>
      <c r="CE56" s="2">
        <v>0</v>
      </c>
      <c r="CF56" s="2">
        <v>0</v>
      </c>
      <c r="CG56" s="2">
        <v>0</v>
      </c>
      <c r="CH56" s="2">
        <v>0</v>
      </c>
      <c r="CI56" s="2">
        <v>0</v>
      </c>
      <c r="CJ56" s="2">
        <v>0</v>
      </c>
      <c r="CK56" s="15">
        <f t="shared" si="157"/>
        <v>0</v>
      </c>
      <c r="CL56" s="15">
        <f t="shared" si="1096"/>
        <v>0</v>
      </c>
      <c r="CM56" s="32">
        <f t="shared" si="1112"/>
        <v>1.3645833333333359</v>
      </c>
      <c r="CN56" s="2">
        <f t="shared" si="843"/>
        <v>19</v>
      </c>
      <c r="CO56" s="2">
        <f t="shared" si="843"/>
        <v>4</v>
      </c>
      <c r="CP56" s="2">
        <f t="shared" si="843"/>
        <v>1</v>
      </c>
      <c r="CQ56" s="2">
        <f t="shared" si="843"/>
        <v>0</v>
      </c>
      <c r="CR56" s="2">
        <f t="shared" si="843"/>
        <v>0</v>
      </c>
      <c r="CS56" s="2">
        <f t="shared" si="843"/>
        <v>0</v>
      </c>
      <c r="CT56" s="2">
        <f t="shared" si="843"/>
        <v>1</v>
      </c>
      <c r="CU56" s="15">
        <f t="shared" si="843"/>
        <v>25</v>
      </c>
      <c r="CV56" s="15">
        <f t="shared" si="1097"/>
        <v>24.7</v>
      </c>
      <c r="CW56" s="32">
        <f t="shared" si="1113"/>
        <v>1.3645833333333359</v>
      </c>
      <c r="CX56" s="2">
        <f t="shared" si="844"/>
        <v>7</v>
      </c>
      <c r="CY56" s="2">
        <f t="shared" si="844"/>
        <v>2</v>
      </c>
      <c r="CZ56" s="2">
        <f t="shared" si="844"/>
        <v>0</v>
      </c>
      <c r="DA56" s="2">
        <f t="shared" si="844"/>
        <v>0</v>
      </c>
      <c r="DB56" s="2">
        <f t="shared" si="844"/>
        <v>0</v>
      </c>
      <c r="DC56" s="2">
        <f t="shared" si="844"/>
        <v>0</v>
      </c>
      <c r="DD56" s="2">
        <f t="shared" si="844"/>
        <v>5</v>
      </c>
      <c r="DE56" s="15">
        <f t="shared" si="844"/>
        <v>14</v>
      </c>
      <c r="DF56" s="15">
        <f t="shared" si="1098"/>
        <v>10</v>
      </c>
      <c r="DG56" s="32">
        <f t="shared" si="1114"/>
        <v>1.3645833333333359</v>
      </c>
      <c r="DH56" s="2">
        <f t="shared" si="422"/>
        <v>71</v>
      </c>
      <c r="DI56" s="2">
        <f t="shared" si="422"/>
        <v>17</v>
      </c>
      <c r="DJ56" s="2">
        <f t="shared" si="422"/>
        <v>6</v>
      </c>
      <c r="DK56" s="2">
        <f t="shared" si="422"/>
        <v>0</v>
      </c>
      <c r="DL56" s="2">
        <f t="shared" si="422"/>
        <v>2</v>
      </c>
      <c r="DM56" s="2">
        <f t="shared" si="422"/>
        <v>5</v>
      </c>
      <c r="DN56" s="2">
        <f t="shared" si="422"/>
        <v>8</v>
      </c>
      <c r="DO56" s="15">
        <f t="shared" si="422"/>
        <v>109</v>
      </c>
      <c r="DP56" s="15">
        <f t="shared" si="1099"/>
        <v>104.6</v>
      </c>
      <c r="DQ56" s="32">
        <f t="shared" si="1115"/>
        <v>1.3645833333333359</v>
      </c>
      <c r="DR56" s="2">
        <f t="shared" si="845"/>
        <v>81</v>
      </c>
      <c r="DS56" s="2">
        <f t="shared" si="845"/>
        <v>13</v>
      </c>
      <c r="DT56" s="2">
        <f t="shared" si="845"/>
        <v>5</v>
      </c>
      <c r="DU56" s="2">
        <f t="shared" si="845"/>
        <v>1</v>
      </c>
      <c r="DV56" s="2">
        <f t="shared" si="845"/>
        <v>4</v>
      </c>
      <c r="DW56" s="2">
        <f t="shared" si="845"/>
        <v>3</v>
      </c>
      <c r="DX56" s="2">
        <f t="shared" si="845"/>
        <v>1</v>
      </c>
      <c r="DY56" s="15">
        <f t="shared" si="845"/>
        <v>108</v>
      </c>
      <c r="DZ56" s="15">
        <f t="shared" si="1100"/>
        <v>113.2</v>
      </c>
      <c r="EA56" s="32">
        <f t="shared" si="1116"/>
        <v>1.3645833333333359</v>
      </c>
      <c r="EB56" s="2">
        <f t="shared" si="846"/>
        <v>71</v>
      </c>
      <c r="EC56" s="2">
        <f t="shared" si="846"/>
        <v>12</v>
      </c>
      <c r="ED56" s="2">
        <f t="shared" si="846"/>
        <v>4</v>
      </c>
      <c r="EE56" s="2">
        <f t="shared" si="846"/>
        <v>1</v>
      </c>
      <c r="EF56" s="2">
        <f t="shared" si="846"/>
        <v>4</v>
      </c>
      <c r="EG56" s="2">
        <f t="shared" si="846"/>
        <v>3</v>
      </c>
      <c r="EH56" s="2">
        <f t="shared" si="846"/>
        <v>3</v>
      </c>
      <c r="EI56" s="15">
        <f t="shared" si="846"/>
        <v>98</v>
      </c>
      <c r="EJ56" s="15">
        <f t="shared" si="1101"/>
        <v>101.1</v>
      </c>
      <c r="EK56" s="32">
        <f t="shared" si="1117"/>
        <v>1.3645833333333359</v>
      </c>
      <c r="EL56" s="2">
        <f t="shared" si="847"/>
        <v>73</v>
      </c>
      <c r="EM56" s="2">
        <f t="shared" si="847"/>
        <v>18</v>
      </c>
      <c r="EN56" s="2">
        <f t="shared" si="847"/>
        <v>6</v>
      </c>
      <c r="EO56" s="2">
        <f t="shared" si="847"/>
        <v>0</v>
      </c>
      <c r="EP56" s="2">
        <f t="shared" si="847"/>
        <v>2</v>
      </c>
      <c r="EQ56" s="2">
        <f t="shared" si="847"/>
        <v>5</v>
      </c>
      <c r="ER56" s="2">
        <f t="shared" si="847"/>
        <v>6</v>
      </c>
      <c r="ES56" s="15">
        <f t="shared" si="847"/>
        <v>110</v>
      </c>
      <c r="ET56" s="15">
        <f t="shared" si="1102"/>
        <v>107.2</v>
      </c>
    </row>
    <row r="57" spans="1:150" ht="14.4" thickTop="1" thickBot="1" x14ac:dyDescent="0.3">
      <c r="A57" s="33" t="s">
        <v>5</v>
      </c>
      <c r="B57" s="3">
        <f>SUM(B53:B56)</f>
        <v>3</v>
      </c>
      <c r="C57" s="3">
        <f t="shared" ref="C57" si="1118">SUM(C53:C56)</f>
        <v>2</v>
      </c>
      <c r="D57" s="3">
        <f t="shared" ref="D57" si="1119">SUM(D53:D56)</f>
        <v>0</v>
      </c>
      <c r="E57" s="3">
        <f t="shared" ref="E57" si="1120">SUM(E53:E56)</f>
        <v>0</v>
      </c>
      <c r="F57" s="3">
        <f t="shared" ref="F57" si="1121">SUM(F53:F56)</f>
        <v>0</v>
      </c>
      <c r="G57" s="3">
        <f t="shared" ref="G57" si="1122">SUM(G53:G56)</f>
        <v>0</v>
      </c>
      <c r="H57" s="3">
        <f t="shared" ref="H57" si="1123">SUM(H53:H56)</f>
        <v>6</v>
      </c>
      <c r="I57" s="16">
        <f t="shared" ref="I57" si="1124">SUM(B57:H57)</f>
        <v>11</v>
      </c>
      <c r="J57" s="16">
        <f>B57+C57+D57*1.5+E57*2.3+F57*2+G57*0.4+H57*0.2</f>
        <v>6.2</v>
      </c>
      <c r="K57" s="33" t="s">
        <v>5</v>
      </c>
      <c r="L57" s="3">
        <f>SUM(L53:L56)</f>
        <v>42</v>
      </c>
      <c r="M57" s="3">
        <f t="shared" ref="M57" si="1125">SUM(M53:M56)</f>
        <v>7</v>
      </c>
      <c r="N57" s="3">
        <f t="shared" ref="N57" si="1126">SUM(N53:N56)</f>
        <v>1</v>
      </c>
      <c r="O57" s="3">
        <f t="shared" ref="O57" si="1127">SUM(O53:O56)</f>
        <v>0</v>
      </c>
      <c r="P57" s="3">
        <f t="shared" ref="P57" si="1128">SUM(P53:P56)</f>
        <v>0</v>
      </c>
      <c r="Q57" s="3">
        <f t="shared" ref="Q57" si="1129">SUM(Q53:Q56)</f>
        <v>0</v>
      </c>
      <c r="R57" s="3">
        <f t="shared" ref="R57" si="1130">SUM(R53:R56)</f>
        <v>10</v>
      </c>
      <c r="S57" s="16">
        <f t="shared" ref="S57" si="1131">SUM(L57:R57)</f>
        <v>60</v>
      </c>
      <c r="T57" s="16">
        <f>L57+M57+N57*1.5+O57*2.3+P57*2+Q57*0.4+R57*0.2</f>
        <v>52.5</v>
      </c>
      <c r="U57" s="33" t="s">
        <v>5</v>
      </c>
      <c r="V57" s="3">
        <f>SUM(V53:V56)</f>
        <v>0</v>
      </c>
      <c r="W57" s="3">
        <f t="shared" ref="W57" si="1132">SUM(W53:W56)</f>
        <v>0</v>
      </c>
      <c r="X57" s="3">
        <f t="shared" ref="X57" si="1133">SUM(X53:X56)</f>
        <v>0</v>
      </c>
      <c r="Y57" s="3">
        <f t="shared" ref="Y57" si="1134">SUM(Y53:Y56)</f>
        <v>0</v>
      </c>
      <c r="Z57" s="3">
        <f t="shared" ref="Z57" si="1135">SUM(Z53:Z56)</f>
        <v>0</v>
      </c>
      <c r="AA57" s="3">
        <f t="shared" ref="AA57" si="1136">SUM(AA53:AA56)</f>
        <v>0</v>
      </c>
      <c r="AB57" s="3">
        <f t="shared" ref="AB57" si="1137">SUM(AB53:AB56)</f>
        <v>0</v>
      </c>
      <c r="AC57" s="16">
        <f t="shared" ref="AC57" si="1138">SUM(V57:AB57)</f>
        <v>0</v>
      </c>
      <c r="AD57" s="16">
        <f>V57+W57+X57*1.5+Y57*2.3+Z57*2+AA57*0.4+AB57*0.2</f>
        <v>0</v>
      </c>
      <c r="AE57" s="33" t="s">
        <v>5</v>
      </c>
      <c r="AF57" s="3">
        <f>SUM(AF53:AF56)</f>
        <v>62</v>
      </c>
      <c r="AG57" s="3">
        <f t="shared" ref="AG57" si="1139">SUM(AG53:AG56)</f>
        <v>4</v>
      </c>
      <c r="AH57" s="3">
        <f t="shared" ref="AH57" si="1140">SUM(AH53:AH56)</f>
        <v>2</v>
      </c>
      <c r="AI57" s="3">
        <f t="shared" ref="AI57" si="1141">SUM(AI53:AI56)</f>
        <v>0</v>
      </c>
      <c r="AJ57" s="3">
        <f t="shared" ref="AJ57" si="1142">SUM(AJ53:AJ56)</f>
        <v>0</v>
      </c>
      <c r="AK57" s="3">
        <f t="shared" ref="AK57" si="1143">SUM(AK53:AK56)</f>
        <v>1</v>
      </c>
      <c r="AL57" s="3">
        <f t="shared" ref="AL57" si="1144">SUM(AL53:AL56)</f>
        <v>7</v>
      </c>
      <c r="AM57" s="16">
        <f t="shared" ref="AM57" si="1145">SUM(AF57:AL57)</f>
        <v>76</v>
      </c>
      <c r="AN57" s="16">
        <f>AF57+AG57+AH57*1.5+AI57*2.3+AJ57*2+AK57*0.4+AL57*0.2</f>
        <v>70.800000000000011</v>
      </c>
      <c r="AO57" s="33" t="s">
        <v>5</v>
      </c>
      <c r="AP57" s="3">
        <f>SUM(AP53:AP56)</f>
        <v>272</v>
      </c>
      <c r="AQ57" s="3">
        <f t="shared" ref="AQ57" si="1146">SUM(AQ53:AQ56)</f>
        <v>52</v>
      </c>
      <c r="AR57" s="3">
        <f t="shared" ref="AR57" si="1147">SUM(AR53:AR56)</f>
        <v>15</v>
      </c>
      <c r="AS57" s="3">
        <f t="shared" ref="AS57" si="1148">SUM(AS53:AS56)</f>
        <v>3</v>
      </c>
      <c r="AT57" s="3">
        <f t="shared" ref="AT57" si="1149">SUM(AT53:AT56)</f>
        <v>11</v>
      </c>
      <c r="AU57" s="3">
        <f t="shared" ref="AU57" si="1150">SUM(AU53:AU56)</f>
        <v>19</v>
      </c>
      <c r="AV57" s="3">
        <f t="shared" ref="AV57" si="1151">SUM(AV53:AV56)</f>
        <v>8</v>
      </c>
      <c r="AW57" s="16">
        <f t="shared" ref="AW57" si="1152">SUM(AP57:AV57)</f>
        <v>380</v>
      </c>
      <c r="AX57" s="16">
        <f>AP57+AQ57+AR57*1.5+AS57*2.3+AT57*2+AU57*0.4+AV57*0.2</f>
        <v>384.6</v>
      </c>
      <c r="AY57" s="33" t="s">
        <v>5</v>
      </c>
      <c r="AZ57" s="3">
        <f>SUM(AZ53:AZ56)</f>
        <v>0</v>
      </c>
      <c r="BA57" s="3">
        <f t="shared" ref="BA57" si="1153">SUM(BA53:BA56)</f>
        <v>0</v>
      </c>
      <c r="BB57" s="3">
        <f t="shared" ref="BB57" si="1154">SUM(BB53:BB56)</f>
        <v>0</v>
      </c>
      <c r="BC57" s="3">
        <f t="shared" ref="BC57" si="1155">SUM(BC53:BC56)</f>
        <v>0</v>
      </c>
      <c r="BD57" s="3">
        <f t="shared" ref="BD57" si="1156">SUM(BD53:BD56)</f>
        <v>0</v>
      </c>
      <c r="BE57" s="3">
        <f t="shared" ref="BE57" si="1157">SUM(BE53:BE56)</f>
        <v>0</v>
      </c>
      <c r="BF57" s="3">
        <f t="shared" ref="BF57" si="1158">SUM(BF53:BF56)</f>
        <v>0</v>
      </c>
      <c r="BG57" s="16">
        <f t="shared" ref="BG57" si="1159">SUM(AZ57:BF57)</f>
        <v>0</v>
      </c>
      <c r="BH57" s="16">
        <f>AZ57+BA57+BB57*1.5+BC57*2.3+BD57*2+BE57*0.4+BF57*0.2</f>
        <v>0</v>
      </c>
      <c r="BI57" s="33" t="s">
        <v>5</v>
      </c>
      <c r="BJ57" s="3">
        <f>SUM(BJ53:BJ56)</f>
        <v>259</v>
      </c>
      <c r="BK57" s="3">
        <f t="shared" ref="BK57" si="1160">SUM(BK53:BK56)</f>
        <v>53</v>
      </c>
      <c r="BL57" s="3">
        <f t="shared" ref="BL57" si="1161">SUM(BL53:BL56)</f>
        <v>19</v>
      </c>
      <c r="BM57" s="3">
        <f t="shared" ref="BM57" si="1162">SUM(BM53:BM56)</f>
        <v>0</v>
      </c>
      <c r="BN57" s="3">
        <f t="shared" ref="BN57" si="1163">SUM(BN53:BN56)</f>
        <v>7</v>
      </c>
      <c r="BO57" s="3">
        <f t="shared" ref="BO57" si="1164">SUM(BO53:BO56)</f>
        <v>23</v>
      </c>
      <c r="BP57" s="3">
        <f t="shared" ref="BP57" si="1165">SUM(BP53:BP56)</f>
        <v>12</v>
      </c>
      <c r="BQ57" s="16">
        <f t="shared" ref="BQ57" si="1166">SUM(BJ57:BP57)</f>
        <v>373</v>
      </c>
      <c r="BR57" s="16">
        <f>BJ57+BK57+BL57*1.5+BM57*2.3+BN57*2+BO57*0.4+BP57*0.2</f>
        <v>366.09999999999997</v>
      </c>
      <c r="BS57" s="33" t="s">
        <v>5</v>
      </c>
      <c r="BT57" s="3">
        <f>SUM(BT53:BT56)</f>
        <v>31</v>
      </c>
      <c r="BU57" s="3">
        <f t="shared" ref="BU57" si="1167">SUM(BU53:BU56)</f>
        <v>16</v>
      </c>
      <c r="BV57" s="3">
        <f t="shared" ref="BV57" si="1168">SUM(BV53:BV56)</f>
        <v>1</v>
      </c>
      <c r="BW57" s="3">
        <f t="shared" ref="BW57" si="1169">SUM(BW53:BW56)</f>
        <v>0</v>
      </c>
      <c r="BX57" s="3">
        <f t="shared" ref="BX57" si="1170">SUM(BX53:BX56)</f>
        <v>0</v>
      </c>
      <c r="BY57" s="3">
        <f t="shared" ref="BY57" si="1171">SUM(BY53:BY56)</f>
        <v>0</v>
      </c>
      <c r="BZ57" s="3">
        <f t="shared" ref="BZ57" si="1172">SUM(BZ53:BZ56)</f>
        <v>12</v>
      </c>
      <c r="CA57" s="16">
        <f t="shared" ref="CA57" si="1173">SUM(BT57:BZ57)</f>
        <v>60</v>
      </c>
      <c r="CB57" s="16">
        <f>BT57+BU57+BV57*1.5+BW57*2.3+BX57*2+BY57*0.4+BZ57*0.2</f>
        <v>50.9</v>
      </c>
      <c r="CC57" s="33" t="s">
        <v>5</v>
      </c>
      <c r="CD57" s="3">
        <f>SUM(CD53:CD56)</f>
        <v>0</v>
      </c>
      <c r="CE57" s="3">
        <f t="shared" ref="CE57" si="1174">SUM(CE53:CE56)</f>
        <v>0</v>
      </c>
      <c r="CF57" s="3">
        <f t="shared" ref="CF57" si="1175">SUM(CF53:CF56)</f>
        <v>0</v>
      </c>
      <c r="CG57" s="3">
        <f t="shared" ref="CG57" si="1176">SUM(CG53:CG56)</f>
        <v>0</v>
      </c>
      <c r="CH57" s="3">
        <f t="shared" ref="CH57" si="1177">SUM(CH53:CH56)</f>
        <v>0</v>
      </c>
      <c r="CI57" s="3">
        <f t="shared" ref="CI57" si="1178">SUM(CI53:CI56)</f>
        <v>0</v>
      </c>
      <c r="CJ57" s="3">
        <f t="shared" ref="CJ57" si="1179">SUM(CJ53:CJ56)</f>
        <v>0</v>
      </c>
      <c r="CK57" s="16">
        <f t="shared" ref="CK57" si="1180">SUM(CD57:CJ57)</f>
        <v>0</v>
      </c>
      <c r="CL57" s="16">
        <f>CD57+CE57+CF57*1.5+CG57*2.3+CH57*2+CI57*0.4+CJ57*0.2</f>
        <v>0</v>
      </c>
      <c r="CM57" s="33" t="s">
        <v>5</v>
      </c>
      <c r="CN57" s="3">
        <f>SUM(CN53:CN56)</f>
        <v>93</v>
      </c>
      <c r="CO57" s="3">
        <f t="shared" ref="CO57" si="1181">SUM(CO53:CO56)</f>
        <v>20</v>
      </c>
      <c r="CP57" s="3">
        <f t="shared" ref="CP57" si="1182">SUM(CP53:CP56)</f>
        <v>3</v>
      </c>
      <c r="CQ57" s="3">
        <f t="shared" ref="CQ57" si="1183">SUM(CQ53:CQ56)</f>
        <v>0</v>
      </c>
      <c r="CR57" s="3">
        <f t="shared" ref="CR57" si="1184">SUM(CR53:CR56)</f>
        <v>0</v>
      </c>
      <c r="CS57" s="3">
        <f t="shared" ref="CS57" si="1185">SUM(CS53:CS56)</f>
        <v>1</v>
      </c>
      <c r="CT57" s="3">
        <f t="shared" ref="CT57" si="1186">SUM(CT53:CT56)</f>
        <v>19</v>
      </c>
      <c r="CU57" s="16">
        <f t="shared" ref="CU57" si="1187">SUM(CN57:CT57)</f>
        <v>136</v>
      </c>
      <c r="CV57" s="16">
        <f>CN57+CO57+CP57*1.5+CQ57*2.3+CR57*2+CS57*0.4+CT57*0.2</f>
        <v>121.7</v>
      </c>
      <c r="CW57" s="33" t="s">
        <v>5</v>
      </c>
      <c r="CX57" s="3">
        <f>SUM(CX53:CX56)</f>
        <v>45</v>
      </c>
      <c r="CY57" s="3">
        <f t="shared" ref="CY57" si="1188">SUM(CY53:CY56)</f>
        <v>9</v>
      </c>
      <c r="CZ57" s="3">
        <f t="shared" ref="CZ57" si="1189">SUM(CZ53:CZ56)</f>
        <v>1</v>
      </c>
      <c r="DA57" s="3">
        <f t="shared" ref="DA57" si="1190">SUM(DA53:DA56)</f>
        <v>0</v>
      </c>
      <c r="DB57" s="3">
        <f t="shared" ref="DB57" si="1191">SUM(DB53:DB56)</f>
        <v>0</v>
      </c>
      <c r="DC57" s="3">
        <f t="shared" ref="DC57" si="1192">SUM(DC53:DC56)</f>
        <v>0</v>
      </c>
      <c r="DD57" s="3">
        <f t="shared" ref="DD57" si="1193">SUM(DD53:DD56)</f>
        <v>16</v>
      </c>
      <c r="DE57" s="16">
        <f t="shared" ref="DE57" si="1194">SUM(CX57:DD57)</f>
        <v>71</v>
      </c>
      <c r="DF57" s="16">
        <f>CX57+CY57+CZ57*1.5+DA57*2.3+DB57*2+DC57*0.4+DD57*0.2</f>
        <v>58.7</v>
      </c>
      <c r="DG57" s="33" t="s">
        <v>5</v>
      </c>
      <c r="DH57" s="3">
        <f>SUM(DH53:DH56)</f>
        <v>301</v>
      </c>
      <c r="DI57" s="3">
        <f t="shared" ref="DI57" si="1195">SUM(DI53:DI56)</f>
        <v>60</v>
      </c>
      <c r="DJ57" s="3">
        <f t="shared" ref="DJ57" si="1196">SUM(DJ53:DJ56)</f>
        <v>20</v>
      </c>
      <c r="DK57" s="3">
        <f t="shared" ref="DK57" si="1197">SUM(DK53:DK56)</f>
        <v>0</v>
      </c>
      <c r="DL57" s="3">
        <f t="shared" ref="DL57" si="1198">SUM(DL53:DL56)</f>
        <v>7</v>
      </c>
      <c r="DM57" s="3">
        <f t="shared" ref="DM57" si="1199">SUM(DM53:DM56)</f>
        <v>23</v>
      </c>
      <c r="DN57" s="3">
        <f t="shared" ref="DN57" si="1200">SUM(DN53:DN56)</f>
        <v>22</v>
      </c>
      <c r="DO57" s="16">
        <f t="shared" ref="DO57" si="1201">SUM(DH57:DN57)</f>
        <v>433</v>
      </c>
      <c r="DP57" s="16">
        <f>DH57+DI57+DJ57*1.5+DK57*2.3+DL57*2+DM57*0.4+DN57*0.2</f>
        <v>418.59999999999997</v>
      </c>
      <c r="DQ57" s="33" t="s">
        <v>5</v>
      </c>
      <c r="DR57" s="3">
        <f>SUM(DR53:DR56)</f>
        <v>334</v>
      </c>
      <c r="DS57" s="3">
        <f t="shared" ref="DS57" si="1202">SUM(DS53:DS56)</f>
        <v>56</v>
      </c>
      <c r="DT57" s="3">
        <f t="shared" ref="DT57" si="1203">SUM(DT53:DT56)</f>
        <v>17</v>
      </c>
      <c r="DU57" s="3">
        <f t="shared" ref="DU57" si="1204">SUM(DU53:DU56)</f>
        <v>3</v>
      </c>
      <c r="DV57" s="3">
        <f t="shared" ref="DV57" si="1205">SUM(DV53:DV56)</f>
        <v>11</v>
      </c>
      <c r="DW57" s="3">
        <f t="shared" ref="DW57" si="1206">SUM(DW53:DW56)</f>
        <v>20</v>
      </c>
      <c r="DX57" s="3">
        <f t="shared" ref="DX57" si="1207">SUM(DX53:DX56)</f>
        <v>15</v>
      </c>
      <c r="DY57" s="16">
        <f t="shared" ref="DY57" si="1208">SUM(DR57:DX57)</f>
        <v>456</v>
      </c>
      <c r="DZ57" s="16">
        <f>DR57+DS57+DT57*1.5+DU57*2.3+DV57*2+DW57*0.4+DX57*0.2</f>
        <v>455.4</v>
      </c>
      <c r="EA57" s="33" t="s">
        <v>5</v>
      </c>
      <c r="EB57" s="3">
        <f>SUM(EB53:EB56)</f>
        <v>275</v>
      </c>
      <c r="EC57" s="3">
        <f t="shared" ref="EC57" si="1209">SUM(EC53:EC56)</f>
        <v>54</v>
      </c>
      <c r="ED57" s="3">
        <f t="shared" ref="ED57" si="1210">SUM(ED53:ED56)</f>
        <v>15</v>
      </c>
      <c r="EE57" s="3">
        <f t="shared" ref="EE57" si="1211">SUM(EE53:EE56)</f>
        <v>3</v>
      </c>
      <c r="EF57" s="3">
        <f t="shared" ref="EF57" si="1212">SUM(EF53:EF56)</f>
        <v>11</v>
      </c>
      <c r="EG57" s="3">
        <f t="shared" ref="EG57" si="1213">SUM(EG53:EG56)</f>
        <v>19</v>
      </c>
      <c r="EH57" s="3">
        <f t="shared" ref="EH57" si="1214">SUM(EH53:EH56)</f>
        <v>14</v>
      </c>
      <c r="EI57" s="16">
        <f t="shared" ref="EI57" si="1215">SUM(EB57:EH57)</f>
        <v>391</v>
      </c>
      <c r="EJ57" s="16">
        <f>EB57+EC57+ED57*1.5+EE57*2.3+EF57*2+EG57*0.4+EH57*0.2</f>
        <v>390.8</v>
      </c>
      <c r="EK57" s="33" t="s">
        <v>5</v>
      </c>
      <c r="EL57" s="3">
        <f>SUM(EL53:EL56)</f>
        <v>290</v>
      </c>
      <c r="EM57" s="3">
        <f t="shared" ref="EM57" si="1216">SUM(EM53:EM56)</f>
        <v>69</v>
      </c>
      <c r="EN57" s="3">
        <f t="shared" ref="EN57" si="1217">SUM(EN53:EN56)</f>
        <v>20</v>
      </c>
      <c r="EO57" s="3">
        <f t="shared" ref="EO57" si="1218">SUM(EO53:EO56)</f>
        <v>0</v>
      </c>
      <c r="EP57" s="3">
        <f t="shared" ref="EP57" si="1219">SUM(EP53:EP56)</f>
        <v>7</v>
      </c>
      <c r="EQ57" s="3">
        <f t="shared" ref="EQ57" si="1220">SUM(EQ53:EQ56)</f>
        <v>23</v>
      </c>
      <c r="ER57" s="3">
        <f t="shared" ref="ER57" si="1221">SUM(ER53:ER56)</f>
        <v>24</v>
      </c>
      <c r="ES57" s="16">
        <f t="shared" ref="ES57" si="1222">SUM(EL57:ER57)</f>
        <v>433</v>
      </c>
      <c r="ET57" s="16">
        <f>EL57+EM57+EN57*1.5+EO57*2.3+EP57*2+EQ57*0.4+ER57*0.2</f>
        <v>417</v>
      </c>
    </row>
    <row r="58" spans="1:150" ht="13.8" thickTop="1" x14ac:dyDescent="0.25">
      <c r="A58" s="32">
        <f>A56+"00:15"</f>
        <v>0.37500000000000011</v>
      </c>
      <c r="B58" s="2">
        <v>2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15">
        <f t="shared" si="141"/>
        <v>2</v>
      </c>
      <c r="J58" s="15">
        <f t="shared" ref="J58:J61" si="1223">B58+C58+D58*1.5+E58*2.3+F58*2+G58*0.4+H58*0.2</f>
        <v>2</v>
      </c>
      <c r="K58" s="32">
        <f>K56+"00:15"</f>
        <v>0.37500000000000011</v>
      </c>
      <c r="L58" s="2">
        <v>6</v>
      </c>
      <c r="M58" s="2">
        <v>1</v>
      </c>
      <c r="N58" s="2">
        <v>0</v>
      </c>
      <c r="O58" s="2">
        <v>0</v>
      </c>
      <c r="P58" s="2">
        <v>0</v>
      </c>
      <c r="Q58" s="2">
        <v>0</v>
      </c>
      <c r="R58" s="2">
        <v>1</v>
      </c>
      <c r="S58" s="15">
        <f t="shared" si="143"/>
        <v>8</v>
      </c>
      <c r="T58" s="15">
        <f t="shared" ref="T58:T61" si="1224">L58+M58+N58*1.5+O58*2.3+P58*2+Q58*0.4+R58*0.2</f>
        <v>7.2</v>
      </c>
      <c r="U58" s="32">
        <f>U56+"00:15"</f>
        <v>1.3750000000000027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15">
        <f t="shared" si="145"/>
        <v>0</v>
      </c>
      <c r="AD58" s="15">
        <f t="shared" ref="AD58:AD61" si="1225">V58+W58+X58*1.5+Y58*2.3+Z58*2+AA58*0.4+AB58*0.2</f>
        <v>0</v>
      </c>
      <c r="AE58" s="32">
        <f>AE56+"00:15"</f>
        <v>1.3750000000000027</v>
      </c>
      <c r="AF58" s="2">
        <v>13</v>
      </c>
      <c r="AG58" s="2">
        <v>2</v>
      </c>
      <c r="AH58" s="2">
        <v>1</v>
      </c>
      <c r="AI58" s="2">
        <v>0</v>
      </c>
      <c r="AJ58" s="2">
        <v>0</v>
      </c>
      <c r="AK58" s="2">
        <v>0</v>
      </c>
      <c r="AL58" s="2">
        <v>2</v>
      </c>
      <c r="AM58" s="15">
        <f t="shared" si="147"/>
        <v>18</v>
      </c>
      <c r="AN58" s="15">
        <f t="shared" ref="AN58:AN61" si="1226">AF58+AG58+AH58*1.5+AI58*2.3+AJ58*2+AK58*0.4+AL58*0.2</f>
        <v>16.899999999999999</v>
      </c>
      <c r="AO58" s="32">
        <f>AO56+"00:15"</f>
        <v>1.3750000000000027</v>
      </c>
      <c r="AP58" s="2">
        <v>56</v>
      </c>
      <c r="AQ58" s="2">
        <v>12</v>
      </c>
      <c r="AR58" s="2">
        <v>10</v>
      </c>
      <c r="AS58" s="2">
        <v>1</v>
      </c>
      <c r="AT58" s="2">
        <v>1</v>
      </c>
      <c r="AU58" s="2">
        <v>4</v>
      </c>
      <c r="AV58" s="2">
        <v>0</v>
      </c>
      <c r="AW58" s="15">
        <f t="shared" si="149"/>
        <v>84</v>
      </c>
      <c r="AX58" s="15">
        <f t="shared" ref="AX58:AX61" si="1227">AP58+AQ58+AR58*1.5+AS58*2.3+AT58*2+AU58*0.4+AV58*0.2</f>
        <v>88.899999999999991</v>
      </c>
      <c r="AY58" s="32">
        <f>AY56+"00:15"</f>
        <v>1.3750000000000027</v>
      </c>
      <c r="AZ58" s="2">
        <v>0</v>
      </c>
      <c r="BA58" s="2">
        <v>0</v>
      </c>
      <c r="BB58" s="2">
        <v>0</v>
      </c>
      <c r="BC58" s="2">
        <v>0</v>
      </c>
      <c r="BD58" s="2">
        <v>0</v>
      </c>
      <c r="BE58" s="2">
        <v>0</v>
      </c>
      <c r="BF58" s="2">
        <v>0</v>
      </c>
      <c r="BG58" s="15">
        <f t="shared" si="151"/>
        <v>0</v>
      </c>
      <c r="BH58" s="15">
        <f t="shared" ref="BH58:BH61" si="1228">AZ58+BA58+BB58*1.5+BC58*2.3+BD58*2+BE58*0.4+BF58*0.2</f>
        <v>0</v>
      </c>
      <c r="BI58" s="32">
        <f>BI56+"00:15"</f>
        <v>1.3750000000000027</v>
      </c>
      <c r="BJ58" s="2">
        <v>71</v>
      </c>
      <c r="BK58" s="2">
        <v>21</v>
      </c>
      <c r="BL58" s="2">
        <v>8</v>
      </c>
      <c r="BM58" s="2">
        <v>0</v>
      </c>
      <c r="BN58" s="2">
        <v>3</v>
      </c>
      <c r="BO58" s="2">
        <v>2</v>
      </c>
      <c r="BP58" s="2">
        <v>0</v>
      </c>
      <c r="BQ58" s="15">
        <f t="shared" si="153"/>
        <v>105</v>
      </c>
      <c r="BR58" s="15">
        <f t="shared" ref="BR58:BR61" si="1229">BJ58+BK58+BL58*1.5+BM58*2.3+BN58*2+BO58*0.4+BP58*0.2</f>
        <v>110.8</v>
      </c>
      <c r="BS58" s="32">
        <f>BS56+"00:15"</f>
        <v>1.3750000000000027</v>
      </c>
      <c r="BT58" s="2">
        <v>10</v>
      </c>
      <c r="BU58" s="2">
        <v>1</v>
      </c>
      <c r="BV58" s="2">
        <v>0</v>
      </c>
      <c r="BW58" s="2">
        <v>0</v>
      </c>
      <c r="BX58" s="2">
        <v>0</v>
      </c>
      <c r="BY58" s="2">
        <v>0</v>
      </c>
      <c r="BZ58" s="2">
        <v>0</v>
      </c>
      <c r="CA58" s="15">
        <f t="shared" si="155"/>
        <v>11</v>
      </c>
      <c r="CB58" s="15">
        <f t="shared" ref="CB58:CB61" si="1230">BT58+BU58+BV58*1.5+BW58*2.3+BX58*2+BY58*0.4+BZ58*0.2</f>
        <v>11</v>
      </c>
      <c r="CC58" s="32">
        <f>CC56+"00:15"</f>
        <v>1.3750000000000027</v>
      </c>
      <c r="CD58" s="2">
        <v>0</v>
      </c>
      <c r="CE58" s="2">
        <v>0</v>
      </c>
      <c r="CF58" s="2">
        <v>0</v>
      </c>
      <c r="CG58" s="2">
        <v>0</v>
      </c>
      <c r="CH58" s="2">
        <v>0</v>
      </c>
      <c r="CI58" s="2">
        <v>0</v>
      </c>
      <c r="CJ58" s="2">
        <v>0</v>
      </c>
      <c r="CK58" s="15">
        <f t="shared" si="157"/>
        <v>0</v>
      </c>
      <c r="CL58" s="15">
        <f t="shared" ref="CL58:CL61" si="1231">CD58+CE58+CF58*1.5+CG58*2.3+CH58*2+CI58*0.4+CJ58*0.2</f>
        <v>0</v>
      </c>
      <c r="CM58" s="32">
        <f>CM56+"00:15"</f>
        <v>1.3750000000000027</v>
      </c>
      <c r="CN58" s="2">
        <f t="shared" si="843"/>
        <v>23</v>
      </c>
      <c r="CO58" s="2">
        <f t="shared" si="843"/>
        <v>3</v>
      </c>
      <c r="CP58" s="2">
        <f t="shared" si="843"/>
        <v>1</v>
      </c>
      <c r="CQ58" s="2">
        <f t="shared" si="843"/>
        <v>0</v>
      </c>
      <c r="CR58" s="2">
        <f t="shared" si="843"/>
        <v>0</v>
      </c>
      <c r="CS58" s="2">
        <f t="shared" si="843"/>
        <v>0</v>
      </c>
      <c r="CT58" s="2">
        <f t="shared" si="843"/>
        <v>2</v>
      </c>
      <c r="CU58" s="15">
        <f t="shared" si="843"/>
        <v>29</v>
      </c>
      <c r="CV58" s="15">
        <f t="shared" ref="CV58:CV61" si="1232">CN58+CO58+CP58*1.5+CQ58*2.3+CR58*2+CS58*0.4+CT58*0.2</f>
        <v>27.9</v>
      </c>
      <c r="CW58" s="32">
        <f>CW56+"00:15"</f>
        <v>1.3750000000000027</v>
      </c>
      <c r="CX58" s="2">
        <f t="shared" si="844"/>
        <v>8</v>
      </c>
      <c r="CY58" s="2">
        <f t="shared" si="844"/>
        <v>1</v>
      </c>
      <c r="CZ58" s="2">
        <f t="shared" si="844"/>
        <v>0</v>
      </c>
      <c r="DA58" s="2">
        <f t="shared" si="844"/>
        <v>0</v>
      </c>
      <c r="DB58" s="2">
        <f t="shared" si="844"/>
        <v>0</v>
      </c>
      <c r="DC58" s="2">
        <f t="shared" si="844"/>
        <v>0</v>
      </c>
      <c r="DD58" s="2">
        <f t="shared" si="844"/>
        <v>1</v>
      </c>
      <c r="DE58" s="15">
        <f t="shared" si="844"/>
        <v>10</v>
      </c>
      <c r="DF58" s="15">
        <f t="shared" ref="DF58:DF61" si="1233">CX58+CY58+CZ58*1.5+DA58*2.3+DB58*2+DC58*0.4+DD58*0.2</f>
        <v>9.1999999999999993</v>
      </c>
      <c r="DG58" s="32">
        <f>DG56+"00:15"</f>
        <v>1.3750000000000027</v>
      </c>
      <c r="DH58" s="2">
        <f t="shared" ref="DH58:DO84" si="1234">SUM(L58,AZ58,BJ58)</f>
        <v>77</v>
      </c>
      <c r="DI58" s="2">
        <f t="shared" si="1234"/>
        <v>22</v>
      </c>
      <c r="DJ58" s="2">
        <f t="shared" si="1234"/>
        <v>8</v>
      </c>
      <c r="DK58" s="2">
        <f t="shared" si="1234"/>
        <v>0</v>
      </c>
      <c r="DL58" s="2">
        <f t="shared" si="1234"/>
        <v>3</v>
      </c>
      <c r="DM58" s="2">
        <f t="shared" si="1234"/>
        <v>2</v>
      </c>
      <c r="DN58" s="2">
        <f t="shared" si="1234"/>
        <v>1</v>
      </c>
      <c r="DO58" s="15">
        <f t="shared" si="1234"/>
        <v>113</v>
      </c>
      <c r="DP58" s="15">
        <f t="shared" ref="DP58:DP61" si="1235">DH58+DI58+DJ58*1.5+DK58*2.3+DL58*2+DM58*0.4+DN58*0.2</f>
        <v>118</v>
      </c>
      <c r="DQ58" s="32">
        <f>DQ56+"00:15"</f>
        <v>1.3750000000000027</v>
      </c>
      <c r="DR58" s="2">
        <f t="shared" si="845"/>
        <v>69</v>
      </c>
      <c r="DS58" s="2">
        <f t="shared" si="845"/>
        <v>14</v>
      </c>
      <c r="DT58" s="2">
        <f t="shared" si="845"/>
        <v>11</v>
      </c>
      <c r="DU58" s="2">
        <f t="shared" si="845"/>
        <v>1</v>
      </c>
      <c r="DV58" s="2">
        <f t="shared" si="845"/>
        <v>1</v>
      </c>
      <c r="DW58" s="2">
        <f t="shared" si="845"/>
        <v>4</v>
      </c>
      <c r="DX58" s="2">
        <f t="shared" si="845"/>
        <v>2</v>
      </c>
      <c r="DY58" s="15">
        <f t="shared" si="845"/>
        <v>102</v>
      </c>
      <c r="DZ58" s="15">
        <f t="shared" ref="DZ58:DZ61" si="1236">DR58+DS58+DT58*1.5+DU58*2.3+DV58*2+DW58*0.4+DX58*0.2</f>
        <v>105.8</v>
      </c>
      <c r="EA58" s="32">
        <f>EA56+"00:15"</f>
        <v>1.3750000000000027</v>
      </c>
      <c r="EB58" s="2">
        <f t="shared" si="846"/>
        <v>58</v>
      </c>
      <c r="EC58" s="2">
        <f t="shared" si="846"/>
        <v>12</v>
      </c>
      <c r="ED58" s="2">
        <f t="shared" si="846"/>
        <v>10</v>
      </c>
      <c r="EE58" s="2">
        <f t="shared" si="846"/>
        <v>1</v>
      </c>
      <c r="EF58" s="2">
        <f t="shared" si="846"/>
        <v>1</v>
      </c>
      <c r="EG58" s="2">
        <f t="shared" si="846"/>
        <v>4</v>
      </c>
      <c r="EH58" s="2">
        <f t="shared" si="846"/>
        <v>0</v>
      </c>
      <c r="EI58" s="15">
        <f t="shared" si="846"/>
        <v>86</v>
      </c>
      <c r="EJ58" s="15">
        <f t="shared" ref="EJ58:EJ61" si="1237">EB58+EC58+ED58*1.5+EE58*2.3+EF58*2+EG58*0.4+EH58*0.2</f>
        <v>90.899999999999991</v>
      </c>
      <c r="EK58" s="32">
        <f>EK56+"00:15"</f>
        <v>1.3750000000000027</v>
      </c>
      <c r="EL58" s="2">
        <f t="shared" si="847"/>
        <v>81</v>
      </c>
      <c r="EM58" s="2">
        <f t="shared" si="847"/>
        <v>22</v>
      </c>
      <c r="EN58" s="2">
        <f t="shared" si="847"/>
        <v>8</v>
      </c>
      <c r="EO58" s="2">
        <f t="shared" si="847"/>
        <v>0</v>
      </c>
      <c r="EP58" s="2">
        <f t="shared" si="847"/>
        <v>3</v>
      </c>
      <c r="EQ58" s="2">
        <f t="shared" si="847"/>
        <v>2</v>
      </c>
      <c r="ER58" s="2">
        <f t="shared" si="847"/>
        <v>0</v>
      </c>
      <c r="ES58" s="15">
        <f t="shared" si="847"/>
        <v>116</v>
      </c>
      <c r="ET58" s="15">
        <f t="shared" ref="ET58:ET61" si="1238">EL58+EM58+EN58*1.5+EO58*2.3+EP58*2+EQ58*0.4+ER58*0.2</f>
        <v>121.8</v>
      </c>
    </row>
    <row r="59" spans="1:150" x14ac:dyDescent="0.25">
      <c r="A59" s="32">
        <f>A58+"00:15"</f>
        <v>0.3854166666666668</v>
      </c>
      <c r="B59" s="2">
        <v>1</v>
      </c>
      <c r="C59" s="2">
        <v>1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15">
        <f t="shared" si="141"/>
        <v>2</v>
      </c>
      <c r="J59" s="15">
        <f t="shared" si="1223"/>
        <v>2</v>
      </c>
      <c r="K59" s="32">
        <f>K58+"00:15"</f>
        <v>0.3854166666666668</v>
      </c>
      <c r="L59" s="2">
        <v>8</v>
      </c>
      <c r="M59" s="2">
        <v>3</v>
      </c>
      <c r="N59" s="2">
        <v>0</v>
      </c>
      <c r="O59" s="2">
        <v>0</v>
      </c>
      <c r="P59" s="2">
        <v>3</v>
      </c>
      <c r="Q59" s="2">
        <v>0</v>
      </c>
      <c r="R59" s="2">
        <v>1</v>
      </c>
      <c r="S59" s="15">
        <f t="shared" si="143"/>
        <v>15</v>
      </c>
      <c r="T59" s="15">
        <f t="shared" si="1224"/>
        <v>17.2</v>
      </c>
      <c r="U59" s="32">
        <f>U58+"00:15"</f>
        <v>1.3854166666666694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15">
        <f t="shared" si="145"/>
        <v>0</v>
      </c>
      <c r="AD59" s="15">
        <f t="shared" si="1225"/>
        <v>0</v>
      </c>
      <c r="AE59" s="32">
        <f>AE58+"00:15"</f>
        <v>1.3854166666666694</v>
      </c>
      <c r="AF59" s="2">
        <v>6</v>
      </c>
      <c r="AG59" s="2">
        <v>3</v>
      </c>
      <c r="AH59" s="2">
        <v>2</v>
      </c>
      <c r="AI59" s="2">
        <v>0</v>
      </c>
      <c r="AJ59" s="2">
        <v>0</v>
      </c>
      <c r="AK59" s="2">
        <v>2</v>
      </c>
      <c r="AL59" s="2">
        <v>0</v>
      </c>
      <c r="AM59" s="15">
        <f t="shared" si="147"/>
        <v>13</v>
      </c>
      <c r="AN59" s="15">
        <f t="shared" si="1226"/>
        <v>12.8</v>
      </c>
      <c r="AO59" s="32">
        <f>AO58+"00:15"</f>
        <v>1.3854166666666694</v>
      </c>
      <c r="AP59" s="2">
        <v>60</v>
      </c>
      <c r="AQ59" s="2">
        <v>20</v>
      </c>
      <c r="AR59" s="2">
        <v>2</v>
      </c>
      <c r="AS59" s="2">
        <v>1</v>
      </c>
      <c r="AT59" s="2">
        <v>1</v>
      </c>
      <c r="AU59" s="2">
        <v>3</v>
      </c>
      <c r="AV59" s="2">
        <v>0</v>
      </c>
      <c r="AW59" s="15">
        <f t="shared" si="149"/>
        <v>87</v>
      </c>
      <c r="AX59" s="15">
        <f t="shared" si="1227"/>
        <v>88.5</v>
      </c>
      <c r="AY59" s="32">
        <f>AY58+"00:15"</f>
        <v>1.3854166666666694</v>
      </c>
      <c r="AZ59" s="2">
        <v>0</v>
      </c>
      <c r="BA59" s="2">
        <v>0</v>
      </c>
      <c r="BB59" s="2">
        <v>0</v>
      </c>
      <c r="BC59" s="2">
        <v>0</v>
      </c>
      <c r="BD59" s="2">
        <v>0</v>
      </c>
      <c r="BE59" s="2">
        <v>0</v>
      </c>
      <c r="BF59" s="2">
        <v>0</v>
      </c>
      <c r="BG59" s="15">
        <f t="shared" si="151"/>
        <v>0</v>
      </c>
      <c r="BH59" s="15">
        <f t="shared" si="1228"/>
        <v>0</v>
      </c>
      <c r="BI59" s="32">
        <f>BI58+"00:15"</f>
        <v>1.3854166666666694</v>
      </c>
      <c r="BJ59" s="2">
        <v>90</v>
      </c>
      <c r="BK59" s="2">
        <v>18</v>
      </c>
      <c r="BL59" s="2">
        <v>12</v>
      </c>
      <c r="BM59" s="2">
        <v>1</v>
      </c>
      <c r="BN59" s="2">
        <v>3</v>
      </c>
      <c r="BO59" s="2">
        <v>5</v>
      </c>
      <c r="BP59" s="2">
        <v>0</v>
      </c>
      <c r="BQ59" s="15">
        <f t="shared" si="153"/>
        <v>129</v>
      </c>
      <c r="BR59" s="15">
        <f t="shared" si="1229"/>
        <v>136.30000000000001</v>
      </c>
      <c r="BS59" s="32">
        <f>BS58+"00:15"</f>
        <v>1.3854166666666694</v>
      </c>
      <c r="BT59" s="2">
        <v>9</v>
      </c>
      <c r="BU59" s="2">
        <v>2</v>
      </c>
      <c r="BV59" s="2">
        <v>1</v>
      </c>
      <c r="BW59" s="2">
        <v>0</v>
      </c>
      <c r="BX59" s="2">
        <v>0</v>
      </c>
      <c r="BY59" s="2">
        <v>0</v>
      </c>
      <c r="BZ59" s="2">
        <v>0</v>
      </c>
      <c r="CA59" s="15">
        <f t="shared" si="155"/>
        <v>12</v>
      </c>
      <c r="CB59" s="15">
        <f t="shared" si="1230"/>
        <v>12.5</v>
      </c>
      <c r="CC59" s="32">
        <f>CC58+"00:15"</f>
        <v>1.3854166666666694</v>
      </c>
      <c r="CD59" s="2">
        <v>0</v>
      </c>
      <c r="CE59" s="2">
        <v>0</v>
      </c>
      <c r="CF59" s="2">
        <v>0</v>
      </c>
      <c r="CG59" s="2">
        <v>0</v>
      </c>
      <c r="CH59" s="2">
        <v>0</v>
      </c>
      <c r="CI59" s="2">
        <v>0</v>
      </c>
      <c r="CJ59" s="2">
        <v>0</v>
      </c>
      <c r="CK59" s="15">
        <f t="shared" si="157"/>
        <v>0</v>
      </c>
      <c r="CL59" s="15">
        <f t="shared" si="1231"/>
        <v>0</v>
      </c>
      <c r="CM59" s="32">
        <f>CM58+"00:15"</f>
        <v>1.3854166666666694</v>
      </c>
      <c r="CN59" s="2">
        <f t="shared" si="843"/>
        <v>15</v>
      </c>
      <c r="CO59" s="2">
        <f t="shared" si="843"/>
        <v>5</v>
      </c>
      <c r="CP59" s="2">
        <f t="shared" si="843"/>
        <v>3</v>
      </c>
      <c r="CQ59" s="2">
        <f t="shared" si="843"/>
        <v>0</v>
      </c>
      <c r="CR59" s="2">
        <f t="shared" si="843"/>
        <v>0</v>
      </c>
      <c r="CS59" s="2">
        <f t="shared" si="843"/>
        <v>2</v>
      </c>
      <c r="CT59" s="2">
        <f t="shared" si="843"/>
        <v>0</v>
      </c>
      <c r="CU59" s="15">
        <f t="shared" si="843"/>
        <v>25</v>
      </c>
      <c r="CV59" s="15">
        <f t="shared" si="1232"/>
        <v>25.3</v>
      </c>
      <c r="CW59" s="32">
        <f>CW58+"00:15"</f>
        <v>1.3854166666666694</v>
      </c>
      <c r="CX59" s="2">
        <f t="shared" si="844"/>
        <v>9</v>
      </c>
      <c r="CY59" s="2">
        <f t="shared" si="844"/>
        <v>4</v>
      </c>
      <c r="CZ59" s="2">
        <f t="shared" si="844"/>
        <v>0</v>
      </c>
      <c r="DA59" s="2">
        <f t="shared" si="844"/>
        <v>0</v>
      </c>
      <c r="DB59" s="2">
        <f t="shared" si="844"/>
        <v>3</v>
      </c>
      <c r="DC59" s="2">
        <f t="shared" si="844"/>
        <v>0</v>
      </c>
      <c r="DD59" s="2">
        <f t="shared" si="844"/>
        <v>1</v>
      </c>
      <c r="DE59" s="15">
        <f t="shared" si="844"/>
        <v>17</v>
      </c>
      <c r="DF59" s="15">
        <f t="shared" si="1233"/>
        <v>19.2</v>
      </c>
      <c r="DG59" s="32">
        <f>DG58+"00:15"</f>
        <v>1.3854166666666694</v>
      </c>
      <c r="DH59" s="2">
        <f t="shared" si="1234"/>
        <v>98</v>
      </c>
      <c r="DI59" s="2">
        <f t="shared" si="1234"/>
        <v>21</v>
      </c>
      <c r="DJ59" s="2">
        <f t="shared" si="1234"/>
        <v>12</v>
      </c>
      <c r="DK59" s="2">
        <f t="shared" si="1234"/>
        <v>1</v>
      </c>
      <c r="DL59" s="2">
        <f t="shared" si="1234"/>
        <v>6</v>
      </c>
      <c r="DM59" s="2">
        <f t="shared" si="1234"/>
        <v>5</v>
      </c>
      <c r="DN59" s="2">
        <f t="shared" si="1234"/>
        <v>1</v>
      </c>
      <c r="DO59" s="15">
        <f t="shared" si="1234"/>
        <v>144</v>
      </c>
      <c r="DP59" s="15">
        <f t="shared" si="1235"/>
        <v>153.5</v>
      </c>
      <c r="DQ59" s="32">
        <f>DQ58+"00:15"</f>
        <v>1.3854166666666694</v>
      </c>
      <c r="DR59" s="2">
        <f t="shared" si="845"/>
        <v>66</v>
      </c>
      <c r="DS59" s="2">
        <f t="shared" si="845"/>
        <v>23</v>
      </c>
      <c r="DT59" s="2">
        <f t="shared" si="845"/>
        <v>4</v>
      </c>
      <c r="DU59" s="2">
        <f t="shared" si="845"/>
        <v>1</v>
      </c>
      <c r="DV59" s="2">
        <f t="shared" si="845"/>
        <v>1</v>
      </c>
      <c r="DW59" s="2">
        <f t="shared" si="845"/>
        <v>5</v>
      </c>
      <c r="DX59" s="2">
        <f t="shared" si="845"/>
        <v>0</v>
      </c>
      <c r="DY59" s="15">
        <f t="shared" si="845"/>
        <v>100</v>
      </c>
      <c r="DZ59" s="15">
        <f t="shared" si="1236"/>
        <v>101.3</v>
      </c>
      <c r="EA59" s="32">
        <f>EA58+"00:15"</f>
        <v>1.3854166666666694</v>
      </c>
      <c r="EB59" s="2">
        <f t="shared" si="846"/>
        <v>61</v>
      </c>
      <c r="EC59" s="2">
        <f t="shared" si="846"/>
        <v>21</v>
      </c>
      <c r="ED59" s="2">
        <f t="shared" si="846"/>
        <v>2</v>
      </c>
      <c r="EE59" s="2">
        <f t="shared" si="846"/>
        <v>1</v>
      </c>
      <c r="EF59" s="2">
        <f t="shared" si="846"/>
        <v>1</v>
      </c>
      <c r="EG59" s="2">
        <f t="shared" si="846"/>
        <v>3</v>
      </c>
      <c r="EH59" s="2">
        <f t="shared" si="846"/>
        <v>0</v>
      </c>
      <c r="EI59" s="15">
        <f t="shared" si="846"/>
        <v>89</v>
      </c>
      <c r="EJ59" s="15">
        <f t="shared" si="1237"/>
        <v>90.5</v>
      </c>
      <c r="EK59" s="32">
        <f>EK58+"00:15"</f>
        <v>1.3854166666666694</v>
      </c>
      <c r="EL59" s="2">
        <f t="shared" si="847"/>
        <v>99</v>
      </c>
      <c r="EM59" s="2">
        <f t="shared" si="847"/>
        <v>20</v>
      </c>
      <c r="EN59" s="2">
        <f t="shared" si="847"/>
        <v>13</v>
      </c>
      <c r="EO59" s="2">
        <f t="shared" si="847"/>
        <v>1</v>
      </c>
      <c r="EP59" s="2">
        <f t="shared" si="847"/>
        <v>3</v>
      </c>
      <c r="EQ59" s="2">
        <f t="shared" si="847"/>
        <v>5</v>
      </c>
      <c r="ER59" s="2">
        <f t="shared" si="847"/>
        <v>0</v>
      </c>
      <c r="ES59" s="15">
        <f t="shared" si="847"/>
        <v>141</v>
      </c>
      <c r="ET59" s="15">
        <f t="shared" si="1238"/>
        <v>148.80000000000001</v>
      </c>
    </row>
    <row r="60" spans="1:150" x14ac:dyDescent="0.25">
      <c r="A60" s="32">
        <f t="shared" ref="A60:A61" si="1239">A59+"00:15"</f>
        <v>0.39583333333333348</v>
      </c>
      <c r="B60" s="2">
        <v>2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15">
        <f t="shared" si="141"/>
        <v>2</v>
      </c>
      <c r="J60" s="15">
        <f t="shared" si="1223"/>
        <v>2</v>
      </c>
      <c r="K60" s="32">
        <f t="shared" ref="K60:K61" si="1240">K59+"00:15"</f>
        <v>0.39583333333333348</v>
      </c>
      <c r="L60" s="2">
        <v>10</v>
      </c>
      <c r="M60" s="2">
        <v>3</v>
      </c>
      <c r="N60" s="2">
        <v>1</v>
      </c>
      <c r="O60" s="2">
        <v>0</v>
      </c>
      <c r="P60" s="2">
        <v>1</v>
      </c>
      <c r="Q60" s="2">
        <v>1</v>
      </c>
      <c r="R60" s="2">
        <v>2</v>
      </c>
      <c r="S60" s="15">
        <f t="shared" si="143"/>
        <v>18</v>
      </c>
      <c r="T60" s="15">
        <f t="shared" si="1224"/>
        <v>17.299999999999997</v>
      </c>
      <c r="U60" s="32">
        <f t="shared" ref="U60:U61" si="1241">U59+"00:15"</f>
        <v>1.3958333333333361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15">
        <f t="shared" si="145"/>
        <v>0</v>
      </c>
      <c r="AD60" s="15">
        <f t="shared" si="1225"/>
        <v>0</v>
      </c>
      <c r="AE60" s="32">
        <f t="shared" ref="AE60:AE61" si="1242">AE59+"00:15"</f>
        <v>1.3958333333333361</v>
      </c>
      <c r="AF60" s="2">
        <v>12</v>
      </c>
      <c r="AG60" s="2">
        <v>1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15">
        <f t="shared" si="147"/>
        <v>13</v>
      </c>
      <c r="AN60" s="15">
        <f t="shared" si="1226"/>
        <v>13</v>
      </c>
      <c r="AO60" s="32">
        <f t="shared" ref="AO60:AO61" si="1243">AO59+"00:15"</f>
        <v>1.3958333333333361</v>
      </c>
      <c r="AP60" s="2">
        <v>90</v>
      </c>
      <c r="AQ60" s="2">
        <v>19</v>
      </c>
      <c r="AR60" s="2">
        <v>11</v>
      </c>
      <c r="AS60" s="2">
        <v>3</v>
      </c>
      <c r="AT60" s="2">
        <v>3</v>
      </c>
      <c r="AU60" s="2">
        <v>1</v>
      </c>
      <c r="AV60" s="2">
        <v>2</v>
      </c>
      <c r="AW60" s="15">
        <f t="shared" si="149"/>
        <v>129</v>
      </c>
      <c r="AX60" s="15">
        <f t="shared" si="1227"/>
        <v>139.20000000000002</v>
      </c>
      <c r="AY60" s="32">
        <f t="shared" ref="AY60:AY61" si="1244">AY59+"00:15"</f>
        <v>1.3958333333333361</v>
      </c>
      <c r="AZ60" s="2">
        <v>0</v>
      </c>
      <c r="BA60" s="2">
        <v>0</v>
      </c>
      <c r="BB60" s="2">
        <v>0</v>
      </c>
      <c r="BC60" s="2">
        <v>0</v>
      </c>
      <c r="BD60" s="2">
        <v>0</v>
      </c>
      <c r="BE60" s="2">
        <v>1</v>
      </c>
      <c r="BF60" s="2">
        <v>0</v>
      </c>
      <c r="BG60" s="15">
        <f t="shared" si="151"/>
        <v>1</v>
      </c>
      <c r="BH60" s="15">
        <f t="shared" si="1228"/>
        <v>0.4</v>
      </c>
      <c r="BI60" s="32">
        <f t="shared" ref="BI60:BI61" si="1245">BI59+"00:15"</f>
        <v>1.3958333333333361</v>
      </c>
      <c r="BJ60" s="2">
        <v>70</v>
      </c>
      <c r="BK60" s="2">
        <v>17</v>
      </c>
      <c r="BL60" s="2">
        <v>3</v>
      </c>
      <c r="BM60" s="2">
        <v>0</v>
      </c>
      <c r="BN60" s="2">
        <v>3</v>
      </c>
      <c r="BO60" s="2">
        <v>1</v>
      </c>
      <c r="BP60" s="2">
        <v>0</v>
      </c>
      <c r="BQ60" s="15">
        <f t="shared" si="153"/>
        <v>94</v>
      </c>
      <c r="BR60" s="15">
        <f t="shared" si="1229"/>
        <v>97.9</v>
      </c>
      <c r="BS60" s="32">
        <f t="shared" ref="BS60:BS61" si="1246">BS59+"00:15"</f>
        <v>1.3958333333333361</v>
      </c>
      <c r="BT60" s="2">
        <v>3</v>
      </c>
      <c r="BU60" s="2">
        <v>2</v>
      </c>
      <c r="BV60" s="2">
        <v>0</v>
      </c>
      <c r="BW60" s="2">
        <v>0</v>
      </c>
      <c r="BX60" s="2">
        <v>0</v>
      </c>
      <c r="BY60" s="2">
        <v>0</v>
      </c>
      <c r="BZ60" s="2">
        <v>1</v>
      </c>
      <c r="CA60" s="15">
        <f t="shared" si="155"/>
        <v>6</v>
      </c>
      <c r="CB60" s="15">
        <f t="shared" si="1230"/>
        <v>5.2</v>
      </c>
      <c r="CC60" s="32">
        <f t="shared" ref="CC60:CC61" si="1247">CC59+"00:15"</f>
        <v>1.3958333333333361</v>
      </c>
      <c r="CD60" s="2">
        <v>0</v>
      </c>
      <c r="CE60" s="2">
        <v>0</v>
      </c>
      <c r="CF60" s="2">
        <v>0</v>
      </c>
      <c r="CG60" s="2">
        <v>0</v>
      </c>
      <c r="CH60" s="2">
        <v>0</v>
      </c>
      <c r="CI60" s="2">
        <v>0</v>
      </c>
      <c r="CJ60" s="2">
        <v>0</v>
      </c>
      <c r="CK60" s="15">
        <f t="shared" si="157"/>
        <v>0</v>
      </c>
      <c r="CL60" s="15">
        <f t="shared" si="1231"/>
        <v>0</v>
      </c>
      <c r="CM60" s="32">
        <f t="shared" ref="CM60:CM61" si="1248">CM59+"00:15"</f>
        <v>1.3958333333333361</v>
      </c>
      <c r="CN60" s="2">
        <f t="shared" si="843"/>
        <v>15</v>
      </c>
      <c r="CO60" s="2">
        <f t="shared" si="843"/>
        <v>3</v>
      </c>
      <c r="CP60" s="2">
        <f t="shared" si="843"/>
        <v>0</v>
      </c>
      <c r="CQ60" s="2">
        <f t="shared" si="843"/>
        <v>0</v>
      </c>
      <c r="CR60" s="2">
        <f t="shared" si="843"/>
        <v>0</v>
      </c>
      <c r="CS60" s="2">
        <f t="shared" si="843"/>
        <v>0</v>
      </c>
      <c r="CT60" s="2">
        <f t="shared" si="843"/>
        <v>1</v>
      </c>
      <c r="CU60" s="15">
        <f t="shared" si="843"/>
        <v>19</v>
      </c>
      <c r="CV60" s="15">
        <f t="shared" si="1232"/>
        <v>18.2</v>
      </c>
      <c r="CW60" s="32">
        <f t="shared" ref="CW60:CW61" si="1249">CW59+"00:15"</f>
        <v>1.3958333333333361</v>
      </c>
      <c r="CX60" s="2">
        <f t="shared" si="844"/>
        <v>12</v>
      </c>
      <c r="CY60" s="2">
        <f t="shared" si="844"/>
        <v>3</v>
      </c>
      <c r="CZ60" s="2">
        <f t="shared" si="844"/>
        <v>1</v>
      </c>
      <c r="DA60" s="2">
        <f t="shared" si="844"/>
        <v>0</v>
      </c>
      <c r="DB60" s="2">
        <f t="shared" si="844"/>
        <v>1</v>
      </c>
      <c r="DC60" s="2">
        <f t="shared" si="844"/>
        <v>1</v>
      </c>
      <c r="DD60" s="2">
        <f t="shared" si="844"/>
        <v>2</v>
      </c>
      <c r="DE60" s="15">
        <f t="shared" si="844"/>
        <v>20</v>
      </c>
      <c r="DF60" s="15">
        <f t="shared" si="1233"/>
        <v>19.299999999999997</v>
      </c>
      <c r="DG60" s="32">
        <f t="shared" ref="DG60:DG61" si="1250">DG59+"00:15"</f>
        <v>1.3958333333333361</v>
      </c>
      <c r="DH60" s="2">
        <f t="shared" si="1234"/>
        <v>80</v>
      </c>
      <c r="DI60" s="2">
        <f t="shared" si="1234"/>
        <v>20</v>
      </c>
      <c r="DJ60" s="2">
        <f t="shared" si="1234"/>
        <v>4</v>
      </c>
      <c r="DK60" s="2">
        <f t="shared" si="1234"/>
        <v>0</v>
      </c>
      <c r="DL60" s="2">
        <f t="shared" si="1234"/>
        <v>4</v>
      </c>
      <c r="DM60" s="2">
        <f t="shared" si="1234"/>
        <v>3</v>
      </c>
      <c r="DN60" s="2">
        <f t="shared" si="1234"/>
        <v>2</v>
      </c>
      <c r="DO60" s="15">
        <f t="shared" si="1234"/>
        <v>113</v>
      </c>
      <c r="DP60" s="15">
        <f t="shared" si="1235"/>
        <v>115.60000000000001</v>
      </c>
      <c r="DQ60" s="32">
        <f t="shared" ref="DQ60:DQ61" si="1251">DQ59+"00:15"</f>
        <v>1.3958333333333361</v>
      </c>
      <c r="DR60" s="2">
        <f t="shared" si="845"/>
        <v>102</v>
      </c>
      <c r="DS60" s="2">
        <f t="shared" si="845"/>
        <v>20</v>
      </c>
      <c r="DT60" s="2">
        <f t="shared" si="845"/>
        <v>11</v>
      </c>
      <c r="DU60" s="2">
        <f t="shared" si="845"/>
        <v>3</v>
      </c>
      <c r="DV60" s="2">
        <f t="shared" si="845"/>
        <v>3</v>
      </c>
      <c r="DW60" s="2">
        <f t="shared" si="845"/>
        <v>2</v>
      </c>
      <c r="DX60" s="2">
        <f t="shared" si="845"/>
        <v>2</v>
      </c>
      <c r="DY60" s="15">
        <f t="shared" si="845"/>
        <v>143</v>
      </c>
      <c r="DZ60" s="15">
        <f t="shared" si="1236"/>
        <v>152.60000000000002</v>
      </c>
      <c r="EA60" s="32">
        <f t="shared" ref="EA60:EA61" si="1252">EA59+"00:15"</f>
        <v>1.3958333333333361</v>
      </c>
      <c r="EB60" s="2">
        <f t="shared" si="846"/>
        <v>92</v>
      </c>
      <c r="EC60" s="2">
        <f t="shared" si="846"/>
        <v>19</v>
      </c>
      <c r="ED60" s="2">
        <f t="shared" si="846"/>
        <v>11</v>
      </c>
      <c r="EE60" s="2">
        <f t="shared" si="846"/>
        <v>3</v>
      </c>
      <c r="EF60" s="2">
        <f t="shared" si="846"/>
        <v>3</v>
      </c>
      <c r="EG60" s="2">
        <f t="shared" si="846"/>
        <v>1</v>
      </c>
      <c r="EH60" s="2">
        <f t="shared" si="846"/>
        <v>2</v>
      </c>
      <c r="EI60" s="15">
        <f t="shared" si="846"/>
        <v>131</v>
      </c>
      <c r="EJ60" s="15">
        <f t="shared" si="1237"/>
        <v>141.20000000000002</v>
      </c>
      <c r="EK60" s="32">
        <f t="shared" ref="EK60:EK61" si="1253">EK59+"00:15"</f>
        <v>1.3958333333333361</v>
      </c>
      <c r="EL60" s="2">
        <f t="shared" si="847"/>
        <v>73</v>
      </c>
      <c r="EM60" s="2">
        <f t="shared" si="847"/>
        <v>19</v>
      </c>
      <c r="EN60" s="2">
        <f t="shared" si="847"/>
        <v>3</v>
      </c>
      <c r="EO60" s="2">
        <f t="shared" si="847"/>
        <v>0</v>
      </c>
      <c r="EP60" s="2">
        <f t="shared" si="847"/>
        <v>3</v>
      </c>
      <c r="EQ60" s="2">
        <f t="shared" si="847"/>
        <v>1</v>
      </c>
      <c r="ER60" s="2">
        <f t="shared" si="847"/>
        <v>1</v>
      </c>
      <c r="ES60" s="15">
        <f t="shared" si="847"/>
        <v>100</v>
      </c>
      <c r="ET60" s="15">
        <f t="shared" si="1238"/>
        <v>103.10000000000001</v>
      </c>
    </row>
    <row r="61" spans="1:150" ht="13.8" thickBot="1" x14ac:dyDescent="0.3">
      <c r="A61" s="32">
        <f t="shared" si="1239"/>
        <v>0.40625000000000017</v>
      </c>
      <c r="B61" s="2">
        <v>1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15">
        <f t="shared" si="141"/>
        <v>1</v>
      </c>
      <c r="J61" s="15">
        <f t="shared" si="1223"/>
        <v>1</v>
      </c>
      <c r="K61" s="32">
        <f t="shared" si="1240"/>
        <v>0.40625000000000017</v>
      </c>
      <c r="L61" s="2">
        <v>9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1</v>
      </c>
      <c r="S61" s="15">
        <f t="shared" si="143"/>
        <v>10</v>
      </c>
      <c r="T61" s="15">
        <f t="shared" si="1224"/>
        <v>9.1999999999999993</v>
      </c>
      <c r="U61" s="32">
        <f t="shared" si="1241"/>
        <v>1.4062500000000029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15">
        <f t="shared" si="145"/>
        <v>0</v>
      </c>
      <c r="AD61" s="15">
        <f t="shared" si="1225"/>
        <v>0</v>
      </c>
      <c r="AE61" s="32">
        <f t="shared" si="1242"/>
        <v>1.4062500000000029</v>
      </c>
      <c r="AF61" s="2">
        <v>10</v>
      </c>
      <c r="AG61" s="2">
        <v>3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15">
        <f t="shared" si="147"/>
        <v>13</v>
      </c>
      <c r="AN61" s="15">
        <f t="shared" si="1226"/>
        <v>13</v>
      </c>
      <c r="AO61" s="32">
        <f t="shared" si="1243"/>
        <v>1.4062500000000029</v>
      </c>
      <c r="AP61" s="2">
        <v>61</v>
      </c>
      <c r="AQ61" s="2">
        <v>18</v>
      </c>
      <c r="AR61" s="2">
        <v>4</v>
      </c>
      <c r="AS61" s="2">
        <v>0</v>
      </c>
      <c r="AT61" s="2">
        <v>2</v>
      </c>
      <c r="AU61" s="2">
        <v>5</v>
      </c>
      <c r="AV61" s="2">
        <v>1</v>
      </c>
      <c r="AW61" s="15">
        <f t="shared" si="149"/>
        <v>91</v>
      </c>
      <c r="AX61" s="15">
        <f t="shared" si="1227"/>
        <v>91.2</v>
      </c>
      <c r="AY61" s="32">
        <f t="shared" si="1244"/>
        <v>1.4062500000000029</v>
      </c>
      <c r="AZ61" s="2">
        <v>0</v>
      </c>
      <c r="BA61" s="2">
        <v>0</v>
      </c>
      <c r="BB61" s="2">
        <v>0</v>
      </c>
      <c r="BC61" s="2">
        <v>0</v>
      </c>
      <c r="BD61" s="2">
        <v>0</v>
      </c>
      <c r="BE61" s="2">
        <v>0</v>
      </c>
      <c r="BF61" s="2">
        <v>0</v>
      </c>
      <c r="BG61" s="15">
        <f t="shared" si="151"/>
        <v>0</v>
      </c>
      <c r="BH61" s="15">
        <f t="shared" si="1228"/>
        <v>0</v>
      </c>
      <c r="BI61" s="32">
        <f t="shared" si="1245"/>
        <v>1.4062500000000029</v>
      </c>
      <c r="BJ61" s="2">
        <v>64</v>
      </c>
      <c r="BK61" s="2">
        <v>11</v>
      </c>
      <c r="BL61" s="2">
        <v>10</v>
      </c>
      <c r="BM61" s="2">
        <v>1</v>
      </c>
      <c r="BN61" s="2">
        <v>3</v>
      </c>
      <c r="BO61" s="2">
        <v>6</v>
      </c>
      <c r="BP61" s="2">
        <v>0</v>
      </c>
      <c r="BQ61" s="15">
        <f t="shared" si="153"/>
        <v>95</v>
      </c>
      <c r="BR61" s="15">
        <f t="shared" si="1229"/>
        <v>100.7</v>
      </c>
      <c r="BS61" s="32">
        <f t="shared" si="1246"/>
        <v>1.4062500000000029</v>
      </c>
      <c r="BT61" s="2">
        <v>8</v>
      </c>
      <c r="BU61" s="2">
        <v>2</v>
      </c>
      <c r="BV61" s="2">
        <v>0</v>
      </c>
      <c r="BW61" s="2">
        <v>0</v>
      </c>
      <c r="BX61" s="2">
        <v>0</v>
      </c>
      <c r="BY61" s="2">
        <v>0</v>
      </c>
      <c r="BZ61" s="2">
        <v>0</v>
      </c>
      <c r="CA61" s="15">
        <f t="shared" si="155"/>
        <v>10</v>
      </c>
      <c r="CB61" s="15">
        <f t="shared" si="1230"/>
        <v>10</v>
      </c>
      <c r="CC61" s="32">
        <f t="shared" si="1247"/>
        <v>1.4062500000000029</v>
      </c>
      <c r="CD61" s="2">
        <v>0</v>
      </c>
      <c r="CE61" s="2">
        <v>0</v>
      </c>
      <c r="CF61" s="2">
        <v>0</v>
      </c>
      <c r="CG61" s="2">
        <v>0</v>
      </c>
      <c r="CH61" s="2">
        <v>0</v>
      </c>
      <c r="CI61" s="2">
        <v>0</v>
      </c>
      <c r="CJ61" s="2">
        <v>0</v>
      </c>
      <c r="CK61" s="15">
        <f t="shared" si="157"/>
        <v>0</v>
      </c>
      <c r="CL61" s="15">
        <f t="shared" si="1231"/>
        <v>0</v>
      </c>
      <c r="CM61" s="32">
        <f t="shared" si="1248"/>
        <v>1.4062500000000029</v>
      </c>
      <c r="CN61" s="2">
        <f t="shared" si="843"/>
        <v>18</v>
      </c>
      <c r="CO61" s="2">
        <f t="shared" si="843"/>
        <v>5</v>
      </c>
      <c r="CP61" s="2">
        <f t="shared" si="843"/>
        <v>0</v>
      </c>
      <c r="CQ61" s="2">
        <f t="shared" si="843"/>
        <v>0</v>
      </c>
      <c r="CR61" s="2">
        <f t="shared" si="843"/>
        <v>0</v>
      </c>
      <c r="CS61" s="2">
        <f t="shared" si="843"/>
        <v>0</v>
      </c>
      <c r="CT61" s="2">
        <f t="shared" si="843"/>
        <v>0</v>
      </c>
      <c r="CU61" s="15">
        <f t="shared" si="843"/>
        <v>23</v>
      </c>
      <c r="CV61" s="15">
        <f t="shared" si="1232"/>
        <v>23</v>
      </c>
      <c r="CW61" s="32">
        <f t="shared" si="1249"/>
        <v>1.4062500000000029</v>
      </c>
      <c r="CX61" s="2">
        <f t="shared" si="844"/>
        <v>10</v>
      </c>
      <c r="CY61" s="2">
        <f t="shared" si="844"/>
        <v>0</v>
      </c>
      <c r="CZ61" s="2">
        <f t="shared" si="844"/>
        <v>0</v>
      </c>
      <c r="DA61" s="2">
        <f t="shared" si="844"/>
        <v>0</v>
      </c>
      <c r="DB61" s="2">
        <f t="shared" si="844"/>
        <v>0</v>
      </c>
      <c r="DC61" s="2">
        <f t="shared" si="844"/>
        <v>0</v>
      </c>
      <c r="DD61" s="2">
        <f t="shared" si="844"/>
        <v>1</v>
      </c>
      <c r="DE61" s="15">
        <f t="shared" si="844"/>
        <v>11</v>
      </c>
      <c r="DF61" s="15">
        <f t="shared" si="1233"/>
        <v>10.199999999999999</v>
      </c>
      <c r="DG61" s="32">
        <f t="shared" si="1250"/>
        <v>1.4062500000000029</v>
      </c>
      <c r="DH61" s="2">
        <f t="shared" si="1234"/>
        <v>73</v>
      </c>
      <c r="DI61" s="2">
        <f t="shared" si="1234"/>
        <v>11</v>
      </c>
      <c r="DJ61" s="2">
        <f t="shared" si="1234"/>
        <v>10</v>
      </c>
      <c r="DK61" s="2">
        <f t="shared" si="1234"/>
        <v>1</v>
      </c>
      <c r="DL61" s="2">
        <f t="shared" si="1234"/>
        <v>3</v>
      </c>
      <c r="DM61" s="2">
        <f t="shared" si="1234"/>
        <v>6</v>
      </c>
      <c r="DN61" s="2">
        <f t="shared" si="1234"/>
        <v>1</v>
      </c>
      <c r="DO61" s="15">
        <f t="shared" si="1234"/>
        <v>105</v>
      </c>
      <c r="DP61" s="15">
        <f t="shared" si="1235"/>
        <v>109.9</v>
      </c>
      <c r="DQ61" s="32">
        <f t="shared" si="1251"/>
        <v>1.4062500000000029</v>
      </c>
      <c r="DR61" s="2">
        <f t="shared" si="845"/>
        <v>71</v>
      </c>
      <c r="DS61" s="2">
        <f t="shared" si="845"/>
        <v>21</v>
      </c>
      <c r="DT61" s="2">
        <f t="shared" si="845"/>
        <v>4</v>
      </c>
      <c r="DU61" s="2">
        <f t="shared" si="845"/>
        <v>0</v>
      </c>
      <c r="DV61" s="2">
        <f t="shared" si="845"/>
        <v>2</v>
      </c>
      <c r="DW61" s="2">
        <f t="shared" si="845"/>
        <v>5</v>
      </c>
      <c r="DX61" s="2">
        <f t="shared" si="845"/>
        <v>1</v>
      </c>
      <c r="DY61" s="15">
        <f t="shared" si="845"/>
        <v>104</v>
      </c>
      <c r="DZ61" s="15">
        <f t="shared" si="1236"/>
        <v>104.2</v>
      </c>
      <c r="EA61" s="32">
        <f t="shared" si="1252"/>
        <v>1.4062500000000029</v>
      </c>
      <c r="EB61" s="2">
        <f t="shared" si="846"/>
        <v>62</v>
      </c>
      <c r="EC61" s="2">
        <f t="shared" si="846"/>
        <v>18</v>
      </c>
      <c r="ED61" s="2">
        <f t="shared" si="846"/>
        <v>4</v>
      </c>
      <c r="EE61" s="2">
        <f t="shared" si="846"/>
        <v>0</v>
      </c>
      <c r="EF61" s="2">
        <f t="shared" si="846"/>
        <v>2</v>
      </c>
      <c r="EG61" s="2">
        <f t="shared" si="846"/>
        <v>5</v>
      </c>
      <c r="EH61" s="2">
        <f t="shared" si="846"/>
        <v>1</v>
      </c>
      <c r="EI61" s="15">
        <f t="shared" si="846"/>
        <v>92</v>
      </c>
      <c r="EJ61" s="15">
        <f t="shared" si="1237"/>
        <v>92.2</v>
      </c>
      <c r="EK61" s="32">
        <f t="shared" si="1253"/>
        <v>1.4062500000000029</v>
      </c>
      <c r="EL61" s="2">
        <f t="shared" si="847"/>
        <v>72</v>
      </c>
      <c r="EM61" s="2">
        <f t="shared" si="847"/>
        <v>13</v>
      </c>
      <c r="EN61" s="2">
        <f t="shared" si="847"/>
        <v>10</v>
      </c>
      <c r="EO61" s="2">
        <f t="shared" si="847"/>
        <v>1</v>
      </c>
      <c r="EP61" s="2">
        <f t="shared" si="847"/>
        <v>3</v>
      </c>
      <c r="EQ61" s="2">
        <f t="shared" si="847"/>
        <v>6</v>
      </c>
      <c r="ER61" s="2">
        <f t="shared" si="847"/>
        <v>0</v>
      </c>
      <c r="ES61" s="15">
        <f t="shared" si="847"/>
        <v>105</v>
      </c>
      <c r="ET61" s="15">
        <f t="shared" si="1238"/>
        <v>110.7</v>
      </c>
    </row>
    <row r="62" spans="1:150" ht="14.4" thickTop="1" thickBot="1" x14ac:dyDescent="0.3">
      <c r="A62" s="33" t="s">
        <v>5</v>
      </c>
      <c r="B62" s="3">
        <f>SUM(B58:B61)</f>
        <v>6</v>
      </c>
      <c r="C62" s="3">
        <f t="shared" ref="C62" si="1254">SUM(C58:C61)</f>
        <v>1</v>
      </c>
      <c r="D62" s="3">
        <f t="shared" ref="D62" si="1255">SUM(D58:D61)</f>
        <v>0</v>
      </c>
      <c r="E62" s="3">
        <f t="shared" ref="E62" si="1256">SUM(E58:E61)</f>
        <v>0</v>
      </c>
      <c r="F62" s="3">
        <f t="shared" ref="F62" si="1257">SUM(F58:F61)</f>
        <v>0</v>
      </c>
      <c r="G62" s="3">
        <f t="shared" ref="G62" si="1258">SUM(G58:G61)</f>
        <v>0</v>
      </c>
      <c r="H62" s="3">
        <f t="shared" ref="H62" si="1259">SUM(H58:H61)</f>
        <v>0</v>
      </c>
      <c r="I62" s="16">
        <f t="shared" ref="I62" si="1260">SUM(B62:H62)</f>
        <v>7</v>
      </c>
      <c r="J62" s="16">
        <f>B62+C62+D62*1.5+E62*2.3+F62*2+G62*0.4+H62*0.2</f>
        <v>7</v>
      </c>
      <c r="K62" s="33" t="s">
        <v>5</v>
      </c>
      <c r="L62" s="3">
        <f>SUM(L58:L61)</f>
        <v>33</v>
      </c>
      <c r="M62" s="3">
        <f t="shared" ref="M62" si="1261">SUM(M58:M61)</f>
        <v>7</v>
      </c>
      <c r="N62" s="3">
        <f t="shared" ref="N62" si="1262">SUM(N58:N61)</f>
        <v>1</v>
      </c>
      <c r="O62" s="3">
        <f t="shared" ref="O62" si="1263">SUM(O58:O61)</f>
        <v>0</v>
      </c>
      <c r="P62" s="3">
        <f t="shared" ref="P62" si="1264">SUM(P58:P61)</f>
        <v>4</v>
      </c>
      <c r="Q62" s="3">
        <f t="shared" ref="Q62" si="1265">SUM(Q58:Q61)</f>
        <v>1</v>
      </c>
      <c r="R62" s="3">
        <f t="shared" ref="R62" si="1266">SUM(R58:R61)</f>
        <v>5</v>
      </c>
      <c r="S62" s="16">
        <f t="shared" ref="S62" si="1267">SUM(L62:R62)</f>
        <v>51</v>
      </c>
      <c r="T62" s="16">
        <f>L62+M62+N62*1.5+O62*2.3+P62*2+Q62*0.4+R62*0.2</f>
        <v>50.9</v>
      </c>
      <c r="U62" s="33" t="s">
        <v>5</v>
      </c>
      <c r="V62" s="3">
        <f>SUM(V58:V61)</f>
        <v>0</v>
      </c>
      <c r="W62" s="3">
        <f t="shared" ref="W62" si="1268">SUM(W58:W61)</f>
        <v>0</v>
      </c>
      <c r="X62" s="3">
        <f t="shared" ref="X62" si="1269">SUM(X58:X61)</f>
        <v>0</v>
      </c>
      <c r="Y62" s="3">
        <f t="shared" ref="Y62" si="1270">SUM(Y58:Y61)</f>
        <v>0</v>
      </c>
      <c r="Z62" s="3">
        <f t="shared" ref="Z62" si="1271">SUM(Z58:Z61)</f>
        <v>0</v>
      </c>
      <c r="AA62" s="3">
        <f t="shared" ref="AA62" si="1272">SUM(AA58:AA61)</f>
        <v>0</v>
      </c>
      <c r="AB62" s="3">
        <f t="shared" ref="AB62" si="1273">SUM(AB58:AB61)</f>
        <v>0</v>
      </c>
      <c r="AC62" s="16">
        <f t="shared" ref="AC62" si="1274">SUM(V62:AB62)</f>
        <v>0</v>
      </c>
      <c r="AD62" s="16">
        <f>V62+W62+X62*1.5+Y62*2.3+Z62*2+AA62*0.4+AB62*0.2</f>
        <v>0</v>
      </c>
      <c r="AE62" s="33" t="s">
        <v>5</v>
      </c>
      <c r="AF62" s="3">
        <f>SUM(AF58:AF61)</f>
        <v>41</v>
      </c>
      <c r="AG62" s="3">
        <f t="shared" ref="AG62" si="1275">SUM(AG58:AG61)</f>
        <v>9</v>
      </c>
      <c r="AH62" s="3">
        <f t="shared" ref="AH62" si="1276">SUM(AH58:AH61)</f>
        <v>3</v>
      </c>
      <c r="AI62" s="3">
        <f t="shared" ref="AI62" si="1277">SUM(AI58:AI61)</f>
        <v>0</v>
      </c>
      <c r="AJ62" s="3">
        <f t="shared" ref="AJ62" si="1278">SUM(AJ58:AJ61)</f>
        <v>0</v>
      </c>
      <c r="AK62" s="3">
        <f t="shared" ref="AK62" si="1279">SUM(AK58:AK61)</f>
        <v>2</v>
      </c>
      <c r="AL62" s="3">
        <f t="shared" ref="AL62" si="1280">SUM(AL58:AL61)</f>
        <v>2</v>
      </c>
      <c r="AM62" s="16">
        <f t="shared" ref="AM62" si="1281">SUM(AF62:AL62)</f>
        <v>57</v>
      </c>
      <c r="AN62" s="16">
        <f>AF62+AG62+AH62*1.5+AI62*2.3+AJ62*2+AK62*0.4+AL62*0.2</f>
        <v>55.699999999999996</v>
      </c>
      <c r="AO62" s="33" t="s">
        <v>5</v>
      </c>
      <c r="AP62" s="3">
        <f>SUM(AP58:AP61)</f>
        <v>267</v>
      </c>
      <c r="AQ62" s="3">
        <f t="shared" ref="AQ62" si="1282">SUM(AQ58:AQ61)</f>
        <v>69</v>
      </c>
      <c r="AR62" s="3">
        <f t="shared" ref="AR62" si="1283">SUM(AR58:AR61)</f>
        <v>27</v>
      </c>
      <c r="AS62" s="3">
        <f t="shared" ref="AS62" si="1284">SUM(AS58:AS61)</f>
        <v>5</v>
      </c>
      <c r="AT62" s="3">
        <f t="shared" ref="AT62" si="1285">SUM(AT58:AT61)</f>
        <v>7</v>
      </c>
      <c r="AU62" s="3">
        <f t="shared" ref="AU62" si="1286">SUM(AU58:AU61)</f>
        <v>13</v>
      </c>
      <c r="AV62" s="3">
        <f t="shared" ref="AV62" si="1287">SUM(AV58:AV61)</f>
        <v>3</v>
      </c>
      <c r="AW62" s="16">
        <f t="shared" ref="AW62" si="1288">SUM(AP62:AV62)</f>
        <v>391</v>
      </c>
      <c r="AX62" s="16">
        <f>AP62+AQ62+AR62*1.5+AS62*2.3+AT62*2+AU62*0.4+AV62*0.2</f>
        <v>407.8</v>
      </c>
      <c r="AY62" s="33" t="s">
        <v>5</v>
      </c>
      <c r="AZ62" s="3">
        <f>SUM(AZ58:AZ61)</f>
        <v>0</v>
      </c>
      <c r="BA62" s="3">
        <f t="shared" ref="BA62" si="1289">SUM(BA58:BA61)</f>
        <v>0</v>
      </c>
      <c r="BB62" s="3">
        <f t="shared" ref="BB62" si="1290">SUM(BB58:BB61)</f>
        <v>0</v>
      </c>
      <c r="BC62" s="3">
        <f t="shared" ref="BC62" si="1291">SUM(BC58:BC61)</f>
        <v>0</v>
      </c>
      <c r="BD62" s="3">
        <f t="shared" ref="BD62" si="1292">SUM(BD58:BD61)</f>
        <v>0</v>
      </c>
      <c r="BE62" s="3">
        <f t="shared" ref="BE62" si="1293">SUM(BE58:BE61)</f>
        <v>1</v>
      </c>
      <c r="BF62" s="3">
        <f t="shared" ref="BF62" si="1294">SUM(BF58:BF61)</f>
        <v>0</v>
      </c>
      <c r="BG62" s="16">
        <f t="shared" ref="BG62" si="1295">SUM(AZ62:BF62)</f>
        <v>1</v>
      </c>
      <c r="BH62" s="16">
        <f>AZ62+BA62+BB62*1.5+BC62*2.3+BD62*2+BE62*0.4+BF62*0.2</f>
        <v>0.4</v>
      </c>
      <c r="BI62" s="33" t="s">
        <v>5</v>
      </c>
      <c r="BJ62" s="3">
        <f>SUM(BJ58:BJ61)</f>
        <v>295</v>
      </c>
      <c r="BK62" s="3">
        <f t="shared" ref="BK62" si="1296">SUM(BK58:BK61)</f>
        <v>67</v>
      </c>
      <c r="BL62" s="3">
        <f t="shared" ref="BL62" si="1297">SUM(BL58:BL61)</f>
        <v>33</v>
      </c>
      <c r="BM62" s="3">
        <f t="shared" ref="BM62" si="1298">SUM(BM58:BM61)</f>
        <v>2</v>
      </c>
      <c r="BN62" s="3">
        <f t="shared" ref="BN62" si="1299">SUM(BN58:BN61)</f>
        <v>12</v>
      </c>
      <c r="BO62" s="3">
        <f t="shared" ref="BO62" si="1300">SUM(BO58:BO61)</f>
        <v>14</v>
      </c>
      <c r="BP62" s="3">
        <f t="shared" ref="BP62" si="1301">SUM(BP58:BP61)</f>
        <v>0</v>
      </c>
      <c r="BQ62" s="16">
        <f t="shared" ref="BQ62" si="1302">SUM(BJ62:BP62)</f>
        <v>423</v>
      </c>
      <c r="BR62" s="16">
        <f>BJ62+BK62+BL62*1.5+BM62*2.3+BN62*2+BO62*0.4+BP62*0.2</f>
        <v>445.70000000000005</v>
      </c>
      <c r="BS62" s="33" t="s">
        <v>5</v>
      </c>
      <c r="BT62" s="3">
        <f>SUM(BT58:BT61)</f>
        <v>30</v>
      </c>
      <c r="BU62" s="3">
        <f t="shared" ref="BU62" si="1303">SUM(BU58:BU61)</f>
        <v>7</v>
      </c>
      <c r="BV62" s="3">
        <f t="shared" ref="BV62" si="1304">SUM(BV58:BV61)</f>
        <v>1</v>
      </c>
      <c r="BW62" s="3">
        <f t="shared" ref="BW62" si="1305">SUM(BW58:BW61)</f>
        <v>0</v>
      </c>
      <c r="BX62" s="3">
        <f t="shared" ref="BX62" si="1306">SUM(BX58:BX61)</f>
        <v>0</v>
      </c>
      <c r="BY62" s="3">
        <f t="shared" ref="BY62" si="1307">SUM(BY58:BY61)</f>
        <v>0</v>
      </c>
      <c r="BZ62" s="3">
        <f t="shared" ref="BZ62" si="1308">SUM(BZ58:BZ61)</f>
        <v>1</v>
      </c>
      <c r="CA62" s="16">
        <f t="shared" ref="CA62" si="1309">SUM(BT62:BZ62)</f>
        <v>39</v>
      </c>
      <c r="CB62" s="16">
        <f>BT62+BU62+BV62*1.5+BW62*2.3+BX62*2+BY62*0.4+BZ62*0.2</f>
        <v>38.700000000000003</v>
      </c>
      <c r="CC62" s="33" t="s">
        <v>5</v>
      </c>
      <c r="CD62" s="3">
        <f>SUM(CD58:CD61)</f>
        <v>0</v>
      </c>
      <c r="CE62" s="3">
        <f t="shared" ref="CE62" si="1310">SUM(CE58:CE61)</f>
        <v>0</v>
      </c>
      <c r="CF62" s="3">
        <f t="shared" ref="CF62" si="1311">SUM(CF58:CF61)</f>
        <v>0</v>
      </c>
      <c r="CG62" s="3">
        <f t="shared" ref="CG62" si="1312">SUM(CG58:CG61)</f>
        <v>0</v>
      </c>
      <c r="CH62" s="3">
        <f t="shared" ref="CH62" si="1313">SUM(CH58:CH61)</f>
        <v>0</v>
      </c>
      <c r="CI62" s="3">
        <f t="shared" ref="CI62" si="1314">SUM(CI58:CI61)</f>
        <v>0</v>
      </c>
      <c r="CJ62" s="3">
        <f t="shared" ref="CJ62" si="1315">SUM(CJ58:CJ61)</f>
        <v>0</v>
      </c>
      <c r="CK62" s="16">
        <f t="shared" ref="CK62" si="1316">SUM(CD62:CJ62)</f>
        <v>0</v>
      </c>
      <c r="CL62" s="16">
        <f>CD62+CE62+CF62*1.5+CG62*2.3+CH62*2+CI62*0.4+CJ62*0.2</f>
        <v>0</v>
      </c>
      <c r="CM62" s="33" t="s">
        <v>5</v>
      </c>
      <c r="CN62" s="3">
        <f>SUM(CN58:CN61)</f>
        <v>71</v>
      </c>
      <c r="CO62" s="3">
        <f t="shared" ref="CO62" si="1317">SUM(CO58:CO61)</f>
        <v>16</v>
      </c>
      <c r="CP62" s="3">
        <f t="shared" ref="CP62" si="1318">SUM(CP58:CP61)</f>
        <v>4</v>
      </c>
      <c r="CQ62" s="3">
        <f t="shared" ref="CQ62" si="1319">SUM(CQ58:CQ61)</f>
        <v>0</v>
      </c>
      <c r="CR62" s="3">
        <f t="shared" ref="CR62" si="1320">SUM(CR58:CR61)</f>
        <v>0</v>
      </c>
      <c r="CS62" s="3">
        <f t="shared" ref="CS62" si="1321">SUM(CS58:CS61)</f>
        <v>2</v>
      </c>
      <c r="CT62" s="3">
        <f t="shared" ref="CT62" si="1322">SUM(CT58:CT61)</f>
        <v>3</v>
      </c>
      <c r="CU62" s="16">
        <f t="shared" ref="CU62" si="1323">SUM(CN62:CT62)</f>
        <v>96</v>
      </c>
      <c r="CV62" s="16">
        <f>CN62+CO62+CP62*1.5+CQ62*2.3+CR62*2+CS62*0.4+CT62*0.2</f>
        <v>94.399999999999991</v>
      </c>
      <c r="CW62" s="33" t="s">
        <v>5</v>
      </c>
      <c r="CX62" s="3">
        <f>SUM(CX58:CX61)</f>
        <v>39</v>
      </c>
      <c r="CY62" s="3">
        <f t="shared" ref="CY62" si="1324">SUM(CY58:CY61)</f>
        <v>8</v>
      </c>
      <c r="CZ62" s="3">
        <f t="shared" ref="CZ62" si="1325">SUM(CZ58:CZ61)</f>
        <v>1</v>
      </c>
      <c r="DA62" s="3">
        <f t="shared" ref="DA62" si="1326">SUM(DA58:DA61)</f>
        <v>0</v>
      </c>
      <c r="DB62" s="3">
        <f t="shared" ref="DB62" si="1327">SUM(DB58:DB61)</f>
        <v>4</v>
      </c>
      <c r="DC62" s="3">
        <f t="shared" ref="DC62" si="1328">SUM(DC58:DC61)</f>
        <v>1</v>
      </c>
      <c r="DD62" s="3">
        <f t="shared" ref="DD62" si="1329">SUM(DD58:DD61)</f>
        <v>5</v>
      </c>
      <c r="DE62" s="16">
        <f t="shared" ref="DE62" si="1330">SUM(CX62:DD62)</f>
        <v>58</v>
      </c>
      <c r="DF62" s="16">
        <f>CX62+CY62+CZ62*1.5+DA62*2.3+DB62*2+DC62*0.4+DD62*0.2</f>
        <v>57.9</v>
      </c>
      <c r="DG62" s="33" t="s">
        <v>5</v>
      </c>
      <c r="DH62" s="3">
        <f>SUM(DH58:DH61)</f>
        <v>328</v>
      </c>
      <c r="DI62" s="3">
        <f t="shared" ref="DI62" si="1331">SUM(DI58:DI61)</f>
        <v>74</v>
      </c>
      <c r="DJ62" s="3">
        <f t="shared" ref="DJ62" si="1332">SUM(DJ58:DJ61)</f>
        <v>34</v>
      </c>
      <c r="DK62" s="3">
        <f t="shared" ref="DK62" si="1333">SUM(DK58:DK61)</f>
        <v>2</v>
      </c>
      <c r="DL62" s="3">
        <f t="shared" ref="DL62" si="1334">SUM(DL58:DL61)</f>
        <v>16</v>
      </c>
      <c r="DM62" s="3">
        <f t="shared" ref="DM62" si="1335">SUM(DM58:DM61)</f>
        <v>16</v>
      </c>
      <c r="DN62" s="3">
        <f t="shared" ref="DN62" si="1336">SUM(DN58:DN61)</f>
        <v>5</v>
      </c>
      <c r="DO62" s="16">
        <f t="shared" ref="DO62" si="1337">SUM(DH62:DN62)</f>
        <v>475</v>
      </c>
      <c r="DP62" s="16">
        <f>DH62+DI62+DJ62*1.5+DK62*2.3+DL62*2+DM62*0.4+DN62*0.2</f>
        <v>497</v>
      </c>
      <c r="DQ62" s="33" t="s">
        <v>5</v>
      </c>
      <c r="DR62" s="3">
        <f>SUM(DR58:DR61)</f>
        <v>308</v>
      </c>
      <c r="DS62" s="3">
        <f t="shared" ref="DS62" si="1338">SUM(DS58:DS61)</f>
        <v>78</v>
      </c>
      <c r="DT62" s="3">
        <f t="shared" ref="DT62" si="1339">SUM(DT58:DT61)</f>
        <v>30</v>
      </c>
      <c r="DU62" s="3">
        <f t="shared" ref="DU62" si="1340">SUM(DU58:DU61)</f>
        <v>5</v>
      </c>
      <c r="DV62" s="3">
        <f t="shared" ref="DV62" si="1341">SUM(DV58:DV61)</f>
        <v>7</v>
      </c>
      <c r="DW62" s="3">
        <f t="shared" ref="DW62" si="1342">SUM(DW58:DW61)</f>
        <v>16</v>
      </c>
      <c r="DX62" s="3">
        <f t="shared" ref="DX62" si="1343">SUM(DX58:DX61)</f>
        <v>5</v>
      </c>
      <c r="DY62" s="16">
        <f t="shared" ref="DY62" si="1344">SUM(DR62:DX62)</f>
        <v>449</v>
      </c>
      <c r="DZ62" s="16">
        <f>DR62+DS62+DT62*1.5+DU62*2.3+DV62*2+DW62*0.4+DX62*0.2</f>
        <v>463.9</v>
      </c>
      <c r="EA62" s="33" t="s">
        <v>5</v>
      </c>
      <c r="EB62" s="3">
        <f>SUM(EB58:EB61)</f>
        <v>273</v>
      </c>
      <c r="EC62" s="3">
        <f t="shared" ref="EC62" si="1345">SUM(EC58:EC61)</f>
        <v>70</v>
      </c>
      <c r="ED62" s="3">
        <f t="shared" ref="ED62" si="1346">SUM(ED58:ED61)</f>
        <v>27</v>
      </c>
      <c r="EE62" s="3">
        <f t="shared" ref="EE62" si="1347">SUM(EE58:EE61)</f>
        <v>5</v>
      </c>
      <c r="EF62" s="3">
        <f t="shared" ref="EF62" si="1348">SUM(EF58:EF61)</f>
        <v>7</v>
      </c>
      <c r="EG62" s="3">
        <f t="shared" ref="EG62" si="1349">SUM(EG58:EG61)</f>
        <v>13</v>
      </c>
      <c r="EH62" s="3">
        <f t="shared" ref="EH62" si="1350">SUM(EH58:EH61)</f>
        <v>3</v>
      </c>
      <c r="EI62" s="16">
        <f t="shared" ref="EI62" si="1351">SUM(EB62:EH62)</f>
        <v>398</v>
      </c>
      <c r="EJ62" s="16">
        <f>EB62+EC62+ED62*1.5+EE62*2.3+EF62*2+EG62*0.4+EH62*0.2</f>
        <v>414.8</v>
      </c>
      <c r="EK62" s="33" t="s">
        <v>5</v>
      </c>
      <c r="EL62" s="3">
        <f>SUM(EL58:EL61)</f>
        <v>325</v>
      </c>
      <c r="EM62" s="3">
        <f t="shared" ref="EM62" si="1352">SUM(EM58:EM61)</f>
        <v>74</v>
      </c>
      <c r="EN62" s="3">
        <f t="shared" ref="EN62" si="1353">SUM(EN58:EN61)</f>
        <v>34</v>
      </c>
      <c r="EO62" s="3">
        <f t="shared" ref="EO62" si="1354">SUM(EO58:EO61)</f>
        <v>2</v>
      </c>
      <c r="EP62" s="3">
        <f t="shared" ref="EP62" si="1355">SUM(EP58:EP61)</f>
        <v>12</v>
      </c>
      <c r="EQ62" s="3">
        <f t="shared" ref="EQ62" si="1356">SUM(EQ58:EQ61)</f>
        <v>14</v>
      </c>
      <c r="ER62" s="3">
        <f t="shared" ref="ER62" si="1357">SUM(ER58:ER61)</f>
        <v>1</v>
      </c>
      <c r="ES62" s="16">
        <f t="shared" ref="ES62" si="1358">SUM(EL62:ER62)</f>
        <v>462</v>
      </c>
      <c r="ET62" s="16">
        <f>EL62+EM62+EN62*1.5+EO62*2.3+EP62*2+EQ62*0.4+ER62*0.2</f>
        <v>484.40000000000003</v>
      </c>
    </row>
    <row r="63" spans="1:150" ht="13.8" thickTop="1" x14ac:dyDescent="0.25">
      <c r="A63" s="32">
        <f>A61+"00:15"</f>
        <v>0.41666666666666685</v>
      </c>
      <c r="B63" s="2">
        <v>3</v>
      </c>
      <c r="C63" s="2">
        <v>2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15">
        <f t="shared" si="141"/>
        <v>5</v>
      </c>
      <c r="J63" s="15">
        <f t="shared" ref="J63:J66" si="1359">B63+C63+D63*1.5+E63*2.3+F63*2+G63*0.4+H63*0.2</f>
        <v>5</v>
      </c>
      <c r="K63" s="32">
        <f>K61+"00:15"</f>
        <v>0.41666666666666685</v>
      </c>
      <c r="L63" s="2">
        <v>5</v>
      </c>
      <c r="M63" s="2">
        <v>0</v>
      </c>
      <c r="N63" s="2">
        <v>0</v>
      </c>
      <c r="O63" s="2">
        <v>0</v>
      </c>
      <c r="P63" s="2">
        <v>0</v>
      </c>
      <c r="Q63" s="2">
        <v>1</v>
      </c>
      <c r="R63" s="2">
        <v>2</v>
      </c>
      <c r="S63" s="15">
        <f t="shared" si="143"/>
        <v>8</v>
      </c>
      <c r="T63" s="15">
        <f t="shared" ref="T63:T66" si="1360">L63+M63+N63*1.5+O63*2.3+P63*2+Q63*0.4+R63*0.2</f>
        <v>5.8000000000000007</v>
      </c>
      <c r="U63" s="32">
        <f>U61+"00:15"</f>
        <v>1.4166666666666696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15">
        <f t="shared" si="145"/>
        <v>0</v>
      </c>
      <c r="AD63" s="15">
        <f t="shared" ref="AD63:AD66" si="1361">V63+W63+X63*1.5+Y63*2.3+Z63*2+AA63*0.4+AB63*0.2</f>
        <v>0</v>
      </c>
      <c r="AE63" s="32">
        <f>AE61+"00:15"</f>
        <v>1.4166666666666696</v>
      </c>
      <c r="AF63" s="2">
        <v>14</v>
      </c>
      <c r="AG63" s="2">
        <v>3</v>
      </c>
      <c r="AH63" s="2">
        <v>0</v>
      </c>
      <c r="AI63" s="2">
        <v>0</v>
      </c>
      <c r="AJ63" s="2">
        <v>0</v>
      </c>
      <c r="AK63" s="2">
        <v>0</v>
      </c>
      <c r="AL63" s="2">
        <v>1</v>
      </c>
      <c r="AM63" s="15">
        <f t="shared" si="147"/>
        <v>18</v>
      </c>
      <c r="AN63" s="15">
        <f t="shared" ref="AN63:AN66" si="1362">AF63+AG63+AH63*1.5+AI63*2.3+AJ63*2+AK63*0.4+AL63*0.2</f>
        <v>17.2</v>
      </c>
      <c r="AO63" s="32">
        <f>AO61+"00:15"</f>
        <v>1.4166666666666696</v>
      </c>
      <c r="AP63" s="2">
        <v>60</v>
      </c>
      <c r="AQ63" s="2">
        <v>24</v>
      </c>
      <c r="AR63" s="2">
        <v>5</v>
      </c>
      <c r="AS63" s="2">
        <v>0</v>
      </c>
      <c r="AT63" s="2">
        <v>2</v>
      </c>
      <c r="AU63" s="2">
        <v>7</v>
      </c>
      <c r="AV63" s="2">
        <v>2</v>
      </c>
      <c r="AW63" s="15">
        <f t="shared" si="149"/>
        <v>100</v>
      </c>
      <c r="AX63" s="15">
        <f t="shared" ref="AX63:AX66" si="1363">AP63+AQ63+AR63*1.5+AS63*2.3+AT63*2+AU63*0.4+AV63*0.2</f>
        <v>98.7</v>
      </c>
      <c r="AY63" s="32">
        <f>AY61+"00:15"</f>
        <v>1.4166666666666696</v>
      </c>
      <c r="AZ63" s="2">
        <v>0</v>
      </c>
      <c r="BA63" s="2">
        <v>0</v>
      </c>
      <c r="BB63" s="2">
        <v>0</v>
      </c>
      <c r="BC63" s="2">
        <v>0</v>
      </c>
      <c r="BD63" s="2">
        <v>0</v>
      </c>
      <c r="BE63" s="2">
        <v>0</v>
      </c>
      <c r="BF63" s="2">
        <v>0</v>
      </c>
      <c r="BG63" s="15">
        <f t="shared" si="151"/>
        <v>0</v>
      </c>
      <c r="BH63" s="15">
        <f t="shared" ref="BH63:BH66" si="1364">AZ63+BA63+BB63*1.5+BC63*2.3+BD63*2+BE63*0.4+BF63*0.2</f>
        <v>0</v>
      </c>
      <c r="BI63" s="32">
        <f>BI61+"00:15"</f>
        <v>1.4166666666666696</v>
      </c>
      <c r="BJ63" s="2">
        <v>57</v>
      </c>
      <c r="BK63" s="2">
        <v>18</v>
      </c>
      <c r="BL63" s="2">
        <v>6</v>
      </c>
      <c r="BM63" s="2">
        <v>0</v>
      </c>
      <c r="BN63" s="2">
        <v>2</v>
      </c>
      <c r="BO63" s="2">
        <v>2</v>
      </c>
      <c r="BP63" s="2">
        <v>1</v>
      </c>
      <c r="BQ63" s="15">
        <f t="shared" si="153"/>
        <v>86</v>
      </c>
      <c r="BR63" s="15">
        <f t="shared" ref="BR63:BR66" si="1365">BJ63+BK63+BL63*1.5+BM63*2.3+BN63*2+BO63*0.4+BP63*0.2</f>
        <v>89</v>
      </c>
      <c r="BS63" s="32">
        <f>BS61+"00:15"</f>
        <v>1.4166666666666696</v>
      </c>
      <c r="BT63" s="2">
        <v>1</v>
      </c>
      <c r="BU63" s="2">
        <v>0</v>
      </c>
      <c r="BV63" s="2">
        <v>0</v>
      </c>
      <c r="BW63" s="2">
        <v>0</v>
      </c>
      <c r="BX63" s="2">
        <v>0</v>
      </c>
      <c r="BY63" s="2">
        <v>0</v>
      </c>
      <c r="BZ63" s="2">
        <v>1</v>
      </c>
      <c r="CA63" s="15">
        <f t="shared" si="155"/>
        <v>2</v>
      </c>
      <c r="CB63" s="15">
        <f t="shared" ref="CB63:CB66" si="1366">BT63+BU63+BV63*1.5+BW63*2.3+BX63*2+BY63*0.4+BZ63*0.2</f>
        <v>1.2</v>
      </c>
      <c r="CC63" s="32">
        <f>CC61+"00:15"</f>
        <v>1.4166666666666696</v>
      </c>
      <c r="CD63" s="2">
        <v>0</v>
      </c>
      <c r="CE63" s="2">
        <v>0</v>
      </c>
      <c r="CF63" s="2">
        <v>0</v>
      </c>
      <c r="CG63" s="2">
        <v>0</v>
      </c>
      <c r="CH63" s="2">
        <v>0</v>
      </c>
      <c r="CI63" s="2">
        <v>0</v>
      </c>
      <c r="CJ63" s="2">
        <v>0</v>
      </c>
      <c r="CK63" s="15">
        <f t="shared" si="157"/>
        <v>0</v>
      </c>
      <c r="CL63" s="15">
        <f t="shared" ref="CL63:CL66" si="1367">CD63+CE63+CF63*1.5+CG63*2.3+CH63*2+CI63*0.4+CJ63*0.2</f>
        <v>0</v>
      </c>
      <c r="CM63" s="32">
        <f>CM61+"00:15"</f>
        <v>1.4166666666666696</v>
      </c>
      <c r="CN63" s="2">
        <f t="shared" si="843"/>
        <v>15</v>
      </c>
      <c r="CO63" s="2">
        <f t="shared" si="843"/>
        <v>3</v>
      </c>
      <c r="CP63" s="2">
        <f t="shared" si="843"/>
        <v>0</v>
      </c>
      <c r="CQ63" s="2">
        <f t="shared" si="843"/>
        <v>0</v>
      </c>
      <c r="CR63" s="2">
        <f t="shared" si="843"/>
        <v>0</v>
      </c>
      <c r="CS63" s="2">
        <f t="shared" si="843"/>
        <v>0</v>
      </c>
      <c r="CT63" s="2">
        <f t="shared" si="843"/>
        <v>2</v>
      </c>
      <c r="CU63" s="15">
        <f t="shared" si="843"/>
        <v>20</v>
      </c>
      <c r="CV63" s="15">
        <f t="shared" ref="CV63:CV66" si="1368">CN63+CO63+CP63*1.5+CQ63*2.3+CR63*2+CS63*0.4+CT63*0.2</f>
        <v>18.399999999999999</v>
      </c>
      <c r="CW63" s="32">
        <f>CW61+"00:15"</f>
        <v>1.4166666666666696</v>
      </c>
      <c r="CX63" s="2">
        <f t="shared" si="844"/>
        <v>8</v>
      </c>
      <c r="CY63" s="2">
        <f t="shared" si="844"/>
        <v>2</v>
      </c>
      <c r="CZ63" s="2">
        <f t="shared" si="844"/>
        <v>0</v>
      </c>
      <c r="DA63" s="2">
        <f t="shared" si="844"/>
        <v>0</v>
      </c>
      <c r="DB63" s="2">
        <f t="shared" si="844"/>
        <v>0</v>
      </c>
      <c r="DC63" s="2">
        <f t="shared" si="844"/>
        <v>1</v>
      </c>
      <c r="DD63" s="2">
        <f t="shared" si="844"/>
        <v>2</v>
      </c>
      <c r="DE63" s="15">
        <f t="shared" si="844"/>
        <v>13</v>
      </c>
      <c r="DF63" s="15">
        <f t="shared" ref="DF63:DF66" si="1369">CX63+CY63+CZ63*1.5+DA63*2.3+DB63*2+DC63*0.4+DD63*0.2</f>
        <v>10.8</v>
      </c>
      <c r="DG63" s="32">
        <f>DG61+"00:15"</f>
        <v>1.4166666666666696</v>
      </c>
      <c r="DH63" s="2">
        <f t="shared" si="1234"/>
        <v>62</v>
      </c>
      <c r="DI63" s="2">
        <f t="shared" si="1234"/>
        <v>18</v>
      </c>
      <c r="DJ63" s="2">
        <f t="shared" si="1234"/>
        <v>6</v>
      </c>
      <c r="DK63" s="2">
        <f t="shared" si="1234"/>
        <v>0</v>
      </c>
      <c r="DL63" s="2">
        <f t="shared" si="1234"/>
        <v>2</v>
      </c>
      <c r="DM63" s="2">
        <f t="shared" si="1234"/>
        <v>3</v>
      </c>
      <c r="DN63" s="2">
        <f t="shared" si="1234"/>
        <v>3</v>
      </c>
      <c r="DO63" s="15">
        <f t="shared" si="1234"/>
        <v>94</v>
      </c>
      <c r="DP63" s="15">
        <f t="shared" ref="DP63:DP66" si="1370">DH63+DI63+DJ63*1.5+DK63*2.3+DL63*2+DM63*0.4+DN63*0.2</f>
        <v>94.8</v>
      </c>
      <c r="DQ63" s="32">
        <f>DQ61+"00:15"</f>
        <v>1.4166666666666696</v>
      </c>
      <c r="DR63" s="2">
        <f t="shared" si="845"/>
        <v>74</v>
      </c>
      <c r="DS63" s="2">
        <f t="shared" si="845"/>
        <v>27</v>
      </c>
      <c r="DT63" s="2">
        <f t="shared" si="845"/>
        <v>5</v>
      </c>
      <c r="DU63" s="2">
        <f t="shared" si="845"/>
        <v>0</v>
      </c>
      <c r="DV63" s="2">
        <f t="shared" si="845"/>
        <v>2</v>
      </c>
      <c r="DW63" s="2">
        <f t="shared" si="845"/>
        <v>7</v>
      </c>
      <c r="DX63" s="2">
        <f t="shared" si="845"/>
        <v>3</v>
      </c>
      <c r="DY63" s="15">
        <f t="shared" si="845"/>
        <v>118</v>
      </c>
      <c r="DZ63" s="15">
        <f t="shared" ref="DZ63:DZ66" si="1371">DR63+DS63+DT63*1.5+DU63*2.3+DV63*2+DW63*0.4+DX63*0.2</f>
        <v>115.89999999999999</v>
      </c>
      <c r="EA63" s="32">
        <f>EA61+"00:15"</f>
        <v>1.4166666666666696</v>
      </c>
      <c r="EB63" s="2">
        <f t="shared" si="846"/>
        <v>63</v>
      </c>
      <c r="EC63" s="2">
        <f t="shared" si="846"/>
        <v>26</v>
      </c>
      <c r="ED63" s="2">
        <f t="shared" si="846"/>
        <v>5</v>
      </c>
      <c r="EE63" s="2">
        <f t="shared" si="846"/>
        <v>0</v>
      </c>
      <c r="EF63" s="2">
        <f t="shared" si="846"/>
        <v>2</v>
      </c>
      <c r="EG63" s="2">
        <f t="shared" si="846"/>
        <v>7</v>
      </c>
      <c r="EH63" s="2">
        <f t="shared" si="846"/>
        <v>2</v>
      </c>
      <c r="EI63" s="15">
        <f t="shared" si="846"/>
        <v>105</v>
      </c>
      <c r="EJ63" s="15">
        <f t="shared" ref="EJ63:EJ66" si="1372">EB63+EC63+ED63*1.5+EE63*2.3+EF63*2+EG63*0.4+EH63*0.2</f>
        <v>103.7</v>
      </c>
      <c r="EK63" s="32">
        <f>EK61+"00:15"</f>
        <v>1.4166666666666696</v>
      </c>
      <c r="EL63" s="2">
        <f t="shared" si="847"/>
        <v>58</v>
      </c>
      <c r="EM63" s="2">
        <f t="shared" si="847"/>
        <v>18</v>
      </c>
      <c r="EN63" s="2">
        <f t="shared" si="847"/>
        <v>6</v>
      </c>
      <c r="EO63" s="2">
        <f t="shared" si="847"/>
        <v>0</v>
      </c>
      <c r="EP63" s="2">
        <f t="shared" si="847"/>
        <v>2</v>
      </c>
      <c r="EQ63" s="2">
        <f t="shared" si="847"/>
        <v>2</v>
      </c>
      <c r="ER63" s="2">
        <f t="shared" si="847"/>
        <v>2</v>
      </c>
      <c r="ES63" s="15">
        <f t="shared" si="847"/>
        <v>88</v>
      </c>
      <c r="ET63" s="15">
        <f t="shared" ref="ET63:ET66" si="1373">EL63+EM63+EN63*1.5+EO63*2.3+EP63*2+EQ63*0.4+ER63*0.2</f>
        <v>90.2</v>
      </c>
    </row>
    <row r="64" spans="1:150" x14ac:dyDescent="0.25">
      <c r="A64" s="32">
        <f>A63+"00:15"</f>
        <v>0.42708333333333354</v>
      </c>
      <c r="B64" s="2">
        <v>0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1</v>
      </c>
      <c r="I64" s="15">
        <f t="shared" si="141"/>
        <v>1</v>
      </c>
      <c r="J64" s="15">
        <f t="shared" si="1359"/>
        <v>0.2</v>
      </c>
      <c r="K64" s="32">
        <f>K63+"00:15"</f>
        <v>0.42708333333333354</v>
      </c>
      <c r="L64" s="2">
        <v>8</v>
      </c>
      <c r="M64" s="2">
        <v>0</v>
      </c>
      <c r="N64" s="2">
        <v>1</v>
      </c>
      <c r="O64" s="2">
        <v>0</v>
      </c>
      <c r="P64" s="2">
        <v>0</v>
      </c>
      <c r="Q64" s="2">
        <v>1</v>
      </c>
      <c r="R64" s="2">
        <v>0</v>
      </c>
      <c r="S64" s="15">
        <f t="shared" si="143"/>
        <v>10</v>
      </c>
      <c r="T64" s="15">
        <f t="shared" si="1360"/>
        <v>9.9</v>
      </c>
      <c r="U64" s="32">
        <f>U63+"00:15"</f>
        <v>1.4270833333333364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15">
        <f t="shared" si="145"/>
        <v>0</v>
      </c>
      <c r="AD64" s="15">
        <f t="shared" si="1361"/>
        <v>0</v>
      </c>
      <c r="AE64" s="32">
        <f>AE63+"00:15"</f>
        <v>1.4270833333333364</v>
      </c>
      <c r="AF64" s="2">
        <v>6</v>
      </c>
      <c r="AG64" s="2">
        <v>3</v>
      </c>
      <c r="AH64" s="2">
        <v>1</v>
      </c>
      <c r="AI64" s="2">
        <v>0</v>
      </c>
      <c r="AJ64" s="2">
        <v>1</v>
      </c>
      <c r="AK64" s="2">
        <v>0</v>
      </c>
      <c r="AL64" s="2">
        <v>0</v>
      </c>
      <c r="AM64" s="15">
        <f t="shared" si="147"/>
        <v>11</v>
      </c>
      <c r="AN64" s="15">
        <f t="shared" si="1362"/>
        <v>12.5</v>
      </c>
      <c r="AO64" s="32">
        <f>AO63+"00:15"</f>
        <v>1.4270833333333364</v>
      </c>
      <c r="AP64" s="2">
        <v>73</v>
      </c>
      <c r="AQ64" s="2">
        <v>15</v>
      </c>
      <c r="AR64" s="2">
        <v>4</v>
      </c>
      <c r="AS64" s="2">
        <v>1</v>
      </c>
      <c r="AT64" s="2">
        <v>1</v>
      </c>
      <c r="AU64" s="2">
        <v>4</v>
      </c>
      <c r="AV64" s="2">
        <v>1</v>
      </c>
      <c r="AW64" s="15">
        <f t="shared" si="149"/>
        <v>99</v>
      </c>
      <c r="AX64" s="15">
        <f t="shared" si="1363"/>
        <v>100.1</v>
      </c>
      <c r="AY64" s="32">
        <f>AY63+"00:15"</f>
        <v>1.4270833333333364</v>
      </c>
      <c r="AZ64" s="2">
        <v>0</v>
      </c>
      <c r="BA64" s="2">
        <v>0</v>
      </c>
      <c r="BB64" s="2">
        <v>0</v>
      </c>
      <c r="BC64" s="2">
        <v>0</v>
      </c>
      <c r="BD64" s="2">
        <v>0</v>
      </c>
      <c r="BE64" s="2">
        <v>0</v>
      </c>
      <c r="BF64" s="2">
        <v>0</v>
      </c>
      <c r="BG64" s="15">
        <f t="shared" si="151"/>
        <v>0</v>
      </c>
      <c r="BH64" s="15">
        <f t="shared" si="1364"/>
        <v>0</v>
      </c>
      <c r="BI64" s="32">
        <f>BI63+"00:15"</f>
        <v>1.4270833333333364</v>
      </c>
      <c r="BJ64" s="2">
        <v>74</v>
      </c>
      <c r="BK64" s="2">
        <v>18</v>
      </c>
      <c r="BL64" s="2">
        <v>12</v>
      </c>
      <c r="BM64" s="2">
        <v>1</v>
      </c>
      <c r="BN64" s="2">
        <v>1</v>
      </c>
      <c r="BO64" s="2">
        <v>3</v>
      </c>
      <c r="BP64" s="2">
        <v>1</v>
      </c>
      <c r="BQ64" s="15">
        <f t="shared" si="153"/>
        <v>110</v>
      </c>
      <c r="BR64" s="15">
        <f t="shared" si="1365"/>
        <v>115.7</v>
      </c>
      <c r="BS64" s="32">
        <f>BS63+"00:15"</f>
        <v>1.4270833333333364</v>
      </c>
      <c r="BT64" s="2">
        <v>2</v>
      </c>
      <c r="BU64" s="2">
        <v>0</v>
      </c>
      <c r="BV64" s="2">
        <v>0</v>
      </c>
      <c r="BW64" s="2">
        <v>0</v>
      </c>
      <c r="BX64" s="2">
        <v>0</v>
      </c>
      <c r="BY64" s="2">
        <v>0</v>
      </c>
      <c r="BZ64" s="2">
        <v>0</v>
      </c>
      <c r="CA64" s="15">
        <f t="shared" si="155"/>
        <v>2</v>
      </c>
      <c r="CB64" s="15">
        <f t="shared" si="1366"/>
        <v>2</v>
      </c>
      <c r="CC64" s="32">
        <f>CC63+"00:15"</f>
        <v>1.4270833333333364</v>
      </c>
      <c r="CD64" s="2">
        <v>0</v>
      </c>
      <c r="CE64" s="2">
        <v>0</v>
      </c>
      <c r="CF64" s="2">
        <v>0</v>
      </c>
      <c r="CG64" s="2">
        <v>0</v>
      </c>
      <c r="CH64" s="2">
        <v>0</v>
      </c>
      <c r="CI64" s="2">
        <v>0</v>
      </c>
      <c r="CJ64" s="2">
        <v>0</v>
      </c>
      <c r="CK64" s="15">
        <f t="shared" si="157"/>
        <v>0</v>
      </c>
      <c r="CL64" s="15">
        <f t="shared" si="1367"/>
        <v>0</v>
      </c>
      <c r="CM64" s="32">
        <f>CM63+"00:15"</f>
        <v>1.4270833333333364</v>
      </c>
      <c r="CN64" s="2">
        <f t="shared" si="843"/>
        <v>8</v>
      </c>
      <c r="CO64" s="2">
        <f t="shared" si="843"/>
        <v>3</v>
      </c>
      <c r="CP64" s="2">
        <f t="shared" si="843"/>
        <v>1</v>
      </c>
      <c r="CQ64" s="2">
        <f t="shared" si="843"/>
        <v>0</v>
      </c>
      <c r="CR64" s="2">
        <f t="shared" si="843"/>
        <v>1</v>
      </c>
      <c r="CS64" s="2">
        <f t="shared" si="843"/>
        <v>0</v>
      </c>
      <c r="CT64" s="2">
        <f t="shared" si="843"/>
        <v>0</v>
      </c>
      <c r="CU64" s="15">
        <f t="shared" si="843"/>
        <v>13</v>
      </c>
      <c r="CV64" s="15">
        <f t="shared" si="1368"/>
        <v>14.5</v>
      </c>
      <c r="CW64" s="32">
        <f>CW63+"00:15"</f>
        <v>1.4270833333333364</v>
      </c>
      <c r="CX64" s="2">
        <f t="shared" si="844"/>
        <v>8</v>
      </c>
      <c r="CY64" s="2">
        <f t="shared" si="844"/>
        <v>0</v>
      </c>
      <c r="CZ64" s="2">
        <f t="shared" si="844"/>
        <v>1</v>
      </c>
      <c r="DA64" s="2">
        <f t="shared" si="844"/>
        <v>0</v>
      </c>
      <c r="DB64" s="2">
        <f t="shared" si="844"/>
        <v>0</v>
      </c>
      <c r="DC64" s="2">
        <f t="shared" si="844"/>
        <v>1</v>
      </c>
      <c r="DD64" s="2">
        <f t="shared" si="844"/>
        <v>1</v>
      </c>
      <c r="DE64" s="15">
        <f t="shared" si="844"/>
        <v>11</v>
      </c>
      <c r="DF64" s="15">
        <f t="shared" si="1369"/>
        <v>10.1</v>
      </c>
      <c r="DG64" s="32">
        <f>DG63+"00:15"</f>
        <v>1.4270833333333364</v>
      </c>
      <c r="DH64" s="2">
        <f t="shared" si="1234"/>
        <v>82</v>
      </c>
      <c r="DI64" s="2">
        <f t="shared" si="1234"/>
        <v>18</v>
      </c>
      <c r="DJ64" s="2">
        <f t="shared" si="1234"/>
        <v>13</v>
      </c>
      <c r="DK64" s="2">
        <f t="shared" si="1234"/>
        <v>1</v>
      </c>
      <c r="DL64" s="2">
        <f t="shared" si="1234"/>
        <v>1</v>
      </c>
      <c r="DM64" s="2">
        <f t="shared" si="1234"/>
        <v>4</v>
      </c>
      <c r="DN64" s="2">
        <f t="shared" si="1234"/>
        <v>1</v>
      </c>
      <c r="DO64" s="15">
        <f t="shared" si="1234"/>
        <v>120</v>
      </c>
      <c r="DP64" s="15">
        <f t="shared" si="1370"/>
        <v>125.6</v>
      </c>
      <c r="DQ64" s="32">
        <f>DQ63+"00:15"</f>
        <v>1.4270833333333364</v>
      </c>
      <c r="DR64" s="2">
        <f t="shared" si="845"/>
        <v>79</v>
      </c>
      <c r="DS64" s="2">
        <f t="shared" si="845"/>
        <v>18</v>
      </c>
      <c r="DT64" s="2">
        <f t="shared" si="845"/>
        <v>5</v>
      </c>
      <c r="DU64" s="2">
        <f t="shared" si="845"/>
        <v>1</v>
      </c>
      <c r="DV64" s="2">
        <f t="shared" si="845"/>
        <v>2</v>
      </c>
      <c r="DW64" s="2">
        <f t="shared" si="845"/>
        <v>4</v>
      </c>
      <c r="DX64" s="2">
        <f t="shared" si="845"/>
        <v>1</v>
      </c>
      <c r="DY64" s="15">
        <f t="shared" si="845"/>
        <v>110</v>
      </c>
      <c r="DZ64" s="15">
        <f t="shared" si="1371"/>
        <v>112.6</v>
      </c>
      <c r="EA64" s="32">
        <f>EA63+"00:15"</f>
        <v>1.4270833333333364</v>
      </c>
      <c r="EB64" s="2">
        <f t="shared" si="846"/>
        <v>73</v>
      </c>
      <c r="EC64" s="2">
        <f t="shared" si="846"/>
        <v>15</v>
      </c>
      <c r="ED64" s="2">
        <f t="shared" si="846"/>
        <v>4</v>
      </c>
      <c r="EE64" s="2">
        <f t="shared" si="846"/>
        <v>1</v>
      </c>
      <c r="EF64" s="2">
        <f t="shared" si="846"/>
        <v>1</v>
      </c>
      <c r="EG64" s="2">
        <f t="shared" si="846"/>
        <v>4</v>
      </c>
      <c r="EH64" s="2">
        <f t="shared" si="846"/>
        <v>2</v>
      </c>
      <c r="EI64" s="15">
        <f t="shared" si="846"/>
        <v>100</v>
      </c>
      <c r="EJ64" s="15">
        <f t="shared" si="1372"/>
        <v>100.3</v>
      </c>
      <c r="EK64" s="32">
        <f>EK63+"00:15"</f>
        <v>1.4270833333333364</v>
      </c>
      <c r="EL64" s="2">
        <f t="shared" si="847"/>
        <v>76</v>
      </c>
      <c r="EM64" s="2">
        <f t="shared" si="847"/>
        <v>18</v>
      </c>
      <c r="EN64" s="2">
        <f t="shared" si="847"/>
        <v>12</v>
      </c>
      <c r="EO64" s="2">
        <f t="shared" si="847"/>
        <v>1</v>
      </c>
      <c r="EP64" s="2">
        <f t="shared" si="847"/>
        <v>1</v>
      </c>
      <c r="EQ64" s="2">
        <f t="shared" si="847"/>
        <v>3</v>
      </c>
      <c r="ER64" s="2">
        <f t="shared" si="847"/>
        <v>1</v>
      </c>
      <c r="ES64" s="15">
        <f t="shared" si="847"/>
        <v>112</v>
      </c>
      <c r="ET64" s="15">
        <f t="shared" si="1373"/>
        <v>117.7</v>
      </c>
    </row>
    <row r="65" spans="1:150" x14ac:dyDescent="0.25">
      <c r="A65" s="32">
        <f t="shared" ref="A65:A66" si="1374">A64+"00:15"</f>
        <v>0.43750000000000022</v>
      </c>
      <c r="B65" s="2">
        <v>0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15">
        <f t="shared" si="141"/>
        <v>0</v>
      </c>
      <c r="J65" s="15">
        <f t="shared" si="1359"/>
        <v>0</v>
      </c>
      <c r="K65" s="32">
        <f t="shared" ref="K65:K66" si="1375">K64+"00:15"</f>
        <v>0.43750000000000022</v>
      </c>
      <c r="L65" s="2">
        <v>12</v>
      </c>
      <c r="M65" s="2">
        <v>3</v>
      </c>
      <c r="N65" s="2">
        <v>1</v>
      </c>
      <c r="O65" s="2">
        <v>0</v>
      </c>
      <c r="P65" s="2">
        <v>0</v>
      </c>
      <c r="Q65" s="2">
        <v>0</v>
      </c>
      <c r="R65" s="2">
        <v>0</v>
      </c>
      <c r="S65" s="15">
        <f t="shared" si="143"/>
        <v>16</v>
      </c>
      <c r="T65" s="15">
        <f t="shared" si="1360"/>
        <v>16.5</v>
      </c>
      <c r="U65" s="32">
        <f t="shared" ref="U65:U66" si="1376">U64+"00:15"</f>
        <v>1.4375000000000031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15">
        <f t="shared" si="145"/>
        <v>0</v>
      </c>
      <c r="AD65" s="15">
        <f t="shared" si="1361"/>
        <v>0</v>
      </c>
      <c r="AE65" s="32">
        <f t="shared" ref="AE65:AE66" si="1377">AE64+"00:15"</f>
        <v>1.4375000000000031</v>
      </c>
      <c r="AF65" s="2">
        <v>8</v>
      </c>
      <c r="AG65" s="2">
        <v>3</v>
      </c>
      <c r="AH65" s="2">
        <v>1</v>
      </c>
      <c r="AI65" s="2">
        <v>0</v>
      </c>
      <c r="AJ65" s="2">
        <v>0</v>
      </c>
      <c r="AK65" s="2">
        <v>0</v>
      </c>
      <c r="AL65" s="2">
        <v>1</v>
      </c>
      <c r="AM65" s="15">
        <f t="shared" si="147"/>
        <v>13</v>
      </c>
      <c r="AN65" s="15">
        <f t="shared" si="1362"/>
        <v>12.7</v>
      </c>
      <c r="AO65" s="32">
        <f t="shared" ref="AO65:AO66" si="1378">AO64+"00:15"</f>
        <v>1.4375000000000031</v>
      </c>
      <c r="AP65" s="2">
        <v>71</v>
      </c>
      <c r="AQ65" s="2">
        <v>17</v>
      </c>
      <c r="AR65" s="2">
        <v>6</v>
      </c>
      <c r="AS65" s="2">
        <v>0</v>
      </c>
      <c r="AT65" s="2">
        <v>2</v>
      </c>
      <c r="AU65" s="2">
        <v>3</v>
      </c>
      <c r="AV65" s="2">
        <v>0</v>
      </c>
      <c r="AW65" s="15">
        <f t="shared" si="149"/>
        <v>99</v>
      </c>
      <c r="AX65" s="15">
        <f t="shared" si="1363"/>
        <v>102.2</v>
      </c>
      <c r="AY65" s="32">
        <f t="shared" ref="AY65:AY66" si="1379">AY64+"00:15"</f>
        <v>1.4375000000000031</v>
      </c>
      <c r="AZ65" s="2">
        <v>0</v>
      </c>
      <c r="BA65" s="2">
        <v>0</v>
      </c>
      <c r="BB65" s="2">
        <v>0</v>
      </c>
      <c r="BC65" s="2">
        <v>0</v>
      </c>
      <c r="BD65" s="2">
        <v>0</v>
      </c>
      <c r="BE65" s="2">
        <v>0</v>
      </c>
      <c r="BF65" s="2">
        <v>0</v>
      </c>
      <c r="BG65" s="15">
        <f t="shared" si="151"/>
        <v>0</v>
      </c>
      <c r="BH65" s="15">
        <f t="shared" si="1364"/>
        <v>0</v>
      </c>
      <c r="BI65" s="32">
        <f t="shared" ref="BI65:BI66" si="1380">BI64+"00:15"</f>
        <v>1.4375000000000031</v>
      </c>
      <c r="BJ65" s="2">
        <v>90</v>
      </c>
      <c r="BK65" s="2">
        <v>24</v>
      </c>
      <c r="BL65" s="2">
        <v>7</v>
      </c>
      <c r="BM65" s="2">
        <v>2</v>
      </c>
      <c r="BN65" s="2">
        <v>3</v>
      </c>
      <c r="BO65" s="2">
        <v>1</v>
      </c>
      <c r="BP65" s="2">
        <v>0</v>
      </c>
      <c r="BQ65" s="15">
        <f t="shared" si="153"/>
        <v>127</v>
      </c>
      <c r="BR65" s="15">
        <f t="shared" si="1365"/>
        <v>135.5</v>
      </c>
      <c r="BS65" s="32">
        <f t="shared" ref="BS65:BS66" si="1381">BS64+"00:15"</f>
        <v>1.4375000000000031</v>
      </c>
      <c r="BT65" s="2">
        <v>3</v>
      </c>
      <c r="BU65" s="2">
        <v>1</v>
      </c>
      <c r="BV65" s="2">
        <v>0</v>
      </c>
      <c r="BW65" s="2">
        <v>0</v>
      </c>
      <c r="BX65" s="2">
        <v>0</v>
      </c>
      <c r="BY65" s="2">
        <v>0</v>
      </c>
      <c r="BZ65" s="2">
        <v>0</v>
      </c>
      <c r="CA65" s="15">
        <f t="shared" si="155"/>
        <v>4</v>
      </c>
      <c r="CB65" s="15">
        <f t="shared" si="1366"/>
        <v>4</v>
      </c>
      <c r="CC65" s="32">
        <f t="shared" ref="CC65:CC66" si="1382">CC64+"00:15"</f>
        <v>1.4375000000000031</v>
      </c>
      <c r="CD65" s="2">
        <v>0</v>
      </c>
      <c r="CE65" s="2">
        <v>0</v>
      </c>
      <c r="CF65" s="2">
        <v>0</v>
      </c>
      <c r="CG65" s="2">
        <v>0</v>
      </c>
      <c r="CH65" s="2">
        <v>0</v>
      </c>
      <c r="CI65" s="2">
        <v>0</v>
      </c>
      <c r="CJ65" s="2">
        <v>0</v>
      </c>
      <c r="CK65" s="15">
        <f t="shared" si="157"/>
        <v>0</v>
      </c>
      <c r="CL65" s="15">
        <f t="shared" si="1367"/>
        <v>0</v>
      </c>
      <c r="CM65" s="32">
        <f t="shared" ref="CM65:CM66" si="1383">CM64+"00:15"</f>
        <v>1.4375000000000031</v>
      </c>
      <c r="CN65" s="2">
        <f t="shared" si="843"/>
        <v>11</v>
      </c>
      <c r="CO65" s="2">
        <f t="shared" si="843"/>
        <v>4</v>
      </c>
      <c r="CP65" s="2">
        <f t="shared" si="843"/>
        <v>1</v>
      </c>
      <c r="CQ65" s="2">
        <f t="shared" si="843"/>
        <v>0</v>
      </c>
      <c r="CR65" s="2">
        <f t="shared" si="843"/>
        <v>0</v>
      </c>
      <c r="CS65" s="2">
        <f t="shared" si="843"/>
        <v>0</v>
      </c>
      <c r="CT65" s="2">
        <f t="shared" si="843"/>
        <v>1</v>
      </c>
      <c r="CU65" s="15">
        <f t="shared" si="843"/>
        <v>17</v>
      </c>
      <c r="CV65" s="15">
        <f t="shared" si="1368"/>
        <v>16.7</v>
      </c>
      <c r="CW65" s="32">
        <f t="shared" ref="CW65:CW66" si="1384">CW64+"00:15"</f>
        <v>1.4375000000000031</v>
      </c>
      <c r="CX65" s="2">
        <f t="shared" si="844"/>
        <v>12</v>
      </c>
      <c r="CY65" s="2">
        <f t="shared" si="844"/>
        <v>3</v>
      </c>
      <c r="CZ65" s="2">
        <f t="shared" si="844"/>
        <v>1</v>
      </c>
      <c r="DA65" s="2">
        <f t="shared" si="844"/>
        <v>0</v>
      </c>
      <c r="DB65" s="2">
        <f t="shared" si="844"/>
        <v>0</v>
      </c>
      <c r="DC65" s="2">
        <f t="shared" si="844"/>
        <v>0</v>
      </c>
      <c r="DD65" s="2">
        <f t="shared" si="844"/>
        <v>0</v>
      </c>
      <c r="DE65" s="15">
        <f t="shared" si="844"/>
        <v>16</v>
      </c>
      <c r="DF65" s="15">
        <f t="shared" si="1369"/>
        <v>16.5</v>
      </c>
      <c r="DG65" s="32">
        <f t="shared" ref="DG65:DG66" si="1385">DG64+"00:15"</f>
        <v>1.4375000000000031</v>
      </c>
      <c r="DH65" s="2">
        <f t="shared" si="1234"/>
        <v>102</v>
      </c>
      <c r="DI65" s="2">
        <f t="shared" si="1234"/>
        <v>27</v>
      </c>
      <c r="DJ65" s="2">
        <f t="shared" si="1234"/>
        <v>8</v>
      </c>
      <c r="DK65" s="2">
        <f t="shared" si="1234"/>
        <v>2</v>
      </c>
      <c r="DL65" s="2">
        <f t="shared" si="1234"/>
        <v>3</v>
      </c>
      <c r="DM65" s="2">
        <f t="shared" si="1234"/>
        <v>1</v>
      </c>
      <c r="DN65" s="2">
        <f t="shared" si="1234"/>
        <v>0</v>
      </c>
      <c r="DO65" s="15">
        <f t="shared" si="1234"/>
        <v>143</v>
      </c>
      <c r="DP65" s="15">
        <f t="shared" si="1370"/>
        <v>152</v>
      </c>
      <c r="DQ65" s="32">
        <f t="shared" ref="DQ65:DQ66" si="1386">DQ64+"00:15"</f>
        <v>1.4375000000000031</v>
      </c>
      <c r="DR65" s="2">
        <f t="shared" si="845"/>
        <v>79</v>
      </c>
      <c r="DS65" s="2">
        <f t="shared" si="845"/>
        <v>20</v>
      </c>
      <c r="DT65" s="2">
        <f t="shared" si="845"/>
        <v>7</v>
      </c>
      <c r="DU65" s="2">
        <f t="shared" si="845"/>
        <v>0</v>
      </c>
      <c r="DV65" s="2">
        <f t="shared" si="845"/>
        <v>2</v>
      </c>
      <c r="DW65" s="2">
        <f t="shared" si="845"/>
        <v>3</v>
      </c>
      <c r="DX65" s="2">
        <f t="shared" si="845"/>
        <v>1</v>
      </c>
      <c r="DY65" s="15">
        <f t="shared" si="845"/>
        <v>112</v>
      </c>
      <c r="DZ65" s="15">
        <f t="shared" si="1371"/>
        <v>114.9</v>
      </c>
      <c r="EA65" s="32">
        <f t="shared" ref="EA65:EA66" si="1387">EA64+"00:15"</f>
        <v>1.4375000000000031</v>
      </c>
      <c r="EB65" s="2">
        <f t="shared" si="846"/>
        <v>71</v>
      </c>
      <c r="EC65" s="2">
        <f t="shared" si="846"/>
        <v>17</v>
      </c>
      <c r="ED65" s="2">
        <f t="shared" si="846"/>
        <v>6</v>
      </c>
      <c r="EE65" s="2">
        <f t="shared" si="846"/>
        <v>0</v>
      </c>
      <c r="EF65" s="2">
        <f t="shared" si="846"/>
        <v>2</v>
      </c>
      <c r="EG65" s="2">
        <f t="shared" si="846"/>
        <v>3</v>
      </c>
      <c r="EH65" s="2">
        <f t="shared" si="846"/>
        <v>0</v>
      </c>
      <c r="EI65" s="15">
        <f t="shared" si="846"/>
        <v>99</v>
      </c>
      <c r="EJ65" s="15">
        <f t="shared" si="1372"/>
        <v>102.2</v>
      </c>
      <c r="EK65" s="32">
        <f t="shared" ref="EK65:EK66" si="1388">EK64+"00:15"</f>
        <v>1.4375000000000031</v>
      </c>
      <c r="EL65" s="2">
        <f t="shared" si="847"/>
        <v>93</v>
      </c>
      <c r="EM65" s="2">
        <f t="shared" si="847"/>
        <v>25</v>
      </c>
      <c r="EN65" s="2">
        <f t="shared" si="847"/>
        <v>7</v>
      </c>
      <c r="EO65" s="2">
        <f t="shared" si="847"/>
        <v>2</v>
      </c>
      <c r="EP65" s="2">
        <f t="shared" si="847"/>
        <v>3</v>
      </c>
      <c r="EQ65" s="2">
        <f t="shared" si="847"/>
        <v>1</v>
      </c>
      <c r="ER65" s="2">
        <f t="shared" si="847"/>
        <v>0</v>
      </c>
      <c r="ES65" s="15">
        <f t="shared" si="847"/>
        <v>131</v>
      </c>
      <c r="ET65" s="15">
        <f t="shared" si="1373"/>
        <v>139.5</v>
      </c>
    </row>
    <row r="66" spans="1:150" ht="13.8" thickBot="1" x14ac:dyDescent="0.3">
      <c r="A66" s="32">
        <f t="shared" si="1374"/>
        <v>0.44791666666666691</v>
      </c>
      <c r="B66" s="2">
        <v>1</v>
      </c>
      <c r="C66" s="2">
        <v>0</v>
      </c>
      <c r="D66" s="2">
        <v>1</v>
      </c>
      <c r="E66" s="2">
        <v>0</v>
      </c>
      <c r="F66" s="2">
        <v>0</v>
      </c>
      <c r="G66" s="2">
        <v>1</v>
      </c>
      <c r="H66" s="2">
        <v>0</v>
      </c>
      <c r="I66" s="15">
        <f t="shared" si="141"/>
        <v>3</v>
      </c>
      <c r="J66" s="15">
        <f t="shared" si="1359"/>
        <v>2.9</v>
      </c>
      <c r="K66" s="32">
        <f t="shared" si="1375"/>
        <v>0.44791666666666691</v>
      </c>
      <c r="L66" s="2">
        <v>12</v>
      </c>
      <c r="M66" s="2">
        <v>3</v>
      </c>
      <c r="N66" s="2">
        <v>0</v>
      </c>
      <c r="O66" s="2">
        <v>0</v>
      </c>
      <c r="P66" s="2">
        <v>0</v>
      </c>
      <c r="Q66" s="2">
        <v>0</v>
      </c>
      <c r="R66" s="2">
        <v>1</v>
      </c>
      <c r="S66" s="15">
        <f t="shared" si="143"/>
        <v>16</v>
      </c>
      <c r="T66" s="15">
        <f t="shared" si="1360"/>
        <v>15.2</v>
      </c>
      <c r="U66" s="32">
        <f t="shared" si="1376"/>
        <v>1.4479166666666698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15">
        <f t="shared" si="145"/>
        <v>0</v>
      </c>
      <c r="AD66" s="15">
        <f t="shared" si="1361"/>
        <v>0</v>
      </c>
      <c r="AE66" s="32">
        <f t="shared" si="1377"/>
        <v>1.4479166666666698</v>
      </c>
      <c r="AF66" s="2">
        <v>11</v>
      </c>
      <c r="AG66" s="2">
        <v>2</v>
      </c>
      <c r="AH66" s="2">
        <v>1</v>
      </c>
      <c r="AI66" s="2">
        <v>0</v>
      </c>
      <c r="AJ66" s="2">
        <v>0</v>
      </c>
      <c r="AK66" s="2">
        <v>0</v>
      </c>
      <c r="AL66" s="2">
        <v>0</v>
      </c>
      <c r="AM66" s="15">
        <f t="shared" si="147"/>
        <v>14</v>
      </c>
      <c r="AN66" s="15">
        <f t="shared" si="1362"/>
        <v>14.5</v>
      </c>
      <c r="AO66" s="32">
        <f t="shared" si="1378"/>
        <v>1.4479166666666698</v>
      </c>
      <c r="AP66" s="2">
        <v>56</v>
      </c>
      <c r="AQ66" s="2">
        <v>19</v>
      </c>
      <c r="AR66" s="2">
        <v>9</v>
      </c>
      <c r="AS66" s="2">
        <v>1</v>
      </c>
      <c r="AT66" s="2">
        <v>2</v>
      </c>
      <c r="AU66" s="2">
        <v>4</v>
      </c>
      <c r="AV66" s="2">
        <v>2</v>
      </c>
      <c r="AW66" s="15">
        <f t="shared" si="149"/>
        <v>93</v>
      </c>
      <c r="AX66" s="15">
        <f t="shared" si="1363"/>
        <v>96.8</v>
      </c>
      <c r="AY66" s="32">
        <f t="shared" si="1379"/>
        <v>1.4479166666666698</v>
      </c>
      <c r="AZ66" s="2">
        <v>0</v>
      </c>
      <c r="BA66" s="2">
        <v>0</v>
      </c>
      <c r="BB66" s="2">
        <v>0</v>
      </c>
      <c r="BC66" s="2">
        <v>0</v>
      </c>
      <c r="BD66" s="2">
        <v>0</v>
      </c>
      <c r="BE66" s="2">
        <v>0</v>
      </c>
      <c r="BF66" s="2">
        <v>0</v>
      </c>
      <c r="BG66" s="15">
        <f t="shared" si="151"/>
        <v>0</v>
      </c>
      <c r="BH66" s="15">
        <f t="shared" si="1364"/>
        <v>0</v>
      </c>
      <c r="BI66" s="32">
        <f t="shared" si="1380"/>
        <v>1.4479166666666698</v>
      </c>
      <c r="BJ66" s="2">
        <v>78</v>
      </c>
      <c r="BK66" s="2">
        <v>21</v>
      </c>
      <c r="BL66" s="2">
        <v>5</v>
      </c>
      <c r="BM66" s="2">
        <v>0</v>
      </c>
      <c r="BN66" s="2">
        <v>1</v>
      </c>
      <c r="BO66" s="2">
        <v>3</v>
      </c>
      <c r="BP66" s="2">
        <v>2</v>
      </c>
      <c r="BQ66" s="15">
        <f t="shared" si="153"/>
        <v>110</v>
      </c>
      <c r="BR66" s="15">
        <f t="shared" si="1365"/>
        <v>110.10000000000001</v>
      </c>
      <c r="BS66" s="32">
        <f t="shared" si="1381"/>
        <v>1.4479166666666698</v>
      </c>
      <c r="BT66" s="2">
        <v>2</v>
      </c>
      <c r="BU66" s="2">
        <v>0</v>
      </c>
      <c r="BV66" s="2">
        <v>1</v>
      </c>
      <c r="BW66" s="2">
        <v>0</v>
      </c>
      <c r="BX66" s="2">
        <v>0</v>
      </c>
      <c r="BY66" s="2">
        <v>0</v>
      </c>
      <c r="BZ66" s="2">
        <v>1</v>
      </c>
      <c r="CA66" s="15">
        <f t="shared" si="155"/>
        <v>4</v>
      </c>
      <c r="CB66" s="15">
        <f t="shared" si="1366"/>
        <v>3.7</v>
      </c>
      <c r="CC66" s="32">
        <f t="shared" si="1382"/>
        <v>1.4479166666666698</v>
      </c>
      <c r="CD66" s="2">
        <v>0</v>
      </c>
      <c r="CE66" s="2">
        <v>0</v>
      </c>
      <c r="CF66" s="2">
        <v>0</v>
      </c>
      <c r="CG66" s="2">
        <v>0</v>
      </c>
      <c r="CH66" s="2">
        <v>0</v>
      </c>
      <c r="CI66" s="2">
        <v>0</v>
      </c>
      <c r="CJ66" s="2">
        <v>0</v>
      </c>
      <c r="CK66" s="15">
        <f t="shared" si="157"/>
        <v>0</v>
      </c>
      <c r="CL66" s="15">
        <f t="shared" si="1367"/>
        <v>0</v>
      </c>
      <c r="CM66" s="32">
        <f t="shared" si="1383"/>
        <v>1.4479166666666698</v>
      </c>
      <c r="CN66" s="2">
        <f t="shared" si="843"/>
        <v>13</v>
      </c>
      <c r="CO66" s="2">
        <f t="shared" si="843"/>
        <v>2</v>
      </c>
      <c r="CP66" s="2">
        <f t="shared" si="843"/>
        <v>2</v>
      </c>
      <c r="CQ66" s="2">
        <f t="shared" si="843"/>
        <v>0</v>
      </c>
      <c r="CR66" s="2">
        <f t="shared" si="843"/>
        <v>0</v>
      </c>
      <c r="CS66" s="2">
        <f t="shared" si="843"/>
        <v>0</v>
      </c>
      <c r="CT66" s="2">
        <f t="shared" si="843"/>
        <v>1</v>
      </c>
      <c r="CU66" s="15">
        <f t="shared" si="843"/>
        <v>18</v>
      </c>
      <c r="CV66" s="15">
        <f t="shared" si="1368"/>
        <v>18.2</v>
      </c>
      <c r="CW66" s="32">
        <f t="shared" si="1384"/>
        <v>1.4479166666666698</v>
      </c>
      <c r="CX66" s="2">
        <f t="shared" si="844"/>
        <v>13</v>
      </c>
      <c r="CY66" s="2">
        <f t="shared" si="844"/>
        <v>3</v>
      </c>
      <c r="CZ66" s="2">
        <f t="shared" si="844"/>
        <v>1</v>
      </c>
      <c r="DA66" s="2">
        <f t="shared" si="844"/>
        <v>0</v>
      </c>
      <c r="DB66" s="2">
        <f t="shared" si="844"/>
        <v>0</v>
      </c>
      <c r="DC66" s="2">
        <f t="shared" si="844"/>
        <v>1</v>
      </c>
      <c r="DD66" s="2">
        <f t="shared" si="844"/>
        <v>1</v>
      </c>
      <c r="DE66" s="15">
        <f t="shared" si="844"/>
        <v>19</v>
      </c>
      <c r="DF66" s="15">
        <f t="shared" si="1369"/>
        <v>18.099999999999998</v>
      </c>
      <c r="DG66" s="32">
        <f t="shared" si="1385"/>
        <v>1.4479166666666698</v>
      </c>
      <c r="DH66" s="2">
        <f t="shared" si="1234"/>
        <v>90</v>
      </c>
      <c r="DI66" s="2">
        <f t="shared" si="1234"/>
        <v>24</v>
      </c>
      <c r="DJ66" s="2">
        <f t="shared" si="1234"/>
        <v>5</v>
      </c>
      <c r="DK66" s="2">
        <f t="shared" si="1234"/>
        <v>0</v>
      </c>
      <c r="DL66" s="2">
        <f t="shared" si="1234"/>
        <v>1</v>
      </c>
      <c r="DM66" s="2">
        <f t="shared" si="1234"/>
        <v>3</v>
      </c>
      <c r="DN66" s="2">
        <f t="shared" si="1234"/>
        <v>3</v>
      </c>
      <c r="DO66" s="15">
        <f t="shared" si="1234"/>
        <v>126</v>
      </c>
      <c r="DP66" s="15">
        <f t="shared" si="1370"/>
        <v>125.3</v>
      </c>
      <c r="DQ66" s="32">
        <f t="shared" si="1386"/>
        <v>1.4479166666666698</v>
      </c>
      <c r="DR66" s="2">
        <f t="shared" si="845"/>
        <v>67</v>
      </c>
      <c r="DS66" s="2">
        <f t="shared" si="845"/>
        <v>21</v>
      </c>
      <c r="DT66" s="2">
        <f t="shared" si="845"/>
        <v>10</v>
      </c>
      <c r="DU66" s="2">
        <f t="shared" si="845"/>
        <v>1</v>
      </c>
      <c r="DV66" s="2">
        <f t="shared" si="845"/>
        <v>2</v>
      </c>
      <c r="DW66" s="2">
        <f t="shared" si="845"/>
        <v>4</v>
      </c>
      <c r="DX66" s="2">
        <f t="shared" si="845"/>
        <v>2</v>
      </c>
      <c r="DY66" s="15">
        <f t="shared" si="845"/>
        <v>107</v>
      </c>
      <c r="DZ66" s="15">
        <f t="shared" si="1371"/>
        <v>111.3</v>
      </c>
      <c r="EA66" s="32">
        <f t="shared" si="1387"/>
        <v>1.4479166666666698</v>
      </c>
      <c r="EB66" s="2">
        <f t="shared" si="846"/>
        <v>57</v>
      </c>
      <c r="EC66" s="2">
        <f t="shared" si="846"/>
        <v>19</v>
      </c>
      <c r="ED66" s="2">
        <f t="shared" si="846"/>
        <v>10</v>
      </c>
      <c r="EE66" s="2">
        <f t="shared" si="846"/>
        <v>1</v>
      </c>
      <c r="EF66" s="2">
        <f t="shared" si="846"/>
        <v>2</v>
      </c>
      <c r="EG66" s="2">
        <f t="shared" si="846"/>
        <v>5</v>
      </c>
      <c r="EH66" s="2">
        <f t="shared" si="846"/>
        <v>2</v>
      </c>
      <c r="EI66" s="15">
        <f t="shared" si="846"/>
        <v>96</v>
      </c>
      <c r="EJ66" s="15">
        <f t="shared" si="1372"/>
        <v>99.7</v>
      </c>
      <c r="EK66" s="32">
        <f t="shared" si="1388"/>
        <v>1.4479166666666698</v>
      </c>
      <c r="EL66" s="2">
        <f t="shared" si="847"/>
        <v>80</v>
      </c>
      <c r="EM66" s="2">
        <f t="shared" si="847"/>
        <v>21</v>
      </c>
      <c r="EN66" s="2">
        <f t="shared" si="847"/>
        <v>6</v>
      </c>
      <c r="EO66" s="2">
        <f t="shared" si="847"/>
        <v>0</v>
      </c>
      <c r="EP66" s="2">
        <f t="shared" si="847"/>
        <v>1</v>
      </c>
      <c r="EQ66" s="2">
        <f t="shared" si="847"/>
        <v>3</v>
      </c>
      <c r="ER66" s="2">
        <f t="shared" si="847"/>
        <v>3</v>
      </c>
      <c r="ES66" s="15">
        <f t="shared" si="847"/>
        <v>114</v>
      </c>
      <c r="ET66" s="15">
        <f t="shared" si="1373"/>
        <v>113.8</v>
      </c>
    </row>
    <row r="67" spans="1:150" ht="14.4" thickTop="1" thickBot="1" x14ac:dyDescent="0.3">
      <c r="A67" s="33" t="s">
        <v>5</v>
      </c>
      <c r="B67" s="3">
        <f>SUM(B63:B66)</f>
        <v>4</v>
      </c>
      <c r="C67" s="3">
        <f t="shared" ref="C67" si="1389">SUM(C63:C66)</f>
        <v>2</v>
      </c>
      <c r="D67" s="3">
        <f t="shared" ref="D67" si="1390">SUM(D63:D66)</f>
        <v>1</v>
      </c>
      <c r="E67" s="3">
        <f t="shared" ref="E67" si="1391">SUM(E63:E66)</f>
        <v>0</v>
      </c>
      <c r="F67" s="3">
        <f t="shared" ref="F67" si="1392">SUM(F63:F66)</f>
        <v>0</v>
      </c>
      <c r="G67" s="3">
        <f t="shared" ref="G67" si="1393">SUM(G63:G66)</f>
        <v>1</v>
      </c>
      <c r="H67" s="3">
        <f t="shared" ref="H67" si="1394">SUM(H63:H66)</f>
        <v>1</v>
      </c>
      <c r="I67" s="16">
        <f t="shared" ref="I67" si="1395">SUM(B67:H67)</f>
        <v>9</v>
      </c>
      <c r="J67" s="16">
        <f>B67+C67+D67*1.5+E67*2.3+F67*2+G67*0.4+H67*0.2</f>
        <v>8.1</v>
      </c>
      <c r="K67" s="33" t="s">
        <v>5</v>
      </c>
      <c r="L67" s="3">
        <f>SUM(L63:L66)</f>
        <v>37</v>
      </c>
      <c r="M67" s="3">
        <f t="shared" ref="M67" si="1396">SUM(M63:M66)</f>
        <v>6</v>
      </c>
      <c r="N67" s="3">
        <f t="shared" ref="N67" si="1397">SUM(N63:N66)</f>
        <v>2</v>
      </c>
      <c r="O67" s="3">
        <f t="shared" ref="O67" si="1398">SUM(O63:O66)</f>
        <v>0</v>
      </c>
      <c r="P67" s="3">
        <f t="shared" ref="P67" si="1399">SUM(P63:P66)</f>
        <v>0</v>
      </c>
      <c r="Q67" s="3">
        <f t="shared" ref="Q67" si="1400">SUM(Q63:Q66)</f>
        <v>2</v>
      </c>
      <c r="R67" s="3">
        <f t="shared" ref="R67" si="1401">SUM(R63:R66)</f>
        <v>3</v>
      </c>
      <c r="S67" s="16">
        <f t="shared" ref="S67" si="1402">SUM(L67:R67)</f>
        <v>50</v>
      </c>
      <c r="T67" s="16">
        <f>L67+M67+N67*1.5+O67*2.3+P67*2+Q67*0.4+R67*0.2</f>
        <v>47.4</v>
      </c>
      <c r="U67" s="33" t="s">
        <v>5</v>
      </c>
      <c r="V67" s="3">
        <f>SUM(V63:V66)</f>
        <v>0</v>
      </c>
      <c r="W67" s="3">
        <f t="shared" ref="W67" si="1403">SUM(W63:W66)</f>
        <v>0</v>
      </c>
      <c r="X67" s="3">
        <f t="shared" ref="X67" si="1404">SUM(X63:X66)</f>
        <v>0</v>
      </c>
      <c r="Y67" s="3">
        <f t="shared" ref="Y67" si="1405">SUM(Y63:Y66)</f>
        <v>0</v>
      </c>
      <c r="Z67" s="3">
        <f t="shared" ref="Z67" si="1406">SUM(Z63:Z66)</f>
        <v>0</v>
      </c>
      <c r="AA67" s="3">
        <f t="shared" ref="AA67" si="1407">SUM(AA63:AA66)</f>
        <v>0</v>
      </c>
      <c r="AB67" s="3">
        <f t="shared" ref="AB67" si="1408">SUM(AB63:AB66)</f>
        <v>0</v>
      </c>
      <c r="AC67" s="16">
        <f t="shared" ref="AC67" si="1409">SUM(V67:AB67)</f>
        <v>0</v>
      </c>
      <c r="AD67" s="16">
        <f>V67+W67+X67*1.5+Y67*2.3+Z67*2+AA67*0.4+AB67*0.2</f>
        <v>0</v>
      </c>
      <c r="AE67" s="33" t="s">
        <v>5</v>
      </c>
      <c r="AF67" s="3">
        <f>SUM(AF63:AF66)</f>
        <v>39</v>
      </c>
      <c r="AG67" s="3">
        <f t="shared" ref="AG67" si="1410">SUM(AG63:AG66)</f>
        <v>11</v>
      </c>
      <c r="AH67" s="3">
        <f t="shared" ref="AH67" si="1411">SUM(AH63:AH66)</f>
        <v>3</v>
      </c>
      <c r="AI67" s="3">
        <f t="shared" ref="AI67" si="1412">SUM(AI63:AI66)</f>
        <v>0</v>
      </c>
      <c r="AJ67" s="3">
        <f t="shared" ref="AJ67" si="1413">SUM(AJ63:AJ66)</f>
        <v>1</v>
      </c>
      <c r="AK67" s="3">
        <f t="shared" ref="AK67" si="1414">SUM(AK63:AK66)</f>
        <v>0</v>
      </c>
      <c r="AL67" s="3">
        <f t="shared" ref="AL67" si="1415">SUM(AL63:AL66)</f>
        <v>2</v>
      </c>
      <c r="AM67" s="16">
        <f t="shared" ref="AM67" si="1416">SUM(AF67:AL67)</f>
        <v>56</v>
      </c>
      <c r="AN67" s="16">
        <f>AF67+AG67+AH67*1.5+AI67*2.3+AJ67*2+AK67*0.4+AL67*0.2</f>
        <v>56.9</v>
      </c>
      <c r="AO67" s="33" t="s">
        <v>5</v>
      </c>
      <c r="AP67" s="3">
        <f>SUM(AP63:AP66)</f>
        <v>260</v>
      </c>
      <c r="AQ67" s="3">
        <f t="shared" ref="AQ67" si="1417">SUM(AQ63:AQ66)</f>
        <v>75</v>
      </c>
      <c r="AR67" s="3">
        <f t="shared" ref="AR67" si="1418">SUM(AR63:AR66)</f>
        <v>24</v>
      </c>
      <c r="AS67" s="3">
        <f t="shared" ref="AS67" si="1419">SUM(AS63:AS66)</f>
        <v>2</v>
      </c>
      <c r="AT67" s="3">
        <f t="shared" ref="AT67" si="1420">SUM(AT63:AT66)</f>
        <v>7</v>
      </c>
      <c r="AU67" s="3">
        <f t="shared" ref="AU67" si="1421">SUM(AU63:AU66)</f>
        <v>18</v>
      </c>
      <c r="AV67" s="3">
        <f t="shared" ref="AV67" si="1422">SUM(AV63:AV66)</f>
        <v>5</v>
      </c>
      <c r="AW67" s="16">
        <f t="shared" ref="AW67" si="1423">SUM(AP67:AV67)</f>
        <v>391</v>
      </c>
      <c r="AX67" s="16">
        <f>AP67+AQ67+AR67*1.5+AS67*2.3+AT67*2+AU67*0.4+AV67*0.2</f>
        <v>397.8</v>
      </c>
      <c r="AY67" s="33" t="s">
        <v>5</v>
      </c>
      <c r="AZ67" s="3">
        <f>SUM(AZ63:AZ66)</f>
        <v>0</v>
      </c>
      <c r="BA67" s="3">
        <f t="shared" ref="BA67" si="1424">SUM(BA63:BA66)</f>
        <v>0</v>
      </c>
      <c r="BB67" s="3">
        <f t="shared" ref="BB67" si="1425">SUM(BB63:BB66)</f>
        <v>0</v>
      </c>
      <c r="BC67" s="3">
        <f t="shared" ref="BC67" si="1426">SUM(BC63:BC66)</f>
        <v>0</v>
      </c>
      <c r="BD67" s="3">
        <f t="shared" ref="BD67" si="1427">SUM(BD63:BD66)</f>
        <v>0</v>
      </c>
      <c r="BE67" s="3">
        <f t="shared" ref="BE67" si="1428">SUM(BE63:BE66)</f>
        <v>0</v>
      </c>
      <c r="BF67" s="3">
        <f t="shared" ref="BF67" si="1429">SUM(BF63:BF66)</f>
        <v>0</v>
      </c>
      <c r="BG67" s="16">
        <f t="shared" ref="BG67" si="1430">SUM(AZ67:BF67)</f>
        <v>0</v>
      </c>
      <c r="BH67" s="16">
        <f>AZ67+BA67+BB67*1.5+BC67*2.3+BD67*2+BE67*0.4+BF67*0.2</f>
        <v>0</v>
      </c>
      <c r="BI67" s="33" t="s">
        <v>5</v>
      </c>
      <c r="BJ67" s="3">
        <f>SUM(BJ63:BJ66)</f>
        <v>299</v>
      </c>
      <c r="BK67" s="3">
        <f t="shared" ref="BK67" si="1431">SUM(BK63:BK66)</f>
        <v>81</v>
      </c>
      <c r="BL67" s="3">
        <f t="shared" ref="BL67" si="1432">SUM(BL63:BL66)</f>
        <v>30</v>
      </c>
      <c r="BM67" s="3">
        <f t="shared" ref="BM67" si="1433">SUM(BM63:BM66)</f>
        <v>3</v>
      </c>
      <c r="BN67" s="3">
        <f t="shared" ref="BN67" si="1434">SUM(BN63:BN66)</f>
        <v>7</v>
      </c>
      <c r="BO67" s="3">
        <f t="shared" ref="BO67" si="1435">SUM(BO63:BO66)</f>
        <v>9</v>
      </c>
      <c r="BP67" s="3">
        <f t="shared" ref="BP67" si="1436">SUM(BP63:BP66)</f>
        <v>4</v>
      </c>
      <c r="BQ67" s="16">
        <f t="shared" ref="BQ67" si="1437">SUM(BJ67:BP67)</f>
        <v>433</v>
      </c>
      <c r="BR67" s="16">
        <f>BJ67+BK67+BL67*1.5+BM67*2.3+BN67*2+BO67*0.4+BP67*0.2</f>
        <v>450.3</v>
      </c>
      <c r="BS67" s="33" t="s">
        <v>5</v>
      </c>
      <c r="BT67" s="3">
        <f>SUM(BT63:BT66)</f>
        <v>8</v>
      </c>
      <c r="BU67" s="3">
        <f t="shared" ref="BU67" si="1438">SUM(BU63:BU66)</f>
        <v>1</v>
      </c>
      <c r="BV67" s="3">
        <f t="shared" ref="BV67" si="1439">SUM(BV63:BV66)</f>
        <v>1</v>
      </c>
      <c r="BW67" s="3">
        <f t="shared" ref="BW67" si="1440">SUM(BW63:BW66)</f>
        <v>0</v>
      </c>
      <c r="BX67" s="3">
        <f t="shared" ref="BX67" si="1441">SUM(BX63:BX66)</f>
        <v>0</v>
      </c>
      <c r="BY67" s="3">
        <f t="shared" ref="BY67" si="1442">SUM(BY63:BY66)</f>
        <v>0</v>
      </c>
      <c r="BZ67" s="3">
        <f t="shared" ref="BZ67" si="1443">SUM(BZ63:BZ66)</f>
        <v>2</v>
      </c>
      <c r="CA67" s="16">
        <f t="shared" ref="CA67" si="1444">SUM(BT67:BZ67)</f>
        <v>12</v>
      </c>
      <c r="CB67" s="16">
        <f>BT67+BU67+BV67*1.5+BW67*2.3+BX67*2+BY67*0.4+BZ67*0.2</f>
        <v>10.9</v>
      </c>
      <c r="CC67" s="33" t="s">
        <v>5</v>
      </c>
      <c r="CD67" s="3">
        <f>SUM(CD63:CD66)</f>
        <v>0</v>
      </c>
      <c r="CE67" s="3">
        <f t="shared" ref="CE67" si="1445">SUM(CE63:CE66)</f>
        <v>0</v>
      </c>
      <c r="CF67" s="3">
        <f t="shared" ref="CF67" si="1446">SUM(CF63:CF66)</f>
        <v>0</v>
      </c>
      <c r="CG67" s="3">
        <f t="shared" ref="CG67" si="1447">SUM(CG63:CG66)</f>
        <v>0</v>
      </c>
      <c r="CH67" s="3">
        <f t="shared" ref="CH67" si="1448">SUM(CH63:CH66)</f>
        <v>0</v>
      </c>
      <c r="CI67" s="3">
        <f t="shared" ref="CI67" si="1449">SUM(CI63:CI66)</f>
        <v>0</v>
      </c>
      <c r="CJ67" s="3">
        <f t="shared" ref="CJ67" si="1450">SUM(CJ63:CJ66)</f>
        <v>0</v>
      </c>
      <c r="CK67" s="16">
        <f t="shared" ref="CK67" si="1451">SUM(CD67:CJ67)</f>
        <v>0</v>
      </c>
      <c r="CL67" s="16">
        <f>CD67+CE67+CF67*1.5+CG67*2.3+CH67*2+CI67*0.4+CJ67*0.2</f>
        <v>0</v>
      </c>
      <c r="CM67" s="33" t="s">
        <v>5</v>
      </c>
      <c r="CN67" s="3">
        <f>SUM(CN63:CN66)</f>
        <v>47</v>
      </c>
      <c r="CO67" s="3">
        <f t="shared" ref="CO67" si="1452">SUM(CO63:CO66)</f>
        <v>12</v>
      </c>
      <c r="CP67" s="3">
        <f t="shared" ref="CP67" si="1453">SUM(CP63:CP66)</f>
        <v>4</v>
      </c>
      <c r="CQ67" s="3">
        <f t="shared" ref="CQ67" si="1454">SUM(CQ63:CQ66)</f>
        <v>0</v>
      </c>
      <c r="CR67" s="3">
        <f t="shared" ref="CR67" si="1455">SUM(CR63:CR66)</f>
        <v>1</v>
      </c>
      <c r="CS67" s="3">
        <f t="shared" ref="CS67" si="1456">SUM(CS63:CS66)</f>
        <v>0</v>
      </c>
      <c r="CT67" s="3">
        <f t="shared" ref="CT67" si="1457">SUM(CT63:CT66)</f>
        <v>4</v>
      </c>
      <c r="CU67" s="16">
        <f t="shared" ref="CU67" si="1458">SUM(CN67:CT67)</f>
        <v>68</v>
      </c>
      <c r="CV67" s="16">
        <f>CN67+CO67+CP67*1.5+CQ67*2.3+CR67*2+CS67*0.4+CT67*0.2</f>
        <v>67.8</v>
      </c>
      <c r="CW67" s="33" t="s">
        <v>5</v>
      </c>
      <c r="CX67" s="3">
        <f>SUM(CX63:CX66)</f>
        <v>41</v>
      </c>
      <c r="CY67" s="3">
        <f t="shared" ref="CY67" si="1459">SUM(CY63:CY66)</f>
        <v>8</v>
      </c>
      <c r="CZ67" s="3">
        <f t="shared" ref="CZ67" si="1460">SUM(CZ63:CZ66)</f>
        <v>3</v>
      </c>
      <c r="DA67" s="3">
        <f t="shared" ref="DA67" si="1461">SUM(DA63:DA66)</f>
        <v>0</v>
      </c>
      <c r="DB67" s="3">
        <f t="shared" ref="DB67" si="1462">SUM(DB63:DB66)</f>
        <v>0</v>
      </c>
      <c r="DC67" s="3">
        <f t="shared" ref="DC67" si="1463">SUM(DC63:DC66)</f>
        <v>3</v>
      </c>
      <c r="DD67" s="3">
        <f t="shared" ref="DD67" si="1464">SUM(DD63:DD66)</f>
        <v>4</v>
      </c>
      <c r="DE67" s="16">
        <f t="shared" ref="DE67" si="1465">SUM(CX67:DD67)</f>
        <v>59</v>
      </c>
      <c r="DF67" s="16">
        <f>CX67+CY67+CZ67*1.5+DA67*2.3+DB67*2+DC67*0.4+DD67*0.2</f>
        <v>55.5</v>
      </c>
      <c r="DG67" s="33" t="s">
        <v>5</v>
      </c>
      <c r="DH67" s="3">
        <f>SUM(DH63:DH66)</f>
        <v>336</v>
      </c>
      <c r="DI67" s="3">
        <f t="shared" ref="DI67" si="1466">SUM(DI63:DI66)</f>
        <v>87</v>
      </c>
      <c r="DJ67" s="3">
        <f t="shared" ref="DJ67" si="1467">SUM(DJ63:DJ66)</f>
        <v>32</v>
      </c>
      <c r="DK67" s="3">
        <f t="shared" ref="DK67" si="1468">SUM(DK63:DK66)</f>
        <v>3</v>
      </c>
      <c r="DL67" s="3">
        <f t="shared" ref="DL67" si="1469">SUM(DL63:DL66)</f>
        <v>7</v>
      </c>
      <c r="DM67" s="3">
        <f t="shared" ref="DM67" si="1470">SUM(DM63:DM66)</f>
        <v>11</v>
      </c>
      <c r="DN67" s="3">
        <f t="shared" ref="DN67" si="1471">SUM(DN63:DN66)</f>
        <v>7</v>
      </c>
      <c r="DO67" s="16">
        <f t="shared" ref="DO67" si="1472">SUM(DH67:DN67)</f>
        <v>483</v>
      </c>
      <c r="DP67" s="16">
        <f>DH67+DI67+DJ67*1.5+DK67*2.3+DL67*2+DM67*0.4+DN67*0.2</f>
        <v>497.69999999999993</v>
      </c>
      <c r="DQ67" s="33" t="s">
        <v>5</v>
      </c>
      <c r="DR67" s="3">
        <f>SUM(DR63:DR66)</f>
        <v>299</v>
      </c>
      <c r="DS67" s="3">
        <f t="shared" ref="DS67" si="1473">SUM(DS63:DS66)</f>
        <v>86</v>
      </c>
      <c r="DT67" s="3">
        <f t="shared" ref="DT67" si="1474">SUM(DT63:DT66)</f>
        <v>27</v>
      </c>
      <c r="DU67" s="3">
        <f t="shared" ref="DU67" si="1475">SUM(DU63:DU66)</f>
        <v>2</v>
      </c>
      <c r="DV67" s="3">
        <f t="shared" ref="DV67" si="1476">SUM(DV63:DV66)</f>
        <v>8</v>
      </c>
      <c r="DW67" s="3">
        <f t="shared" ref="DW67" si="1477">SUM(DW63:DW66)</f>
        <v>18</v>
      </c>
      <c r="DX67" s="3">
        <f t="shared" ref="DX67" si="1478">SUM(DX63:DX66)</f>
        <v>7</v>
      </c>
      <c r="DY67" s="16">
        <f t="shared" ref="DY67" si="1479">SUM(DR67:DX67)</f>
        <v>447</v>
      </c>
      <c r="DZ67" s="16">
        <f>DR67+DS67+DT67*1.5+DU67*2.3+DV67*2+DW67*0.4+DX67*0.2</f>
        <v>454.7</v>
      </c>
      <c r="EA67" s="33" t="s">
        <v>5</v>
      </c>
      <c r="EB67" s="3">
        <f>SUM(EB63:EB66)</f>
        <v>264</v>
      </c>
      <c r="EC67" s="3">
        <f t="shared" ref="EC67" si="1480">SUM(EC63:EC66)</f>
        <v>77</v>
      </c>
      <c r="ED67" s="3">
        <f t="shared" ref="ED67" si="1481">SUM(ED63:ED66)</f>
        <v>25</v>
      </c>
      <c r="EE67" s="3">
        <f t="shared" ref="EE67" si="1482">SUM(EE63:EE66)</f>
        <v>2</v>
      </c>
      <c r="EF67" s="3">
        <f t="shared" ref="EF67" si="1483">SUM(EF63:EF66)</f>
        <v>7</v>
      </c>
      <c r="EG67" s="3">
        <f t="shared" ref="EG67" si="1484">SUM(EG63:EG66)</f>
        <v>19</v>
      </c>
      <c r="EH67" s="3">
        <f t="shared" ref="EH67" si="1485">SUM(EH63:EH66)</f>
        <v>6</v>
      </c>
      <c r="EI67" s="16">
        <f t="shared" ref="EI67" si="1486">SUM(EB67:EH67)</f>
        <v>400</v>
      </c>
      <c r="EJ67" s="16">
        <f>EB67+EC67+ED67*1.5+EE67*2.3+EF67*2+EG67*0.4+EH67*0.2</f>
        <v>405.90000000000003</v>
      </c>
      <c r="EK67" s="33" t="s">
        <v>5</v>
      </c>
      <c r="EL67" s="3">
        <f>SUM(EL63:EL66)</f>
        <v>307</v>
      </c>
      <c r="EM67" s="3">
        <f t="shared" ref="EM67" si="1487">SUM(EM63:EM66)</f>
        <v>82</v>
      </c>
      <c r="EN67" s="3">
        <f t="shared" ref="EN67" si="1488">SUM(EN63:EN66)</f>
        <v>31</v>
      </c>
      <c r="EO67" s="3">
        <f t="shared" ref="EO67" si="1489">SUM(EO63:EO66)</f>
        <v>3</v>
      </c>
      <c r="EP67" s="3">
        <f t="shared" ref="EP67" si="1490">SUM(EP63:EP66)</f>
        <v>7</v>
      </c>
      <c r="EQ67" s="3">
        <f t="shared" ref="EQ67" si="1491">SUM(EQ63:EQ66)</f>
        <v>9</v>
      </c>
      <c r="ER67" s="3">
        <f t="shared" ref="ER67" si="1492">SUM(ER63:ER66)</f>
        <v>6</v>
      </c>
      <c r="ES67" s="16">
        <f t="shared" ref="ES67" si="1493">SUM(EL67:ER67)</f>
        <v>445</v>
      </c>
      <c r="ET67" s="16">
        <f>EL67+EM67+EN67*1.5+EO67*2.3+EP67*2+EQ67*0.4+ER67*0.2</f>
        <v>461.2</v>
      </c>
    </row>
    <row r="68" spans="1:150" ht="13.8" thickTop="1" x14ac:dyDescent="0.25">
      <c r="A68" s="32">
        <f>A66+"00:15"</f>
        <v>0.45833333333333359</v>
      </c>
      <c r="B68" s="2">
        <v>0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15">
        <f t="shared" si="141"/>
        <v>0</v>
      </c>
      <c r="J68" s="15">
        <f t="shared" ref="J68:J70" si="1494">B68+C68+D68*1.5+E68*2.3+F68*2+G68*0.4+H68*0.2</f>
        <v>0</v>
      </c>
      <c r="K68" s="32">
        <f>K66+"00:15"</f>
        <v>0.45833333333333359</v>
      </c>
      <c r="L68" s="2">
        <v>9</v>
      </c>
      <c r="M68" s="2">
        <v>2</v>
      </c>
      <c r="N68" s="2">
        <v>1</v>
      </c>
      <c r="O68" s="2">
        <v>0</v>
      </c>
      <c r="P68" s="2">
        <v>0</v>
      </c>
      <c r="Q68" s="2">
        <v>0</v>
      </c>
      <c r="R68" s="2">
        <v>0</v>
      </c>
      <c r="S68" s="15">
        <f t="shared" si="143"/>
        <v>12</v>
      </c>
      <c r="T68" s="15">
        <f t="shared" ref="T68:T70" si="1495">L68+M68+N68*1.5+O68*2.3+P68*2+Q68*0.4+R68*0.2</f>
        <v>12.5</v>
      </c>
      <c r="U68" s="32">
        <f>U66+"00:15"</f>
        <v>1.4583333333333366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15">
        <f t="shared" si="145"/>
        <v>0</v>
      </c>
      <c r="AD68" s="15">
        <f t="shared" ref="AD68:AD70" si="1496">V68+W68+X68*1.5+Y68*2.3+Z68*2+AA68*0.4+AB68*0.2</f>
        <v>0</v>
      </c>
      <c r="AE68" s="32">
        <f>AE66+"00:15"</f>
        <v>1.4583333333333366</v>
      </c>
      <c r="AF68" s="2">
        <v>6</v>
      </c>
      <c r="AG68" s="2">
        <v>1</v>
      </c>
      <c r="AH68" s="2">
        <v>1</v>
      </c>
      <c r="AI68" s="2">
        <v>0</v>
      </c>
      <c r="AJ68" s="2">
        <v>0</v>
      </c>
      <c r="AK68" s="2">
        <v>0</v>
      </c>
      <c r="AL68" s="2">
        <v>0</v>
      </c>
      <c r="AM68" s="15">
        <f t="shared" si="147"/>
        <v>8</v>
      </c>
      <c r="AN68" s="15">
        <f t="shared" ref="AN68:AN70" si="1497">AF68+AG68+AH68*1.5+AI68*2.3+AJ68*2+AK68*0.4+AL68*0.2</f>
        <v>8.5</v>
      </c>
      <c r="AO68" s="32">
        <f>AO66+"00:15"</f>
        <v>1.4583333333333366</v>
      </c>
      <c r="AP68" s="2">
        <v>79</v>
      </c>
      <c r="AQ68" s="2">
        <v>14</v>
      </c>
      <c r="AR68" s="2">
        <v>7</v>
      </c>
      <c r="AS68" s="2">
        <v>3</v>
      </c>
      <c r="AT68" s="2">
        <v>1</v>
      </c>
      <c r="AU68" s="2">
        <v>3</v>
      </c>
      <c r="AV68" s="2">
        <v>1</v>
      </c>
      <c r="AW68" s="15">
        <f t="shared" si="149"/>
        <v>108</v>
      </c>
      <c r="AX68" s="15">
        <f t="shared" ref="AX68:AX70" si="1498">AP68+AQ68+AR68*1.5+AS68*2.3+AT68*2+AU68*0.4+AV68*0.2</f>
        <v>113.80000000000001</v>
      </c>
      <c r="AY68" s="32">
        <f>AY66+"00:15"</f>
        <v>1.4583333333333366</v>
      </c>
      <c r="AZ68" s="2">
        <v>0</v>
      </c>
      <c r="BA68" s="2">
        <v>0</v>
      </c>
      <c r="BB68" s="2">
        <v>0</v>
      </c>
      <c r="BC68" s="2">
        <v>0</v>
      </c>
      <c r="BD68" s="2">
        <v>0</v>
      </c>
      <c r="BE68" s="2">
        <v>0</v>
      </c>
      <c r="BF68" s="2">
        <v>0</v>
      </c>
      <c r="BG68" s="15">
        <f t="shared" si="151"/>
        <v>0</v>
      </c>
      <c r="BH68" s="15">
        <f t="shared" ref="BH68:BH70" si="1499">AZ68+BA68+BB68*1.5+BC68*2.3+BD68*2+BE68*0.4+BF68*0.2</f>
        <v>0</v>
      </c>
      <c r="BI68" s="32">
        <f>BI66+"00:15"</f>
        <v>1.4583333333333366</v>
      </c>
      <c r="BJ68" s="2">
        <v>93</v>
      </c>
      <c r="BK68" s="2">
        <v>19</v>
      </c>
      <c r="BL68" s="2">
        <v>7</v>
      </c>
      <c r="BM68" s="2">
        <v>0</v>
      </c>
      <c r="BN68" s="2">
        <v>2</v>
      </c>
      <c r="BO68" s="2">
        <v>3</v>
      </c>
      <c r="BP68" s="2">
        <v>1</v>
      </c>
      <c r="BQ68" s="15">
        <f t="shared" si="153"/>
        <v>125</v>
      </c>
      <c r="BR68" s="15">
        <f t="shared" ref="BR68:BR70" si="1500">BJ68+BK68+BL68*1.5+BM68*2.3+BN68*2+BO68*0.4+BP68*0.2</f>
        <v>127.9</v>
      </c>
      <c r="BS68" s="32">
        <f>BS66+"00:15"</f>
        <v>1.4583333333333366</v>
      </c>
      <c r="BT68" s="2">
        <v>6</v>
      </c>
      <c r="BU68" s="2">
        <v>0</v>
      </c>
      <c r="BV68" s="2">
        <v>0</v>
      </c>
      <c r="BW68" s="2">
        <v>0</v>
      </c>
      <c r="BX68" s="2">
        <v>0</v>
      </c>
      <c r="BY68" s="2">
        <v>0</v>
      </c>
      <c r="BZ68" s="2">
        <v>0</v>
      </c>
      <c r="CA68" s="15">
        <f t="shared" si="155"/>
        <v>6</v>
      </c>
      <c r="CB68" s="15">
        <f t="shared" ref="CB68:CB70" si="1501">BT68+BU68+BV68*1.5+BW68*2.3+BX68*2+BY68*0.4+BZ68*0.2</f>
        <v>6</v>
      </c>
      <c r="CC68" s="32">
        <f>CC66+"00:15"</f>
        <v>1.4583333333333366</v>
      </c>
      <c r="CD68" s="2">
        <v>0</v>
      </c>
      <c r="CE68" s="2">
        <v>0</v>
      </c>
      <c r="CF68" s="2">
        <v>0</v>
      </c>
      <c r="CG68" s="2">
        <v>0</v>
      </c>
      <c r="CH68" s="2">
        <v>0</v>
      </c>
      <c r="CI68" s="2">
        <v>0</v>
      </c>
      <c r="CJ68" s="2">
        <v>0</v>
      </c>
      <c r="CK68" s="15">
        <f t="shared" si="157"/>
        <v>0</v>
      </c>
      <c r="CL68" s="15">
        <f t="shared" ref="CL68:CL70" si="1502">CD68+CE68+CF68*1.5+CG68*2.3+CH68*2+CI68*0.4+CJ68*0.2</f>
        <v>0</v>
      </c>
      <c r="CM68" s="32">
        <f>CM66+"00:15"</f>
        <v>1.4583333333333366</v>
      </c>
      <c r="CN68" s="2">
        <f t="shared" si="843"/>
        <v>12</v>
      </c>
      <c r="CO68" s="2">
        <f t="shared" si="843"/>
        <v>1</v>
      </c>
      <c r="CP68" s="2">
        <f t="shared" si="843"/>
        <v>1</v>
      </c>
      <c r="CQ68" s="2">
        <f t="shared" si="843"/>
        <v>0</v>
      </c>
      <c r="CR68" s="2">
        <f t="shared" si="843"/>
        <v>0</v>
      </c>
      <c r="CS68" s="2">
        <f t="shared" si="843"/>
        <v>0</v>
      </c>
      <c r="CT68" s="2">
        <f t="shared" si="843"/>
        <v>0</v>
      </c>
      <c r="CU68" s="15">
        <f t="shared" si="843"/>
        <v>14</v>
      </c>
      <c r="CV68" s="15">
        <f t="shared" ref="CV68:CV70" si="1503">CN68+CO68+CP68*1.5+CQ68*2.3+CR68*2+CS68*0.4+CT68*0.2</f>
        <v>14.5</v>
      </c>
      <c r="CW68" s="32">
        <f>CW66+"00:15"</f>
        <v>1.4583333333333366</v>
      </c>
      <c r="CX68" s="2">
        <f t="shared" si="844"/>
        <v>9</v>
      </c>
      <c r="CY68" s="2">
        <f t="shared" si="844"/>
        <v>2</v>
      </c>
      <c r="CZ68" s="2">
        <f t="shared" si="844"/>
        <v>1</v>
      </c>
      <c r="DA68" s="2">
        <f t="shared" si="844"/>
        <v>0</v>
      </c>
      <c r="DB68" s="2">
        <f t="shared" si="844"/>
        <v>0</v>
      </c>
      <c r="DC68" s="2">
        <f t="shared" si="844"/>
        <v>0</v>
      </c>
      <c r="DD68" s="2">
        <f t="shared" si="844"/>
        <v>0</v>
      </c>
      <c r="DE68" s="15">
        <f t="shared" si="844"/>
        <v>12</v>
      </c>
      <c r="DF68" s="15">
        <f t="shared" ref="DF68:DF70" si="1504">CX68+CY68+CZ68*1.5+DA68*2.3+DB68*2+DC68*0.4+DD68*0.2</f>
        <v>12.5</v>
      </c>
      <c r="DG68" s="32">
        <f>DG66+"00:15"</f>
        <v>1.4583333333333366</v>
      </c>
      <c r="DH68" s="2">
        <f t="shared" si="1234"/>
        <v>102</v>
      </c>
      <c r="DI68" s="2">
        <f t="shared" si="1234"/>
        <v>21</v>
      </c>
      <c r="DJ68" s="2">
        <f t="shared" si="1234"/>
        <v>8</v>
      </c>
      <c r="DK68" s="2">
        <f t="shared" si="1234"/>
        <v>0</v>
      </c>
      <c r="DL68" s="2">
        <f t="shared" si="1234"/>
        <v>2</v>
      </c>
      <c r="DM68" s="2">
        <f t="shared" si="1234"/>
        <v>3</v>
      </c>
      <c r="DN68" s="2">
        <f t="shared" si="1234"/>
        <v>1</v>
      </c>
      <c r="DO68" s="15">
        <f t="shared" si="1234"/>
        <v>137</v>
      </c>
      <c r="DP68" s="15">
        <f t="shared" ref="DP68:DP70" si="1505">DH68+DI68+DJ68*1.5+DK68*2.3+DL68*2+DM68*0.4+DN68*0.2</f>
        <v>140.39999999999998</v>
      </c>
      <c r="DQ68" s="32">
        <f>DQ66+"00:15"</f>
        <v>1.4583333333333366</v>
      </c>
      <c r="DR68" s="2">
        <f t="shared" si="845"/>
        <v>85</v>
      </c>
      <c r="DS68" s="2">
        <f t="shared" si="845"/>
        <v>15</v>
      </c>
      <c r="DT68" s="2">
        <f t="shared" si="845"/>
        <v>8</v>
      </c>
      <c r="DU68" s="2">
        <f t="shared" si="845"/>
        <v>3</v>
      </c>
      <c r="DV68" s="2">
        <f t="shared" si="845"/>
        <v>1</v>
      </c>
      <c r="DW68" s="2">
        <f t="shared" si="845"/>
        <v>3</v>
      </c>
      <c r="DX68" s="2">
        <f t="shared" si="845"/>
        <v>1</v>
      </c>
      <c r="DY68" s="15">
        <f t="shared" si="845"/>
        <v>116</v>
      </c>
      <c r="DZ68" s="15">
        <f t="shared" ref="DZ68:DZ70" si="1506">DR68+DS68+DT68*1.5+DU68*2.3+DV68*2+DW68*0.4+DX68*0.2</f>
        <v>122.30000000000001</v>
      </c>
      <c r="EA68" s="32">
        <f>EA66+"00:15"</f>
        <v>1.4583333333333366</v>
      </c>
      <c r="EB68" s="2">
        <f t="shared" si="846"/>
        <v>79</v>
      </c>
      <c r="EC68" s="2">
        <f t="shared" si="846"/>
        <v>14</v>
      </c>
      <c r="ED68" s="2">
        <f t="shared" si="846"/>
        <v>7</v>
      </c>
      <c r="EE68" s="2">
        <f t="shared" si="846"/>
        <v>3</v>
      </c>
      <c r="EF68" s="2">
        <f t="shared" si="846"/>
        <v>1</v>
      </c>
      <c r="EG68" s="2">
        <f t="shared" si="846"/>
        <v>3</v>
      </c>
      <c r="EH68" s="2">
        <f t="shared" si="846"/>
        <v>1</v>
      </c>
      <c r="EI68" s="15">
        <f t="shared" si="846"/>
        <v>108</v>
      </c>
      <c r="EJ68" s="15">
        <f t="shared" ref="EJ68:EJ70" si="1507">EB68+EC68+ED68*1.5+EE68*2.3+EF68*2+EG68*0.4+EH68*0.2</f>
        <v>113.80000000000001</v>
      </c>
      <c r="EK68" s="32">
        <f>EK66+"00:15"</f>
        <v>1.4583333333333366</v>
      </c>
      <c r="EL68" s="2">
        <f t="shared" si="847"/>
        <v>99</v>
      </c>
      <c r="EM68" s="2">
        <f t="shared" si="847"/>
        <v>19</v>
      </c>
      <c r="EN68" s="2">
        <f t="shared" si="847"/>
        <v>7</v>
      </c>
      <c r="EO68" s="2">
        <f t="shared" si="847"/>
        <v>0</v>
      </c>
      <c r="EP68" s="2">
        <f t="shared" si="847"/>
        <v>2</v>
      </c>
      <c r="EQ68" s="2">
        <f t="shared" si="847"/>
        <v>3</v>
      </c>
      <c r="ER68" s="2">
        <f t="shared" si="847"/>
        <v>1</v>
      </c>
      <c r="ES68" s="15">
        <f t="shared" si="847"/>
        <v>131</v>
      </c>
      <c r="ET68" s="15">
        <f t="shared" ref="ET68:ET70" si="1508">EL68+EM68+EN68*1.5+EO68*2.3+EP68*2+EQ68*0.4+ER68*0.2</f>
        <v>133.89999999999998</v>
      </c>
    </row>
    <row r="69" spans="1:150" x14ac:dyDescent="0.25">
      <c r="A69" s="32">
        <f>A68+"00:15"</f>
        <v>0.46875000000000028</v>
      </c>
      <c r="B69" s="2">
        <v>1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15">
        <f t="shared" si="141"/>
        <v>1</v>
      </c>
      <c r="J69" s="15">
        <f t="shared" si="1494"/>
        <v>1</v>
      </c>
      <c r="K69" s="32">
        <f>K68+"00:15"</f>
        <v>0.46875000000000028</v>
      </c>
      <c r="L69" s="2">
        <v>7</v>
      </c>
      <c r="M69" s="2">
        <v>3</v>
      </c>
      <c r="N69" s="2">
        <v>2</v>
      </c>
      <c r="O69" s="2">
        <v>0</v>
      </c>
      <c r="P69" s="2">
        <v>0</v>
      </c>
      <c r="Q69" s="2">
        <v>0</v>
      </c>
      <c r="R69" s="2">
        <v>2</v>
      </c>
      <c r="S69" s="15">
        <f t="shared" si="143"/>
        <v>14</v>
      </c>
      <c r="T69" s="15">
        <f t="shared" si="1495"/>
        <v>13.4</v>
      </c>
      <c r="U69" s="32">
        <f>U68+"00:15"</f>
        <v>1.4687500000000033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15">
        <f t="shared" si="145"/>
        <v>0</v>
      </c>
      <c r="AD69" s="15">
        <f t="shared" si="1496"/>
        <v>0</v>
      </c>
      <c r="AE69" s="32">
        <f>AE68+"00:15"</f>
        <v>1.4687500000000033</v>
      </c>
      <c r="AF69" s="2">
        <v>9</v>
      </c>
      <c r="AG69" s="2">
        <v>2</v>
      </c>
      <c r="AH69" s="2">
        <v>3</v>
      </c>
      <c r="AI69" s="2">
        <v>0</v>
      </c>
      <c r="AJ69" s="2">
        <v>1</v>
      </c>
      <c r="AK69" s="2">
        <v>0</v>
      </c>
      <c r="AL69" s="2">
        <v>1</v>
      </c>
      <c r="AM69" s="15">
        <f t="shared" si="147"/>
        <v>16</v>
      </c>
      <c r="AN69" s="15">
        <f t="shared" si="1497"/>
        <v>17.7</v>
      </c>
      <c r="AO69" s="32">
        <f>AO68+"00:15"</f>
        <v>1.4687500000000033</v>
      </c>
      <c r="AP69" s="2">
        <v>79</v>
      </c>
      <c r="AQ69" s="2">
        <v>15</v>
      </c>
      <c r="AR69" s="2">
        <v>9</v>
      </c>
      <c r="AS69" s="2">
        <v>0</v>
      </c>
      <c r="AT69" s="2">
        <v>2</v>
      </c>
      <c r="AU69" s="2">
        <v>2</v>
      </c>
      <c r="AV69" s="2">
        <v>0</v>
      </c>
      <c r="AW69" s="15">
        <f t="shared" si="149"/>
        <v>107</v>
      </c>
      <c r="AX69" s="15">
        <f t="shared" si="1498"/>
        <v>112.3</v>
      </c>
      <c r="AY69" s="32">
        <f>AY68+"00:15"</f>
        <v>1.4687500000000033</v>
      </c>
      <c r="AZ69" s="2">
        <v>0</v>
      </c>
      <c r="BA69" s="2">
        <v>0</v>
      </c>
      <c r="BB69" s="2">
        <v>0</v>
      </c>
      <c r="BC69" s="2">
        <v>0</v>
      </c>
      <c r="BD69" s="2">
        <v>0</v>
      </c>
      <c r="BE69" s="2">
        <v>0</v>
      </c>
      <c r="BF69" s="2">
        <v>0</v>
      </c>
      <c r="BG69" s="15">
        <f t="shared" si="151"/>
        <v>0</v>
      </c>
      <c r="BH69" s="15">
        <f t="shared" si="1499"/>
        <v>0</v>
      </c>
      <c r="BI69" s="32">
        <f>BI68+"00:15"</f>
        <v>1.4687500000000033</v>
      </c>
      <c r="BJ69" s="2">
        <v>78</v>
      </c>
      <c r="BK69" s="2">
        <v>18</v>
      </c>
      <c r="BL69" s="2">
        <v>9</v>
      </c>
      <c r="BM69" s="2">
        <v>0</v>
      </c>
      <c r="BN69" s="2">
        <v>2</v>
      </c>
      <c r="BO69" s="2">
        <v>4</v>
      </c>
      <c r="BP69" s="2">
        <v>3</v>
      </c>
      <c r="BQ69" s="15">
        <f t="shared" si="153"/>
        <v>114</v>
      </c>
      <c r="BR69" s="15">
        <f t="shared" si="1500"/>
        <v>115.69999999999999</v>
      </c>
      <c r="BS69" s="32">
        <f>BS68+"00:15"</f>
        <v>1.4687500000000033</v>
      </c>
      <c r="BT69" s="2">
        <v>1</v>
      </c>
      <c r="BU69" s="2">
        <v>0</v>
      </c>
      <c r="BV69" s="2">
        <v>0</v>
      </c>
      <c r="BW69" s="2">
        <v>0</v>
      </c>
      <c r="BX69" s="2">
        <v>0</v>
      </c>
      <c r="BY69" s="2">
        <v>0</v>
      </c>
      <c r="BZ69" s="2">
        <v>0</v>
      </c>
      <c r="CA69" s="15">
        <f t="shared" si="155"/>
        <v>1</v>
      </c>
      <c r="CB69" s="15">
        <f t="shared" si="1501"/>
        <v>1</v>
      </c>
      <c r="CC69" s="32">
        <f>CC68+"00:15"</f>
        <v>1.4687500000000033</v>
      </c>
      <c r="CD69" s="2">
        <v>0</v>
      </c>
      <c r="CE69" s="2">
        <v>0</v>
      </c>
      <c r="CF69" s="2">
        <v>0</v>
      </c>
      <c r="CG69" s="2">
        <v>0</v>
      </c>
      <c r="CH69" s="2">
        <v>0</v>
      </c>
      <c r="CI69" s="2">
        <v>0</v>
      </c>
      <c r="CJ69" s="2">
        <v>0</v>
      </c>
      <c r="CK69" s="15">
        <f t="shared" si="157"/>
        <v>0</v>
      </c>
      <c r="CL69" s="15">
        <f t="shared" si="1502"/>
        <v>0</v>
      </c>
      <c r="CM69" s="32">
        <f>CM68+"00:15"</f>
        <v>1.4687500000000033</v>
      </c>
      <c r="CN69" s="2">
        <f t="shared" si="843"/>
        <v>10</v>
      </c>
      <c r="CO69" s="2">
        <f t="shared" si="843"/>
        <v>2</v>
      </c>
      <c r="CP69" s="2">
        <f t="shared" si="843"/>
        <v>3</v>
      </c>
      <c r="CQ69" s="2">
        <f t="shared" si="843"/>
        <v>0</v>
      </c>
      <c r="CR69" s="2">
        <f t="shared" si="843"/>
        <v>1</v>
      </c>
      <c r="CS69" s="2">
        <f t="shared" si="843"/>
        <v>0</v>
      </c>
      <c r="CT69" s="2">
        <f t="shared" si="843"/>
        <v>1</v>
      </c>
      <c r="CU69" s="15">
        <f t="shared" si="843"/>
        <v>17</v>
      </c>
      <c r="CV69" s="15">
        <f t="shared" si="1503"/>
        <v>18.7</v>
      </c>
      <c r="CW69" s="32">
        <f>CW68+"00:15"</f>
        <v>1.4687500000000033</v>
      </c>
      <c r="CX69" s="2">
        <f t="shared" si="844"/>
        <v>8</v>
      </c>
      <c r="CY69" s="2">
        <f t="shared" si="844"/>
        <v>3</v>
      </c>
      <c r="CZ69" s="2">
        <f t="shared" si="844"/>
        <v>2</v>
      </c>
      <c r="DA69" s="2">
        <f t="shared" si="844"/>
        <v>0</v>
      </c>
      <c r="DB69" s="2">
        <f t="shared" si="844"/>
        <v>0</v>
      </c>
      <c r="DC69" s="2">
        <f t="shared" si="844"/>
        <v>0</v>
      </c>
      <c r="DD69" s="2">
        <f t="shared" si="844"/>
        <v>2</v>
      </c>
      <c r="DE69" s="15">
        <f t="shared" si="844"/>
        <v>15</v>
      </c>
      <c r="DF69" s="15">
        <f t="shared" si="1504"/>
        <v>14.4</v>
      </c>
      <c r="DG69" s="32">
        <f>DG68+"00:15"</f>
        <v>1.4687500000000033</v>
      </c>
      <c r="DH69" s="2">
        <f t="shared" si="1234"/>
        <v>85</v>
      </c>
      <c r="DI69" s="2">
        <f t="shared" si="1234"/>
        <v>21</v>
      </c>
      <c r="DJ69" s="2">
        <f t="shared" si="1234"/>
        <v>11</v>
      </c>
      <c r="DK69" s="2">
        <f t="shared" si="1234"/>
        <v>0</v>
      </c>
      <c r="DL69" s="2">
        <f t="shared" si="1234"/>
        <v>2</v>
      </c>
      <c r="DM69" s="2">
        <f t="shared" si="1234"/>
        <v>4</v>
      </c>
      <c r="DN69" s="2">
        <f t="shared" si="1234"/>
        <v>5</v>
      </c>
      <c r="DO69" s="15">
        <f t="shared" si="1234"/>
        <v>128</v>
      </c>
      <c r="DP69" s="15">
        <f t="shared" si="1505"/>
        <v>129.1</v>
      </c>
      <c r="DQ69" s="32">
        <f>DQ68+"00:15"</f>
        <v>1.4687500000000033</v>
      </c>
      <c r="DR69" s="2">
        <f t="shared" si="845"/>
        <v>88</v>
      </c>
      <c r="DS69" s="2">
        <f t="shared" si="845"/>
        <v>17</v>
      </c>
      <c r="DT69" s="2">
        <f t="shared" si="845"/>
        <v>12</v>
      </c>
      <c r="DU69" s="2">
        <f t="shared" si="845"/>
        <v>0</v>
      </c>
      <c r="DV69" s="2">
        <f t="shared" si="845"/>
        <v>3</v>
      </c>
      <c r="DW69" s="2">
        <f t="shared" si="845"/>
        <v>2</v>
      </c>
      <c r="DX69" s="2">
        <f t="shared" si="845"/>
        <v>1</v>
      </c>
      <c r="DY69" s="15">
        <f t="shared" si="845"/>
        <v>123</v>
      </c>
      <c r="DZ69" s="15">
        <f t="shared" si="1506"/>
        <v>130</v>
      </c>
      <c r="EA69" s="32">
        <f>EA68+"00:15"</f>
        <v>1.4687500000000033</v>
      </c>
      <c r="EB69" s="2">
        <f t="shared" si="846"/>
        <v>80</v>
      </c>
      <c r="EC69" s="2">
        <f t="shared" si="846"/>
        <v>15</v>
      </c>
      <c r="ED69" s="2">
        <f t="shared" si="846"/>
        <v>9</v>
      </c>
      <c r="EE69" s="2">
        <f t="shared" si="846"/>
        <v>0</v>
      </c>
      <c r="EF69" s="2">
        <f t="shared" si="846"/>
        <v>2</v>
      </c>
      <c r="EG69" s="2">
        <f t="shared" si="846"/>
        <v>2</v>
      </c>
      <c r="EH69" s="2">
        <f t="shared" si="846"/>
        <v>0</v>
      </c>
      <c r="EI69" s="15">
        <f t="shared" si="846"/>
        <v>108</v>
      </c>
      <c r="EJ69" s="15">
        <f t="shared" si="1507"/>
        <v>113.3</v>
      </c>
      <c r="EK69" s="32">
        <f>EK68+"00:15"</f>
        <v>1.4687500000000033</v>
      </c>
      <c r="EL69" s="2">
        <f t="shared" si="847"/>
        <v>79</v>
      </c>
      <c r="EM69" s="2">
        <f t="shared" si="847"/>
        <v>18</v>
      </c>
      <c r="EN69" s="2">
        <f t="shared" si="847"/>
        <v>9</v>
      </c>
      <c r="EO69" s="2">
        <f t="shared" si="847"/>
        <v>0</v>
      </c>
      <c r="EP69" s="2">
        <f t="shared" si="847"/>
        <v>2</v>
      </c>
      <c r="EQ69" s="2">
        <f t="shared" si="847"/>
        <v>4</v>
      </c>
      <c r="ER69" s="2">
        <f t="shared" si="847"/>
        <v>3</v>
      </c>
      <c r="ES69" s="15">
        <f t="shared" si="847"/>
        <v>115</v>
      </c>
      <c r="ET69" s="15">
        <f t="shared" si="1508"/>
        <v>116.69999999999999</v>
      </c>
    </row>
    <row r="70" spans="1:150" x14ac:dyDescent="0.25">
      <c r="A70" s="32">
        <f t="shared" ref="A70:A71" si="1509">A69+"00:15"</f>
        <v>0.47916666666666696</v>
      </c>
      <c r="B70" s="2">
        <v>2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15">
        <f t="shared" si="141"/>
        <v>2</v>
      </c>
      <c r="J70" s="15">
        <f t="shared" si="1494"/>
        <v>2</v>
      </c>
      <c r="K70" s="32">
        <f t="shared" ref="K70:K71" si="1510">K69+"00:15"</f>
        <v>0.47916666666666696</v>
      </c>
      <c r="L70" s="2">
        <v>13</v>
      </c>
      <c r="M70" s="2">
        <v>3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15">
        <f t="shared" si="143"/>
        <v>16</v>
      </c>
      <c r="T70" s="15">
        <f t="shared" si="1495"/>
        <v>16</v>
      </c>
      <c r="U70" s="32">
        <f t="shared" ref="U70:U71" si="1511">U69+"00:15"</f>
        <v>1.4791666666666701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15">
        <f t="shared" si="145"/>
        <v>0</v>
      </c>
      <c r="AD70" s="15">
        <f t="shared" si="1496"/>
        <v>0</v>
      </c>
      <c r="AE70" s="32">
        <f t="shared" ref="AE70:AE71" si="1512">AE69+"00:15"</f>
        <v>1.4791666666666701</v>
      </c>
      <c r="AF70" s="2">
        <v>12</v>
      </c>
      <c r="AG70" s="2">
        <v>3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15">
        <f t="shared" si="147"/>
        <v>15</v>
      </c>
      <c r="AN70" s="15">
        <f t="shared" si="1497"/>
        <v>15</v>
      </c>
      <c r="AO70" s="32">
        <f t="shared" ref="AO70:AO71" si="1513">AO69+"00:15"</f>
        <v>1.4791666666666701</v>
      </c>
      <c r="AP70" s="2">
        <v>73</v>
      </c>
      <c r="AQ70" s="2">
        <v>16</v>
      </c>
      <c r="AR70" s="2">
        <v>4</v>
      </c>
      <c r="AS70" s="2">
        <v>2</v>
      </c>
      <c r="AT70" s="2">
        <v>2</v>
      </c>
      <c r="AU70" s="2">
        <v>0</v>
      </c>
      <c r="AV70" s="2">
        <v>2</v>
      </c>
      <c r="AW70" s="15">
        <f t="shared" si="149"/>
        <v>99</v>
      </c>
      <c r="AX70" s="15">
        <f t="shared" si="1498"/>
        <v>104</v>
      </c>
      <c r="AY70" s="32">
        <f t="shared" ref="AY70:AY71" si="1514">AY69+"00:15"</f>
        <v>1.4791666666666701</v>
      </c>
      <c r="AZ70" s="2">
        <v>0</v>
      </c>
      <c r="BA70" s="2">
        <v>0</v>
      </c>
      <c r="BB70" s="2">
        <v>0</v>
      </c>
      <c r="BC70" s="2">
        <v>0</v>
      </c>
      <c r="BD70" s="2">
        <v>0</v>
      </c>
      <c r="BE70" s="2">
        <v>0</v>
      </c>
      <c r="BF70" s="2">
        <v>0</v>
      </c>
      <c r="BG70" s="15">
        <f t="shared" si="151"/>
        <v>0</v>
      </c>
      <c r="BH70" s="15">
        <f t="shared" si="1499"/>
        <v>0</v>
      </c>
      <c r="BI70" s="32">
        <f t="shared" ref="BI70:BI71" si="1515">BI69+"00:15"</f>
        <v>1.4791666666666701</v>
      </c>
      <c r="BJ70" s="2">
        <v>82</v>
      </c>
      <c r="BK70" s="2">
        <v>19</v>
      </c>
      <c r="BL70" s="2">
        <v>12</v>
      </c>
      <c r="BM70" s="2">
        <v>0</v>
      </c>
      <c r="BN70" s="2">
        <v>2</v>
      </c>
      <c r="BO70" s="2">
        <v>5</v>
      </c>
      <c r="BP70" s="2">
        <v>2</v>
      </c>
      <c r="BQ70" s="15">
        <f t="shared" si="153"/>
        <v>122</v>
      </c>
      <c r="BR70" s="15">
        <f t="shared" si="1500"/>
        <v>125.4</v>
      </c>
      <c r="BS70" s="32">
        <f t="shared" ref="BS70:BS71" si="1516">BS69+"00:15"</f>
        <v>1.4791666666666701</v>
      </c>
      <c r="BT70" s="2">
        <v>2</v>
      </c>
      <c r="BU70" s="2">
        <v>1</v>
      </c>
      <c r="BV70" s="2">
        <v>0</v>
      </c>
      <c r="BW70" s="2">
        <v>0</v>
      </c>
      <c r="BX70" s="2">
        <v>0</v>
      </c>
      <c r="BY70" s="2">
        <v>0</v>
      </c>
      <c r="BZ70" s="2">
        <v>0</v>
      </c>
      <c r="CA70" s="15">
        <f t="shared" si="155"/>
        <v>3</v>
      </c>
      <c r="CB70" s="15">
        <f t="shared" si="1501"/>
        <v>3</v>
      </c>
      <c r="CC70" s="32">
        <f t="shared" ref="CC70:CC71" si="1517">CC69+"00:15"</f>
        <v>1.4791666666666701</v>
      </c>
      <c r="CD70" s="2">
        <v>0</v>
      </c>
      <c r="CE70" s="2">
        <v>0</v>
      </c>
      <c r="CF70" s="2">
        <v>0</v>
      </c>
      <c r="CG70" s="2">
        <v>0</v>
      </c>
      <c r="CH70" s="2">
        <v>0</v>
      </c>
      <c r="CI70" s="2">
        <v>0</v>
      </c>
      <c r="CJ70" s="2">
        <v>0</v>
      </c>
      <c r="CK70" s="15">
        <f t="shared" si="157"/>
        <v>0</v>
      </c>
      <c r="CL70" s="15">
        <f t="shared" si="1502"/>
        <v>0</v>
      </c>
      <c r="CM70" s="32">
        <f t="shared" ref="CM70:CM71" si="1518">CM69+"00:15"</f>
        <v>1.4791666666666701</v>
      </c>
      <c r="CN70" s="2">
        <f t="shared" si="843"/>
        <v>14</v>
      </c>
      <c r="CO70" s="2">
        <f t="shared" si="843"/>
        <v>4</v>
      </c>
      <c r="CP70" s="2">
        <f t="shared" si="843"/>
        <v>0</v>
      </c>
      <c r="CQ70" s="2">
        <f t="shared" si="843"/>
        <v>0</v>
      </c>
      <c r="CR70" s="2">
        <f t="shared" si="843"/>
        <v>0</v>
      </c>
      <c r="CS70" s="2">
        <f t="shared" si="843"/>
        <v>0</v>
      </c>
      <c r="CT70" s="2">
        <f t="shared" si="843"/>
        <v>0</v>
      </c>
      <c r="CU70" s="15">
        <f t="shared" si="843"/>
        <v>18</v>
      </c>
      <c r="CV70" s="15">
        <f t="shared" si="1503"/>
        <v>18</v>
      </c>
      <c r="CW70" s="32">
        <f t="shared" ref="CW70:CW71" si="1519">CW69+"00:15"</f>
        <v>1.4791666666666701</v>
      </c>
      <c r="CX70" s="2">
        <f t="shared" si="844"/>
        <v>15</v>
      </c>
      <c r="CY70" s="2">
        <f t="shared" si="844"/>
        <v>3</v>
      </c>
      <c r="CZ70" s="2">
        <f t="shared" si="844"/>
        <v>0</v>
      </c>
      <c r="DA70" s="2">
        <f t="shared" si="844"/>
        <v>0</v>
      </c>
      <c r="DB70" s="2">
        <f t="shared" si="844"/>
        <v>0</v>
      </c>
      <c r="DC70" s="2">
        <f t="shared" si="844"/>
        <v>0</v>
      </c>
      <c r="DD70" s="2">
        <f t="shared" si="844"/>
        <v>0</v>
      </c>
      <c r="DE70" s="15">
        <f t="shared" si="844"/>
        <v>18</v>
      </c>
      <c r="DF70" s="15">
        <f t="shared" si="1504"/>
        <v>18</v>
      </c>
      <c r="DG70" s="32">
        <f t="shared" ref="DG70:DG71" si="1520">DG69+"00:15"</f>
        <v>1.4791666666666701</v>
      </c>
      <c r="DH70" s="2">
        <f t="shared" si="1234"/>
        <v>95</v>
      </c>
      <c r="DI70" s="2">
        <f t="shared" si="1234"/>
        <v>22</v>
      </c>
      <c r="DJ70" s="2">
        <f t="shared" si="1234"/>
        <v>12</v>
      </c>
      <c r="DK70" s="2">
        <f t="shared" si="1234"/>
        <v>0</v>
      </c>
      <c r="DL70" s="2">
        <f t="shared" si="1234"/>
        <v>2</v>
      </c>
      <c r="DM70" s="2">
        <f t="shared" si="1234"/>
        <v>5</v>
      </c>
      <c r="DN70" s="2">
        <f t="shared" si="1234"/>
        <v>2</v>
      </c>
      <c r="DO70" s="15">
        <f t="shared" si="1234"/>
        <v>138</v>
      </c>
      <c r="DP70" s="15">
        <f t="shared" si="1505"/>
        <v>141.4</v>
      </c>
      <c r="DQ70" s="32">
        <f t="shared" ref="DQ70:DQ71" si="1521">DQ69+"00:15"</f>
        <v>1.4791666666666701</v>
      </c>
      <c r="DR70" s="2">
        <f t="shared" si="845"/>
        <v>85</v>
      </c>
      <c r="DS70" s="2">
        <f t="shared" si="845"/>
        <v>19</v>
      </c>
      <c r="DT70" s="2">
        <f t="shared" si="845"/>
        <v>4</v>
      </c>
      <c r="DU70" s="2">
        <f t="shared" si="845"/>
        <v>2</v>
      </c>
      <c r="DV70" s="2">
        <f t="shared" si="845"/>
        <v>2</v>
      </c>
      <c r="DW70" s="2">
        <f t="shared" si="845"/>
        <v>0</v>
      </c>
      <c r="DX70" s="2">
        <f t="shared" si="845"/>
        <v>2</v>
      </c>
      <c r="DY70" s="15">
        <f t="shared" si="845"/>
        <v>114</v>
      </c>
      <c r="DZ70" s="15">
        <f t="shared" si="1506"/>
        <v>119</v>
      </c>
      <c r="EA70" s="32">
        <f t="shared" ref="EA70:EA71" si="1522">EA69+"00:15"</f>
        <v>1.4791666666666701</v>
      </c>
      <c r="EB70" s="2">
        <f t="shared" si="846"/>
        <v>75</v>
      </c>
      <c r="EC70" s="2">
        <f t="shared" si="846"/>
        <v>16</v>
      </c>
      <c r="ED70" s="2">
        <f t="shared" si="846"/>
        <v>4</v>
      </c>
      <c r="EE70" s="2">
        <f t="shared" si="846"/>
        <v>2</v>
      </c>
      <c r="EF70" s="2">
        <f t="shared" si="846"/>
        <v>2</v>
      </c>
      <c r="EG70" s="2">
        <f t="shared" si="846"/>
        <v>0</v>
      </c>
      <c r="EH70" s="2">
        <f t="shared" si="846"/>
        <v>2</v>
      </c>
      <c r="EI70" s="15">
        <f t="shared" si="846"/>
        <v>101</v>
      </c>
      <c r="EJ70" s="15">
        <f t="shared" si="1507"/>
        <v>106</v>
      </c>
      <c r="EK70" s="32">
        <f t="shared" ref="EK70:EK71" si="1523">EK69+"00:15"</f>
        <v>1.4791666666666701</v>
      </c>
      <c r="EL70" s="2">
        <f t="shared" si="847"/>
        <v>84</v>
      </c>
      <c r="EM70" s="2">
        <f t="shared" si="847"/>
        <v>20</v>
      </c>
      <c r="EN70" s="2">
        <f t="shared" si="847"/>
        <v>12</v>
      </c>
      <c r="EO70" s="2">
        <f t="shared" si="847"/>
        <v>0</v>
      </c>
      <c r="EP70" s="2">
        <f t="shared" si="847"/>
        <v>2</v>
      </c>
      <c r="EQ70" s="2">
        <f t="shared" si="847"/>
        <v>5</v>
      </c>
      <c r="ER70" s="2">
        <f t="shared" si="847"/>
        <v>2</v>
      </c>
      <c r="ES70" s="15">
        <f t="shared" si="847"/>
        <v>125</v>
      </c>
      <c r="ET70" s="15">
        <f t="shared" si="1508"/>
        <v>128.4</v>
      </c>
    </row>
    <row r="71" spans="1:150" ht="13.8" thickBot="1" x14ac:dyDescent="0.3">
      <c r="A71" s="32">
        <f t="shared" si="1509"/>
        <v>0.48958333333333365</v>
      </c>
      <c r="B71" s="2">
        <v>2</v>
      </c>
      <c r="C71" s="2">
        <v>0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15">
        <f t="shared" si="141"/>
        <v>2</v>
      </c>
      <c r="J71" s="15">
        <f>B71+C71+D71*1.5+E71*2.3+F71*2+G71*0.4+H71*0.2</f>
        <v>2</v>
      </c>
      <c r="K71" s="32">
        <f t="shared" si="1510"/>
        <v>0.48958333333333365</v>
      </c>
      <c r="L71" s="2">
        <v>8</v>
      </c>
      <c r="M71" s="2">
        <v>1</v>
      </c>
      <c r="N71" s="2">
        <v>2</v>
      </c>
      <c r="O71" s="2">
        <v>0</v>
      </c>
      <c r="P71" s="2">
        <v>0</v>
      </c>
      <c r="Q71" s="2">
        <v>0</v>
      </c>
      <c r="R71" s="2">
        <v>0</v>
      </c>
      <c r="S71" s="15">
        <f t="shared" si="143"/>
        <v>11</v>
      </c>
      <c r="T71" s="15">
        <f>L71+M71+N71*1.5+O71*2.3+P71*2+Q71*0.4+R71*0.2</f>
        <v>12</v>
      </c>
      <c r="U71" s="32">
        <f t="shared" si="1511"/>
        <v>1.4895833333333368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15">
        <f t="shared" si="145"/>
        <v>0</v>
      </c>
      <c r="AD71" s="15">
        <f>V71+W71+X71*1.5+Y71*2.3+Z71*2+AA71*0.4+AB71*0.2</f>
        <v>0</v>
      </c>
      <c r="AE71" s="32">
        <f t="shared" si="1512"/>
        <v>1.4895833333333368</v>
      </c>
      <c r="AF71" s="2">
        <v>16</v>
      </c>
      <c r="AG71" s="2">
        <v>4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15">
        <f t="shared" si="147"/>
        <v>20</v>
      </c>
      <c r="AN71" s="15">
        <f>AF71+AG71+AH71*1.5+AI71*2.3+AJ71*2+AK71*0.4+AL71*0.2</f>
        <v>20</v>
      </c>
      <c r="AO71" s="32">
        <f t="shared" si="1513"/>
        <v>1.4895833333333368</v>
      </c>
      <c r="AP71" s="2">
        <v>78</v>
      </c>
      <c r="AQ71" s="2">
        <v>17</v>
      </c>
      <c r="AR71" s="2">
        <v>3</v>
      </c>
      <c r="AS71" s="2">
        <v>1</v>
      </c>
      <c r="AT71" s="2">
        <v>2</v>
      </c>
      <c r="AU71" s="2">
        <v>5</v>
      </c>
      <c r="AV71" s="2">
        <v>0</v>
      </c>
      <c r="AW71" s="15">
        <f t="shared" si="149"/>
        <v>106</v>
      </c>
      <c r="AX71" s="15">
        <f>AP71+AQ71+AR71*1.5+AS71*2.3+AT71*2+AU71*0.4+AV71*0.2</f>
        <v>107.8</v>
      </c>
      <c r="AY71" s="32">
        <f t="shared" si="1514"/>
        <v>1.4895833333333368</v>
      </c>
      <c r="AZ71" s="2">
        <v>0</v>
      </c>
      <c r="BA71" s="2">
        <v>0</v>
      </c>
      <c r="BB71" s="2">
        <v>0</v>
      </c>
      <c r="BC71" s="2">
        <v>0</v>
      </c>
      <c r="BD71" s="2">
        <v>0</v>
      </c>
      <c r="BE71" s="2">
        <v>0</v>
      </c>
      <c r="BF71" s="2">
        <v>0</v>
      </c>
      <c r="BG71" s="15">
        <f t="shared" si="151"/>
        <v>0</v>
      </c>
      <c r="BH71" s="15">
        <f>AZ71+BA71+BB71*1.5+BC71*2.3+BD71*2+BE71*0.4+BF71*0.2</f>
        <v>0</v>
      </c>
      <c r="BI71" s="32">
        <f t="shared" si="1515"/>
        <v>1.4895833333333368</v>
      </c>
      <c r="BJ71" s="2">
        <v>77</v>
      </c>
      <c r="BK71" s="2">
        <v>16</v>
      </c>
      <c r="BL71" s="2">
        <v>7</v>
      </c>
      <c r="BM71" s="2">
        <v>0</v>
      </c>
      <c r="BN71" s="2">
        <v>1</v>
      </c>
      <c r="BO71" s="2">
        <v>4</v>
      </c>
      <c r="BP71" s="2">
        <v>1</v>
      </c>
      <c r="BQ71" s="15">
        <f t="shared" si="153"/>
        <v>106</v>
      </c>
      <c r="BR71" s="15">
        <f>BJ71+BK71+BL71*1.5+BM71*2.3+BN71*2+BO71*0.4+BP71*0.2</f>
        <v>107.3</v>
      </c>
      <c r="BS71" s="32">
        <f t="shared" si="1516"/>
        <v>1.4895833333333368</v>
      </c>
      <c r="BT71" s="2">
        <v>3</v>
      </c>
      <c r="BU71" s="2">
        <v>0</v>
      </c>
      <c r="BV71" s="2">
        <v>0</v>
      </c>
      <c r="BW71" s="2">
        <v>0</v>
      </c>
      <c r="BX71" s="2">
        <v>0</v>
      </c>
      <c r="BY71" s="2">
        <v>0</v>
      </c>
      <c r="BZ71" s="2">
        <v>0</v>
      </c>
      <c r="CA71" s="15">
        <f t="shared" si="155"/>
        <v>3</v>
      </c>
      <c r="CB71" s="15">
        <f>BT71+BU71+BV71*1.5+BW71*2.3+BX71*2+BY71*0.4+BZ71*0.2</f>
        <v>3</v>
      </c>
      <c r="CC71" s="32">
        <f t="shared" si="1517"/>
        <v>1.4895833333333368</v>
      </c>
      <c r="CD71" s="2">
        <v>0</v>
      </c>
      <c r="CE71" s="2">
        <v>0</v>
      </c>
      <c r="CF71" s="2">
        <v>0</v>
      </c>
      <c r="CG71" s="2">
        <v>0</v>
      </c>
      <c r="CH71" s="2">
        <v>0</v>
      </c>
      <c r="CI71" s="2">
        <v>0</v>
      </c>
      <c r="CJ71" s="2">
        <v>0</v>
      </c>
      <c r="CK71" s="15">
        <f t="shared" si="157"/>
        <v>0</v>
      </c>
      <c r="CL71" s="15">
        <f>CD71+CE71+CF71*1.5+CG71*2.3+CH71*2+CI71*0.4+CJ71*0.2</f>
        <v>0</v>
      </c>
      <c r="CM71" s="32">
        <f t="shared" si="1518"/>
        <v>1.4895833333333368</v>
      </c>
      <c r="CN71" s="2">
        <f t="shared" si="843"/>
        <v>19</v>
      </c>
      <c r="CO71" s="2">
        <f t="shared" si="843"/>
        <v>4</v>
      </c>
      <c r="CP71" s="2">
        <f t="shared" si="843"/>
        <v>0</v>
      </c>
      <c r="CQ71" s="2">
        <f t="shared" si="843"/>
        <v>0</v>
      </c>
      <c r="CR71" s="2">
        <f t="shared" si="843"/>
        <v>0</v>
      </c>
      <c r="CS71" s="2">
        <f t="shared" si="843"/>
        <v>0</v>
      </c>
      <c r="CT71" s="2">
        <f t="shared" si="843"/>
        <v>0</v>
      </c>
      <c r="CU71" s="15">
        <f t="shared" si="843"/>
        <v>23</v>
      </c>
      <c r="CV71" s="15">
        <f>CN71+CO71+CP71*1.5+CQ71*2.3+CR71*2+CS71*0.4+CT71*0.2</f>
        <v>23</v>
      </c>
      <c r="CW71" s="32">
        <f t="shared" si="1519"/>
        <v>1.4895833333333368</v>
      </c>
      <c r="CX71" s="2">
        <f t="shared" si="844"/>
        <v>10</v>
      </c>
      <c r="CY71" s="2">
        <f t="shared" si="844"/>
        <v>1</v>
      </c>
      <c r="CZ71" s="2">
        <f t="shared" si="844"/>
        <v>2</v>
      </c>
      <c r="DA71" s="2">
        <f t="shared" si="844"/>
        <v>0</v>
      </c>
      <c r="DB71" s="2">
        <f t="shared" si="844"/>
        <v>0</v>
      </c>
      <c r="DC71" s="2">
        <f t="shared" si="844"/>
        <v>0</v>
      </c>
      <c r="DD71" s="2">
        <f t="shared" si="844"/>
        <v>0</v>
      </c>
      <c r="DE71" s="15">
        <f t="shared" si="844"/>
        <v>13</v>
      </c>
      <c r="DF71" s="15">
        <f>CX71+CY71+CZ71*1.5+DA71*2.3+DB71*2+DC71*0.4+DD71*0.2</f>
        <v>14</v>
      </c>
      <c r="DG71" s="32">
        <f t="shared" si="1520"/>
        <v>1.4895833333333368</v>
      </c>
      <c r="DH71" s="2">
        <f t="shared" si="1234"/>
        <v>85</v>
      </c>
      <c r="DI71" s="2">
        <f t="shared" si="1234"/>
        <v>17</v>
      </c>
      <c r="DJ71" s="2">
        <f t="shared" si="1234"/>
        <v>9</v>
      </c>
      <c r="DK71" s="2">
        <f t="shared" si="1234"/>
        <v>0</v>
      </c>
      <c r="DL71" s="2">
        <f t="shared" si="1234"/>
        <v>1</v>
      </c>
      <c r="DM71" s="2">
        <f t="shared" si="1234"/>
        <v>4</v>
      </c>
      <c r="DN71" s="2">
        <f t="shared" si="1234"/>
        <v>1</v>
      </c>
      <c r="DO71" s="15">
        <f t="shared" si="1234"/>
        <v>117</v>
      </c>
      <c r="DP71" s="15">
        <f>DH71+DI71+DJ71*1.5+DK71*2.3+DL71*2+DM71*0.4+DN71*0.2</f>
        <v>119.3</v>
      </c>
      <c r="DQ71" s="32">
        <f t="shared" si="1521"/>
        <v>1.4895833333333368</v>
      </c>
      <c r="DR71" s="2">
        <f t="shared" si="845"/>
        <v>94</v>
      </c>
      <c r="DS71" s="2">
        <f t="shared" si="845"/>
        <v>21</v>
      </c>
      <c r="DT71" s="2">
        <f t="shared" si="845"/>
        <v>3</v>
      </c>
      <c r="DU71" s="2">
        <f t="shared" si="845"/>
        <v>1</v>
      </c>
      <c r="DV71" s="2">
        <f t="shared" si="845"/>
        <v>2</v>
      </c>
      <c r="DW71" s="2">
        <f t="shared" si="845"/>
        <v>5</v>
      </c>
      <c r="DX71" s="2">
        <f t="shared" si="845"/>
        <v>0</v>
      </c>
      <c r="DY71" s="15">
        <f t="shared" si="845"/>
        <v>126</v>
      </c>
      <c r="DZ71" s="15">
        <f>DR71+DS71+DT71*1.5+DU71*2.3+DV71*2+DW71*0.4+DX71*0.2</f>
        <v>127.8</v>
      </c>
      <c r="EA71" s="32">
        <f t="shared" si="1522"/>
        <v>1.4895833333333368</v>
      </c>
      <c r="EB71" s="2">
        <f t="shared" si="846"/>
        <v>80</v>
      </c>
      <c r="EC71" s="2">
        <f t="shared" si="846"/>
        <v>17</v>
      </c>
      <c r="ED71" s="2">
        <f t="shared" si="846"/>
        <v>3</v>
      </c>
      <c r="EE71" s="2">
        <f t="shared" si="846"/>
        <v>1</v>
      </c>
      <c r="EF71" s="2">
        <f t="shared" si="846"/>
        <v>2</v>
      </c>
      <c r="EG71" s="2">
        <f t="shared" si="846"/>
        <v>5</v>
      </c>
      <c r="EH71" s="2">
        <f t="shared" si="846"/>
        <v>0</v>
      </c>
      <c r="EI71" s="15">
        <f t="shared" si="846"/>
        <v>108</v>
      </c>
      <c r="EJ71" s="15">
        <f>EB71+EC71+ED71*1.5+EE71*2.3+EF71*2+EG71*0.4+EH71*0.2</f>
        <v>109.8</v>
      </c>
      <c r="EK71" s="32">
        <f t="shared" si="1523"/>
        <v>1.4895833333333368</v>
      </c>
      <c r="EL71" s="2">
        <f t="shared" si="847"/>
        <v>80</v>
      </c>
      <c r="EM71" s="2">
        <f t="shared" si="847"/>
        <v>16</v>
      </c>
      <c r="EN71" s="2">
        <f t="shared" si="847"/>
        <v>7</v>
      </c>
      <c r="EO71" s="2">
        <f t="shared" si="847"/>
        <v>0</v>
      </c>
      <c r="EP71" s="2">
        <f t="shared" si="847"/>
        <v>1</v>
      </c>
      <c r="EQ71" s="2">
        <f t="shared" si="847"/>
        <v>4</v>
      </c>
      <c r="ER71" s="2">
        <f t="shared" si="847"/>
        <v>1</v>
      </c>
      <c r="ES71" s="15">
        <f t="shared" si="847"/>
        <v>109</v>
      </c>
      <c r="ET71" s="15">
        <f>EL71+EM71+EN71*1.5+EO71*2.3+EP71*2+EQ71*0.4+ER71*0.2</f>
        <v>110.3</v>
      </c>
    </row>
    <row r="72" spans="1:150" ht="14.4" thickTop="1" thickBot="1" x14ac:dyDescent="0.3">
      <c r="A72" s="33" t="s">
        <v>5</v>
      </c>
      <c r="B72" s="3">
        <f>SUM(B68:B71)</f>
        <v>5</v>
      </c>
      <c r="C72" s="3">
        <f t="shared" ref="C72" si="1524">SUM(C68:C71)</f>
        <v>0</v>
      </c>
      <c r="D72" s="3">
        <f t="shared" ref="D72" si="1525">SUM(D68:D71)</f>
        <v>0</v>
      </c>
      <c r="E72" s="3">
        <f t="shared" ref="E72" si="1526">SUM(E68:E71)</f>
        <v>0</v>
      </c>
      <c r="F72" s="3">
        <f t="shared" ref="F72" si="1527">SUM(F68:F71)</f>
        <v>0</v>
      </c>
      <c r="G72" s="3">
        <f t="shared" ref="G72" si="1528">SUM(G68:G71)</f>
        <v>0</v>
      </c>
      <c r="H72" s="3">
        <f t="shared" ref="H72" si="1529">SUM(H68:H71)</f>
        <v>0</v>
      </c>
      <c r="I72" s="16">
        <f t="shared" ref="I72" si="1530">SUM(B72:H72)</f>
        <v>5</v>
      </c>
      <c r="J72" s="16">
        <f>B72+C72+D72*1.5+E72*2.3+F72*2+G72*0.4+H72*0.2</f>
        <v>5</v>
      </c>
      <c r="K72" s="33" t="s">
        <v>5</v>
      </c>
      <c r="L72" s="3">
        <f>SUM(L68:L71)</f>
        <v>37</v>
      </c>
      <c r="M72" s="3">
        <f t="shared" ref="M72" si="1531">SUM(M68:M71)</f>
        <v>9</v>
      </c>
      <c r="N72" s="3">
        <f t="shared" ref="N72" si="1532">SUM(N68:N71)</f>
        <v>5</v>
      </c>
      <c r="O72" s="3">
        <f t="shared" ref="O72" si="1533">SUM(O68:O71)</f>
        <v>0</v>
      </c>
      <c r="P72" s="3">
        <f t="shared" ref="P72" si="1534">SUM(P68:P71)</f>
        <v>0</v>
      </c>
      <c r="Q72" s="3">
        <f t="shared" ref="Q72" si="1535">SUM(Q68:Q71)</f>
        <v>0</v>
      </c>
      <c r="R72" s="3">
        <f t="shared" ref="R72" si="1536">SUM(R68:R71)</f>
        <v>2</v>
      </c>
      <c r="S72" s="16">
        <f t="shared" ref="S72" si="1537">SUM(L72:R72)</f>
        <v>53</v>
      </c>
      <c r="T72" s="16">
        <f>L72+M72+N72*1.5+O72*2.3+P72*2+Q72*0.4+R72*0.2</f>
        <v>53.9</v>
      </c>
      <c r="U72" s="33" t="s">
        <v>5</v>
      </c>
      <c r="V72" s="3">
        <f>SUM(V68:V71)</f>
        <v>0</v>
      </c>
      <c r="W72" s="3">
        <f t="shared" ref="W72" si="1538">SUM(W68:W71)</f>
        <v>0</v>
      </c>
      <c r="X72" s="3">
        <f t="shared" ref="X72" si="1539">SUM(X68:X71)</f>
        <v>0</v>
      </c>
      <c r="Y72" s="3">
        <f t="shared" ref="Y72" si="1540">SUM(Y68:Y71)</f>
        <v>0</v>
      </c>
      <c r="Z72" s="3">
        <f t="shared" ref="Z72" si="1541">SUM(Z68:Z71)</f>
        <v>0</v>
      </c>
      <c r="AA72" s="3">
        <f t="shared" ref="AA72" si="1542">SUM(AA68:AA71)</f>
        <v>0</v>
      </c>
      <c r="AB72" s="3">
        <f t="shared" ref="AB72" si="1543">SUM(AB68:AB71)</f>
        <v>0</v>
      </c>
      <c r="AC72" s="16">
        <f t="shared" ref="AC72" si="1544">SUM(V72:AB72)</f>
        <v>0</v>
      </c>
      <c r="AD72" s="16">
        <f>V72+W72+X72*1.5+Y72*2.3+Z72*2+AA72*0.4+AB72*0.2</f>
        <v>0</v>
      </c>
      <c r="AE72" s="33" t="s">
        <v>5</v>
      </c>
      <c r="AF72" s="3">
        <f>SUM(AF68:AF71)</f>
        <v>43</v>
      </c>
      <c r="AG72" s="3">
        <f t="shared" ref="AG72" si="1545">SUM(AG68:AG71)</f>
        <v>10</v>
      </c>
      <c r="AH72" s="3">
        <f t="shared" ref="AH72" si="1546">SUM(AH68:AH71)</f>
        <v>4</v>
      </c>
      <c r="AI72" s="3">
        <f t="shared" ref="AI72" si="1547">SUM(AI68:AI71)</f>
        <v>0</v>
      </c>
      <c r="AJ72" s="3">
        <f t="shared" ref="AJ72" si="1548">SUM(AJ68:AJ71)</f>
        <v>1</v>
      </c>
      <c r="AK72" s="3">
        <f t="shared" ref="AK72" si="1549">SUM(AK68:AK71)</f>
        <v>0</v>
      </c>
      <c r="AL72" s="3">
        <f t="shared" ref="AL72" si="1550">SUM(AL68:AL71)</f>
        <v>1</v>
      </c>
      <c r="AM72" s="16">
        <f t="shared" ref="AM72" si="1551">SUM(AF72:AL72)</f>
        <v>59</v>
      </c>
      <c r="AN72" s="16">
        <f>AF72+AG72+AH72*1.5+AI72*2.3+AJ72*2+AK72*0.4+AL72*0.2</f>
        <v>61.2</v>
      </c>
      <c r="AO72" s="33" t="s">
        <v>5</v>
      </c>
      <c r="AP72" s="3">
        <f>SUM(AP68:AP71)</f>
        <v>309</v>
      </c>
      <c r="AQ72" s="3">
        <f t="shared" ref="AQ72" si="1552">SUM(AQ68:AQ71)</f>
        <v>62</v>
      </c>
      <c r="AR72" s="3">
        <f t="shared" ref="AR72" si="1553">SUM(AR68:AR71)</f>
        <v>23</v>
      </c>
      <c r="AS72" s="3">
        <f t="shared" ref="AS72" si="1554">SUM(AS68:AS71)</f>
        <v>6</v>
      </c>
      <c r="AT72" s="3">
        <f t="shared" ref="AT72" si="1555">SUM(AT68:AT71)</f>
        <v>7</v>
      </c>
      <c r="AU72" s="3">
        <f t="shared" ref="AU72" si="1556">SUM(AU68:AU71)</f>
        <v>10</v>
      </c>
      <c r="AV72" s="3">
        <f t="shared" ref="AV72" si="1557">SUM(AV68:AV71)</f>
        <v>3</v>
      </c>
      <c r="AW72" s="16">
        <f t="shared" ref="AW72" si="1558">SUM(AP72:AV72)</f>
        <v>420</v>
      </c>
      <c r="AX72" s="16">
        <f>AP72+AQ72+AR72*1.5+AS72*2.3+AT72*2+AU72*0.4+AV72*0.2</f>
        <v>437.90000000000003</v>
      </c>
      <c r="AY72" s="33" t="s">
        <v>5</v>
      </c>
      <c r="AZ72" s="3">
        <f>SUM(AZ68:AZ71)</f>
        <v>0</v>
      </c>
      <c r="BA72" s="3">
        <f t="shared" ref="BA72" si="1559">SUM(BA68:BA71)</f>
        <v>0</v>
      </c>
      <c r="BB72" s="3">
        <f t="shared" ref="BB72" si="1560">SUM(BB68:BB71)</f>
        <v>0</v>
      </c>
      <c r="BC72" s="3">
        <f t="shared" ref="BC72" si="1561">SUM(BC68:BC71)</f>
        <v>0</v>
      </c>
      <c r="BD72" s="3">
        <f t="shared" ref="BD72" si="1562">SUM(BD68:BD71)</f>
        <v>0</v>
      </c>
      <c r="BE72" s="3">
        <f t="shared" ref="BE72" si="1563">SUM(BE68:BE71)</f>
        <v>0</v>
      </c>
      <c r="BF72" s="3">
        <f t="shared" ref="BF72" si="1564">SUM(BF68:BF71)</f>
        <v>0</v>
      </c>
      <c r="BG72" s="16">
        <f t="shared" ref="BG72" si="1565">SUM(AZ72:BF72)</f>
        <v>0</v>
      </c>
      <c r="BH72" s="16">
        <f>AZ72+BA72+BB72*1.5+BC72*2.3+BD72*2+BE72*0.4+BF72*0.2</f>
        <v>0</v>
      </c>
      <c r="BI72" s="33" t="s">
        <v>5</v>
      </c>
      <c r="BJ72" s="3">
        <f>SUM(BJ68:BJ71)</f>
        <v>330</v>
      </c>
      <c r="BK72" s="3">
        <f t="shared" ref="BK72" si="1566">SUM(BK68:BK71)</f>
        <v>72</v>
      </c>
      <c r="BL72" s="3">
        <f t="shared" ref="BL72" si="1567">SUM(BL68:BL71)</f>
        <v>35</v>
      </c>
      <c r="BM72" s="3">
        <f t="shared" ref="BM72" si="1568">SUM(BM68:BM71)</f>
        <v>0</v>
      </c>
      <c r="BN72" s="3">
        <f t="shared" ref="BN72" si="1569">SUM(BN68:BN71)</f>
        <v>7</v>
      </c>
      <c r="BO72" s="3">
        <f t="shared" ref="BO72" si="1570">SUM(BO68:BO71)</f>
        <v>16</v>
      </c>
      <c r="BP72" s="3">
        <f t="shared" ref="BP72" si="1571">SUM(BP68:BP71)</f>
        <v>7</v>
      </c>
      <c r="BQ72" s="16">
        <f t="shared" ref="BQ72" si="1572">SUM(BJ72:BP72)</f>
        <v>467</v>
      </c>
      <c r="BR72" s="16">
        <f>BJ72+BK72+BL72*1.5+BM72*2.3+BN72*2+BO72*0.4+BP72*0.2</f>
        <v>476.29999999999995</v>
      </c>
      <c r="BS72" s="33" t="s">
        <v>5</v>
      </c>
      <c r="BT72" s="3">
        <f>SUM(BT68:BT71)</f>
        <v>12</v>
      </c>
      <c r="BU72" s="3">
        <f t="shared" ref="BU72" si="1573">SUM(BU68:BU71)</f>
        <v>1</v>
      </c>
      <c r="BV72" s="3">
        <f t="shared" ref="BV72" si="1574">SUM(BV68:BV71)</f>
        <v>0</v>
      </c>
      <c r="BW72" s="3">
        <f t="shared" ref="BW72" si="1575">SUM(BW68:BW71)</f>
        <v>0</v>
      </c>
      <c r="BX72" s="3">
        <f t="shared" ref="BX72" si="1576">SUM(BX68:BX71)</f>
        <v>0</v>
      </c>
      <c r="BY72" s="3">
        <f t="shared" ref="BY72" si="1577">SUM(BY68:BY71)</f>
        <v>0</v>
      </c>
      <c r="BZ72" s="3">
        <f t="shared" ref="BZ72" si="1578">SUM(BZ68:BZ71)</f>
        <v>0</v>
      </c>
      <c r="CA72" s="16">
        <f t="shared" ref="CA72" si="1579">SUM(BT72:BZ72)</f>
        <v>13</v>
      </c>
      <c r="CB72" s="16">
        <f>BT72+BU72+BV72*1.5+BW72*2.3+BX72*2+BY72*0.4+BZ72*0.2</f>
        <v>13</v>
      </c>
      <c r="CC72" s="33" t="s">
        <v>5</v>
      </c>
      <c r="CD72" s="3">
        <f>SUM(CD68:CD71)</f>
        <v>0</v>
      </c>
      <c r="CE72" s="3">
        <f t="shared" ref="CE72" si="1580">SUM(CE68:CE71)</f>
        <v>0</v>
      </c>
      <c r="CF72" s="3">
        <f t="shared" ref="CF72" si="1581">SUM(CF68:CF71)</f>
        <v>0</v>
      </c>
      <c r="CG72" s="3">
        <f t="shared" ref="CG72" si="1582">SUM(CG68:CG71)</f>
        <v>0</v>
      </c>
      <c r="CH72" s="3">
        <f t="shared" ref="CH72" si="1583">SUM(CH68:CH71)</f>
        <v>0</v>
      </c>
      <c r="CI72" s="3">
        <f t="shared" ref="CI72" si="1584">SUM(CI68:CI71)</f>
        <v>0</v>
      </c>
      <c r="CJ72" s="3">
        <f t="shared" ref="CJ72" si="1585">SUM(CJ68:CJ71)</f>
        <v>0</v>
      </c>
      <c r="CK72" s="16">
        <f t="shared" ref="CK72" si="1586">SUM(CD72:CJ72)</f>
        <v>0</v>
      </c>
      <c r="CL72" s="16">
        <f>CD72+CE72+CF72*1.5+CG72*2.3+CH72*2+CI72*0.4+CJ72*0.2</f>
        <v>0</v>
      </c>
      <c r="CM72" s="33" t="s">
        <v>5</v>
      </c>
      <c r="CN72" s="3">
        <f>SUM(CN68:CN71)</f>
        <v>55</v>
      </c>
      <c r="CO72" s="3">
        <f t="shared" ref="CO72" si="1587">SUM(CO68:CO71)</f>
        <v>11</v>
      </c>
      <c r="CP72" s="3">
        <f t="shared" ref="CP72" si="1588">SUM(CP68:CP71)</f>
        <v>4</v>
      </c>
      <c r="CQ72" s="3">
        <f t="shared" ref="CQ72" si="1589">SUM(CQ68:CQ71)</f>
        <v>0</v>
      </c>
      <c r="CR72" s="3">
        <f t="shared" ref="CR72" si="1590">SUM(CR68:CR71)</f>
        <v>1</v>
      </c>
      <c r="CS72" s="3">
        <f t="shared" ref="CS72" si="1591">SUM(CS68:CS71)</f>
        <v>0</v>
      </c>
      <c r="CT72" s="3">
        <f t="shared" ref="CT72" si="1592">SUM(CT68:CT71)</f>
        <v>1</v>
      </c>
      <c r="CU72" s="16">
        <f t="shared" ref="CU72" si="1593">SUM(CN72:CT72)</f>
        <v>72</v>
      </c>
      <c r="CV72" s="16">
        <f>CN72+CO72+CP72*1.5+CQ72*2.3+CR72*2+CS72*0.4+CT72*0.2</f>
        <v>74.2</v>
      </c>
      <c r="CW72" s="33" t="s">
        <v>5</v>
      </c>
      <c r="CX72" s="3">
        <f>SUM(CX68:CX71)</f>
        <v>42</v>
      </c>
      <c r="CY72" s="3">
        <f t="shared" ref="CY72" si="1594">SUM(CY68:CY71)</f>
        <v>9</v>
      </c>
      <c r="CZ72" s="3">
        <f t="shared" ref="CZ72" si="1595">SUM(CZ68:CZ71)</f>
        <v>5</v>
      </c>
      <c r="DA72" s="3">
        <f t="shared" ref="DA72" si="1596">SUM(DA68:DA71)</f>
        <v>0</v>
      </c>
      <c r="DB72" s="3">
        <f t="shared" ref="DB72" si="1597">SUM(DB68:DB71)</f>
        <v>0</v>
      </c>
      <c r="DC72" s="3">
        <f t="shared" ref="DC72" si="1598">SUM(DC68:DC71)</f>
        <v>0</v>
      </c>
      <c r="DD72" s="3">
        <f t="shared" ref="DD72" si="1599">SUM(DD68:DD71)</f>
        <v>2</v>
      </c>
      <c r="DE72" s="16">
        <f t="shared" ref="DE72" si="1600">SUM(CX72:DD72)</f>
        <v>58</v>
      </c>
      <c r="DF72" s="16">
        <f>CX72+CY72+CZ72*1.5+DA72*2.3+DB72*2+DC72*0.4+DD72*0.2</f>
        <v>58.9</v>
      </c>
      <c r="DG72" s="33" t="s">
        <v>5</v>
      </c>
      <c r="DH72" s="3">
        <f>SUM(DH68:DH71)</f>
        <v>367</v>
      </c>
      <c r="DI72" s="3">
        <f t="shared" ref="DI72" si="1601">SUM(DI68:DI71)</f>
        <v>81</v>
      </c>
      <c r="DJ72" s="3">
        <f t="shared" ref="DJ72" si="1602">SUM(DJ68:DJ71)</f>
        <v>40</v>
      </c>
      <c r="DK72" s="3">
        <f t="shared" ref="DK72" si="1603">SUM(DK68:DK71)</f>
        <v>0</v>
      </c>
      <c r="DL72" s="3">
        <f t="shared" ref="DL72" si="1604">SUM(DL68:DL71)</f>
        <v>7</v>
      </c>
      <c r="DM72" s="3">
        <f t="shared" ref="DM72" si="1605">SUM(DM68:DM71)</f>
        <v>16</v>
      </c>
      <c r="DN72" s="3">
        <f t="shared" ref="DN72" si="1606">SUM(DN68:DN71)</f>
        <v>9</v>
      </c>
      <c r="DO72" s="16">
        <f t="shared" ref="DO72" si="1607">SUM(DH72:DN72)</f>
        <v>520</v>
      </c>
      <c r="DP72" s="16">
        <f>DH72+DI72+DJ72*1.5+DK72*2.3+DL72*2+DM72*0.4+DN72*0.2</f>
        <v>530.19999999999993</v>
      </c>
      <c r="DQ72" s="33" t="s">
        <v>5</v>
      </c>
      <c r="DR72" s="3">
        <f>SUM(DR68:DR71)</f>
        <v>352</v>
      </c>
      <c r="DS72" s="3">
        <f t="shared" ref="DS72" si="1608">SUM(DS68:DS71)</f>
        <v>72</v>
      </c>
      <c r="DT72" s="3">
        <f t="shared" ref="DT72" si="1609">SUM(DT68:DT71)</f>
        <v>27</v>
      </c>
      <c r="DU72" s="3">
        <f t="shared" ref="DU72" si="1610">SUM(DU68:DU71)</f>
        <v>6</v>
      </c>
      <c r="DV72" s="3">
        <f t="shared" ref="DV72" si="1611">SUM(DV68:DV71)</f>
        <v>8</v>
      </c>
      <c r="DW72" s="3">
        <f t="shared" ref="DW72" si="1612">SUM(DW68:DW71)</f>
        <v>10</v>
      </c>
      <c r="DX72" s="3">
        <f t="shared" ref="DX72" si="1613">SUM(DX68:DX71)</f>
        <v>4</v>
      </c>
      <c r="DY72" s="16">
        <f t="shared" ref="DY72" si="1614">SUM(DR72:DX72)</f>
        <v>479</v>
      </c>
      <c r="DZ72" s="16">
        <f>DR72+DS72+DT72*1.5+DU72*2.3+DV72*2+DW72*0.4+DX72*0.2</f>
        <v>499.1</v>
      </c>
      <c r="EA72" s="33" t="s">
        <v>5</v>
      </c>
      <c r="EB72" s="3">
        <f>SUM(EB68:EB71)</f>
        <v>314</v>
      </c>
      <c r="EC72" s="3">
        <f t="shared" ref="EC72" si="1615">SUM(EC68:EC71)</f>
        <v>62</v>
      </c>
      <c r="ED72" s="3">
        <f t="shared" ref="ED72" si="1616">SUM(ED68:ED71)</f>
        <v>23</v>
      </c>
      <c r="EE72" s="3">
        <f t="shared" ref="EE72" si="1617">SUM(EE68:EE71)</f>
        <v>6</v>
      </c>
      <c r="EF72" s="3">
        <f t="shared" ref="EF72" si="1618">SUM(EF68:EF71)</f>
        <v>7</v>
      </c>
      <c r="EG72" s="3">
        <f t="shared" ref="EG72" si="1619">SUM(EG68:EG71)</f>
        <v>10</v>
      </c>
      <c r="EH72" s="3">
        <f t="shared" ref="EH72" si="1620">SUM(EH68:EH71)</f>
        <v>3</v>
      </c>
      <c r="EI72" s="16">
        <f t="shared" ref="EI72" si="1621">SUM(EB72:EH72)</f>
        <v>425</v>
      </c>
      <c r="EJ72" s="16">
        <f>EB72+EC72+ED72*1.5+EE72*2.3+EF72*2+EG72*0.4+EH72*0.2</f>
        <v>442.90000000000003</v>
      </c>
      <c r="EK72" s="33" t="s">
        <v>5</v>
      </c>
      <c r="EL72" s="3">
        <f>SUM(EL68:EL71)</f>
        <v>342</v>
      </c>
      <c r="EM72" s="3">
        <f t="shared" ref="EM72" si="1622">SUM(EM68:EM71)</f>
        <v>73</v>
      </c>
      <c r="EN72" s="3">
        <f t="shared" ref="EN72" si="1623">SUM(EN68:EN71)</f>
        <v>35</v>
      </c>
      <c r="EO72" s="3">
        <f t="shared" ref="EO72" si="1624">SUM(EO68:EO71)</f>
        <v>0</v>
      </c>
      <c r="EP72" s="3">
        <f t="shared" ref="EP72" si="1625">SUM(EP68:EP71)</f>
        <v>7</v>
      </c>
      <c r="EQ72" s="3">
        <f t="shared" ref="EQ72" si="1626">SUM(EQ68:EQ71)</f>
        <v>16</v>
      </c>
      <c r="ER72" s="3">
        <f t="shared" ref="ER72" si="1627">SUM(ER68:ER71)</f>
        <v>7</v>
      </c>
      <c r="ES72" s="16">
        <f t="shared" ref="ES72" si="1628">SUM(EL72:ER72)</f>
        <v>480</v>
      </c>
      <c r="ET72" s="16">
        <f>EL72+EM72+EN72*1.5+EO72*2.3+EP72*2+EQ72*0.4+ER72*0.2</f>
        <v>489.29999999999995</v>
      </c>
    </row>
    <row r="73" spans="1:150" ht="13.8" thickTop="1" x14ac:dyDescent="0.25">
      <c r="A73" s="32">
        <f>A71+"00:15"</f>
        <v>0.50000000000000033</v>
      </c>
      <c r="B73" s="2">
        <v>2</v>
      </c>
      <c r="C73" s="2">
        <v>0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15">
        <f>SUM(B73:H73)</f>
        <v>2</v>
      </c>
      <c r="J73" s="15">
        <f t="shared" ref="J73:J76" si="1629">B73+C73+D73*1.5+E73*2.3+F73*2+G73*0.4+H73*0.2</f>
        <v>2</v>
      </c>
      <c r="K73" s="32">
        <f>K71+"00:15"</f>
        <v>0.50000000000000033</v>
      </c>
      <c r="L73" s="2">
        <v>12</v>
      </c>
      <c r="M73" s="2">
        <v>1</v>
      </c>
      <c r="N73" s="2">
        <v>0</v>
      </c>
      <c r="O73" s="2">
        <v>0</v>
      </c>
      <c r="P73" s="2">
        <v>0</v>
      </c>
      <c r="Q73" s="2">
        <v>0</v>
      </c>
      <c r="R73" s="2">
        <v>4</v>
      </c>
      <c r="S73" s="15">
        <f>SUM(L73:R73)</f>
        <v>17</v>
      </c>
      <c r="T73" s="15">
        <f t="shared" ref="T73:T76" si="1630">L73+M73+N73*1.5+O73*2.3+P73*2+Q73*0.4+R73*0.2</f>
        <v>13.8</v>
      </c>
      <c r="U73" s="32">
        <f>U71+"00:15"</f>
        <v>1.5000000000000036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15">
        <f>SUM(V73:AB73)</f>
        <v>0</v>
      </c>
      <c r="AD73" s="15">
        <f t="shared" ref="AD73:AD76" si="1631">V73+W73+X73*1.5+Y73*2.3+Z73*2+AA73*0.4+AB73*0.2</f>
        <v>0</v>
      </c>
      <c r="AE73" s="32">
        <f>AE71+"00:15"</f>
        <v>1.5000000000000036</v>
      </c>
      <c r="AF73" s="2">
        <v>10</v>
      </c>
      <c r="AG73" s="2">
        <v>4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15">
        <f>SUM(AF73:AL73)</f>
        <v>14</v>
      </c>
      <c r="AN73" s="15">
        <f t="shared" ref="AN73:AN76" si="1632">AF73+AG73+AH73*1.5+AI73*2.3+AJ73*2+AK73*0.4+AL73*0.2</f>
        <v>14</v>
      </c>
      <c r="AO73" s="32">
        <f>AO71+"00:15"</f>
        <v>1.5000000000000036</v>
      </c>
      <c r="AP73" s="2">
        <v>73</v>
      </c>
      <c r="AQ73" s="2">
        <v>18</v>
      </c>
      <c r="AR73" s="2">
        <v>4</v>
      </c>
      <c r="AS73" s="2">
        <v>1</v>
      </c>
      <c r="AT73" s="2">
        <v>2</v>
      </c>
      <c r="AU73" s="2">
        <v>2</v>
      </c>
      <c r="AV73" s="2">
        <v>0</v>
      </c>
      <c r="AW73" s="15">
        <f>SUM(AP73:AV73)</f>
        <v>100</v>
      </c>
      <c r="AX73" s="15">
        <f t="shared" ref="AX73:AX76" si="1633">AP73+AQ73+AR73*1.5+AS73*2.3+AT73*2+AU73*0.4+AV73*0.2</f>
        <v>104.1</v>
      </c>
      <c r="AY73" s="32">
        <f>AY71+"00:15"</f>
        <v>1.5000000000000036</v>
      </c>
      <c r="AZ73" s="2">
        <v>0</v>
      </c>
      <c r="BA73" s="2">
        <v>0</v>
      </c>
      <c r="BB73" s="2">
        <v>0</v>
      </c>
      <c r="BC73" s="2">
        <v>0</v>
      </c>
      <c r="BD73" s="2">
        <v>0</v>
      </c>
      <c r="BE73" s="2">
        <v>0</v>
      </c>
      <c r="BF73" s="2">
        <v>0</v>
      </c>
      <c r="BG73" s="15">
        <f>SUM(AZ73:BF73)</f>
        <v>0</v>
      </c>
      <c r="BH73" s="15">
        <f t="shared" ref="BH73:BH76" si="1634">AZ73+BA73+BB73*1.5+BC73*2.3+BD73*2+BE73*0.4+BF73*0.2</f>
        <v>0</v>
      </c>
      <c r="BI73" s="32">
        <f>BI71+"00:15"</f>
        <v>1.5000000000000036</v>
      </c>
      <c r="BJ73" s="2">
        <v>76</v>
      </c>
      <c r="BK73" s="2">
        <v>19</v>
      </c>
      <c r="BL73" s="2">
        <v>3</v>
      </c>
      <c r="BM73" s="2">
        <v>0</v>
      </c>
      <c r="BN73" s="2">
        <v>2</v>
      </c>
      <c r="BO73" s="2">
        <v>2</v>
      </c>
      <c r="BP73" s="2">
        <v>0</v>
      </c>
      <c r="BQ73" s="15">
        <f>SUM(BJ73:BP73)</f>
        <v>102</v>
      </c>
      <c r="BR73" s="15">
        <f t="shared" ref="BR73:BR76" si="1635">BJ73+BK73+BL73*1.5+BM73*2.3+BN73*2+BO73*0.4+BP73*0.2</f>
        <v>104.3</v>
      </c>
      <c r="BS73" s="32">
        <f>BS71+"00:15"</f>
        <v>1.5000000000000036</v>
      </c>
      <c r="BT73" s="2">
        <v>3</v>
      </c>
      <c r="BU73" s="2">
        <v>0</v>
      </c>
      <c r="BV73" s="2">
        <v>0</v>
      </c>
      <c r="BW73" s="2">
        <v>0</v>
      </c>
      <c r="BX73" s="2">
        <v>0</v>
      </c>
      <c r="BY73" s="2">
        <v>0</v>
      </c>
      <c r="BZ73" s="2">
        <v>0</v>
      </c>
      <c r="CA73" s="15">
        <f>SUM(BT73:BZ73)</f>
        <v>3</v>
      </c>
      <c r="CB73" s="15">
        <f t="shared" ref="CB73:CB76" si="1636">BT73+BU73+BV73*1.5+BW73*2.3+BX73*2+BY73*0.4+BZ73*0.2</f>
        <v>3</v>
      </c>
      <c r="CC73" s="32">
        <f>CC71+"00:15"</f>
        <v>1.5000000000000036</v>
      </c>
      <c r="CD73" s="2">
        <v>0</v>
      </c>
      <c r="CE73" s="2">
        <v>0</v>
      </c>
      <c r="CF73" s="2">
        <v>0</v>
      </c>
      <c r="CG73" s="2">
        <v>0</v>
      </c>
      <c r="CH73" s="2">
        <v>0</v>
      </c>
      <c r="CI73" s="2">
        <v>0</v>
      </c>
      <c r="CJ73" s="2">
        <v>0</v>
      </c>
      <c r="CK73" s="15">
        <f>SUM(CD73:CJ73)</f>
        <v>0</v>
      </c>
      <c r="CL73" s="15">
        <f t="shared" ref="CL73:CL76" si="1637">CD73+CE73+CF73*1.5+CG73*2.3+CH73*2+CI73*0.4+CJ73*0.2</f>
        <v>0</v>
      </c>
      <c r="CM73" s="32">
        <f>CM71+"00:15"</f>
        <v>1.5000000000000036</v>
      </c>
      <c r="CN73" s="2">
        <f>SUM(V73,AF73,BT73)</f>
        <v>13</v>
      </c>
      <c r="CO73" s="2">
        <f t="shared" ref="CO73:CU109" si="1638">SUM(W73,AG73,BU73)</f>
        <v>4</v>
      </c>
      <c r="CP73" s="2">
        <f t="shared" si="1638"/>
        <v>0</v>
      </c>
      <c r="CQ73" s="2">
        <f t="shared" si="1638"/>
        <v>0</v>
      </c>
      <c r="CR73" s="2">
        <f t="shared" si="1638"/>
        <v>0</v>
      </c>
      <c r="CS73" s="2">
        <f t="shared" si="1638"/>
        <v>0</v>
      </c>
      <c r="CT73" s="2">
        <f t="shared" si="1638"/>
        <v>0</v>
      </c>
      <c r="CU73" s="15">
        <f t="shared" si="1638"/>
        <v>17</v>
      </c>
      <c r="CV73" s="15">
        <f t="shared" ref="CV73:CV76" si="1639">CN73+CO73+CP73*1.5+CQ73*2.3+CR73*2+CS73*0.4+CT73*0.2</f>
        <v>17</v>
      </c>
      <c r="CW73" s="32">
        <f>CW71+"00:15"</f>
        <v>1.5000000000000036</v>
      </c>
      <c r="CX73" s="2">
        <f>SUM(B73,L73,V73)</f>
        <v>14</v>
      </c>
      <c r="CY73" s="2">
        <f t="shared" ref="CY73:DE109" si="1640">SUM(C73,M73,W73)</f>
        <v>1</v>
      </c>
      <c r="CZ73" s="2">
        <f t="shared" si="1640"/>
        <v>0</v>
      </c>
      <c r="DA73" s="2">
        <f t="shared" si="1640"/>
        <v>0</v>
      </c>
      <c r="DB73" s="2">
        <f t="shared" si="1640"/>
        <v>0</v>
      </c>
      <c r="DC73" s="2">
        <f t="shared" si="1640"/>
        <v>0</v>
      </c>
      <c r="DD73" s="2">
        <f t="shared" si="1640"/>
        <v>4</v>
      </c>
      <c r="DE73" s="15">
        <f t="shared" si="1640"/>
        <v>19</v>
      </c>
      <c r="DF73" s="15">
        <f t="shared" ref="DF73:DF76" si="1641">CX73+CY73+CZ73*1.5+DA73*2.3+DB73*2+DC73*0.4+DD73*0.2</f>
        <v>15.8</v>
      </c>
      <c r="DG73" s="32">
        <f>DG71+"00:15"</f>
        <v>1.5000000000000036</v>
      </c>
      <c r="DH73" s="2">
        <f>SUM(L73,AZ73,BJ73)</f>
        <v>88</v>
      </c>
      <c r="DI73" s="2">
        <f t="shared" si="1234"/>
        <v>20</v>
      </c>
      <c r="DJ73" s="2">
        <f t="shared" si="1234"/>
        <v>3</v>
      </c>
      <c r="DK73" s="2">
        <f t="shared" si="1234"/>
        <v>0</v>
      </c>
      <c r="DL73" s="2">
        <f t="shared" si="1234"/>
        <v>2</v>
      </c>
      <c r="DM73" s="2">
        <f t="shared" si="1234"/>
        <v>2</v>
      </c>
      <c r="DN73" s="2">
        <f t="shared" si="1234"/>
        <v>4</v>
      </c>
      <c r="DO73" s="15">
        <f t="shared" si="1234"/>
        <v>119</v>
      </c>
      <c r="DP73" s="15">
        <f t="shared" ref="DP73:DP76" si="1642">DH73+DI73+DJ73*1.5+DK73*2.3+DL73*2+DM73*0.4+DN73*0.2</f>
        <v>118.1</v>
      </c>
      <c r="DQ73" s="32">
        <f>DQ71+"00:15"</f>
        <v>1.5000000000000036</v>
      </c>
      <c r="DR73" s="2">
        <f>SUM(AF73,AP73,AZ73)</f>
        <v>83</v>
      </c>
      <c r="DS73" s="2">
        <f t="shared" ref="DS73:DY109" si="1643">SUM(AG73,AQ73,BA73)</f>
        <v>22</v>
      </c>
      <c r="DT73" s="2">
        <f t="shared" si="1643"/>
        <v>4</v>
      </c>
      <c r="DU73" s="2">
        <f t="shared" si="1643"/>
        <v>1</v>
      </c>
      <c r="DV73" s="2">
        <f t="shared" si="1643"/>
        <v>2</v>
      </c>
      <c r="DW73" s="2">
        <f t="shared" si="1643"/>
        <v>2</v>
      </c>
      <c r="DX73" s="2">
        <f t="shared" si="1643"/>
        <v>0</v>
      </c>
      <c r="DY73" s="15">
        <f t="shared" si="1643"/>
        <v>114</v>
      </c>
      <c r="DZ73" s="15">
        <f t="shared" ref="DZ73:DZ76" si="1644">DR73+DS73+DT73*1.5+DU73*2.3+DV73*2+DW73*0.4+DX73*0.2</f>
        <v>118.1</v>
      </c>
      <c r="EA73" s="32">
        <f>EA71+"00:15"</f>
        <v>1.5000000000000036</v>
      </c>
      <c r="EB73" s="2">
        <f>SUM(B73,AP73,CD73)</f>
        <v>75</v>
      </c>
      <c r="EC73" s="2">
        <f t="shared" ref="EC73:EI109" si="1645">SUM(C73,AQ73,CE73)</f>
        <v>18</v>
      </c>
      <c r="ED73" s="2">
        <f t="shared" si="1645"/>
        <v>4</v>
      </c>
      <c r="EE73" s="2">
        <f t="shared" si="1645"/>
        <v>1</v>
      </c>
      <c r="EF73" s="2">
        <f t="shared" si="1645"/>
        <v>2</v>
      </c>
      <c r="EG73" s="2">
        <f t="shared" si="1645"/>
        <v>2</v>
      </c>
      <c r="EH73" s="2">
        <f t="shared" si="1645"/>
        <v>0</v>
      </c>
      <c r="EI73" s="15">
        <f t="shared" si="1645"/>
        <v>102</v>
      </c>
      <c r="EJ73" s="15">
        <f t="shared" ref="EJ73:EJ76" si="1646">EB73+EC73+ED73*1.5+EE73*2.3+EF73*2+EG73*0.4+EH73*0.2</f>
        <v>106.1</v>
      </c>
      <c r="EK73" s="32">
        <f>EK71+"00:15"</f>
        <v>1.5000000000000036</v>
      </c>
      <c r="EL73" s="2">
        <f>SUM(BJ73,BT73,CD73)</f>
        <v>79</v>
      </c>
      <c r="EM73" s="2">
        <f t="shared" ref="EM73:ES109" si="1647">SUM(BK73,BU73,CE73)</f>
        <v>19</v>
      </c>
      <c r="EN73" s="2">
        <f t="shared" si="1647"/>
        <v>3</v>
      </c>
      <c r="EO73" s="2">
        <f t="shared" si="1647"/>
        <v>0</v>
      </c>
      <c r="EP73" s="2">
        <f t="shared" si="1647"/>
        <v>2</v>
      </c>
      <c r="EQ73" s="2">
        <f t="shared" si="1647"/>
        <v>2</v>
      </c>
      <c r="ER73" s="2">
        <f t="shared" si="1647"/>
        <v>0</v>
      </c>
      <c r="ES73" s="15">
        <f t="shared" si="1647"/>
        <v>105</v>
      </c>
      <c r="ET73" s="15">
        <f t="shared" ref="ET73:ET76" si="1648">EL73+EM73+EN73*1.5+EO73*2.3+EP73*2+EQ73*0.4+ER73*0.2</f>
        <v>107.3</v>
      </c>
    </row>
    <row r="74" spans="1:150" x14ac:dyDescent="0.25">
      <c r="A74" s="32">
        <f>A73+"00:15"</f>
        <v>0.51041666666666696</v>
      </c>
      <c r="B74" s="2">
        <v>1</v>
      </c>
      <c r="C74" s="2">
        <v>0</v>
      </c>
      <c r="D74" s="2">
        <v>0</v>
      </c>
      <c r="E74" s="2">
        <v>0</v>
      </c>
      <c r="F74" s="2">
        <v>0</v>
      </c>
      <c r="G74" s="2">
        <v>0</v>
      </c>
      <c r="H74" s="2">
        <v>1</v>
      </c>
      <c r="I74" s="15">
        <f>SUM(B74:H74)</f>
        <v>2</v>
      </c>
      <c r="J74" s="15">
        <f t="shared" si="1629"/>
        <v>1.2</v>
      </c>
      <c r="K74" s="32">
        <f>K73+"00:15"</f>
        <v>0.51041666666666696</v>
      </c>
      <c r="L74" s="2">
        <v>9</v>
      </c>
      <c r="M74" s="2">
        <v>6</v>
      </c>
      <c r="N74" s="2">
        <v>2</v>
      </c>
      <c r="O74" s="2">
        <v>0</v>
      </c>
      <c r="P74" s="2">
        <v>0</v>
      </c>
      <c r="Q74" s="2">
        <v>0</v>
      </c>
      <c r="R74" s="2">
        <v>1</v>
      </c>
      <c r="S74" s="15">
        <f>SUM(L74:R74)</f>
        <v>18</v>
      </c>
      <c r="T74" s="15">
        <f t="shared" si="1630"/>
        <v>18.2</v>
      </c>
      <c r="U74" s="32">
        <f>U73+"00:15"</f>
        <v>1.5104166666666703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15">
        <f>SUM(V74:AB74)</f>
        <v>0</v>
      </c>
      <c r="AD74" s="15">
        <f t="shared" si="1631"/>
        <v>0</v>
      </c>
      <c r="AE74" s="32">
        <f>AE73+"00:15"</f>
        <v>1.5104166666666703</v>
      </c>
      <c r="AF74" s="2">
        <v>3</v>
      </c>
      <c r="AG74" s="2">
        <v>3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15">
        <f>SUM(AF74:AL74)</f>
        <v>6</v>
      </c>
      <c r="AN74" s="15">
        <f t="shared" si="1632"/>
        <v>6</v>
      </c>
      <c r="AO74" s="32">
        <f>AO73+"00:15"</f>
        <v>1.5104166666666703</v>
      </c>
      <c r="AP74" s="2">
        <v>64</v>
      </c>
      <c r="AQ74" s="2">
        <v>16</v>
      </c>
      <c r="AR74" s="2">
        <v>2</v>
      </c>
      <c r="AS74" s="2">
        <v>1</v>
      </c>
      <c r="AT74" s="2">
        <v>2</v>
      </c>
      <c r="AU74" s="2">
        <v>4</v>
      </c>
      <c r="AV74" s="2">
        <v>0</v>
      </c>
      <c r="AW74" s="15">
        <f>SUM(AP74:AV74)</f>
        <v>89</v>
      </c>
      <c r="AX74" s="15">
        <f t="shared" si="1633"/>
        <v>90.899999999999991</v>
      </c>
      <c r="AY74" s="32">
        <f>AY73+"00:15"</f>
        <v>1.5104166666666703</v>
      </c>
      <c r="AZ74" s="2">
        <v>0</v>
      </c>
      <c r="BA74" s="2">
        <v>0</v>
      </c>
      <c r="BB74" s="2">
        <v>0</v>
      </c>
      <c r="BC74" s="2">
        <v>0</v>
      </c>
      <c r="BD74" s="2">
        <v>0</v>
      </c>
      <c r="BE74" s="2">
        <v>0</v>
      </c>
      <c r="BF74" s="2">
        <v>0</v>
      </c>
      <c r="BG74" s="15">
        <f>SUM(AZ74:BF74)</f>
        <v>0</v>
      </c>
      <c r="BH74" s="15">
        <f t="shared" si="1634"/>
        <v>0</v>
      </c>
      <c r="BI74" s="32">
        <f>BI73+"00:15"</f>
        <v>1.5104166666666703</v>
      </c>
      <c r="BJ74" s="2">
        <v>78</v>
      </c>
      <c r="BK74" s="2">
        <v>22</v>
      </c>
      <c r="BL74" s="2">
        <v>5</v>
      </c>
      <c r="BM74" s="2">
        <v>0</v>
      </c>
      <c r="BN74" s="2">
        <v>2</v>
      </c>
      <c r="BO74" s="2">
        <v>2</v>
      </c>
      <c r="BP74" s="2">
        <v>1</v>
      </c>
      <c r="BQ74" s="15">
        <f>SUM(BJ74:BP74)</f>
        <v>110</v>
      </c>
      <c r="BR74" s="15">
        <f t="shared" si="1635"/>
        <v>112.5</v>
      </c>
      <c r="BS74" s="32">
        <f>BS73+"00:15"</f>
        <v>1.5104166666666703</v>
      </c>
      <c r="BT74" s="2">
        <v>2</v>
      </c>
      <c r="BU74" s="2">
        <v>0</v>
      </c>
      <c r="BV74" s="2">
        <v>0</v>
      </c>
      <c r="BW74" s="2">
        <v>0</v>
      </c>
      <c r="BX74" s="2">
        <v>0</v>
      </c>
      <c r="BY74" s="2">
        <v>0</v>
      </c>
      <c r="BZ74" s="2">
        <v>0</v>
      </c>
      <c r="CA74" s="15">
        <f>SUM(BT74:BZ74)</f>
        <v>2</v>
      </c>
      <c r="CB74" s="15">
        <f t="shared" si="1636"/>
        <v>2</v>
      </c>
      <c r="CC74" s="32">
        <f>CC73+"00:15"</f>
        <v>1.5104166666666703</v>
      </c>
      <c r="CD74" s="2">
        <v>0</v>
      </c>
      <c r="CE74" s="2">
        <v>0</v>
      </c>
      <c r="CF74" s="2">
        <v>0</v>
      </c>
      <c r="CG74" s="2">
        <v>0</v>
      </c>
      <c r="CH74" s="2">
        <v>0</v>
      </c>
      <c r="CI74" s="2">
        <v>0</v>
      </c>
      <c r="CJ74" s="2">
        <v>0</v>
      </c>
      <c r="CK74" s="15">
        <f>SUM(CD74:CJ74)</f>
        <v>0</v>
      </c>
      <c r="CL74" s="15">
        <f t="shared" si="1637"/>
        <v>0</v>
      </c>
      <c r="CM74" s="32">
        <f>CM73+"00:15"</f>
        <v>1.5104166666666703</v>
      </c>
      <c r="CN74" s="2">
        <f t="shared" ref="CN74:CQ131" si="1649">SUM(V74,AF74,BT74)</f>
        <v>5</v>
      </c>
      <c r="CO74" s="2">
        <f t="shared" si="1638"/>
        <v>3</v>
      </c>
      <c r="CP74" s="2">
        <f t="shared" si="1638"/>
        <v>0</v>
      </c>
      <c r="CQ74" s="2">
        <f t="shared" si="1638"/>
        <v>0</v>
      </c>
      <c r="CR74" s="2">
        <f t="shared" si="1638"/>
        <v>0</v>
      </c>
      <c r="CS74" s="2">
        <f t="shared" si="1638"/>
        <v>0</v>
      </c>
      <c r="CT74" s="2">
        <f t="shared" si="1638"/>
        <v>0</v>
      </c>
      <c r="CU74" s="15">
        <f t="shared" si="1638"/>
        <v>8</v>
      </c>
      <c r="CV74" s="15">
        <f t="shared" si="1639"/>
        <v>8</v>
      </c>
      <c r="CW74" s="32">
        <f>CW73+"00:15"</f>
        <v>1.5104166666666703</v>
      </c>
      <c r="CX74" s="2">
        <f t="shared" ref="CX74:DA131" si="1650">SUM(B74,L74,V74)</f>
        <v>10</v>
      </c>
      <c r="CY74" s="2">
        <f t="shared" si="1640"/>
        <v>6</v>
      </c>
      <c r="CZ74" s="2">
        <f t="shared" si="1640"/>
        <v>2</v>
      </c>
      <c r="DA74" s="2">
        <f t="shared" si="1640"/>
        <v>0</v>
      </c>
      <c r="DB74" s="2">
        <f t="shared" si="1640"/>
        <v>0</v>
      </c>
      <c r="DC74" s="2">
        <f t="shared" si="1640"/>
        <v>0</v>
      </c>
      <c r="DD74" s="2">
        <f t="shared" si="1640"/>
        <v>2</v>
      </c>
      <c r="DE74" s="15">
        <f t="shared" si="1640"/>
        <v>20</v>
      </c>
      <c r="DF74" s="15">
        <f t="shared" si="1641"/>
        <v>19.399999999999999</v>
      </c>
      <c r="DG74" s="32">
        <f>DG73+"00:15"</f>
        <v>1.5104166666666703</v>
      </c>
      <c r="DH74" s="2">
        <f t="shared" ref="DH74:DO115" si="1651">SUM(L74,AZ74,BJ74)</f>
        <v>87</v>
      </c>
      <c r="DI74" s="2">
        <f t="shared" si="1234"/>
        <v>28</v>
      </c>
      <c r="DJ74" s="2">
        <f t="shared" si="1234"/>
        <v>7</v>
      </c>
      <c r="DK74" s="2">
        <f t="shared" si="1234"/>
        <v>0</v>
      </c>
      <c r="DL74" s="2">
        <f t="shared" si="1234"/>
        <v>2</v>
      </c>
      <c r="DM74" s="2">
        <f t="shared" si="1234"/>
        <v>2</v>
      </c>
      <c r="DN74" s="2">
        <f t="shared" si="1234"/>
        <v>2</v>
      </c>
      <c r="DO74" s="15">
        <f t="shared" si="1234"/>
        <v>128</v>
      </c>
      <c r="DP74" s="15">
        <f t="shared" si="1642"/>
        <v>130.70000000000002</v>
      </c>
      <c r="DQ74" s="32">
        <f>DQ73+"00:15"</f>
        <v>1.5104166666666703</v>
      </c>
      <c r="DR74" s="2">
        <f t="shared" ref="DR74:DU131" si="1652">SUM(AF74,AP74,AZ74)</f>
        <v>67</v>
      </c>
      <c r="DS74" s="2">
        <f t="shared" si="1643"/>
        <v>19</v>
      </c>
      <c r="DT74" s="2">
        <f t="shared" si="1643"/>
        <v>2</v>
      </c>
      <c r="DU74" s="2">
        <f t="shared" si="1643"/>
        <v>1</v>
      </c>
      <c r="DV74" s="2">
        <f t="shared" si="1643"/>
        <v>2</v>
      </c>
      <c r="DW74" s="2">
        <f t="shared" si="1643"/>
        <v>4</v>
      </c>
      <c r="DX74" s="2">
        <f t="shared" si="1643"/>
        <v>0</v>
      </c>
      <c r="DY74" s="15">
        <f t="shared" si="1643"/>
        <v>95</v>
      </c>
      <c r="DZ74" s="15">
        <f t="shared" si="1644"/>
        <v>96.899999999999991</v>
      </c>
      <c r="EA74" s="32">
        <f>EA73+"00:15"</f>
        <v>1.5104166666666703</v>
      </c>
      <c r="EB74" s="2">
        <f t="shared" ref="EB74:EE131" si="1653">SUM(B74,AP74,CD74)</f>
        <v>65</v>
      </c>
      <c r="EC74" s="2">
        <f t="shared" si="1645"/>
        <v>16</v>
      </c>
      <c r="ED74" s="2">
        <f t="shared" si="1645"/>
        <v>2</v>
      </c>
      <c r="EE74" s="2">
        <f t="shared" si="1645"/>
        <v>1</v>
      </c>
      <c r="EF74" s="2">
        <f t="shared" si="1645"/>
        <v>2</v>
      </c>
      <c r="EG74" s="2">
        <f t="shared" si="1645"/>
        <v>4</v>
      </c>
      <c r="EH74" s="2">
        <f t="shared" si="1645"/>
        <v>1</v>
      </c>
      <c r="EI74" s="15">
        <f t="shared" si="1645"/>
        <v>91</v>
      </c>
      <c r="EJ74" s="15">
        <f t="shared" si="1646"/>
        <v>92.1</v>
      </c>
      <c r="EK74" s="32">
        <f>EK73+"00:15"</f>
        <v>1.5104166666666703</v>
      </c>
      <c r="EL74" s="2">
        <f t="shared" ref="EL74:EO131" si="1654">SUM(BJ74,BT74,CD74)</f>
        <v>80</v>
      </c>
      <c r="EM74" s="2">
        <f t="shared" si="1647"/>
        <v>22</v>
      </c>
      <c r="EN74" s="2">
        <f t="shared" si="1647"/>
        <v>5</v>
      </c>
      <c r="EO74" s="2">
        <f t="shared" si="1647"/>
        <v>0</v>
      </c>
      <c r="EP74" s="2">
        <f t="shared" si="1647"/>
        <v>2</v>
      </c>
      <c r="EQ74" s="2">
        <f t="shared" si="1647"/>
        <v>2</v>
      </c>
      <c r="ER74" s="2">
        <f t="shared" si="1647"/>
        <v>1</v>
      </c>
      <c r="ES74" s="15">
        <f t="shared" si="1647"/>
        <v>112</v>
      </c>
      <c r="ET74" s="15">
        <f t="shared" si="1648"/>
        <v>114.5</v>
      </c>
    </row>
    <row r="75" spans="1:150" x14ac:dyDescent="0.25">
      <c r="A75" s="32">
        <f t="shared" ref="A75:A76" si="1655">A74+"00:15"</f>
        <v>0.52083333333333359</v>
      </c>
      <c r="B75" s="2">
        <v>1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15">
        <f>SUM(B75:H75)</f>
        <v>1</v>
      </c>
      <c r="J75" s="15">
        <f t="shared" si="1629"/>
        <v>1</v>
      </c>
      <c r="K75" s="32">
        <f t="shared" ref="K75:K76" si="1656">K74+"00:15"</f>
        <v>0.52083333333333359</v>
      </c>
      <c r="L75" s="2">
        <v>7</v>
      </c>
      <c r="M75" s="2">
        <v>3</v>
      </c>
      <c r="N75" s="2">
        <v>0</v>
      </c>
      <c r="O75" s="2">
        <v>0</v>
      </c>
      <c r="P75" s="2">
        <v>0</v>
      </c>
      <c r="Q75" s="2">
        <v>0</v>
      </c>
      <c r="R75" s="2">
        <v>2</v>
      </c>
      <c r="S75" s="15">
        <f>SUM(L75:R75)</f>
        <v>12</v>
      </c>
      <c r="T75" s="15">
        <f t="shared" si="1630"/>
        <v>10.4</v>
      </c>
      <c r="U75" s="32">
        <f t="shared" ref="U75:U76" si="1657">U74+"00:15"</f>
        <v>1.520833333333337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15">
        <f>SUM(V75:AB75)</f>
        <v>0</v>
      </c>
      <c r="AD75" s="15">
        <f t="shared" si="1631"/>
        <v>0</v>
      </c>
      <c r="AE75" s="32">
        <f t="shared" ref="AE75:AE76" si="1658">AE74+"00:15"</f>
        <v>1.520833333333337</v>
      </c>
      <c r="AF75" s="2">
        <v>10</v>
      </c>
      <c r="AG75" s="2">
        <v>4</v>
      </c>
      <c r="AH75" s="2">
        <v>1</v>
      </c>
      <c r="AI75" s="2">
        <v>0</v>
      </c>
      <c r="AJ75" s="2">
        <v>0</v>
      </c>
      <c r="AK75" s="2">
        <v>0</v>
      </c>
      <c r="AL75" s="2">
        <v>2</v>
      </c>
      <c r="AM75" s="15">
        <f>SUM(AF75:AL75)</f>
        <v>17</v>
      </c>
      <c r="AN75" s="15">
        <f t="shared" si="1632"/>
        <v>15.9</v>
      </c>
      <c r="AO75" s="32">
        <f t="shared" ref="AO75:AO76" si="1659">AO74+"00:15"</f>
        <v>1.520833333333337</v>
      </c>
      <c r="AP75" s="2">
        <v>88</v>
      </c>
      <c r="AQ75" s="2">
        <v>22</v>
      </c>
      <c r="AR75" s="2">
        <v>6</v>
      </c>
      <c r="AS75" s="2">
        <v>1</v>
      </c>
      <c r="AT75" s="2">
        <v>0</v>
      </c>
      <c r="AU75" s="2">
        <v>5</v>
      </c>
      <c r="AV75" s="2">
        <v>0</v>
      </c>
      <c r="AW75" s="15">
        <f>SUM(AP75:AV75)</f>
        <v>122</v>
      </c>
      <c r="AX75" s="15">
        <f t="shared" si="1633"/>
        <v>123.3</v>
      </c>
      <c r="AY75" s="32">
        <f t="shared" ref="AY75:AY76" si="1660">AY74+"00:15"</f>
        <v>1.520833333333337</v>
      </c>
      <c r="AZ75" s="2">
        <v>0</v>
      </c>
      <c r="BA75" s="2">
        <v>0</v>
      </c>
      <c r="BB75" s="2">
        <v>0</v>
      </c>
      <c r="BC75" s="2">
        <v>0</v>
      </c>
      <c r="BD75" s="2">
        <v>0</v>
      </c>
      <c r="BE75" s="2">
        <v>0</v>
      </c>
      <c r="BF75" s="2">
        <v>0</v>
      </c>
      <c r="BG75" s="15">
        <f>SUM(AZ75:BF75)</f>
        <v>0</v>
      </c>
      <c r="BH75" s="15">
        <f t="shared" si="1634"/>
        <v>0</v>
      </c>
      <c r="BI75" s="32">
        <f t="shared" ref="BI75:BI76" si="1661">BI74+"00:15"</f>
        <v>1.520833333333337</v>
      </c>
      <c r="BJ75" s="2">
        <v>83</v>
      </c>
      <c r="BK75" s="2">
        <v>22</v>
      </c>
      <c r="BL75" s="2">
        <v>7</v>
      </c>
      <c r="BM75" s="2">
        <v>0</v>
      </c>
      <c r="BN75" s="2">
        <v>2</v>
      </c>
      <c r="BO75" s="2">
        <v>6</v>
      </c>
      <c r="BP75" s="2">
        <v>0</v>
      </c>
      <c r="BQ75" s="15">
        <f>SUM(BJ75:BP75)</f>
        <v>120</v>
      </c>
      <c r="BR75" s="15">
        <f t="shared" si="1635"/>
        <v>121.9</v>
      </c>
      <c r="BS75" s="32">
        <f t="shared" ref="BS75:BS76" si="1662">BS74+"00:15"</f>
        <v>1.520833333333337</v>
      </c>
      <c r="BT75" s="2">
        <v>1</v>
      </c>
      <c r="BU75" s="2">
        <v>0</v>
      </c>
      <c r="BV75" s="2">
        <v>0</v>
      </c>
      <c r="BW75" s="2">
        <v>0</v>
      </c>
      <c r="BX75" s="2">
        <v>0</v>
      </c>
      <c r="BY75" s="2">
        <v>0</v>
      </c>
      <c r="BZ75" s="2">
        <v>2</v>
      </c>
      <c r="CA75" s="15">
        <f>SUM(BT75:BZ75)</f>
        <v>3</v>
      </c>
      <c r="CB75" s="15">
        <f t="shared" si="1636"/>
        <v>1.4</v>
      </c>
      <c r="CC75" s="32">
        <f t="shared" ref="CC75:CC76" si="1663">CC74+"00:15"</f>
        <v>1.520833333333337</v>
      </c>
      <c r="CD75" s="2">
        <v>0</v>
      </c>
      <c r="CE75" s="2">
        <v>0</v>
      </c>
      <c r="CF75" s="2">
        <v>0</v>
      </c>
      <c r="CG75" s="2">
        <v>0</v>
      </c>
      <c r="CH75" s="2">
        <v>0</v>
      </c>
      <c r="CI75" s="2">
        <v>0</v>
      </c>
      <c r="CJ75" s="2">
        <v>0</v>
      </c>
      <c r="CK75" s="15">
        <f>SUM(CD75:CJ75)</f>
        <v>0</v>
      </c>
      <c r="CL75" s="15">
        <f t="shared" si="1637"/>
        <v>0</v>
      </c>
      <c r="CM75" s="32">
        <f t="shared" ref="CM75:CM76" si="1664">CM74+"00:15"</f>
        <v>1.520833333333337</v>
      </c>
      <c r="CN75" s="2">
        <f t="shared" si="1649"/>
        <v>11</v>
      </c>
      <c r="CO75" s="2">
        <f t="shared" si="1638"/>
        <v>4</v>
      </c>
      <c r="CP75" s="2">
        <f t="shared" si="1638"/>
        <v>1</v>
      </c>
      <c r="CQ75" s="2">
        <f t="shared" si="1638"/>
        <v>0</v>
      </c>
      <c r="CR75" s="2">
        <f t="shared" si="1638"/>
        <v>0</v>
      </c>
      <c r="CS75" s="2">
        <f t="shared" si="1638"/>
        <v>0</v>
      </c>
      <c r="CT75" s="2">
        <f t="shared" si="1638"/>
        <v>4</v>
      </c>
      <c r="CU75" s="15">
        <f t="shared" si="1638"/>
        <v>20</v>
      </c>
      <c r="CV75" s="15">
        <f t="shared" si="1639"/>
        <v>17.3</v>
      </c>
      <c r="CW75" s="32">
        <f t="shared" ref="CW75:CW76" si="1665">CW74+"00:15"</f>
        <v>1.520833333333337</v>
      </c>
      <c r="CX75" s="2">
        <f t="shared" si="1650"/>
        <v>8</v>
      </c>
      <c r="CY75" s="2">
        <f t="shared" si="1640"/>
        <v>3</v>
      </c>
      <c r="CZ75" s="2">
        <f t="shared" si="1640"/>
        <v>0</v>
      </c>
      <c r="DA75" s="2">
        <f t="shared" si="1640"/>
        <v>0</v>
      </c>
      <c r="DB75" s="2">
        <f t="shared" si="1640"/>
        <v>0</v>
      </c>
      <c r="DC75" s="2">
        <f t="shared" si="1640"/>
        <v>0</v>
      </c>
      <c r="DD75" s="2">
        <f t="shared" si="1640"/>
        <v>2</v>
      </c>
      <c r="DE75" s="15">
        <f t="shared" si="1640"/>
        <v>13</v>
      </c>
      <c r="DF75" s="15">
        <f t="shared" si="1641"/>
        <v>11.4</v>
      </c>
      <c r="DG75" s="32">
        <f t="shared" ref="DG75:DG76" si="1666">DG74+"00:15"</f>
        <v>1.520833333333337</v>
      </c>
      <c r="DH75" s="2">
        <f t="shared" si="1651"/>
        <v>90</v>
      </c>
      <c r="DI75" s="2">
        <f t="shared" si="1234"/>
        <v>25</v>
      </c>
      <c r="DJ75" s="2">
        <f t="shared" si="1234"/>
        <v>7</v>
      </c>
      <c r="DK75" s="2">
        <f t="shared" si="1234"/>
        <v>0</v>
      </c>
      <c r="DL75" s="2">
        <f t="shared" si="1234"/>
        <v>2</v>
      </c>
      <c r="DM75" s="2">
        <f t="shared" si="1234"/>
        <v>6</v>
      </c>
      <c r="DN75" s="2">
        <f t="shared" si="1234"/>
        <v>2</v>
      </c>
      <c r="DO75" s="15">
        <f t="shared" si="1234"/>
        <v>132</v>
      </c>
      <c r="DP75" s="15">
        <f t="shared" si="1642"/>
        <v>132.30000000000001</v>
      </c>
      <c r="DQ75" s="32">
        <f t="shared" ref="DQ75:DQ76" si="1667">DQ74+"00:15"</f>
        <v>1.520833333333337</v>
      </c>
      <c r="DR75" s="2">
        <f t="shared" si="1652"/>
        <v>98</v>
      </c>
      <c r="DS75" s="2">
        <f t="shared" si="1643"/>
        <v>26</v>
      </c>
      <c r="DT75" s="2">
        <f t="shared" si="1643"/>
        <v>7</v>
      </c>
      <c r="DU75" s="2">
        <f t="shared" si="1643"/>
        <v>1</v>
      </c>
      <c r="DV75" s="2">
        <f t="shared" si="1643"/>
        <v>0</v>
      </c>
      <c r="DW75" s="2">
        <f t="shared" si="1643"/>
        <v>5</v>
      </c>
      <c r="DX75" s="2">
        <f t="shared" si="1643"/>
        <v>2</v>
      </c>
      <c r="DY75" s="15">
        <f t="shared" si="1643"/>
        <v>139</v>
      </c>
      <c r="DZ75" s="15">
        <f t="shared" si="1644"/>
        <v>139.20000000000002</v>
      </c>
      <c r="EA75" s="32">
        <f t="shared" ref="EA75:EA76" si="1668">EA74+"00:15"</f>
        <v>1.520833333333337</v>
      </c>
      <c r="EB75" s="2">
        <f t="shared" si="1653"/>
        <v>89</v>
      </c>
      <c r="EC75" s="2">
        <f t="shared" si="1645"/>
        <v>22</v>
      </c>
      <c r="ED75" s="2">
        <f t="shared" si="1645"/>
        <v>6</v>
      </c>
      <c r="EE75" s="2">
        <f t="shared" si="1645"/>
        <v>1</v>
      </c>
      <c r="EF75" s="2">
        <f t="shared" si="1645"/>
        <v>0</v>
      </c>
      <c r="EG75" s="2">
        <f t="shared" si="1645"/>
        <v>5</v>
      </c>
      <c r="EH75" s="2">
        <f t="shared" si="1645"/>
        <v>0</v>
      </c>
      <c r="EI75" s="15">
        <f t="shared" si="1645"/>
        <v>123</v>
      </c>
      <c r="EJ75" s="15">
        <f t="shared" si="1646"/>
        <v>124.3</v>
      </c>
      <c r="EK75" s="32">
        <f t="shared" ref="EK75:EK76" si="1669">EK74+"00:15"</f>
        <v>1.520833333333337</v>
      </c>
      <c r="EL75" s="2">
        <f t="shared" si="1654"/>
        <v>84</v>
      </c>
      <c r="EM75" s="2">
        <f t="shared" si="1647"/>
        <v>22</v>
      </c>
      <c r="EN75" s="2">
        <f t="shared" si="1647"/>
        <v>7</v>
      </c>
      <c r="EO75" s="2">
        <f t="shared" si="1647"/>
        <v>0</v>
      </c>
      <c r="EP75" s="2">
        <f t="shared" si="1647"/>
        <v>2</v>
      </c>
      <c r="EQ75" s="2">
        <f t="shared" si="1647"/>
        <v>6</v>
      </c>
      <c r="ER75" s="2">
        <f t="shared" si="1647"/>
        <v>2</v>
      </c>
      <c r="ES75" s="15">
        <f t="shared" si="1647"/>
        <v>123</v>
      </c>
      <c r="ET75" s="15">
        <f t="shared" si="1648"/>
        <v>123.30000000000001</v>
      </c>
    </row>
    <row r="76" spans="1:150" ht="13.8" thickBot="1" x14ac:dyDescent="0.3">
      <c r="A76" s="32">
        <f t="shared" si="1655"/>
        <v>0.53125000000000022</v>
      </c>
      <c r="B76" s="2">
        <v>2</v>
      </c>
      <c r="C76" s="2">
        <v>0</v>
      </c>
      <c r="D76" s="2">
        <v>0</v>
      </c>
      <c r="E76" s="2">
        <v>0</v>
      </c>
      <c r="F76" s="2">
        <v>0</v>
      </c>
      <c r="G76" s="2">
        <v>0</v>
      </c>
      <c r="H76" s="2">
        <v>2</v>
      </c>
      <c r="I76" s="15">
        <f>SUM(B76:H76)</f>
        <v>4</v>
      </c>
      <c r="J76" s="15">
        <f t="shared" si="1629"/>
        <v>2.4</v>
      </c>
      <c r="K76" s="32">
        <f t="shared" si="1656"/>
        <v>0.53125000000000022</v>
      </c>
      <c r="L76" s="2">
        <v>5</v>
      </c>
      <c r="M76" s="2">
        <v>1</v>
      </c>
      <c r="N76" s="2">
        <v>2</v>
      </c>
      <c r="O76" s="2">
        <v>0</v>
      </c>
      <c r="P76" s="2">
        <v>0</v>
      </c>
      <c r="Q76" s="2">
        <v>1</v>
      </c>
      <c r="R76" s="2">
        <v>0</v>
      </c>
      <c r="S76" s="15">
        <f>SUM(L76:R76)</f>
        <v>9</v>
      </c>
      <c r="T76" s="15">
        <f t="shared" si="1630"/>
        <v>9.4</v>
      </c>
      <c r="U76" s="32">
        <f t="shared" si="1657"/>
        <v>1.5312500000000038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15">
        <f>SUM(V76:AB76)</f>
        <v>0</v>
      </c>
      <c r="AD76" s="15">
        <f t="shared" si="1631"/>
        <v>0</v>
      </c>
      <c r="AE76" s="32">
        <f t="shared" si="1658"/>
        <v>1.5312500000000038</v>
      </c>
      <c r="AF76" s="2">
        <v>11</v>
      </c>
      <c r="AG76" s="2">
        <v>2</v>
      </c>
      <c r="AH76" s="2">
        <v>1</v>
      </c>
      <c r="AI76" s="2">
        <v>0</v>
      </c>
      <c r="AJ76" s="2">
        <v>0</v>
      </c>
      <c r="AK76" s="2">
        <v>0</v>
      </c>
      <c r="AL76" s="2">
        <v>1</v>
      </c>
      <c r="AM76" s="15">
        <f>SUM(AF76:AL76)</f>
        <v>15</v>
      </c>
      <c r="AN76" s="15">
        <f t="shared" si="1632"/>
        <v>14.7</v>
      </c>
      <c r="AO76" s="32">
        <f t="shared" si="1659"/>
        <v>1.5312500000000038</v>
      </c>
      <c r="AP76" s="2">
        <v>73</v>
      </c>
      <c r="AQ76" s="2">
        <v>27</v>
      </c>
      <c r="AR76" s="2">
        <v>4</v>
      </c>
      <c r="AS76" s="2">
        <v>0</v>
      </c>
      <c r="AT76" s="2">
        <v>2</v>
      </c>
      <c r="AU76" s="2">
        <v>6</v>
      </c>
      <c r="AV76" s="2">
        <v>1</v>
      </c>
      <c r="AW76" s="15">
        <f>SUM(AP76:AV76)</f>
        <v>113</v>
      </c>
      <c r="AX76" s="15">
        <f t="shared" si="1633"/>
        <v>112.60000000000001</v>
      </c>
      <c r="AY76" s="32">
        <f t="shared" si="1660"/>
        <v>1.5312500000000038</v>
      </c>
      <c r="AZ76" s="2">
        <v>0</v>
      </c>
      <c r="BA76" s="2">
        <v>0</v>
      </c>
      <c r="BB76" s="2">
        <v>0</v>
      </c>
      <c r="BC76" s="2">
        <v>0</v>
      </c>
      <c r="BD76" s="2">
        <v>0</v>
      </c>
      <c r="BE76" s="2">
        <v>0</v>
      </c>
      <c r="BF76" s="2">
        <v>0</v>
      </c>
      <c r="BG76" s="15">
        <f>SUM(AZ76:BF76)</f>
        <v>0</v>
      </c>
      <c r="BH76" s="15">
        <f t="shared" si="1634"/>
        <v>0</v>
      </c>
      <c r="BI76" s="32">
        <f t="shared" si="1661"/>
        <v>1.5312500000000038</v>
      </c>
      <c r="BJ76" s="2">
        <v>92</v>
      </c>
      <c r="BK76" s="2">
        <v>27</v>
      </c>
      <c r="BL76" s="2">
        <v>11</v>
      </c>
      <c r="BM76" s="2">
        <v>0</v>
      </c>
      <c r="BN76" s="2">
        <v>1</v>
      </c>
      <c r="BO76" s="2">
        <v>7</v>
      </c>
      <c r="BP76" s="2">
        <v>0</v>
      </c>
      <c r="BQ76" s="15">
        <f>SUM(BJ76:BP76)</f>
        <v>138</v>
      </c>
      <c r="BR76" s="15">
        <f t="shared" si="1635"/>
        <v>140.30000000000001</v>
      </c>
      <c r="BS76" s="32">
        <f t="shared" si="1662"/>
        <v>1.5312500000000038</v>
      </c>
      <c r="BT76" s="2">
        <v>0</v>
      </c>
      <c r="BU76" s="2">
        <v>0</v>
      </c>
      <c r="BV76" s="2">
        <v>0</v>
      </c>
      <c r="BW76" s="2">
        <v>0</v>
      </c>
      <c r="BX76" s="2">
        <v>0</v>
      </c>
      <c r="BY76" s="2">
        <v>0</v>
      </c>
      <c r="BZ76" s="2">
        <v>0</v>
      </c>
      <c r="CA76" s="15">
        <f>SUM(BT76:BZ76)</f>
        <v>0</v>
      </c>
      <c r="CB76" s="15">
        <f t="shared" si="1636"/>
        <v>0</v>
      </c>
      <c r="CC76" s="32">
        <f t="shared" si="1663"/>
        <v>1.5312500000000038</v>
      </c>
      <c r="CD76" s="2">
        <v>0</v>
      </c>
      <c r="CE76" s="2">
        <v>0</v>
      </c>
      <c r="CF76" s="2">
        <v>0</v>
      </c>
      <c r="CG76" s="2">
        <v>0</v>
      </c>
      <c r="CH76" s="2">
        <v>0</v>
      </c>
      <c r="CI76" s="2">
        <v>0</v>
      </c>
      <c r="CJ76" s="2">
        <v>0</v>
      </c>
      <c r="CK76" s="15">
        <f>SUM(CD76:CJ76)</f>
        <v>0</v>
      </c>
      <c r="CL76" s="15">
        <f t="shared" si="1637"/>
        <v>0</v>
      </c>
      <c r="CM76" s="32">
        <f t="shared" si="1664"/>
        <v>1.5312500000000038</v>
      </c>
      <c r="CN76" s="2">
        <f t="shared" si="1649"/>
        <v>11</v>
      </c>
      <c r="CO76" s="2">
        <f t="shared" si="1638"/>
        <v>2</v>
      </c>
      <c r="CP76" s="2">
        <f t="shared" si="1638"/>
        <v>1</v>
      </c>
      <c r="CQ76" s="2">
        <f t="shared" si="1638"/>
        <v>0</v>
      </c>
      <c r="CR76" s="2">
        <f t="shared" si="1638"/>
        <v>0</v>
      </c>
      <c r="CS76" s="2">
        <f t="shared" si="1638"/>
        <v>0</v>
      </c>
      <c r="CT76" s="2">
        <f t="shared" si="1638"/>
        <v>1</v>
      </c>
      <c r="CU76" s="15">
        <f t="shared" si="1638"/>
        <v>15</v>
      </c>
      <c r="CV76" s="15">
        <f t="shared" si="1639"/>
        <v>14.7</v>
      </c>
      <c r="CW76" s="32">
        <f t="shared" si="1665"/>
        <v>1.5312500000000038</v>
      </c>
      <c r="CX76" s="2">
        <f t="shared" si="1650"/>
        <v>7</v>
      </c>
      <c r="CY76" s="2">
        <f t="shared" si="1640"/>
        <v>1</v>
      </c>
      <c r="CZ76" s="2">
        <f t="shared" si="1640"/>
        <v>2</v>
      </c>
      <c r="DA76" s="2">
        <f t="shared" si="1640"/>
        <v>0</v>
      </c>
      <c r="DB76" s="2">
        <f t="shared" si="1640"/>
        <v>0</v>
      </c>
      <c r="DC76" s="2">
        <f t="shared" si="1640"/>
        <v>1</v>
      </c>
      <c r="DD76" s="2">
        <f t="shared" si="1640"/>
        <v>2</v>
      </c>
      <c r="DE76" s="15">
        <f t="shared" si="1640"/>
        <v>13</v>
      </c>
      <c r="DF76" s="15">
        <f t="shared" si="1641"/>
        <v>11.8</v>
      </c>
      <c r="DG76" s="32">
        <f t="shared" si="1666"/>
        <v>1.5312500000000038</v>
      </c>
      <c r="DH76" s="2">
        <f t="shared" si="1651"/>
        <v>97</v>
      </c>
      <c r="DI76" s="2">
        <f t="shared" si="1234"/>
        <v>28</v>
      </c>
      <c r="DJ76" s="2">
        <f t="shared" si="1234"/>
        <v>13</v>
      </c>
      <c r="DK76" s="2">
        <f t="shared" si="1234"/>
        <v>0</v>
      </c>
      <c r="DL76" s="2">
        <f t="shared" si="1234"/>
        <v>1</v>
      </c>
      <c r="DM76" s="2">
        <f t="shared" si="1234"/>
        <v>8</v>
      </c>
      <c r="DN76" s="2">
        <f t="shared" si="1234"/>
        <v>0</v>
      </c>
      <c r="DO76" s="15">
        <f t="shared" si="1234"/>
        <v>147</v>
      </c>
      <c r="DP76" s="15">
        <f t="shared" si="1642"/>
        <v>149.69999999999999</v>
      </c>
      <c r="DQ76" s="32">
        <f t="shared" si="1667"/>
        <v>1.5312500000000038</v>
      </c>
      <c r="DR76" s="2">
        <f t="shared" si="1652"/>
        <v>84</v>
      </c>
      <c r="DS76" s="2">
        <f t="shared" si="1643"/>
        <v>29</v>
      </c>
      <c r="DT76" s="2">
        <f t="shared" si="1643"/>
        <v>5</v>
      </c>
      <c r="DU76" s="2">
        <f t="shared" si="1643"/>
        <v>0</v>
      </c>
      <c r="DV76" s="2">
        <f t="shared" si="1643"/>
        <v>2</v>
      </c>
      <c r="DW76" s="2">
        <f t="shared" si="1643"/>
        <v>6</v>
      </c>
      <c r="DX76" s="2">
        <f t="shared" si="1643"/>
        <v>2</v>
      </c>
      <c r="DY76" s="15">
        <f t="shared" si="1643"/>
        <v>128</v>
      </c>
      <c r="DZ76" s="15">
        <f t="shared" si="1644"/>
        <v>127.30000000000001</v>
      </c>
      <c r="EA76" s="32">
        <f t="shared" si="1668"/>
        <v>1.5312500000000038</v>
      </c>
      <c r="EB76" s="2">
        <f t="shared" si="1653"/>
        <v>75</v>
      </c>
      <c r="EC76" s="2">
        <f t="shared" si="1645"/>
        <v>27</v>
      </c>
      <c r="ED76" s="2">
        <f t="shared" si="1645"/>
        <v>4</v>
      </c>
      <c r="EE76" s="2">
        <f t="shared" si="1645"/>
        <v>0</v>
      </c>
      <c r="EF76" s="2">
        <f t="shared" si="1645"/>
        <v>2</v>
      </c>
      <c r="EG76" s="2">
        <f t="shared" si="1645"/>
        <v>6</v>
      </c>
      <c r="EH76" s="2">
        <f t="shared" si="1645"/>
        <v>3</v>
      </c>
      <c r="EI76" s="15">
        <f t="shared" si="1645"/>
        <v>117</v>
      </c>
      <c r="EJ76" s="15">
        <f t="shared" si="1646"/>
        <v>115</v>
      </c>
      <c r="EK76" s="32">
        <f t="shared" si="1669"/>
        <v>1.5312500000000038</v>
      </c>
      <c r="EL76" s="2">
        <f t="shared" si="1654"/>
        <v>92</v>
      </c>
      <c r="EM76" s="2">
        <f t="shared" si="1647"/>
        <v>27</v>
      </c>
      <c r="EN76" s="2">
        <f t="shared" si="1647"/>
        <v>11</v>
      </c>
      <c r="EO76" s="2">
        <f t="shared" si="1647"/>
        <v>0</v>
      </c>
      <c r="EP76" s="2">
        <f t="shared" si="1647"/>
        <v>1</v>
      </c>
      <c r="EQ76" s="2">
        <f t="shared" si="1647"/>
        <v>7</v>
      </c>
      <c r="ER76" s="2">
        <f t="shared" si="1647"/>
        <v>0</v>
      </c>
      <c r="ES76" s="15">
        <f t="shared" si="1647"/>
        <v>138</v>
      </c>
      <c r="ET76" s="15">
        <f t="shared" si="1648"/>
        <v>140.30000000000001</v>
      </c>
    </row>
    <row r="77" spans="1:150" ht="14.4" thickTop="1" thickBot="1" x14ac:dyDescent="0.3">
      <c r="A77" s="33" t="s">
        <v>5</v>
      </c>
      <c r="B77" s="3">
        <f>SUM(B73:B76)</f>
        <v>6</v>
      </c>
      <c r="C77" s="3">
        <f t="shared" ref="C77" si="1670">SUM(C73:C76)</f>
        <v>0</v>
      </c>
      <c r="D77" s="3">
        <f t="shared" ref="D77" si="1671">SUM(D73:D76)</f>
        <v>0</v>
      </c>
      <c r="E77" s="3">
        <f t="shared" ref="E77" si="1672">SUM(E73:E76)</f>
        <v>0</v>
      </c>
      <c r="F77" s="3">
        <f t="shared" ref="F77" si="1673">SUM(F73:F76)</f>
        <v>0</v>
      </c>
      <c r="G77" s="3">
        <f t="shared" ref="G77" si="1674">SUM(G73:G76)</f>
        <v>0</v>
      </c>
      <c r="H77" s="3">
        <f t="shared" ref="H77" si="1675">SUM(H73:H76)</f>
        <v>3</v>
      </c>
      <c r="I77" s="16">
        <f t="shared" ref="I77" si="1676">SUM(B77:H77)</f>
        <v>9</v>
      </c>
      <c r="J77" s="16">
        <f>B77+C77+D77*1.5+E77*2.3+F77*2+G77*0.4+H77*0.2</f>
        <v>6.6</v>
      </c>
      <c r="K77" s="33" t="s">
        <v>5</v>
      </c>
      <c r="L77" s="3">
        <f>SUM(L73:L76)</f>
        <v>33</v>
      </c>
      <c r="M77" s="3">
        <f t="shared" ref="M77" si="1677">SUM(M73:M76)</f>
        <v>11</v>
      </c>
      <c r="N77" s="3">
        <f t="shared" ref="N77" si="1678">SUM(N73:N76)</f>
        <v>4</v>
      </c>
      <c r="O77" s="3">
        <f t="shared" ref="O77" si="1679">SUM(O73:O76)</f>
        <v>0</v>
      </c>
      <c r="P77" s="3">
        <f t="shared" ref="P77" si="1680">SUM(P73:P76)</f>
        <v>0</v>
      </c>
      <c r="Q77" s="3">
        <f t="shared" ref="Q77" si="1681">SUM(Q73:Q76)</f>
        <v>1</v>
      </c>
      <c r="R77" s="3">
        <f t="shared" ref="R77" si="1682">SUM(R73:R76)</f>
        <v>7</v>
      </c>
      <c r="S77" s="16">
        <f t="shared" ref="S77" si="1683">SUM(L77:R77)</f>
        <v>56</v>
      </c>
      <c r="T77" s="16">
        <f>L77+M77+N77*1.5+O77*2.3+P77*2+Q77*0.4+R77*0.2</f>
        <v>51.8</v>
      </c>
      <c r="U77" s="33" t="s">
        <v>5</v>
      </c>
      <c r="V77" s="3">
        <f>SUM(V73:V76)</f>
        <v>0</v>
      </c>
      <c r="W77" s="3">
        <f t="shared" ref="W77" si="1684">SUM(W73:W76)</f>
        <v>0</v>
      </c>
      <c r="X77" s="3">
        <f t="shared" ref="X77" si="1685">SUM(X73:X76)</f>
        <v>0</v>
      </c>
      <c r="Y77" s="3">
        <f t="shared" ref="Y77" si="1686">SUM(Y73:Y76)</f>
        <v>0</v>
      </c>
      <c r="Z77" s="3">
        <f t="shared" ref="Z77" si="1687">SUM(Z73:Z76)</f>
        <v>0</v>
      </c>
      <c r="AA77" s="3">
        <f t="shared" ref="AA77" si="1688">SUM(AA73:AA76)</f>
        <v>0</v>
      </c>
      <c r="AB77" s="3">
        <f t="shared" ref="AB77" si="1689">SUM(AB73:AB76)</f>
        <v>0</v>
      </c>
      <c r="AC77" s="16">
        <f t="shared" ref="AC77" si="1690">SUM(V77:AB77)</f>
        <v>0</v>
      </c>
      <c r="AD77" s="16">
        <f>V77+W77+X77*1.5+Y77*2.3+Z77*2+AA77*0.4+AB77*0.2</f>
        <v>0</v>
      </c>
      <c r="AE77" s="33" t="s">
        <v>5</v>
      </c>
      <c r="AF77" s="3">
        <f>SUM(AF73:AF76)</f>
        <v>34</v>
      </c>
      <c r="AG77" s="3">
        <f t="shared" ref="AG77" si="1691">SUM(AG73:AG76)</f>
        <v>13</v>
      </c>
      <c r="AH77" s="3">
        <f t="shared" ref="AH77" si="1692">SUM(AH73:AH76)</f>
        <v>2</v>
      </c>
      <c r="AI77" s="3">
        <f t="shared" ref="AI77" si="1693">SUM(AI73:AI76)</f>
        <v>0</v>
      </c>
      <c r="AJ77" s="3">
        <f t="shared" ref="AJ77" si="1694">SUM(AJ73:AJ76)</f>
        <v>0</v>
      </c>
      <c r="AK77" s="3">
        <f t="shared" ref="AK77" si="1695">SUM(AK73:AK76)</f>
        <v>0</v>
      </c>
      <c r="AL77" s="3">
        <f t="shared" ref="AL77" si="1696">SUM(AL73:AL76)</f>
        <v>3</v>
      </c>
      <c r="AM77" s="16">
        <f t="shared" ref="AM77" si="1697">SUM(AF77:AL77)</f>
        <v>52</v>
      </c>
      <c r="AN77" s="16">
        <f>AF77+AG77+AH77*1.5+AI77*2.3+AJ77*2+AK77*0.4+AL77*0.2</f>
        <v>50.6</v>
      </c>
      <c r="AO77" s="33" t="s">
        <v>5</v>
      </c>
      <c r="AP77" s="3">
        <f>SUM(AP73:AP76)</f>
        <v>298</v>
      </c>
      <c r="AQ77" s="3">
        <f t="shared" ref="AQ77" si="1698">SUM(AQ73:AQ76)</f>
        <v>83</v>
      </c>
      <c r="AR77" s="3">
        <f t="shared" ref="AR77" si="1699">SUM(AR73:AR76)</f>
        <v>16</v>
      </c>
      <c r="AS77" s="3">
        <f t="shared" ref="AS77" si="1700">SUM(AS73:AS76)</f>
        <v>3</v>
      </c>
      <c r="AT77" s="3">
        <f t="shared" ref="AT77" si="1701">SUM(AT73:AT76)</f>
        <v>6</v>
      </c>
      <c r="AU77" s="3">
        <f t="shared" ref="AU77" si="1702">SUM(AU73:AU76)</f>
        <v>17</v>
      </c>
      <c r="AV77" s="3">
        <f t="shared" ref="AV77" si="1703">SUM(AV73:AV76)</f>
        <v>1</v>
      </c>
      <c r="AW77" s="16">
        <f t="shared" ref="AW77" si="1704">SUM(AP77:AV77)</f>
        <v>424</v>
      </c>
      <c r="AX77" s="16">
        <f>AP77+AQ77+AR77*1.5+AS77*2.3+AT77*2+AU77*0.4+AV77*0.2</f>
        <v>430.9</v>
      </c>
      <c r="AY77" s="33" t="s">
        <v>5</v>
      </c>
      <c r="AZ77" s="3">
        <f>SUM(AZ73:AZ76)</f>
        <v>0</v>
      </c>
      <c r="BA77" s="3">
        <f t="shared" ref="BA77" si="1705">SUM(BA73:BA76)</f>
        <v>0</v>
      </c>
      <c r="BB77" s="3">
        <f t="shared" ref="BB77" si="1706">SUM(BB73:BB76)</f>
        <v>0</v>
      </c>
      <c r="BC77" s="3">
        <f t="shared" ref="BC77" si="1707">SUM(BC73:BC76)</f>
        <v>0</v>
      </c>
      <c r="BD77" s="3">
        <f t="shared" ref="BD77" si="1708">SUM(BD73:BD76)</f>
        <v>0</v>
      </c>
      <c r="BE77" s="3">
        <f t="shared" ref="BE77" si="1709">SUM(BE73:BE76)</f>
        <v>0</v>
      </c>
      <c r="BF77" s="3">
        <f t="shared" ref="BF77" si="1710">SUM(BF73:BF76)</f>
        <v>0</v>
      </c>
      <c r="BG77" s="16">
        <f t="shared" ref="BG77" si="1711">SUM(AZ77:BF77)</f>
        <v>0</v>
      </c>
      <c r="BH77" s="16">
        <f>AZ77+BA77+BB77*1.5+BC77*2.3+BD77*2+BE77*0.4+BF77*0.2</f>
        <v>0</v>
      </c>
      <c r="BI77" s="33" t="s">
        <v>5</v>
      </c>
      <c r="BJ77" s="3">
        <f>SUM(BJ73:BJ76)</f>
        <v>329</v>
      </c>
      <c r="BK77" s="3">
        <f t="shared" ref="BK77" si="1712">SUM(BK73:BK76)</f>
        <v>90</v>
      </c>
      <c r="BL77" s="3">
        <f t="shared" ref="BL77" si="1713">SUM(BL73:BL76)</f>
        <v>26</v>
      </c>
      <c r="BM77" s="3">
        <f t="shared" ref="BM77" si="1714">SUM(BM73:BM76)</f>
        <v>0</v>
      </c>
      <c r="BN77" s="3">
        <f t="shared" ref="BN77" si="1715">SUM(BN73:BN76)</f>
        <v>7</v>
      </c>
      <c r="BO77" s="3">
        <f t="shared" ref="BO77" si="1716">SUM(BO73:BO76)</f>
        <v>17</v>
      </c>
      <c r="BP77" s="3">
        <f t="shared" ref="BP77" si="1717">SUM(BP73:BP76)</f>
        <v>1</v>
      </c>
      <c r="BQ77" s="16">
        <f t="shared" ref="BQ77" si="1718">SUM(BJ77:BP77)</f>
        <v>470</v>
      </c>
      <c r="BR77" s="16">
        <f>BJ77+BK77+BL77*1.5+BM77*2.3+BN77*2+BO77*0.4+BP77*0.2</f>
        <v>479</v>
      </c>
      <c r="BS77" s="33" t="s">
        <v>5</v>
      </c>
      <c r="BT77" s="3">
        <f>SUM(BT73:BT76)</f>
        <v>6</v>
      </c>
      <c r="BU77" s="3">
        <f t="shared" ref="BU77" si="1719">SUM(BU73:BU76)</f>
        <v>0</v>
      </c>
      <c r="BV77" s="3">
        <f t="shared" ref="BV77" si="1720">SUM(BV73:BV76)</f>
        <v>0</v>
      </c>
      <c r="BW77" s="3">
        <f t="shared" ref="BW77" si="1721">SUM(BW73:BW76)</f>
        <v>0</v>
      </c>
      <c r="BX77" s="3">
        <f t="shared" ref="BX77" si="1722">SUM(BX73:BX76)</f>
        <v>0</v>
      </c>
      <c r="BY77" s="3">
        <f t="shared" ref="BY77" si="1723">SUM(BY73:BY76)</f>
        <v>0</v>
      </c>
      <c r="BZ77" s="3">
        <f t="shared" ref="BZ77" si="1724">SUM(BZ73:BZ76)</f>
        <v>2</v>
      </c>
      <c r="CA77" s="16">
        <f t="shared" ref="CA77" si="1725">SUM(BT77:BZ77)</f>
        <v>8</v>
      </c>
      <c r="CB77" s="16">
        <f>BT77+BU77+BV77*1.5+BW77*2.3+BX77*2+BY77*0.4+BZ77*0.2</f>
        <v>6.4</v>
      </c>
      <c r="CC77" s="33" t="s">
        <v>5</v>
      </c>
      <c r="CD77" s="3">
        <f>SUM(CD73:CD76)</f>
        <v>0</v>
      </c>
      <c r="CE77" s="3">
        <f t="shared" ref="CE77" si="1726">SUM(CE73:CE76)</f>
        <v>0</v>
      </c>
      <c r="CF77" s="3">
        <f t="shared" ref="CF77" si="1727">SUM(CF73:CF76)</f>
        <v>0</v>
      </c>
      <c r="CG77" s="3">
        <f t="shared" ref="CG77" si="1728">SUM(CG73:CG76)</f>
        <v>0</v>
      </c>
      <c r="CH77" s="3">
        <f t="shared" ref="CH77" si="1729">SUM(CH73:CH76)</f>
        <v>0</v>
      </c>
      <c r="CI77" s="3">
        <f t="shared" ref="CI77" si="1730">SUM(CI73:CI76)</f>
        <v>0</v>
      </c>
      <c r="CJ77" s="3">
        <f t="shared" ref="CJ77" si="1731">SUM(CJ73:CJ76)</f>
        <v>0</v>
      </c>
      <c r="CK77" s="16">
        <f t="shared" ref="CK77" si="1732">SUM(CD77:CJ77)</f>
        <v>0</v>
      </c>
      <c r="CL77" s="16">
        <f>CD77+CE77+CF77*1.5+CG77*2.3+CH77*2+CI77*0.4+CJ77*0.2</f>
        <v>0</v>
      </c>
      <c r="CM77" s="33" t="s">
        <v>5</v>
      </c>
      <c r="CN77" s="3">
        <f>SUM(CN73:CN76)</f>
        <v>40</v>
      </c>
      <c r="CO77" s="3">
        <f t="shared" ref="CO77" si="1733">SUM(CO73:CO76)</f>
        <v>13</v>
      </c>
      <c r="CP77" s="3">
        <f t="shared" ref="CP77" si="1734">SUM(CP73:CP76)</f>
        <v>2</v>
      </c>
      <c r="CQ77" s="3">
        <f t="shared" ref="CQ77" si="1735">SUM(CQ73:CQ76)</f>
        <v>0</v>
      </c>
      <c r="CR77" s="3">
        <f t="shared" ref="CR77" si="1736">SUM(CR73:CR76)</f>
        <v>0</v>
      </c>
      <c r="CS77" s="3">
        <f t="shared" ref="CS77" si="1737">SUM(CS73:CS76)</f>
        <v>0</v>
      </c>
      <c r="CT77" s="3">
        <f t="shared" ref="CT77" si="1738">SUM(CT73:CT76)</f>
        <v>5</v>
      </c>
      <c r="CU77" s="16">
        <f t="shared" ref="CU77" si="1739">SUM(CN77:CT77)</f>
        <v>60</v>
      </c>
      <c r="CV77" s="16">
        <f>CN77+CO77+CP77*1.5+CQ77*2.3+CR77*2+CS77*0.4+CT77*0.2</f>
        <v>57</v>
      </c>
      <c r="CW77" s="33" t="s">
        <v>5</v>
      </c>
      <c r="CX77" s="3">
        <f>SUM(CX73:CX76)</f>
        <v>39</v>
      </c>
      <c r="CY77" s="3">
        <f t="shared" ref="CY77" si="1740">SUM(CY73:CY76)</f>
        <v>11</v>
      </c>
      <c r="CZ77" s="3">
        <f t="shared" ref="CZ77" si="1741">SUM(CZ73:CZ76)</f>
        <v>4</v>
      </c>
      <c r="DA77" s="3">
        <f t="shared" ref="DA77" si="1742">SUM(DA73:DA76)</f>
        <v>0</v>
      </c>
      <c r="DB77" s="3">
        <f t="shared" ref="DB77" si="1743">SUM(DB73:DB76)</f>
        <v>0</v>
      </c>
      <c r="DC77" s="3">
        <f t="shared" ref="DC77" si="1744">SUM(DC73:DC76)</f>
        <v>1</v>
      </c>
      <c r="DD77" s="3">
        <f t="shared" ref="DD77" si="1745">SUM(DD73:DD76)</f>
        <v>10</v>
      </c>
      <c r="DE77" s="16">
        <f t="shared" ref="DE77" si="1746">SUM(CX77:DD77)</f>
        <v>65</v>
      </c>
      <c r="DF77" s="16">
        <f>CX77+CY77+CZ77*1.5+DA77*2.3+DB77*2+DC77*0.4+DD77*0.2</f>
        <v>58.4</v>
      </c>
      <c r="DG77" s="33" t="s">
        <v>5</v>
      </c>
      <c r="DH77" s="3">
        <f>SUM(DH73:DH76)</f>
        <v>362</v>
      </c>
      <c r="DI77" s="3">
        <f t="shared" ref="DI77" si="1747">SUM(DI73:DI76)</f>
        <v>101</v>
      </c>
      <c r="DJ77" s="3">
        <f t="shared" ref="DJ77" si="1748">SUM(DJ73:DJ76)</f>
        <v>30</v>
      </c>
      <c r="DK77" s="3">
        <f t="shared" ref="DK77" si="1749">SUM(DK73:DK76)</f>
        <v>0</v>
      </c>
      <c r="DL77" s="3">
        <f t="shared" ref="DL77" si="1750">SUM(DL73:DL76)</f>
        <v>7</v>
      </c>
      <c r="DM77" s="3">
        <f t="shared" ref="DM77" si="1751">SUM(DM73:DM76)</f>
        <v>18</v>
      </c>
      <c r="DN77" s="3">
        <f t="shared" ref="DN77" si="1752">SUM(DN73:DN76)</f>
        <v>8</v>
      </c>
      <c r="DO77" s="16">
        <f t="shared" ref="DO77" si="1753">SUM(DH77:DN77)</f>
        <v>526</v>
      </c>
      <c r="DP77" s="16">
        <f>DH77+DI77+DJ77*1.5+DK77*2.3+DL77*2+DM77*0.4+DN77*0.2</f>
        <v>530.80000000000007</v>
      </c>
      <c r="DQ77" s="33" t="s">
        <v>5</v>
      </c>
      <c r="DR77" s="3">
        <f>SUM(DR73:DR76)</f>
        <v>332</v>
      </c>
      <c r="DS77" s="3">
        <f t="shared" ref="DS77" si="1754">SUM(DS73:DS76)</f>
        <v>96</v>
      </c>
      <c r="DT77" s="3">
        <f t="shared" ref="DT77" si="1755">SUM(DT73:DT76)</f>
        <v>18</v>
      </c>
      <c r="DU77" s="3">
        <f t="shared" ref="DU77" si="1756">SUM(DU73:DU76)</f>
        <v>3</v>
      </c>
      <c r="DV77" s="3">
        <f t="shared" ref="DV77" si="1757">SUM(DV73:DV76)</f>
        <v>6</v>
      </c>
      <c r="DW77" s="3">
        <f t="shared" ref="DW77" si="1758">SUM(DW73:DW76)</f>
        <v>17</v>
      </c>
      <c r="DX77" s="3">
        <f t="shared" ref="DX77" si="1759">SUM(DX73:DX76)</f>
        <v>4</v>
      </c>
      <c r="DY77" s="16">
        <f t="shared" ref="DY77" si="1760">SUM(DR77:DX77)</f>
        <v>476</v>
      </c>
      <c r="DZ77" s="16">
        <f>DR77+DS77+DT77*1.5+DU77*2.3+DV77*2+DW77*0.4+DX77*0.2</f>
        <v>481.5</v>
      </c>
      <c r="EA77" s="33" t="s">
        <v>5</v>
      </c>
      <c r="EB77" s="3">
        <f>SUM(EB73:EB76)</f>
        <v>304</v>
      </c>
      <c r="EC77" s="3">
        <f t="shared" ref="EC77" si="1761">SUM(EC73:EC76)</f>
        <v>83</v>
      </c>
      <c r="ED77" s="3">
        <f t="shared" ref="ED77" si="1762">SUM(ED73:ED76)</f>
        <v>16</v>
      </c>
      <c r="EE77" s="3">
        <f t="shared" ref="EE77" si="1763">SUM(EE73:EE76)</f>
        <v>3</v>
      </c>
      <c r="EF77" s="3">
        <f t="shared" ref="EF77" si="1764">SUM(EF73:EF76)</f>
        <v>6</v>
      </c>
      <c r="EG77" s="3">
        <f t="shared" ref="EG77" si="1765">SUM(EG73:EG76)</f>
        <v>17</v>
      </c>
      <c r="EH77" s="3">
        <f t="shared" ref="EH77" si="1766">SUM(EH73:EH76)</f>
        <v>4</v>
      </c>
      <c r="EI77" s="16">
        <f t="shared" ref="EI77" si="1767">SUM(EB77:EH77)</f>
        <v>433</v>
      </c>
      <c r="EJ77" s="16">
        <f>EB77+EC77+ED77*1.5+EE77*2.3+EF77*2+EG77*0.4+EH77*0.2</f>
        <v>437.5</v>
      </c>
      <c r="EK77" s="33" t="s">
        <v>5</v>
      </c>
      <c r="EL77" s="3">
        <f>SUM(EL73:EL76)</f>
        <v>335</v>
      </c>
      <c r="EM77" s="3">
        <f t="shared" ref="EM77" si="1768">SUM(EM73:EM76)</f>
        <v>90</v>
      </c>
      <c r="EN77" s="3">
        <f t="shared" ref="EN77" si="1769">SUM(EN73:EN76)</f>
        <v>26</v>
      </c>
      <c r="EO77" s="3">
        <f t="shared" ref="EO77" si="1770">SUM(EO73:EO76)</f>
        <v>0</v>
      </c>
      <c r="EP77" s="3">
        <f t="shared" ref="EP77" si="1771">SUM(EP73:EP76)</f>
        <v>7</v>
      </c>
      <c r="EQ77" s="3">
        <f t="shared" ref="EQ77" si="1772">SUM(EQ73:EQ76)</f>
        <v>17</v>
      </c>
      <c r="ER77" s="3">
        <f t="shared" ref="ER77" si="1773">SUM(ER73:ER76)</f>
        <v>3</v>
      </c>
      <c r="ES77" s="16">
        <f t="shared" ref="ES77" si="1774">SUM(EL77:ER77)</f>
        <v>478</v>
      </c>
      <c r="ET77" s="16">
        <f>EL77+EM77+EN77*1.5+EO77*2.3+EP77*2+EQ77*0.4+ER77*0.2</f>
        <v>485.40000000000003</v>
      </c>
    </row>
    <row r="78" spans="1:150" ht="13.8" thickTop="1" x14ac:dyDescent="0.25">
      <c r="A78" s="32">
        <f>A76+"00:15"</f>
        <v>0.54166666666666685</v>
      </c>
      <c r="B78" s="2">
        <v>1</v>
      </c>
      <c r="C78" s="2">
        <v>1</v>
      </c>
      <c r="D78" s="2">
        <v>0</v>
      </c>
      <c r="E78" s="2">
        <v>0</v>
      </c>
      <c r="F78" s="2">
        <v>0</v>
      </c>
      <c r="G78" s="2">
        <v>1</v>
      </c>
      <c r="H78" s="2">
        <v>1</v>
      </c>
      <c r="I78" s="15">
        <f t="shared" ref="I78:I131" si="1775">SUM(B78:H78)</f>
        <v>4</v>
      </c>
      <c r="J78" s="15">
        <f t="shared" ref="J78:J81" si="1776">B78+C78+D78*1.5+E78*2.3+F78*2+G78*0.4+H78*0.2</f>
        <v>2.6</v>
      </c>
      <c r="K78" s="32">
        <f>K76+"00:15"</f>
        <v>0.54166666666666685</v>
      </c>
      <c r="L78" s="2">
        <v>8</v>
      </c>
      <c r="M78" s="2">
        <v>4</v>
      </c>
      <c r="N78" s="2">
        <v>0</v>
      </c>
      <c r="O78" s="2">
        <v>0</v>
      </c>
      <c r="P78" s="2">
        <v>0</v>
      </c>
      <c r="Q78" s="2">
        <v>2</v>
      </c>
      <c r="R78" s="2">
        <v>1</v>
      </c>
      <c r="S78" s="15">
        <f t="shared" ref="S78:S131" si="1777">SUM(L78:R78)</f>
        <v>15</v>
      </c>
      <c r="T78" s="15">
        <f t="shared" ref="T78:T81" si="1778">L78+M78+N78*1.5+O78*2.3+P78*2+Q78*0.4+R78*0.2</f>
        <v>13</v>
      </c>
      <c r="U78" s="32">
        <f>U76+"00:15"</f>
        <v>1.5416666666666705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15">
        <f t="shared" ref="AC78:AC131" si="1779">SUM(V78:AB78)</f>
        <v>0</v>
      </c>
      <c r="AD78" s="15">
        <f t="shared" ref="AD78:AD81" si="1780">V78+W78+X78*1.5+Y78*2.3+Z78*2+AA78*0.4+AB78*0.2</f>
        <v>0</v>
      </c>
      <c r="AE78" s="32">
        <f>AE76+"00:15"</f>
        <v>1.5416666666666705</v>
      </c>
      <c r="AF78" s="2">
        <v>5</v>
      </c>
      <c r="AG78" s="2">
        <v>1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15">
        <f t="shared" ref="AM78:AM131" si="1781">SUM(AF78:AL78)</f>
        <v>6</v>
      </c>
      <c r="AN78" s="15">
        <f t="shared" ref="AN78:AN81" si="1782">AF78+AG78+AH78*1.5+AI78*2.3+AJ78*2+AK78*0.4+AL78*0.2</f>
        <v>6</v>
      </c>
      <c r="AO78" s="32">
        <f>AO76+"00:15"</f>
        <v>1.5416666666666705</v>
      </c>
      <c r="AP78" s="2">
        <v>77</v>
      </c>
      <c r="AQ78" s="2">
        <v>18</v>
      </c>
      <c r="AR78" s="2">
        <v>7</v>
      </c>
      <c r="AS78" s="2">
        <v>0</v>
      </c>
      <c r="AT78" s="2">
        <v>2</v>
      </c>
      <c r="AU78" s="2">
        <v>9</v>
      </c>
      <c r="AV78" s="2">
        <v>1</v>
      </c>
      <c r="AW78" s="15">
        <f t="shared" ref="AW78:AW131" si="1783">SUM(AP78:AV78)</f>
        <v>114</v>
      </c>
      <c r="AX78" s="15">
        <f t="shared" ref="AX78:AX81" si="1784">AP78+AQ78+AR78*1.5+AS78*2.3+AT78*2+AU78*0.4+AV78*0.2</f>
        <v>113.3</v>
      </c>
      <c r="AY78" s="32">
        <f>AY76+"00:15"</f>
        <v>1.5416666666666705</v>
      </c>
      <c r="AZ78" s="2">
        <v>0</v>
      </c>
      <c r="BA78" s="2">
        <v>0</v>
      </c>
      <c r="BB78" s="2">
        <v>0</v>
      </c>
      <c r="BC78" s="2">
        <v>0</v>
      </c>
      <c r="BD78" s="2">
        <v>0</v>
      </c>
      <c r="BE78" s="2">
        <v>0</v>
      </c>
      <c r="BF78" s="2">
        <v>0</v>
      </c>
      <c r="BG78" s="15">
        <f t="shared" ref="BG78:BG131" si="1785">SUM(AZ78:BF78)</f>
        <v>0</v>
      </c>
      <c r="BH78" s="15">
        <f t="shared" ref="BH78:BH81" si="1786">AZ78+BA78+BB78*1.5+BC78*2.3+BD78*2+BE78*0.4+BF78*0.2</f>
        <v>0</v>
      </c>
      <c r="BI78" s="32">
        <f>BI76+"00:15"</f>
        <v>1.5416666666666705</v>
      </c>
      <c r="BJ78" s="2">
        <v>79</v>
      </c>
      <c r="BK78" s="2">
        <v>22</v>
      </c>
      <c r="BL78" s="2">
        <v>10</v>
      </c>
      <c r="BM78" s="2">
        <v>0</v>
      </c>
      <c r="BN78" s="2">
        <v>2</v>
      </c>
      <c r="BO78" s="2">
        <v>6</v>
      </c>
      <c r="BP78" s="2">
        <v>1</v>
      </c>
      <c r="BQ78" s="15">
        <f t="shared" ref="BQ78:BQ131" si="1787">SUM(BJ78:BP78)</f>
        <v>120</v>
      </c>
      <c r="BR78" s="15">
        <f t="shared" ref="BR78:BR81" si="1788">BJ78+BK78+BL78*1.5+BM78*2.3+BN78*2+BO78*0.4+BP78*0.2</f>
        <v>122.60000000000001</v>
      </c>
      <c r="BS78" s="32">
        <f>BS76+"00:15"</f>
        <v>1.5416666666666705</v>
      </c>
      <c r="BT78" s="2">
        <v>1</v>
      </c>
      <c r="BU78" s="2">
        <v>1</v>
      </c>
      <c r="BV78" s="2">
        <v>0</v>
      </c>
      <c r="BW78" s="2">
        <v>0</v>
      </c>
      <c r="BX78" s="2">
        <v>0</v>
      </c>
      <c r="BY78" s="2">
        <v>0</v>
      </c>
      <c r="BZ78" s="2">
        <v>1</v>
      </c>
      <c r="CA78" s="15">
        <f t="shared" ref="CA78:CA131" si="1789">SUM(BT78:BZ78)</f>
        <v>3</v>
      </c>
      <c r="CB78" s="15">
        <f t="shared" ref="CB78:CB81" si="1790">BT78+BU78+BV78*1.5+BW78*2.3+BX78*2+BY78*0.4+BZ78*0.2</f>
        <v>2.2000000000000002</v>
      </c>
      <c r="CC78" s="32">
        <f>CC76+"00:15"</f>
        <v>1.5416666666666705</v>
      </c>
      <c r="CD78" s="2">
        <v>0</v>
      </c>
      <c r="CE78" s="2">
        <v>0</v>
      </c>
      <c r="CF78" s="2">
        <v>0</v>
      </c>
      <c r="CG78" s="2">
        <v>0</v>
      </c>
      <c r="CH78" s="2">
        <v>0</v>
      </c>
      <c r="CI78" s="2">
        <v>0</v>
      </c>
      <c r="CJ78" s="2">
        <v>0</v>
      </c>
      <c r="CK78" s="15">
        <f t="shared" ref="CK78:CK131" si="1791">SUM(CD78:CJ78)</f>
        <v>0</v>
      </c>
      <c r="CL78" s="15">
        <f t="shared" ref="CL78:CL81" si="1792">CD78+CE78+CF78*1.5+CG78*2.3+CH78*2+CI78*0.4+CJ78*0.2</f>
        <v>0</v>
      </c>
      <c r="CM78" s="32">
        <f>CM76+"00:15"</f>
        <v>1.5416666666666705</v>
      </c>
      <c r="CN78" s="2">
        <f t="shared" si="1649"/>
        <v>6</v>
      </c>
      <c r="CO78" s="2">
        <f t="shared" si="1638"/>
        <v>2</v>
      </c>
      <c r="CP78" s="2">
        <f t="shared" si="1638"/>
        <v>0</v>
      </c>
      <c r="CQ78" s="2">
        <f t="shared" si="1638"/>
        <v>0</v>
      </c>
      <c r="CR78" s="2">
        <f t="shared" si="1638"/>
        <v>0</v>
      </c>
      <c r="CS78" s="2">
        <f t="shared" si="1638"/>
        <v>0</v>
      </c>
      <c r="CT78" s="2">
        <f t="shared" si="1638"/>
        <v>1</v>
      </c>
      <c r="CU78" s="15">
        <f t="shared" si="1638"/>
        <v>9</v>
      </c>
      <c r="CV78" s="15">
        <f t="shared" ref="CV78:CV81" si="1793">CN78+CO78+CP78*1.5+CQ78*2.3+CR78*2+CS78*0.4+CT78*0.2</f>
        <v>8.1999999999999993</v>
      </c>
      <c r="CW78" s="32">
        <f>CW76+"00:15"</f>
        <v>1.5416666666666705</v>
      </c>
      <c r="CX78" s="2">
        <f t="shared" si="1650"/>
        <v>9</v>
      </c>
      <c r="CY78" s="2">
        <f t="shared" si="1640"/>
        <v>5</v>
      </c>
      <c r="CZ78" s="2">
        <f t="shared" si="1640"/>
        <v>0</v>
      </c>
      <c r="DA78" s="2">
        <f t="shared" si="1640"/>
        <v>0</v>
      </c>
      <c r="DB78" s="2">
        <f t="shared" si="1640"/>
        <v>0</v>
      </c>
      <c r="DC78" s="2">
        <f t="shared" si="1640"/>
        <v>3</v>
      </c>
      <c r="DD78" s="2">
        <f t="shared" si="1640"/>
        <v>2</v>
      </c>
      <c r="DE78" s="15">
        <f t="shared" si="1640"/>
        <v>19</v>
      </c>
      <c r="DF78" s="15">
        <f t="shared" ref="DF78:DF81" si="1794">CX78+CY78+CZ78*1.5+DA78*2.3+DB78*2+DC78*0.4+DD78*0.2</f>
        <v>15.6</v>
      </c>
      <c r="DG78" s="32">
        <f>DG76+"00:15"</f>
        <v>1.5416666666666705</v>
      </c>
      <c r="DH78" s="2">
        <f t="shared" si="1651"/>
        <v>87</v>
      </c>
      <c r="DI78" s="2">
        <f t="shared" si="1234"/>
        <v>26</v>
      </c>
      <c r="DJ78" s="2">
        <f t="shared" si="1234"/>
        <v>10</v>
      </c>
      <c r="DK78" s="2">
        <f t="shared" si="1234"/>
        <v>0</v>
      </c>
      <c r="DL78" s="2">
        <f t="shared" si="1234"/>
        <v>2</v>
      </c>
      <c r="DM78" s="2">
        <f t="shared" si="1234"/>
        <v>8</v>
      </c>
      <c r="DN78" s="2">
        <f t="shared" si="1234"/>
        <v>2</v>
      </c>
      <c r="DO78" s="15">
        <f t="shared" si="1234"/>
        <v>135</v>
      </c>
      <c r="DP78" s="15">
        <f t="shared" ref="DP78:DP81" si="1795">DH78+DI78+DJ78*1.5+DK78*2.3+DL78*2+DM78*0.4+DN78*0.2</f>
        <v>135.6</v>
      </c>
      <c r="DQ78" s="32">
        <f>DQ76+"00:15"</f>
        <v>1.5416666666666705</v>
      </c>
      <c r="DR78" s="2">
        <f t="shared" si="1652"/>
        <v>82</v>
      </c>
      <c r="DS78" s="2">
        <f t="shared" si="1643"/>
        <v>19</v>
      </c>
      <c r="DT78" s="2">
        <f t="shared" si="1643"/>
        <v>7</v>
      </c>
      <c r="DU78" s="2">
        <f t="shared" si="1643"/>
        <v>0</v>
      </c>
      <c r="DV78" s="2">
        <f t="shared" si="1643"/>
        <v>2</v>
      </c>
      <c r="DW78" s="2">
        <f t="shared" si="1643"/>
        <v>9</v>
      </c>
      <c r="DX78" s="2">
        <f t="shared" si="1643"/>
        <v>1</v>
      </c>
      <c r="DY78" s="15">
        <f t="shared" si="1643"/>
        <v>120</v>
      </c>
      <c r="DZ78" s="15">
        <f t="shared" ref="DZ78:DZ81" si="1796">DR78+DS78+DT78*1.5+DU78*2.3+DV78*2+DW78*0.4+DX78*0.2</f>
        <v>119.3</v>
      </c>
      <c r="EA78" s="32">
        <f>EA76+"00:15"</f>
        <v>1.5416666666666705</v>
      </c>
      <c r="EB78" s="2">
        <f t="shared" si="1653"/>
        <v>78</v>
      </c>
      <c r="EC78" s="2">
        <f t="shared" si="1645"/>
        <v>19</v>
      </c>
      <c r="ED78" s="2">
        <f t="shared" si="1645"/>
        <v>7</v>
      </c>
      <c r="EE78" s="2">
        <f t="shared" si="1645"/>
        <v>0</v>
      </c>
      <c r="EF78" s="2">
        <f t="shared" si="1645"/>
        <v>2</v>
      </c>
      <c r="EG78" s="2">
        <f t="shared" si="1645"/>
        <v>10</v>
      </c>
      <c r="EH78" s="2">
        <f t="shared" si="1645"/>
        <v>2</v>
      </c>
      <c r="EI78" s="15">
        <f t="shared" si="1645"/>
        <v>118</v>
      </c>
      <c r="EJ78" s="15">
        <f t="shared" ref="EJ78:EJ81" si="1797">EB78+EC78+ED78*1.5+EE78*2.3+EF78*2+EG78*0.4+EH78*0.2</f>
        <v>115.9</v>
      </c>
      <c r="EK78" s="32">
        <f>EK76+"00:15"</f>
        <v>1.5416666666666705</v>
      </c>
      <c r="EL78" s="2">
        <f t="shared" si="1654"/>
        <v>80</v>
      </c>
      <c r="EM78" s="2">
        <f t="shared" si="1647"/>
        <v>23</v>
      </c>
      <c r="EN78" s="2">
        <f t="shared" si="1647"/>
        <v>10</v>
      </c>
      <c r="EO78" s="2">
        <f t="shared" si="1647"/>
        <v>0</v>
      </c>
      <c r="EP78" s="2">
        <f t="shared" si="1647"/>
        <v>2</v>
      </c>
      <c r="EQ78" s="2">
        <f t="shared" si="1647"/>
        <v>6</v>
      </c>
      <c r="ER78" s="2">
        <f t="shared" si="1647"/>
        <v>2</v>
      </c>
      <c r="ES78" s="15">
        <f t="shared" si="1647"/>
        <v>123</v>
      </c>
      <c r="ET78" s="15">
        <f t="shared" ref="ET78:ET81" si="1798">EL78+EM78+EN78*1.5+EO78*2.3+EP78*2+EQ78*0.4+ER78*0.2</f>
        <v>124.80000000000001</v>
      </c>
    </row>
    <row r="79" spans="1:150" x14ac:dyDescent="0.25">
      <c r="A79" s="32">
        <f>A78+"00:15"</f>
        <v>0.55208333333333348</v>
      </c>
      <c r="B79" s="2">
        <v>0</v>
      </c>
      <c r="C79" s="2">
        <v>1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15">
        <f t="shared" si="1775"/>
        <v>1</v>
      </c>
      <c r="J79" s="15">
        <f t="shared" si="1776"/>
        <v>1</v>
      </c>
      <c r="K79" s="32">
        <f>K78+"00:15"</f>
        <v>0.55208333333333348</v>
      </c>
      <c r="L79" s="2">
        <v>10</v>
      </c>
      <c r="M79" s="2">
        <v>3</v>
      </c>
      <c r="N79" s="2">
        <v>2</v>
      </c>
      <c r="O79" s="2">
        <v>0</v>
      </c>
      <c r="P79" s="2">
        <v>0</v>
      </c>
      <c r="Q79" s="2">
        <v>0</v>
      </c>
      <c r="R79" s="2">
        <v>0</v>
      </c>
      <c r="S79" s="15">
        <f t="shared" si="1777"/>
        <v>15</v>
      </c>
      <c r="T79" s="15">
        <f t="shared" si="1778"/>
        <v>16</v>
      </c>
      <c r="U79" s="32">
        <f>U78+"00:15"</f>
        <v>1.5520833333333373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15">
        <f t="shared" si="1779"/>
        <v>0</v>
      </c>
      <c r="AD79" s="15">
        <f t="shared" si="1780"/>
        <v>0</v>
      </c>
      <c r="AE79" s="32">
        <f>AE78+"00:15"</f>
        <v>1.5520833333333373</v>
      </c>
      <c r="AF79" s="2">
        <v>11</v>
      </c>
      <c r="AG79" s="2">
        <v>4</v>
      </c>
      <c r="AH79" s="2">
        <v>0</v>
      </c>
      <c r="AI79" s="2">
        <v>0</v>
      </c>
      <c r="AJ79" s="2">
        <v>0</v>
      </c>
      <c r="AK79" s="2">
        <v>1</v>
      </c>
      <c r="AL79" s="2">
        <v>1</v>
      </c>
      <c r="AM79" s="15">
        <f t="shared" si="1781"/>
        <v>17</v>
      </c>
      <c r="AN79" s="15">
        <f t="shared" si="1782"/>
        <v>15.6</v>
      </c>
      <c r="AO79" s="32">
        <f>AO78+"00:15"</f>
        <v>1.5520833333333373</v>
      </c>
      <c r="AP79" s="2">
        <v>85</v>
      </c>
      <c r="AQ79" s="2">
        <v>23</v>
      </c>
      <c r="AR79" s="2">
        <v>4</v>
      </c>
      <c r="AS79" s="2">
        <v>1</v>
      </c>
      <c r="AT79" s="2">
        <v>1</v>
      </c>
      <c r="AU79" s="2">
        <v>5</v>
      </c>
      <c r="AV79" s="2">
        <v>0</v>
      </c>
      <c r="AW79" s="15">
        <f t="shared" si="1783"/>
        <v>119</v>
      </c>
      <c r="AX79" s="15">
        <f t="shared" si="1784"/>
        <v>120.3</v>
      </c>
      <c r="AY79" s="32">
        <f>AY78+"00:15"</f>
        <v>1.5520833333333373</v>
      </c>
      <c r="AZ79" s="2">
        <v>0</v>
      </c>
      <c r="BA79" s="2">
        <v>0</v>
      </c>
      <c r="BB79" s="2">
        <v>0</v>
      </c>
      <c r="BC79" s="2">
        <v>0</v>
      </c>
      <c r="BD79" s="2">
        <v>0</v>
      </c>
      <c r="BE79" s="2">
        <v>0</v>
      </c>
      <c r="BF79" s="2">
        <v>0</v>
      </c>
      <c r="BG79" s="15">
        <f t="shared" si="1785"/>
        <v>0</v>
      </c>
      <c r="BH79" s="15">
        <f t="shared" si="1786"/>
        <v>0</v>
      </c>
      <c r="BI79" s="32">
        <f>BI78+"00:15"</f>
        <v>1.5520833333333373</v>
      </c>
      <c r="BJ79" s="2">
        <v>79</v>
      </c>
      <c r="BK79" s="2">
        <v>17</v>
      </c>
      <c r="BL79" s="2">
        <v>6</v>
      </c>
      <c r="BM79" s="2">
        <v>0</v>
      </c>
      <c r="BN79" s="2">
        <v>1</v>
      </c>
      <c r="BO79" s="2">
        <v>5</v>
      </c>
      <c r="BP79" s="2">
        <v>5</v>
      </c>
      <c r="BQ79" s="15">
        <f t="shared" si="1787"/>
        <v>113</v>
      </c>
      <c r="BR79" s="15">
        <f t="shared" si="1788"/>
        <v>110</v>
      </c>
      <c r="BS79" s="32">
        <f>BS78+"00:15"</f>
        <v>1.5520833333333373</v>
      </c>
      <c r="BT79" s="2">
        <v>4</v>
      </c>
      <c r="BU79" s="2">
        <v>0</v>
      </c>
      <c r="BV79" s="2">
        <v>0</v>
      </c>
      <c r="BW79" s="2">
        <v>0</v>
      </c>
      <c r="BX79" s="2">
        <v>0</v>
      </c>
      <c r="BY79" s="2">
        <v>1</v>
      </c>
      <c r="BZ79" s="2">
        <v>0</v>
      </c>
      <c r="CA79" s="15">
        <f t="shared" si="1789"/>
        <v>5</v>
      </c>
      <c r="CB79" s="15">
        <f t="shared" si="1790"/>
        <v>4.4000000000000004</v>
      </c>
      <c r="CC79" s="32">
        <f>CC78+"00:15"</f>
        <v>1.5520833333333373</v>
      </c>
      <c r="CD79" s="2">
        <v>0</v>
      </c>
      <c r="CE79" s="2">
        <v>0</v>
      </c>
      <c r="CF79" s="2">
        <v>0</v>
      </c>
      <c r="CG79" s="2">
        <v>0</v>
      </c>
      <c r="CH79" s="2">
        <v>0</v>
      </c>
      <c r="CI79" s="2">
        <v>0</v>
      </c>
      <c r="CJ79" s="2">
        <v>0</v>
      </c>
      <c r="CK79" s="15">
        <f t="shared" si="1791"/>
        <v>0</v>
      </c>
      <c r="CL79" s="15">
        <f t="shared" si="1792"/>
        <v>0</v>
      </c>
      <c r="CM79" s="32">
        <f>CM78+"00:15"</f>
        <v>1.5520833333333373</v>
      </c>
      <c r="CN79" s="2">
        <f t="shared" si="1649"/>
        <v>15</v>
      </c>
      <c r="CO79" s="2">
        <f t="shared" si="1638"/>
        <v>4</v>
      </c>
      <c r="CP79" s="2">
        <f t="shared" si="1638"/>
        <v>0</v>
      </c>
      <c r="CQ79" s="2">
        <f t="shared" si="1638"/>
        <v>0</v>
      </c>
      <c r="CR79" s="2">
        <f t="shared" si="1638"/>
        <v>0</v>
      </c>
      <c r="CS79" s="2">
        <f t="shared" si="1638"/>
        <v>2</v>
      </c>
      <c r="CT79" s="2">
        <f t="shared" si="1638"/>
        <v>1</v>
      </c>
      <c r="CU79" s="15">
        <f t="shared" si="1638"/>
        <v>22</v>
      </c>
      <c r="CV79" s="15">
        <f t="shared" si="1793"/>
        <v>20</v>
      </c>
      <c r="CW79" s="32">
        <f>CW78+"00:15"</f>
        <v>1.5520833333333373</v>
      </c>
      <c r="CX79" s="2">
        <f t="shared" si="1650"/>
        <v>10</v>
      </c>
      <c r="CY79" s="2">
        <f t="shared" si="1640"/>
        <v>4</v>
      </c>
      <c r="CZ79" s="2">
        <f t="shared" si="1640"/>
        <v>2</v>
      </c>
      <c r="DA79" s="2">
        <f t="shared" si="1640"/>
        <v>0</v>
      </c>
      <c r="DB79" s="2">
        <f t="shared" si="1640"/>
        <v>0</v>
      </c>
      <c r="DC79" s="2">
        <f t="shared" si="1640"/>
        <v>0</v>
      </c>
      <c r="DD79" s="2">
        <f t="shared" si="1640"/>
        <v>0</v>
      </c>
      <c r="DE79" s="15">
        <f t="shared" si="1640"/>
        <v>16</v>
      </c>
      <c r="DF79" s="15">
        <f t="shared" si="1794"/>
        <v>17</v>
      </c>
      <c r="DG79" s="32">
        <f>DG78+"00:15"</f>
        <v>1.5520833333333373</v>
      </c>
      <c r="DH79" s="2">
        <f t="shared" si="1651"/>
        <v>89</v>
      </c>
      <c r="DI79" s="2">
        <f t="shared" si="1234"/>
        <v>20</v>
      </c>
      <c r="DJ79" s="2">
        <f t="shared" si="1234"/>
        <v>8</v>
      </c>
      <c r="DK79" s="2">
        <f t="shared" si="1234"/>
        <v>0</v>
      </c>
      <c r="DL79" s="2">
        <f t="shared" si="1234"/>
        <v>1</v>
      </c>
      <c r="DM79" s="2">
        <f t="shared" si="1234"/>
        <v>5</v>
      </c>
      <c r="DN79" s="2">
        <f t="shared" si="1234"/>
        <v>5</v>
      </c>
      <c r="DO79" s="15">
        <f t="shared" si="1234"/>
        <v>128</v>
      </c>
      <c r="DP79" s="15">
        <f t="shared" si="1795"/>
        <v>126</v>
      </c>
      <c r="DQ79" s="32">
        <f>DQ78+"00:15"</f>
        <v>1.5520833333333373</v>
      </c>
      <c r="DR79" s="2">
        <f t="shared" si="1652"/>
        <v>96</v>
      </c>
      <c r="DS79" s="2">
        <f t="shared" si="1643"/>
        <v>27</v>
      </c>
      <c r="DT79" s="2">
        <f t="shared" si="1643"/>
        <v>4</v>
      </c>
      <c r="DU79" s="2">
        <f t="shared" si="1643"/>
        <v>1</v>
      </c>
      <c r="DV79" s="2">
        <f t="shared" si="1643"/>
        <v>1</v>
      </c>
      <c r="DW79" s="2">
        <f t="shared" si="1643"/>
        <v>6</v>
      </c>
      <c r="DX79" s="2">
        <f t="shared" si="1643"/>
        <v>1</v>
      </c>
      <c r="DY79" s="15">
        <f t="shared" si="1643"/>
        <v>136</v>
      </c>
      <c r="DZ79" s="15">
        <f t="shared" si="1796"/>
        <v>135.9</v>
      </c>
      <c r="EA79" s="32">
        <f>EA78+"00:15"</f>
        <v>1.5520833333333373</v>
      </c>
      <c r="EB79" s="2">
        <f t="shared" si="1653"/>
        <v>85</v>
      </c>
      <c r="EC79" s="2">
        <f t="shared" si="1645"/>
        <v>24</v>
      </c>
      <c r="ED79" s="2">
        <f t="shared" si="1645"/>
        <v>4</v>
      </c>
      <c r="EE79" s="2">
        <f t="shared" si="1645"/>
        <v>1</v>
      </c>
      <c r="EF79" s="2">
        <f t="shared" si="1645"/>
        <v>1</v>
      </c>
      <c r="EG79" s="2">
        <f t="shared" si="1645"/>
        <v>5</v>
      </c>
      <c r="EH79" s="2">
        <f t="shared" si="1645"/>
        <v>0</v>
      </c>
      <c r="EI79" s="15">
        <f t="shared" si="1645"/>
        <v>120</v>
      </c>
      <c r="EJ79" s="15">
        <f t="shared" si="1797"/>
        <v>121.3</v>
      </c>
      <c r="EK79" s="32">
        <f>EK78+"00:15"</f>
        <v>1.5520833333333373</v>
      </c>
      <c r="EL79" s="2">
        <f t="shared" si="1654"/>
        <v>83</v>
      </c>
      <c r="EM79" s="2">
        <f t="shared" si="1647"/>
        <v>17</v>
      </c>
      <c r="EN79" s="2">
        <f t="shared" si="1647"/>
        <v>6</v>
      </c>
      <c r="EO79" s="2">
        <f t="shared" si="1647"/>
        <v>0</v>
      </c>
      <c r="EP79" s="2">
        <f t="shared" si="1647"/>
        <v>1</v>
      </c>
      <c r="EQ79" s="2">
        <f t="shared" si="1647"/>
        <v>6</v>
      </c>
      <c r="ER79" s="2">
        <f t="shared" si="1647"/>
        <v>5</v>
      </c>
      <c r="ES79" s="15">
        <f t="shared" si="1647"/>
        <v>118</v>
      </c>
      <c r="ET79" s="15">
        <f t="shared" si="1798"/>
        <v>114.4</v>
      </c>
    </row>
    <row r="80" spans="1:150" x14ac:dyDescent="0.25">
      <c r="A80" s="32">
        <f t="shared" ref="A80:A81" si="1799">A79+"00:15"</f>
        <v>0.56250000000000011</v>
      </c>
      <c r="B80" s="2">
        <v>1</v>
      </c>
      <c r="C80" s="2">
        <v>1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15">
        <f t="shared" si="1775"/>
        <v>2</v>
      </c>
      <c r="J80" s="15">
        <f t="shared" si="1776"/>
        <v>2</v>
      </c>
      <c r="K80" s="32">
        <f t="shared" ref="K80:K81" si="1800">K79+"00:15"</f>
        <v>0.56250000000000011</v>
      </c>
      <c r="L80" s="2">
        <v>6</v>
      </c>
      <c r="M80" s="2">
        <v>0</v>
      </c>
      <c r="N80" s="2">
        <v>0</v>
      </c>
      <c r="O80" s="2">
        <v>0</v>
      </c>
      <c r="P80" s="2">
        <v>0</v>
      </c>
      <c r="Q80" s="2">
        <v>2</v>
      </c>
      <c r="R80" s="2">
        <v>1</v>
      </c>
      <c r="S80" s="15">
        <f t="shared" si="1777"/>
        <v>9</v>
      </c>
      <c r="T80" s="15">
        <f t="shared" si="1778"/>
        <v>7</v>
      </c>
      <c r="U80" s="32">
        <f t="shared" ref="U80:U81" si="1801">U79+"00:15"</f>
        <v>1.562500000000004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15">
        <f t="shared" si="1779"/>
        <v>0</v>
      </c>
      <c r="AD80" s="15">
        <f t="shared" si="1780"/>
        <v>0</v>
      </c>
      <c r="AE80" s="32">
        <f t="shared" ref="AE80:AE81" si="1802">AE79+"00:15"</f>
        <v>1.562500000000004</v>
      </c>
      <c r="AF80" s="2">
        <v>8</v>
      </c>
      <c r="AG80" s="2">
        <v>2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15">
        <f t="shared" si="1781"/>
        <v>10</v>
      </c>
      <c r="AN80" s="15">
        <f t="shared" si="1782"/>
        <v>10</v>
      </c>
      <c r="AO80" s="32">
        <f t="shared" ref="AO80:AO81" si="1803">AO79+"00:15"</f>
        <v>1.562500000000004</v>
      </c>
      <c r="AP80" s="2">
        <v>81</v>
      </c>
      <c r="AQ80" s="2">
        <v>28</v>
      </c>
      <c r="AR80" s="2">
        <v>8</v>
      </c>
      <c r="AS80" s="2">
        <v>0</v>
      </c>
      <c r="AT80" s="2">
        <v>1</v>
      </c>
      <c r="AU80" s="2">
        <v>7</v>
      </c>
      <c r="AV80" s="2">
        <v>1</v>
      </c>
      <c r="AW80" s="15">
        <f t="shared" si="1783"/>
        <v>126</v>
      </c>
      <c r="AX80" s="15">
        <f t="shared" si="1784"/>
        <v>126</v>
      </c>
      <c r="AY80" s="32">
        <f t="shared" ref="AY80:AY81" si="1804">AY79+"00:15"</f>
        <v>1.562500000000004</v>
      </c>
      <c r="AZ80" s="2">
        <v>0</v>
      </c>
      <c r="BA80" s="2">
        <v>0</v>
      </c>
      <c r="BB80" s="2">
        <v>0</v>
      </c>
      <c r="BC80" s="2">
        <v>0</v>
      </c>
      <c r="BD80" s="2">
        <v>0</v>
      </c>
      <c r="BE80" s="2">
        <v>0</v>
      </c>
      <c r="BF80" s="2">
        <v>0</v>
      </c>
      <c r="BG80" s="15">
        <f t="shared" si="1785"/>
        <v>0</v>
      </c>
      <c r="BH80" s="15">
        <f t="shared" si="1786"/>
        <v>0</v>
      </c>
      <c r="BI80" s="32">
        <f t="shared" ref="BI80:BI81" si="1805">BI79+"00:15"</f>
        <v>1.562500000000004</v>
      </c>
      <c r="BJ80" s="2">
        <v>86</v>
      </c>
      <c r="BK80" s="2">
        <v>22</v>
      </c>
      <c r="BL80" s="2">
        <v>5</v>
      </c>
      <c r="BM80" s="2">
        <v>0</v>
      </c>
      <c r="BN80" s="2">
        <v>3</v>
      </c>
      <c r="BO80" s="2">
        <v>5</v>
      </c>
      <c r="BP80" s="2">
        <v>1</v>
      </c>
      <c r="BQ80" s="15">
        <f t="shared" si="1787"/>
        <v>122</v>
      </c>
      <c r="BR80" s="15">
        <f t="shared" si="1788"/>
        <v>123.7</v>
      </c>
      <c r="BS80" s="32">
        <f t="shared" ref="BS80:BS81" si="1806">BS79+"00:15"</f>
        <v>1.562500000000004</v>
      </c>
      <c r="BT80" s="2">
        <v>2</v>
      </c>
      <c r="BU80" s="2">
        <v>0</v>
      </c>
      <c r="BV80" s="2">
        <v>0</v>
      </c>
      <c r="BW80" s="2">
        <v>0</v>
      </c>
      <c r="BX80" s="2">
        <v>0</v>
      </c>
      <c r="BY80" s="2">
        <v>0</v>
      </c>
      <c r="BZ80" s="2">
        <v>1</v>
      </c>
      <c r="CA80" s="15">
        <f t="shared" si="1789"/>
        <v>3</v>
      </c>
      <c r="CB80" s="15">
        <f t="shared" si="1790"/>
        <v>2.2000000000000002</v>
      </c>
      <c r="CC80" s="32">
        <f t="shared" ref="CC80:CC81" si="1807">CC79+"00:15"</f>
        <v>1.562500000000004</v>
      </c>
      <c r="CD80" s="2">
        <v>0</v>
      </c>
      <c r="CE80" s="2">
        <v>0</v>
      </c>
      <c r="CF80" s="2">
        <v>0</v>
      </c>
      <c r="CG80" s="2">
        <v>0</v>
      </c>
      <c r="CH80" s="2">
        <v>0</v>
      </c>
      <c r="CI80" s="2">
        <v>0</v>
      </c>
      <c r="CJ80" s="2">
        <v>0</v>
      </c>
      <c r="CK80" s="15">
        <f t="shared" si="1791"/>
        <v>0</v>
      </c>
      <c r="CL80" s="15">
        <f t="shared" si="1792"/>
        <v>0</v>
      </c>
      <c r="CM80" s="32">
        <f t="shared" ref="CM80:CM81" si="1808">CM79+"00:15"</f>
        <v>1.562500000000004</v>
      </c>
      <c r="CN80" s="2">
        <f t="shared" si="1649"/>
        <v>10</v>
      </c>
      <c r="CO80" s="2">
        <f t="shared" si="1638"/>
        <v>2</v>
      </c>
      <c r="CP80" s="2">
        <f t="shared" si="1638"/>
        <v>0</v>
      </c>
      <c r="CQ80" s="2">
        <f t="shared" si="1638"/>
        <v>0</v>
      </c>
      <c r="CR80" s="2">
        <f t="shared" si="1638"/>
        <v>0</v>
      </c>
      <c r="CS80" s="2">
        <f t="shared" si="1638"/>
        <v>0</v>
      </c>
      <c r="CT80" s="2">
        <f t="shared" si="1638"/>
        <v>1</v>
      </c>
      <c r="CU80" s="15">
        <f t="shared" si="1638"/>
        <v>13</v>
      </c>
      <c r="CV80" s="15">
        <f t="shared" si="1793"/>
        <v>12.2</v>
      </c>
      <c r="CW80" s="32">
        <f t="shared" ref="CW80:CW81" si="1809">CW79+"00:15"</f>
        <v>1.562500000000004</v>
      </c>
      <c r="CX80" s="2">
        <f t="shared" si="1650"/>
        <v>7</v>
      </c>
      <c r="CY80" s="2">
        <f t="shared" si="1640"/>
        <v>1</v>
      </c>
      <c r="CZ80" s="2">
        <f t="shared" si="1640"/>
        <v>0</v>
      </c>
      <c r="DA80" s="2">
        <f t="shared" si="1640"/>
        <v>0</v>
      </c>
      <c r="DB80" s="2">
        <f t="shared" si="1640"/>
        <v>0</v>
      </c>
      <c r="DC80" s="2">
        <f t="shared" si="1640"/>
        <v>2</v>
      </c>
      <c r="DD80" s="2">
        <f t="shared" si="1640"/>
        <v>1</v>
      </c>
      <c r="DE80" s="15">
        <f t="shared" si="1640"/>
        <v>11</v>
      </c>
      <c r="DF80" s="15">
        <f t="shared" si="1794"/>
        <v>9</v>
      </c>
      <c r="DG80" s="32">
        <f t="shared" ref="DG80:DG81" si="1810">DG79+"00:15"</f>
        <v>1.562500000000004</v>
      </c>
      <c r="DH80" s="2">
        <f t="shared" si="1651"/>
        <v>92</v>
      </c>
      <c r="DI80" s="2">
        <f t="shared" si="1234"/>
        <v>22</v>
      </c>
      <c r="DJ80" s="2">
        <f t="shared" si="1234"/>
        <v>5</v>
      </c>
      <c r="DK80" s="2">
        <f t="shared" si="1234"/>
        <v>0</v>
      </c>
      <c r="DL80" s="2">
        <f t="shared" si="1234"/>
        <v>3</v>
      </c>
      <c r="DM80" s="2">
        <f t="shared" si="1234"/>
        <v>7</v>
      </c>
      <c r="DN80" s="2">
        <f t="shared" si="1234"/>
        <v>2</v>
      </c>
      <c r="DO80" s="15">
        <f t="shared" si="1234"/>
        <v>131</v>
      </c>
      <c r="DP80" s="15">
        <f t="shared" si="1795"/>
        <v>130.70000000000002</v>
      </c>
      <c r="DQ80" s="32">
        <f t="shared" ref="DQ80:DQ81" si="1811">DQ79+"00:15"</f>
        <v>1.562500000000004</v>
      </c>
      <c r="DR80" s="2">
        <f t="shared" si="1652"/>
        <v>89</v>
      </c>
      <c r="DS80" s="2">
        <f t="shared" si="1643"/>
        <v>30</v>
      </c>
      <c r="DT80" s="2">
        <f t="shared" si="1643"/>
        <v>8</v>
      </c>
      <c r="DU80" s="2">
        <f t="shared" si="1643"/>
        <v>0</v>
      </c>
      <c r="DV80" s="2">
        <f t="shared" si="1643"/>
        <v>1</v>
      </c>
      <c r="DW80" s="2">
        <f t="shared" si="1643"/>
        <v>7</v>
      </c>
      <c r="DX80" s="2">
        <f t="shared" si="1643"/>
        <v>1</v>
      </c>
      <c r="DY80" s="15">
        <f t="shared" si="1643"/>
        <v>136</v>
      </c>
      <c r="DZ80" s="15">
        <f t="shared" si="1796"/>
        <v>136</v>
      </c>
      <c r="EA80" s="32">
        <f t="shared" ref="EA80:EA81" si="1812">EA79+"00:15"</f>
        <v>1.562500000000004</v>
      </c>
      <c r="EB80" s="2">
        <f t="shared" si="1653"/>
        <v>82</v>
      </c>
      <c r="EC80" s="2">
        <f t="shared" si="1645"/>
        <v>29</v>
      </c>
      <c r="ED80" s="2">
        <f t="shared" si="1645"/>
        <v>8</v>
      </c>
      <c r="EE80" s="2">
        <f t="shared" si="1645"/>
        <v>0</v>
      </c>
      <c r="EF80" s="2">
        <f t="shared" si="1645"/>
        <v>1</v>
      </c>
      <c r="EG80" s="2">
        <f t="shared" si="1645"/>
        <v>7</v>
      </c>
      <c r="EH80" s="2">
        <f t="shared" si="1645"/>
        <v>1</v>
      </c>
      <c r="EI80" s="15">
        <f t="shared" si="1645"/>
        <v>128</v>
      </c>
      <c r="EJ80" s="15">
        <f t="shared" si="1797"/>
        <v>128</v>
      </c>
      <c r="EK80" s="32">
        <f t="shared" ref="EK80:EK81" si="1813">EK79+"00:15"</f>
        <v>1.562500000000004</v>
      </c>
      <c r="EL80" s="2">
        <f t="shared" si="1654"/>
        <v>88</v>
      </c>
      <c r="EM80" s="2">
        <f t="shared" si="1647"/>
        <v>22</v>
      </c>
      <c r="EN80" s="2">
        <f t="shared" si="1647"/>
        <v>5</v>
      </c>
      <c r="EO80" s="2">
        <f t="shared" si="1647"/>
        <v>0</v>
      </c>
      <c r="EP80" s="2">
        <f t="shared" si="1647"/>
        <v>3</v>
      </c>
      <c r="EQ80" s="2">
        <f t="shared" si="1647"/>
        <v>5</v>
      </c>
      <c r="ER80" s="2">
        <f t="shared" si="1647"/>
        <v>2</v>
      </c>
      <c r="ES80" s="15">
        <f t="shared" si="1647"/>
        <v>125</v>
      </c>
      <c r="ET80" s="15">
        <f t="shared" si="1798"/>
        <v>125.9</v>
      </c>
    </row>
    <row r="81" spans="1:150" ht="13.8" thickBot="1" x14ac:dyDescent="0.3">
      <c r="A81" s="32">
        <f t="shared" si="1799"/>
        <v>0.57291666666666674</v>
      </c>
      <c r="B81" s="2">
        <v>2</v>
      </c>
      <c r="C81" s="2">
        <v>0</v>
      </c>
      <c r="D81" s="2">
        <v>0</v>
      </c>
      <c r="E81" s="2">
        <v>0</v>
      </c>
      <c r="F81" s="2">
        <v>0</v>
      </c>
      <c r="G81" s="2">
        <v>0</v>
      </c>
      <c r="H81" s="2">
        <v>3</v>
      </c>
      <c r="I81" s="15">
        <f t="shared" si="1775"/>
        <v>5</v>
      </c>
      <c r="J81" s="15">
        <f t="shared" si="1776"/>
        <v>2.6</v>
      </c>
      <c r="K81" s="32">
        <f t="shared" si="1800"/>
        <v>0.57291666666666674</v>
      </c>
      <c r="L81" s="2">
        <v>14</v>
      </c>
      <c r="M81" s="2">
        <v>4</v>
      </c>
      <c r="N81" s="2">
        <v>3</v>
      </c>
      <c r="O81" s="2">
        <v>0</v>
      </c>
      <c r="P81" s="2">
        <v>0</v>
      </c>
      <c r="Q81" s="2">
        <v>1</v>
      </c>
      <c r="R81" s="2">
        <v>1</v>
      </c>
      <c r="S81" s="15">
        <f t="shared" si="1777"/>
        <v>23</v>
      </c>
      <c r="T81" s="15">
        <f t="shared" si="1778"/>
        <v>23.099999999999998</v>
      </c>
      <c r="U81" s="32">
        <f t="shared" si="1801"/>
        <v>1.5729166666666707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15">
        <f t="shared" si="1779"/>
        <v>0</v>
      </c>
      <c r="AD81" s="15">
        <f t="shared" si="1780"/>
        <v>0</v>
      </c>
      <c r="AE81" s="32">
        <f t="shared" si="1802"/>
        <v>1.5729166666666707</v>
      </c>
      <c r="AF81" s="2">
        <v>8</v>
      </c>
      <c r="AG81" s="2">
        <v>4</v>
      </c>
      <c r="AH81" s="2">
        <v>0</v>
      </c>
      <c r="AI81" s="2">
        <v>0</v>
      </c>
      <c r="AJ81" s="2">
        <v>0</v>
      </c>
      <c r="AK81" s="2">
        <v>0</v>
      </c>
      <c r="AL81" s="2">
        <v>1</v>
      </c>
      <c r="AM81" s="15">
        <f t="shared" si="1781"/>
        <v>13</v>
      </c>
      <c r="AN81" s="15">
        <f t="shared" si="1782"/>
        <v>12.2</v>
      </c>
      <c r="AO81" s="32">
        <f t="shared" si="1803"/>
        <v>1.5729166666666707</v>
      </c>
      <c r="AP81" s="2">
        <v>85</v>
      </c>
      <c r="AQ81" s="2">
        <v>21</v>
      </c>
      <c r="AR81" s="2">
        <v>9</v>
      </c>
      <c r="AS81" s="2">
        <v>1</v>
      </c>
      <c r="AT81" s="2">
        <v>3</v>
      </c>
      <c r="AU81" s="2">
        <v>0</v>
      </c>
      <c r="AV81" s="2">
        <v>1</v>
      </c>
      <c r="AW81" s="15">
        <f t="shared" si="1783"/>
        <v>120</v>
      </c>
      <c r="AX81" s="15">
        <f t="shared" si="1784"/>
        <v>128</v>
      </c>
      <c r="AY81" s="32">
        <f t="shared" si="1804"/>
        <v>1.5729166666666707</v>
      </c>
      <c r="AZ81" s="2">
        <v>0</v>
      </c>
      <c r="BA81" s="2">
        <v>0</v>
      </c>
      <c r="BB81" s="2">
        <v>0</v>
      </c>
      <c r="BC81" s="2">
        <v>0</v>
      </c>
      <c r="BD81" s="2">
        <v>0</v>
      </c>
      <c r="BE81" s="2">
        <v>0</v>
      </c>
      <c r="BF81" s="2">
        <v>0</v>
      </c>
      <c r="BG81" s="15">
        <f t="shared" si="1785"/>
        <v>0</v>
      </c>
      <c r="BH81" s="15">
        <f t="shared" si="1786"/>
        <v>0</v>
      </c>
      <c r="BI81" s="32">
        <f t="shared" si="1805"/>
        <v>1.5729166666666707</v>
      </c>
      <c r="BJ81" s="2">
        <v>86</v>
      </c>
      <c r="BK81" s="2">
        <v>25</v>
      </c>
      <c r="BL81" s="2">
        <v>7</v>
      </c>
      <c r="BM81" s="2">
        <v>1</v>
      </c>
      <c r="BN81" s="2">
        <v>1</v>
      </c>
      <c r="BO81" s="2">
        <v>3</v>
      </c>
      <c r="BP81" s="2">
        <v>1</v>
      </c>
      <c r="BQ81" s="15">
        <f t="shared" si="1787"/>
        <v>124</v>
      </c>
      <c r="BR81" s="15">
        <f t="shared" si="1788"/>
        <v>127.2</v>
      </c>
      <c r="BS81" s="32">
        <f t="shared" si="1806"/>
        <v>1.5729166666666707</v>
      </c>
      <c r="BT81" s="2">
        <v>1</v>
      </c>
      <c r="BU81" s="2">
        <v>1</v>
      </c>
      <c r="BV81" s="2">
        <v>0</v>
      </c>
      <c r="BW81" s="2">
        <v>0</v>
      </c>
      <c r="BX81" s="2">
        <v>0</v>
      </c>
      <c r="BY81" s="2">
        <v>1</v>
      </c>
      <c r="BZ81" s="2">
        <v>0</v>
      </c>
      <c r="CA81" s="15">
        <f t="shared" si="1789"/>
        <v>3</v>
      </c>
      <c r="CB81" s="15">
        <f t="shared" si="1790"/>
        <v>2.4</v>
      </c>
      <c r="CC81" s="32">
        <f t="shared" si="1807"/>
        <v>1.5729166666666707</v>
      </c>
      <c r="CD81" s="2">
        <v>0</v>
      </c>
      <c r="CE81" s="2">
        <v>0</v>
      </c>
      <c r="CF81" s="2">
        <v>0</v>
      </c>
      <c r="CG81" s="2">
        <v>0</v>
      </c>
      <c r="CH81" s="2">
        <v>0</v>
      </c>
      <c r="CI81" s="2">
        <v>0</v>
      </c>
      <c r="CJ81" s="2">
        <v>0</v>
      </c>
      <c r="CK81" s="15">
        <f t="shared" si="1791"/>
        <v>0</v>
      </c>
      <c r="CL81" s="15">
        <f t="shared" si="1792"/>
        <v>0</v>
      </c>
      <c r="CM81" s="32">
        <f t="shared" si="1808"/>
        <v>1.5729166666666707</v>
      </c>
      <c r="CN81" s="2">
        <f t="shared" si="1649"/>
        <v>9</v>
      </c>
      <c r="CO81" s="2">
        <f t="shared" si="1638"/>
        <v>5</v>
      </c>
      <c r="CP81" s="2">
        <f t="shared" si="1638"/>
        <v>0</v>
      </c>
      <c r="CQ81" s="2">
        <f t="shared" si="1638"/>
        <v>0</v>
      </c>
      <c r="CR81" s="2">
        <f t="shared" si="1638"/>
        <v>0</v>
      </c>
      <c r="CS81" s="2">
        <f t="shared" si="1638"/>
        <v>1</v>
      </c>
      <c r="CT81" s="2">
        <f t="shared" si="1638"/>
        <v>1</v>
      </c>
      <c r="CU81" s="15">
        <f t="shared" si="1638"/>
        <v>16</v>
      </c>
      <c r="CV81" s="15">
        <f t="shared" si="1793"/>
        <v>14.6</v>
      </c>
      <c r="CW81" s="32">
        <f t="shared" si="1809"/>
        <v>1.5729166666666707</v>
      </c>
      <c r="CX81" s="2">
        <f t="shared" si="1650"/>
        <v>16</v>
      </c>
      <c r="CY81" s="2">
        <f t="shared" si="1640"/>
        <v>4</v>
      </c>
      <c r="CZ81" s="2">
        <f t="shared" si="1640"/>
        <v>3</v>
      </c>
      <c r="DA81" s="2">
        <f t="shared" si="1640"/>
        <v>0</v>
      </c>
      <c r="DB81" s="2">
        <f t="shared" si="1640"/>
        <v>0</v>
      </c>
      <c r="DC81" s="2">
        <f t="shared" si="1640"/>
        <v>1</v>
      </c>
      <c r="DD81" s="2">
        <f t="shared" si="1640"/>
        <v>4</v>
      </c>
      <c r="DE81" s="15">
        <f t="shared" si="1640"/>
        <v>28</v>
      </c>
      <c r="DF81" s="15">
        <f t="shared" si="1794"/>
        <v>25.7</v>
      </c>
      <c r="DG81" s="32">
        <f t="shared" si="1810"/>
        <v>1.5729166666666707</v>
      </c>
      <c r="DH81" s="2">
        <f t="shared" si="1651"/>
        <v>100</v>
      </c>
      <c r="DI81" s="2">
        <f t="shared" si="1234"/>
        <v>29</v>
      </c>
      <c r="DJ81" s="2">
        <f t="shared" si="1234"/>
        <v>10</v>
      </c>
      <c r="DK81" s="2">
        <f t="shared" si="1234"/>
        <v>1</v>
      </c>
      <c r="DL81" s="2">
        <f t="shared" si="1234"/>
        <v>1</v>
      </c>
      <c r="DM81" s="2">
        <f t="shared" si="1234"/>
        <v>4</v>
      </c>
      <c r="DN81" s="2">
        <f t="shared" si="1234"/>
        <v>2</v>
      </c>
      <c r="DO81" s="15">
        <f t="shared" si="1234"/>
        <v>147</v>
      </c>
      <c r="DP81" s="15">
        <f t="shared" si="1795"/>
        <v>150.30000000000001</v>
      </c>
      <c r="DQ81" s="32">
        <f t="shared" si="1811"/>
        <v>1.5729166666666707</v>
      </c>
      <c r="DR81" s="2">
        <f t="shared" si="1652"/>
        <v>93</v>
      </c>
      <c r="DS81" s="2">
        <f t="shared" si="1643"/>
        <v>25</v>
      </c>
      <c r="DT81" s="2">
        <f t="shared" si="1643"/>
        <v>9</v>
      </c>
      <c r="DU81" s="2">
        <f t="shared" si="1643"/>
        <v>1</v>
      </c>
      <c r="DV81" s="2">
        <f t="shared" si="1643"/>
        <v>3</v>
      </c>
      <c r="DW81" s="2">
        <f t="shared" si="1643"/>
        <v>0</v>
      </c>
      <c r="DX81" s="2">
        <f t="shared" si="1643"/>
        <v>2</v>
      </c>
      <c r="DY81" s="15">
        <f t="shared" si="1643"/>
        <v>133</v>
      </c>
      <c r="DZ81" s="15">
        <f t="shared" si="1796"/>
        <v>140.20000000000002</v>
      </c>
      <c r="EA81" s="32">
        <f t="shared" si="1812"/>
        <v>1.5729166666666707</v>
      </c>
      <c r="EB81" s="2">
        <f t="shared" si="1653"/>
        <v>87</v>
      </c>
      <c r="EC81" s="2">
        <f t="shared" si="1645"/>
        <v>21</v>
      </c>
      <c r="ED81" s="2">
        <f t="shared" si="1645"/>
        <v>9</v>
      </c>
      <c r="EE81" s="2">
        <f t="shared" si="1645"/>
        <v>1</v>
      </c>
      <c r="EF81" s="2">
        <f t="shared" si="1645"/>
        <v>3</v>
      </c>
      <c r="EG81" s="2">
        <f t="shared" si="1645"/>
        <v>0</v>
      </c>
      <c r="EH81" s="2">
        <f t="shared" si="1645"/>
        <v>4</v>
      </c>
      <c r="EI81" s="15">
        <f t="shared" si="1645"/>
        <v>125</v>
      </c>
      <c r="EJ81" s="15">
        <f t="shared" si="1797"/>
        <v>130.60000000000002</v>
      </c>
      <c r="EK81" s="32">
        <f t="shared" si="1813"/>
        <v>1.5729166666666707</v>
      </c>
      <c r="EL81" s="2">
        <f t="shared" si="1654"/>
        <v>87</v>
      </c>
      <c r="EM81" s="2">
        <f t="shared" si="1647"/>
        <v>26</v>
      </c>
      <c r="EN81" s="2">
        <f t="shared" si="1647"/>
        <v>7</v>
      </c>
      <c r="EO81" s="2">
        <f t="shared" si="1647"/>
        <v>1</v>
      </c>
      <c r="EP81" s="2">
        <f t="shared" si="1647"/>
        <v>1</v>
      </c>
      <c r="EQ81" s="2">
        <f t="shared" si="1647"/>
        <v>4</v>
      </c>
      <c r="ER81" s="2">
        <f t="shared" si="1647"/>
        <v>1</v>
      </c>
      <c r="ES81" s="15">
        <f t="shared" si="1647"/>
        <v>127</v>
      </c>
      <c r="ET81" s="15">
        <f t="shared" si="1798"/>
        <v>129.6</v>
      </c>
    </row>
    <row r="82" spans="1:150" ht="14.4" thickTop="1" thickBot="1" x14ac:dyDescent="0.3">
      <c r="A82" s="33" t="s">
        <v>5</v>
      </c>
      <c r="B82" s="3">
        <f>SUM(B78:B81)</f>
        <v>4</v>
      </c>
      <c r="C82" s="3">
        <f t="shared" ref="C82" si="1814">SUM(C78:C81)</f>
        <v>3</v>
      </c>
      <c r="D82" s="3">
        <f t="shared" ref="D82" si="1815">SUM(D78:D81)</f>
        <v>0</v>
      </c>
      <c r="E82" s="3">
        <f t="shared" ref="E82" si="1816">SUM(E78:E81)</f>
        <v>0</v>
      </c>
      <c r="F82" s="3">
        <f t="shared" ref="F82" si="1817">SUM(F78:F81)</f>
        <v>0</v>
      </c>
      <c r="G82" s="3">
        <f t="shared" ref="G82" si="1818">SUM(G78:G81)</f>
        <v>1</v>
      </c>
      <c r="H82" s="3">
        <f t="shared" ref="H82" si="1819">SUM(H78:H81)</f>
        <v>4</v>
      </c>
      <c r="I82" s="16">
        <f t="shared" ref="I82" si="1820">SUM(B82:H82)</f>
        <v>12</v>
      </c>
      <c r="J82" s="16">
        <f>B82+C82+D82*1.5+E82*2.3+F82*2+G82*0.4+H82*0.2</f>
        <v>8.2000000000000011</v>
      </c>
      <c r="K82" s="33" t="s">
        <v>5</v>
      </c>
      <c r="L82" s="3">
        <f>SUM(L78:L81)</f>
        <v>38</v>
      </c>
      <c r="M82" s="3">
        <f t="shared" ref="M82" si="1821">SUM(M78:M81)</f>
        <v>11</v>
      </c>
      <c r="N82" s="3">
        <f t="shared" ref="N82" si="1822">SUM(N78:N81)</f>
        <v>5</v>
      </c>
      <c r="O82" s="3">
        <f t="shared" ref="O82" si="1823">SUM(O78:O81)</f>
        <v>0</v>
      </c>
      <c r="P82" s="3">
        <f t="shared" ref="P82" si="1824">SUM(P78:P81)</f>
        <v>0</v>
      </c>
      <c r="Q82" s="3">
        <f t="shared" ref="Q82" si="1825">SUM(Q78:Q81)</f>
        <v>5</v>
      </c>
      <c r="R82" s="3">
        <f t="shared" ref="R82" si="1826">SUM(R78:R81)</f>
        <v>3</v>
      </c>
      <c r="S82" s="16">
        <f t="shared" ref="S82" si="1827">SUM(L82:R82)</f>
        <v>62</v>
      </c>
      <c r="T82" s="16">
        <f>L82+M82+N82*1.5+O82*2.3+P82*2+Q82*0.4+R82*0.2</f>
        <v>59.1</v>
      </c>
      <c r="U82" s="33" t="s">
        <v>5</v>
      </c>
      <c r="V82" s="3">
        <f>SUM(V78:V81)</f>
        <v>0</v>
      </c>
      <c r="W82" s="3">
        <f t="shared" ref="W82" si="1828">SUM(W78:W81)</f>
        <v>0</v>
      </c>
      <c r="X82" s="3">
        <f t="shared" ref="X82" si="1829">SUM(X78:X81)</f>
        <v>0</v>
      </c>
      <c r="Y82" s="3">
        <f t="shared" ref="Y82" si="1830">SUM(Y78:Y81)</f>
        <v>0</v>
      </c>
      <c r="Z82" s="3">
        <f t="shared" ref="Z82" si="1831">SUM(Z78:Z81)</f>
        <v>0</v>
      </c>
      <c r="AA82" s="3">
        <f t="shared" ref="AA82" si="1832">SUM(AA78:AA81)</f>
        <v>0</v>
      </c>
      <c r="AB82" s="3">
        <f t="shared" ref="AB82" si="1833">SUM(AB78:AB81)</f>
        <v>0</v>
      </c>
      <c r="AC82" s="16">
        <f t="shared" ref="AC82" si="1834">SUM(V82:AB82)</f>
        <v>0</v>
      </c>
      <c r="AD82" s="16">
        <f>V82+W82+X82*1.5+Y82*2.3+Z82*2+AA82*0.4+AB82*0.2</f>
        <v>0</v>
      </c>
      <c r="AE82" s="33" t="s">
        <v>5</v>
      </c>
      <c r="AF82" s="3">
        <f>SUM(AF78:AF81)</f>
        <v>32</v>
      </c>
      <c r="AG82" s="3">
        <f t="shared" ref="AG82" si="1835">SUM(AG78:AG81)</f>
        <v>11</v>
      </c>
      <c r="AH82" s="3">
        <f t="shared" ref="AH82" si="1836">SUM(AH78:AH81)</f>
        <v>0</v>
      </c>
      <c r="AI82" s="3">
        <f t="shared" ref="AI82" si="1837">SUM(AI78:AI81)</f>
        <v>0</v>
      </c>
      <c r="AJ82" s="3">
        <f t="shared" ref="AJ82" si="1838">SUM(AJ78:AJ81)</f>
        <v>0</v>
      </c>
      <c r="AK82" s="3">
        <f t="shared" ref="AK82" si="1839">SUM(AK78:AK81)</f>
        <v>1</v>
      </c>
      <c r="AL82" s="3">
        <f t="shared" ref="AL82" si="1840">SUM(AL78:AL81)</f>
        <v>2</v>
      </c>
      <c r="AM82" s="16">
        <f t="shared" ref="AM82" si="1841">SUM(AF82:AL82)</f>
        <v>46</v>
      </c>
      <c r="AN82" s="16">
        <f>AF82+AG82+AH82*1.5+AI82*2.3+AJ82*2+AK82*0.4+AL82*0.2</f>
        <v>43.8</v>
      </c>
      <c r="AO82" s="33" t="s">
        <v>5</v>
      </c>
      <c r="AP82" s="3">
        <f>SUM(AP78:AP81)</f>
        <v>328</v>
      </c>
      <c r="AQ82" s="3">
        <f t="shared" ref="AQ82" si="1842">SUM(AQ78:AQ81)</f>
        <v>90</v>
      </c>
      <c r="AR82" s="3">
        <f t="shared" ref="AR82" si="1843">SUM(AR78:AR81)</f>
        <v>28</v>
      </c>
      <c r="AS82" s="3">
        <f t="shared" ref="AS82" si="1844">SUM(AS78:AS81)</f>
        <v>2</v>
      </c>
      <c r="AT82" s="3">
        <f t="shared" ref="AT82" si="1845">SUM(AT78:AT81)</f>
        <v>7</v>
      </c>
      <c r="AU82" s="3">
        <f t="shared" ref="AU82" si="1846">SUM(AU78:AU81)</f>
        <v>21</v>
      </c>
      <c r="AV82" s="3">
        <f t="shared" ref="AV82" si="1847">SUM(AV78:AV81)</f>
        <v>3</v>
      </c>
      <c r="AW82" s="16">
        <f t="shared" ref="AW82" si="1848">SUM(AP82:AV82)</f>
        <v>479</v>
      </c>
      <c r="AX82" s="16">
        <f>AP82+AQ82+AR82*1.5+AS82*2.3+AT82*2+AU82*0.4+AV82*0.2</f>
        <v>487.6</v>
      </c>
      <c r="AY82" s="33" t="s">
        <v>5</v>
      </c>
      <c r="AZ82" s="3">
        <f>SUM(AZ78:AZ81)</f>
        <v>0</v>
      </c>
      <c r="BA82" s="3">
        <f t="shared" ref="BA82" si="1849">SUM(BA78:BA81)</f>
        <v>0</v>
      </c>
      <c r="BB82" s="3">
        <f t="shared" ref="BB82" si="1850">SUM(BB78:BB81)</f>
        <v>0</v>
      </c>
      <c r="BC82" s="3">
        <f t="shared" ref="BC82" si="1851">SUM(BC78:BC81)</f>
        <v>0</v>
      </c>
      <c r="BD82" s="3">
        <f t="shared" ref="BD82" si="1852">SUM(BD78:BD81)</f>
        <v>0</v>
      </c>
      <c r="BE82" s="3">
        <f t="shared" ref="BE82" si="1853">SUM(BE78:BE81)</f>
        <v>0</v>
      </c>
      <c r="BF82" s="3">
        <f t="shared" ref="BF82" si="1854">SUM(BF78:BF81)</f>
        <v>0</v>
      </c>
      <c r="BG82" s="16">
        <f t="shared" ref="BG82" si="1855">SUM(AZ82:BF82)</f>
        <v>0</v>
      </c>
      <c r="BH82" s="16">
        <f>AZ82+BA82+BB82*1.5+BC82*2.3+BD82*2+BE82*0.4+BF82*0.2</f>
        <v>0</v>
      </c>
      <c r="BI82" s="33" t="s">
        <v>5</v>
      </c>
      <c r="BJ82" s="3">
        <f>SUM(BJ78:BJ81)</f>
        <v>330</v>
      </c>
      <c r="BK82" s="3">
        <f t="shared" ref="BK82" si="1856">SUM(BK78:BK81)</f>
        <v>86</v>
      </c>
      <c r="BL82" s="3">
        <f t="shared" ref="BL82" si="1857">SUM(BL78:BL81)</f>
        <v>28</v>
      </c>
      <c r="BM82" s="3">
        <f t="shared" ref="BM82" si="1858">SUM(BM78:BM81)</f>
        <v>1</v>
      </c>
      <c r="BN82" s="3">
        <f t="shared" ref="BN82" si="1859">SUM(BN78:BN81)</f>
        <v>7</v>
      </c>
      <c r="BO82" s="3">
        <f t="shared" ref="BO82" si="1860">SUM(BO78:BO81)</f>
        <v>19</v>
      </c>
      <c r="BP82" s="3">
        <f t="shared" ref="BP82" si="1861">SUM(BP78:BP81)</f>
        <v>8</v>
      </c>
      <c r="BQ82" s="16">
        <f t="shared" ref="BQ82" si="1862">SUM(BJ82:BP82)</f>
        <v>479</v>
      </c>
      <c r="BR82" s="16">
        <f>BJ82+BK82+BL82*1.5+BM82*2.3+BN82*2+BO82*0.4+BP82*0.2</f>
        <v>483.50000000000006</v>
      </c>
      <c r="BS82" s="33" t="s">
        <v>5</v>
      </c>
      <c r="BT82" s="3">
        <f>SUM(BT78:BT81)</f>
        <v>8</v>
      </c>
      <c r="BU82" s="3">
        <f t="shared" ref="BU82" si="1863">SUM(BU78:BU81)</f>
        <v>2</v>
      </c>
      <c r="BV82" s="3">
        <f t="shared" ref="BV82" si="1864">SUM(BV78:BV81)</f>
        <v>0</v>
      </c>
      <c r="BW82" s="3">
        <f t="shared" ref="BW82" si="1865">SUM(BW78:BW81)</f>
        <v>0</v>
      </c>
      <c r="BX82" s="3">
        <f t="shared" ref="BX82" si="1866">SUM(BX78:BX81)</f>
        <v>0</v>
      </c>
      <c r="BY82" s="3">
        <f t="shared" ref="BY82" si="1867">SUM(BY78:BY81)</f>
        <v>2</v>
      </c>
      <c r="BZ82" s="3">
        <f t="shared" ref="BZ82" si="1868">SUM(BZ78:BZ81)</f>
        <v>2</v>
      </c>
      <c r="CA82" s="16">
        <f t="shared" ref="CA82" si="1869">SUM(BT82:BZ82)</f>
        <v>14</v>
      </c>
      <c r="CB82" s="16">
        <f>BT82+BU82+BV82*1.5+BW82*2.3+BX82*2+BY82*0.4+BZ82*0.2</f>
        <v>11.200000000000001</v>
      </c>
      <c r="CC82" s="33" t="s">
        <v>5</v>
      </c>
      <c r="CD82" s="3">
        <f>SUM(CD78:CD81)</f>
        <v>0</v>
      </c>
      <c r="CE82" s="3">
        <f t="shared" ref="CE82" si="1870">SUM(CE78:CE81)</f>
        <v>0</v>
      </c>
      <c r="CF82" s="3">
        <f t="shared" ref="CF82" si="1871">SUM(CF78:CF81)</f>
        <v>0</v>
      </c>
      <c r="CG82" s="3">
        <f t="shared" ref="CG82" si="1872">SUM(CG78:CG81)</f>
        <v>0</v>
      </c>
      <c r="CH82" s="3">
        <f t="shared" ref="CH82" si="1873">SUM(CH78:CH81)</f>
        <v>0</v>
      </c>
      <c r="CI82" s="3">
        <f t="shared" ref="CI82" si="1874">SUM(CI78:CI81)</f>
        <v>0</v>
      </c>
      <c r="CJ82" s="3">
        <f t="shared" ref="CJ82" si="1875">SUM(CJ78:CJ81)</f>
        <v>0</v>
      </c>
      <c r="CK82" s="16">
        <f t="shared" ref="CK82" si="1876">SUM(CD82:CJ82)</f>
        <v>0</v>
      </c>
      <c r="CL82" s="16">
        <f>CD82+CE82+CF82*1.5+CG82*2.3+CH82*2+CI82*0.4+CJ82*0.2</f>
        <v>0</v>
      </c>
      <c r="CM82" s="33" t="s">
        <v>5</v>
      </c>
      <c r="CN82" s="3">
        <f>SUM(CN78:CN81)</f>
        <v>40</v>
      </c>
      <c r="CO82" s="3">
        <f t="shared" ref="CO82" si="1877">SUM(CO78:CO81)</f>
        <v>13</v>
      </c>
      <c r="CP82" s="3">
        <f t="shared" ref="CP82" si="1878">SUM(CP78:CP81)</f>
        <v>0</v>
      </c>
      <c r="CQ82" s="3">
        <f t="shared" ref="CQ82" si="1879">SUM(CQ78:CQ81)</f>
        <v>0</v>
      </c>
      <c r="CR82" s="3">
        <f t="shared" ref="CR82" si="1880">SUM(CR78:CR81)</f>
        <v>0</v>
      </c>
      <c r="CS82" s="3">
        <f t="shared" ref="CS82" si="1881">SUM(CS78:CS81)</f>
        <v>3</v>
      </c>
      <c r="CT82" s="3">
        <f t="shared" ref="CT82" si="1882">SUM(CT78:CT81)</f>
        <v>4</v>
      </c>
      <c r="CU82" s="16">
        <f t="shared" ref="CU82" si="1883">SUM(CN82:CT82)</f>
        <v>60</v>
      </c>
      <c r="CV82" s="16">
        <f>CN82+CO82+CP82*1.5+CQ82*2.3+CR82*2+CS82*0.4+CT82*0.2</f>
        <v>55</v>
      </c>
      <c r="CW82" s="33" t="s">
        <v>5</v>
      </c>
      <c r="CX82" s="3">
        <f>SUM(CX78:CX81)</f>
        <v>42</v>
      </c>
      <c r="CY82" s="3">
        <f t="shared" ref="CY82" si="1884">SUM(CY78:CY81)</f>
        <v>14</v>
      </c>
      <c r="CZ82" s="3">
        <f t="shared" ref="CZ82" si="1885">SUM(CZ78:CZ81)</f>
        <v>5</v>
      </c>
      <c r="DA82" s="3">
        <f t="shared" ref="DA82" si="1886">SUM(DA78:DA81)</f>
        <v>0</v>
      </c>
      <c r="DB82" s="3">
        <f t="shared" ref="DB82" si="1887">SUM(DB78:DB81)</f>
        <v>0</v>
      </c>
      <c r="DC82" s="3">
        <f t="shared" ref="DC82" si="1888">SUM(DC78:DC81)</f>
        <v>6</v>
      </c>
      <c r="DD82" s="3">
        <f t="shared" ref="DD82" si="1889">SUM(DD78:DD81)</f>
        <v>7</v>
      </c>
      <c r="DE82" s="16">
        <f t="shared" ref="DE82" si="1890">SUM(CX82:DD82)</f>
        <v>74</v>
      </c>
      <c r="DF82" s="16">
        <f>CX82+CY82+CZ82*1.5+DA82*2.3+DB82*2+DC82*0.4+DD82*0.2</f>
        <v>67.300000000000011</v>
      </c>
      <c r="DG82" s="33" t="s">
        <v>5</v>
      </c>
      <c r="DH82" s="3">
        <f>SUM(DH78:DH81)</f>
        <v>368</v>
      </c>
      <c r="DI82" s="3">
        <f t="shared" ref="DI82" si="1891">SUM(DI78:DI81)</f>
        <v>97</v>
      </c>
      <c r="DJ82" s="3">
        <f t="shared" ref="DJ82" si="1892">SUM(DJ78:DJ81)</f>
        <v>33</v>
      </c>
      <c r="DK82" s="3">
        <f t="shared" ref="DK82" si="1893">SUM(DK78:DK81)</f>
        <v>1</v>
      </c>
      <c r="DL82" s="3">
        <f t="shared" ref="DL82" si="1894">SUM(DL78:DL81)</f>
        <v>7</v>
      </c>
      <c r="DM82" s="3">
        <f t="shared" ref="DM82" si="1895">SUM(DM78:DM81)</f>
        <v>24</v>
      </c>
      <c r="DN82" s="3">
        <f t="shared" ref="DN82" si="1896">SUM(DN78:DN81)</f>
        <v>11</v>
      </c>
      <c r="DO82" s="16">
        <f t="shared" ref="DO82" si="1897">SUM(DH82:DN82)</f>
        <v>541</v>
      </c>
      <c r="DP82" s="16">
        <f>DH82+DI82+DJ82*1.5+DK82*2.3+DL82*2+DM82*0.4+DN82*0.2</f>
        <v>542.6</v>
      </c>
      <c r="DQ82" s="33" t="s">
        <v>5</v>
      </c>
      <c r="DR82" s="3">
        <f>SUM(DR78:DR81)</f>
        <v>360</v>
      </c>
      <c r="DS82" s="3">
        <f t="shared" ref="DS82" si="1898">SUM(DS78:DS81)</f>
        <v>101</v>
      </c>
      <c r="DT82" s="3">
        <f t="shared" ref="DT82" si="1899">SUM(DT78:DT81)</f>
        <v>28</v>
      </c>
      <c r="DU82" s="3">
        <f t="shared" ref="DU82" si="1900">SUM(DU78:DU81)</f>
        <v>2</v>
      </c>
      <c r="DV82" s="3">
        <f t="shared" ref="DV82" si="1901">SUM(DV78:DV81)</f>
        <v>7</v>
      </c>
      <c r="DW82" s="3">
        <f t="shared" ref="DW82" si="1902">SUM(DW78:DW81)</f>
        <v>22</v>
      </c>
      <c r="DX82" s="3">
        <f t="shared" ref="DX82" si="1903">SUM(DX78:DX81)</f>
        <v>5</v>
      </c>
      <c r="DY82" s="16">
        <f t="shared" ref="DY82" si="1904">SUM(DR82:DX82)</f>
        <v>525</v>
      </c>
      <c r="DZ82" s="16">
        <f>DR82+DS82+DT82*1.5+DU82*2.3+DV82*2+DW82*0.4+DX82*0.2</f>
        <v>531.4</v>
      </c>
      <c r="EA82" s="33" t="s">
        <v>5</v>
      </c>
      <c r="EB82" s="3">
        <f>SUM(EB78:EB81)</f>
        <v>332</v>
      </c>
      <c r="EC82" s="3">
        <f t="shared" ref="EC82" si="1905">SUM(EC78:EC81)</f>
        <v>93</v>
      </c>
      <c r="ED82" s="3">
        <f t="shared" ref="ED82" si="1906">SUM(ED78:ED81)</f>
        <v>28</v>
      </c>
      <c r="EE82" s="3">
        <f t="shared" ref="EE82" si="1907">SUM(EE78:EE81)</f>
        <v>2</v>
      </c>
      <c r="EF82" s="3">
        <f t="shared" ref="EF82" si="1908">SUM(EF78:EF81)</f>
        <v>7</v>
      </c>
      <c r="EG82" s="3">
        <f t="shared" ref="EG82" si="1909">SUM(EG78:EG81)</f>
        <v>22</v>
      </c>
      <c r="EH82" s="3">
        <f t="shared" ref="EH82" si="1910">SUM(EH78:EH81)</f>
        <v>7</v>
      </c>
      <c r="EI82" s="16">
        <f t="shared" ref="EI82" si="1911">SUM(EB82:EH82)</f>
        <v>491</v>
      </c>
      <c r="EJ82" s="16">
        <f>EB82+EC82+ED82*1.5+EE82*2.3+EF82*2+EG82*0.4+EH82*0.2</f>
        <v>495.8</v>
      </c>
      <c r="EK82" s="33" t="s">
        <v>5</v>
      </c>
      <c r="EL82" s="3">
        <f>SUM(EL78:EL81)</f>
        <v>338</v>
      </c>
      <c r="EM82" s="3">
        <f t="shared" ref="EM82" si="1912">SUM(EM78:EM81)</f>
        <v>88</v>
      </c>
      <c r="EN82" s="3">
        <f t="shared" ref="EN82" si="1913">SUM(EN78:EN81)</f>
        <v>28</v>
      </c>
      <c r="EO82" s="3">
        <f t="shared" ref="EO82" si="1914">SUM(EO78:EO81)</f>
        <v>1</v>
      </c>
      <c r="EP82" s="3">
        <f t="shared" ref="EP82" si="1915">SUM(EP78:EP81)</f>
        <v>7</v>
      </c>
      <c r="EQ82" s="3">
        <f t="shared" ref="EQ82" si="1916">SUM(EQ78:EQ81)</f>
        <v>21</v>
      </c>
      <c r="ER82" s="3">
        <f t="shared" ref="ER82" si="1917">SUM(ER78:ER81)</f>
        <v>10</v>
      </c>
      <c r="ES82" s="16">
        <f t="shared" ref="ES82" si="1918">SUM(EL82:ER82)</f>
        <v>493</v>
      </c>
      <c r="ET82" s="16">
        <f>EL82+EM82+EN82*1.5+EO82*2.3+EP82*2+EQ82*0.4+ER82*0.2</f>
        <v>494.7</v>
      </c>
    </row>
    <row r="83" spans="1:150" ht="13.8" thickTop="1" x14ac:dyDescent="0.25">
      <c r="A83" s="32">
        <f>A81+"00:15"</f>
        <v>0.58333333333333337</v>
      </c>
      <c r="B83" s="2">
        <v>7</v>
      </c>
      <c r="C83" s="2">
        <v>2</v>
      </c>
      <c r="D83" s="2">
        <v>0</v>
      </c>
      <c r="E83" s="2">
        <v>0</v>
      </c>
      <c r="F83" s="2">
        <v>0</v>
      </c>
      <c r="G83" s="2">
        <v>0</v>
      </c>
      <c r="H83" s="2">
        <v>1</v>
      </c>
      <c r="I83" s="15">
        <f t="shared" si="1775"/>
        <v>10</v>
      </c>
      <c r="J83" s="15">
        <f t="shared" ref="J83:J86" si="1919">B83+C83+D83*1.5+E83*2.3+F83*2+G83*0.4+H83*0.2</f>
        <v>9.1999999999999993</v>
      </c>
      <c r="K83" s="32">
        <f>K81+"00:15"</f>
        <v>0.58333333333333337</v>
      </c>
      <c r="L83" s="2">
        <v>4</v>
      </c>
      <c r="M83" s="2">
        <v>0</v>
      </c>
      <c r="N83" s="2">
        <v>0</v>
      </c>
      <c r="O83" s="2">
        <v>0</v>
      </c>
      <c r="P83" s="2">
        <v>0</v>
      </c>
      <c r="Q83" s="2">
        <v>1</v>
      </c>
      <c r="R83" s="2">
        <v>0</v>
      </c>
      <c r="S83" s="15">
        <f t="shared" si="1777"/>
        <v>5</v>
      </c>
      <c r="T83" s="15">
        <f t="shared" ref="T83:T86" si="1920">L83+M83+N83*1.5+O83*2.3+P83*2+Q83*0.4+R83*0.2</f>
        <v>4.4000000000000004</v>
      </c>
      <c r="U83" s="32">
        <f>U81+"00:15"</f>
        <v>1.5833333333333375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15">
        <f t="shared" si="1779"/>
        <v>0</v>
      </c>
      <c r="AD83" s="15">
        <f t="shared" ref="AD83:AD86" si="1921">V83+W83+X83*1.5+Y83*2.3+Z83*2+AA83*0.4+AB83*0.2</f>
        <v>0</v>
      </c>
      <c r="AE83" s="32">
        <f>AE81+"00:15"</f>
        <v>1.5833333333333375</v>
      </c>
      <c r="AF83" s="2">
        <v>15</v>
      </c>
      <c r="AG83" s="2">
        <v>1</v>
      </c>
      <c r="AH83" s="2">
        <v>0</v>
      </c>
      <c r="AI83" s="2">
        <v>0</v>
      </c>
      <c r="AJ83" s="2">
        <v>1</v>
      </c>
      <c r="AK83" s="2">
        <v>0</v>
      </c>
      <c r="AL83" s="2">
        <v>0</v>
      </c>
      <c r="AM83" s="15">
        <f t="shared" si="1781"/>
        <v>17</v>
      </c>
      <c r="AN83" s="15">
        <f t="shared" ref="AN83:AN86" si="1922">AF83+AG83+AH83*1.5+AI83*2.3+AJ83*2+AK83*0.4+AL83*0.2</f>
        <v>18</v>
      </c>
      <c r="AO83" s="32">
        <f>AO81+"00:15"</f>
        <v>1.5833333333333375</v>
      </c>
      <c r="AP83" s="2">
        <v>77</v>
      </c>
      <c r="AQ83" s="2">
        <v>19</v>
      </c>
      <c r="AR83" s="2">
        <v>4</v>
      </c>
      <c r="AS83" s="2">
        <v>0</v>
      </c>
      <c r="AT83" s="2">
        <v>4</v>
      </c>
      <c r="AU83" s="2">
        <v>2</v>
      </c>
      <c r="AV83" s="2">
        <v>3</v>
      </c>
      <c r="AW83" s="15">
        <f t="shared" si="1783"/>
        <v>109</v>
      </c>
      <c r="AX83" s="15">
        <f t="shared" ref="AX83:AX86" si="1923">AP83+AQ83+AR83*1.5+AS83*2.3+AT83*2+AU83*0.4+AV83*0.2</f>
        <v>111.39999999999999</v>
      </c>
      <c r="AY83" s="32">
        <f>AY81+"00:15"</f>
        <v>1.5833333333333375</v>
      </c>
      <c r="AZ83" s="2">
        <v>0</v>
      </c>
      <c r="BA83" s="2">
        <v>0</v>
      </c>
      <c r="BB83" s="2">
        <v>0</v>
      </c>
      <c r="BC83" s="2">
        <v>0</v>
      </c>
      <c r="BD83" s="2">
        <v>0</v>
      </c>
      <c r="BE83" s="2">
        <v>0</v>
      </c>
      <c r="BF83" s="2">
        <v>0</v>
      </c>
      <c r="BG83" s="15">
        <f t="shared" si="1785"/>
        <v>0</v>
      </c>
      <c r="BH83" s="15">
        <f t="shared" ref="BH83:BH86" si="1924">AZ83+BA83+BB83*1.5+BC83*2.3+BD83*2+BE83*0.4+BF83*0.2</f>
        <v>0</v>
      </c>
      <c r="BI83" s="32">
        <f>BI81+"00:15"</f>
        <v>1.5833333333333375</v>
      </c>
      <c r="BJ83" s="2">
        <v>111</v>
      </c>
      <c r="BK83" s="2">
        <v>25</v>
      </c>
      <c r="BL83" s="2">
        <v>11</v>
      </c>
      <c r="BM83" s="2">
        <v>1</v>
      </c>
      <c r="BN83" s="2">
        <v>1</v>
      </c>
      <c r="BO83" s="2">
        <v>4</v>
      </c>
      <c r="BP83" s="2">
        <v>2</v>
      </c>
      <c r="BQ83" s="15">
        <f t="shared" si="1787"/>
        <v>155</v>
      </c>
      <c r="BR83" s="15">
        <f t="shared" ref="BR83:BR86" si="1925">BJ83+BK83+BL83*1.5+BM83*2.3+BN83*2+BO83*0.4+BP83*0.2</f>
        <v>158.80000000000001</v>
      </c>
      <c r="BS83" s="32">
        <f>BS81+"00:15"</f>
        <v>1.5833333333333375</v>
      </c>
      <c r="BT83" s="2">
        <v>0</v>
      </c>
      <c r="BU83" s="2">
        <v>0</v>
      </c>
      <c r="BV83" s="2">
        <v>0</v>
      </c>
      <c r="BW83" s="2">
        <v>0</v>
      </c>
      <c r="BX83" s="2">
        <v>0</v>
      </c>
      <c r="BY83" s="2">
        <v>0</v>
      </c>
      <c r="BZ83" s="2">
        <v>0</v>
      </c>
      <c r="CA83" s="15">
        <f t="shared" si="1789"/>
        <v>0</v>
      </c>
      <c r="CB83" s="15">
        <f t="shared" ref="CB83:CB86" si="1926">BT83+BU83+BV83*1.5+BW83*2.3+BX83*2+BY83*0.4+BZ83*0.2</f>
        <v>0</v>
      </c>
      <c r="CC83" s="32">
        <f>CC81+"00:15"</f>
        <v>1.5833333333333375</v>
      </c>
      <c r="CD83" s="2">
        <v>0</v>
      </c>
      <c r="CE83" s="2">
        <v>0</v>
      </c>
      <c r="CF83" s="2">
        <v>0</v>
      </c>
      <c r="CG83" s="2">
        <v>0</v>
      </c>
      <c r="CH83" s="2">
        <v>0</v>
      </c>
      <c r="CI83" s="2">
        <v>0</v>
      </c>
      <c r="CJ83" s="2">
        <v>0</v>
      </c>
      <c r="CK83" s="15">
        <f t="shared" si="1791"/>
        <v>0</v>
      </c>
      <c r="CL83" s="15">
        <f t="shared" ref="CL83:CL86" si="1927">CD83+CE83+CF83*1.5+CG83*2.3+CH83*2+CI83*0.4+CJ83*0.2</f>
        <v>0</v>
      </c>
      <c r="CM83" s="32">
        <f>CM81+"00:15"</f>
        <v>1.5833333333333375</v>
      </c>
      <c r="CN83" s="2">
        <f t="shared" si="1649"/>
        <v>15</v>
      </c>
      <c r="CO83" s="2">
        <f t="shared" si="1638"/>
        <v>1</v>
      </c>
      <c r="CP83" s="2">
        <f t="shared" si="1638"/>
        <v>0</v>
      </c>
      <c r="CQ83" s="2">
        <f t="shared" si="1638"/>
        <v>0</v>
      </c>
      <c r="CR83" s="2">
        <f t="shared" si="1638"/>
        <v>1</v>
      </c>
      <c r="CS83" s="2">
        <f t="shared" si="1638"/>
        <v>0</v>
      </c>
      <c r="CT83" s="2">
        <f t="shared" si="1638"/>
        <v>0</v>
      </c>
      <c r="CU83" s="15">
        <f t="shared" si="1638"/>
        <v>17</v>
      </c>
      <c r="CV83" s="15">
        <f t="shared" ref="CV83:CV86" si="1928">CN83+CO83+CP83*1.5+CQ83*2.3+CR83*2+CS83*0.4+CT83*0.2</f>
        <v>18</v>
      </c>
      <c r="CW83" s="32">
        <f>CW81+"00:15"</f>
        <v>1.5833333333333375</v>
      </c>
      <c r="CX83" s="2">
        <f t="shared" si="1650"/>
        <v>11</v>
      </c>
      <c r="CY83" s="2">
        <f t="shared" si="1640"/>
        <v>2</v>
      </c>
      <c r="CZ83" s="2">
        <f t="shared" si="1640"/>
        <v>0</v>
      </c>
      <c r="DA83" s="2">
        <f t="shared" si="1640"/>
        <v>0</v>
      </c>
      <c r="DB83" s="2">
        <f t="shared" si="1640"/>
        <v>0</v>
      </c>
      <c r="DC83" s="2">
        <f t="shared" si="1640"/>
        <v>1</v>
      </c>
      <c r="DD83" s="2">
        <f t="shared" si="1640"/>
        <v>1</v>
      </c>
      <c r="DE83" s="15">
        <f t="shared" si="1640"/>
        <v>15</v>
      </c>
      <c r="DF83" s="15">
        <f t="shared" ref="DF83:DF86" si="1929">CX83+CY83+CZ83*1.5+DA83*2.3+DB83*2+DC83*0.4+DD83*0.2</f>
        <v>13.6</v>
      </c>
      <c r="DG83" s="32">
        <f>DG81+"00:15"</f>
        <v>1.5833333333333375</v>
      </c>
      <c r="DH83" s="2">
        <f t="shared" si="1651"/>
        <v>115</v>
      </c>
      <c r="DI83" s="2">
        <f t="shared" si="1234"/>
        <v>25</v>
      </c>
      <c r="DJ83" s="2">
        <f t="shared" si="1234"/>
        <v>11</v>
      </c>
      <c r="DK83" s="2">
        <f t="shared" si="1234"/>
        <v>1</v>
      </c>
      <c r="DL83" s="2">
        <f t="shared" si="1234"/>
        <v>1</v>
      </c>
      <c r="DM83" s="2">
        <f t="shared" si="1234"/>
        <v>5</v>
      </c>
      <c r="DN83" s="2">
        <f t="shared" si="1234"/>
        <v>2</v>
      </c>
      <c r="DO83" s="15">
        <f t="shared" si="1234"/>
        <v>160</v>
      </c>
      <c r="DP83" s="15">
        <f t="shared" ref="DP83:DP86" si="1930">DH83+DI83+DJ83*1.5+DK83*2.3+DL83*2+DM83*0.4+DN83*0.2</f>
        <v>163.20000000000002</v>
      </c>
      <c r="DQ83" s="32">
        <f>DQ81+"00:15"</f>
        <v>1.5833333333333375</v>
      </c>
      <c r="DR83" s="2">
        <f t="shared" si="1652"/>
        <v>92</v>
      </c>
      <c r="DS83" s="2">
        <f t="shared" si="1643"/>
        <v>20</v>
      </c>
      <c r="DT83" s="2">
        <f t="shared" si="1643"/>
        <v>4</v>
      </c>
      <c r="DU83" s="2">
        <f t="shared" si="1643"/>
        <v>0</v>
      </c>
      <c r="DV83" s="2">
        <f t="shared" si="1643"/>
        <v>5</v>
      </c>
      <c r="DW83" s="2">
        <f t="shared" si="1643"/>
        <v>2</v>
      </c>
      <c r="DX83" s="2">
        <f t="shared" si="1643"/>
        <v>3</v>
      </c>
      <c r="DY83" s="15">
        <f t="shared" si="1643"/>
        <v>126</v>
      </c>
      <c r="DZ83" s="15">
        <f t="shared" ref="DZ83:DZ86" si="1931">DR83+DS83+DT83*1.5+DU83*2.3+DV83*2+DW83*0.4+DX83*0.2</f>
        <v>129.4</v>
      </c>
      <c r="EA83" s="32">
        <f>EA81+"00:15"</f>
        <v>1.5833333333333375</v>
      </c>
      <c r="EB83" s="2">
        <f t="shared" si="1653"/>
        <v>84</v>
      </c>
      <c r="EC83" s="2">
        <f t="shared" si="1645"/>
        <v>21</v>
      </c>
      <c r="ED83" s="2">
        <f t="shared" si="1645"/>
        <v>4</v>
      </c>
      <c r="EE83" s="2">
        <f t="shared" si="1645"/>
        <v>0</v>
      </c>
      <c r="EF83" s="2">
        <f t="shared" si="1645"/>
        <v>4</v>
      </c>
      <c r="EG83" s="2">
        <f t="shared" si="1645"/>
        <v>2</v>
      </c>
      <c r="EH83" s="2">
        <f t="shared" si="1645"/>
        <v>4</v>
      </c>
      <c r="EI83" s="15">
        <f t="shared" si="1645"/>
        <v>119</v>
      </c>
      <c r="EJ83" s="15">
        <f t="shared" ref="EJ83:EJ86" si="1932">EB83+EC83+ED83*1.5+EE83*2.3+EF83*2+EG83*0.4+EH83*0.2</f>
        <v>120.6</v>
      </c>
      <c r="EK83" s="32">
        <f>EK81+"00:15"</f>
        <v>1.5833333333333375</v>
      </c>
      <c r="EL83" s="2">
        <f t="shared" si="1654"/>
        <v>111</v>
      </c>
      <c r="EM83" s="2">
        <f t="shared" si="1647"/>
        <v>25</v>
      </c>
      <c r="EN83" s="2">
        <f t="shared" si="1647"/>
        <v>11</v>
      </c>
      <c r="EO83" s="2">
        <f t="shared" si="1647"/>
        <v>1</v>
      </c>
      <c r="EP83" s="2">
        <f t="shared" si="1647"/>
        <v>1</v>
      </c>
      <c r="EQ83" s="2">
        <f t="shared" si="1647"/>
        <v>4</v>
      </c>
      <c r="ER83" s="2">
        <f t="shared" si="1647"/>
        <v>2</v>
      </c>
      <c r="ES83" s="15">
        <f t="shared" si="1647"/>
        <v>155</v>
      </c>
      <c r="ET83" s="15">
        <f t="shared" ref="ET83:ET86" si="1933">EL83+EM83+EN83*1.5+EO83*2.3+EP83*2+EQ83*0.4+ER83*0.2</f>
        <v>158.80000000000001</v>
      </c>
    </row>
    <row r="84" spans="1:150" ht="14.25" customHeight="1" x14ac:dyDescent="0.25">
      <c r="A84" s="32">
        <f>A83+"00:15"</f>
        <v>0.59375</v>
      </c>
      <c r="B84" s="2">
        <v>9</v>
      </c>
      <c r="C84" s="2">
        <v>3</v>
      </c>
      <c r="D84" s="2">
        <v>0</v>
      </c>
      <c r="E84" s="2">
        <v>0</v>
      </c>
      <c r="F84" s="2">
        <v>0</v>
      </c>
      <c r="G84" s="2">
        <v>0</v>
      </c>
      <c r="H84" s="2">
        <v>1</v>
      </c>
      <c r="I84" s="15">
        <f t="shared" si="1775"/>
        <v>13</v>
      </c>
      <c r="J84" s="15">
        <f t="shared" si="1919"/>
        <v>12.2</v>
      </c>
      <c r="K84" s="32">
        <f>K83+"00:15"</f>
        <v>0.59375</v>
      </c>
      <c r="L84" s="2">
        <v>1</v>
      </c>
      <c r="M84" s="2">
        <v>1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15">
        <f t="shared" si="1777"/>
        <v>2</v>
      </c>
      <c r="T84" s="15">
        <f t="shared" si="1920"/>
        <v>2</v>
      </c>
      <c r="U84" s="32">
        <f>U83+"00:15"</f>
        <v>1.5937500000000042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15">
        <f t="shared" si="1779"/>
        <v>0</v>
      </c>
      <c r="AD84" s="15">
        <f t="shared" si="1921"/>
        <v>0</v>
      </c>
      <c r="AE84" s="32">
        <f>AE83+"00:15"</f>
        <v>1.5937500000000042</v>
      </c>
      <c r="AF84" s="2">
        <v>9</v>
      </c>
      <c r="AG84" s="2">
        <v>1</v>
      </c>
      <c r="AH84" s="2">
        <v>0</v>
      </c>
      <c r="AI84" s="2">
        <v>0</v>
      </c>
      <c r="AJ84" s="2">
        <v>2</v>
      </c>
      <c r="AK84" s="2">
        <v>0</v>
      </c>
      <c r="AL84" s="2">
        <v>1</v>
      </c>
      <c r="AM84" s="15">
        <f t="shared" si="1781"/>
        <v>13</v>
      </c>
      <c r="AN84" s="15">
        <f t="shared" si="1922"/>
        <v>14.2</v>
      </c>
      <c r="AO84" s="32">
        <f>AO83+"00:15"</f>
        <v>1.5937500000000042</v>
      </c>
      <c r="AP84" s="2">
        <v>100</v>
      </c>
      <c r="AQ84" s="2">
        <v>18</v>
      </c>
      <c r="AR84" s="2">
        <v>5</v>
      </c>
      <c r="AS84" s="2">
        <v>0</v>
      </c>
      <c r="AT84" s="2">
        <v>2</v>
      </c>
      <c r="AU84" s="2">
        <v>4</v>
      </c>
      <c r="AV84" s="2">
        <v>1</v>
      </c>
      <c r="AW84" s="15">
        <f t="shared" si="1783"/>
        <v>130</v>
      </c>
      <c r="AX84" s="15">
        <f t="shared" si="1923"/>
        <v>131.29999999999998</v>
      </c>
      <c r="AY84" s="32">
        <f>AY83+"00:15"</f>
        <v>1.5937500000000042</v>
      </c>
      <c r="AZ84" s="2">
        <v>0</v>
      </c>
      <c r="BA84" s="2">
        <v>0</v>
      </c>
      <c r="BB84" s="2">
        <v>0</v>
      </c>
      <c r="BC84" s="2">
        <v>0</v>
      </c>
      <c r="BD84" s="2">
        <v>0</v>
      </c>
      <c r="BE84" s="2">
        <v>0</v>
      </c>
      <c r="BF84" s="2">
        <v>0</v>
      </c>
      <c r="BG84" s="15">
        <f t="shared" si="1785"/>
        <v>0</v>
      </c>
      <c r="BH84" s="15">
        <f t="shared" si="1924"/>
        <v>0</v>
      </c>
      <c r="BI84" s="32">
        <f>BI83+"00:15"</f>
        <v>1.5937500000000042</v>
      </c>
      <c r="BJ84" s="2">
        <v>102</v>
      </c>
      <c r="BK84" s="2">
        <v>22</v>
      </c>
      <c r="BL84" s="2">
        <v>10</v>
      </c>
      <c r="BM84" s="2">
        <v>0</v>
      </c>
      <c r="BN84" s="2">
        <v>2</v>
      </c>
      <c r="BO84" s="2">
        <v>8</v>
      </c>
      <c r="BP84" s="2">
        <v>1</v>
      </c>
      <c r="BQ84" s="15">
        <f t="shared" si="1787"/>
        <v>145</v>
      </c>
      <c r="BR84" s="15">
        <f t="shared" si="1925"/>
        <v>146.39999999999998</v>
      </c>
      <c r="BS84" s="32">
        <f>BS83+"00:15"</f>
        <v>1.5937500000000042</v>
      </c>
      <c r="BT84" s="2">
        <v>2</v>
      </c>
      <c r="BU84" s="2">
        <v>0</v>
      </c>
      <c r="BV84" s="2">
        <v>0</v>
      </c>
      <c r="BW84" s="2">
        <v>0</v>
      </c>
      <c r="BX84" s="2">
        <v>0</v>
      </c>
      <c r="BY84" s="2">
        <v>0</v>
      </c>
      <c r="BZ84" s="2">
        <v>0</v>
      </c>
      <c r="CA84" s="15">
        <f t="shared" si="1789"/>
        <v>2</v>
      </c>
      <c r="CB84" s="15">
        <f t="shared" si="1926"/>
        <v>2</v>
      </c>
      <c r="CC84" s="32">
        <f>CC83+"00:15"</f>
        <v>1.5937500000000042</v>
      </c>
      <c r="CD84" s="2">
        <v>0</v>
      </c>
      <c r="CE84" s="2">
        <v>0</v>
      </c>
      <c r="CF84" s="2">
        <v>0</v>
      </c>
      <c r="CG84" s="2">
        <v>0</v>
      </c>
      <c r="CH84" s="2">
        <v>0</v>
      </c>
      <c r="CI84" s="2">
        <v>0</v>
      </c>
      <c r="CJ84" s="2">
        <v>0</v>
      </c>
      <c r="CK84" s="15">
        <f t="shared" si="1791"/>
        <v>0</v>
      </c>
      <c r="CL84" s="15">
        <f t="shared" si="1927"/>
        <v>0</v>
      </c>
      <c r="CM84" s="32">
        <f>CM83+"00:15"</f>
        <v>1.5937500000000042</v>
      </c>
      <c r="CN84" s="2">
        <f t="shared" si="1649"/>
        <v>11</v>
      </c>
      <c r="CO84" s="2">
        <f t="shared" si="1638"/>
        <v>1</v>
      </c>
      <c r="CP84" s="2">
        <f t="shared" si="1638"/>
        <v>0</v>
      </c>
      <c r="CQ84" s="2">
        <f t="shared" si="1638"/>
        <v>0</v>
      </c>
      <c r="CR84" s="2">
        <f t="shared" si="1638"/>
        <v>2</v>
      </c>
      <c r="CS84" s="2">
        <f t="shared" si="1638"/>
        <v>0</v>
      </c>
      <c r="CT84" s="2">
        <f t="shared" si="1638"/>
        <v>1</v>
      </c>
      <c r="CU84" s="15">
        <f t="shared" si="1638"/>
        <v>15</v>
      </c>
      <c r="CV84" s="15">
        <f t="shared" si="1928"/>
        <v>16.2</v>
      </c>
      <c r="CW84" s="32">
        <f>CW83+"00:15"</f>
        <v>1.5937500000000042</v>
      </c>
      <c r="CX84" s="2">
        <f t="shared" si="1650"/>
        <v>10</v>
      </c>
      <c r="CY84" s="2">
        <f t="shared" si="1640"/>
        <v>4</v>
      </c>
      <c r="CZ84" s="2">
        <f t="shared" si="1640"/>
        <v>0</v>
      </c>
      <c r="DA84" s="2">
        <f t="shared" si="1640"/>
        <v>0</v>
      </c>
      <c r="DB84" s="2">
        <f t="shared" si="1640"/>
        <v>0</v>
      </c>
      <c r="DC84" s="2">
        <f t="shared" si="1640"/>
        <v>0</v>
      </c>
      <c r="DD84" s="2">
        <f t="shared" si="1640"/>
        <v>1</v>
      </c>
      <c r="DE84" s="15">
        <f t="shared" si="1640"/>
        <v>15</v>
      </c>
      <c r="DF84" s="15">
        <f t="shared" si="1929"/>
        <v>14.2</v>
      </c>
      <c r="DG84" s="32">
        <f>DG83+"00:15"</f>
        <v>1.5937500000000042</v>
      </c>
      <c r="DH84" s="2">
        <f t="shared" si="1651"/>
        <v>103</v>
      </c>
      <c r="DI84" s="2">
        <f t="shared" si="1234"/>
        <v>23</v>
      </c>
      <c r="DJ84" s="2">
        <f t="shared" si="1234"/>
        <v>10</v>
      </c>
      <c r="DK84" s="2">
        <f t="shared" si="1234"/>
        <v>0</v>
      </c>
      <c r="DL84" s="2">
        <f t="shared" si="1234"/>
        <v>2</v>
      </c>
      <c r="DM84" s="2">
        <f t="shared" si="1234"/>
        <v>8</v>
      </c>
      <c r="DN84" s="2">
        <f t="shared" si="1234"/>
        <v>1</v>
      </c>
      <c r="DO84" s="15">
        <f t="shared" si="1234"/>
        <v>147</v>
      </c>
      <c r="DP84" s="15">
        <f t="shared" si="1930"/>
        <v>148.39999999999998</v>
      </c>
      <c r="DQ84" s="32">
        <f>DQ83+"00:15"</f>
        <v>1.5937500000000042</v>
      </c>
      <c r="DR84" s="2">
        <f t="shared" si="1652"/>
        <v>109</v>
      </c>
      <c r="DS84" s="2">
        <f t="shared" si="1643"/>
        <v>19</v>
      </c>
      <c r="DT84" s="2">
        <f t="shared" si="1643"/>
        <v>5</v>
      </c>
      <c r="DU84" s="2">
        <f t="shared" si="1643"/>
        <v>0</v>
      </c>
      <c r="DV84" s="2">
        <f t="shared" si="1643"/>
        <v>4</v>
      </c>
      <c r="DW84" s="2">
        <f t="shared" si="1643"/>
        <v>4</v>
      </c>
      <c r="DX84" s="2">
        <f t="shared" si="1643"/>
        <v>2</v>
      </c>
      <c r="DY84" s="15">
        <f t="shared" si="1643"/>
        <v>143</v>
      </c>
      <c r="DZ84" s="15">
        <f t="shared" si="1931"/>
        <v>145.5</v>
      </c>
      <c r="EA84" s="32">
        <f>EA83+"00:15"</f>
        <v>1.5937500000000042</v>
      </c>
      <c r="EB84" s="2">
        <f t="shared" si="1653"/>
        <v>109</v>
      </c>
      <c r="EC84" s="2">
        <f t="shared" si="1645"/>
        <v>21</v>
      </c>
      <c r="ED84" s="2">
        <f t="shared" si="1645"/>
        <v>5</v>
      </c>
      <c r="EE84" s="2">
        <f t="shared" si="1645"/>
        <v>0</v>
      </c>
      <c r="EF84" s="2">
        <f t="shared" si="1645"/>
        <v>2</v>
      </c>
      <c r="EG84" s="2">
        <f t="shared" si="1645"/>
        <v>4</v>
      </c>
      <c r="EH84" s="2">
        <f t="shared" si="1645"/>
        <v>2</v>
      </c>
      <c r="EI84" s="15">
        <f t="shared" si="1645"/>
        <v>143</v>
      </c>
      <c r="EJ84" s="15">
        <f t="shared" si="1932"/>
        <v>143.5</v>
      </c>
      <c r="EK84" s="32">
        <f>EK83+"00:15"</f>
        <v>1.5937500000000042</v>
      </c>
      <c r="EL84" s="2">
        <f t="shared" si="1654"/>
        <v>104</v>
      </c>
      <c r="EM84" s="2">
        <f t="shared" si="1647"/>
        <v>22</v>
      </c>
      <c r="EN84" s="2">
        <f t="shared" si="1647"/>
        <v>10</v>
      </c>
      <c r="EO84" s="2">
        <f t="shared" si="1647"/>
        <v>0</v>
      </c>
      <c r="EP84" s="2">
        <f t="shared" si="1647"/>
        <v>2</v>
      </c>
      <c r="EQ84" s="2">
        <f t="shared" si="1647"/>
        <v>8</v>
      </c>
      <c r="ER84" s="2">
        <f t="shared" si="1647"/>
        <v>1</v>
      </c>
      <c r="ES84" s="15">
        <f t="shared" si="1647"/>
        <v>147</v>
      </c>
      <c r="ET84" s="15">
        <f t="shared" si="1933"/>
        <v>148.39999999999998</v>
      </c>
    </row>
    <row r="85" spans="1:150" x14ac:dyDescent="0.25">
      <c r="A85" s="32">
        <f t="shared" ref="A85:A86" si="1934">A84+"00:15"</f>
        <v>0.60416666666666663</v>
      </c>
      <c r="B85" s="2">
        <v>8</v>
      </c>
      <c r="C85" s="2">
        <v>1</v>
      </c>
      <c r="D85" s="2">
        <v>1</v>
      </c>
      <c r="E85" s="2">
        <v>0</v>
      </c>
      <c r="F85" s="2">
        <v>0</v>
      </c>
      <c r="G85" s="2">
        <v>0</v>
      </c>
      <c r="H85" s="2">
        <v>1</v>
      </c>
      <c r="I85" s="15">
        <f t="shared" si="1775"/>
        <v>11</v>
      </c>
      <c r="J85" s="15">
        <f t="shared" si="1919"/>
        <v>10.7</v>
      </c>
      <c r="K85" s="32">
        <f t="shared" ref="K85:K86" si="1935">K84+"00:15"</f>
        <v>0.60416666666666663</v>
      </c>
      <c r="L85" s="2">
        <v>1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</v>
      </c>
      <c r="S85" s="15">
        <f t="shared" si="1777"/>
        <v>2</v>
      </c>
      <c r="T85" s="15">
        <f t="shared" si="1920"/>
        <v>1.2</v>
      </c>
      <c r="U85" s="32">
        <f t="shared" ref="U85:U86" si="1936">U84+"00:15"</f>
        <v>1.604166666666671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15">
        <f t="shared" si="1779"/>
        <v>0</v>
      </c>
      <c r="AD85" s="15">
        <f t="shared" si="1921"/>
        <v>0</v>
      </c>
      <c r="AE85" s="32">
        <f t="shared" ref="AE85:AE86" si="1937">AE84+"00:15"</f>
        <v>1.604166666666671</v>
      </c>
      <c r="AF85" s="2">
        <v>13</v>
      </c>
      <c r="AG85" s="2">
        <v>3</v>
      </c>
      <c r="AH85" s="2">
        <v>2</v>
      </c>
      <c r="AI85" s="2">
        <v>0</v>
      </c>
      <c r="AJ85" s="2">
        <v>2</v>
      </c>
      <c r="AK85" s="2">
        <v>0</v>
      </c>
      <c r="AL85" s="2">
        <v>0</v>
      </c>
      <c r="AM85" s="15">
        <f t="shared" si="1781"/>
        <v>20</v>
      </c>
      <c r="AN85" s="15">
        <f t="shared" si="1922"/>
        <v>23</v>
      </c>
      <c r="AO85" s="32">
        <f t="shared" ref="AO85:AO86" si="1938">AO84+"00:15"</f>
        <v>1.604166666666671</v>
      </c>
      <c r="AP85" s="2">
        <v>82</v>
      </c>
      <c r="AQ85" s="2">
        <v>28</v>
      </c>
      <c r="AR85" s="2">
        <v>4</v>
      </c>
      <c r="AS85" s="2">
        <v>0</v>
      </c>
      <c r="AT85" s="2">
        <v>1</v>
      </c>
      <c r="AU85" s="2">
        <v>4</v>
      </c>
      <c r="AV85" s="2">
        <v>1</v>
      </c>
      <c r="AW85" s="15">
        <f t="shared" si="1783"/>
        <v>120</v>
      </c>
      <c r="AX85" s="15">
        <f t="shared" si="1923"/>
        <v>119.8</v>
      </c>
      <c r="AY85" s="32">
        <f t="shared" ref="AY85:AY86" si="1939">AY84+"00:15"</f>
        <v>1.604166666666671</v>
      </c>
      <c r="AZ85" s="2">
        <v>0</v>
      </c>
      <c r="BA85" s="2">
        <v>0</v>
      </c>
      <c r="BB85" s="2">
        <v>0</v>
      </c>
      <c r="BC85" s="2">
        <v>0</v>
      </c>
      <c r="BD85" s="2">
        <v>0</v>
      </c>
      <c r="BE85" s="2">
        <v>0</v>
      </c>
      <c r="BF85" s="2">
        <v>0</v>
      </c>
      <c r="BG85" s="15">
        <f t="shared" si="1785"/>
        <v>0</v>
      </c>
      <c r="BH85" s="15">
        <f t="shared" si="1924"/>
        <v>0</v>
      </c>
      <c r="BI85" s="32">
        <f t="shared" ref="BI85:BI86" si="1940">BI84+"00:15"</f>
        <v>1.604166666666671</v>
      </c>
      <c r="BJ85" s="2">
        <v>129</v>
      </c>
      <c r="BK85" s="2">
        <v>21</v>
      </c>
      <c r="BL85" s="2">
        <v>8</v>
      </c>
      <c r="BM85" s="2">
        <v>0</v>
      </c>
      <c r="BN85" s="2">
        <v>1</v>
      </c>
      <c r="BO85" s="2">
        <v>7</v>
      </c>
      <c r="BP85" s="2">
        <v>1</v>
      </c>
      <c r="BQ85" s="15">
        <f t="shared" si="1787"/>
        <v>167</v>
      </c>
      <c r="BR85" s="15">
        <f t="shared" si="1925"/>
        <v>167</v>
      </c>
      <c r="BS85" s="32">
        <f t="shared" ref="BS85:BS86" si="1941">BS84+"00:15"</f>
        <v>1.604166666666671</v>
      </c>
      <c r="BT85" s="2">
        <v>0</v>
      </c>
      <c r="BU85" s="2">
        <v>0</v>
      </c>
      <c r="BV85" s="2">
        <v>0</v>
      </c>
      <c r="BW85" s="2">
        <v>0</v>
      </c>
      <c r="BX85" s="2">
        <v>0</v>
      </c>
      <c r="BY85" s="2">
        <v>0</v>
      </c>
      <c r="BZ85" s="2">
        <v>0</v>
      </c>
      <c r="CA85" s="15">
        <f t="shared" si="1789"/>
        <v>0</v>
      </c>
      <c r="CB85" s="15">
        <f t="shared" si="1926"/>
        <v>0</v>
      </c>
      <c r="CC85" s="32">
        <f t="shared" ref="CC85:CC86" si="1942">CC84+"00:15"</f>
        <v>1.604166666666671</v>
      </c>
      <c r="CD85" s="2">
        <v>0</v>
      </c>
      <c r="CE85" s="2">
        <v>0</v>
      </c>
      <c r="CF85" s="2">
        <v>0</v>
      </c>
      <c r="CG85" s="2">
        <v>0</v>
      </c>
      <c r="CH85" s="2">
        <v>0</v>
      </c>
      <c r="CI85" s="2">
        <v>0</v>
      </c>
      <c r="CJ85" s="2">
        <v>0</v>
      </c>
      <c r="CK85" s="15">
        <f t="shared" si="1791"/>
        <v>0</v>
      </c>
      <c r="CL85" s="15">
        <f t="shared" si="1927"/>
        <v>0</v>
      </c>
      <c r="CM85" s="32">
        <f t="shared" ref="CM85:CM86" si="1943">CM84+"00:15"</f>
        <v>1.604166666666671</v>
      </c>
      <c r="CN85" s="2">
        <f t="shared" si="1649"/>
        <v>13</v>
      </c>
      <c r="CO85" s="2">
        <f t="shared" si="1638"/>
        <v>3</v>
      </c>
      <c r="CP85" s="2">
        <f t="shared" si="1638"/>
        <v>2</v>
      </c>
      <c r="CQ85" s="2">
        <f t="shared" si="1638"/>
        <v>0</v>
      </c>
      <c r="CR85" s="2">
        <f t="shared" si="1638"/>
        <v>2</v>
      </c>
      <c r="CS85" s="2">
        <f t="shared" si="1638"/>
        <v>0</v>
      </c>
      <c r="CT85" s="2">
        <f t="shared" si="1638"/>
        <v>0</v>
      </c>
      <c r="CU85" s="15">
        <f t="shared" si="1638"/>
        <v>20</v>
      </c>
      <c r="CV85" s="15">
        <f t="shared" si="1928"/>
        <v>23</v>
      </c>
      <c r="CW85" s="32">
        <f t="shared" ref="CW85:CW86" si="1944">CW84+"00:15"</f>
        <v>1.604166666666671</v>
      </c>
      <c r="CX85" s="2">
        <f t="shared" si="1650"/>
        <v>9</v>
      </c>
      <c r="CY85" s="2">
        <f t="shared" si="1640"/>
        <v>1</v>
      </c>
      <c r="CZ85" s="2">
        <f t="shared" si="1640"/>
        <v>1</v>
      </c>
      <c r="DA85" s="2">
        <f t="shared" si="1640"/>
        <v>0</v>
      </c>
      <c r="DB85" s="2">
        <f t="shared" si="1640"/>
        <v>0</v>
      </c>
      <c r="DC85" s="2">
        <f t="shared" si="1640"/>
        <v>0</v>
      </c>
      <c r="DD85" s="2">
        <f t="shared" si="1640"/>
        <v>2</v>
      </c>
      <c r="DE85" s="15">
        <f t="shared" si="1640"/>
        <v>13</v>
      </c>
      <c r="DF85" s="15">
        <f t="shared" si="1929"/>
        <v>11.9</v>
      </c>
      <c r="DG85" s="32">
        <f t="shared" ref="DG85:DG86" si="1945">DG84+"00:15"</f>
        <v>1.604166666666671</v>
      </c>
      <c r="DH85" s="2">
        <f t="shared" si="1651"/>
        <v>130</v>
      </c>
      <c r="DI85" s="2">
        <f t="shared" si="1651"/>
        <v>21</v>
      </c>
      <c r="DJ85" s="2">
        <f t="shared" si="1651"/>
        <v>8</v>
      </c>
      <c r="DK85" s="2">
        <f t="shared" si="1651"/>
        <v>0</v>
      </c>
      <c r="DL85" s="2">
        <f t="shared" si="1651"/>
        <v>1</v>
      </c>
      <c r="DM85" s="2">
        <f t="shared" si="1651"/>
        <v>7</v>
      </c>
      <c r="DN85" s="2">
        <f t="shared" si="1651"/>
        <v>2</v>
      </c>
      <c r="DO85" s="15">
        <f t="shared" si="1651"/>
        <v>169</v>
      </c>
      <c r="DP85" s="15">
        <f t="shared" si="1930"/>
        <v>168.20000000000002</v>
      </c>
      <c r="DQ85" s="32">
        <f t="shared" ref="DQ85:DQ86" si="1946">DQ84+"00:15"</f>
        <v>1.604166666666671</v>
      </c>
      <c r="DR85" s="2">
        <f t="shared" si="1652"/>
        <v>95</v>
      </c>
      <c r="DS85" s="2">
        <f t="shared" si="1643"/>
        <v>31</v>
      </c>
      <c r="DT85" s="2">
        <f t="shared" si="1643"/>
        <v>6</v>
      </c>
      <c r="DU85" s="2">
        <f t="shared" si="1643"/>
        <v>0</v>
      </c>
      <c r="DV85" s="2">
        <f t="shared" si="1643"/>
        <v>3</v>
      </c>
      <c r="DW85" s="2">
        <f t="shared" si="1643"/>
        <v>4</v>
      </c>
      <c r="DX85" s="2">
        <f t="shared" si="1643"/>
        <v>1</v>
      </c>
      <c r="DY85" s="15">
        <f t="shared" si="1643"/>
        <v>140</v>
      </c>
      <c r="DZ85" s="15">
        <f t="shared" si="1931"/>
        <v>142.79999999999998</v>
      </c>
      <c r="EA85" s="32">
        <f t="shared" ref="EA85:EA86" si="1947">EA84+"00:15"</f>
        <v>1.604166666666671</v>
      </c>
      <c r="EB85" s="2">
        <f t="shared" si="1653"/>
        <v>90</v>
      </c>
      <c r="EC85" s="2">
        <f t="shared" si="1645"/>
        <v>29</v>
      </c>
      <c r="ED85" s="2">
        <f t="shared" si="1645"/>
        <v>5</v>
      </c>
      <c r="EE85" s="2">
        <f t="shared" si="1645"/>
        <v>0</v>
      </c>
      <c r="EF85" s="2">
        <f t="shared" si="1645"/>
        <v>1</v>
      </c>
      <c r="EG85" s="2">
        <f t="shared" si="1645"/>
        <v>4</v>
      </c>
      <c r="EH85" s="2">
        <f t="shared" si="1645"/>
        <v>2</v>
      </c>
      <c r="EI85" s="15">
        <f t="shared" si="1645"/>
        <v>131</v>
      </c>
      <c r="EJ85" s="15">
        <f t="shared" si="1932"/>
        <v>130.5</v>
      </c>
      <c r="EK85" s="32">
        <f t="shared" ref="EK85:EK86" si="1948">EK84+"00:15"</f>
        <v>1.604166666666671</v>
      </c>
      <c r="EL85" s="2">
        <f t="shared" si="1654"/>
        <v>129</v>
      </c>
      <c r="EM85" s="2">
        <f t="shared" si="1647"/>
        <v>21</v>
      </c>
      <c r="EN85" s="2">
        <f t="shared" si="1647"/>
        <v>8</v>
      </c>
      <c r="EO85" s="2">
        <f t="shared" si="1647"/>
        <v>0</v>
      </c>
      <c r="EP85" s="2">
        <f t="shared" si="1647"/>
        <v>1</v>
      </c>
      <c r="EQ85" s="2">
        <f t="shared" si="1647"/>
        <v>7</v>
      </c>
      <c r="ER85" s="2">
        <f t="shared" si="1647"/>
        <v>1</v>
      </c>
      <c r="ES85" s="15">
        <f t="shared" si="1647"/>
        <v>167</v>
      </c>
      <c r="ET85" s="15">
        <f t="shared" si="1933"/>
        <v>167</v>
      </c>
    </row>
    <row r="86" spans="1:150" ht="13.8" thickBot="1" x14ac:dyDescent="0.3">
      <c r="A86" s="32">
        <f t="shared" si="1934"/>
        <v>0.61458333333333326</v>
      </c>
      <c r="B86" s="2">
        <v>2</v>
      </c>
      <c r="C86" s="2">
        <v>1</v>
      </c>
      <c r="D86" s="2">
        <v>0</v>
      </c>
      <c r="E86" s="2">
        <v>0</v>
      </c>
      <c r="F86" s="2">
        <v>0</v>
      </c>
      <c r="G86" s="2">
        <v>1</v>
      </c>
      <c r="H86" s="2">
        <v>0</v>
      </c>
      <c r="I86" s="15">
        <f t="shared" si="1775"/>
        <v>4</v>
      </c>
      <c r="J86" s="15">
        <f t="shared" si="1919"/>
        <v>3.4</v>
      </c>
      <c r="K86" s="32">
        <f t="shared" si="1935"/>
        <v>0.61458333333333326</v>
      </c>
      <c r="L86" s="2">
        <v>11</v>
      </c>
      <c r="M86" s="2">
        <v>1</v>
      </c>
      <c r="N86" s="2">
        <v>1</v>
      </c>
      <c r="O86" s="2">
        <v>0</v>
      </c>
      <c r="P86" s="2">
        <v>0</v>
      </c>
      <c r="Q86" s="2">
        <v>0</v>
      </c>
      <c r="R86" s="2">
        <v>1</v>
      </c>
      <c r="S86" s="15">
        <f t="shared" si="1777"/>
        <v>14</v>
      </c>
      <c r="T86" s="15">
        <f t="shared" si="1920"/>
        <v>13.7</v>
      </c>
      <c r="U86" s="32">
        <f t="shared" si="1936"/>
        <v>1.6145833333333377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15">
        <f t="shared" si="1779"/>
        <v>0</v>
      </c>
      <c r="AD86" s="15">
        <f t="shared" si="1921"/>
        <v>0</v>
      </c>
      <c r="AE86" s="32">
        <f t="shared" si="1937"/>
        <v>1.6145833333333377</v>
      </c>
      <c r="AF86" s="2">
        <v>14</v>
      </c>
      <c r="AG86" s="2">
        <v>0</v>
      </c>
      <c r="AH86" s="2">
        <v>0</v>
      </c>
      <c r="AI86" s="2">
        <v>0</v>
      </c>
      <c r="AJ86" s="2">
        <v>0</v>
      </c>
      <c r="AK86" s="2">
        <v>2</v>
      </c>
      <c r="AL86" s="2">
        <v>0</v>
      </c>
      <c r="AM86" s="15">
        <f t="shared" si="1781"/>
        <v>16</v>
      </c>
      <c r="AN86" s="15">
        <f t="shared" si="1922"/>
        <v>14.8</v>
      </c>
      <c r="AO86" s="32">
        <f t="shared" si="1938"/>
        <v>1.6145833333333377</v>
      </c>
      <c r="AP86" s="2">
        <v>73</v>
      </c>
      <c r="AQ86" s="2">
        <v>20</v>
      </c>
      <c r="AR86" s="2">
        <v>2</v>
      </c>
      <c r="AS86" s="2">
        <v>0</v>
      </c>
      <c r="AT86" s="2">
        <v>2</v>
      </c>
      <c r="AU86" s="2">
        <v>8</v>
      </c>
      <c r="AV86" s="2">
        <v>0</v>
      </c>
      <c r="AW86" s="15">
        <f t="shared" si="1783"/>
        <v>105</v>
      </c>
      <c r="AX86" s="15">
        <f t="shared" si="1923"/>
        <v>103.2</v>
      </c>
      <c r="AY86" s="32">
        <f t="shared" si="1939"/>
        <v>1.6145833333333377</v>
      </c>
      <c r="AZ86" s="2">
        <v>0</v>
      </c>
      <c r="BA86" s="2">
        <v>0</v>
      </c>
      <c r="BB86" s="2">
        <v>0</v>
      </c>
      <c r="BC86" s="2">
        <v>0</v>
      </c>
      <c r="BD86" s="2">
        <v>0</v>
      </c>
      <c r="BE86" s="2">
        <v>0</v>
      </c>
      <c r="BF86" s="2">
        <v>0</v>
      </c>
      <c r="BG86" s="15">
        <f t="shared" si="1785"/>
        <v>0</v>
      </c>
      <c r="BH86" s="15">
        <f t="shared" si="1924"/>
        <v>0</v>
      </c>
      <c r="BI86" s="32">
        <f t="shared" si="1940"/>
        <v>1.6145833333333377</v>
      </c>
      <c r="BJ86" s="2">
        <v>99</v>
      </c>
      <c r="BK86" s="2">
        <v>22</v>
      </c>
      <c r="BL86" s="2">
        <v>12</v>
      </c>
      <c r="BM86" s="2">
        <v>0</v>
      </c>
      <c r="BN86" s="2">
        <v>2</v>
      </c>
      <c r="BO86" s="2">
        <v>5</v>
      </c>
      <c r="BP86" s="2">
        <v>0</v>
      </c>
      <c r="BQ86" s="15">
        <f t="shared" si="1787"/>
        <v>140</v>
      </c>
      <c r="BR86" s="15">
        <f t="shared" si="1925"/>
        <v>145</v>
      </c>
      <c r="BS86" s="32">
        <f t="shared" si="1941"/>
        <v>1.6145833333333377</v>
      </c>
      <c r="BT86" s="2">
        <v>1</v>
      </c>
      <c r="BU86" s="2">
        <v>0</v>
      </c>
      <c r="BV86" s="2">
        <v>0</v>
      </c>
      <c r="BW86" s="2">
        <v>0</v>
      </c>
      <c r="BX86" s="2">
        <v>0</v>
      </c>
      <c r="BY86" s="2">
        <v>0</v>
      </c>
      <c r="BZ86" s="2">
        <v>0</v>
      </c>
      <c r="CA86" s="15">
        <f t="shared" si="1789"/>
        <v>1</v>
      </c>
      <c r="CB86" s="15">
        <f t="shared" si="1926"/>
        <v>1</v>
      </c>
      <c r="CC86" s="32">
        <f t="shared" si="1942"/>
        <v>1.6145833333333377</v>
      </c>
      <c r="CD86" s="2">
        <v>0</v>
      </c>
      <c r="CE86" s="2">
        <v>0</v>
      </c>
      <c r="CF86" s="2">
        <v>0</v>
      </c>
      <c r="CG86" s="2">
        <v>0</v>
      </c>
      <c r="CH86" s="2">
        <v>0</v>
      </c>
      <c r="CI86" s="2">
        <v>0</v>
      </c>
      <c r="CJ86" s="2">
        <v>0</v>
      </c>
      <c r="CK86" s="15">
        <f t="shared" si="1791"/>
        <v>0</v>
      </c>
      <c r="CL86" s="15">
        <f t="shared" si="1927"/>
        <v>0</v>
      </c>
      <c r="CM86" s="32">
        <f t="shared" si="1943"/>
        <v>1.6145833333333377</v>
      </c>
      <c r="CN86" s="2">
        <f t="shared" si="1649"/>
        <v>15</v>
      </c>
      <c r="CO86" s="2">
        <f t="shared" si="1638"/>
        <v>0</v>
      </c>
      <c r="CP86" s="2">
        <f t="shared" si="1638"/>
        <v>0</v>
      </c>
      <c r="CQ86" s="2">
        <f t="shared" si="1638"/>
        <v>0</v>
      </c>
      <c r="CR86" s="2">
        <f t="shared" si="1638"/>
        <v>0</v>
      </c>
      <c r="CS86" s="2">
        <f t="shared" si="1638"/>
        <v>2</v>
      </c>
      <c r="CT86" s="2">
        <f t="shared" si="1638"/>
        <v>0</v>
      </c>
      <c r="CU86" s="15">
        <f t="shared" si="1638"/>
        <v>17</v>
      </c>
      <c r="CV86" s="15">
        <f t="shared" si="1928"/>
        <v>15.8</v>
      </c>
      <c r="CW86" s="32">
        <f t="shared" si="1944"/>
        <v>1.6145833333333377</v>
      </c>
      <c r="CX86" s="2">
        <f t="shared" si="1650"/>
        <v>13</v>
      </c>
      <c r="CY86" s="2">
        <f t="shared" si="1640"/>
        <v>2</v>
      </c>
      <c r="CZ86" s="2">
        <f t="shared" si="1640"/>
        <v>1</v>
      </c>
      <c r="DA86" s="2">
        <f t="shared" si="1640"/>
        <v>0</v>
      </c>
      <c r="DB86" s="2">
        <f t="shared" si="1640"/>
        <v>0</v>
      </c>
      <c r="DC86" s="2">
        <f t="shared" si="1640"/>
        <v>1</v>
      </c>
      <c r="DD86" s="2">
        <f t="shared" si="1640"/>
        <v>1</v>
      </c>
      <c r="DE86" s="15">
        <f t="shared" si="1640"/>
        <v>18</v>
      </c>
      <c r="DF86" s="15">
        <f t="shared" si="1929"/>
        <v>17.099999999999998</v>
      </c>
      <c r="DG86" s="32">
        <f t="shared" si="1945"/>
        <v>1.6145833333333377</v>
      </c>
      <c r="DH86" s="2">
        <f t="shared" si="1651"/>
        <v>110</v>
      </c>
      <c r="DI86" s="2">
        <f t="shared" si="1651"/>
        <v>23</v>
      </c>
      <c r="DJ86" s="2">
        <f t="shared" si="1651"/>
        <v>13</v>
      </c>
      <c r="DK86" s="2">
        <f t="shared" si="1651"/>
        <v>0</v>
      </c>
      <c r="DL86" s="2">
        <f t="shared" si="1651"/>
        <v>2</v>
      </c>
      <c r="DM86" s="2">
        <f t="shared" si="1651"/>
        <v>5</v>
      </c>
      <c r="DN86" s="2">
        <f t="shared" si="1651"/>
        <v>1</v>
      </c>
      <c r="DO86" s="15">
        <f t="shared" si="1651"/>
        <v>154</v>
      </c>
      <c r="DP86" s="15">
        <f t="shared" si="1930"/>
        <v>158.69999999999999</v>
      </c>
      <c r="DQ86" s="32">
        <f t="shared" si="1946"/>
        <v>1.6145833333333377</v>
      </c>
      <c r="DR86" s="2">
        <f t="shared" si="1652"/>
        <v>87</v>
      </c>
      <c r="DS86" s="2">
        <f t="shared" si="1643"/>
        <v>20</v>
      </c>
      <c r="DT86" s="2">
        <f t="shared" si="1643"/>
        <v>2</v>
      </c>
      <c r="DU86" s="2">
        <f t="shared" si="1643"/>
        <v>0</v>
      </c>
      <c r="DV86" s="2">
        <f t="shared" si="1643"/>
        <v>2</v>
      </c>
      <c r="DW86" s="2">
        <f t="shared" si="1643"/>
        <v>10</v>
      </c>
      <c r="DX86" s="2">
        <f t="shared" si="1643"/>
        <v>0</v>
      </c>
      <c r="DY86" s="15">
        <f t="shared" si="1643"/>
        <v>121</v>
      </c>
      <c r="DZ86" s="15">
        <f t="shared" si="1931"/>
        <v>118</v>
      </c>
      <c r="EA86" s="32">
        <f t="shared" si="1947"/>
        <v>1.6145833333333377</v>
      </c>
      <c r="EB86" s="2">
        <f t="shared" si="1653"/>
        <v>75</v>
      </c>
      <c r="EC86" s="2">
        <f t="shared" si="1645"/>
        <v>21</v>
      </c>
      <c r="ED86" s="2">
        <f t="shared" si="1645"/>
        <v>2</v>
      </c>
      <c r="EE86" s="2">
        <f t="shared" si="1645"/>
        <v>0</v>
      </c>
      <c r="EF86" s="2">
        <f t="shared" si="1645"/>
        <v>2</v>
      </c>
      <c r="EG86" s="2">
        <f t="shared" si="1645"/>
        <v>9</v>
      </c>
      <c r="EH86" s="2">
        <f t="shared" si="1645"/>
        <v>0</v>
      </c>
      <c r="EI86" s="15">
        <f t="shared" si="1645"/>
        <v>109</v>
      </c>
      <c r="EJ86" s="15">
        <f t="shared" si="1932"/>
        <v>106.6</v>
      </c>
      <c r="EK86" s="32">
        <f t="shared" si="1948"/>
        <v>1.6145833333333377</v>
      </c>
      <c r="EL86" s="2">
        <f t="shared" si="1654"/>
        <v>100</v>
      </c>
      <c r="EM86" s="2">
        <f t="shared" si="1647"/>
        <v>22</v>
      </c>
      <c r="EN86" s="2">
        <f t="shared" si="1647"/>
        <v>12</v>
      </c>
      <c r="EO86" s="2">
        <f t="shared" si="1647"/>
        <v>0</v>
      </c>
      <c r="EP86" s="2">
        <f t="shared" si="1647"/>
        <v>2</v>
      </c>
      <c r="EQ86" s="2">
        <f t="shared" si="1647"/>
        <v>5</v>
      </c>
      <c r="ER86" s="2">
        <f t="shared" si="1647"/>
        <v>0</v>
      </c>
      <c r="ES86" s="15">
        <f t="shared" si="1647"/>
        <v>141</v>
      </c>
      <c r="ET86" s="15">
        <f t="shared" si="1933"/>
        <v>146</v>
      </c>
    </row>
    <row r="87" spans="1:150" ht="14.4" thickTop="1" thickBot="1" x14ac:dyDescent="0.3">
      <c r="A87" s="33" t="s">
        <v>5</v>
      </c>
      <c r="B87" s="3">
        <f>SUM(B83:B86)</f>
        <v>26</v>
      </c>
      <c r="C87" s="3">
        <f t="shared" ref="C87" si="1949">SUM(C83:C86)</f>
        <v>7</v>
      </c>
      <c r="D87" s="3">
        <f t="shared" ref="D87" si="1950">SUM(D83:D86)</f>
        <v>1</v>
      </c>
      <c r="E87" s="3">
        <f t="shared" ref="E87" si="1951">SUM(E83:E86)</f>
        <v>0</v>
      </c>
      <c r="F87" s="3">
        <f t="shared" ref="F87" si="1952">SUM(F83:F86)</f>
        <v>0</v>
      </c>
      <c r="G87" s="3">
        <f t="shared" ref="G87" si="1953">SUM(G83:G86)</f>
        <v>1</v>
      </c>
      <c r="H87" s="3">
        <f t="shared" ref="H87" si="1954">SUM(H83:H86)</f>
        <v>3</v>
      </c>
      <c r="I87" s="16">
        <f t="shared" ref="I87" si="1955">SUM(B87:H87)</f>
        <v>38</v>
      </c>
      <c r="J87" s="16">
        <f>B87+C87+D87*1.5+E87*2.3+F87*2+G87*0.4+H87*0.2</f>
        <v>35.5</v>
      </c>
      <c r="K87" s="33" t="s">
        <v>5</v>
      </c>
      <c r="L87" s="3">
        <f>SUM(L83:L86)</f>
        <v>17</v>
      </c>
      <c r="M87" s="3">
        <f t="shared" ref="M87" si="1956">SUM(M83:M86)</f>
        <v>2</v>
      </c>
      <c r="N87" s="3">
        <f t="shared" ref="N87" si="1957">SUM(N83:N86)</f>
        <v>1</v>
      </c>
      <c r="O87" s="3">
        <f t="shared" ref="O87" si="1958">SUM(O83:O86)</f>
        <v>0</v>
      </c>
      <c r="P87" s="3">
        <f t="shared" ref="P87" si="1959">SUM(P83:P86)</f>
        <v>0</v>
      </c>
      <c r="Q87" s="3">
        <f t="shared" ref="Q87" si="1960">SUM(Q83:Q86)</f>
        <v>1</v>
      </c>
      <c r="R87" s="3">
        <f t="shared" ref="R87" si="1961">SUM(R83:R86)</f>
        <v>2</v>
      </c>
      <c r="S87" s="16">
        <f t="shared" ref="S87" si="1962">SUM(L87:R87)</f>
        <v>23</v>
      </c>
      <c r="T87" s="16">
        <f>L87+M87+N87*1.5+O87*2.3+P87*2+Q87*0.4+R87*0.2</f>
        <v>21.299999999999997</v>
      </c>
      <c r="U87" s="33" t="s">
        <v>5</v>
      </c>
      <c r="V87" s="3">
        <f>SUM(V83:V86)</f>
        <v>0</v>
      </c>
      <c r="W87" s="3">
        <f t="shared" ref="W87" si="1963">SUM(W83:W86)</f>
        <v>0</v>
      </c>
      <c r="X87" s="3">
        <f t="shared" ref="X87" si="1964">SUM(X83:X86)</f>
        <v>0</v>
      </c>
      <c r="Y87" s="3">
        <f t="shared" ref="Y87" si="1965">SUM(Y83:Y86)</f>
        <v>0</v>
      </c>
      <c r="Z87" s="3">
        <f t="shared" ref="Z87" si="1966">SUM(Z83:Z86)</f>
        <v>0</v>
      </c>
      <c r="AA87" s="3">
        <f t="shared" ref="AA87" si="1967">SUM(AA83:AA86)</f>
        <v>0</v>
      </c>
      <c r="AB87" s="3">
        <f t="shared" ref="AB87" si="1968">SUM(AB83:AB86)</f>
        <v>0</v>
      </c>
      <c r="AC87" s="16">
        <f t="shared" ref="AC87" si="1969">SUM(V87:AB87)</f>
        <v>0</v>
      </c>
      <c r="AD87" s="16">
        <f>V87+W87+X87*1.5+Y87*2.3+Z87*2+AA87*0.4+AB87*0.2</f>
        <v>0</v>
      </c>
      <c r="AE87" s="33" t="s">
        <v>5</v>
      </c>
      <c r="AF87" s="3">
        <f>SUM(AF83:AF86)</f>
        <v>51</v>
      </c>
      <c r="AG87" s="3">
        <f t="shared" ref="AG87" si="1970">SUM(AG83:AG86)</f>
        <v>5</v>
      </c>
      <c r="AH87" s="3">
        <f t="shared" ref="AH87" si="1971">SUM(AH83:AH86)</f>
        <v>2</v>
      </c>
      <c r="AI87" s="3">
        <f t="shared" ref="AI87" si="1972">SUM(AI83:AI86)</f>
        <v>0</v>
      </c>
      <c r="AJ87" s="3">
        <f t="shared" ref="AJ87" si="1973">SUM(AJ83:AJ86)</f>
        <v>5</v>
      </c>
      <c r="AK87" s="3">
        <f t="shared" ref="AK87" si="1974">SUM(AK83:AK86)</f>
        <v>2</v>
      </c>
      <c r="AL87" s="3">
        <f t="shared" ref="AL87" si="1975">SUM(AL83:AL86)</f>
        <v>1</v>
      </c>
      <c r="AM87" s="16">
        <f t="shared" ref="AM87" si="1976">SUM(AF87:AL87)</f>
        <v>66</v>
      </c>
      <c r="AN87" s="16">
        <f>AF87+AG87+AH87*1.5+AI87*2.3+AJ87*2+AK87*0.4+AL87*0.2</f>
        <v>70</v>
      </c>
      <c r="AO87" s="33" t="s">
        <v>5</v>
      </c>
      <c r="AP87" s="3">
        <f>SUM(AP83:AP86)</f>
        <v>332</v>
      </c>
      <c r="AQ87" s="3">
        <f t="shared" ref="AQ87" si="1977">SUM(AQ83:AQ86)</f>
        <v>85</v>
      </c>
      <c r="AR87" s="3">
        <f t="shared" ref="AR87" si="1978">SUM(AR83:AR86)</f>
        <v>15</v>
      </c>
      <c r="AS87" s="3">
        <f t="shared" ref="AS87" si="1979">SUM(AS83:AS86)</f>
        <v>0</v>
      </c>
      <c r="AT87" s="3">
        <f t="shared" ref="AT87" si="1980">SUM(AT83:AT86)</f>
        <v>9</v>
      </c>
      <c r="AU87" s="3">
        <f t="shared" ref="AU87" si="1981">SUM(AU83:AU86)</f>
        <v>18</v>
      </c>
      <c r="AV87" s="3">
        <f t="shared" ref="AV87" si="1982">SUM(AV83:AV86)</f>
        <v>5</v>
      </c>
      <c r="AW87" s="16">
        <f t="shared" ref="AW87" si="1983">SUM(AP87:AV87)</f>
        <v>464</v>
      </c>
      <c r="AX87" s="16">
        <f>AP87+AQ87+AR87*1.5+AS87*2.3+AT87*2+AU87*0.4+AV87*0.2</f>
        <v>465.7</v>
      </c>
      <c r="AY87" s="33" t="s">
        <v>5</v>
      </c>
      <c r="AZ87" s="3">
        <f>SUM(AZ83:AZ86)</f>
        <v>0</v>
      </c>
      <c r="BA87" s="3">
        <f t="shared" ref="BA87" si="1984">SUM(BA83:BA86)</f>
        <v>0</v>
      </c>
      <c r="BB87" s="3">
        <f t="shared" ref="BB87" si="1985">SUM(BB83:BB86)</f>
        <v>0</v>
      </c>
      <c r="BC87" s="3">
        <f t="shared" ref="BC87" si="1986">SUM(BC83:BC86)</f>
        <v>0</v>
      </c>
      <c r="BD87" s="3">
        <f t="shared" ref="BD87" si="1987">SUM(BD83:BD86)</f>
        <v>0</v>
      </c>
      <c r="BE87" s="3">
        <f t="shared" ref="BE87" si="1988">SUM(BE83:BE86)</f>
        <v>0</v>
      </c>
      <c r="BF87" s="3">
        <f t="shared" ref="BF87" si="1989">SUM(BF83:BF86)</f>
        <v>0</v>
      </c>
      <c r="BG87" s="16">
        <f t="shared" ref="BG87" si="1990">SUM(AZ87:BF87)</f>
        <v>0</v>
      </c>
      <c r="BH87" s="16">
        <f>AZ87+BA87+BB87*1.5+BC87*2.3+BD87*2+BE87*0.4+BF87*0.2</f>
        <v>0</v>
      </c>
      <c r="BI87" s="33" t="s">
        <v>5</v>
      </c>
      <c r="BJ87" s="3">
        <f>SUM(BJ83:BJ86)</f>
        <v>441</v>
      </c>
      <c r="BK87" s="3">
        <f t="shared" ref="BK87" si="1991">SUM(BK83:BK86)</f>
        <v>90</v>
      </c>
      <c r="BL87" s="3">
        <f t="shared" ref="BL87" si="1992">SUM(BL83:BL86)</f>
        <v>41</v>
      </c>
      <c r="BM87" s="3">
        <f t="shared" ref="BM87" si="1993">SUM(BM83:BM86)</f>
        <v>1</v>
      </c>
      <c r="BN87" s="3">
        <f t="shared" ref="BN87" si="1994">SUM(BN83:BN86)</f>
        <v>6</v>
      </c>
      <c r="BO87" s="3">
        <f t="shared" ref="BO87" si="1995">SUM(BO83:BO86)</f>
        <v>24</v>
      </c>
      <c r="BP87" s="3">
        <f t="shared" ref="BP87" si="1996">SUM(BP83:BP86)</f>
        <v>4</v>
      </c>
      <c r="BQ87" s="16">
        <f t="shared" ref="BQ87" si="1997">SUM(BJ87:BP87)</f>
        <v>607</v>
      </c>
      <c r="BR87" s="16">
        <f>BJ87+BK87+BL87*1.5+BM87*2.3+BN87*2+BO87*0.4+BP87*0.2</f>
        <v>617.19999999999993</v>
      </c>
      <c r="BS87" s="33" t="s">
        <v>5</v>
      </c>
      <c r="BT87" s="3">
        <f>SUM(BT83:BT86)</f>
        <v>3</v>
      </c>
      <c r="BU87" s="3">
        <f t="shared" ref="BU87" si="1998">SUM(BU83:BU86)</f>
        <v>0</v>
      </c>
      <c r="BV87" s="3">
        <f t="shared" ref="BV87" si="1999">SUM(BV83:BV86)</f>
        <v>0</v>
      </c>
      <c r="BW87" s="3">
        <f t="shared" ref="BW87" si="2000">SUM(BW83:BW86)</f>
        <v>0</v>
      </c>
      <c r="BX87" s="3">
        <f t="shared" ref="BX87" si="2001">SUM(BX83:BX86)</f>
        <v>0</v>
      </c>
      <c r="BY87" s="3">
        <f t="shared" ref="BY87" si="2002">SUM(BY83:BY86)</f>
        <v>0</v>
      </c>
      <c r="BZ87" s="3">
        <f t="shared" ref="BZ87" si="2003">SUM(BZ83:BZ86)</f>
        <v>0</v>
      </c>
      <c r="CA87" s="16">
        <f t="shared" ref="CA87" si="2004">SUM(BT87:BZ87)</f>
        <v>3</v>
      </c>
      <c r="CB87" s="16">
        <f>BT87+BU87+BV87*1.5+BW87*2.3+BX87*2+BY87*0.4+BZ87*0.2</f>
        <v>3</v>
      </c>
      <c r="CC87" s="33" t="s">
        <v>5</v>
      </c>
      <c r="CD87" s="3">
        <f>SUM(CD83:CD86)</f>
        <v>0</v>
      </c>
      <c r="CE87" s="3">
        <f t="shared" ref="CE87" si="2005">SUM(CE83:CE86)</f>
        <v>0</v>
      </c>
      <c r="CF87" s="3">
        <f t="shared" ref="CF87" si="2006">SUM(CF83:CF86)</f>
        <v>0</v>
      </c>
      <c r="CG87" s="3">
        <f t="shared" ref="CG87" si="2007">SUM(CG83:CG86)</f>
        <v>0</v>
      </c>
      <c r="CH87" s="3">
        <f t="shared" ref="CH87" si="2008">SUM(CH83:CH86)</f>
        <v>0</v>
      </c>
      <c r="CI87" s="3">
        <f t="shared" ref="CI87" si="2009">SUM(CI83:CI86)</f>
        <v>0</v>
      </c>
      <c r="CJ87" s="3">
        <f t="shared" ref="CJ87" si="2010">SUM(CJ83:CJ86)</f>
        <v>0</v>
      </c>
      <c r="CK87" s="16">
        <f t="shared" ref="CK87" si="2011">SUM(CD87:CJ87)</f>
        <v>0</v>
      </c>
      <c r="CL87" s="16">
        <f>CD87+CE87+CF87*1.5+CG87*2.3+CH87*2+CI87*0.4+CJ87*0.2</f>
        <v>0</v>
      </c>
      <c r="CM87" s="33" t="s">
        <v>5</v>
      </c>
      <c r="CN87" s="3">
        <f>SUM(CN83:CN86)</f>
        <v>54</v>
      </c>
      <c r="CO87" s="3">
        <f t="shared" ref="CO87" si="2012">SUM(CO83:CO86)</f>
        <v>5</v>
      </c>
      <c r="CP87" s="3">
        <f t="shared" ref="CP87" si="2013">SUM(CP83:CP86)</f>
        <v>2</v>
      </c>
      <c r="CQ87" s="3">
        <f t="shared" ref="CQ87" si="2014">SUM(CQ83:CQ86)</f>
        <v>0</v>
      </c>
      <c r="CR87" s="3">
        <f t="shared" ref="CR87" si="2015">SUM(CR83:CR86)</f>
        <v>5</v>
      </c>
      <c r="CS87" s="3">
        <f t="shared" ref="CS87" si="2016">SUM(CS83:CS86)</f>
        <v>2</v>
      </c>
      <c r="CT87" s="3">
        <f t="shared" ref="CT87" si="2017">SUM(CT83:CT86)</f>
        <v>1</v>
      </c>
      <c r="CU87" s="16">
        <f t="shared" ref="CU87" si="2018">SUM(CN87:CT87)</f>
        <v>69</v>
      </c>
      <c r="CV87" s="16">
        <f>CN87+CO87+CP87*1.5+CQ87*2.3+CR87*2+CS87*0.4+CT87*0.2</f>
        <v>73</v>
      </c>
      <c r="CW87" s="33" t="s">
        <v>5</v>
      </c>
      <c r="CX87" s="3">
        <f>SUM(CX83:CX86)</f>
        <v>43</v>
      </c>
      <c r="CY87" s="3">
        <f t="shared" ref="CY87" si="2019">SUM(CY83:CY86)</f>
        <v>9</v>
      </c>
      <c r="CZ87" s="3">
        <f t="shared" ref="CZ87" si="2020">SUM(CZ83:CZ86)</f>
        <v>2</v>
      </c>
      <c r="DA87" s="3">
        <f t="shared" ref="DA87" si="2021">SUM(DA83:DA86)</f>
        <v>0</v>
      </c>
      <c r="DB87" s="3">
        <f t="shared" ref="DB87" si="2022">SUM(DB83:DB86)</f>
        <v>0</v>
      </c>
      <c r="DC87" s="3">
        <f t="shared" ref="DC87" si="2023">SUM(DC83:DC86)</f>
        <v>2</v>
      </c>
      <c r="DD87" s="3">
        <f t="shared" ref="DD87" si="2024">SUM(DD83:DD86)</f>
        <v>5</v>
      </c>
      <c r="DE87" s="16">
        <f t="shared" ref="DE87" si="2025">SUM(CX87:DD87)</f>
        <v>61</v>
      </c>
      <c r="DF87" s="16">
        <f>CX87+CY87+CZ87*1.5+DA87*2.3+DB87*2+DC87*0.4+DD87*0.2</f>
        <v>56.8</v>
      </c>
      <c r="DG87" s="33" t="s">
        <v>5</v>
      </c>
      <c r="DH87" s="3">
        <f>SUM(DH83:DH86)</f>
        <v>458</v>
      </c>
      <c r="DI87" s="3">
        <f t="shared" ref="DI87" si="2026">SUM(DI83:DI86)</f>
        <v>92</v>
      </c>
      <c r="DJ87" s="3">
        <f t="shared" ref="DJ87" si="2027">SUM(DJ83:DJ86)</f>
        <v>42</v>
      </c>
      <c r="DK87" s="3">
        <f t="shared" ref="DK87" si="2028">SUM(DK83:DK86)</f>
        <v>1</v>
      </c>
      <c r="DL87" s="3">
        <f t="shared" ref="DL87" si="2029">SUM(DL83:DL86)</f>
        <v>6</v>
      </c>
      <c r="DM87" s="3">
        <f t="shared" ref="DM87" si="2030">SUM(DM83:DM86)</f>
        <v>25</v>
      </c>
      <c r="DN87" s="3">
        <f t="shared" ref="DN87" si="2031">SUM(DN83:DN86)</f>
        <v>6</v>
      </c>
      <c r="DO87" s="16">
        <f t="shared" ref="DO87" si="2032">SUM(DH87:DN87)</f>
        <v>630</v>
      </c>
      <c r="DP87" s="16">
        <f>DH87+DI87+DJ87*1.5+DK87*2.3+DL87*2+DM87*0.4+DN87*0.2</f>
        <v>638.5</v>
      </c>
      <c r="DQ87" s="33" t="s">
        <v>5</v>
      </c>
      <c r="DR87" s="3">
        <f>SUM(DR83:DR86)</f>
        <v>383</v>
      </c>
      <c r="DS87" s="3">
        <f t="shared" ref="DS87" si="2033">SUM(DS83:DS86)</f>
        <v>90</v>
      </c>
      <c r="DT87" s="3">
        <f t="shared" ref="DT87" si="2034">SUM(DT83:DT86)</f>
        <v>17</v>
      </c>
      <c r="DU87" s="3">
        <f t="shared" ref="DU87" si="2035">SUM(DU83:DU86)</f>
        <v>0</v>
      </c>
      <c r="DV87" s="3">
        <f t="shared" ref="DV87" si="2036">SUM(DV83:DV86)</f>
        <v>14</v>
      </c>
      <c r="DW87" s="3">
        <f t="shared" ref="DW87" si="2037">SUM(DW83:DW86)</f>
        <v>20</v>
      </c>
      <c r="DX87" s="3">
        <f t="shared" ref="DX87" si="2038">SUM(DX83:DX86)</f>
        <v>6</v>
      </c>
      <c r="DY87" s="16">
        <f t="shared" ref="DY87" si="2039">SUM(DR87:DX87)</f>
        <v>530</v>
      </c>
      <c r="DZ87" s="16">
        <f>DR87+DS87+DT87*1.5+DU87*2.3+DV87*2+DW87*0.4+DX87*0.2</f>
        <v>535.70000000000005</v>
      </c>
      <c r="EA87" s="33" t="s">
        <v>5</v>
      </c>
      <c r="EB87" s="3">
        <f>SUM(EB83:EB86)</f>
        <v>358</v>
      </c>
      <c r="EC87" s="3">
        <f t="shared" ref="EC87" si="2040">SUM(EC83:EC86)</f>
        <v>92</v>
      </c>
      <c r="ED87" s="3">
        <f t="shared" ref="ED87" si="2041">SUM(ED83:ED86)</f>
        <v>16</v>
      </c>
      <c r="EE87" s="3">
        <f t="shared" ref="EE87" si="2042">SUM(EE83:EE86)</f>
        <v>0</v>
      </c>
      <c r="EF87" s="3">
        <f t="shared" ref="EF87" si="2043">SUM(EF83:EF86)</f>
        <v>9</v>
      </c>
      <c r="EG87" s="3">
        <f t="shared" ref="EG87" si="2044">SUM(EG83:EG86)</f>
        <v>19</v>
      </c>
      <c r="EH87" s="3">
        <f t="shared" ref="EH87" si="2045">SUM(EH83:EH86)</f>
        <v>8</v>
      </c>
      <c r="EI87" s="16">
        <f t="shared" ref="EI87" si="2046">SUM(EB87:EH87)</f>
        <v>502</v>
      </c>
      <c r="EJ87" s="16">
        <f>EB87+EC87+ED87*1.5+EE87*2.3+EF87*2+EG87*0.4+EH87*0.2</f>
        <v>501.20000000000005</v>
      </c>
      <c r="EK87" s="33" t="s">
        <v>5</v>
      </c>
      <c r="EL87" s="3">
        <f>SUM(EL83:EL86)</f>
        <v>444</v>
      </c>
      <c r="EM87" s="3">
        <f t="shared" ref="EM87" si="2047">SUM(EM83:EM86)</f>
        <v>90</v>
      </c>
      <c r="EN87" s="3">
        <f t="shared" ref="EN87" si="2048">SUM(EN83:EN86)</f>
        <v>41</v>
      </c>
      <c r="EO87" s="3">
        <f t="shared" ref="EO87" si="2049">SUM(EO83:EO86)</f>
        <v>1</v>
      </c>
      <c r="EP87" s="3">
        <f t="shared" ref="EP87" si="2050">SUM(EP83:EP86)</f>
        <v>6</v>
      </c>
      <c r="EQ87" s="3">
        <f t="shared" ref="EQ87" si="2051">SUM(EQ83:EQ86)</f>
        <v>24</v>
      </c>
      <c r="ER87" s="3">
        <f t="shared" ref="ER87" si="2052">SUM(ER83:ER86)</f>
        <v>4</v>
      </c>
      <c r="ES87" s="16">
        <f t="shared" ref="ES87" si="2053">SUM(EL87:ER87)</f>
        <v>610</v>
      </c>
      <c r="ET87" s="16">
        <f>EL87+EM87+EN87*1.5+EO87*2.3+EP87*2+EQ87*0.4+ER87*0.2</f>
        <v>620.19999999999993</v>
      </c>
    </row>
    <row r="88" spans="1:150" ht="13.8" thickTop="1" x14ac:dyDescent="0.25">
      <c r="A88" s="32">
        <f>A86+"00:15"</f>
        <v>0.62499999999999989</v>
      </c>
      <c r="B88" s="2">
        <v>2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15">
        <f t="shared" si="1775"/>
        <v>2</v>
      </c>
      <c r="J88" s="15">
        <f t="shared" ref="J88:J91" si="2054">B88+C88+D88*1.5+E88*2.3+F88*2+G88*0.4+H88*0.2</f>
        <v>2</v>
      </c>
      <c r="K88" s="32">
        <f>K86+"00:15"</f>
        <v>0.62499999999999989</v>
      </c>
      <c r="L88" s="2">
        <v>9</v>
      </c>
      <c r="M88" s="2">
        <v>2</v>
      </c>
      <c r="N88" s="2">
        <v>0</v>
      </c>
      <c r="O88" s="2">
        <v>0</v>
      </c>
      <c r="P88" s="2">
        <v>0</v>
      </c>
      <c r="Q88" s="2">
        <v>1</v>
      </c>
      <c r="R88" s="2">
        <v>3</v>
      </c>
      <c r="S88" s="15">
        <f t="shared" si="1777"/>
        <v>15</v>
      </c>
      <c r="T88" s="15">
        <f t="shared" ref="T88:T91" si="2055">L88+M88+N88*1.5+O88*2.3+P88*2+Q88*0.4+R88*0.2</f>
        <v>12</v>
      </c>
      <c r="U88" s="32">
        <f>U86+"00:15"</f>
        <v>1.6250000000000044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15">
        <f t="shared" si="1779"/>
        <v>0</v>
      </c>
      <c r="AD88" s="15">
        <f t="shared" ref="AD88:AD91" si="2056">V88+W88+X88*1.5+Y88*2.3+Z88*2+AA88*0.4+AB88*0.2</f>
        <v>0</v>
      </c>
      <c r="AE88" s="32">
        <f>AE86+"00:15"</f>
        <v>1.6250000000000044</v>
      </c>
      <c r="AF88" s="2">
        <v>21</v>
      </c>
      <c r="AG88" s="2">
        <v>3</v>
      </c>
      <c r="AH88" s="2">
        <v>0</v>
      </c>
      <c r="AI88" s="2">
        <v>0</v>
      </c>
      <c r="AJ88" s="2">
        <v>0</v>
      </c>
      <c r="AK88" s="2">
        <v>0</v>
      </c>
      <c r="AL88" s="2">
        <v>1</v>
      </c>
      <c r="AM88" s="15">
        <f t="shared" si="1781"/>
        <v>25</v>
      </c>
      <c r="AN88" s="15">
        <f t="shared" ref="AN88:AN91" si="2057">AF88+AG88+AH88*1.5+AI88*2.3+AJ88*2+AK88*0.4+AL88*0.2</f>
        <v>24.2</v>
      </c>
      <c r="AO88" s="32">
        <f>AO86+"00:15"</f>
        <v>1.6250000000000044</v>
      </c>
      <c r="AP88" s="2">
        <v>91</v>
      </c>
      <c r="AQ88" s="2">
        <v>17</v>
      </c>
      <c r="AR88" s="2">
        <v>7</v>
      </c>
      <c r="AS88" s="2">
        <v>0</v>
      </c>
      <c r="AT88" s="2">
        <v>3</v>
      </c>
      <c r="AU88" s="2">
        <v>5</v>
      </c>
      <c r="AV88" s="2">
        <v>1</v>
      </c>
      <c r="AW88" s="15">
        <f t="shared" si="1783"/>
        <v>124</v>
      </c>
      <c r="AX88" s="15">
        <f t="shared" ref="AX88:AX91" si="2058">AP88+AQ88+AR88*1.5+AS88*2.3+AT88*2+AU88*0.4+AV88*0.2</f>
        <v>126.7</v>
      </c>
      <c r="AY88" s="32">
        <f>AY86+"00:15"</f>
        <v>1.6250000000000044</v>
      </c>
      <c r="AZ88" s="2">
        <v>0</v>
      </c>
      <c r="BA88" s="2">
        <v>0</v>
      </c>
      <c r="BB88" s="2">
        <v>0</v>
      </c>
      <c r="BC88" s="2">
        <v>0</v>
      </c>
      <c r="BD88" s="2">
        <v>0</v>
      </c>
      <c r="BE88" s="2">
        <v>0</v>
      </c>
      <c r="BF88" s="2">
        <v>0</v>
      </c>
      <c r="BG88" s="15">
        <f t="shared" si="1785"/>
        <v>0</v>
      </c>
      <c r="BH88" s="15">
        <f t="shared" ref="BH88:BH91" si="2059">AZ88+BA88+BB88*1.5+BC88*2.3+BD88*2+BE88*0.4+BF88*0.2</f>
        <v>0</v>
      </c>
      <c r="BI88" s="32">
        <f>BI86+"00:15"</f>
        <v>1.6250000000000044</v>
      </c>
      <c r="BJ88" s="2">
        <v>101</v>
      </c>
      <c r="BK88" s="2">
        <v>22</v>
      </c>
      <c r="BL88" s="2">
        <v>5</v>
      </c>
      <c r="BM88" s="2">
        <v>0</v>
      </c>
      <c r="BN88" s="2">
        <v>3</v>
      </c>
      <c r="BO88" s="2">
        <v>3</v>
      </c>
      <c r="BP88" s="2">
        <v>1</v>
      </c>
      <c r="BQ88" s="15">
        <f t="shared" si="1787"/>
        <v>135</v>
      </c>
      <c r="BR88" s="15">
        <f t="shared" ref="BR88:BR91" si="2060">BJ88+BK88+BL88*1.5+BM88*2.3+BN88*2+BO88*0.4+BP88*0.2</f>
        <v>137.89999999999998</v>
      </c>
      <c r="BS88" s="32">
        <f>BS86+"00:15"</f>
        <v>1.6250000000000044</v>
      </c>
      <c r="BT88" s="2">
        <v>1</v>
      </c>
      <c r="BU88" s="2">
        <v>0</v>
      </c>
      <c r="BV88" s="2">
        <v>0</v>
      </c>
      <c r="BW88" s="2">
        <v>0</v>
      </c>
      <c r="BX88" s="2">
        <v>0</v>
      </c>
      <c r="BY88" s="2">
        <v>0</v>
      </c>
      <c r="BZ88" s="2">
        <v>0</v>
      </c>
      <c r="CA88" s="15">
        <f t="shared" si="1789"/>
        <v>1</v>
      </c>
      <c r="CB88" s="15">
        <f t="shared" ref="CB88:CB91" si="2061">BT88+BU88+BV88*1.5+BW88*2.3+BX88*2+BY88*0.4+BZ88*0.2</f>
        <v>1</v>
      </c>
      <c r="CC88" s="32">
        <f>CC86+"00:15"</f>
        <v>1.6250000000000044</v>
      </c>
      <c r="CD88" s="2">
        <v>0</v>
      </c>
      <c r="CE88" s="2">
        <v>0</v>
      </c>
      <c r="CF88" s="2">
        <v>0</v>
      </c>
      <c r="CG88" s="2">
        <v>0</v>
      </c>
      <c r="CH88" s="2">
        <v>0</v>
      </c>
      <c r="CI88" s="2">
        <v>0</v>
      </c>
      <c r="CJ88" s="2">
        <v>0</v>
      </c>
      <c r="CK88" s="15">
        <f t="shared" si="1791"/>
        <v>0</v>
      </c>
      <c r="CL88" s="15">
        <f t="shared" ref="CL88:CL91" si="2062">CD88+CE88+CF88*1.5+CG88*2.3+CH88*2+CI88*0.4+CJ88*0.2</f>
        <v>0</v>
      </c>
      <c r="CM88" s="32">
        <f>CM86+"00:15"</f>
        <v>1.6250000000000044</v>
      </c>
      <c r="CN88" s="2">
        <f t="shared" si="1649"/>
        <v>22</v>
      </c>
      <c r="CO88" s="2">
        <f t="shared" si="1638"/>
        <v>3</v>
      </c>
      <c r="CP88" s="2">
        <f t="shared" si="1638"/>
        <v>0</v>
      </c>
      <c r="CQ88" s="2">
        <f t="shared" si="1638"/>
        <v>0</v>
      </c>
      <c r="CR88" s="2">
        <f t="shared" si="1638"/>
        <v>0</v>
      </c>
      <c r="CS88" s="2">
        <f t="shared" si="1638"/>
        <v>0</v>
      </c>
      <c r="CT88" s="2">
        <f t="shared" si="1638"/>
        <v>1</v>
      </c>
      <c r="CU88" s="15">
        <f t="shared" si="1638"/>
        <v>26</v>
      </c>
      <c r="CV88" s="15">
        <f t="shared" ref="CV88:CV91" si="2063">CN88+CO88+CP88*1.5+CQ88*2.3+CR88*2+CS88*0.4+CT88*0.2</f>
        <v>25.2</v>
      </c>
      <c r="CW88" s="32">
        <f>CW86+"00:15"</f>
        <v>1.6250000000000044</v>
      </c>
      <c r="CX88" s="2">
        <f t="shared" si="1650"/>
        <v>11</v>
      </c>
      <c r="CY88" s="2">
        <f t="shared" si="1640"/>
        <v>2</v>
      </c>
      <c r="CZ88" s="2">
        <f t="shared" si="1640"/>
        <v>0</v>
      </c>
      <c r="DA88" s="2">
        <f t="shared" si="1640"/>
        <v>0</v>
      </c>
      <c r="DB88" s="2">
        <f t="shared" si="1640"/>
        <v>0</v>
      </c>
      <c r="DC88" s="2">
        <f t="shared" si="1640"/>
        <v>1</v>
      </c>
      <c r="DD88" s="2">
        <f t="shared" si="1640"/>
        <v>3</v>
      </c>
      <c r="DE88" s="15">
        <f t="shared" si="1640"/>
        <v>17</v>
      </c>
      <c r="DF88" s="15">
        <f t="shared" ref="DF88:DF91" si="2064">CX88+CY88+CZ88*1.5+DA88*2.3+DB88*2+DC88*0.4+DD88*0.2</f>
        <v>14</v>
      </c>
      <c r="DG88" s="32">
        <f>DG86+"00:15"</f>
        <v>1.6250000000000044</v>
      </c>
      <c r="DH88" s="2">
        <f t="shared" si="1651"/>
        <v>110</v>
      </c>
      <c r="DI88" s="2">
        <f t="shared" si="1651"/>
        <v>24</v>
      </c>
      <c r="DJ88" s="2">
        <f t="shared" si="1651"/>
        <v>5</v>
      </c>
      <c r="DK88" s="2">
        <f t="shared" si="1651"/>
        <v>0</v>
      </c>
      <c r="DL88" s="2">
        <f t="shared" si="1651"/>
        <v>3</v>
      </c>
      <c r="DM88" s="2">
        <f t="shared" si="1651"/>
        <v>4</v>
      </c>
      <c r="DN88" s="2">
        <f t="shared" si="1651"/>
        <v>4</v>
      </c>
      <c r="DO88" s="15">
        <f t="shared" si="1651"/>
        <v>150</v>
      </c>
      <c r="DP88" s="15">
        <f t="shared" ref="DP88:DP91" si="2065">DH88+DI88+DJ88*1.5+DK88*2.3+DL88*2+DM88*0.4+DN88*0.2</f>
        <v>149.9</v>
      </c>
      <c r="DQ88" s="32">
        <f>DQ86+"00:15"</f>
        <v>1.6250000000000044</v>
      </c>
      <c r="DR88" s="2">
        <f t="shared" si="1652"/>
        <v>112</v>
      </c>
      <c r="DS88" s="2">
        <f t="shared" si="1643"/>
        <v>20</v>
      </c>
      <c r="DT88" s="2">
        <f t="shared" si="1643"/>
        <v>7</v>
      </c>
      <c r="DU88" s="2">
        <f t="shared" si="1643"/>
        <v>0</v>
      </c>
      <c r="DV88" s="2">
        <f t="shared" si="1643"/>
        <v>3</v>
      </c>
      <c r="DW88" s="2">
        <f t="shared" si="1643"/>
        <v>5</v>
      </c>
      <c r="DX88" s="2">
        <f t="shared" si="1643"/>
        <v>2</v>
      </c>
      <c r="DY88" s="15">
        <f t="shared" si="1643"/>
        <v>149</v>
      </c>
      <c r="DZ88" s="15">
        <f t="shared" ref="DZ88:DZ91" si="2066">DR88+DS88+DT88*1.5+DU88*2.3+DV88*2+DW88*0.4+DX88*0.2</f>
        <v>150.9</v>
      </c>
      <c r="EA88" s="32">
        <f>EA86+"00:15"</f>
        <v>1.6250000000000044</v>
      </c>
      <c r="EB88" s="2">
        <f t="shared" si="1653"/>
        <v>93</v>
      </c>
      <c r="EC88" s="2">
        <f t="shared" si="1645"/>
        <v>17</v>
      </c>
      <c r="ED88" s="2">
        <f t="shared" si="1645"/>
        <v>7</v>
      </c>
      <c r="EE88" s="2">
        <f t="shared" si="1645"/>
        <v>0</v>
      </c>
      <c r="EF88" s="2">
        <f t="shared" si="1645"/>
        <v>3</v>
      </c>
      <c r="EG88" s="2">
        <f t="shared" si="1645"/>
        <v>5</v>
      </c>
      <c r="EH88" s="2">
        <f t="shared" si="1645"/>
        <v>1</v>
      </c>
      <c r="EI88" s="15">
        <f t="shared" si="1645"/>
        <v>126</v>
      </c>
      <c r="EJ88" s="15">
        <f t="shared" ref="EJ88:EJ91" si="2067">EB88+EC88+ED88*1.5+EE88*2.3+EF88*2+EG88*0.4+EH88*0.2</f>
        <v>128.69999999999999</v>
      </c>
      <c r="EK88" s="32">
        <f>EK86+"00:15"</f>
        <v>1.6250000000000044</v>
      </c>
      <c r="EL88" s="2">
        <f t="shared" si="1654"/>
        <v>102</v>
      </c>
      <c r="EM88" s="2">
        <f t="shared" si="1647"/>
        <v>22</v>
      </c>
      <c r="EN88" s="2">
        <f t="shared" si="1647"/>
        <v>5</v>
      </c>
      <c r="EO88" s="2">
        <f t="shared" si="1647"/>
        <v>0</v>
      </c>
      <c r="EP88" s="2">
        <f t="shared" si="1647"/>
        <v>3</v>
      </c>
      <c r="EQ88" s="2">
        <f t="shared" si="1647"/>
        <v>3</v>
      </c>
      <c r="ER88" s="2">
        <f t="shared" si="1647"/>
        <v>1</v>
      </c>
      <c r="ES88" s="15">
        <f t="shared" si="1647"/>
        <v>136</v>
      </c>
      <c r="ET88" s="15">
        <f t="shared" ref="ET88:ET91" si="2068">EL88+EM88+EN88*1.5+EO88*2.3+EP88*2+EQ88*0.4+ER88*0.2</f>
        <v>138.89999999999998</v>
      </c>
    </row>
    <row r="89" spans="1:150" x14ac:dyDescent="0.25">
      <c r="A89" s="32">
        <f>A88+"00:15"</f>
        <v>0.63541666666666652</v>
      </c>
      <c r="B89" s="2">
        <v>1</v>
      </c>
      <c r="C89" s="2">
        <v>0</v>
      </c>
      <c r="D89" s="2">
        <v>0</v>
      </c>
      <c r="E89" s="2">
        <v>1</v>
      </c>
      <c r="F89" s="2">
        <v>0</v>
      </c>
      <c r="G89" s="2">
        <v>0</v>
      </c>
      <c r="H89" s="2">
        <v>0</v>
      </c>
      <c r="I89" s="15">
        <f t="shared" si="1775"/>
        <v>2</v>
      </c>
      <c r="J89" s="15">
        <f t="shared" si="2054"/>
        <v>3.3</v>
      </c>
      <c r="K89" s="32">
        <f>K88+"00:15"</f>
        <v>0.63541666666666652</v>
      </c>
      <c r="L89" s="2">
        <v>23</v>
      </c>
      <c r="M89" s="2">
        <v>2</v>
      </c>
      <c r="N89" s="2">
        <v>0</v>
      </c>
      <c r="O89" s="2">
        <v>0</v>
      </c>
      <c r="P89" s="2">
        <v>0</v>
      </c>
      <c r="Q89" s="2">
        <v>1</v>
      </c>
      <c r="R89" s="2">
        <v>2</v>
      </c>
      <c r="S89" s="15">
        <f t="shared" si="1777"/>
        <v>28</v>
      </c>
      <c r="T89" s="15">
        <f t="shared" si="2055"/>
        <v>25.799999999999997</v>
      </c>
      <c r="U89" s="32">
        <f>U88+"00:15"</f>
        <v>1.6354166666666712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15">
        <f t="shared" si="1779"/>
        <v>0</v>
      </c>
      <c r="AD89" s="15">
        <f t="shared" si="2056"/>
        <v>0</v>
      </c>
      <c r="AE89" s="32">
        <f>AE88+"00:15"</f>
        <v>1.6354166666666712</v>
      </c>
      <c r="AF89" s="2">
        <v>15</v>
      </c>
      <c r="AG89" s="2">
        <v>1</v>
      </c>
      <c r="AH89" s="2">
        <v>0</v>
      </c>
      <c r="AI89" s="2">
        <v>0</v>
      </c>
      <c r="AJ89" s="2">
        <v>0</v>
      </c>
      <c r="AK89" s="2">
        <v>2</v>
      </c>
      <c r="AL89" s="2">
        <v>1</v>
      </c>
      <c r="AM89" s="15">
        <f t="shared" si="1781"/>
        <v>19</v>
      </c>
      <c r="AN89" s="15">
        <f t="shared" si="2057"/>
        <v>17</v>
      </c>
      <c r="AO89" s="32">
        <f>AO88+"00:15"</f>
        <v>1.6354166666666712</v>
      </c>
      <c r="AP89" s="2">
        <v>89</v>
      </c>
      <c r="AQ89" s="2">
        <v>18</v>
      </c>
      <c r="AR89" s="2">
        <v>12</v>
      </c>
      <c r="AS89" s="2">
        <v>0</v>
      </c>
      <c r="AT89" s="2">
        <v>2</v>
      </c>
      <c r="AU89" s="2">
        <v>7</v>
      </c>
      <c r="AV89" s="2">
        <v>1</v>
      </c>
      <c r="AW89" s="15">
        <f t="shared" si="1783"/>
        <v>129</v>
      </c>
      <c r="AX89" s="15">
        <f t="shared" si="2058"/>
        <v>132</v>
      </c>
      <c r="AY89" s="32">
        <f>AY88+"00:15"</f>
        <v>1.6354166666666712</v>
      </c>
      <c r="AZ89" s="2">
        <v>0</v>
      </c>
      <c r="BA89" s="2">
        <v>0</v>
      </c>
      <c r="BB89" s="2">
        <v>0</v>
      </c>
      <c r="BC89" s="2">
        <v>0</v>
      </c>
      <c r="BD89" s="2">
        <v>0</v>
      </c>
      <c r="BE89" s="2">
        <v>0</v>
      </c>
      <c r="BF89" s="2">
        <v>0</v>
      </c>
      <c r="BG89" s="15">
        <f t="shared" si="1785"/>
        <v>0</v>
      </c>
      <c r="BH89" s="15">
        <f t="shared" si="2059"/>
        <v>0</v>
      </c>
      <c r="BI89" s="32">
        <f>BI88+"00:15"</f>
        <v>1.6354166666666712</v>
      </c>
      <c r="BJ89" s="2">
        <v>91</v>
      </c>
      <c r="BK89" s="2">
        <v>24</v>
      </c>
      <c r="BL89" s="2">
        <v>3</v>
      </c>
      <c r="BM89" s="2">
        <v>1</v>
      </c>
      <c r="BN89" s="2">
        <v>1</v>
      </c>
      <c r="BO89" s="2">
        <v>10</v>
      </c>
      <c r="BP89" s="2">
        <v>2</v>
      </c>
      <c r="BQ89" s="15">
        <f t="shared" si="1787"/>
        <v>132</v>
      </c>
      <c r="BR89" s="15">
        <f t="shared" si="2060"/>
        <v>128.19999999999999</v>
      </c>
      <c r="BS89" s="32">
        <f>BS88+"00:15"</f>
        <v>1.6354166666666712</v>
      </c>
      <c r="BT89" s="2">
        <v>1</v>
      </c>
      <c r="BU89" s="2">
        <v>1</v>
      </c>
      <c r="BV89" s="2">
        <v>0</v>
      </c>
      <c r="BW89" s="2">
        <v>0</v>
      </c>
      <c r="BX89" s="2">
        <v>0</v>
      </c>
      <c r="BY89" s="2">
        <v>0</v>
      </c>
      <c r="BZ89" s="2">
        <v>0</v>
      </c>
      <c r="CA89" s="15">
        <f t="shared" si="1789"/>
        <v>2</v>
      </c>
      <c r="CB89" s="15">
        <f t="shared" si="2061"/>
        <v>2</v>
      </c>
      <c r="CC89" s="32">
        <f>CC88+"00:15"</f>
        <v>1.6354166666666712</v>
      </c>
      <c r="CD89" s="2">
        <v>0</v>
      </c>
      <c r="CE89" s="2">
        <v>0</v>
      </c>
      <c r="CF89" s="2">
        <v>0</v>
      </c>
      <c r="CG89" s="2">
        <v>0</v>
      </c>
      <c r="CH89" s="2">
        <v>0</v>
      </c>
      <c r="CI89" s="2">
        <v>0</v>
      </c>
      <c r="CJ89" s="2">
        <v>0</v>
      </c>
      <c r="CK89" s="15">
        <f t="shared" si="1791"/>
        <v>0</v>
      </c>
      <c r="CL89" s="15">
        <f t="shared" si="2062"/>
        <v>0</v>
      </c>
      <c r="CM89" s="32">
        <f>CM88+"00:15"</f>
        <v>1.6354166666666712</v>
      </c>
      <c r="CN89" s="2">
        <f t="shared" si="1649"/>
        <v>16</v>
      </c>
      <c r="CO89" s="2">
        <f t="shared" si="1638"/>
        <v>2</v>
      </c>
      <c r="CP89" s="2">
        <f t="shared" si="1638"/>
        <v>0</v>
      </c>
      <c r="CQ89" s="2">
        <f t="shared" si="1638"/>
        <v>0</v>
      </c>
      <c r="CR89" s="2">
        <f t="shared" si="1638"/>
        <v>0</v>
      </c>
      <c r="CS89" s="2">
        <f t="shared" si="1638"/>
        <v>2</v>
      </c>
      <c r="CT89" s="2">
        <f t="shared" si="1638"/>
        <v>1</v>
      </c>
      <c r="CU89" s="15">
        <f t="shared" si="1638"/>
        <v>21</v>
      </c>
      <c r="CV89" s="15">
        <f t="shared" si="2063"/>
        <v>19</v>
      </c>
      <c r="CW89" s="32">
        <f>CW88+"00:15"</f>
        <v>1.6354166666666712</v>
      </c>
      <c r="CX89" s="2">
        <f t="shared" si="1650"/>
        <v>24</v>
      </c>
      <c r="CY89" s="2">
        <f t="shared" si="1640"/>
        <v>2</v>
      </c>
      <c r="CZ89" s="2">
        <f t="shared" si="1640"/>
        <v>0</v>
      </c>
      <c r="DA89" s="2">
        <f t="shared" si="1640"/>
        <v>1</v>
      </c>
      <c r="DB89" s="2">
        <f t="shared" si="1640"/>
        <v>0</v>
      </c>
      <c r="DC89" s="2">
        <f t="shared" si="1640"/>
        <v>1</v>
      </c>
      <c r="DD89" s="2">
        <f t="shared" si="1640"/>
        <v>2</v>
      </c>
      <c r="DE89" s="15">
        <f t="shared" si="1640"/>
        <v>30</v>
      </c>
      <c r="DF89" s="15">
        <f t="shared" si="2064"/>
        <v>29.099999999999998</v>
      </c>
      <c r="DG89" s="32">
        <f>DG88+"00:15"</f>
        <v>1.6354166666666712</v>
      </c>
      <c r="DH89" s="2">
        <f t="shared" si="1651"/>
        <v>114</v>
      </c>
      <c r="DI89" s="2">
        <f t="shared" si="1651"/>
        <v>26</v>
      </c>
      <c r="DJ89" s="2">
        <f t="shared" si="1651"/>
        <v>3</v>
      </c>
      <c r="DK89" s="2">
        <f t="shared" si="1651"/>
        <v>1</v>
      </c>
      <c r="DL89" s="2">
        <f t="shared" si="1651"/>
        <v>1</v>
      </c>
      <c r="DM89" s="2">
        <f t="shared" si="1651"/>
        <v>11</v>
      </c>
      <c r="DN89" s="2">
        <f t="shared" si="1651"/>
        <v>4</v>
      </c>
      <c r="DO89" s="15">
        <f t="shared" si="1651"/>
        <v>160</v>
      </c>
      <c r="DP89" s="15">
        <f t="shared" si="2065"/>
        <v>154.00000000000003</v>
      </c>
      <c r="DQ89" s="32">
        <f>DQ88+"00:15"</f>
        <v>1.6354166666666712</v>
      </c>
      <c r="DR89" s="2">
        <f t="shared" si="1652"/>
        <v>104</v>
      </c>
      <c r="DS89" s="2">
        <f t="shared" si="1643"/>
        <v>19</v>
      </c>
      <c r="DT89" s="2">
        <f t="shared" si="1643"/>
        <v>12</v>
      </c>
      <c r="DU89" s="2">
        <f t="shared" si="1643"/>
        <v>0</v>
      </c>
      <c r="DV89" s="2">
        <f t="shared" si="1643"/>
        <v>2</v>
      </c>
      <c r="DW89" s="2">
        <f t="shared" si="1643"/>
        <v>9</v>
      </c>
      <c r="DX89" s="2">
        <f t="shared" si="1643"/>
        <v>2</v>
      </c>
      <c r="DY89" s="15">
        <f t="shared" si="1643"/>
        <v>148</v>
      </c>
      <c r="DZ89" s="15">
        <f t="shared" si="2066"/>
        <v>149</v>
      </c>
      <c r="EA89" s="32">
        <f>EA88+"00:15"</f>
        <v>1.6354166666666712</v>
      </c>
      <c r="EB89" s="2">
        <f t="shared" si="1653"/>
        <v>90</v>
      </c>
      <c r="EC89" s="2">
        <f t="shared" si="1645"/>
        <v>18</v>
      </c>
      <c r="ED89" s="2">
        <f t="shared" si="1645"/>
        <v>12</v>
      </c>
      <c r="EE89" s="2">
        <f t="shared" si="1645"/>
        <v>1</v>
      </c>
      <c r="EF89" s="2">
        <f t="shared" si="1645"/>
        <v>2</v>
      </c>
      <c r="EG89" s="2">
        <f t="shared" si="1645"/>
        <v>7</v>
      </c>
      <c r="EH89" s="2">
        <f t="shared" si="1645"/>
        <v>1</v>
      </c>
      <c r="EI89" s="15">
        <f t="shared" si="1645"/>
        <v>131</v>
      </c>
      <c r="EJ89" s="15">
        <f t="shared" si="2067"/>
        <v>135.30000000000001</v>
      </c>
      <c r="EK89" s="32">
        <f>EK88+"00:15"</f>
        <v>1.6354166666666712</v>
      </c>
      <c r="EL89" s="2">
        <f t="shared" si="1654"/>
        <v>92</v>
      </c>
      <c r="EM89" s="2">
        <f t="shared" si="1647"/>
        <v>25</v>
      </c>
      <c r="EN89" s="2">
        <f t="shared" si="1647"/>
        <v>3</v>
      </c>
      <c r="EO89" s="2">
        <f t="shared" si="1647"/>
        <v>1</v>
      </c>
      <c r="EP89" s="2">
        <f t="shared" si="1647"/>
        <v>1</v>
      </c>
      <c r="EQ89" s="2">
        <f t="shared" si="1647"/>
        <v>10</v>
      </c>
      <c r="ER89" s="2">
        <f t="shared" si="1647"/>
        <v>2</v>
      </c>
      <c r="ES89" s="15">
        <f t="shared" si="1647"/>
        <v>134</v>
      </c>
      <c r="ET89" s="15">
        <f t="shared" si="2068"/>
        <v>130.20000000000002</v>
      </c>
    </row>
    <row r="90" spans="1:150" x14ac:dyDescent="0.25">
      <c r="A90" s="32">
        <f t="shared" ref="A90:A91" si="2069">A89+"00:15"</f>
        <v>0.64583333333333315</v>
      </c>
      <c r="B90" s="2">
        <v>3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3</v>
      </c>
      <c r="I90" s="15">
        <f t="shared" si="1775"/>
        <v>6</v>
      </c>
      <c r="J90" s="15">
        <f t="shared" si="2054"/>
        <v>3.6</v>
      </c>
      <c r="K90" s="32">
        <f t="shared" ref="K90:K91" si="2070">K89+"00:15"</f>
        <v>0.64583333333333315</v>
      </c>
      <c r="L90" s="2">
        <v>16</v>
      </c>
      <c r="M90" s="2">
        <v>4</v>
      </c>
      <c r="N90" s="2">
        <v>1</v>
      </c>
      <c r="O90" s="2">
        <v>0</v>
      </c>
      <c r="P90" s="2">
        <v>0</v>
      </c>
      <c r="Q90" s="2">
        <v>1</v>
      </c>
      <c r="R90" s="2">
        <v>0</v>
      </c>
      <c r="S90" s="15">
        <f t="shared" si="1777"/>
        <v>22</v>
      </c>
      <c r="T90" s="15">
        <f t="shared" si="2055"/>
        <v>21.9</v>
      </c>
      <c r="U90" s="32">
        <f t="shared" ref="U90:U91" si="2071">U89+"00:15"</f>
        <v>1.6458333333333379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15">
        <f t="shared" si="1779"/>
        <v>0</v>
      </c>
      <c r="AD90" s="15">
        <f t="shared" si="2056"/>
        <v>0</v>
      </c>
      <c r="AE90" s="32">
        <f t="shared" ref="AE90:AE91" si="2072">AE89+"00:15"</f>
        <v>1.6458333333333379</v>
      </c>
      <c r="AF90" s="2">
        <v>18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15">
        <f t="shared" si="1781"/>
        <v>18</v>
      </c>
      <c r="AN90" s="15">
        <f t="shared" si="2057"/>
        <v>18</v>
      </c>
      <c r="AO90" s="32">
        <f t="shared" ref="AO90:AO91" si="2073">AO89+"00:15"</f>
        <v>1.6458333333333379</v>
      </c>
      <c r="AP90" s="2">
        <v>86</v>
      </c>
      <c r="AQ90" s="2">
        <v>19</v>
      </c>
      <c r="AR90" s="2">
        <v>5</v>
      </c>
      <c r="AS90" s="2">
        <v>0</v>
      </c>
      <c r="AT90" s="2">
        <v>2</v>
      </c>
      <c r="AU90" s="2">
        <v>6</v>
      </c>
      <c r="AV90" s="2">
        <v>3</v>
      </c>
      <c r="AW90" s="15">
        <f t="shared" si="1783"/>
        <v>121</v>
      </c>
      <c r="AX90" s="15">
        <f t="shared" si="2058"/>
        <v>119.5</v>
      </c>
      <c r="AY90" s="32">
        <f t="shared" ref="AY90:AY91" si="2074">AY89+"00:15"</f>
        <v>1.6458333333333379</v>
      </c>
      <c r="AZ90" s="2">
        <v>0</v>
      </c>
      <c r="BA90" s="2">
        <v>0</v>
      </c>
      <c r="BB90" s="2">
        <v>0</v>
      </c>
      <c r="BC90" s="2">
        <v>0</v>
      </c>
      <c r="BD90" s="2">
        <v>0</v>
      </c>
      <c r="BE90" s="2">
        <v>0</v>
      </c>
      <c r="BF90" s="2">
        <v>0</v>
      </c>
      <c r="BG90" s="15">
        <f t="shared" si="1785"/>
        <v>0</v>
      </c>
      <c r="BH90" s="15">
        <f t="shared" si="2059"/>
        <v>0</v>
      </c>
      <c r="BI90" s="32">
        <f t="shared" ref="BI90:BI91" si="2075">BI89+"00:15"</f>
        <v>1.6458333333333379</v>
      </c>
      <c r="BJ90" s="2">
        <v>99</v>
      </c>
      <c r="BK90" s="2">
        <v>23</v>
      </c>
      <c r="BL90" s="2">
        <v>5</v>
      </c>
      <c r="BM90" s="2">
        <v>0</v>
      </c>
      <c r="BN90" s="2">
        <v>1</v>
      </c>
      <c r="BO90" s="2">
        <v>2</v>
      </c>
      <c r="BP90" s="2">
        <v>1</v>
      </c>
      <c r="BQ90" s="15">
        <f t="shared" si="1787"/>
        <v>131</v>
      </c>
      <c r="BR90" s="15">
        <f t="shared" si="2060"/>
        <v>132.5</v>
      </c>
      <c r="BS90" s="32">
        <f t="shared" ref="BS90:BS91" si="2076">BS89+"00:15"</f>
        <v>1.6458333333333379</v>
      </c>
      <c r="BT90" s="2">
        <v>2</v>
      </c>
      <c r="BU90" s="2">
        <v>1</v>
      </c>
      <c r="BV90" s="2">
        <v>0</v>
      </c>
      <c r="BW90" s="2">
        <v>0</v>
      </c>
      <c r="BX90" s="2">
        <v>0</v>
      </c>
      <c r="BY90" s="2">
        <v>0</v>
      </c>
      <c r="BZ90" s="2">
        <v>0</v>
      </c>
      <c r="CA90" s="15">
        <f t="shared" si="1789"/>
        <v>3</v>
      </c>
      <c r="CB90" s="15">
        <f t="shared" si="2061"/>
        <v>3</v>
      </c>
      <c r="CC90" s="32">
        <f t="shared" ref="CC90:CC91" si="2077">CC89+"00:15"</f>
        <v>1.6458333333333379</v>
      </c>
      <c r="CD90" s="2">
        <v>0</v>
      </c>
      <c r="CE90" s="2">
        <v>0</v>
      </c>
      <c r="CF90" s="2">
        <v>0</v>
      </c>
      <c r="CG90" s="2">
        <v>0</v>
      </c>
      <c r="CH90" s="2">
        <v>0</v>
      </c>
      <c r="CI90" s="2">
        <v>0</v>
      </c>
      <c r="CJ90" s="2">
        <v>0</v>
      </c>
      <c r="CK90" s="15">
        <f t="shared" si="1791"/>
        <v>0</v>
      </c>
      <c r="CL90" s="15">
        <f t="shared" si="2062"/>
        <v>0</v>
      </c>
      <c r="CM90" s="32">
        <f t="shared" ref="CM90:CM91" si="2078">CM89+"00:15"</f>
        <v>1.6458333333333379</v>
      </c>
      <c r="CN90" s="2">
        <f t="shared" si="1649"/>
        <v>20</v>
      </c>
      <c r="CO90" s="2">
        <f t="shared" si="1638"/>
        <v>1</v>
      </c>
      <c r="CP90" s="2">
        <f t="shared" si="1638"/>
        <v>0</v>
      </c>
      <c r="CQ90" s="2">
        <f t="shared" si="1638"/>
        <v>0</v>
      </c>
      <c r="CR90" s="2">
        <f t="shared" si="1638"/>
        <v>0</v>
      </c>
      <c r="CS90" s="2">
        <f t="shared" si="1638"/>
        <v>0</v>
      </c>
      <c r="CT90" s="2">
        <f t="shared" si="1638"/>
        <v>0</v>
      </c>
      <c r="CU90" s="15">
        <f t="shared" si="1638"/>
        <v>21</v>
      </c>
      <c r="CV90" s="15">
        <f t="shared" si="2063"/>
        <v>21</v>
      </c>
      <c r="CW90" s="32">
        <f t="shared" ref="CW90:CW91" si="2079">CW89+"00:15"</f>
        <v>1.6458333333333379</v>
      </c>
      <c r="CX90" s="2">
        <f t="shared" si="1650"/>
        <v>19</v>
      </c>
      <c r="CY90" s="2">
        <f t="shared" si="1640"/>
        <v>4</v>
      </c>
      <c r="CZ90" s="2">
        <f t="shared" si="1640"/>
        <v>1</v>
      </c>
      <c r="DA90" s="2">
        <f t="shared" si="1640"/>
        <v>0</v>
      </c>
      <c r="DB90" s="2">
        <f t="shared" si="1640"/>
        <v>0</v>
      </c>
      <c r="DC90" s="2">
        <f t="shared" si="1640"/>
        <v>1</v>
      </c>
      <c r="DD90" s="2">
        <f t="shared" si="1640"/>
        <v>3</v>
      </c>
      <c r="DE90" s="15">
        <f t="shared" si="1640"/>
        <v>28</v>
      </c>
      <c r="DF90" s="15">
        <f t="shared" si="2064"/>
        <v>25.5</v>
      </c>
      <c r="DG90" s="32">
        <f t="shared" ref="DG90:DG91" si="2080">DG89+"00:15"</f>
        <v>1.6458333333333379</v>
      </c>
      <c r="DH90" s="2">
        <f t="shared" si="1651"/>
        <v>115</v>
      </c>
      <c r="DI90" s="2">
        <f t="shared" si="1651"/>
        <v>27</v>
      </c>
      <c r="DJ90" s="2">
        <f t="shared" si="1651"/>
        <v>6</v>
      </c>
      <c r="DK90" s="2">
        <f t="shared" si="1651"/>
        <v>0</v>
      </c>
      <c r="DL90" s="2">
        <f t="shared" si="1651"/>
        <v>1</v>
      </c>
      <c r="DM90" s="2">
        <f t="shared" si="1651"/>
        <v>3</v>
      </c>
      <c r="DN90" s="2">
        <f t="shared" si="1651"/>
        <v>1</v>
      </c>
      <c r="DO90" s="15">
        <f t="shared" si="1651"/>
        <v>153</v>
      </c>
      <c r="DP90" s="15">
        <f t="shared" si="2065"/>
        <v>154.39999999999998</v>
      </c>
      <c r="DQ90" s="32">
        <f t="shared" ref="DQ90:DQ91" si="2081">DQ89+"00:15"</f>
        <v>1.6458333333333379</v>
      </c>
      <c r="DR90" s="2">
        <f t="shared" si="1652"/>
        <v>104</v>
      </c>
      <c r="DS90" s="2">
        <f t="shared" si="1643"/>
        <v>19</v>
      </c>
      <c r="DT90" s="2">
        <f t="shared" si="1643"/>
        <v>5</v>
      </c>
      <c r="DU90" s="2">
        <f t="shared" si="1643"/>
        <v>0</v>
      </c>
      <c r="DV90" s="2">
        <f t="shared" si="1643"/>
        <v>2</v>
      </c>
      <c r="DW90" s="2">
        <f t="shared" si="1643"/>
        <v>6</v>
      </c>
      <c r="DX90" s="2">
        <f t="shared" si="1643"/>
        <v>3</v>
      </c>
      <c r="DY90" s="15">
        <f t="shared" si="1643"/>
        <v>139</v>
      </c>
      <c r="DZ90" s="15">
        <f t="shared" si="2066"/>
        <v>137.5</v>
      </c>
      <c r="EA90" s="32">
        <f t="shared" ref="EA90:EA91" si="2082">EA89+"00:15"</f>
        <v>1.6458333333333379</v>
      </c>
      <c r="EB90" s="2">
        <f t="shared" si="1653"/>
        <v>89</v>
      </c>
      <c r="EC90" s="2">
        <f t="shared" si="1645"/>
        <v>19</v>
      </c>
      <c r="ED90" s="2">
        <f t="shared" si="1645"/>
        <v>5</v>
      </c>
      <c r="EE90" s="2">
        <f t="shared" si="1645"/>
        <v>0</v>
      </c>
      <c r="EF90" s="2">
        <f t="shared" si="1645"/>
        <v>2</v>
      </c>
      <c r="EG90" s="2">
        <f t="shared" si="1645"/>
        <v>6</v>
      </c>
      <c r="EH90" s="2">
        <f t="shared" si="1645"/>
        <v>6</v>
      </c>
      <c r="EI90" s="15">
        <f t="shared" si="1645"/>
        <v>127</v>
      </c>
      <c r="EJ90" s="15">
        <f t="shared" si="2067"/>
        <v>123.10000000000001</v>
      </c>
      <c r="EK90" s="32">
        <f t="shared" ref="EK90:EK91" si="2083">EK89+"00:15"</f>
        <v>1.6458333333333379</v>
      </c>
      <c r="EL90" s="2">
        <f t="shared" si="1654"/>
        <v>101</v>
      </c>
      <c r="EM90" s="2">
        <f t="shared" si="1647"/>
        <v>24</v>
      </c>
      <c r="EN90" s="2">
        <f t="shared" si="1647"/>
        <v>5</v>
      </c>
      <c r="EO90" s="2">
        <f t="shared" si="1647"/>
        <v>0</v>
      </c>
      <c r="EP90" s="2">
        <f t="shared" si="1647"/>
        <v>1</v>
      </c>
      <c r="EQ90" s="2">
        <f t="shared" si="1647"/>
        <v>2</v>
      </c>
      <c r="ER90" s="2">
        <f t="shared" si="1647"/>
        <v>1</v>
      </c>
      <c r="ES90" s="15">
        <f t="shared" si="1647"/>
        <v>134</v>
      </c>
      <c r="ET90" s="15">
        <f t="shared" si="2068"/>
        <v>135.5</v>
      </c>
    </row>
    <row r="91" spans="1:150" ht="13.8" thickBot="1" x14ac:dyDescent="0.3">
      <c r="A91" s="32">
        <f t="shared" si="2069"/>
        <v>0.65624999999999978</v>
      </c>
      <c r="B91" s="2">
        <v>2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15">
        <f t="shared" si="1775"/>
        <v>2</v>
      </c>
      <c r="J91" s="15">
        <f t="shared" si="2054"/>
        <v>2</v>
      </c>
      <c r="K91" s="32">
        <f t="shared" si="2070"/>
        <v>0.65624999999999978</v>
      </c>
      <c r="L91" s="2">
        <v>17</v>
      </c>
      <c r="M91" s="2">
        <v>3</v>
      </c>
      <c r="N91" s="2">
        <v>0</v>
      </c>
      <c r="O91" s="2">
        <v>0</v>
      </c>
      <c r="P91" s="2">
        <v>0</v>
      </c>
      <c r="Q91" s="2">
        <v>0</v>
      </c>
      <c r="R91" s="2">
        <v>1</v>
      </c>
      <c r="S91" s="15">
        <f t="shared" si="1777"/>
        <v>21</v>
      </c>
      <c r="T91" s="15">
        <f t="shared" si="2055"/>
        <v>20.2</v>
      </c>
      <c r="U91" s="32">
        <f t="shared" si="2071"/>
        <v>1.6562500000000047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15">
        <f t="shared" si="1779"/>
        <v>0</v>
      </c>
      <c r="AD91" s="15">
        <f t="shared" si="2056"/>
        <v>0</v>
      </c>
      <c r="AE91" s="32">
        <f t="shared" si="2072"/>
        <v>1.6562500000000047</v>
      </c>
      <c r="AF91" s="2">
        <v>17</v>
      </c>
      <c r="AG91" s="2">
        <v>1</v>
      </c>
      <c r="AH91" s="2">
        <v>1</v>
      </c>
      <c r="AI91" s="2">
        <v>0</v>
      </c>
      <c r="AJ91" s="2">
        <v>0</v>
      </c>
      <c r="AK91" s="2">
        <v>0</v>
      </c>
      <c r="AL91" s="2">
        <v>0</v>
      </c>
      <c r="AM91" s="15">
        <f t="shared" si="1781"/>
        <v>19</v>
      </c>
      <c r="AN91" s="15">
        <f t="shared" si="2057"/>
        <v>19.5</v>
      </c>
      <c r="AO91" s="32">
        <f t="shared" si="2073"/>
        <v>1.6562500000000047</v>
      </c>
      <c r="AP91" s="2">
        <v>91</v>
      </c>
      <c r="AQ91" s="2">
        <v>14</v>
      </c>
      <c r="AR91" s="2">
        <v>3</v>
      </c>
      <c r="AS91" s="2">
        <v>1</v>
      </c>
      <c r="AT91" s="2">
        <v>1</v>
      </c>
      <c r="AU91" s="2">
        <v>8</v>
      </c>
      <c r="AV91" s="2">
        <v>3</v>
      </c>
      <c r="AW91" s="15">
        <f t="shared" si="1783"/>
        <v>121</v>
      </c>
      <c r="AX91" s="15">
        <f t="shared" si="2058"/>
        <v>117.6</v>
      </c>
      <c r="AY91" s="32">
        <f t="shared" si="2074"/>
        <v>1.6562500000000047</v>
      </c>
      <c r="AZ91" s="2">
        <v>0</v>
      </c>
      <c r="BA91" s="2">
        <v>0</v>
      </c>
      <c r="BB91" s="2">
        <v>0</v>
      </c>
      <c r="BC91" s="2">
        <v>0</v>
      </c>
      <c r="BD91" s="2">
        <v>0</v>
      </c>
      <c r="BE91" s="2">
        <v>0</v>
      </c>
      <c r="BF91" s="2">
        <v>0</v>
      </c>
      <c r="BG91" s="15">
        <f t="shared" si="1785"/>
        <v>0</v>
      </c>
      <c r="BH91" s="15">
        <f t="shared" si="2059"/>
        <v>0</v>
      </c>
      <c r="BI91" s="32">
        <f t="shared" si="2075"/>
        <v>1.6562500000000047</v>
      </c>
      <c r="BJ91" s="2">
        <v>118</v>
      </c>
      <c r="BK91" s="2">
        <v>24</v>
      </c>
      <c r="BL91" s="2">
        <v>5</v>
      </c>
      <c r="BM91" s="2">
        <v>0</v>
      </c>
      <c r="BN91" s="2">
        <v>2</v>
      </c>
      <c r="BO91" s="2">
        <v>8</v>
      </c>
      <c r="BP91" s="2">
        <v>0</v>
      </c>
      <c r="BQ91" s="15">
        <f t="shared" si="1787"/>
        <v>157</v>
      </c>
      <c r="BR91" s="15">
        <f t="shared" si="2060"/>
        <v>156.69999999999999</v>
      </c>
      <c r="BS91" s="32">
        <f t="shared" si="2076"/>
        <v>1.6562500000000047</v>
      </c>
      <c r="BT91" s="2">
        <v>1</v>
      </c>
      <c r="BU91" s="2">
        <v>0</v>
      </c>
      <c r="BV91" s="2">
        <v>0</v>
      </c>
      <c r="BW91" s="2">
        <v>0</v>
      </c>
      <c r="BX91" s="2">
        <v>0</v>
      </c>
      <c r="BY91" s="2">
        <v>0</v>
      </c>
      <c r="BZ91" s="2">
        <v>0</v>
      </c>
      <c r="CA91" s="15">
        <f t="shared" si="1789"/>
        <v>1</v>
      </c>
      <c r="CB91" s="15">
        <f t="shared" si="2061"/>
        <v>1</v>
      </c>
      <c r="CC91" s="32">
        <f t="shared" si="2077"/>
        <v>1.6562500000000047</v>
      </c>
      <c r="CD91" s="2">
        <v>0</v>
      </c>
      <c r="CE91" s="2">
        <v>0</v>
      </c>
      <c r="CF91" s="2">
        <v>0</v>
      </c>
      <c r="CG91" s="2">
        <v>0</v>
      </c>
      <c r="CH91" s="2">
        <v>0</v>
      </c>
      <c r="CI91" s="2">
        <v>0</v>
      </c>
      <c r="CJ91" s="2">
        <v>0</v>
      </c>
      <c r="CK91" s="15">
        <f t="shared" si="1791"/>
        <v>0</v>
      </c>
      <c r="CL91" s="15">
        <f t="shared" si="2062"/>
        <v>0</v>
      </c>
      <c r="CM91" s="32">
        <f t="shared" si="2078"/>
        <v>1.6562500000000047</v>
      </c>
      <c r="CN91" s="2">
        <f t="shared" si="1649"/>
        <v>18</v>
      </c>
      <c r="CO91" s="2">
        <f t="shared" si="1638"/>
        <v>1</v>
      </c>
      <c r="CP91" s="2">
        <f t="shared" si="1638"/>
        <v>1</v>
      </c>
      <c r="CQ91" s="2">
        <f t="shared" si="1638"/>
        <v>0</v>
      </c>
      <c r="CR91" s="2">
        <f t="shared" si="1638"/>
        <v>0</v>
      </c>
      <c r="CS91" s="2">
        <f t="shared" si="1638"/>
        <v>0</v>
      </c>
      <c r="CT91" s="2">
        <f t="shared" si="1638"/>
        <v>0</v>
      </c>
      <c r="CU91" s="15">
        <f t="shared" si="1638"/>
        <v>20</v>
      </c>
      <c r="CV91" s="15">
        <f t="shared" si="2063"/>
        <v>20.5</v>
      </c>
      <c r="CW91" s="32">
        <f t="shared" si="2079"/>
        <v>1.6562500000000047</v>
      </c>
      <c r="CX91" s="2">
        <f t="shared" si="1650"/>
        <v>19</v>
      </c>
      <c r="CY91" s="2">
        <f t="shared" si="1640"/>
        <v>3</v>
      </c>
      <c r="CZ91" s="2">
        <f t="shared" si="1640"/>
        <v>0</v>
      </c>
      <c r="DA91" s="2">
        <f t="shared" si="1640"/>
        <v>0</v>
      </c>
      <c r="DB91" s="2">
        <f t="shared" si="1640"/>
        <v>0</v>
      </c>
      <c r="DC91" s="2">
        <f t="shared" si="1640"/>
        <v>0</v>
      </c>
      <c r="DD91" s="2">
        <f t="shared" si="1640"/>
        <v>1</v>
      </c>
      <c r="DE91" s="15">
        <f t="shared" si="1640"/>
        <v>23</v>
      </c>
      <c r="DF91" s="15">
        <f t="shared" si="2064"/>
        <v>22.2</v>
      </c>
      <c r="DG91" s="32">
        <f t="shared" si="2080"/>
        <v>1.6562500000000047</v>
      </c>
      <c r="DH91" s="2">
        <f t="shared" si="1651"/>
        <v>135</v>
      </c>
      <c r="DI91" s="2">
        <f t="shared" si="1651"/>
        <v>27</v>
      </c>
      <c r="DJ91" s="2">
        <f t="shared" si="1651"/>
        <v>5</v>
      </c>
      <c r="DK91" s="2">
        <f t="shared" si="1651"/>
        <v>0</v>
      </c>
      <c r="DL91" s="2">
        <f t="shared" si="1651"/>
        <v>2</v>
      </c>
      <c r="DM91" s="2">
        <f t="shared" si="1651"/>
        <v>8</v>
      </c>
      <c r="DN91" s="2">
        <f t="shared" si="1651"/>
        <v>1</v>
      </c>
      <c r="DO91" s="15">
        <f t="shared" si="1651"/>
        <v>178</v>
      </c>
      <c r="DP91" s="15">
        <f t="shared" si="2065"/>
        <v>176.89999999999998</v>
      </c>
      <c r="DQ91" s="32">
        <f t="shared" si="2081"/>
        <v>1.6562500000000047</v>
      </c>
      <c r="DR91" s="2">
        <f t="shared" si="1652"/>
        <v>108</v>
      </c>
      <c r="DS91" s="2">
        <f t="shared" si="1643"/>
        <v>15</v>
      </c>
      <c r="DT91" s="2">
        <f t="shared" si="1643"/>
        <v>4</v>
      </c>
      <c r="DU91" s="2">
        <f t="shared" si="1643"/>
        <v>1</v>
      </c>
      <c r="DV91" s="2">
        <f t="shared" si="1643"/>
        <v>1</v>
      </c>
      <c r="DW91" s="2">
        <f t="shared" si="1643"/>
        <v>8</v>
      </c>
      <c r="DX91" s="2">
        <f t="shared" si="1643"/>
        <v>3</v>
      </c>
      <c r="DY91" s="15">
        <f t="shared" si="1643"/>
        <v>140</v>
      </c>
      <c r="DZ91" s="15">
        <f t="shared" si="2066"/>
        <v>137.1</v>
      </c>
      <c r="EA91" s="32">
        <f t="shared" si="2082"/>
        <v>1.6562500000000047</v>
      </c>
      <c r="EB91" s="2">
        <f t="shared" si="1653"/>
        <v>93</v>
      </c>
      <c r="EC91" s="2">
        <f t="shared" si="1645"/>
        <v>14</v>
      </c>
      <c r="ED91" s="2">
        <f t="shared" si="1645"/>
        <v>3</v>
      </c>
      <c r="EE91" s="2">
        <f t="shared" si="1645"/>
        <v>1</v>
      </c>
      <c r="EF91" s="2">
        <f t="shared" si="1645"/>
        <v>1</v>
      </c>
      <c r="EG91" s="2">
        <f t="shared" si="1645"/>
        <v>8</v>
      </c>
      <c r="EH91" s="2">
        <f t="shared" si="1645"/>
        <v>3</v>
      </c>
      <c r="EI91" s="15">
        <f t="shared" si="1645"/>
        <v>123</v>
      </c>
      <c r="EJ91" s="15">
        <f t="shared" si="2067"/>
        <v>119.6</v>
      </c>
      <c r="EK91" s="32">
        <f t="shared" si="2083"/>
        <v>1.6562500000000047</v>
      </c>
      <c r="EL91" s="2">
        <f t="shared" si="1654"/>
        <v>119</v>
      </c>
      <c r="EM91" s="2">
        <f t="shared" si="1647"/>
        <v>24</v>
      </c>
      <c r="EN91" s="2">
        <f t="shared" si="1647"/>
        <v>5</v>
      </c>
      <c r="EO91" s="2">
        <f t="shared" si="1647"/>
        <v>0</v>
      </c>
      <c r="EP91" s="2">
        <f t="shared" si="1647"/>
        <v>2</v>
      </c>
      <c r="EQ91" s="2">
        <f t="shared" si="1647"/>
        <v>8</v>
      </c>
      <c r="ER91" s="2">
        <f t="shared" si="1647"/>
        <v>0</v>
      </c>
      <c r="ES91" s="15">
        <f t="shared" si="1647"/>
        <v>158</v>
      </c>
      <c r="ET91" s="15">
        <f t="shared" si="2068"/>
        <v>157.69999999999999</v>
      </c>
    </row>
    <row r="92" spans="1:150" ht="14.4" thickTop="1" thickBot="1" x14ac:dyDescent="0.3">
      <c r="A92" s="33" t="s">
        <v>5</v>
      </c>
      <c r="B92" s="3">
        <f>SUM(B88:B91)</f>
        <v>8</v>
      </c>
      <c r="C92" s="3">
        <f t="shared" ref="C92" si="2084">SUM(C88:C91)</f>
        <v>0</v>
      </c>
      <c r="D92" s="3">
        <f t="shared" ref="D92" si="2085">SUM(D88:D91)</f>
        <v>0</v>
      </c>
      <c r="E92" s="3">
        <f t="shared" ref="E92" si="2086">SUM(E88:E91)</f>
        <v>1</v>
      </c>
      <c r="F92" s="3">
        <f t="shared" ref="F92" si="2087">SUM(F88:F91)</f>
        <v>0</v>
      </c>
      <c r="G92" s="3">
        <f t="shared" ref="G92" si="2088">SUM(G88:G91)</f>
        <v>0</v>
      </c>
      <c r="H92" s="3">
        <f t="shared" ref="H92" si="2089">SUM(H88:H91)</f>
        <v>3</v>
      </c>
      <c r="I92" s="16">
        <f t="shared" ref="I92" si="2090">SUM(B92:H92)</f>
        <v>12</v>
      </c>
      <c r="J92" s="16">
        <f>B92+C92+D92*1.5+E92*2.3+F92*2+G92*0.4+H92*0.2</f>
        <v>10.9</v>
      </c>
      <c r="K92" s="33" t="s">
        <v>5</v>
      </c>
      <c r="L92" s="3">
        <f>SUM(L88:L91)</f>
        <v>65</v>
      </c>
      <c r="M92" s="3">
        <f t="shared" ref="M92" si="2091">SUM(M88:M91)</f>
        <v>11</v>
      </c>
      <c r="N92" s="3">
        <f t="shared" ref="N92" si="2092">SUM(N88:N91)</f>
        <v>1</v>
      </c>
      <c r="O92" s="3">
        <f t="shared" ref="O92" si="2093">SUM(O88:O91)</f>
        <v>0</v>
      </c>
      <c r="P92" s="3">
        <f t="shared" ref="P92" si="2094">SUM(P88:P91)</f>
        <v>0</v>
      </c>
      <c r="Q92" s="3">
        <f t="shared" ref="Q92" si="2095">SUM(Q88:Q91)</f>
        <v>3</v>
      </c>
      <c r="R92" s="3">
        <f t="shared" ref="R92" si="2096">SUM(R88:R91)</f>
        <v>6</v>
      </c>
      <c r="S92" s="16">
        <f t="shared" ref="S92" si="2097">SUM(L92:R92)</f>
        <v>86</v>
      </c>
      <c r="T92" s="16">
        <f>L92+M92+N92*1.5+O92*2.3+P92*2+Q92*0.4+R92*0.2</f>
        <v>79.900000000000006</v>
      </c>
      <c r="U92" s="33" t="s">
        <v>5</v>
      </c>
      <c r="V92" s="3">
        <f>SUM(V88:V91)</f>
        <v>0</v>
      </c>
      <c r="W92" s="3">
        <f t="shared" ref="W92" si="2098">SUM(W88:W91)</f>
        <v>0</v>
      </c>
      <c r="X92" s="3">
        <f t="shared" ref="X92" si="2099">SUM(X88:X91)</f>
        <v>0</v>
      </c>
      <c r="Y92" s="3">
        <f t="shared" ref="Y92" si="2100">SUM(Y88:Y91)</f>
        <v>0</v>
      </c>
      <c r="Z92" s="3">
        <f t="shared" ref="Z92" si="2101">SUM(Z88:Z91)</f>
        <v>0</v>
      </c>
      <c r="AA92" s="3">
        <f t="shared" ref="AA92" si="2102">SUM(AA88:AA91)</f>
        <v>0</v>
      </c>
      <c r="AB92" s="3">
        <f t="shared" ref="AB92" si="2103">SUM(AB88:AB91)</f>
        <v>0</v>
      </c>
      <c r="AC92" s="16">
        <f t="shared" ref="AC92" si="2104">SUM(V92:AB92)</f>
        <v>0</v>
      </c>
      <c r="AD92" s="16">
        <f>V92+W92+X92*1.5+Y92*2.3+Z92*2+AA92*0.4+AB92*0.2</f>
        <v>0</v>
      </c>
      <c r="AE92" s="33" t="s">
        <v>5</v>
      </c>
      <c r="AF92" s="3">
        <f>SUM(AF88:AF91)</f>
        <v>71</v>
      </c>
      <c r="AG92" s="3">
        <f t="shared" ref="AG92" si="2105">SUM(AG88:AG91)</f>
        <v>5</v>
      </c>
      <c r="AH92" s="3">
        <f t="shared" ref="AH92" si="2106">SUM(AH88:AH91)</f>
        <v>1</v>
      </c>
      <c r="AI92" s="3">
        <f t="shared" ref="AI92" si="2107">SUM(AI88:AI91)</f>
        <v>0</v>
      </c>
      <c r="AJ92" s="3">
        <f t="shared" ref="AJ92" si="2108">SUM(AJ88:AJ91)</f>
        <v>0</v>
      </c>
      <c r="AK92" s="3">
        <f t="shared" ref="AK92" si="2109">SUM(AK88:AK91)</f>
        <v>2</v>
      </c>
      <c r="AL92" s="3">
        <f t="shared" ref="AL92" si="2110">SUM(AL88:AL91)</f>
        <v>2</v>
      </c>
      <c r="AM92" s="16">
        <f t="shared" ref="AM92" si="2111">SUM(AF92:AL92)</f>
        <v>81</v>
      </c>
      <c r="AN92" s="16">
        <f>AF92+AG92+AH92*1.5+AI92*2.3+AJ92*2+AK92*0.4+AL92*0.2</f>
        <v>78.7</v>
      </c>
      <c r="AO92" s="33" t="s">
        <v>5</v>
      </c>
      <c r="AP92" s="3">
        <f>SUM(AP88:AP91)</f>
        <v>357</v>
      </c>
      <c r="AQ92" s="3">
        <f t="shared" ref="AQ92" si="2112">SUM(AQ88:AQ91)</f>
        <v>68</v>
      </c>
      <c r="AR92" s="3">
        <f t="shared" ref="AR92" si="2113">SUM(AR88:AR91)</f>
        <v>27</v>
      </c>
      <c r="AS92" s="3">
        <f t="shared" ref="AS92" si="2114">SUM(AS88:AS91)</f>
        <v>1</v>
      </c>
      <c r="AT92" s="3">
        <f t="shared" ref="AT92" si="2115">SUM(AT88:AT91)</f>
        <v>8</v>
      </c>
      <c r="AU92" s="3">
        <f t="shared" ref="AU92" si="2116">SUM(AU88:AU91)</f>
        <v>26</v>
      </c>
      <c r="AV92" s="3">
        <f t="shared" ref="AV92" si="2117">SUM(AV88:AV91)</f>
        <v>8</v>
      </c>
      <c r="AW92" s="16">
        <f t="shared" ref="AW92" si="2118">SUM(AP92:AV92)</f>
        <v>495</v>
      </c>
      <c r="AX92" s="16">
        <f>AP92+AQ92+AR92*1.5+AS92*2.3+AT92*2+AU92*0.4+AV92*0.2</f>
        <v>495.8</v>
      </c>
      <c r="AY92" s="33" t="s">
        <v>5</v>
      </c>
      <c r="AZ92" s="3">
        <f>SUM(AZ88:AZ91)</f>
        <v>0</v>
      </c>
      <c r="BA92" s="3">
        <f t="shared" ref="BA92" si="2119">SUM(BA88:BA91)</f>
        <v>0</v>
      </c>
      <c r="BB92" s="3">
        <f t="shared" ref="BB92" si="2120">SUM(BB88:BB91)</f>
        <v>0</v>
      </c>
      <c r="BC92" s="3">
        <f t="shared" ref="BC92" si="2121">SUM(BC88:BC91)</f>
        <v>0</v>
      </c>
      <c r="BD92" s="3">
        <f t="shared" ref="BD92" si="2122">SUM(BD88:BD91)</f>
        <v>0</v>
      </c>
      <c r="BE92" s="3">
        <f t="shared" ref="BE92" si="2123">SUM(BE88:BE91)</f>
        <v>0</v>
      </c>
      <c r="BF92" s="3">
        <f t="shared" ref="BF92" si="2124">SUM(BF88:BF91)</f>
        <v>0</v>
      </c>
      <c r="BG92" s="16">
        <f t="shared" ref="BG92" si="2125">SUM(AZ92:BF92)</f>
        <v>0</v>
      </c>
      <c r="BH92" s="16">
        <f>AZ92+BA92+BB92*1.5+BC92*2.3+BD92*2+BE92*0.4+BF92*0.2</f>
        <v>0</v>
      </c>
      <c r="BI92" s="33" t="s">
        <v>5</v>
      </c>
      <c r="BJ92" s="3">
        <f>SUM(BJ88:BJ91)</f>
        <v>409</v>
      </c>
      <c r="BK92" s="3">
        <f t="shared" ref="BK92" si="2126">SUM(BK88:BK91)</f>
        <v>93</v>
      </c>
      <c r="BL92" s="3">
        <f t="shared" ref="BL92" si="2127">SUM(BL88:BL91)</f>
        <v>18</v>
      </c>
      <c r="BM92" s="3">
        <f t="shared" ref="BM92" si="2128">SUM(BM88:BM91)</f>
        <v>1</v>
      </c>
      <c r="BN92" s="3">
        <f t="shared" ref="BN92" si="2129">SUM(BN88:BN91)</f>
        <v>7</v>
      </c>
      <c r="BO92" s="3">
        <f t="shared" ref="BO92" si="2130">SUM(BO88:BO91)</f>
        <v>23</v>
      </c>
      <c r="BP92" s="3">
        <f t="shared" ref="BP92" si="2131">SUM(BP88:BP91)</f>
        <v>4</v>
      </c>
      <c r="BQ92" s="16">
        <f t="shared" ref="BQ92" si="2132">SUM(BJ92:BP92)</f>
        <v>555</v>
      </c>
      <c r="BR92" s="16">
        <f>BJ92+BK92+BL92*1.5+BM92*2.3+BN92*2+BO92*0.4+BP92*0.2</f>
        <v>555.29999999999995</v>
      </c>
      <c r="BS92" s="33" t="s">
        <v>5</v>
      </c>
      <c r="BT92" s="3">
        <f>SUM(BT88:BT91)</f>
        <v>5</v>
      </c>
      <c r="BU92" s="3">
        <f t="shared" ref="BU92" si="2133">SUM(BU88:BU91)</f>
        <v>2</v>
      </c>
      <c r="BV92" s="3">
        <f t="shared" ref="BV92" si="2134">SUM(BV88:BV91)</f>
        <v>0</v>
      </c>
      <c r="BW92" s="3">
        <f t="shared" ref="BW92" si="2135">SUM(BW88:BW91)</f>
        <v>0</v>
      </c>
      <c r="BX92" s="3">
        <f t="shared" ref="BX92" si="2136">SUM(BX88:BX91)</f>
        <v>0</v>
      </c>
      <c r="BY92" s="3">
        <f t="shared" ref="BY92" si="2137">SUM(BY88:BY91)</f>
        <v>0</v>
      </c>
      <c r="BZ92" s="3">
        <f t="shared" ref="BZ92" si="2138">SUM(BZ88:BZ91)</f>
        <v>0</v>
      </c>
      <c r="CA92" s="16">
        <f t="shared" ref="CA92" si="2139">SUM(BT92:BZ92)</f>
        <v>7</v>
      </c>
      <c r="CB92" s="16">
        <f>BT92+BU92+BV92*1.5+BW92*2.3+BX92*2+BY92*0.4+BZ92*0.2</f>
        <v>7</v>
      </c>
      <c r="CC92" s="33" t="s">
        <v>5</v>
      </c>
      <c r="CD92" s="3">
        <f>SUM(CD88:CD91)</f>
        <v>0</v>
      </c>
      <c r="CE92" s="3">
        <f t="shared" ref="CE92" si="2140">SUM(CE88:CE91)</f>
        <v>0</v>
      </c>
      <c r="CF92" s="3">
        <f t="shared" ref="CF92" si="2141">SUM(CF88:CF91)</f>
        <v>0</v>
      </c>
      <c r="CG92" s="3">
        <f t="shared" ref="CG92" si="2142">SUM(CG88:CG91)</f>
        <v>0</v>
      </c>
      <c r="CH92" s="3">
        <f t="shared" ref="CH92" si="2143">SUM(CH88:CH91)</f>
        <v>0</v>
      </c>
      <c r="CI92" s="3">
        <f t="shared" ref="CI92" si="2144">SUM(CI88:CI91)</f>
        <v>0</v>
      </c>
      <c r="CJ92" s="3">
        <f t="shared" ref="CJ92" si="2145">SUM(CJ88:CJ91)</f>
        <v>0</v>
      </c>
      <c r="CK92" s="16">
        <f t="shared" ref="CK92" si="2146">SUM(CD92:CJ92)</f>
        <v>0</v>
      </c>
      <c r="CL92" s="16">
        <f>CD92+CE92+CF92*1.5+CG92*2.3+CH92*2+CI92*0.4+CJ92*0.2</f>
        <v>0</v>
      </c>
      <c r="CM92" s="33" t="s">
        <v>5</v>
      </c>
      <c r="CN92" s="3">
        <f>SUM(CN88:CN91)</f>
        <v>76</v>
      </c>
      <c r="CO92" s="3">
        <f t="shared" ref="CO92" si="2147">SUM(CO88:CO91)</f>
        <v>7</v>
      </c>
      <c r="CP92" s="3">
        <f t="shared" ref="CP92" si="2148">SUM(CP88:CP91)</f>
        <v>1</v>
      </c>
      <c r="CQ92" s="3">
        <f t="shared" ref="CQ92" si="2149">SUM(CQ88:CQ91)</f>
        <v>0</v>
      </c>
      <c r="CR92" s="3">
        <f t="shared" ref="CR92" si="2150">SUM(CR88:CR91)</f>
        <v>0</v>
      </c>
      <c r="CS92" s="3">
        <f t="shared" ref="CS92" si="2151">SUM(CS88:CS91)</f>
        <v>2</v>
      </c>
      <c r="CT92" s="3">
        <f t="shared" ref="CT92" si="2152">SUM(CT88:CT91)</f>
        <v>2</v>
      </c>
      <c r="CU92" s="16">
        <f t="shared" ref="CU92" si="2153">SUM(CN92:CT92)</f>
        <v>88</v>
      </c>
      <c r="CV92" s="16">
        <f>CN92+CO92+CP92*1.5+CQ92*2.3+CR92*2+CS92*0.4+CT92*0.2</f>
        <v>85.7</v>
      </c>
      <c r="CW92" s="33" t="s">
        <v>5</v>
      </c>
      <c r="CX92" s="3">
        <f>SUM(CX88:CX91)</f>
        <v>73</v>
      </c>
      <c r="CY92" s="3">
        <f t="shared" ref="CY92" si="2154">SUM(CY88:CY91)</f>
        <v>11</v>
      </c>
      <c r="CZ92" s="3">
        <f t="shared" ref="CZ92" si="2155">SUM(CZ88:CZ91)</f>
        <v>1</v>
      </c>
      <c r="DA92" s="3">
        <f t="shared" ref="DA92" si="2156">SUM(DA88:DA91)</f>
        <v>1</v>
      </c>
      <c r="DB92" s="3">
        <f t="shared" ref="DB92" si="2157">SUM(DB88:DB91)</f>
        <v>0</v>
      </c>
      <c r="DC92" s="3">
        <f t="shared" ref="DC92" si="2158">SUM(DC88:DC91)</f>
        <v>3</v>
      </c>
      <c r="DD92" s="3">
        <f t="shared" ref="DD92" si="2159">SUM(DD88:DD91)</f>
        <v>9</v>
      </c>
      <c r="DE92" s="16">
        <f t="shared" ref="DE92" si="2160">SUM(CX92:DD92)</f>
        <v>98</v>
      </c>
      <c r="DF92" s="16">
        <f>CX92+CY92+CZ92*1.5+DA92*2.3+DB92*2+DC92*0.4+DD92*0.2</f>
        <v>90.8</v>
      </c>
      <c r="DG92" s="33" t="s">
        <v>5</v>
      </c>
      <c r="DH92" s="3">
        <f>SUM(DH88:DH91)</f>
        <v>474</v>
      </c>
      <c r="DI92" s="3">
        <f t="shared" ref="DI92" si="2161">SUM(DI88:DI91)</f>
        <v>104</v>
      </c>
      <c r="DJ92" s="3">
        <f t="shared" ref="DJ92" si="2162">SUM(DJ88:DJ91)</f>
        <v>19</v>
      </c>
      <c r="DK92" s="3">
        <f t="shared" ref="DK92" si="2163">SUM(DK88:DK91)</f>
        <v>1</v>
      </c>
      <c r="DL92" s="3">
        <f t="shared" ref="DL92" si="2164">SUM(DL88:DL91)</f>
        <v>7</v>
      </c>
      <c r="DM92" s="3">
        <f t="shared" ref="DM92" si="2165">SUM(DM88:DM91)</f>
        <v>26</v>
      </c>
      <c r="DN92" s="3">
        <f t="shared" ref="DN92" si="2166">SUM(DN88:DN91)</f>
        <v>10</v>
      </c>
      <c r="DO92" s="16">
        <f t="shared" ref="DO92" si="2167">SUM(DH92:DN92)</f>
        <v>641</v>
      </c>
      <c r="DP92" s="16">
        <f>DH92+DI92+DJ92*1.5+DK92*2.3+DL92*2+DM92*0.4+DN92*0.2</f>
        <v>635.19999999999993</v>
      </c>
      <c r="DQ92" s="33" t="s">
        <v>5</v>
      </c>
      <c r="DR92" s="3">
        <f>SUM(DR88:DR91)</f>
        <v>428</v>
      </c>
      <c r="DS92" s="3">
        <f t="shared" ref="DS92" si="2168">SUM(DS88:DS91)</f>
        <v>73</v>
      </c>
      <c r="DT92" s="3">
        <f t="shared" ref="DT92" si="2169">SUM(DT88:DT91)</f>
        <v>28</v>
      </c>
      <c r="DU92" s="3">
        <f t="shared" ref="DU92" si="2170">SUM(DU88:DU91)</f>
        <v>1</v>
      </c>
      <c r="DV92" s="3">
        <f t="shared" ref="DV92" si="2171">SUM(DV88:DV91)</f>
        <v>8</v>
      </c>
      <c r="DW92" s="3">
        <f t="shared" ref="DW92" si="2172">SUM(DW88:DW91)</f>
        <v>28</v>
      </c>
      <c r="DX92" s="3">
        <f t="shared" ref="DX92" si="2173">SUM(DX88:DX91)</f>
        <v>10</v>
      </c>
      <c r="DY92" s="16">
        <f t="shared" ref="DY92" si="2174">SUM(DR92:DX92)</f>
        <v>576</v>
      </c>
      <c r="DZ92" s="16">
        <f>DR92+DS92+DT92*1.5+DU92*2.3+DV92*2+DW92*0.4+DX92*0.2</f>
        <v>574.5</v>
      </c>
      <c r="EA92" s="33" t="s">
        <v>5</v>
      </c>
      <c r="EB92" s="3">
        <f>SUM(EB88:EB91)</f>
        <v>365</v>
      </c>
      <c r="EC92" s="3">
        <f t="shared" ref="EC92" si="2175">SUM(EC88:EC91)</f>
        <v>68</v>
      </c>
      <c r="ED92" s="3">
        <f t="shared" ref="ED92" si="2176">SUM(ED88:ED91)</f>
        <v>27</v>
      </c>
      <c r="EE92" s="3">
        <f t="shared" ref="EE92" si="2177">SUM(EE88:EE91)</f>
        <v>2</v>
      </c>
      <c r="EF92" s="3">
        <f t="shared" ref="EF92" si="2178">SUM(EF88:EF91)</f>
        <v>8</v>
      </c>
      <c r="EG92" s="3">
        <f t="shared" ref="EG92" si="2179">SUM(EG88:EG91)</f>
        <v>26</v>
      </c>
      <c r="EH92" s="3">
        <f t="shared" ref="EH92" si="2180">SUM(EH88:EH91)</f>
        <v>11</v>
      </c>
      <c r="EI92" s="16">
        <f t="shared" ref="EI92" si="2181">SUM(EB92:EH92)</f>
        <v>507</v>
      </c>
      <c r="EJ92" s="16">
        <f>EB92+EC92+ED92*1.5+EE92*2.3+EF92*2+EG92*0.4+EH92*0.2</f>
        <v>506.7</v>
      </c>
      <c r="EK92" s="33" t="s">
        <v>5</v>
      </c>
      <c r="EL92" s="3">
        <f>SUM(EL88:EL91)</f>
        <v>414</v>
      </c>
      <c r="EM92" s="3">
        <f t="shared" ref="EM92" si="2182">SUM(EM88:EM91)</f>
        <v>95</v>
      </c>
      <c r="EN92" s="3">
        <f t="shared" ref="EN92" si="2183">SUM(EN88:EN91)</f>
        <v>18</v>
      </c>
      <c r="EO92" s="3">
        <f t="shared" ref="EO92" si="2184">SUM(EO88:EO91)</f>
        <v>1</v>
      </c>
      <c r="EP92" s="3">
        <f t="shared" ref="EP92" si="2185">SUM(EP88:EP91)</f>
        <v>7</v>
      </c>
      <c r="EQ92" s="3">
        <f t="shared" ref="EQ92" si="2186">SUM(EQ88:EQ91)</f>
        <v>23</v>
      </c>
      <c r="ER92" s="3">
        <f t="shared" ref="ER92" si="2187">SUM(ER88:ER91)</f>
        <v>4</v>
      </c>
      <c r="ES92" s="16">
        <f t="shared" ref="ES92" si="2188">SUM(EL92:ER92)</f>
        <v>562</v>
      </c>
      <c r="ET92" s="16">
        <f>EL92+EM92+EN92*1.5+EO92*2.3+EP92*2+EQ92*0.4+ER92*0.2</f>
        <v>562.29999999999995</v>
      </c>
    </row>
    <row r="93" spans="1:150" ht="13.8" thickTop="1" x14ac:dyDescent="0.25">
      <c r="A93" s="32">
        <f>A91+"00:15"</f>
        <v>0.66666666666666641</v>
      </c>
      <c r="B93" s="2">
        <v>1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15">
        <f t="shared" si="1775"/>
        <v>1</v>
      </c>
      <c r="J93" s="15">
        <f t="shared" ref="J93:J96" si="2189">B93+C93+D93*1.5+E93*2.3+F93*2+G93*0.4+H93*0.2</f>
        <v>1</v>
      </c>
      <c r="K93" s="32">
        <f>K91+"00:15"</f>
        <v>0.66666666666666641</v>
      </c>
      <c r="L93" s="2">
        <v>11</v>
      </c>
      <c r="M93" s="2">
        <v>1</v>
      </c>
      <c r="N93" s="2">
        <v>0</v>
      </c>
      <c r="O93" s="2">
        <v>0</v>
      </c>
      <c r="P93" s="2">
        <v>1</v>
      </c>
      <c r="Q93" s="2">
        <v>0</v>
      </c>
      <c r="R93" s="2">
        <v>0</v>
      </c>
      <c r="S93" s="15">
        <f t="shared" si="1777"/>
        <v>13</v>
      </c>
      <c r="T93" s="15">
        <f t="shared" ref="T93:T96" si="2190">L93+M93+N93*1.5+O93*2.3+P93*2+Q93*0.4+R93*0.2</f>
        <v>14</v>
      </c>
      <c r="U93" s="32">
        <f>U91+"00:15"</f>
        <v>1.6666666666666714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15">
        <f t="shared" si="1779"/>
        <v>0</v>
      </c>
      <c r="AD93" s="15">
        <f t="shared" ref="AD93:AD96" si="2191">V93+W93+X93*1.5+Y93*2.3+Z93*2+AA93*0.4+AB93*0.2</f>
        <v>0</v>
      </c>
      <c r="AE93" s="32">
        <f>AE91+"00:15"</f>
        <v>1.6666666666666714</v>
      </c>
      <c r="AF93" s="2">
        <v>22</v>
      </c>
      <c r="AG93" s="2">
        <v>1</v>
      </c>
      <c r="AH93" s="2">
        <v>0</v>
      </c>
      <c r="AI93" s="2">
        <v>0</v>
      </c>
      <c r="AJ93" s="2">
        <v>0</v>
      </c>
      <c r="AK93" s="2">
        <v>1</v>
      </c>
      <c r="AL93" s="2">
        <v>1</v>
      </c>
      <c r="AM93" s="15">
        <f t="shared" si="1781"/>
        <v>25</v>
      </c>
      <c r="AN93" s="15">
        <f t="shared" ref="AN93:AN96" si="2192">AF93+AG93+AH93*1.5+AI93*2.3+AJ93*2+AK93*0.4+AL93*0.2</f>
        <v>23.599999999999998</v>
      </c>
      <c r="AO93" s="32">
        <f>AO91+"00:15"</f>
        <v>1.6666666666666714</v>
      </c>
      <c r="AP93" s="2">
        <v>81</v>
      </c>
      <c r="AQ93" s="2">
        <v>16</v>
      </c>
      <c r="AR93" s="2">
        <v>3</v>
      </c>
      <c r="AS93" s="2">
        <v>0</v>
      </c>
      <c r="AT93" s="2">
        <v>1</v>
      </c>
      <c r="AU93" s="2">
        <v>8</v>
      </c>
      <c r="AV93" s="2">
        <v>0</v>
      </c>
      <c r="AW93" s="15">
        <f t="shared" si="1783"/>
        <v>109</v>
      </c>
      <c r="AX93" s="15">
        <f t="shared" ref="AX93:AX96" si="2193">AP93+AQ93+AR93*1.5+AS93*2.3+AT93*2+AU93*0.4+AV93*0.2</f>
        <v>106.7</v>
      </c>
      <c r="AY93" s="32">
        <f>AY91+"00:15"</f>
        <v>1.6666666666666714</v>
      </c>
      <c r="AZ93" s="2">
        <v>0</v>
      </c>
      <c r="BA93" s="2">
        <v>0</v>
      </c>
      <c r="BB93" s="2">
        <v>0</v>
      </c>
      <c r="BC93" s="2">
        <v>0</v>
      </c>
      <c r="BD93" s="2">
        <v>0</v>
      </c>
      <c r="BE93" s="2">
        <v>0</v>
      </c>
      <c r="BF93" s="2">
        <v>0</v>
      </c>
      <c r="BG93" s="15">
        <f t="shared" si="1785"/>
        <v>0</v>
      </c>
      <c r="BH93" s="15">
        <f t="shared" ref="BH93:BH96" si="2194">AZ93+BA93+BB93*1.5+BC93*2.3+BD93*2+BE93*0.4+BF93*0.2</f>
        <v>0</v>
      </c>
      <c r="BI93" s="32">
        <f>BI91+"00:15"</f>
        <v>1.6666666666666714</v>
      </c>
      <c r="BJ93" s="2">
        <v>122</v>
      </c>
      <c r="BK93" s="2">
        <v>17</v>
      </c>
      <c r="BL93" s="2">
        <v>4</v>
      </c>
      <c r="BM93" s="2">
        <v>1</v>
      </c>
      <c r="BN93" s="2">
        <v>5</v>
      </c>
      <c r="BO93" s="2">
        <v>8</v>
      </c>
      <c r="BP93" s="2">
        <v>1</v>
      </c>
      <c r="BQ93" s="15">
        <f t="shared" si="1787"/>
        <v>158</v>
      </c>
      <c r="BR93" s="15">
        <f t="shared" ref="BR93:BR96" si="2195">BJ93+BK93+BL93*1.5+BM93*2.3+BN93*2+BO93*0.4+BP93*0.2</f>
        <v>160.69999999999999</v>
      </c>
      <c r="BS93" s="32">
        <f>BS91+"00:15"</f>
        <v>1.6666666666666714</v>
      </c>
      <c r="BT93" s="2">
        <v>5</v>
      </c>
      <c r="BU93" s="2">
        <v>1</v>
      </c>
      <c r="BV93" s="2">
        <v>0</v>
      </c>
      <c r="BW93" s="2">
        <v>0</v>
      </c>
      <c r="BX93" s="2">
        <v>0</v>
      </c>
      <c r="BY93" s="2">
        <v>0</v>
      </c>
      <c r="BZ93" s="2">
        <v>0</v>
      </c>
      <c r="CA93" s="15">
        <f t="shared" si="1789"/>
        <v>6</v>
      </c>
      <c r="CB93" s="15">
        <f t="shared" ref="CB93:CB96" si="2196">BT93+BU93+BV93*1.5+BW93*2.3+BX93*2+BY93*0.4+BZ93*0.2</f>
        <v>6</v>
      </c>
      <c r="CC93" s="32">
        <f>CC91+"00:15"</f>
        <v>1.6666666666666714</v>
      </c>
      <c r="CD93" s="2">
        <v>0</v>
      </c>
      <c r="CE93" s="2">
        <v>0</v>
      </c>
      <c r="CF93" s="2">
        <v>0</v>
      </c>
      <c r="CG93" s="2">
        <v>0</v>
      </c>
      <c r="CH93" s="2">
        <v>0</v>
      </c>
      <c r="CI93" s="2">
        <v>0</v>
      </c>
      <c r="CJ93" s="2">
        <v>0</v>
      </c>
      <c r="CK93" s="15">
        <f t="shared" si="1791"/>
        <v>0</v>
      </c>
      <c r="CL93" s="15">
        <f t="shared" ref="CL93:CL96" si="2197">CD93+CE93+CF93*1.5+CG93*2.3+CH93*2+CI93*0.4+CJ93*0.2</f>
        <v>0</v>
      </c>
      <c r="CM93" s="32">
        <f>CM91+"00:15"</f>
        <v>1.6666666666666714</v>
      </c>
      <c r="CN93" s="2">
        <f t="shared" si="1649"/>
        <v>27</v>
      </c>
      <c r="CO93" s="2">
        <f t="shared" si="1638"/>
        <v>2</v>
      </c>
      <c r="CP93" s="2">
        <f t="shared" si="1638"/>
        <v>0</v>
      </c>
      <c r="CQ93" s="2">
        <f t="shared" si="1638"/>
        <v>0</v>
      </c>
      <c r="CR93" s="2">
        <f t="shared" si="1638"/>
        <v>0</v>
      </c>
      <c r="CS93" s="2">
        <f t="shared" si="1638"/>
        <v>1</v>
      </c>
      <c r="CT93" s="2">
        <f t="shared" si="1638"/>
        <v>1</v>
      </c>
      <c r="CU93" s="15">
        <f t="shared" si="1638"/>
        <v>31</v>
      </c>
      <c r="CV93" s="15">
        <f t="shared" ref="CV93:CV96" si="2198">CN93+CO93+CP93*1.5+CQ93*2.3+CR93*2+CS93*0.4+CT93*0.2</f>
        <v>29.599999999999998</v>
      </c>
      <c r="CW93" s="32">
        <f>CW91+"00:15"</f>
        <v>1.6666666666666714</v>
      </c>
      <c r="CX93" s="2">
        <f t="shared" si="1650"/>
        <v>12</v>
      </c>
      <c r="CY93" s="2">
        <f t="shared" si="1640"/>
        <v>1</v>
      </c>
      <c r="CZ93" s="2">
        <f t="shared" si="1640"/>
        <v>0</v>
      </c>
      <c r="DA93" s="2">
        <f t="shared" si="1640"/>
        <v>0</v>
      </c>
      <c r="DB93" s="2">
        <f t="shared" si="1640"/>
        <v>1</v>
      </c>
      <c r="DC93" s="2">
        <f t="shared" si="1640"/>
        <v>0</v>
      </c>
      <c r="DD93" s="2">
        <f t="shared" si="1640"/>
        <v>0</v>
      </c>
      <c r="DE93" s="15">
        <f t="shared" si="1640"/>
        <v>14</v>
      </c>
      <c r="DF93" s="15">
        <f t="shared" ref="DF93:DF96" si="2199">CX93+CY93+CZ93*1.5+DA93*2.3+DB93*2+DC93*0.4+DD93*0.2</f>
        <v>15</v>
      </c>
      <c r="DG93" s="32">
        <f>DG91+"00:15"</f>
        <v>1.6666666666666714</v>
      </c>
      <c r="DH93" s="2">
        <f t="shared" si="1651"/>
        <v>133</v>
      </c>
      <c r="DI93" s="2">
        <f t="shared" si="1651"/>
        <v>18</v>
      </c>
      <c r="DJ93" s="2">
        <f t="shared" si="1651"/>
        <v>4</v>
      </c>
      <c r="DK93" s="2">
        <f t="shared" si="1651"/>
        <v>1</v>
      </c>
      <c r="DL93" s="2">
        <f t="shared" si="1651"/>
        <v>6</v>
      </c>
      <c r="DM93" s="2">
        <f t="shared" si="1651"/>
        <v>8</v>
      </c>
      <c r="DN93" s="2">
        <f t="shared" si="1651"/>
        <v>1</v>
      </c>
      <c r="DO93" s="15">
        <f t="shared" si="1651"/>
        <v>171</v>
      </c>
      <c r="DP93" s="15">
        <f t="shared" ref="DP93:DP96" si="2200">DH93+DI93+DJ93*1.5+DK93*2.3+DL93*2+DM93*0.4+DN93*0.2</f>
        <v>174.7</v>
      </c>
      <c r="DQ93" s="32">
        <f>DQ91+"00:15"</f>
        <v>1.6666666666666714</v>
      </c>
      <c r="DR93" s="2">
        <f t="shared" si="1652"/>
        <v>103</v>
      </c>
      <c r="DS93" s="2">
        <f t="shared" si="1643"/>
        <v>17</v>
      </c>
      <c r="DT93" s="2">
        <f t="shared" si="1643"/>
        <v>3</v>
      </c>
      <c r="DU93" s="2">
        <f t="shared" si="1643"/>
        <v>0</v>
      </c>
      <c r="DV93" s="2">
        <f t="shared" si="1643"/>
        <v>1</v>
      </c>
      <c r="DW93" s="2">
        <f t="shared" si="1643"/>
        <v>9</v>
      </c>
      <c r="DX93" s="2">
        <f t="shared" si="1643"/>
        <v>1</v>
      </c>
      <c r="DY93" s="15">
        <f t="shared" si="1643"/>
        <v>134</v>
      </c>
      <c r="DZ93" s="15">
        <f t="shared" ref="DZ93:DZ96" si="2201">DR93+DS93+DT93*1.5+DU93*2.3+DV93*2+DW93*0.4+DX93*0.2</f>
        <v>130.29999999999998</v>
      </c>
      <c r="EA93" s="32">
        <f>EA91+"00:15"</f>
        <v>1.6666666666666714</v>
      </c>
      <c r="EB93" s="2">
        <f t="shared" si="1653"/>
        <v>82</v>
      </c>
      <c r="EC93" s="2">
        <f t="shared" si="1645"/>
        <v>16</v>
      </c>
      <c r="ED93" s="2">
        <f t="shared" si="1645"/>
        <v>3</v>
      </c>
      <c r="EE93" s="2">
        <f t="shared" si="1645"/>
        <v>0</v>
      </c>
      <c r="EF93" s="2">
        <f t="shared" si="1645"/>
        <v>1</v>
      </c>
      <c r="EG93" s="2">
        <f t="shared" si="1645"/>
        <v>8</v>
      </c>
      <c r="EH93" s="2">
        <f t="shared" si="1645"/>
        <v>0</v>
      </c>
      <c r="EI93" s="15">
        <f t="shared" si="1645"/>
        <v>110</v>
      </c>
      <c r="EJ93" s="15">
        <f t="shared" ref="EJ93:EJ96" si="2202">EB93+EC93+ED93*1.5+EE93*2.3+EF93*2+EG93*0.4+EH93*0.2</f>
        <v>107.7</v>
      </c>
      <c r="EK93" s="32">
        <f>EK91+"00:15"</f>
        <v>1.6666666666666714</v>
      </c>
      <c r="EL93" s="2">
        <f t="shared" si="1654"/>
        <v>127</v>
      </c>
      <c r="EM93" s="2">
        <f t="shared" si="1647"/>
        <v>18</v>
      </c>
      <c r="EN93" s="2">
        <f t="shared" si="1647"/>
        <v>4</v>
      </c>
      <c r="EO93" s="2">
        <f t="shared" si="1647"/>
        <v>1</v>
      </c>
      <c r="EP93" s="2">
        <f t="shared" si="1647"/>
        <v>5</v>
      </c>
      <c r="EQ93" s="2">
        <f t="shared" si="1647"/>
        <v>8</v>
      </c>
      <c r="ER93" s="2">
        <f t="shared" si="1647"/>
        <v>1</v>
      </c>
      <c r="ES93" s="15">
        <f t="shared" si="1647"/>
        <v>164</v>
      </c>
      <c r="ET93" s="15">
        <f t="shared" ref="ET93:ET96" si="2203">EL93+EM93+EN93*1.5+EO93*2.3+EP93*2+EQ93*0.4+ER93*0.2</f>
        <v>166.7</v>
      </c>
    </row>
    <row r="94" spans="1:150" x14ac:dyDescent="0.25">
      <c r="A94" s="32">
        <f>A93+"00:15"</f>
        <v>0.67708333333333304</v>
      </c>
      <c r="B94" s="2">
        <v>2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15">
        <f t="shared" si="1775"/>
        <v>2</v>
      </c>
      <c r="J94" s="15">
        <f t="shared" si="2189"/>
        <v>2</v>
      </c>
      <c r="K94" s="32">
        <f>K93+"00:15"</f>
        <v>0.67708333333333304</v>
      </c>
      <c r="L94" s="2">
        <v>7</v>
      </c>
      <c r="M94" s="2">
        <v>0</v>
      </c>
      <c r="N94" s="2">
        <v>1</v>
      </c>
      <c r="O94" s="2">
        <v>0</v>
      </c>
      <c r="P94" s="2">
        <v>1</v>
      </c>
      <c r="Q94" s="2">
        <v>1</v>
      </c>
      <c r="R94" s="2">
        <v>2</v>
      </c>
      <c r="S94" s="15">
        <f t="shared" si="1777"/>
        <v>12</v>
      </c>
      <c r="T94" s="15">
        <f t="shared" si="2190"/>
        <v>11.3</v>
      </c>
      <c r="U94" s="32">
        <f>U93+"00:15"</f>
        <v>1.6770833333333381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15">
        <f t="shared" si="1779"/>
        <v>0</v>
      </c>
      <c r="AD94" s="15">
        <f t="shared" si="2191"/>
        <v>0</v>
      </c>
      <c r="AE94" s="32">
        <f>AE93+"00:15"</f>
        <v>1.6770833333333381</v>
      </c>
      <c r="AF94" s="2">
        <v>16</v>
      </c>
      <c r="AG94" s="2">
        <v>0</v>
      </c>
      <c r="AH94" s="2">
        <v>0</v>
      </c>
      <c r="AI94" s="2">
        <v>0</v>
      </c>
      <c r="AJ94" s="2">
        <v>0</v>
      </c>
      <c r="AK94" s="2">
        <v>1</v>
      </c>
      <c r="AL94" s="2">
        <v>1</v>
      </c>
      <c r="AM94" s="15">
        <f t="shared" si="1781"/>
        <v>18</v>
      </c>
      <c r="AN94" s="15">
        <f t="shared" si="2192"/>
        <v>16.599999999999998</v>
      </c>
      <c r="AO94" s="32">
        <f>AO93+"00:15"</f>
        <v>1.6770833333333381</v>
      </c>
      <c r="AP94" s="2">
        <v>86</v>
      </c>
      <c r="AQ94" s="2">
        <v>12</v>
      </c>
      <c r="AR94" s="2">
        <v>0</v>
      </c>
      <c r="AS94" s="2">
        <v>0</v>
      </c>
      <c r="AT94" s="2">
        <v>3</v>
      </c>
      <c r="AU94" s="2">
        <v>5</v>
      </c>
      <c r="AV94" s="2">
        <v>1</v>
      </c>
      <c r="AW94" s="15">
        <f t="shared" si="1783"/>
        <v>107</v>
      </c>
      <c r="AX94" s="15">
        <f t="shared" si="2193"/>
        <v>106.2</v>
      </c>
      <c r="AY94" s="32">
        <f>AY93+"00:15"</f>
        <v>1.6770833333333381</v>
      </c>
      <c r="AZ94" s="2">
        <v>0</v>
      </c>
      <c r="BA94" s="2">
        <v>0</v>
      </c>
      <c r="BB94" s="2">
        <v>0</v>
      </c>
      <c r="BC94" s="2">
        <v>0</v>
      </c>
      <c r="BD94" s="2">
        <v>0</v>
      </c>
      <c r="BE94" s="2">
        <v>0</v>
      </c>
      <c r="BF94" s="2">
        <v>0</v>
      </c>
      <c r="BG94" s="15">
        <f t="shared" si="1785"/>
        <v>0</v>
      </c>
      <c r="BH94" s="15">
        <f t="shared" si="2194"/>
        <v>0</v>
      </c>
      <c r="BI94" s="32">
        <f>BI93+"00:15"</f>
        <v>1.6770833333333381</v>
      </c>
      <c r="BJ94" s="2">
        <v>128</v>
      </c>
      <c r="BK94" s="2">
        <v>31</v>
      </c>
      <c r="BL94" s="2">
        <v>10</v>
      </c>
      <c r="BM94" s="2">
        <v>1</v>
      </c>
      <c r="BN94" s="2">
        <v>4</v>
      </c>
      <c r="BO94" s="2">
        <v>4</v>
      </c>
      <c r="BP94" s="2">
        <v>0</v>
      </c>
      <c r="BQ94" s="15">
        <f t="shared" si="1787"/>
        <v>178</v>
      </c>
      <c r="BR94" s="15">
        <f t="shared" si="2195"/>
        <v>185.9</v>
      </c>
      <c r="BS94" s="32">
        <f>BS93+"00:15"</f>
        <v>1.6770833333333381</v>
      </c>
      <c r="BT94" s="2">
        <v>1</v>
      </c>
      <c r="BU94" s="2">
        <v>0</v>
      </c>
      <c r="BV94" s="2">
        <v>0</v>
      </c>
      <c r="BW94" s="2">
        <v>0</v>
      </c>
      <c r="BX94" s="2">
        <v>0</v>
      </c>
      <c r="BY94" s="2">
        <v>0</v>
      </c>
      <c r="BZ94" s="2">
        <v>0</v>
      </c>
      <c r="CA94" s="15">
        <f t="shared" si="1789"/>
        <v>1</v>
      </c>
      <c r="CB94" s="15">
        <f t="shared" si="2196"/>
        <v>1</v>
      </c>
      <c r="CC94" s="32">
        <f>CC93+"00:15"</f>
        <v>1.6770833333333381</v>
      </c>
      <c r="CD94" s="2">
        <v>0</v>
      </c>
      <c r="CE94" s="2">
        <v>0</v>
      </c>
      <c r="CF94" s="2">
        <v>0</v>
      </c>
      <c r="CG94" s="2">
        <v>0</v>
      </c>
      <c r="CH94" s="2">
        <v>0</v>
      </c>
      <c r="CI94" s="2">
        <v>0</v>
      </c>
      <c r="CJ94" s="2">
        <v>0</v>
      </c>
      <c r="CK94" s="15">
        <f t="shared" si="1791"/>
        <v>0</v>
      </c>
      <c r="CL94" s="15">
        <f t="shared" si="2197"/>
        <v>0</v>
      </c>
      <c r="CM94" s="32">
        <f>CM93+"00:15"</f>
        <v>1.6770833333333381</v>
      </c>
      <c r="CN94" s="2">
        <f t="shared" si="1649"/>
        <v>17</v>
      </c>
      <c r="CO94" s="2">
        <f t="shared" si="1638"/>
        <v>0</v>
      </c>
      <c r="CP94" s="2">
        <f t="shared" si="1638"/>
        <v>0</v>
      </c>
      <c r="CQ94" s="2">
        <f t="shared" si="1638"/>
        <v>0</v>
      </c>
      <c r="CR94" s="2">
        <f t="shared" si="1638"/>
        <v>0</v>
      </c>
      <c r="CS94" s="2">
        <f t="shared" si="1638"/>
        <v>1</v>
      </c>
      <c r="CT94" s="2">
        <f t="shared" si="1638"/>
        <v>1</v>
      </c>
      <c r="CU94" s="15">
        <f t="shared" si="1638"/>
        <v>19</v>
      </c>
      <c r="CV94" s="15">
        <f t="shared" si="2198"/>
        <v>17.599999999999998</v>
      </c>
      <c r="CW94" s="32">
        <f>CW93+"00:15"</f>
        <v>1.6770833333333381</v>
      </c>
      <c r="CX94" s="2">
        <f t="shared" si="1650"/>
        <v>9</v>
      </c>
      <c r="CY94" s="2">
        <f t="shared" si="1640"/>
        <v>0</v>
      </c>
      <c r="CZ94" s="2">
        <f t="shared" si="1640"/>
        <v>1</v>
      </c>
      <c r="DA94" s="2">
        <f t="shared" si="1640"/>
        <v>0</v>
      </c>
      <c r="DB94" s="2">
        <f t="shared" si="1640"/>
        <v>1</v>
      </c>
      <c r="DC94" s="2">
        <f t="shared" si="1640"/>
        <v>1</v>
      </c>
      <c r="DD94" s="2">
        <f t="shared" si="1640"/>
        <v>2</v>
      </c>
      <c r="DE94" s="15">
        <f t="shared" si="1640"/>
        <v>14</v>
      </c>
      <c r="DF94" s="15">
        <f t="shared" si="2199"/>
        <v>13.3</v>
      </c>
      <c r="DG94" s="32">
        <f>DG93+"00:15"</f>
        <v>1.6770833333333381</v>
      </c>
      <c r="DH94" s="2">
        <f t="shared" si="1651"/>
        <v>135</v>
      </c>
      <c r="DI94" s="2">
        <f t="shared" si="1651"/>
        <v>31</v>
      </c>
      <c r="DJ94" s="2">
        <f t="shared" si="1651"/>
        <v>11</v>
      </c>
      <c r="DK94" s="2">
        <f t="shared" si="1651"/>
        <v>1</v>
      </c>
      <c r="DL94" s="2">
        <f t="shared" si="1651"/>
        <v>5</v>
      </c>
      <c r="DM94" s="2">
        <f t="shared" si="1651"/>
        <v>5</v>
      </c>
      <c r="DN94" s="2">
        <f t="shared" si="1651"/>
        <v>2</v>
      </c>
      <c r="DO94" s="15">
        <f t="shared" si="1651"/>
        <v>190</v>
      </c>
      <c r="DP94" s="15">
        <f t="shared" si="2200"/>
        <v>197.20000000000002</v>
      </c>
      <c r="DQ94" s="32">
        <f>DQ93+"00:15"</f>
        <v>1.6770833333333381</v>
      </c>
      <c r="DR94" s="2">
        <f t="shared" si="1652"/>
        <v>102</v>
      </c>
      <c r="DS94" s="2">
        <f t="shared" si="1643"/>
        <v>12</v>
      </c>
      <c r="DT94" s="2">
        <f t="shared" si="1643"/>
        <v>0</v>
      </c>
      <c r="DU94" s="2">
        <f t="shared" si="1643"/>
        <v>0</v>
      </c>
      <c r="DV94" s="2">
        <f t="shared" si="1643"/>
        <v>3</v>
      </c>
      <c r="DW94" s="2">
        <f t="shared" si="1643"/>
        <v>6</v>
      </c>
      <c r="DX94" s="2">
        <f t="shared" si="1643"/>
        <v>2</v>
      </c>
      <c r="DY94" s="15">
        <f t="shared" si="1643"/>
        <v>125</v>
      </c>
      <c r="DZ94" s="15">
        <f t="shared" si="2201"/>
        <v>122.80000000000001</v>
      </c>
      <c r="EA94" s="32">
        <f>EA93+"00:15"</f>
        <v>1.6770833333333381</v>
      </c>
      <c r="EB94" s="2">
        <f t="shared" si="1653"/>
        <v>88</v>
      </c>
      <c r="EC94" s="2">
        <f t="shared" si="1645"/>
        <v>12</v>
      </c>
      <c r="ED94" s="2">
        <f t="shared" si="1645"/>
        <v>0</v>
      </c>
      <c r="EE94" s="2">
        <f t="shared" si="1645"/>
        <v>0</v>
      </c>
      <c r="EF94" s="2">
        <f t="shared" si="1645"/>
        <v>3</v>
      </c>
      <c r="EG94" s="2">
        <f t="shared" si="1645"/>
        <v>5</v>
      </c>
      <c r="EH94" s="2">
        <f t="shared" si="1645"/>
        <v>1</v>
      </c>
      <c r="EI94" s="15">
        <f t="shared" si="1645"/>
        <v>109</v>
      </c>
      <c r="EJ94" s="15">
        <f t="shared" si="2202"/>
        <v>108.2</v>
      </c>
      <c r="EK94" s="32">
        <f>EK93+"00:15"</f>
        <v>1.6770833333333381</v>
      </c>
      <c r="EL94" s="2">
        <f t="shared" si="1654"/>
        <v>129</v>
      </c>
      <c r="EM94" s="2">
        <f t="shared" si="1647"/>
        <v>31</v>
      </c>
      <c r="EN94" s="2">
        <f t="shared" si="1647"/>
        <v>10</v>
      </c>
      <c r="EO94" s="2">
        <f t="shared" si="1647"/>
        <v>1</v>
      </c>
      <c r="EP94" s="2">
        <f t="shared" si="1647"/>
        <v>4</v>
      </c>
      <c r="EQ94" s="2">
        <f t="shared" si="1647"/>
        <v>4</v>
      </c>
      <c r="ER94" s="2">
        <f t="shared" si="1647"/>
        <v>0</v>
      </c>
      <c r="ES94" s="15">
        <f t="shared" si="1647"/>
        <v>179</v>
      </c>
      <c r="ET94" s="15">
        <f t="shared" si="2203"/>
        <v>186.9</v>
      </c>
    </row>
    <row r="95" spans="1:150" x14ac:dyDescent="0.25">
      <c r="A95" s="32">
        <f t="shared" ref="A95:A96" si="2204">A94+"00:15"</f>
        <v>0.68749999999999967</v>
      </c>
      <c r="B95" s="2">
        <v>4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15">
        <f t="shared" si="1775"/>
        <v>4</v>
      </c>
      <c r="J95" s="15">
        <f t="shared" si="2189"/>
        <v>4</v>
      </c>
      <c r="K95" s="32">
        <f t="shared" ref="K95:K96" si="2205">K94+"00:15"</f>
        <v>0.68749999999999967</v>
      </c>
      <c r="L95" s="2">
        <v>13</v>
      </c>
      <c r="M95" s="2">
        <v>4</v>
      </c>
      <c r="N95" s="2">
        <v>0</v>
      </c>
      <c r="O95" s="2">
        <v>0</v>
      </c>
      <c r="P95" s="2">
        <v>1</v>
      </c>
      <c r="Q95" s="2">
        <v>0</v>
      </c>
      <c r="R95" s="2">
        <v>1</v>
      </c>
      <c r="S95" s="15">
        <f t="shared" si="1777"/>
        <v>19</v>
      </c>
      <c r="T95" s="15">
        <f t="shared" si="2190"/>
        <v>19.2</v>
      </c>
      <c r="U95" s="32">
        <f t="shared" ref="U95:U96" si="2206">U94+"00:15"</f>
        <v>1.6875000000000049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15">
        <f t="shared" si="1779"/>
        <v>0</v>
      </c>
      <c r="AD95" s="15">
        <f t="shared" si="2191"/>
        <v>0</v>
      </c>
      <c r="AE95" s="32">
        <f t="shared" ref="AE95:AE96" si="2207">AE94+"00:15"</f>
        <v>1.6875000000000049</v>
      </c>
      <c r="AF95" s="2">
        <v>18</v>
      </c>
      <c r="AG95" s="2">
        <v>2</v>
      </c>
      <c r="AH95" s="2">
        <v>2</v>
      </c>
      <c r="AI95" s="2">
        <v>0</v>
      </c>
      <c r="AJ95" s="2">
        <v>0</v>
      </c>
      <c r="AK95" s="2">
        <v>1</v>
      </c>
      <c r="AL95" s="2">
        <v>2</v>
      </c>
      <c r="AM95" s="15">
        <f t="shared" si="1781"/>
        <v>25</v>
      </c>
      <c r="AN95" s="15">
        <f t="shared" si="2192"/>
        <v>23.799999999999997</v>
      </c>
      <c r="AO95" s="32">
        <f t="shared" ref="AO95:AO96" si="2208">AO94+"00:15"</f>
        <v>1.6875000000000049</v>
      </c>
      <c r="AP95" s="2">
        <v>84</v>
      </c>
      <c r="AQ95" s="2">
        <v>16</v>
      </c>
      <c r="AR95" s="2">
        <v>3</v>
      </c>
      <c r="AS95" s="2">
        <v>0</v>
      </c>
      <c r="AT95" s="2">
        <v>2</v>
      </c>
      <c r="AU95" s="2">
        <v>4</v>
      </c>
      <c r="AV95" s="2">
        <v>2</v>
      </c>
      <c r="AW95" s="15">
        <f t="shared" si="1783"/>
        <v>111</v>
      </c>
      <c r="AX95" s="15">
        <f t="shared" si="2193"/>
        <v>110.5</v>
      </c>
      <c r="AY95" s="32">
        <f t="shared" ref="AY95:AY96" si="2209">AY94+"00:15"</f>
        <v>1.6875000000000049</v>
      </c>
      <c r="AZ95" s="2">
        <v>0</v>
      </c>
      <c r="BA95" s="2">
        <v>0</v>
      </c>
      <c r="BB95" s="2">
        <v>0</v>
      </c>
      <c r="BC95" s="2">
        <v>0</v>
      </c>
      <c r="BD95" s="2">
        <v>0</v>
      </c>
      <c r="BE95" s="2">
        <v>0</v>
      </c>
      <c r="BF95" s="2">
        <v>0</v>
      </c>
      <c r="BG95" s="15">
        <f t="shared" si="1785"/>
        <v>0</v>
      </c>
      <c r="BH95" s="15">
        <f t="shared" si="2194"/>
        <v>0</v>
      </c>
      <c r="BI95" s="32">
        <f t="shared" ref="BI95:BI96" si="2210">BI94+"00:15"</f>
        <v>1.6875000000000049</v>
      </c>
      <c r="BJ95" s="2">
        <v>119</v>
      </c>
      <c r="BK95" s="2">
        <v>30</v>
      </c>
      <c r="BL95" s="2">
        <v>1</v>
      </c>
      <c r="BM95" s="2">
        <v>1</v>
      </c>
      <c r="BN95" s="2">
        <v>2</v>
      </c>
      <c r="BO95" s="2">
        <v>3</v>
      </c>
      <c r="BP95" s="2">
        <v>0</v>
      </c>
      <c r="BQ95" s="15">
        <f t="shared" si="1787"/>
        <v>156</v>
      </c>
      <c r="BR95" s="15">
        <f t="shared" si="2195"/>
        <v>158</v>
      </c>
      <c r="BS95" s="32">
        <f t="shared" ref="BS95:BS96" si="2211">BS94+"00:15"</f>
        <v>1.6875000000000049</v>
      </c>
      <c r="BT95" s="2">
        <v>2</v>
      </c>
      <c r="BU95" s="2">
        <v>0</v>
      </c>
      <c r="BV95" s="2">
        <v>0</v>
      </c>
      <c r="BW95" s="2">
        <v>0</v>
      </c>
      <c r="BX95" s="2">
        <v>0</v>
      </c>
      <c r="BY95" s="2">
        <v>0</v>
      </c>
      <c r="BZ95" s="2">
        <v>1</v>
      </c>
      <c r="CA95" s="15">
        <f t="shared" si="1789"/>
        <v>3</v>
      </c>
      <c r="CB95" s="15">
        <f t="shared" si="2196"/>
        <v>2.2000000000000002</v>
      </c>
      <c r="CC95" s="32">
        <f t="shared" ref="CC95:CC96" si="2212">CC94+"00:15"</f>
        <v>1.6875000000000049</v>
      </c>
      <c r="CD95" s="2">
        <v>0</v>
      </c>
      <c r="CE95" s="2">
        <v>0</v>
      </c>
      <c r="CF95" s="2">
        <v>0</v>
      </c>
      <c r="CG95" s="2">
        <v>0</v>
      </c>
      <c r="CH95" s="2">
        <v>0</v>
      </c>
      <c r="CI95" s="2">
        <v>0</v>
      </c>
      <c r="CJ95" s="2">
        <v>0</v>
      </c>
      <c r="CK95" s="15">
        <f t="shared" si="1791"/>
        <v>0</v>
      </c>
      <c r="CL95" s="15">
        <f t="shared" si="2197"/>
        <v>0</v>
      </c>
      <c r="CM95" s="32">
        <f t="shared" ref="CM95:CM96" si="2213">CM94+"00:15"</f>
        <v>1.6875000000000049</v>
      </c>
      <c r="CN95" s="2">
        <f t="shared" si="1649"/>
        <v>20</v>
      </c>
      <c r="CO95" s="2">
        <f t="shared" si="1638"/>
        <v>2</v>
      </c>
      <c r="CP95" s="2">
        <f t="shared" si="1638"/>
        <v>2</v>
      </c>
      <c r="CQ95" s="2">
        <f t="shared" si="1638"/>
        <v>0</v>
      </c>
      <c r="CR95" s="2">
        <f t="shared" si="1638"/>
        <v>0</v>
      </c>
      <c r="CS95" s="2">
        <f t="shared" si="1638"/>
        <v>1</v>
      </c>
      <c r="CT95" s="2">
        <f t="shared" si="1638"/>
        <v>3</v>
      </c>
      <c r="CU95" s="15">
        <f t="shared" si="1638"/>
        <v>28</v>
      </c>
      <c r="CV95" s="15">
        <f t="shared" si="2198"/>
        <v>26</v>
      </c>
      <c r="CW95" s="32">
        <f t="shared" ref="CW95:CW96" si="2214">CW94+"00:15"</f>
        <v>1.6875000000000049</v>
      </c>
      <c r="CX95" s="2">
        <f t="shared" si="1650"/>
        <v>17</v>
      </c>
      <c r="CY95" s="2">
        <f t="shared" si="1640"/>
        <v>4</v>
      </c>
      <c r="CZ95" s="2">
        <f t="shared" si="1640"/>
        <v>0</v>
      </c>
      <c r="DA95" s="2">
        <f t="shared" si="1640"/>
        <v>0</v>
      </c>
      <c r="DB95" s="2">
        <f t="shared" si="1640"/>
        <v>1</v>
      </c>
      <c r="DC95" s="2">
        <f t="shared" si="1640"/>
        <v>0</v>
      </c>
      <c r="DD95" s="2">
        <f t="shared" si="1640"/>
        <v>1</v>
      </c>
      <c r="DE95" s="15">
        <f t="shared" si="1640"/>
        <v>23</v>
      </c>
      <c r="DF95" s="15">
        <f t="shared" si="2199"/>
        <v>23.2</v>
      </c>
      <c r="DG95" s="32">
        <f t="shared" ref="DG95:DG96" si="2215">DG94+"00:15"</f>
        <v>1.6875000000000049</v>
      </c>
      <c r="DH95" s="2">
        <f t="shared" si="1651"/>
        <v>132</v>
      </c>
      <c r="DI95" s="2">
        <f t="shared" si="1651"/>
        <v>34</v>
      </c>
      <c r="DJ95" s="2">
        <f t="shared" si="1651"/>
        <v>1</v>
      </c>
      <c r="DK95" s="2">
        <f t="shared" si="1651"/>
        <v>1</v>
      </c>
      <c r="DL95" s="2">
        <f t="shared" si="1651"/>
        <v>3</v>
      </c>
      <c r="DM95" s="2">
        <f t="shared" si="1651"/>
        <v>3</v>
      </c>
      <c r="DN95" s="2">
        <f t="shared" si="1651"/>
        <v>1</v>
      </c>
      <c r="DO95" s="15">
        <f t="shared" si="1651"/>
        <v>175</v>
      </c>
      <c r="DP95" s="15">
        <f t="shared" si="2200"/>
        <v>177.2</v>
      </c>
      <c r="DQ95" s="32">
        <f t="shared" ref="DQ95:DQ96" si="2216">DQ94+"00:15"</f>
        <v>1.6875000000000049</v>
      </c>
      <c r="DR95" s="2">
        <f t="shared" si="1652"/>
        <v>102</v>
      </c>
      <c r="DS95" s="2">
        <f t="shared" si="1643"/>
        <v>18</v>
      </c>
      <c r="DT95" s="2">
        <f t="shared" si="1643"/>
        <v>5</v>
      </c>
      <c r="DU95" s="2">
        <f t="shared" si="1643"/>
        <v>0</v>
      </c>
      <c r="DV95" s="2">
        <f t="shared" si="1643"/>
        <v>2</v>
      </c>
      <c r="DW95" s="2">
        <f t="shared" si="1643"/>
        <v>5</v>
      </c>
      <c r="DX95" s="2">
        <f t="shared" si="1643"/>
        <v>4</v>
      </c>
      <c r="DY95" s="15">
        <f t="shared" si="1643"/>
        <v>136</v>
      </c>
      <c r="DZ95" s="15">
        <f t="shared" si="2201"/>
        <v>134.30000000000001</v>
      </c>
      <c r="EA95" s="32">
        <f t="shared" ref="EA95:EA96" si="2217">EA94+"00:15"</f>
        <v>1.6875000000000049</v>
      </c>
      <c r="EB95" s="2">
        <f t="shared" si="1653"/>
        <v>88</v>
      </c>
      <c r="EC95" s="2">
        <f t="shared" si="1645"/>
        <v>16</v>
      </c>
      <c r="ED95" s="2">
        <f t="shared" si="1645"/>
        <v>3</v>
      </c>
      <c r="EE95" s="2">
        <f t="shared" si="1645"/>
        <v>0</v>
      </c>
      <c r="EF95" s="2">
        <f t="shared" si="1645"/>
        <v>2</v>
      </c>
      <c r="EG95" s="2">
        <f t="shared" si="1645"/>
        <v>4</v>
      </c>
      <c r="EH95" s="2">
        <f t="shared" si="1645"/>
        <v>2</v>
      </c>
      <c r="EI95" s="15">
        <f t="shared" si="1645"/>
        <v>115</v>
      </c>
      <c r="EJ95" s="15">
        <f t="shared" si="2202"/>
        <v>114.5</v>
      </c>
      <c r="EK95" s="32">
        <f t="shared" ref="EK95:EK96" si="2218">EK94+"00:15"</f>
        <v>1.6875000000000049</v>
      </c>
      <c r="EL95" s="2">
        <f t="shared" si="1654"/>
        <v>121</v>
      </c>
      <c r="EM95" s="2">
        <f t="shared" si="1647"/>
        <v>30</v>
      </c>
      <c r="EN95" s="2">
        <f t="shared" si="1647"/>
        <v>1</v>
      </c>
      <c r="EO95" s="2">
        <f t="shared" si="1647"/>
        <v>1</v>
      </c>
      <c r="EP95" s="2">
        <f t="shared" si="1647"/>
        <v>2</v>
      </c>
      <c r="EQ95" s="2">
        <f t="shared" si="1647"/>
        <v>3</v>
      </c>
      <c r="ER95" s="2">
        <f t="shared" si="1647"/>
        <v>1</v>
      </c>
      <c r="ES95" s="15">
        <f t="shared" si="1647"/>
        <v>159</v>
      </c>
      <c r="ET95" s="15">
        <f t="shared" si="2203"/>
        <v>160.19999999999999</v>
      </c>
    </row>
    <row r="96" spans="1:150" ht="13.8" thickBot="1" x14ac:dyDescent="0.3">
      <c r="A96" s="32">
        <f t="shared" si="2204"/>
        <v>0.6979166666666663</v>
      </c>
      <c r="B96" s="2">
        <v>2</v>
      </c>
      <c r="C96" s="2">
        <v>1</v>
      </c>
      <c r="D96" s="2">
        <v>0</v>
      </c>
      <c r="E96" s="2">
        <v>0</v>
      </c>
      <c r="F96" s="2">
        <v>0</v>
      </c>
      <c r="G96" s="2">
        <v>0</v>
      </c>
      <c r="H96" s="2">
        <v>1</v>
      </c>
      <c r="I96" s="15">
        <f t="shared" si="1775"/>
        <v>4</v>
      </c>
      <c r="J96" s="15">
        <f t="shared" si="2189"/>
        <v>3.2</v>
      </c>
      <c r="K96" s="32">
        <f t="shared" si="2205"/>
        <v>0.6979166666666663</v>
      </c>
      <c r="L96" s="2">
        <v>21</v>
      </c>
      <c r="M96" s="2">
        <v>0</v>
      </c>
      <c r="N96" s="2">
        <v>1</v>
      </c>
      <c r="O96" s="2">
        <v>0</v>
      </c>
      <c r="P96" s="2">
        <v>0</v>
      </c>
      <c r="Q96" s="2">
        <v>1</v>
      </c>
      <c r="R96" s="2">
        <v>3</v>
      </c>
      <c r="S96" s="15">
        <f t="shared" si="1777"/>
        <v>26</v>
      </c>
      <c r="T96" s="15">
        <f t="shared" si="2190"/>
        <v>23.5</v>
      </c>
      <c r="U96" s="32">
        <f t="shared" si="2206"/>
        <v>1.6979166666666716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15">
        <f t="shared" si="1779"/>
        <v>0</v>
      </c>
      <c r="AD96" s="15">
        <f t="shared" si="2191"/>
        <v>0</v>
      </c>
      <c r="AE96" s="32">
        <f t="shared" si="2207"/>
        <v>1.6979166666666716</v>
      </c>
      <c r="AF96" s="2">
        <v>14</v>
      </c>
      <c r="AG96" s="2">
        <v>1</v>
      </c>
      <c r="AH96" s="2">
        <v>1</v>
      </c>
      <c r="AI96" s="2">
        <v>0</v>
      </c>
      <c r="AJ96" s="2">
        <v>0</v>
      </c>
      <c r="AK96" s="2">
        <v>0</v>
      </c>
      <c r="AL96" s="2">
        <v>3</v>
      </c>
      <c r="AM96" s="15">
        <f t="shared" si="1781"/>
        <v>19</v>
      </c>
      <c r="AN96" s="15">
        <f t="shared" si="2192"/>
        <v>17.100000000000001</v>
      </c>
      <c r="AO96" s="32">
        <f t="shared" si="2208"/>
        <v>1.6979166666666716</v>
      </c>
      <c r="AP96" s="2">
        <v>92</v>
      </c>
      <c r="AQ96" s="2">
        <v>12</v>
      </c>
      <c r="AR96" s="2">
        <v>0</v>
      </c>
      <c r="AS96" s="2">
        <v>0</v>
      </c>
      <c r="AT96" s="2">
        <v>2</v>
      </c>
      <c r="AU96" s="2">
        <v>9</v>
      </c>
      <c r="AV96" s="2">
        <v>1</v>
      </c>
      <c r="AW96" s="15">
        <f t="shared" si="1783"/>
        <v>116</v>
      </c>
      <c r="AX96" s="15">
        <f t="shared" si="2193"/>
        <v>111.8</v>
      </c>
      <c r="AY96" s="32">
        <f t="shared" si="2209"/>
        <v>1.6979166666666716</v>
      </c>
      <c r="AZ96" s="2">
        <v>0</v>
      </c>
      <c r="BA96" s="2">
        <v>0</v>
      </c>
      <c r="BB96" s="2">
        <v>0</v>
      </c>
      <c r="BC96" s="2">
        <v>0</v>
      </c>
      <c r="BD96" s="2">
        <v>0</v>
      </c>
      <c r="BE96" s="2">
        <v>0</v>
      </c>
      <c r="BF96" s="2">
        <v>0</v>
      </c>
      <c r="BG96" s="15">
        <f t="shared" si="1785"/>
        <v>0</v>
      </c>
      <c r="BH96" s="15">
        <f t="shared" si="2194"/>
        <v>0</v>
      </c>
      <c r="BI96" s="32">
        <f t="shared" si="2210"/>
        <v>1.6979166666666716</v>
      </c>
      <c r="BJ96" s="2">
        <v>121</v>
      </c>
      <c r="BK96" s="2">
        <v>32</v>
      </c>
      <c r="BL96" s="2">
        <v>2</v>
      </c>
      <c r="BM96" s="2">
        <v>0</v>
      </c>
      <c r="BN96" s="2">
        <v>1</v>
      </c>
      <c r="BO96" s="2">
        <v>5</v>
      </c>
      <c r="BP96" s="2">
        <v>6</v>
      </c>
      <c r="BQ96" s="15">
        <f t="shared" si="1787"/>
        <v>167</v>
      </c>
      <c r="BR96" s="15">
        <f t="shared" si="2195"/>
        <v>161.19999999999999</v>
      </c>
      <c r="BS96" s="32">
        <f t="shared" si="2211"/>
        <v>1.6979166666666716</v>
      </c>
      <c r="BT96" s="2">
        <v>0</v>
      </c>
      <c r="BU96" s="2">
        <v>1</v>
      </c>
      <c r="BV96" s="2">
        <v>0</v>
      </c>
      <c r="BW96" s="2">
        <v>0</v>
      </c>
      <c r="BX96" s="2">
        <v>0</v>
      </c>
      <c r="BY96" s="2">
        <v>0</v>
      </c>
      <c r="BZ96" s="2">
        <v>1</v>
      </c>
      <c r="CA96" s="15">
        <f t="shared" si="1789"/>
        <v>2</v>
      </c>
      <c r="CB96" s="15">
        <f t="shared" si="2196"/>
        <v>1.2</v>
      </c>
      <c r="CC96" s="32">
        <f t="shared" si="2212"/>
        <v>1.6979166666666716</v>
      </c>
      <c r="CD96" s="2">
        <v>0</v>
      </c>
      <c r="CE96" s="2">
        <v>0</v>
      </c>
      <c r="CF96" s="2">
        <v>0</v>
      </c>
      <c r="CG96" s="2">
        <v>0</v>
      </c>
      <c r="CH96" s="2">
        <v>0</v>
      </c>
      <c r="CI96" s="2">
        <v>0</v>
      </c>
      <c r="CJ96" s="2">
        <v>0</v>
      </c>
      <c r="CK96" s="15">
        <f t="shared" si="1791"/>
        <v>0</v>
      </c>
      <c r="CL96" s="15">
        <f t="shared" si="2197"/>
        <v>0</v>
      </c>
      <c r="CM96" s="32">
        <f t="shared" si="2213"/>
        <v>1.6979166666666716</v>
      </c>
      <c r="CN96" s="2">
        <f t="shared" si="1649"/>
        <v>14</v>
      </c>
      <c r="CO96" s="2">
        <f t="shared" si="1638"/>
        <v>2</v>
      </c>
      <c r="CP96" s="2">
        <f t="shared" si="1638"/>
        <v>1</v>
      </c>
      <c r="CQ96" s="2">
        <f t="shared" si="1638"/>
        <v>0</v>
      </c>
      <c r="CR96" s="2">
        <f t="shared" si="1638"/>
        <v>0</v>
      </c>
      <c r="CS96" s="2">
        <f t="shared" si="1638"/>
        <v>0</v>
      </c>
      <c r="CT96" s="2">
        <f t="shared" si="1638"/>
        <v>4</v>
      </c>
      <c r="CU96" s="15">
        <f t="shared" si="1638"/>
        <v>21</v>
      </c>
      <c r="CV96" s="15">
        <f t="shared" si="2198"/>
        <v>18.3</v>
      </c>
      <c r="CW96" s="32">
        <f t="shared" si="2214"/>
        <v>1.6979166666666716</v>
      </c>
      <c r="CX96" s="2">
        <f t="shared" si="1650"/>
        <v>23</v>
      </c>
      <c r="CY96" s="2">
        <f t="shared" si="1640"/>
        <v>1</v>
      </c>
      <c r="CZ96" s="2">
        <f t="shared" si="1640"/>
        <v>1</v>
      </c>
      <c r="DA96" s="2">
        <f t="shared" si="1640"/>
        <v>0</v>
      </c>
      <c r="DB96" s="2">
        <f t="shared" si="1640"/>
        <v>0</v>
      </c>
      <c r="DC96" s="2">
        <f t="shared" si="1640"/>
        <v>1</v>
      </c>
      <c r="DD96" s="2">
        <f t="shared" si="1640"/>
        <v>4</v>
      </c>
      <c r="DE96" s="15">
        <f t="shared" si="1640"/>
        <v>30</v>
      </c>
      <c r="DF96" s="15">
        <f t="shared" si="2199"/>
        <v>26.7</v>
      </c>
      <c r="DG96" s="32">
        <f t="shared" si="2215"/>
        <v>1.6979166666666716</v>
      </c>
      <c r="DH96" s="2">
        <f t="shared" si="1651"/>
        <v>142</v>
      </c>
      <c r="DI96" s="2">
        <f t="shared" si="1651"/>
        <v>32</v>
      </c>
      <c r="DJ96" s="2">
        <f t="shared" si="1651"/>
        <v>3</v>
      </c>
      <c r="DK96" s="2">
        <f t="shared" si="1651"/>
        <v>0</v>
      </c>
      <c r="DL96" s="2">
        <f t="shared" si="1651"/>
        <v>1</v>
      </c>
      <c r="DM96" s="2">
        <f t="shared" si="1651"/>
        <v>6</v>
      </c>
      <c r="DN96" s="2">
        <f t="shared" si="1651"/>
        <v>9</v>
      </c>
      <c r="DO96" s="15">
        <f t="shared" si="1651"/>
        <v>193</v>
      </c>
      <c r="DP96" s="15">
        <f t="shared" si="2200"/>
        <v>184.70000000000002</v>
      </c>
      <c r="DQ96" s="32">
        <f t="shared" si="2216"/>
        <v>1.6979166666666716</v>
      </c>
      <c r="DR96" s="2">
        <f t="shared" si="1652"/>
        <v>106</v>
      </c>
      <c r="DS96" s="2">
        <f t="shared" si="1643"/>
        <v>13</v>
      </c>
      <c r="DT96" s="2">
        <f t="shared" si="1643"/>
        <v>1</v>
      </c>
      <c r="DU96" s="2">
        <f t="shared" si="1643"/>
        <v>0</v>
      </c>
      <c r="DV96" s="2">
        <f t="shared" si="1643"/>
        <v>2</v>
      </c>
      <c r="DW96" s="2">
        <f t="shared" si="1643"/>
        <v>9</v>
      </c>
      <c r="DX96" s="2">
        <f t="shared" si="1643"/>
        <v>4</v>
      </c>
      <c r="DY96" s="15">
        <f t="shared" si="1643"/>
        <v>135</v>
      </c>
      <c r="DZ96" s="15">
        <f t="shared" si="2201"/>
        <v>128.9</v>
      </c>
      <c r="EA96" s="32">
        <f t="shared" si="2217"/>
        <v>1.6979166666666716</v>
      </c>
      <c r="EB96" s="2">
        <f t="shared" si="1653"/>
        <v>94</v>
      </c>
      <c r="EC96" s="2">
        <f t="shared" si="1645"/>
        <v>13</v>
      </c>
      <c r="ED96" s="2">
        <f t="shared" si="1645"/>
        <v>0</v>
      </c>
      <c r="EE96" s="2">
        <f t="shared" si="1645"/>
        <v>0</v>
      </c>
      <c r="EF96" s="2">
        <f t="shared" si="1645"/>
        <v>2</v>
      </c>
      <c r="EG96" s="2">
        <f t="shared" si="1645"/>
        <v>9</v>
      </c>
      <c r="EH96" s="2">
        <f t="shared" si="1645"/>
        <v>2</v>
      </c>
      <c r="EI96" s="15">
        <f t="shared" si="1645"/>
        <v>120</v>
      </c>
      <c r="EJ96" s="15">
        <f t="shared" si="2202"/>
        <v>115</v>
      </c>
      <c r="EK96" s="32">
        <f t="shared" si="2218"/>
        <v>1.6979166666666716</v>
      </c>
      <c r="EL96" s="2">
        <f t="shared" si="1654"/>
        <v>121</v>
      </c>
      <c r="EM96" s="2">
        <f t="shared" si="1647"/>
        <v>33</v>
      </c>
      <c r="EN96" s="2">
        <f t="shared" si="1647"/>
        <v>2</v>
      </c>
      <c r="EO96" s="2">
        <f t="shared" si="1647"/>
        <v>0</v>
      </c>
      <c r="EP96" s="2">
        <f t="shared" si="1647"/>
        <v>1</v>
      </c>
      <c r="EQ96" s="2">
        <f t="shared" si="1647"/>
        <v>5</v>
      </c>
      <c r="ER96" s="2">
        <f t="shared" si="1647"/>
        <v>7</v>
      </c>
      <c r="ES96" s="15">
        <f t="shared" si="1647"/>
        <v>169</v>
      </c>
      <c r="ET96" s="15">
        <f t="shared" si="2203"/>
        <v>162.4</v>
      </c>
    </row>
    <row r="97" spans="1:150" ht="14.4" thickTop="1" thickBot="1" x14ac:dyDescent="0.3">
      <c r="A97" s="33" t="s">
        <v>5</v>
      </c>
      <c r="B97" s="3">
        <f>SUM(B93:B96)</f>
        <v>9</v>
      </c>
      <c r="C97" s="3">
        <f t="shared" ref="C97" si="2219">SUM(C93:C96)</f>
        <v>1</v>
      </c>
      <c r="D97" s="3">
        <f t="shared" ref="D97" si="2220">SUM(D93:D96)</f>
        <v>0</v>
      </c>
      <c r="E97" s="3">
        <f t="shared" ref="E97" si="2221">SUM(E93:E96)</f>
        <v>0</v>
      </c>
      <c r="F97" s="3">
        <f t="shared" ref="F97" si="2222">SUM(F93:F96)</f>
        <v>0</v>
      </c>
      <c r="G97" s="3">
        <f t="shared" ref="G97" si="2223">SUM(G93:G96)</f>
        <v>0</v>
      </c>
      <c r="H97" s="3">
        <f t="shared" ref="H97" si="2224">SUM(H93:H96)</f>
        <v>1</v>
      </c>
      <c r="I97" s="16">
        <f t="shared" ref="I97" si="2225">SUM(B97:H97)</f>
        <v>11</v>
      </c>
      <c r="J97" s="16">
        <f>B97+C97+D97*1.5+E97*2.3+F97*2+G97*0.4+H97*0.2</f>
        <v>10.199999999999999</v>
      </c>
      <c r="K97" s="33" t="s">
        <v>5</v>
      </c>
      <c r="L97" s="3">
        <f>SUM(L93:L96)</f>
        <v>52</v>
      </c>
      <c r="M97" s="3">
        <f t="shared" ref="M97" si="2226">SUM(M93:M96)</f>
        <v>5</v>
      </c>
      <c r="N97" s="3">
        <f t="shared" ref="N97" si="2227">SUM(N93:N96)</f>
        <v>2</v>
      </c>
      <c r="O97" s="3">
        <f t="shared" ref="O97" si="2228">SUM(O93:O96)</f>
        <v>0</v>
      </c>
      <c r="P97" s="3">
        <f t="shared" ref="P97" si="2229">SUM(P93:P96)</f>
        <v>3</v>
      </c>
      <c r="Q97" s="3">
        <f t="shared" ref="Q97" si="2230">SUM(Q93:Q96)</f>
        <v>2</v>
      </c>
      <c r="R97" s="3">
        <f t="shared" ref="R97" si="2231">SUM(R93:R96)</f>
        <v>6</v>
      </c>
      <c r="S97" s="16">
        <f t="shared" ref="S97" si="2232">SUM(L97:R97)</f>
        <v>70</v>
      </c>
      <c r="T97" s="16">
        <f>L97+M97+N97*1.5+O97*2.3+P97*2+Q97*0.4+R97*0.2</f>
        <v>68</v>
      </c>
      <c r="U97" s="33" t="s">
        <v>5</v>
      </c>
      <c r="V97" s="3">
        <f>SUM(V93:V96)</f>
        <v>0</v>
      </c>
      <c r="W97" s="3">
        <f t="shared" ref="W97" si="2233">SUM(W93:W96)</f>
        <v>0</v>
      </c>
      <c r="X97" s="3">
        <f t="shared" ref="X97" si="2234">SUM(X93:X96)</f>
        <v>0</v>
      </c>
      <c r="Y97" s="3">
        <f t="shared" ref="Y97" si="2235">SUM(Y93:Y96)</f>
        <v>0</v>
      </c>
      <c r="Z97" s="3">
        <f t="shared" ref="Z97" si="2236">SUM(Z93:Z96)</f>
        <v>0</v>
      </c>
      <c r="AA97" s="3">
        <f t="shared" ref="AA97" si="2237">SUM(AA93:AA96)</f>
        <v>0</v>
      </c>
      <c r="AB97" s="3">
        <f t="shared" ref="AB97" si="2238">SUM(AB93:AB96)</f>
        <v>0</v>
      </c>
      <c r="AC97" s="16">
        <f t="shared" ref="AC97" si="2239">SUM(V97:AB97)</f>
        <v>0</v>
      </c>
      <c r="AD97" s="16">
        <f>V97+W97+X97*1.5+Y97*2.3+Z97*2+AA97*0.4+AB97*0.2</f>
        <v>0</v>
      </c>
      <c r="AE97" s="33" t="s">
        <v>5</v>
      </c>
      <c r="AF97" s="3">
        <f>SUM(AF93:AF96)</f>
        <v>70</v>
      </c>
      <c r="AG97" s="3">
        <f t="shared" ref="AG97" si="2240">SUM(AG93:AG96)</f>
        <v>4</v>
      </c>
      <c r="AH97" s="3">
        <f t="shared" ref="AH97" si="2241">SUM(AH93:AH96)</f>
        <v>3</v>
      </c>
      <c r="AI97" s="3">
        <f t="shared" ref="AI97" si="2242">SUM(AI93:AI96)</f>
        <v>0</v>
      </c>
      <c r="AJ97" s="3">
        <f t="shared" ref="AJ97" si="2243">SUM(AJ93:AJ96)</f>
        <v>0</v>
      </c>
      <c r="AK97" s="3">
        <f t="shared" ref="AK97" si="2244">SUM(AK93:AK96)</f>
        <v>3</v>
      </c>
      <c r="AL97" s="3">
        <f t="shared" ref="AL97" si="2245">SUM(AL93:AL96)</f>
        <v>7</v>
      </c>
      <c r="AM97" s="16">
        <f t="shared" ref="AM97" si="2246">SUM(AF97:AL97)</f>
        <v>87</v>
      </c>
      <c r="AN97" s="16">
        <f>AF97+AG97+AH97*1.5+AI97*2.3+AJ97*2+AK97*0.4+AL97*0.2</f>
        <v>81.100000000000009</v>
      </c>
      <c r="AO97" s="33" t="s">
        <v>5</v>
      </c>
      <c r="AP97" s="3">
        <f>SUM(AP93:AP96)</f>
        <v>343</v>
      </c>
      <c r="AQ97" s="3">
        <f t="shared" ref="AQ97" si="2247">SUM(AQ93:AQ96)</f>
        <v>56</v>
      </c>
      <c r="AR97" s="3">
        <f t="shared" ref="AR97" si="2248">SUM(AR93:AR96)</f>
        <v>6</v>
      </c>
      <c r="AS97" s="3">
        <f t="shared" ref="AS97" si="2249">SUM(AS93:AS96)</f>
        <v>0</v>
      </c>
      <c r="AT97" s="3">
        <f t="shared" ref="AT97" si="2250">SUM(AT93:AT96)</f>
        <v>8</v>
      </c>
      <c r="AU97" s="3">
        <f t="shared" ref="AU97" si="2251">SUM(AU93:AU96)</f>
        <v>26</v>
      </c>
      <c r="AV97" s="3">
        <f t="shared" ref="AV97" si="2252">SUM(AV93:AV96)</f>
        <v>4</v>
      </c>
      <c r="AW97" s="16">
        <f t="shared" ref="AW97" si="2253">SUM(AP97:AV97)</f>
        <v>443</v>
      </c>
      <c r="AX97" s="16">
        <f>AP97+AQ97+AR97*1.5+AS97*2.3+AT97*2+AU97*0.4+AV97*0.2</f>
        <v>435.2</v>
      </c>
      <c r="AY97" s="33" t="s">
        <v>5</v>
      </c>
      <c r="AZ97" s="3">
        <f>SUM(AZ93:AZ96)</f>
        <v>0</v>
      </c>
      <c r="BA97" s="3">
        <f t="shared" ref="BA97" si="2254">SUM(BA93:BA96)</f>
        <v>0</v>
      </c>
      <c r="BB97" s="3">
        <f t="shared" ref="BB97" si="2255">SUM(BB93:BB96)</f>
        <v>0</v>
      </c>
      <c r="BC97" s="3">
        <f t="shared" ref="BC97" si="2256">SUM(BC93:BC96)</f>
        <v>0</v>
      </c>
      <c r="BD97" s="3">
        <f t="shared" ref="BD97" si="2257">SUM(BD93:BD96)</f>
        <v>0</v>
      </c>
      <c r="BE97" s="3">
        <f t="shared" ref="BE97" si="2258">SUM(BE93:BE96)</f>
        <v>0</v>
      </c>
      <c r="BF97" s="3">
        <f t="shared" ref="BF97" si="2259">SUM(BF93:BF96)</f>
        <v>0</v>
      </c>
      <c r="BG97" s="16">
        <f t="shared" ref="BG97" si="2260">SUM(AZ97:BF97)</f>
        <v>0</v>
      </c>
      <c r="BH97" s="16">
        <f>AZ97+BA97+BB97*1.5+BC97*2.3+BD97*2+BE97*0.4+BF97*0.2</f>
        <v>0</v>
      </c>
      <c r="BI97" s="33" t="s">
        <v>5</v>
      </c>
      <c r="BJ97" s="3">
        <f>SUM(BJ93:BJ96)</f>
        <v>490</v>
      </c>
      <c r="BK97" s="3">
        <f t="shared" ref="BK97" si="2261">SUM(BK93:BK96)</f>
        <v>110</v>
      </c>
      <c r="BL97" s="3">
        <f t="shared" ref="BL97" si="2262">SUM(BL93:BL96)</f>
        <v>17</v>
      </c>
      <c r="BM97" s="3">
        <f t="shared" ref="BM97" si="2263">SUM(BM93:BM96)</f>
        <v>3</v>
      </c>
      <c r="BN97" s="3">
        <f t="shared" ref="BN97" si="2264">SUM(BN93:BN96)</f>
        <v>12</v>
      </c>
      <c r="BO97" s="3">
        <f t="shared" ref="BO97" si="2265">SUM(BO93:BO96)</f>
        <v>20</v>
      </c>
      <c r="BP97" s="3">
        <f t="shared" ref="BP97" si="2266">SUM(BP93:BP96)</f>
        <v>7</v>
      </c>
      <c r="BQ97" s="16">
        <f t="shared" ref="BQ97" si="2267">SUM(BJ97:BP97)</f>
        <v>659</v>
      </c>
      <c r="BR97" s="16">
        <f>BJ97+BK97+BL97*1.5+BM97*2.3+BN97*2+BO97*0.4+BP97*0.2</f>
        <v>665.8</v>
      </c>
      <c r="BS97" s="33" t="s">
        <v>5</v>
      </c>
      <c r="BT97" s="3">
        <f>SUM(BT93:BT96)</f>
        <v>8</v>
      </c>
      <c r="BU97" s="3">
        <f t="shared" ref="BU97" si="2268">SUM(BU93:BU96)</f>
        <v>2</v>
      </c>
      <c r="BV97" s="3">
        <f t="shared" ref="BV97" si="2269">SUM(BV93:BV96)</f>
        <v>0</v>
      </c>
      <c r="BW97" s="3">
        <f t="shared" ref="BW97" si="2270">SUM(BW93:BW96)</f>
        <v>0</v>
      </c>
      <c r="BX97" s="3">
        <f t="shared" ref="BX97" si="2271">SUM(BX93:BX96)</f>
        <v>0</v>
      </c>
      <c r="BY97" s="3">
        <f t="shared" ref="BY97" si="2272">SUM(BY93:BY96)</f>
        <v>0</v>
      </c>
      <c r="BZ97" s="3">
        <f t="shared" ref="BZ97" si="2273">SUM(BZ93:BZ96)</f>
        <v>2</v>
      </c>
      <c r="CA97" s="16">
        <f t="shared" ref="CA97" si="2274">SUM(BT97:BZ97)</f>
        <v>12</v>
      </c>
      <c r="CB97" s="16">
        <f>BT97+BU97+BV97*1.5+BW97*2.3+BX97*2+BY97*0.4+BZ97*0.2</f>
        <v>10.4</v>
      </c>
      <c r="CC97" s="33" t="s">
        <v>5</v>
      </c>
      <c r="CD97" s="3">
        <f>SUM(CD93:CD96)</f>
        <v>0</v>
      </c>
      <c r="CE97" s="3">
        <f t="shared" ref="CE97" si="2275">SUM(CE93:CE96)</f>
        <v>0</v>
      </c>
      <c r="CF97" s="3">
        <f t="shared" ref="CF97" si="2276">SUM(CF93:CF96)</f>
        <v>0</v>
      </c>
      <c r="CG97" s="3">
        <f t="shared" ref="CG97" si="2277">SUM(CG93:CG96)</f>
        <v>0</v>
      </c>
      <c r="CH97" s="3">
        <f t="shared" ref="CH97" si="2278">SUM(CH93:CH96)</f>
        <v>0</v>
      </c>
      <c r="CI97" s="3">
        <f t="shared" ref="CI97" si="2279">SUM(CI93:CI96)</f>
        <v>0</v>
      </c>
      <c r="CJ97" s="3">
        <f t="shared" ref="CJ97" si="2280">SUM(CJ93:CJ96)</f>
        <v>0</v>
      </c>
      <c r="CK97" s="16">
        <f t="shared" ref="CK97" si="2281">SUM(CD97:CJ97)</f>
        <v>0</v>
      </c>
      <c r="CL97" s="16">
        <f>CD97+CE97+CF97*1.5+CG97*2.3+CH97*2+CI97*0.4+CJ97*0.2</f>
        <v>0</v>
      </c>
      <c r="CM97" s="33" t="s">
        <v>5</v>
      </c>
      <c r="CN97" s="3">
        <f>SUM(CN93:CN96)</f>
        <v>78</v>
      </c>
      <c r="CO97" s="3">
        <f t="shared" ref="CO97" si="2282">SUM(CO93:CO96)</f>
        <v>6</v>
      </c>
      <c r="CP97" s="3">
        <f t="shared" ref="CP97" si="2283">SUM(CP93:CP96)</f>
        <v>3</v>
      </c>
      <c r="CQ97" s="3">
        <f t="shared" ref="CQ97" si="2284">SUM(CQ93:CQ96)</f>
        <v>0</v>
      </c>
      <c r="CR97" s="3">
        <f t="shared" ref="CR97" si="2285">SUM(CR93:CR96)</f>
        <v>0</v>
      </c>
      <c r="CS97" s="3">
        <f t="shared" ref="CS97" si="2286">SUM(CS93:CS96)</f>
        <v>3</v>
      </c>
      <c r="CT97" s="3">
        <f t="shared" ref="CT97" si="2287">SUM(CT93:CT96)</f>
        <v>9</v>
      </c>
      <c r="CU97" s="16">
        <f t="shared" ref="CU97" si="2288">SUM(CN97:CT97)</f>
        <v>99</v>
      </c>
      <c r="CV97" s="16">
        <f>CN97+CO97+CP97*1.5+CQ97*2.3+CR97*2+CS97*0.4+CT97*0.2</f>
        <v>91.5</v>
      </c>
      <c r="CW97" s="33" t="s">
        <v>5</v>
      </c>
      <c r="CX97" s="3">
        <f>SUM(CX93:CX96)</f>
        <v>61</v>
      </c>
      <c r="CY97" s="3">
        <f t="shared" ref="CY97" si="2289">SUM(CY93:CY96)</f>
        <v>6</v>
      </c>
      <c r="CZ97" s="3">
        <f t="shared" ref="CZ97" si="2290">SUM(CZ93:CZ96)</f>
        <v>2</v>
      </c>
      <c r="DA97" s="3">
        <f t="shared" ref="DA97" si="2291">SUM(DA93:DA96)</f>
        <v>0</v>
      </c>
      <c r="DB97" s="3">
        <f t="shared" ref="DB97" si="2292">SUM(DB93:DB96)</f>
        <v>3</v>
      </c>
      <c r="DC97" s="3">
        <f t="shared" ref="DC97" si="2293">SUM(DC93:DC96)</f>
        <v>2</v>
      </c>
      <c r="DD97" s="3">
        <f t="shared" ref="DD97" si="2294">SUM(DD93:DD96)</f>
        <v>7</v>
      </c>
      <c r="DE97" s="16">
        <f t="shared" ref="DE97" si="2295">SUM(CX97:DD97)</f>
        <v>81</v>
      </c>
      <c r="DF97" s="16">
        <f>CX97+CY97+CZ97*1.5+DA97*2.3+DB97*2+DC97*0.4+DD97*0.2</f>
        <v>78.2</v>
      </c>
      <c r="DG97" s="33" t="s">
        <v>5</v>
      </c>
      <c r="DH97" s="3">
        <f>SUM(DH93:DH96)</f>
        <v>542</v>
      </c>
      <c r="DI97" s="3">
        <f t="shared" ref="DI97" si="2296">SUM(DI93:DI96)</f>
        <v>115</v>
      </c>
      <c r="DJ97" s="3">
        <f t="shared" ref="DJ97" si="2297">SUM(DJ93:DJ96)</f>
        <v>19</v>
      </c>
      <c r="DK97" s="3">
        <f t="shared" ref="DK97" si="2298">SUM(DK93:DK96)</f>
        <v>3</v>
      </c>
      <c r="DL97" s="3">
        <f t="shared" ref="DL97" si="2299">SUM(DL93:DL96)</f>
        <v>15</v>
      </c>
      <c r="DM97" s="3">
        <f t="shared" ref="DM97" si="2300">SUM(DM93:DM96)</f>
        <v>22</v>
      </c>
      <c r="DN97" s="3">
        <f t="shared" ref="DN97" si="2301">SUM(DN93:DN96)</f>
        <v>13</v>
      </c>
      <c r="DO97" s="16">
        <f t="shared" ref="DO97" si="2302">SUM(DH97:DN97)</f>
        <v>729</v>
      </c>
      <c r="DP97" s="16">
        <f>DH97+DI97+DJ97*1.5+DK97*2.3+DL97*2+DM97*0.4+DN97*0.2</f>
        <v>733.8</v>
      </c>
      <c r="DQ97" s="33" t="s">
        <v>5</v>
      </c>
      <c r="DR97" s="3">
        <f>SUM(DR93:DR96)</f>
        <v>413</v>
      </c>
      <c r="DS97" s="3">
        <f t="shared" ref="DS97" si="2303">SUM(DS93:DS96)</f>
        <v>60</v>
      </c>
      <c r="DT97" s="3">
        <f t="shared" ref="DT97" si="2304">SUM(DT93:DT96)</f>
        <v>9</v>
      </c>
      <c r="DU97" s="3">
        <f t="shared" ref="DU97" si="2305">SUM(DU93:DU96)</f>
        <v>0</v>
      </c>
      <c r="DV97" s="3">
        <f t="shared" ref="DV97" si="2306">SUM(DV93:DV96)</f>
        <v>8</v>
      </c>
      <c r="DW97" s="3">
        <f t="shared" ref="DW97" si="2307">SUM(DW93:DW96)</f>
        <v>29</v>
      </c>
      <c r="DX97" s="3">
        <f t="shared" ref="DX97" si="2308">SUM(DX93:DX96)</f>
        <v>11</v>
      </c>
      <c r="DY97" s="16">
        <f t="shared" ref="DY97" si="2309">SUM(DR97:DX97)</f>
        <v>530</v>
      </c>
      <c r="DZ97" s="16">
        <f>DR97+DS97+DT97*1.5+DU97*2.3+DV97*2+DW97*0.4+DX97*0.2</f>
        <v>516.30000000000007</v>
      </c>
      <c r="EA97" s="33" t="s">
        <v>5</v>
      </c>
      <c r="EB97" s="3">
        <f>SUM(EB93:EB96)</f>
        <v>352</v>
      </c>
      <c r="EC97" s="3">
        <f t="shared" ref="EC97" si="2310">SUM(EC93:EC96)</f>
        <v>57</v>
      </c>
      <c r="ED97" s="3">
        <f t="shared" ref="ED97" si="2311">SUM(ED93:ED96)</f>
        <v>6</v>
      </c>
      <c r="EE97" s="3">
        <f t="shared" ref="EE97" si="2312">SUM(EE93:EE96)</f>
        <v>0</v>
      </c>
      <c r="EF97" s="3">
        <f t="shared" ref="EF97" si="2313">SUM(EF93:EF96)</f>
        <v>8</v>
      </c>
      <c r="EG97" s="3">
        <f t="shared" ref="EG97" si="2314">SUM(EG93:EG96)</f>
        <v>26</v>
      </c>
      <c r="EH97" s="3">
        <f t="shared" ref="EH97" si="2315">SUM(EH93:EH96)</f>
        <v>5</v>
      </c>
      <c r="EI97" s="16">
        <f t="shared" ref="EI97" si="2316">SUM(EB97:EH97)</f>
        <v>454</v>
      </c>
      <c r="EJ97" s="16">
        <f>EB97+EC97+ED97*1.5+EE97*2.3+EF97*2+EG97*0.4+EH97*0.2</f>
        <v>445.4</v>
      </c>
      <c r="EK97" s="33" t="s">
        <v>5</v>
      </c>
      <c r="EL97" s="3">
        <f>SUM(EL93:EL96)</f>
        <v>498</v>
      </c>
      <c r="EM97" s="3">
        <f t="shared" ref="EM97" si="2317">SUM(EM93:EM96)</f>
        <v>112</v>
      </c>
      <c r="EN97" s="3">
        <f t="shared" ref="EN97" si="2318">SUM(EN93:EN96)</f>
        <v>17</v>
      </c>
      <c r="EO97" s="3">
        <f t="shared" ref="EO97" si="2319">SUM(EO93:EO96)</f>
        <v>3</v>
      </c>
      <c r="EP97" s="3">
        <f t="shared" ref="EP97" si="2320">SUM(EP93:EP96)</f>
        <v>12</v>
      </c>
      <c r="EQ97" s="3">
        <f t="shared" ref="EQ97" si="2321">SUM(EQ93:EQ96)</f>
        <v>20</v>
      </c>
      <c r="ER97" s="3">
        <f t="shared" ref="ER97" si="2322">SUM(ER93:ER96)</f>
        <v>9</v>
      </c>
      <c r="ES97" s="16">
        <f t="shared" ref="ES97" si="2323">SUM(EL97:ER97)</f>
        <v>671</v>
      </c>
      <c r="ET97" s="16">
        <f>EL97+EM97+EN97*1.5+EO97*2.3+EP97*2+EQ97*0.4+ER97*0.2</f>
        <v>676.19999999999993</v>
      </c>
    </row>
    <row r="98" spans="1:150" ht="13.8" thickTop="1" x14ac:dyDescent="0.25">
      <c r="A98" s="32">
        <f>A96+"00:15"</f>
        <v>0.70833333333333293</v>
      </c>
      <c r="B98" s="2">
        <v>0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1</v>
      </c>
      <c r="I98" s="15">
        <f t="shared" si="1775"/>
        <v>1</v>
      </c>
      <c r="J98" s="15">
        <f t="shared" ref="J98:J101" si="2324">B98+C98+D98*1.5+E98*2.3+F98*2+G98*0.4+H98*0.2</f>
        <v>0.2</v>
      </c>
      <c r="K98" s="32">
        <f>K96+"00:15"</f>
        <v>0.70833333333333293</v>
      </c>
      <c r="L98" s="2">
        <v>18</v>
      </c>
      <c r="M98" s="2">
        <v>1</v>
      </c>
      <c r="N98" s="2">
        <v>0</v>
      </c>
      <c r="O98" s="2">
        <v>0</v>
      </c>
      <c r="P98" s="2">
        <v>1</v>
      </c>
      <c r="Q98" s="2">
        <v>2</v>
      </c>
      <c r="R98" s="2">
        <v>2</v>
      </c>
      <c r="S98" s="15">
        <f t="shared" si="1777"/>
        <v>24</v>
      </c>
      <c r="T98" s="15">
        <f t="shared" ref="T98:T101" si="2325">L98+M98+N98*1.5+O98*2.3+P98*2+Q98*0.4+R98*0.2</f>
        <v>22.2</v>
      </c>
      <c r="U98" s="32">
        <f>U96+"00:15"</f>
        <v>1.7083333333333384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15">
        <f t="shared" si="1779"/>
        <v>0</v>
      </c>
      <c r="AD98" s="15">
        <f t="shared" ref="AD98:AD101" si="2326">V98+W98+X98*1.5+Y98*2.3+Z98*2+AA98*0.4+AB98*0.2</f>
        <v>0</v>
      </c>
      <c r="AE98" s="32">
        <f>AE96+"00:15"</f>
        <v>1.7083333333333384</v>
      </c>
      <c r="AF98" s="2">
        <v>14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1</v>
      </c>
      <c r="AM98" s="15">
        <f t="shared" si="1781"/>
        <v>15</v>
      </c>
      <c r="AN98" s="15">
        <f t="shared" ref="AN98:AN101" si="2327">AF98+AG98+AH98*1.5+AI98*2.3+AJ98*2+AK98*0.4+AL98*0.2</f>
        <v>14.2</v>
      </c>
      <c r="AO98" s="32">
        <f>AO96+"00:15"</f>
        <v>1.7083333333333384</v>
      </c>
      <c r="AP98" s="2">
        <v>81</v>
      </c>
      <c r="AQ98" s="2">
        <v>9</v>
      </c>
      <c r="AR98" s="2">
        <v>2</v>
      </c>
      <c r="AS98" s="2">
        <v>0</v>
      </c>
      <c r="AT98" s="2">
        <v>0</v>
      </c>
      <c r="AU98" s="2">
        <v>5</v>
      </c>
      <c r="AV98" s="2">
        <v>1</v>
      </c>
      <c r="AW98" s="15">
        <f t="shared" si="1783"/>
        <v>98</v>
      </c>
      <c r="AX98" s="15">
        <f t="shared" ref="AX98:AX101" si="2328">AP98+AQ98+AR98*1.5+AS98*2.3+AT98*2+AU98*0.4+AV98*0.2</f>
        <v>95.2</v>
      </c>
      <c r="AY98" s="32">
        <f>AY96+"00:15"</f>
        <v>1.7083333333333384</v>
      </c>
      <c r="AZ98" s="2">
        <v>0</v>
      </c>
      <c r="BA98" s="2">
        <v>0</v>
      </c>
      <c r="BB98" s="2">
        <v>0</v>
      </c>
      <c r="BC98" s="2">
        <v>0</v>
      </c>
      <c r="BD98" s="2">
        <v>0</v>
      </c>
      <c r="BE98" s="2">
        <v>0</v>
      </c>
      <c r="BF98" s="2">
        <v>0</v>
      </c>
      <c r="BG98" s="15">
        <f t="shared" si="1785"/>
        <v>0</v>
      </c>
      <c r="BH98" s="15">
        <f t="shared" ref="BH98:BH101" si="2329">AZ98+BA98+BB98*1.5+BC98*2.3+BD98*2+BE98*0.4+BF98*0.2</f>
        <v>0</v>
      </c>
      <c r="BI98" s="32">
        <f>BI96+"00:15"</f>
        <v>1.7083333333333384</v>
      </c>
      <c r="BJ98" s="2">
        <v>130</v>
      </c>
      <c r="BK98" s="2">
        <v>32</v>
      </c>
      <c r="BL98" s="2">
        <v>6</v>
      </c>
      <c r="BM98" s="2">
        <v>0</v>
      </c>
      <c r="BN98" s="2">
        <v>3</v>
      </c>
      <c r="BO98" s="2">
        <v>14</v>
      </c>
      <c r="BP98" s="2">
        <v>1</v>
      </c>
      <c r="BQ98" s="15">
        <f t="shared" si="1787"/>
        <v>186</v>
      </c>
      <c r="BR98" s="15">
        <f t="shared" ref="BR98:BR101" si="2330">BJ98+BK98+BL98*1.5+BM98*2.3+BN98*2+BO98*0.4+BP98*0.2</f>
        <v>182.79999999999998</v>
      </c>
      <c r="BS98" s="32">
        <f>BS96+"00:15"</f>
        <v>1.7083333333333384</v>
      </c>
      <c r="BT98" s="2">
        <v>0</v>
      </c>
      <c r="BU98" s="2">
        <v>0</v>
      </c>
      <c r="BV98" s="2">
        <v>0</v>
      </c>
      <c r="BW98" s="2">
        <v>0</v>
      </c>
      <c r="BX98" s="2">
        <v>0</v>
      </c>
      <c r="BY98" s="2">
        <v>0</v>
      </c>
      <c r="BZ98" s="2">
        <v>0</v>
      </c>
      <c r="CA98" s="15">
        <f t="shared" si="1789"/>
        <v>0</v>
      </c>
      <c r="CB98" s="15">
        <f t="shared" ref="CB98:CB101" si="2331">BT98+BU98+BV98*1.5+BW98*2.3+BX98*2+BY98*0.4+BZ98*0.2</f>
        <v>0</v>
      </c>
      <c r="CC98" s="32">
        <f>CC96+"00:15"</f>
        <v>1.7083333333333384</v>
      </c>
      <c r="CD98" s="2">
        <v>0</v>
      </c>
      <c r="CE98" s="2">
        <v>0</v>
      </c>
      <c r="CF98" s="2">
        <v>0</v>
      </c>
      <c r="CG98" s="2">
        <v>0</v>
      </c>
      <c r="CH98" s="2">
        <v>0</v>
      </c>
      <c r="CI98" s="2">
        <v>0</v>
      </c>
      <c r="CJ98" s="2">
        <v>0</v>
      </c>
      <c r="CK98" s="15">
        <f t="shared" si="1791"/>
        <v>0</v>
      </c>
      <c r="CL98" s="15">
        <f t="shared" ref="CL98:CL101" si="2332">CD98+CE98+CF98*1.5+CG98*2.3+CH98*2+CI98*0.4+CJ98*0.2</f>
        <v>0</v>
      </c>
      <c r="CM98" s="32">
        <f>CM96+"00:15"</f>
        <v>1.7083333333333384</v>
      </c>
      <c r="CN98" s="2">
        <f t="shared" si="1649"/>
        <v>14</v>
      </c>
      <c r="CO98" s="2">
        <f t="shared" si="1638"/>
        <v>0</v>
      </c>
      <c r="CP98" s="2">
        <f t="shared" si="1638"/>
        <v>0</v>
      </c>
      <c r="CQ98" s="2">
        <f t="shared" si="1638"/>
        <v>0</v>
      </c>
      <c r="CR98" s="2">
        <f t="shared" si="1638"/>
        <v>0</v>
      </c>
      <c r="CS98" s="2">
        <f t="shared" si="1638"/>
        <v>0</v>
      </c>
      <c r="CT98" s="2">
        <f t="shared" si="1638"/>
        <v>1</v>
      </c>
      <c r="CU98" s="15">
        <f t="shared" si="1638"/>
        <v>15</v>
      </c>
      <c r="CV98" s="15">
        <f t="shared" ref="CV98:CV101" si="2333">CN98+CO98+CP98*1.5+CQ98*2.3+CR98*2+CS98*0.4+CT98*0.2</f>
        <v>14.2</v>
      </c>
      <c r="CW98" s="32">
        <f>CW96+"00:15"</f>
        <v>1.7083333333333384</v>
      </c>
      <c r="CX98" s="2">
        <f t="shared" si="1650"/>
        <v>18</v>
      </c>
      <c r="CY98" s="2">
        <f t="shared" si="1640"/>
        <v>1</v>
      </c>
      <c r="CZ98" s="2">
        <f t="shared" si="1640"/>
        <v>0</v>
      </c>
      <c r="DA98" s="2">
        <f t="shared" si="1640"/>
        <v>0</v>
      </c>
      <c r="DB98" s="2">
        <f t="shared" si="1640"/>
        <v>1</v>
      </c>
      <c r="DC98" s="2">
        <f t="shared" si="1640"/>
        <v>2</v>
      </c>
      <c r="DD98" s="2">
        <f t="shared" si="1640"/>
        <v>3</v>
      </c>
      <c r="DE98" s="15">
        <f t="shared" si="1640"/>
        <v>25</v>
      </c>
      <c r="DF98" s="15">
        <f t="shared" ref="DF98:DF101" si="2334">CX98+CY98+CZ98*1.5+DA98*2.3+DB98*2+DC98*0.4+DD98*0.2</f>
        <v>22.400000000000002</v>
      </c>
      <c r="DG98" s="32">
        <f>DG96+"00:15"</f>
        <v>1.7083333333333384</v>
      </c>
      <c r="DH98" s="2">
        <f t="shared" si="1651"/>
        <v>148</v>
      </c>
      <c r="DI98" s="2">
        <f t="shared" si="1651"/>
        <v>33</v>
      </c>
      <c r="DJ98" s="2">
        <f t="shared" si="1651"/>
        <v>6</v>
      </c>
      <c r="DK98" s="2">
        <f t="shared" si="1651"/>
        <v>0</v>
      </c>
      <c r="DL98" s="2">
        <f t="shared" si="1651"/>
        <v>4</v>
      </c>
      <c r="DM98" s="2">
        <f t="shared" si="1651"/>
        <v>16</v>
      </c>
      <c r="DN98" s="2">
        <f t="shared" si="1651"/>
        <v>3</v>
      </c>
      <c r="DO98" s="15">
        <f t="shared" si="1651"/>
        <v>210</v>
      </c>
      <c r="DP98" s="15">
        <f t="shared" ref="DP98:DP101" si="2335">DH98+DI98+DJ98*1.5+DK98*2.3+DL98*2+DM98*0.4+DN98*0.2</f>
        <v>205</v>
      </c>
      <c r="DQ98" s="32">
        <f>DQ96+"00:15"</f>
        <v>1.7083333333333384</v>
      </c>
      <c r="DR98" s="2">
        <f t="shared" si="1652"/>
        <v>95</v>
      </c>
      <c r="DS98" s="2">
        <f t="shared" si="1643"/>
        <v>9</v>
      </c>
      <c r="DT98" s="2">
        <f t="shared" si="1643"/>
        <v>2</v>
      </c>
      <c r="DU98" s="2">
        <f t="shared" si="1643"/>
        <v>0</v>
      </c>
      <c r="DV98" s="2">
        <f t="shared" si="1643"/>
        <v>0</v>
      </c>
      <c r="DW98" s="2">
        <f t="shared" si="1643"/>
        <v>5</v>
      </c>
      <c r="DX98" s="2">
        <f t="shared" si="1643"/>
        <v>2</v>
      </c>
      <c r="DY98" s="15">
        <f t="shared" si="1643"/>
        <v>113</v>
      </c>
      <c r="DZ98" s="15">
        <f t="shared" ref="DZ98:DZ101" si="2336">DR98+DS98+DT98*1.5+DU98*2.3+DV98*2+DW98*0.4+DX98*0.2</f>
        <v>109.4</v>
      </c>
      <c r="EA98" s="32">
        <f>EA96+"00:15"</f>
        <v>1.7083333333333384</v>
      </c>
      <c r="EB98" s="2">
        <f t="shared" si="1653"/>
        <v>81</v>
      </c>
      <c r="EC98" s="2">
        <f t="shared" si="1645"/>
        <v>9</v>
      </c>
      <c r="ED98" s="2">
        <f t="shared" si="1645"/>
        <v>2</v>
      </c>
      <c r="EE98" s="2">
        <f t="shared" si="1645"/>
        <v>0</v>
      </c>
      <c r="EF98" s="2">
        <f t="shared" si="1645"/>
        <v>0</v>
      </c>
      <c r="EG98" s="2">
        <f t="shared" si="1645"/>
        <v>5</v>
      </c>
      <c r="EH98" s="2">
        <f t="shared" si="1645"/>
        <v>2</v>
      </c>
      <c r="EI98" s="15">
        <f t="shared" si="1645"/>
        <v>99</v>
      </c>
      <c r="EJ98" s="15">
        <f t="shared" ref="EJ98:EJ101" si="2337">EB98+EC98+ED98*1.5+EE98*2.3+EF98*2+EG98*0.4+EH98*0.2</f>
        <v>95.4</v>
      </c>
      <c r="EK98" s="32">
        <f>EK96+"00:15"</f>
        <v>1.7083333333333384</v>
      </c>
      <c r="EL98" s="2">
        <f t="shared" si="1654"/>
        <v>130</v>
      </c>
      <c r="EM98" s="2">
        <f t="shared" si="1647"/>
        <v>32</v>
      </c>
      <c r="EN98" s="2">
        <f t="shared" si="1647"/>
        <v>6</v>
      </c>
      <c r="EO98" s="2">
        <f t="shared" si="1647"/>
        <v>0</v>
      </c>
      <c r="EP98" s="2">
        <f t="shared" si="1647"/>
        <v>3</v>
      </c>
      <c r="EQ98" s="2">
        <f t="shared" si="1647"/>
        <v>14</v>
      </c>
      <c r="ER98" s="2">
        <f t="shared" si="1647"/>
        <v>1</v>
      </c>
      <c r="ES98" s="15">
        <f t="shared" si="1647"/>
        <v>186</v>
      </c>
      <c r="ET98" s="15">
        <f t="shared" ref="ET98:ET101" si="2338">EL98+EM98+EN98*1.5+EO98*2.3+EP98*2+EQ98*0.4+ER98*0.2</f>
        <v>182.79999999999998</v>
      </c>
    </row>
    <row r="99" spans="1:150" x14ac:dyDescent="0.25">
      <c r="A99" s="32">
        <f>A98+"00:15"</f>
        <v>0.71874999999999956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1</v>
      </c>
      <c r="I99" s="15">
        <f t="shared" si="1775"/>
        <v>1</v>
      </c>
      <c r="J99" s="15">
        <f t="shared" si="2324"/>
        <v>0.2</v>
      </c>
      <c r="K99" s="32">
        <f>K98+"00:15"</f>
        <v>0.71874999999999956</v>
      </c>
      <c r="L99" s="2">
        <v>23</v>
      </c>
      <c r="M99" s="2">
        <v>2</v>
      </c>
      <c r="N99" s="2">
        <v>0</v>
      </c>
      <c r="O99" s="2">
        <v>0</v>
      </c>
      <c r="P99" s="2">
        <v>1</v>
      </c>
      <c r="Q99" s="2">
        <v>0</v>
      </c>
      <c r="R99" s="2">
        <v>3</v>
      </c>
      <c r="S99" s="15">
        <f t="shared" si="1777"/>
        <v>29</v>
      </c>
      <c r="T99" s="15">
        <f t="shared" si="2325"/>
        <v>27.6</v>
      </c>
      <c r="U99" s="32">
        <f>U98+"00:15"</f>
        <v>1.7187500000000051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15">
        <f t="shared" si="1779"/>
        <v>0</v>
      </c>
      <c r="AD99" s="15">
        <f t="shared" si="2326"/>
        <v>0</v>
      </c>
      <c r="AE99" s="32">
        <f>AE98+"00:15"</f>
        <v>1.7187500000000051</v>
      </c>
      <c r="AF99" s="2">
        <v>8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2</v>
      </c>
      <c r="AM99" s="15">
        <f t="shared" si="1781"/>
        <v>10</v>
      </c>
      <c r="AN99" s="15">
        <f t="shared" si="2327"/>
        <v>8.4</v>
      </c>
      <c r="AO99" s="32">
        <f>AO98+"00:15"</f>
        <v>1.7187500000000051</v>
      </c>
      <c r="AP99" s="2">
        <v>85</v>
      </c>
      <c r="AQ99" s="2">
        <v>9</v>
      </c>
      <c r="AR99" s="2">
        <v>2</v>
      </c>
      <c r="AS99" s="2">
        <v>0</v>
      </c>
      <c r="AT99" s="2">
        <v>2</v>
      </c>
      <c r="AU99" s="2">
        <v>8</v>
      </c>
      <c r="AV99" s="2">
        <v>2</v>
      </c>
      <c r="AW99" s="15">
        <f t="shared" si="1783"/>
        <v>108</v>
      </c>
      <c r="AX99" s="15">
        <f t="shared" si="2328"/>
        <v>104.60000000000001</v>
      </c>
      <c r="AY99" s="32">
        <f>AY98+"00:15"</f>
        <v>1.7187500000000051</v>
      </c>
      <c r="AZ99" s="2">
        <v>0</v>
      </c>
      <c r="BA99" s="2">
        <v>0</v>
      </c>
      <c r="BB99" s="2">
        <v>0</v>
      </c>
      <c r="BC99" s="2">
        <v>0</v>
      </c>
      <c r="BD99" s="2">
        <v>0</v>
      </c>
      <c r="BE99" s="2">
        <v>0</v>
      </c>
      <c r="BF99" s="2">
        <v>0</v>
      </c>
      <c r="BG99" s="15">
        <f t="shared" si="1785"/>
        <v>0</v>
      </c>
      <c r="BH99" s="15">
        <f t="shared" si="2329"/>
        <v>0</v>
      </c>
      <c r="BI99" s="32">
        <f>BI98+"00:15"</f>
        <v>1.7187500000000051</v>
      </c>
      <c r="BJ99" s="2">
        <v>106</v>
      </c>
      <c r="BK99" s="2">
        <v>20</v>
      </c>
      <c r="BL99" s="2">
        <v>7</v>
      </c>
      <c r="BM99" s="2">
        <v>0</v>
      </c>
      <c r="BN99" s="2">
        <v>2</v>
      </c>
      <c r="BO99" s="2">
        <v>10</v>
      </c>
      <c r="BP99" s="2">
        <v>1</v>
      </c>
      <c r="BQ99" s="15">
        <f t="shared" si="1787"/>
        <v>146</v>
      </c>
      <c r="BR99" s="15">
        <f t="shared" si="2330"/>
        <v>144.69999999999999</v>
      </c>
      <c r="BS99" s="32">
        <f>BS98+"00:15"</f>
        <v>1.7187500000000051</v>
      </c>
      <c r="BT99" s="2">
        <v>2</v>
      </c>
      <c r="BU99" s="2">
        <v>0</v>
      </c>
      <c r="BV99" s="2">
        <v>0</v>
      </c>
      <c r="BW99" s="2">
        <v>0</v>
      </c>
      <c r="BX99" s="2">
        <v>0</v>
      </c>
      <c r="BY99" s="2">
        <v>0</v>
      </c>
      <c r="BZ99" s="2">
        <v>0</v>
      </c>
      <c r="CA99" s="15">
        <f t="shared" si="1789"/>
        <v>2</v>
      </c>
      <c r="CB99" s="15">
        <f t="shared" si="2331"/>
        <v>2</v>
      </c>
      <c r="CC99" s="32">
        <f>CC98+"00:15"</f>
        <v>1.7187500000000051</v>
      </c>
      <c r="CD99" s="2">
        <v>0</v>
      </c>
      <c r="CE99" s="2">
        <v>0</v>
      </c>
      <c r="CF99" s="2">
        <v>0</v>
      </c>
      <c r="CG99" s="2">
        <v>0</v>
      </c>
      <c r="CH99" s="2">
        <v>0</v>
      </c>
      <c r="CI99" s="2">
        <v>0</v>
      </c>
      <c r="CJ99" s="2">
        <v>0</v>
      </c>
      <c r="CK99" s="15">
        <f t="shared" si="1791"/>
        <v>0</v>
      </c>
      <c r="CL99" s="15">
        <f t="shared" si="2332"/>
        <v>0</v>
      </c>
      <c r="CM99" s="32">
        <f>CM98+"00:15"</f>
        <v>1.7187500000000051</v>
      </c>
      <c r="CN99" s="2">
        <f t="shared" si="1649"/>
        <v>10</v>
      </c>
      <c r="CO99" s="2">
        <f t="shared" si="1638"/>
        <v>0</v>
      </c>
      <c r="CP99" s="2">
        <f t="shared" si="1638"/>
        <v>0</v>
      </c>
      <c r="CQ99" s="2">
        <f t="shared" si="1638"/>
        <v>0</v>
      </c>
      <c r="CR99" s="2">
        <f t="shared" si="1638"/>
        <v>0</v>
      </c>
      <c r="CS99" s="2">
        <f t="shared" si="1638"/>
        <v>0</v>
      </c>
      <c r="CT99" s="2">
        <f t="shared" si="1638"/>
        <v>2</v>
      </c>
      <c r="CU99" s="15">
        <f t="shared" si="1638"/>
        <v>12</v>
      </c>
      <c r="CV99" s="15">
        <f t="shared" si="2333"/>
        <v>10.4</v>
      </c>
      <c r="CW99" s="32">
        <f>CW98+"00:15"</f>
        <v>1.7187500000000051</v>
      </c>
      <c r="CX99" s="2">
        <f t="shared" si="1650"/>
        <v>23</v>
      </c>
      <c r="CY99" s="2">
        <f t="shared" si="1640"/>
        <v>2</v>
      </c>
      <c r="CZ99" s="2">
        <f t="shared" si="1640"/>
        <v>0</v>
      </c>
      <c r="DA99" s="2">
        <f t="shared" si="1640"/>
        <v>0</v>
      </c>
      <c r="DB99" s="2">
        <f t="shared" si="1640"/>
        <v>1</v>
      </c>
      <c r="DC99" s="2">
        <f t="shared" si="1640"/>
        <v>0</v>
      </c>
      <c r="DD99" s="2">
        <f t="shared" si="1640"/>
        <v>4</v>
      </c>
      <c r="DE99" s="15">
        <f t="shared" si="1640"/>
        <v>30</v>
      </c>
      <c r="DF99" s="15">
        <f t="shared" si="2334"/>
        <v>27.8</v>
      </c>
      <c r="DG99" s="32">
        <f>DG98+"00:15"</f>
        <v>1.7187500000000051</v>
      </c>
      <c r="DH99" s="2">
        <f t="shared" si="1651"/>
        <v>129</v>
      </c>
      <c r="DI99" s="2">
        <f t="shared" si="1651"/>
        <v>22</v>
      </c>
      <c r="DJ99" s="2">
        <f t="shared" si="1651"/>
        <v>7</v>
      </c>
      <c r="DK99" s="2">
        <f t="shared" si="1651"/>
        <v>0</v>
      </c>
      <c r="DL99" s="2">
        <f t="shared" si="1651"/>
        <v>3</v>
      </c>
      <c r="DM99" s="2">
        <f t="shared" si="1651"/>
        <v>10</v>
      </c>
      <c r="DN99" s="2">
        <f t="shared" si="1651"/>
        <v>4</v>
      </c>
      <c r="DO99" s="15">
        <f t="shared" si="1651"/>
        <v>175</v>
      </c>
      <c r="DP99" s="15">
        <f t="shared" si="2335"/>
        <v>172.3</v>
      </c>
      <c r="DQ99" s="32">
        <f>DQ98+"00:15"</f>
        <v>1.7187500000000051</v>
      </c>
      <c r="DR99" s="2">
        <f t="shared" si="1652"/>
        <v>93</v>
      </c>
      <c r="DS99" s="2">
        <f t="shared" si="1643"/>
        <v>9</v>
      </c>
      <c r="DT99" s="2">
        <f t="shared" si="1643"/>
        <v>2</v>
      </c>
      <c r="DU99" s="2">
        <f t="shared" si="1643"/>
        <v>0</v>
      </c>
      <c r="DV99" s="2">
        <f t="shared" si="1643"/>
        <v>2</v>
      </c>
      <c r="DW99" s="2">
        <f t="shared" si="1643"/>
        <v>8</v>
      </c>
      <c r="DX99" s="2">
        <f t="shared" si="1643"/>
        <v>4</v>
      </c>
      <c r="DY99" s="15">
        <f t="shared" si="1643"/>
        <v>118</v>
      </c>
      <c r="DZ99" s="15">
        <f t="shared" si="2336"/>
        <v>113</v>
      </c>
      <c r="EA99" s="32">
        <f>EA98+"00:15"</f>
        <v>1.7187500000000051</v>
      </c>
      <c r="EB99" s="2">
        <f t="shared" si="1653"/>
        <v>85</v>
      </c>
      <c r="EC99" s="2">
        <f t="shared" si="1645"/>
        <v>9</v>
      </c>
      <c r="ED99" s="2">
        <f t="shared" si="1645"/>
        <v>2</v>
      </c>
      <c r="EE99" s="2">
        <f t="shared" si="1645"/>
        <v>0</v>
      </c>
      <c r="EF99" s="2">
        <f t="shared" si="1645"/>
        <v>2</v>
      </c>
      <c r="EG99" s="2">
        <f t="shared" si="1645"/>
        <v>8</v>
      </c>
      <c r="EH99" s="2">
        <f t="shared" si="1645"/>
        <v>3</v>
      </c>
      <c r="EI99" s="15">
        <f t="shared" si="1645"/>
        <v>109</v>
      </c>
      <c r="EJ99" s="15">
        <f t="shared" si="2337"/>
        <v>104.8</v>
      </c>
      <c r="EK99" s="32">
        <f>EK98+"00:15"</f>
        <v>1.7187500000000051</v>
      </c>
      <c r="EL99" s="2">
        <f t="shared" si="1654"/>
        <v>108</v>
      </c>
      <c r="EM99" s="2">
        <f t="shared" si="1647"/>
        <v>20</v>
      </c>
      <c r="EN99" s="2">
        <f t="shared" si="1647"/>
        <v>7</v>
      </c>
      <c r="EO99" s="2">
        <f t="shared" si="1647"/>
        <v>0</v>
      </c>
      <c r="EP99" s="2">
        <f t="shared" si="1647"/>
        <v>2</v>
      </c>
      <c r="EQ99" s="2">
        <f t="shared" si="1647"/>
        <v>10</v>
      </c>
      <c r="ER99" s="2">
        <f t="shared" si="1647"/>
        <v>1</v>
      </c>
      <c r="ES99" s="15">
        <f t="shared" si="1647"/>
        <v>148</v>
      </c>
      <c r="ET99" s="15">
        <f t="shared" si="2338"/>
        <v>146.69999999999999</v>
      </c>
    </row>
    <row r="100" spans="1:150" x14ac:dyDescent="0.25">
      <c r="A100" s="32">
        <f t="shared" ref="A100:A101" si="2339">A99+"00:15"</f>
        <v>0.72916666666666619</v>
      </c>
      <c r="B100" s="2">
        <v>3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5</v>
      </c>
      <c r="I100" s="15">
        <f t="shared" si="1775"/>
        <v>8</v>
      </c>
      <c r="J100" s="15">
        <f t="shared" si="2324"/>
        <v>4</v>
      </c>
      <c r="K100" s="32">
        <f t="shared" ref="K100:K101" si="2340">K99+"00:15"</f>
        <v>0.72916666666666619</v>
      </c>
      <c r="L100" s="2">
        <v>31</v>
      </c>
      <c r="M100" s="2">
        <v>2</v>
      </c>
      <c r="N100" s="2">
        <v>0</v>
      </c>
      <c r="O100" s="2">
        <v>0</v>
      </c>
      <c r="P100" s="2">
        <v>0</v>
      </c>
      <c r="Q100" s="2">
        <v>1</v>
      </c>
      <c r="R100" s="2">
        <v>2</v>
      </c>
      <c r="S100" s="15">
        <f t="shared" si="1777"/>
        <v>36</v>
      </c>
      <c r="T100" s="15">
        <f t="shared" si="2325"/>
        <v>33.799999999999997</v>
      </c>
      <c r="U100" s="32">
        <f t="shared" ref="U100:U101" si="2341">U99+"00:15"</f>
        <v>1.7291666666666718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15">
        <f t="shared" si="1779"/>
        <v>0</v>
      </c>
      <c r="AD100" s="15">
        <f t="shared" si="2326"/>
        <v>0</v>
      </c>
      <c r="AE100" s="32">
        <f t="shared" ref="AE100:AE101" si="2342">AE99+"00:15"</f>
        <v>1.7291666666666718</v>
      </c>
      <c r="AF100" s="2">
        <v>14</v>
      </c>
      <c r="AG100" s="2">
        <v>0</v>
      </c>
      <c r="AH100" s="2">
        <v>0</v>
      </c>
      <c r="AI100" s="2">
        <v>0</v>
      </c>
      <c r="AJ100" s="2">
        <v>0</v>
      </c>
      <c r="AK100" s="2">
        <v>3</v>
      </c>
      <c r="AL100" s="2">
        <v>0</v>
      </c>
      <c r="AM100" s="15">
        <f t="shared" si="1781"/>
        <v>17</v>
      </c>
      <c r="AN100" s="15">
        <f t="shared" si="2327"/>
        <v>15.2</v>
      </c>
      <c r="AO100" s="32">
        <f t="shared" ref="AO100:AO101" si="2343">AO99+"00:15"</f>
        <v>1.7291666666666718</v>
      </c>
      <c r="AP100" s="2">
        <v>110</v>
      </c>
      <c r="AQ100" s="2">
        <v>12</v>
      </c>
      <c r="AR100" s="2">
        <v>1</v>
      </c>
      <c r="AS100" s="2">
        <v>0</v>
      </c>
      <c r="AT100" s="2">
        <v>1</v>
      </c>
      <c r="AU100" s="2">
        <v>7</v>
      </c>
      <c r="AV100" s="2">
        <v>1</v>
      </c>
      <c r="AW100" s="15">
        <f t="shared" si="1783"/>
        <v>132</v>
      </c>
      <c r="AX100" s="15">
        <f t="shared" si="2328"/>
        <v>128.5</v>
      </c>
      <c r="AY100" s="32">
        <f t="shared" ref="AY100:AY101" si="2344">AY99+"00:15"</f>
        <v>1.7291666666666718</v>
      </c>
      <c r="AZ100" s="2">
        <v>0</v>
      </c>
      <c r="BA100" s="2">
        <v>0</v>
      </c>
      <c r="BB100" s="2">
        <v>0</v>
      </c>
      <c r="BC100" s="2">
        <v>0</v>
      </c>
      <c r="BD100" s="2">
        <v>0</v>
      </c>
      <c r="BE100" s="2">
        <v>0</v>
      </c>
      <c r="BF100" s="2">
        <v>0</v>
      </c>
      <c r="BG100" s="15">
        <f t="shared" si="1785"/>
        <v>0</v>
      </c>
      <c r="BH100" s="15">
        <f t="shared" si="2329"/>
        <v>0</v>
      </c>
      <c r="BI100" s="32">
        <f t="shared" ref="BI100:BI101" si="2345">BI99+"00:15"</f>
        <v>1.7291666666666718</v>
      </c>
      <c r="BJ100" s="2">
        <v>113</v>
      </c>
      <c r="BK100" s="2">
        <v>17</v>
      </c>
      <c r="BL100" s="2">
        <v>1</v>
      </c>
      <c r="BM100" s="2">
        <v>0</v>
      </c>
      <c r="BN100" s="2">
        <v>2</v>
      </c>
      <c r="BO100" s="2">
        <v>5</v>
      </c>
      <c r="BP100" s="2">
        <v>1</v>
      </c>
      <c r="BQ100" s="15">
        <f t="shared" si="1787"/>
        <v>139</v>
      </c>
      <c r="BR100" s="15">
        <f t="shared" si="2330"/>
        <v>137.69999999999999</v>
      </c>
      <c r="BS100" s="32">
        <f t="shared" ref="BS100:BS101" si="2346">BS99+"00:15"</f>
        <v>1.7291666666666718</v>
      </c>
      <c r="BT100" s="2">
        <v>2</v>
      </c>
      <c r="BU100" s="2">
        <v>0</v>
      </c>
      <c r="BV100" s="2">
        <v>0</v>
      </c>
      <c r="BW100" s="2">
        <v>0</v>
      </c>
      <c r="BX100" s="2">
        <v>0</v>
      </c>
      <c r="BY100" s="2">
        <v>0</v>
      </c>
      <c r="BZ100" s="2">
        <v>1</v>
      </c>
      <c r="CA100" s="15">
        <f t="shared" si="1789"/>
        <v>3</v>
      </c>
      <c r="CB100" s="15">
        <f t="shared" si="2331"/>
        <v>2.2000000000000002</v>
      </c>
      <c r="CC100" s="32">
        <f t="shared" ref="CC100:CC101" si="2347">CC99+"00:15"</f>
        <v>1.7291666666666718</v>
      </c>
      <c r="CD100" s="2">
        <v>0</v>
      </c>
      <c r="CE100" s="2">
        <v>0</v>
      </c>
      <c r="CF100" s="2">
        <v>0</v>
      </c>
      <c r="CG100" s="2">
        <v>0</v>
      </c>
      <c r="CH100" s="2">
        <v>0</v>
      </c>
      <c r="CI100" s="2">
        <v>0</v>
      </c>
      <c r="CJ100" s="2">
        <v>0</v>
      </c>
      <c r="CK100" s="15">
        <f t="shared" si="1791"/>
        <v>0</v>
      </c>
      <c r="CL100" s="15">
        <f t="shared" si="2332"/>
        <v>0</v>
      </c>
      <c r="CM100" s="32">
        <f t="shared" ref="CM100:CM101" si="2348">CM99+"00:15"</f>
        <v>1.7291666666666718</v>
      </c>
      <c r="CN100" s="2">
        <f t="shared" si="1649"/>
        <v>16</v>
      </c>
      <c r="CO100" s="2">
        <f t="shared" si="1638"/>
        <v>0</v>
      </c>
      <c r="CP100" s="2">
        <f t="shared" si="1638"/>
        <v>0</v>
      </c>
      <c r="CQ100" s="2">
        <f t="shared" si="1638"/>
        <v>0</v>
      </c>
      <c r="CR100" s="2">
        <f t="shared" si="1638"/>
        <v>0</v>
      </c>
      <c r="CS100" s="2">
        <f t="shared" si="1638"/>
        <v>3</v>
      </c>
      <c r="CT100" s="2">
        <f t="shared" si="1638"/>
        <v>1</v>
      </c>
      <c r="CU100" s="15">
        <f t="shared" si="1638"/>
        <v>20</v>
      </c>
      <c r="CV100" s="15">
        <f t="shared" si="2333"/>
        <v>17.399999999999999</v>
      </c>
      <c r="CW100" s="32">
        <f t="shared" ref="CW100:CW101" si="2349">CW99+"00:15"</f>
        <v>1.7291666666666718</v>
      </c>
      <c r="CX100" s="2">
        <f t="shared" si="1650"/>
        <v>34</v>
      </c>
      <c r="CY100" s="2">
        <f t="shared" si="1640"/>
        <v>2</v>
      </c>
      <c r="CZ100" s="2">
        <f t="shared" si="1640"/>
        <v>0</v>
      </c>
      <c r="DA100" s="2">
        <f t="shared" si="1640"/>
        <v>0</v>
      </c>
      <c r="DB100" s="2">
        <f t="shared" si="1640"/>
        <v>0</v>
      </c>
      <c r="DC100" s="2">
        <f t="shared" si="1640"/>
        <v>1</v>
      </c>
      <c r="DD100" s="2">
        <f t="shared" si="1640"/>
        <v>7</v>
      </c>
      <c r="DE100" s="15">
        <f t="shared" si="1640"/>
        <v>44</v>
      </c>
      <c r="DF100" s="15">
        <f t="shared" si="2334"/>
        <v>37.799999999999997</v>
      </c>
      <c r="DG100" s="32">
        <f t="shared" ref="DG100:DG101" si="2350">DG99+"00:15"</f>
        <v>1.7291666666666718</v>
      </c>
      <c r="DH100" s="2">
        <f t="shared" si="1651"/>
        <v>144</v>
      </c>
      <c r="DI100" s="2">
        <f t="shared" si="1651"/>
        <v>19</v>
      </c>
      <c r="DJ100" s="2">
        <f t="shared" si="1651"/>
        <v>1</v>
      </c>
      <c r="DK100" s="2">
        <f t="shared" si="1651"/>
        <v>0</v>
      </c>
      <c r="DL100" s="2">
        <f t="shared" si="1651"/>
        <v>2</v>
      </c>
      <c r="DM100" s="2">
        <f t="shared" si="1651"/>
        <v>6</v>
      </c>
      <c r="DN100" s="2">
        <f t="shared" si="1651"/>
        <v>3</v>
      </c>
      <c r="DO100" s="15">
        <f t="shared" si="1651"/>
        <v>175</v>
      </c>
      <c r="DP100" s="15">
        <f t="shared" si="2335"/>
        <v>171.5</v>
      </c>
      <c r="DQ100" s="32">
        <f t="shared" ref="DQ100:DQ101" si="2351">DQ99+"00:15"</f>
        <v>1.7291666666666718</v>
      </c>
      <c r="DR100" s="2">
        <f t="shared" si="1652"/>
        <v>124</v>
      </c>
      <c r="DS100" s="2">
        <f t="shared" si="1643"/>
        <v>12</v>
      </c>
      <c r="DT100" s="2">
        <f t="shared" si="1643"/>
        <v>1</v>
      </c>
      <c r="DU100" s="2">
        <f t="shared" si="1643"/>
        <v>0</v>
      </c>
      <c r="DV100" s="2">
        <f t="shared" si="1643"/>
        <v>1</v>
      </c>
      <c r="DW100" s="2">
        <f t="shared" si="1643"/>
        <v>10</v>
      </c>
      <c r="DX100" s="2">
        <f t="shared" si="1643"/>
        <v>1</v>
      </c>
      <c r="DY100" s="15">
        <f t="shared" si="1643"/>
        <v>149</v>
      </c>
      <c r="DZ100" s="15">
        <f t="shared" si="2336"/>
        <v>143.69999999999999</v>
      </c>
      <c r="EA100" s="32">
        <f t="shared" ref="EA100:EA101" si="2352">EA99+"00:15"</f>
        <v>1.7291666666666718</v>
      </c>
      <c r="EB100" s="2">
        <f t="shared" si="1653"/>
        <v>113</v>
      </c>
      <c r="EC100" s="2">
        <f t="shared" si="1645"/>
        <v>12</v>
      </c>
      <c r="ED100" s="2">
        <f t="shared" si="1645"/>
        <v>1</v>
      </c>
      <c r="EE100" s="2">
        <f t="shared" si="1645"/>
        <v>0</v>
      </c>
      <c r="EF100" s="2">
        <f t="shared" si="1645"/>
        <v>1</v>
      </c>
      <c r="EG100" s="2">
        <f t="shared" si="1645"/>
        <v>7</v>
      </c>
      <c r="EH100" s="2">
        <f t="shared" si="1645"/>
        <v>6</v>
      </c>
      <c r="EI100" s="15">
        <f t="shared" si="1645"/>
        <v>140</v>
      </c>
      <c r="EJ100" s="15">
        <f t="shared" si="2337"/>
        <v>132.5</v>
      </c>
      <c r="EK100" s="32">
        <f t="shared" ref="EK100:EK101" si="2353">EK99+"00:15"</f>
        <v>1.7291666666666718</v>
      </c>
      <c r="EL100" s="2">
        <f t="shared" si="1654"/>
        <v>115</v>
      </c>
      <c r="EM100" s="2">
        <f t="shared" si="1647"/>
        <v>17</v>
      </c>
      <c r="EN100" s="2">
        <f t="shared" si="1647"/>
        <v>1</v>
      </c>
      <c r="EO100" s="2">
        <f t="shared" si="1647"/>
        <v>0</v>
      </c>
      <c r="EP100" s="2">
        <f t="shared" si="1647"/>
        <v>2</v>
      </c>
      <c r="EQ100" s="2">
        <f t="shared" si="1647"/>
        <v>5</v>
      </c>
      <c r="ER100" s="2">
        <f t="shared" si="1647"/>
        <v>2</v>
      </c>
      <c r="ES100" s="15">
        <f t="shared" si="1647"/>
        <v>142</v>
      </c>
      <c r="ET100" s="15">
        <f t="shared" si="2338"/>
        <v>139.9</v>
      </c>
    </row>
    <row r="101" spans="1:150" ht="13.8" thickBot="1" x14ac:dyDescent="0.3">
      <c r="A101" s="32">
        <f t="shared" si="2339"/>
        <v>0.73958333333333282</v>
      </c>
      <c r="B101" s="2">
        <v>2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2</v>
      </c>
      <c r="I101" s="15">
        <f t="shared" si="1775"/>
        <v>4</v>
      </c>
      <c r="J101" s="15">
        <f t="shared" si="2324"/>
        <v>2.4</v>
      </c>
      <c r="K101" s="32">
        <f t="shared" si="2340"/>
        <v>0.73958333333333282</v>
      </c>
      <c r="L101" s="2">
        <v>21</v>
      </c>
      <c r="M101" s="2">
        <v>2</v>
      </c>
      <c r="N101" s="2">
        <v>0</v>
      </c>
      <c r="O101" s="2">
        <v>0</v>
      </c>
      <c r="P101" s="2">
        <v>0</v>
      </c>
      <c r="Q101" s="2">
        <v>0</v>
      </c>
      <c r="R101" s="2">
        <v>4</v>
      </c>
      <c r="S101" s="15">
        <f t="shared" si="1777"/>
        <v>27</v>
      </c>
      <c r="T101" s="15">
        <f t="shared" si="2325"/>
        <v>23.8</v>
      </c>
      <c r="U101" s="32">
        <f t="shared" si="2341"/>
        <v>1.7395833333333386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15">
        <f t="shared" si="1779"/>
        <v>0</v>
      </c>
      <c r="AD101" s="15">
        <f t="shared" si="2326"/>
        <v>0</v>
      </c>
      <c r="AE101" s="32">
        <f t="shared" si="2342"/>
        <v>1.7395833333333386</v>
      </c>
      <c r="AF101" s="2">
        <v>14</v>
      </c>
      <c r="AG101" s="2">
        <v>0</v>
      </c>
      <c r="AH101" s="2">
        <v>1</v>
      </c>
      <c r="AI101" s="2">
        <v>0</v>
      </c>
      <c r="AJ101" s="2">
        <v>0</v>
      </c>
      <c r="AK101" s="2">
        <v>1</v>
      </c>
      <c r="AL101" s="2">
        <v>0</v>
      </c>
      <c r="AM101" s="15">
        <f t="shared" si="1781"/>
        <v>16</v>
      </c>
      <c r="AN101" s="15">
        <f t="shared" si="2327"/>
        <v>15.9</v>
      </c>
      <c r="AO101" s="32">
        <f t="shared" si="2343"/>
        <v>1.7395833333333386</v>
      </c>
      <c r="AP101" s="2">
        <v>104</v>
      </c>
      <c r="AQ101" s="2">
        <v>10</v>
      </c>
      <c r="AR101" s="2">
        <v>1</v>
      </c>
      <c r="AS101" s="2">
        <v>0</v>
      </c>
      <c r="AT101" s="2">
        <v>2</v>
      </c>
      <c r="AU101" s="2">
        <v>9</v>
      </c>
      <c r="AV101" s="2">
        <v>3</v>
      </c>
      <c r="AW101" s="15">
        <f t="shared" si="1783"/>
        <v>129</v>
      </c>
      <c r="AX101" s="15">
        <f t="shared" si="2328"/>
        <v>123.69999999999999</v>
      </c>
      <c r="AY101" s="32">
        <f t="shared" si="2344"/>
        <v>1.7395833333333386</v>
      </c>
      <c r="AZ101" s="2">
        <v>0</v>
      </c>
      <c r="BA101" s="2">
        <v>0</v>
      </c>
      <c r="BB101" s="2">
        <v>0</v>
      </c>
      <c r="BC101" s="2">
        <v>0</v>
      </c>
      <c r="BD101" s="2">
        <v>0</v>
      </c>
      <c r="BE101" s="2">
        <v>0</v>
      </c>
      <c r="BF101" s="2">
        <v>0</v>
      </c>
      <c r="BG101" s="15">
        <f t="shared" si="1785"/>
        <v>0</v>
      </c>
      <c r="BH101" s="15">
        <f t="shared" si="2329"/>
        <v>0</v>
      </c>
      <c r="BI101" s="32">
        <f t="shared" si="2345"/>
        <v>1.7395833333333386</v>
      </c>
      <c r="BJ101" s="2">
        <v>90</v>
      </c>
      <c r="BK101" s="2">
        <v>22</v>
      </c>
      <c r="BL101" s="2">
        <v>3</v>
      </c>
      <c r="BM101" s="2">
        <v>0</v>
      </c>
      <c r="BN101" s="2">
        <v>1</v>
      </c>
      <c r="BO101" s="2">
        <v>9</v>
      </c>
      <c r="BP101" s="2">
        <v>1</v>
      </c>
      <c r="BQ101" s="15">
        <f t="shared" si="1787"/>
        <v>126</v>
      </c>
      <c r="BR101" s="15">
        <f t="shared" si="2330"/>
        <v>122.3</v>
      </c>
      <c r="BS101" s="32">
        <f t="shared" si="2346"/>
        <v>1.7395833333333386</v>
      </c>
      <c r="BT101" s="2">
        <v>2</v>
      </c>
      <c r="BU101" s="2">
        <v>0</v>
      </c>
      <c r="BV101" s="2">
        <v>1</v>
      </c>
      <c r="BW101" s="2">
        <v>0</v>
      </c>
      <c r="BX101" s="2">
        <v>0</v>
      </c>
      <c r="BY101" s="2">
        <v>0</v>
      </c>
      <c r="BZ101" s="2">
        <v>0</v>
      </c>
      <c r="CA101" s="15">
        <f t="shared" si="1789"/>
        <v>3</v>
      </c>
      <c r="CB101" s="15">
        <f t="shared" si="2331"/>
        <v>3.5</v>
      </c>
      <c r="CC101" s="32">
        <f t="shared" si="2347"/>
        <v>1.7395833333333386</v>
      </c>
      <c r="CD101" s="2">
        <v>0</v>
      </c>
      <c r="CE101" s="2">
        <v>0</v>
      </c>
      <c r="CF101" s="2">
        <v>0</v>
      </c>
      <c r="CG101" s="2">
        <v>0</v>
      </c>
      <c r="CH101" s="2">
        <v>0</v>
      </c>
      <c r="CI101" s="2">
        <v>0</v>
      </c>
      <c r="CJ101" s="2">
        <v>0</v>
      </c>
      <c r="CK101" s="15">
        <f t="shared" si="1791"/>
        <v>0</v>
      </c>
      <c r="CL101" s="15">
        <f t="shared" si="2332"/>
        <v>0</v>
      </c>
      <c r="CM101" s="32">
        <f t="shared" si="2348"/>
        <v>1.7395833333333386</v>
      </c>
      <c r="CN101" s="2">
        <f t="shared" si="1649"/>
        <v>16</v>
      </c>
      <c r="CO101" s="2">
        <f t="shared" si="1638"/>
        <v>0</v>
      </c>
      <c r="CP101" s="2">
        <f t="shared" si="1638"/>
        <v>2</v>
      </c>
      <c r="CQ101" s="2">
        <f t="shared" si="1638"/>
        <v>0</v>
      </c>
      <c r="CR101" s="2">
        <f t="shared" si="1638"/>
        <v>0</v>
      </c>
      <c r="CS101" s="2">
        <f t="shared" si="1638"/>
        <v>1</v>
      </c>
      <c r="CT101" s="2">
        <f t="shared" si="1638"/>
        <v>0</v>
      </c>
      <c r="CU101" s="15">
        <f t="shared" si="1638"/>
        <v>19</v>
      </c>
      <c r="CV101" s="15">
        <f t="shared" si="2333"/>
        <v>19.399999999999999</v>
      </c>
      <c r="CW101" s="32">
        <f t="shared" si="2349"/>
        <v>1.7395833333333386</v>
      </c>
      <c r="CX101" s="2">
        <f t="shared" si="1650"/>
        <v>23</v>
      </c>
      <c r="CY101" s="2">
        <f t="shared" si="1640"/>
        <v>2</v>
      </c>
      <c r="CZ101" s="2">
        <f t="shared" si="1640"/>
        <v>0</v>
      </c>
      <c r="DA101" s="2">
        <f t="shared" si="1640"/>
        <v>0</v>
      </c>
      <c r="DB101" s="2">
        <f t="shared" si="1640"/>
        <v>0</v>
      </c>
      <c r="DC101" s="2">
        <f t="shared" si="1640"/>
        <v>0</v>
      </c>
      <c r="DD101" s="2">
        <f t="shared" si="1640"/>
        <v>6</v>
      </c>
      <c r="DE101" s="15">
        <f t="shared" si="1640"/>
        <v>31</v>
      </c>
      <c r="DF101" s="15">
        <f t="shared" si="2334"/>
        <v>26.2</v>
      </c>
      <c r="DG101" s="32">
        <f t="shared" si="2350"/>
        <v>1.7395833333333386</v>
      </c>
      <c r="DH101" s="2">
        <f t="shared" si="1651"/>
        <v>111</v>
      </c>
      <c r="DI101" s="2">
        <f t="shared" si="1651"/>
        <v>24</v>
      </c>
      <c r="DJ101" s="2">
        <f t="shared" si="1651"/>
        <v>3</v>
      </c>
      <c r="DK101" s="2">
        <f t="shared" si="1651"/>
        <v>0</v>
      </c>
      <c r="DL101" s="2">
        <f t="shared" si="1651"/>
        <v>1</v>
      </c>
      <c r="DM101" s="2">
        <f t="shared" si="1651"/>
        <v>9</v>
      </c>
      <c r="DN101" s="2">
        <f t="shared" si="1651"/>
        <v>5</v>
      </c>
      <c r="DO101" s="15">
        <f t="shared" si="1651"/>
        <v>153</v>
      </c>
      <c r="DP101" s="15">
        <f t="shared" si="2335"/>
        <v>146.1</v>
      </c>
      <c r="DQ101" s="32">
        <f t="shared" si="2351"/>
        <v>1.7395833333333386</v>
      </c>
      <c r="DR101" s="2">
        <f t="shared" si="1652"/>
        <v>118</v>
      </c>
      <c r="DS101" s="2">
        <f t="shared" si="1643"/>
        <v>10</v>
      </c>
      <c r="DT101" s="2">
        <f t="shared" si="1643"/>
        <v>2</v>
      </c>
      <c r="DU101" s="2">
        <f t="shared" si="1643"/>
        <v>0</v>
      </c>
      <c r="DV101" s="2">
        <f t="shared" si="1643"/>
        <v>2</v>
      </c>
      <c r="DW101" s="2">
        <f t="shared" si="1643"/>
        <v>10</v>
      </c>
      <c r="DX101" s="2">
        <f t="shared" si="1643"/>
        <v>3</v>
      </c>
      <c r="DY101" s="15">
        <f t="shared" si="1643"/>
        <v>145</v>
      </c>
      <c r="DZ101" s="15">
        <f t="shared" si="2336"/>
        <v>139.6</v>
      </c>
      <c r="EA101" s="32">
        <f t="shared" si="2352"/>
        <v>1.7395833333333386</v>
      </c>
      <c r="EB101" s="2">
        <f t="shared" si="1653"/>
        <v>106</v>
      </c>
      <c r="EC101" s="2">
        <f t="shared" si="1645"/>
        <v>10</v>
      </c>
      <c r="ED101" s="2">
        <f t="shared" si="1645"/>
        <v>1</v>
      </c>
      <c r="EE101" s="2">
        <f t="shared" si="1645"/>
        <v>0</v>
      </c>
      <c r="EF101" s="2">
        <f t="shared" si="1645"/>
        <v>2</v>
      </c>
      <c r="EG101" s="2">
        <f t="shared" si="1645"/>
        <v>9</v>
      </c>
      <c r="EH101" s="2">
        <f t="shared" si="1645"/>
        <v>5</v>
      </c>
      <c r="EI101" s="15">
        <f t="shared" si="1645"/>
        <v>133</v>
      </c>
      <c r="EJ101" s="15">
        <f t="shared" si="2337"/>
        <v>126.1</v>
      </c>
      <c r="EK101" s="32">
        <f t="shared" si="2353"/>
        <v>1.7395833333333386</v>
      </c>
      <c r="EL101" s="2">
        <f t="shared" si="1654"/>
        <v>92</v>
      </c>
      <c r="EM101" s="2">
        <f t="shared" si="1647"/>
        <v>22</v>
      </c>
      <c r="EN101" s="2">
        <f t="shared" si="1647"/>
        <v>4</v>
      </c>
      <c r="EO101" s="2">
        <f t="shared" si="1647"/>
        <v>0</v>
      </c>
      <c r="EP101" s="2">
        <f t="shared" si="1647"/>
        <v>1</v>
      </c>
      <c r="EQ101" s="2">
        <f t="shared" si="1647"/>
        <v>9</v>
      </c>
      <c r="ER101" s="2">
        <f t="shared" si="1647"/>
        <v>1</v>
      </c>
      <c r="ES101" s="15">
        <f t="shared" si="1647"/>
        <v>129</v>
      </c>
      <c r="ET101" s="15">
        <f t="shared" si="2338"/>
        <v>125.8</v>
      </c>
    </row>
    <row r="102" spans="1:150" ht="14.4" thickTop="1" thickBot="1" x14ac:dyDescent="0.3">
      <c r="A102" s="33" t="s">
        <v>5</v>
      </c>
      <c r="B102" s="3">
        <f>SUM(B98:B101)</f>
        <v>5</v>
      </c>
      <c r="C102" s="3">
        <f t="shared" ref="C102" si="2354">SUM(C98:C101)</f>
        <v>0</v>
      </c>
      <c r="D102" s="3">
        <f t="shared" ref="D102" si="2355">SUM(D98:D101)</f>
        <v>0</v>
      </c>
      <c r="E102" s="3">
        <f t="shared" ref="E102" si="2356">SUM(E98:E101)</f>
        <v>0</v>
      </c>
      <c r="F102" s="3">
        <f t="shared" ref="F102" si="2357">SUM(F98:F101)</f>
        <v>0</v>
      </c>
      <c r="G102" s="3">
        <f t="shared" ref="G102" si="2358">SUM(G98:G101)</f>
        <v>0</v>
      </c>
      <c r="H102" s="3">
        <f t="shared" ref="H102" si="2359">SUM(H98:H101)</f>
        <v>9</v>
      </c>
      <c r="I102" s="16">
        <f t="shared" ref="I102" si="2360">SUM(B102:H102)</f>
        <v>14</v>
      </c>
      <c r="J102" s="16">
        <f>B102+C102+D102*1.5+E102*2.3+F102*2+G102*0.4+H102*0.2</f>
        <v>6.8</v>
      </c>
      <c r="K102" s="33" t="s">
        <v>5</v>
      </c>
      <c r="L102" s="3">
        <f>SUM(L98:L101)</f>
        <v>93</v>
      </c>
      <c r="M102" s="3">
        <f t="shared" ref="M102" si="2361">SUM(M98:M101)</f>
        <v>7</v>
      </c>
      <c r="N102" s="3">
        <f t="shared" ref="N102" si="2362">SUM(N98:N101)</f>
        <v>0</v>
      </c>
      <c r="O102" s="3">
        <f t="shared" ref="O102" si="2363">SUM(O98:O101)</f>
        <v>0</v>
      </c>
      <c r="P102" s="3">
        <f t="shared" ref="P102" si="2364">SUM(P98:P101)</f>
        <v>2</v>
      </c>
      <c r="Q102" s="3">
        <f t="shared" ref="Q102" si="2365">SUM(Q98:Q101)</f>
        <v>3</v>
      </c>
      <c r="R102" s="3">
        <f t="shared" ref="R102" si="2366">SUM(R98:R101)</f>
        <v>11</v>
      </c>
      <c r="S102" s="16">
        <f t="shared" ref="S102" si="2367">SUM(L102:R102)</f>
        <v>116</v>
      </c>
      <c r="T102" s="16">
        <f>L102+M102+N102*1.5+O102*2.3+P102*2+Q102*0.4+R102*0.2</f>
        <v>107.4</v>
      </c>
      <c r="U102" s="33" t="s">
        <v>5</v>
      </c>
      <c r="V102" s="3">
        <f>SUM(V98:V101)</f>
        <v>0</v>
      </c>
      <c r="W102" s="3">
        <f t="shared" ref="W102" si="2368">SUM(W98:W101)</f>
        <v>0</v>
      </c>
      <c r="X102" s="3">
        <f t="shared" ref="X102" si="2369">SUM(X98:X101)</f>
        <v>0</v>
      </c>
      <c r="Y102" s="3">
        <f t="shared" ref="Y102" si="2370">SUM(Y98:Y101)</f>
        <v>0</v>
      </c>
      <c r="Z102" s="3">
        <f t="shared" ref="Z102" si="2371">SUM(Z98:Z101)</f>
        <v>0</v>
      </c>
      <c r="AA102" s="3">
        <f t="shared" ref="AA102" si="2372">SUM(AA98:AA101)</f>
        <v>0</v>
      </c>
      <c r="AB102" s="3">
        <f t="shared" ref="AB102" si="2373">SUM(AB98:AB101)</f>
        <v>0</v>
      </c>
      <c r="AC102" s="16">
        <f t="shared" ref="AC102" si="2374">SUM(V102:AB102)</f>
        <v>0</v>
      </c>
      <c r="AD102" s="16">
        <f>V102+W102+X102*1.5+Y102*2.3+Z102*2+AA102*0.4+AB102*0.2</f>
        <v>0</v>
      </c>
      <c r="AE102" s="33" t="s">
        <v>5</v>
      </c>
      <c r="AF102" s="3">
        <f>SUM(AF98:AF101)</f>
        <v>50</v>
      </c>
      <c r="AG102" s="3">
        <f t="shared" ref="AG102" si="2375">SUM(AG98:AG101)</f>
        <v>0</v>
      </c>
      <c r="AH102" s="3">
        <f t="shared" ref="AH102" si="2376">SUM(AH98:AH101)</f>
        <v>1</v>
      </c>
      <c r="AI102" s="3">
        <f t="shared" ref="AI102" si="2377">SUM(AI98:AI101)</f>
        <v>0</v>
      </c>
      <c r="AJ102" s="3">
        <f t="shared" ref="AJ102" si="2378">SUM(AJ98:AJ101)</f>
        <v>0</v>
      </c>
      <c r="AK102" s="3">
        <f t="shared" ref="AK102" si="2379">SUM(AK98:AK101)</f>
        <v>4</v>
      </c>
      <c r="AL102" s="3">
        <f t="shared" ref="AL102" si="2380">SUM(AL98:AL101)</f>
        <v>3</v>
      </c>
      <c r="AM102" s="16">
        <f t="shared" ref="AM102" si="2381">SUM(AF102:AL102)</f>
        <v>58</v>
      </c>
      <c r="AN102" s="16">
        <f>AF102+AG102+AH102*1.5+AI102*2.3+AJ102*2+AK102*0.4+AL102*0.2</f>
        <v>53.7</v>
      </c>
      <c r="AO102" s="33" t="s">
        <v>5</v>
      </c>
      <c r="AP102" s="3">
        <f>SUM(AP98:AP101)</f>
        <v>380</v>
      </c>
      <c r="AQ102" s="3">
        <f t="shared" ref="AQ102" si="2382">SUM(AQ98:AQ101)</f>
        <v>40</v>
      </c>
      <c r="AR102" s="3">
        <f t="shared" ref="AR102" si="2383">SUM(AR98:AR101)</f>
        <v>6</v>
      </c>
      <c r="AS102" s="3">
        <f t="shared" ref="AS102" si="2384">SUM(AS98:AS101)</f>
        <v>0</v>
      </c>
      <c r="AT102" s="3">
        <f t="shared" ref="AT102" si="2385">SUM(AT98:AT101)</f>
        <v>5</v>
      </c>
      <c r="AU102" s="3">
        <f t="shared" ref="AU102" si="2386">SUM(AU98:AU101)</f>
        <v>29</v>
      </c>
      <c r="AV102" s="3">
        <f t="shared" ref="AV102" si="2387">SUM(AV98:AV101)</f>
        <v>7</v>
      </c>
      <c r="AW102" s="16">
        <f t="shared" ref="AW102" si="2388">SUM(AP102:AV102)</f>
        <v>467</v>
      </c>
      <c r="AX102" s="16">
        <f>AP102+AQ102+AR102*1.5+AS102*2.3+AT102*2+AU102*0.4+AV102*0.2</f>
        <v>452</v>
      </c>
      <c r="AY102" s="33" t="s">
        <v>5</v>
      </c>
      <c r="AZ102" s="3">
        <f>SUM(AZ98:AZ101)</f>
        <v>0</v>
      </c>
      <c r="BA102" s="3">
        <f t="shared" ref="BA102" si="2389">SUM(BA98:BA101)</f>
        <v>0</v>
      </c>
      <c r="BB102" s="3">
        <f t="shared" ref="BB102" si="2390">SUM(BB98:BB101)</f>
        <v>0</v>
      </c>
      <c r="BC102" s="3">
        <f t="shared" ref="BC102" si="2391">SUM(BC98:BC101)</f>
        <v>0</v>
      </c>
      <c r="BD102" s="3">
        <f t="shared" ref="BD102" si="2392">SUM(BD98:BD101)</f>
        <v>0</v>
      </c>
      <c r="BE102" s="3">
        <f t="shared" ref="BE102" si="2393">SUM(BE98:BE101)</f>
        <v>0</v>
      </c>
      <c r="BF102" s="3">
        <f t="shared" ref="BF102" si="2394">SUM(BF98:BF101)</f>
        <v>0</v>
      </c>
      <c r="BG102" s="16">
        <f t="shared" ref="BG102" si="2395">SUM(AZ102:BF102)</f>
        <v>0</v>
      </c>
      <c r="BH102" s="16">
        <f>AZ102+BA102+BB102*1.5+BC102*2.3+BD102*2+BE102*0.4+BF102*0.2</f>
        <v>0</v>
      </c>
      <c r="BI102" s="33" t="s">
        <v>5</v>
      </c>
      <c r="BJ102" s="3">
        <f>SUM(BJ98:BJ101)</f>
        <v>439</v>
      </c>
      <c r="BK102" s="3">
        <f t="shared" ref="BK102" si="2396">SUM(BK98:BK101)</f>
        <v>91</v>
      </c>
      <c r="BL102" s="3">
        <f t="shared" ref="BL102" si="2397">SUM(BL98:BL101)</f>
        <v>17</v>
      </c>
      <c r="BM102" s="3">
        <f t="shared" ref="BM102" si="2398">SUM(BM98:BM101)</f>
        <v>0</v>
      </c>
      <c r="BN102" s="3">
        <f t="shared" ref="BN102" si="2399">SUM(BN98:BN101)</f>
        <v>8</v>
      </c>
      <c r="BO102" s="3">
        <f t="shared" ref="BO102" si="2400">SUM(BO98:BO101)</f>
        <v>38</v>
      </c>
      <c r="BP102" s="3">
        <f t="shared" ref="BP102" si="2401">SUM(BP98:BP101)</f>
        <v>4</v>
      </c>
      <c r="BQ102" s="16">
        <f t="shared" ref="BQ102" si="2402">SUM(BJ102:BP102)</f>
        <v>597</v>
      </c>
      <c r="BR102" s="16">
        <f>BJ102+BK102+BL102*1.5+BM102*2.3+BN102*2+BO102*0.4+BP102*0.2</f>
        <v>587.5</v>
      </c>
      <c r="BS102" s="33" t="s">
        <v>5</v>
      </c>
      <c r="BT102" s="3">
        <f>SUM(BT98:BT101)</f>
        <v>6</v>
      </c>
      <c r="BU102" s="3">
        <f t="shared" ref="BU102" si="2403">SUM(BU98:BU101)</f>
        <v>0</v>
      </c>
      <c r="BV102" s="3">
        <f t="shared" ref="BV102" si="2404">SUM(BV98:BV101)</f>
        <v>1</v>
      </c>
      <c r="BW102" s="3">
        <f t="shared" ref="BW102" si="2405">SUM(BW98:BW101)</f>
        <v>0</v>
      </c>
      <c r="BX102" s="3">
        <f t="shared" ref="BX102" si="2406">SUM(BX98:BX101)</f>
        <v>0</v>
      </c>
      <c r="BY102" s="3">
        <f t="shared" ref="BY102" si="2407">SUM(BY98:BY101)</f>
        <v>0</v>
      </c>
      <c r="BZ102" s="3">
        <f t="shared" ref="BZ102" si="2408">SUM(BZ98:BZ101)</f>
        <v>1</v>
      </c>
      <c r="CA102" s="16">
        <f t="shared" ref="CA102" si="2409">SUM(BT102:BZ102)</f>
        <v>8</v>
      </c>
      <c r="CB102" s="16">
        <f>BT102+BU102+BV102*1.5+BW102*2.3+BX102*2+BY102*0.4+BZ102*0.2</f>
        <v>7.7</v>
      </c>
      <c r="CC102" s="33" t="s">
        <v>5</v>
      </c>
      <c r="CD102" s="3">
        <f>SUM(CD98:CD101)</f>
        <v>0</v>
      </c>
      <c r="CE102" s="3">
        <f t="shared" ref="CE102" si="2410">SUM(CE98:CE101)</f>
        <v>0</v>
      </c>
      <c r="CF102" s="3">
        <f t="shared" ref="CF102" si="2411">SUM(CF98:CF101)</f>
        <v>0</v>
      </c>
      <c r="CG102" s="3">
        <f t="shared" ref="CG102" si="2412">SUM(CG98:CG101)</f>
        <v>0</v>
      </c>
      <c r="CH102" s="3">
        <f t="shared" ref="CH102" si="2413">SUM(CH98:CH101)</f>
        <v>0</v>
      </c>
      <c r="CI102" s="3">
        <f t="shared" ref="CI102" si="2414">SUM(CI98:CI101)</f>
        <v>0</v>
      </c>
      <c r="CJ102" s="3">
        <f t="shared" ref="CJ102" si="2415">SUM(CJ98:CJ101)</f>
        <v>0</v>
      </c>
      <c r="CK102" s="16">
        <f t="shared" ref="CK102" si="2416">SUM(CD102:CJ102)</f>
        <v>0</v>
      </c>
      <c r="CL102" s="16">
        <f>CD102+CE102+CF102*1.5+CG102*2.3+CH102*2+CI102*0.4+CJ102*0.2</f>
        <v>0</v>
      </c>
      <c r="CM102" s="33" t="s">
        <v>5</v>
      </c>
      <c r="CN102" s="3">
        <f>SUM(CN98:CN101)</f>
        <v>56</v>
      </c>
      <c r="CO102" s="3">
        <f t="shared" ref="CO102" si="2417">SUM(CO98:CO101)</f>
        <v>0</v>
      </c>
      <c r="CP102" s="3">
        <f t="shared" ref="CP102" si="2418">SUM(CP98:CP101)</f>
        <v>2</v>
      </c>
      <c r="CQ102" s="3">
        <f t="shared" ref="CQ102" si="2419">SUM(CQ98:CQ101)</f>
        <v>0</v>
      </c>
      <c r="CR102" s="3">
        <f t="shared" ref="CR102" si="2420">SUM(CR98:CR101)</f>
        <v>0</v>
      </c>
      <c r="CS102" s="3">
        <f t="shared" ref="CS102" si="2421">SUM(CS98:CS101)</f>
        <v>4</v>
      </c>
      <c r="CT102" s="3">
        <f t="shared" ref="CT102" si="2422">SUM(CT98:CT101)</f>
        <v>4</v>
      </c>
      <c r="CU102" s="16">
        <f t="shared" ref="CU102" si="2423">SUM(CN102:CT102)</f>
        <v>66</v>
      </c>
      <c r="CV102" s="16">
        <f>CN102+CO102+CP102*1.5+CQ102*2.3+CR102*2+CS102*0.4+CT102*0.2</f>
        <v>61.4</v>
      </c>
      <c r="CW102" s="33" t="s">
        <v>5</v>
      </c>
      <c r="CX102" s="3">
        <f>SUM(CX98:CX101)</f>
        <v>98</v>
      </c>
      <c r="CY102" s="3">
        <f t="shared" ref="CY102" si="2424">SUM(CY98:CY101)</f>
        <v>7</v>
      </c>
      <c r="CZ102" s="3">
        <f t="shared" ref="CZ102" si="2425">SUM(CZ98:CZ101)</f>
        <v>0</v>
      </c>
      <c r="DA102" s="3">
        <f t="shared" ref="DA102" si="2426">SUM(DA98:DA101)</f>
        <v>0</v>
      </c>
      <c r="DB102" s="3">
        <f t="shared" ref="DB102" si="2427">SUM(DB98:DB101)</f>
        <v>2</v>
      </c>
      <c r="DC102" s="3">
        <f t="shared" ref="DC102" si="2428">SUM(DC98:DC101)</f>
        <v>3</v>
      </c>
      <c r="DD102" s="3">
        <f t="shared" ref="DD102" si="2429">SUM(DD98:DD101)</f>
        <v>20</v>
      </c>
      <c r="DE102" s="16">
        <f t="shared" ref="DE102" si="2430">SUM(CX102:DD102)</f>
        <v>130</v>
      </c>
      <c r="DF102" s="16">
        <f>CX102+CY102+CZ102*1.5+DA102*2.3+DB102*2+DC102*0.4+DD102*0.2</f>
        <v>114.2</v>
      </c>
      <c r="DG102" s="33" t="s">
        <v>5</v>
      </c>
      <c r="DH102" s="3">
        <f>SUM(DH98:DH101)</f>
        <v>532</v>
      </c>
      <c r="DI102" s="3">
        <f t="shared" ref="DI102" si="2431">SUM(DI98:DI101)</f>
        <v>98</v>
      </c>
      <c r="DJ102" s="3">
        <f t="shared" ref="DJ102" si="2432">SUM(DJ98:DJ101)</f>
        <v>17</v>
      </c>
      <c r="DK102" s="3">
        <f t="shared" ref="DK102" si="2433">SUM(DK98:DK101)</f>
        <v>0</v>
      </c>
      <c r="DL102" s="3">
        <f t="shared" ref="DL102" si="2434">SUM(DL98:DL101)</f>
        <v>10</v>
      </c>
      <c r="DM102" s="3">
        <f t="shared" ref="DM102" si="2435">SUM(DM98:DM101)</f>
        <v>41</v>
      </c>
      <c r="DN102" s="3">
        <f t="shared" ref="DN102" si="2436">SUM(DN98:DN101)</f>
        <v>15</v>
      </c>
      <c r="DO102" s="16">
        <f t="shared" ref="DO102" si="2437">SUM(DH102:DN102)</f>
        <v>713</v>
      </c>
      <c r="DP102" s="16">
        <f>DH102+DI102+DJ102*1.5+DK102*2.3+DL102*2+DM102*0.4+DN102*0.2</f>
        <v>694.9</v>
      </c>
      <c r="DQ102" s="33" t="s">
        <v>5</v>
      </c>
      <c r="DR102" s="3">
        <f>SUM(DR98:DR101)</f>
        <v>430</v>
      </c>
      <c r="DS102" s="3">
        <f t="shared" ref="DS102" si="2438">SUM(DS98:DS101)</f>
        <v>40</v>
      </c>
      <c r="DT102" s="3">
        <f t="shared" ref="DT102" si="2439">SUM(DT98:DT101)</f>
        <v>7</v>
      </c>
      <c r="DU102" s="3">
        <f t="shared" ref="DU102" si="2440">SUM(DU98:DU101)</f>
        <v>0</v>
      </c>
      <c r="DV102" s="3">
        <f t="shared" ref="DV102" si="2441">SUM(DV98:DV101)</f>
        <v>5</v>
      </c>
      <c r="DW102" s="3">
        <f t="shared" ref="DW102" si="2442">SUM(DW98:DW101)</f>
        <v>33</v>
      </c>
      <c r="DX102" s="3">
        <f t="shared" ref="DX102" si="2443">SUM(DX98:DX101)</f>
        <v>10</v>
      </c>
      <c r="DY102" s="16">
        <f t="shared" ref="DY102" si="2444">SUM(DR102:DX102)</f>
        <v>525</v>
      </c>
      <c r="DZ102" s="16">
        <f>DR102+DS102+DT102*1.5+DU102*2.3+DV102*2+DW102*0.4+DX102*0.2</f>
        <v>505.7</v>
      </c>
      <c r="EA102" s="33" t="s">
        <v>5</v>
      </c>
      <c r="EB102" s="3">
        <f>SUM(EB98:EB101)</f>
        <v>385</v>
      </c>
      <c r="EC102" s="3">
        <f t="shared" ref="EC102" si="2445">SUM(EC98:EC101)</f>
        <v>40</v>
      </c>
      <c r="ED102" s="3">
        <f t="shared" ref="ED102" si="2446">SUM(ED98:ED101)</f>
        <v>6</v>
      </c>
      <c r="EE102" s="3">
        <f t="shared" ref="EE102" si="2447">SUM(EE98:EE101)</f>
        <v>0</v>
      </c>
      <c r="EF102" s="3">
        <f t="shared" ref="EF102" si="2448">SUM(EF98:EF101)</f>
        <v>5</v>
      </c>
      <c r="EG102" s="3">
        <f t="shared" ref="EG102" si="2449">SUM(EG98:EG101)</f>
        <v>29</v>
      </c>
      <c r="EH102" s="3">
        <f t="shared" ref="EH102" si="2450">SUM(EH98:EH101)</f>
        <v>16</v>
      </c>
      <c r="EI102" s="16">
        <f t="shared" ref="EI102" si="2451">SUM(EB102:EH102)</f>
        <v>481</v>
      </c>
      <c r="EJ102" s="16">
        <f>EB102+EC102+ED102*1.5+EE102*2.3+EF102*2+EG102*0.4+EH102*0.2</f>
        <v>458.8</v>
      </c>
      <c r="EK102" s="33" t="s">
        <v>5</v>
      </c>
      <c r="EL102" s="3">
        <f>SUM(EL98:EL101)</f>
        <v>445</v>
      </c>
      <c r="EM102" s="3">
        <f t="shared" ref="EM102" si="2452">SUM(EM98:EM101)</f>
        <v>91</v>
      </c>
      <c r="EN102" s="3">
        <f t="shared" ref="EN102" si="2453">SUM(EN98:EN101)</f>
        <v>18</v>
      </c>
      <c r="EO102" s="3">
        <f t="shared" ref="EO102" si="2454">SUM(EO98:EO101)</f>
        <v>0</v>
      </c>
      <c r="EP102" s="3">
        <f t="shared" ref="EP102" si="2455">SUM(EP98:EP101)</f>
        <v>8</v>
      </c>
      <c r="EQ102" s="3">
        <f t="shared" ref="EQ102" si="2456">SUM(EQ98:EQ101)</f>
        <v>38</v>
      </c>
      <c r="ER102" s="3">
        <f t="shared" ref="ER102" si="2457">SUM(ER98:ER101)</f>
        <v>5</v>
      </c>
      <c r="ES102" s="16">
        <f t="shared" ref="ES102" si="2458">SUM(EL102:ER102)</f>
        <v>605</v>
      </c>
      <c r="ET102" s="16">
        <f>EL102+EM102+EN102*1.5+EO102*2.3+EP102*2+EQ102*0.4+ER102*0.2</f>
        <v>595.20000000000005</v>
      </c>
    </row>
    <row r="103" spans="1:150" ht="13.8" thickTop="1" x14ac:dyDescent="0.25">
      <c r="A103" s="32">
        <f>A101+"00:15"</f>
        <v>0.74999999999999944</v>
      </c>
      <c r="B103" s="2">
        <v>3</v>
      </c>
      <c r="C103" s="2">
        <v>1</v>
      </c>
      <c r="D103" s="2">
        <v>0</v>
      </c>
      <c r="E103" s="2">
        <v>0</v>
      </c>
      <c r="F103" s="2">
        <v>0</v>
      </c>
      <c r="G103" s="2">
        <v>0</v>
      </c>
      <c r="H103" s="2">
        <v>3</v>
      </c>
      <c r="I103" s="15">
        <f t="shared" si="1775"/>
        <v>7</v>
      </c>
      <c r="J103" s="15">
        <f t="shared" ref="J103:J106" si="2459">B103+C103+D103*1.5+E103*2.3+F103*2+G103*0.4+H103*0.2</f>
        <v>4.5999999999999996</v>
      </c>
      <c r="K103" s="32">
        <f>K101+"00:15"</f>
        <v>0.74999999999999944</v>
      </c>
      <c r="L103" s="2">
        <v>8</v>
      </c>
      <c r="M103" s="2">
        <v>1</v>
      </c>
      <c r="N103" s="2">
        <v>0</v>
      </c>
      <c r="O103" s="2">
        <v>0</v>
      </c>
      <c r="P103" s="2">
        <v>0</v>
      </c>
      <c r="Q103" s="2">
        <v>2</v>
      </c>
      <c r="R103" s="2">
        <v>3</v>
      </c>
      <c r="S103" s="15">
        <f t="shared" si="1777"/>
        <v>14</v>
      </c>
      <c r="T103" s="15">
        <f t="shared" ref="T103:T106" si="2460">L103+M103+N103*1.5+O103*2.3+P103*2+Q103*0.4+R103*0.2</f>
        <v>10.4</v>
      </c>
      <c r="U103" s="32">
        <f>U101+"00:15"</f>
        <v>1.7500000000000053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15">
        <f t="shared" si="1779"/>
        <v>0</v>
      </c>
      <c r="AD103" s="15">
        <f t="shared" ref="AD103:AD106" si="2461">V103+W103+X103*1.5+Y103*2.3+Z103*2+AA103*0.4+AB103*0.2</f>
        <v>0</v>
      </c>
      <c r="AE103" s="32">
        <f>AE101+"00:15"</f>
        <v>1.7500000000000053</v>
      </c>
      <c r="AF103" s="2">
        <v>13</v>
      </c>
      <c r="AG103" s="2">
        <v>0</v>
      </c>
      <c r="AH103" s="2">
        <v>0</v>
      </c>
      <c r="AI103" s="2">
        <v>0</v>
      </c>
      <c r="AJ103" s="2">
        <v>0</v>
      </c>
      <c r="AK103" s="2">
        <v>2</v>
      </c>
      <c r="AL103" s="2">
        <v>0</v>
      </c>
      <c r="AM103" s="15">
        <f t="shared" si="1781"/>
        <v>15</v>
      </c>
      <c r="AN103" s="15">
        <f t="shared" ref="AN103:AN106" si="2462">AF103+AG103+AH103*1.5+AI103*2.3+AJ103*2+AK103*0.4+AL103*0.2</f>
        <v>13.8</v>
      </c>
      <c r="AO103" s="32">
        <f>AO101+"00:15"</f>
        <v>1.7500000000000053</v>
      </c>
      <c r="AP103" s="2">
        <v>99</v>
      </c>
      <c r="AQ103" s="2">
        <v>8</v>
      </c>
      <c r="AR103" s="2">
        <v>2</v>
      </c>
      <c r="AS103" s="2">
        <v>0</v>
      </c>
      <c r="AT103" s="2">
        <v>1</v>
      </c>
      <c r="AU103" s="2">
        <v>11</v>
      </c>
      <c r="AV103" s="2">
        <v>3</v>
      </c>
      <c r="AW103" s="15">
        <f t="shared" si="1783"/>
        <v>124</v>
      </c>
      <c r="AX103" s="15">
        <f t="shared" ref="AX103:AX106" si="2463">AP103+AQ103+AR103*1.5+AS103*2.3+AT103*2+AU103*0.4+AV103*0.2</f>
        <v>117</v>
      </c>
      <c r="AY103" s="32">
        <f>AY101+"00:15"</f>
        <v>1.7500000000000053</v>
      </c>
      <c r="AZ103" s="2">
        <v>0</v>
      </c>
      <c r="BA103" s="2">
        <v>0</v>
      </c>
      <c r="BB103" s="2">
        <v>0</v>
      </c>
      <c r="BC103" s="2">
        <v>0</v>
      </c>
      <c r="BD103" s="2">
        <v>0</v>
      </c>
      <c r="BE103" s="2">
        <v>0</v>
      </c>
      <c r="BF103" s="2">
        <v>0</v>
      </c>
      <c r="BG103" s="15">
        <f t="shared" si="1785"/>
        <v>0</v>
      </c>
      <c r="BH103" s="15">
        <f t="shared" ref="BH103:BH106" si="2464">AZ103+BA103+BB103*1.5+BC103*2.3+BD103*2+BE103*0.4+BF103*0.2</f>
        <v>0</v>
      </c>
      <c r="BI103" s="32">
        <f>BI101+"00:15"</f>
        <v>1.7500000000000053</v>
      </c>
      <c r="BJ103" s="2">
        <v>153</v>
      </c>
      <c r="BK103" s="2">
        <v>17</v>
      </c>
      <c r="BL103" s="2">
        <v>2</v>
      </c>
      <c r="BM103" s="2">
        <v>0</v>
      </c>
      <c r="BN103" s="2">
        <v>2</v>
      </c>
      <c r="BO103" s="2">
        <v>6</v>
      </c>
      <c r="BP103" s="2">
        <v>0</v>
      </c>
      <c r="BQ103" s="15">
        <f t="shared" si="1787"/>
        <v>180</v>
      </c>
      <c r="BR103" s="15">
        <f t="shared" ref="BR103:BR106" si="2465">BJ103+BK103+BL103*1.5+BM103*2.3+BN103*2+BO103*0.4+BP103*0.2</f>
        <v>179.4</v>
      </c>
      <c r="BS103" s="32">
        <f>BS101+"00:15"</f>
        <v>1.7500000000000053</v>
      </c>
      <c r="BT103" s="2">
        <v>2</v>
      </c>
      <c r="BU103" s="2">
        <v>0</v>
      </c>
      <c r="BV103" s="2">
        <v>0</v>
      </c>
      <c r="BW103" s="2">
        <v>0</v>
      </c>
      <c r="BX103" s="2">
        <v>1</v>
      </c>
      <c r="BY103" s="2">
        <v>0</v>
      </c>
      <c r="BZ103" s="2">
        <v>0</v>
      </c>
      <c r="CA103" s="15">
        <f t="shared" si="1789"/>
        <v>3</v>
      </c>
      <c r="CB103" s="15">
        <f t="shared" ref="CB103:CB106" si="2466">BT103+BU103+BV103*1.5+BW103*2.3+BX103*2+BY103*0.4+BZ103*0.2</f>
        <v>4</v>
      </c>
      <c r="CC103" s="32">
        <f>CC101+"00:15"</f>
        <v>1.7500000000000053</v>
      </c>
      <c r="CD103" s="2">
        <v>0</v>
      </c>
      <c r="CE103" s="2">
        <v>0</v>
      </c>
      <c r="CF103" s="2">
        <v>0</v>
      </c>
      <c r="CG103" s="2">
        <v>0</v>
      </c>
      <c r="CH103" s="2">
        <v>0</v>
      </c>
      <c r="CI103" s="2">
        <v>0</v>
      </c>
      <c r="CJ103" s="2">
        <v>0</v>
      </c>
      <c r="CK103" s="15">
        <f t="shared" si="1791"/>
        <v>0</v>
      </c>
      <c r="CL103" s="15">
        <f t="shared" ref="CL103:CL106" si="2467">CD103+CE103+CF103*1.5+CG103*2.3+CH103*2+CI103*0.4+CJ103*0.2</f>
        <v>0</v>
      </c>
      <c r="CM103" s="32">
        <f>CM101+"00:15"</f>
        <v>1.7500000000000053</v>
      </c>
      <c r="CN103" s="2">
        <f t="shared" si="1649"/>
        <v>15</v>
      </c>
      <c r="CO103" s="2">
        <f t="shared" si="1638"/>
        <v>0</v>
      </c>
      <c r="CP103" s="2">
        <f t="shared" si="1638"/>
        <v>0</v>
      </c>
      <c r="CQ103" s="2">
        <f t="shared" si="1638"/>
        <v>0</v>
      </c>
      <c r="CR103" s="2">
        <f t="shared" si="1638"/>
        <v>1</v>
      </c>
      <c r="CS103" s="2">
        <f t="shared" si="1638"/>
        <v>2</v>
      </c>
      <c r="CT103" s="2">
        <f t="shared" si="1638"/>
        <v>0</v>
      </c>
      <c r="CU103" s="15">
        <f t="shared" si="1638"/>
        <v>18</v>
      </c>
      <c r="CV103" s="15">
        <f t="shared" ref="CV103:CV106" si="2468">CN103+CO103+CP103*1.5+CQ103*2.3+CR103*2+CS103*0.4+CT103*0.2</f>
        <v>17.8</v>
      </c>
      <c r="CW103" s="32">
        <f>CW101+"00:15"</f>
        <v>1.7500000000000053</v>
      </c>
      <c r="CX103" s="2">
        <f t="shared" si="1650"/>
        <v>11</v>
      </c>
      <c r="CY103" s="2">
        <f t="shared" si="1640"/>
        <v>2</v>
      </c>
      <c r="CZ103" s="2">
        <f t="shared" si="1640"/>
        <v>0</v>
      </c>
      <c r="DA103" s="2">
        <f t="shared" si="1640"/>
        <v>0</v>
      </c>
      <c r="DB103" s="2">
        <f t="shared" si="1640"/>
        <v>0</v>
      </c>
      <c r="DC103" s="2">
        <f t="shared" si="1640"/>
        <v>2</v>
      </c>
      <c r="DD103" s="2">
        <f t="shared" si="1640"/>
        <v>6</v>
      </c>
      <c r="DE103" s="15">
        <f t="shared" si="1640"/>
        <v>21</v>
      </c>
      <c r="DF103" s="15">
        <f t="shared" ref="DF103:DF106" si="2469">CX103+CY103+CZ103*1.5+DA103*2.3+DB103*2+DC103*0.4+DD103*0.2</f>
        <v>15</v>
      </c>
      <c r="DG103" s="32">
        <f>DG101+"00:15"</f>
        <v>1.7500000000000053</v>
      </c>
      <c r="DH103" s="2">
        <f t="shared" si="1651"/>
        <v>161</v>
      </c>
      <c r="DI103" s="2">
        <f t="shared" si="1651"/>
        <v>18</v>
      </c>
      <c r="DJ103" s="2">
        <f t="shared" si="1651"/>
        <v>2</v>
      </c>
      <c r="DK103" s="2">
        <f t="shared" si="1651"/>
        <v>0</v>
      </c>
      <c r="DL103" s="2">
        <f t="shared" si="1651"/>
        <v>2</v>
      </c>
      <c r="DM103" s="2">
        <f t="shared" si="1651"/>
        <v>8</v>
      </c>
      <c r="DN103" s="2">
        <f t="shared" si="1651"/>
        <v>3</v>
      </c>
      <c r="DO103" s="15">
        <f t="shared" si="1651"/>
        <v>194</v>
      </c>
      <c r="DP103" s="15">
        <f t="shared" ref="DP103:DP106" si="2470">DH103+DI103+DJ103*1.5+DK103*2.3+DL103*2+DM103*0.4+DN103*0.2</f>
        <v>189.79999999999998</v>
      </c>
      <c r="DQ103" s="32">
        <f>DQ101+"00:15"</f>
        <v>1.7500000000000053</v>
      </c>
      <c r="DR103" s="2">
        <f t="shared" si="1652"/>
        <v>112</v>
      </c>
      <c r="DS103" s="2">
        <f t="shared" si="1643"/>
        <v>8</v>
      </c>
      <c r="DT103" s="2">
        <f t="shared" si="1643"/>
        <v>2</v>
      </c>
      <c r="DU103" s="2">
        <f t="shared" si="1643"/>
        <v>0</v>
      </c>
      <c r="DV103" s="2">
        <f t="shared" si="1643"/>
        <v>1</v>
      </c>
      <c r="DW103" s="2">
        <f t="shared" si="1643"/>
        <v>13</v>
      </c>
      <c r="DX103" s="2">
        <f t="shared" si="1643"/>
        <v>3</v>
      </c>
      <c r="DY103" s="15">
        <f t="shared" si="1643"/>
        <v>139</v>
      </c>
      <c r="DZ103" s="15">
        <f t="shared" ref="DZ103:DZ106" si="2471">DR103+DS103+DT103*1.5+DU103*2.3+DV103*2+DW103*0.4+DX103*0.2</f>
        <v>130.79999999999998</v>
      </c>
      <c r="EA103" s="32">
        <f>EA101+"00:15"</f>
        <v>1.7500000000000053</v>
      </c>
      <c r="EB103" s="2">
        <f t="shared" si="1653"/>
        <v>102</v>
      </c>
      <c r="EC103" s="2">
        <f t="shared" si="1645"/>
        <v>9</v>
      </c>
      <c r="ED103" s="2">
        <f t="shared" si="1645"/>
        <v>2</v>
      </c>
      <c r="EE103" s="2">
        <f t="shared" si="1645"/>
        <v>0</v>
      </c>
      <c r="EF103" s="2">
        <f t="shared" si="1645"/>
        <v>1</v>
      </c>
      <c r="EG103" s="2">
        <f t="shared" si="1645"/>
        <v>11</v>
      </c>
      <c r="EH103" s="2">
        <f t="shared" si="1645"/>
        <v>6</v>
      </c>
      <c r="EI103" s="15">
        <f t="shared" si="1645"/>
        <v>131</v>
      </c>
      <c r="EJ103" s="15">
        <f t="shared" ref="EJ103:EJ106" si="2472">EB103+EC103+ED103*1.5+EE103*2.3+EF103*2+EG103*0.4+EH103*0.2</f>
        <v>121.60000000000001</v>
      </c>
      <c r="EK103" s="32">
        <f>EK101+"00:15"</f>
        <v>1.7500000000000053</v>
      </c>
      <c r="EL103" s="2">
        <f t="shared" si="1654"/>
        <v>155</v>
      </c>
      <c r="EM103" s="2">
        <f t="shared" si="1647"/>
        <v>17</v>
      </c>
      <c r="EN103" s="2">
        <f t="shared" si="1647"/>
        <v>2</v>
      </c>
      <c r="EO103" s="2">
        <f t="shared" si="1647"/>
        <v>0</v>
      </c>
      <c r="EP103" s="2">
        <f t="shared" si="1647"/>
        <v>3</v>
      </c>
      <c r="EQ103" s="2">
        <f t="shared" si="1647"/>
        <v>6</v>
      </c>
      <c r="ER103" s="2">
        <f t="shared" si="1647"/>
        <v>0</v>
      </c>
      <c r="ES103" s="15">
        <f t="shared" si="1647"/>
        <v>183</v>
      </c>
      <c r="ET103" s="15">
        <f t="shared" ref="ET103:ET106" si="2473">EL103+EM103+EN103*1.5+EO103*2.3+EP103*2+EQ103*0.4+ER103*0.2</f>
        <v>183.4</v>
      </c>
    </row>
    <row r="104" spans="1:150" x14ac:dyDescent="0.25">
      <c r="A104" s="32">
        <f>A103+"00:15"</f>
        <v>0.76041666666666607</v>
      </c>
      <c r="B104" s="2">
        <v>5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4</v>
      </c>
      <c r="I104" s="15">
        <f t="shared" si="1775"/>
        <v>9</v>
      </c>
      <c r="J104" s="15">
        <f t="shared" si="2459"/>
        <v>5.8</v>
      </c>
      <c r="K104" s="32">
        <f>K103+"00:15"</f>
        <v>0.76041666666666607</v>
      </c>
      <c r="L104" s="2">
        <v>18</v>
      </c>
      <c r="M104" s="2">
        <v>1</v>
      </c>
      <c r="N104" s="2">
        <v>0</v>
      </c>
      <c r="O104" s="2">
        <v>0</v>
      </c>
      <c r="P104" s="2">
        <v>0</v>
      </c>
      <c r="Q104" s="2">
        <v>2</v>
      </c>
      <c r="R104" s="2">
        <v>1</v>
      </c>
      <c r="S104" s="15">
        <f t="shared" si="1777"/>
        <v>22</v>
      </c>
      <c r="T104" s="15">
        <f t="shared" si="2460"/>
        <v>20</v>
      </c>
      <c r="U104" s="32">
        <f>U103+"00:15"</f>
        <v>1.7604166666666721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15">
        <f t="shared" si="1779"/>
        <v>0</v>
      </c>
      <c r="AD104" s="15">
        <f t="shared" si="2461"/>
        <v>0</v>
      </c>
      <c r="AE104" s="32">
        <f>AE103+"00:15"</f>
        <v>1.7604166666666721</v>
      </c>
      <c r="AF104" s="2">
        <v>19</v>
      </c>
      <c r="AG104" s="2">
        <v>1</v>
      </c>
      <c r="AH104" s="2">
        <v>1</v>
      </c>
      <c r="AI104" s="2">
        <v>0</v>
      </c>
      <c r="AJ104" s="2">
        <v>0</v>
      </c>
      <c r="AK104" s="2">
        <v>1</v>
      </c>
      <c r="AL104" s="2">
        <v>1</v>
      </c>
      <c r="AM104" s="15">
        <f t="shared" si="1781"/>
        <v>23</v>
      </c>
      <c r="AN104" s="15">
        <f t="shared" si="2462"/>
        <v>22.099999999999998</v>
      </c>
      <c r="AO104" s="32">
        <f>AO103+"00:15"</f>
        <v>1.7604166666666721</v>
      </c>
      <c r="AP104" s="2">
        <v>95</v>
      </c>
      <c r="AQ104" s="2">
        <v>7</v>
      </c>
      <c r="AR104" s="2">
        <v>2</v>
      </c>
      <c r="AS104" s="2">
        <v>0</v>
      </c>
      <c r="AT104" s="2">
        <v>1</v>
      </c>
      <c r="AU104" s="2">
        <v>3</v>
      </c>
      <c r="AV104" s="2">
        <v>1</v>
      </c>
      <c r="AW104" s="15">
        <f t="shared" si="1783"/>
        <v>109</v>
      </c>
      <c r="AX104" s="15">
        <f t="shared" si="2463"/>
        <v>108.4</v>
      </c>
      <c r="AY104" s="32">
        <f>AY103+"00:15"</f>
        <v>1.7604166666666721</v>
      </c>
      <c r="AZ104" s="2">
        <v>0</v>
      </c>
      <c r="BA104" s="2">
        <v>0</v>
      </c>
      <c r="BB104" s="2">
        <v>0</v>
      </c>
      <c r="BC104" s="2">
        <v>0</v>
      </c>
      <c r="BD104" s="2">
        <v>0</v>
      </c>
      <c r="BE104" s="2">
        <v>0</v>
      </c>
      <c r="BF104" s="2">
        <v>0</v>
      </c>
      <c r="BG104" s="15">
        <f t="shared" si="1785"/>
        <v>0</v>
      </c>
      <c r="BH104" s="15">
        <f t="shared" si="2464"/>
        <v>0</v>
      </c>
      <c r="BI104" s="32">
        <f>BI103+"00:15"</f>
        <v>1.7604166666666721</v>
      </c>
      <c r="BJ104" s="2">
        <v>123</v>
      </c>
      <c r="BK104" s="2">
        <v>17</v>
      </c>
      <c r="BL104" s="2">
        <v>1</v>
      </c>
      <c r="BM104" s="2">
        <v>0</v>
      </c>
      <c r="BN104" s="2">
        <v>7</v>
      </c>
      <c r="BO104" s="2">
        <v>10</v>
      </c>
      <c r="BP104" s="2">
        <v>1</v>
      </c>
      <c r="BQ104" s="15">
        <f t="shared" si="1787"/>
        <v>159</v>
      </c>
      <c r="BR104" s="15">
        <f t="shared" si="2465"/>
        <v>159.69999999999999</v>
      </c>
      <c r="BS104" s="32">
        <f>BS103+"00:15"</f>
        <v>1.7604166666666721</v>
      </c>
      <c r="BT104" s="2">
        <v>2</v>
      </c>
      <c r="BU104" s="2">
        <v>0</v>
      </c>
      <c r="BV104" s="2">
        <v>0</v>
      </c>
      <c r="BW104" s="2">
        <v>0</v>
      </c>
      <c r="BX104" s="2">
        <v>0</v>
      </c>
      <c r="BY104" s="2">
        <v>0</v>
      </c>
      <c r="BZ104" s="2">
        <v>0</v>
      </c>
      <c r="CA104" s="15">
        <f t="shared" si="1789"/>
        <v>2</v>
      </c>
      <c r="CB104" s="15">
        <f t="shared" si="2466"/>
        <v>2</v>
      </c>
      <c r="CC104" s="32">
        <f>CC103+"00:15"</f>
        <v>1.7604166666666721</v>
      </c>
      <c r="CD104" s="2">
        <v>0</v>
      </c>
      <c r="CE104" s="2">
        <v>0</v>
      </c>
      <c r="CF104" s="2">
        <v>0</v>
      </c>
      <c r="CG104" s="2">
        <v>0</v>
      </c>
      <c r="CH104" s="2">
        <v>0</v>
      </c>
      <c r="CI104" s="2">
        <v>0</v>
      </c>
      <c r="CJ104" s="2">
        <v>0</v>
      </c>
      <c r="CK104" s="15">
        <f t="shared" si="1791"/>
        <v>0</v>
      </c>
      <c r="CL104" s="15">
        <f t="shared" si="2467"/>
        <v>0</v>
      </c>
      <c r="CM104" s="32">
        <f>CM103+"00:15"</f>
        <v>1.7604166666666721</v>
      </c>
      <c r="CN104" s="2">
        <f t="shared" si="1649"/>
        <v>21</v>
      </c>
      <c r="CO104" s="2">
        <f t="shared" si="1638"/>
        <v>1</v>
      </c>
      <c r="CP104" s="2">
        <f t="shared" si="1638"/>
        <v>1</v>
      </c>
      <c r="CQ104" s="2">
        <f t="shared" si="1638"/>
        <v>0</v>
      </c>
      <c r="CR104" s="2">
        <f t="shared" si="1638"/>
        <v>0</v>
      </c>
      <c r="CS104" s="2">
        <f t="shared" si="1638"/>
        <v>1</v>
      </c>
      <c r="CT104" s="2">
        <f t="shared" si="1638"/>
        <v>1</v>
      </c>
      <c r="CU104" s="15">
        <f t="shared" si="1638"/>
        <v>25</v>
      </c>
      <c r="CV104" s="15">
        <f t="shared" si="2468"/>
        <v>24.099999999999998</v>
      </c>
      <c r="CW104" s="32">
        <f>CW103+"00:15"</f>
        <v>1.7604166666666721</v>
      </c>
      <c r="CX104" s="2">
        <f t="shared" si="1650"/>
        <v>23</v>
      </c>
      <c r="CY104" s="2">
        <f t="shared" si="1640"/>
        <v>1</v>
      </c>
      <c r="CZ104" s="2">
        <f t="shared" si="1640"/>
        <v>0</v>
      </c>
      <c r="DA104" s="2">
        <f t="shared" si="1640"/>
        <v>0</v>
      </c>
      <c r="DB104" s="2">
        <f t="shared" si="1640"/>
        <v>0</v>
      </c>
      <c r="DC104" s="2">
        <f t="shared" si="1640"/>
        <v>2</v>
      </c>
      <c r="DD104" s="2">
        <f t="shared" si="1640"/>
        <v>5</v>
      </c>
      <c r="DE104" s="15">
        <f t="shared" si="1640"/>
        <v>31</v>
      </c>
      <c r="DF104" s="15">
        <f t="shared" si="2469"/>
        <v>25.8</v>
      </c>
      <c r="DG104" s="32">
        <f>DG103+"00:15"</f>
        <v>1.7604166666666721</v>
      </c>
      <c r="DH104" s="2">
        <f t="shared" si="1651"/>
        <v>141</v>
      </c>
      <c r="DI104" s="2">
        <f t="shared" si="1651"/>
        <v>18</v>
      </c>
      <c r="DJ104" s="2">
        <f t="shared" si="1651"/>
        <v>1</v>
      </c>
      <c r="DK104" s="2">
        <f t="shared" si="1651"/>
        <v>0</v>
      </c>
      <c r="DL104" s="2">
        <f t="shared" si="1651"/>
        <v>7</v>
      </c>
      <c r="DM104" s="2">
        <f t="shared" si="1651"/>
        <v>12</v>
      </c>
      <c r="DN104" s="2">
        <f t="shared" si="1651"/>
        <v>2</v>
      </c>
      <c r="DO104" s="15">
        <f t="shared" si="1651"/>
        <v>181</v>
      </c>
      <c r="DP104" s="15">
        <f t="shared" si="2470"/>
        <v>179.70000000000002</v>
      </c>
      <c r="DQ104" s="32">
        <f>DQ103+"00:15"</f>
        <v>1.7604166666666721</v>
      </c>
      <c r="DR104" s="2">
        <f t="shared" si="1652"/>
        <v>114</v>
      </c>
      <c r="DS104" s="2">
        <f t="shared" si="1643"/>
        <v>8</v>
      </c>
      <c r="DT104" s="2">
        <f t="shared" si="1643"/>
        <v>3</v>
      </c>
      <c r="DU104" s="2">
        <f t="shared" si="1643"/>
        <v>0</v>
      </c>
      <c r="DV104" s="2">
        <f t="shared" si="1643"/>
        <v>1</v>
      </c>
      <c r="DW104" s="2">
        <f t="shared" si="1643"/>
        <v>4</v>
      </c>
      <c r="DX104" s="2">
        <f t="shared" si="1643"/>
        <v>2</v>
      </c>
      <c r="DY104" s="15">
        <f t="shared" si="1643"/>
        <v>132</v>
      </c>
      <c r="DZ104" s="15">
        <f t="shared" si="2471"/>
        <v>130.5</v>
      </c>
      <c r="EA104" s="32">
        <f>EA103+"00:15"</f>
        <v>1.7604166666666721</v>
      </c>
      <c r="EB104" s="2">
        <f t="shared" si="1653"/>
        <v>100</v>
      </c>
      <c r="EC104" s="2">
        <f t="shared" si="1645"/>
        <v>7</v>
      </c>
      <c r="ED104" s="2">
        <f t="shared" si="1645"/>
        <v>2</v>
      </c>
      <c r="EE104" s="2">
        <f t="shared" si="1645"/>
        <v>0</v>
      </c>
      <c r="EF104" s="2">
        <f t="shared" si="1645"/>
        <v>1</v>
      </c>
      <c r="EG104" s="2">
        <f t="shared" si="1645"/>
        <v>3</v>
      </c>
      <c r="EH104" s="2">
        <f t="shared" si="1645"/>
        <v>5</v>
      </c>
      <c r="EI104" s="15">
        <f t="shared" si="1645"/>
        <v>118</v>
      </c>
      <c r="EJ104" s="15">
        <f t="shared" si="2472"/>
        <v>114.2</v>
      </c>
      <c r="EK104" s="32">
        <f>EK103+"00:15"</f>
        <v>1.7604166666666721</v>
      </c>
      <c r="EL104" s="2">
        <f t="shared" si="1654"/>
        <v>125</v>
      </c>
      <c r="EM104" s="2">
        <f t="shared" si="1647"/>
        <v>17</v>
      </c>
      <c r="EN104" s="2">
        <f t="shared" si="1647"/>
        <v>1</v>
      </c>
      <c r="EO104" s="2">
        <f t="shared" si="1647"/>
        <v>0</v>
      </c>
      <c r="EP104" s="2">
        <f t="shared" si="1647"/>
        <v>7</v>
      </c>
      <c r="EQ104" s="2">
        <f t="shared" si="1647"/>
        <v>10</v>
      </c>
      <c r="ER104" s="2">
        <f t="shared" si="1647"/>
        <v>1</v>
      </c>
      <c r="ES104" s="15">
        <f t="shared" si="1647"/>
        <v>161</v>
      </c>
      <c r="ET104" s="15">
        <f t="shared" si="2473"/>
        <v>161.69999999999999</v>
      </c>
    </row>
    <row r="105" spans="1:150" x14ac:dyDescent="0.25">
      <c r="A105" s="32">
        <f t="shared" ref="A105:A106" si="2474">A104+"00:15"</f>
        <v>0.7708333333333327</v>
      </c>
      <c r="B105" s="2">
        <v>2</v>
      </c>
      <c r="C105" s="2">
        <v>0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15">
        <f t="shared" si="1775"/>
        <v>2</v>
      </c>
      <c r="J105" s="15">
        <f t="shared" si="2459"/>
        <v>2</v>
      </c>
      <c r="K105" s="32">
        <f t="shared" ref="K105:K106" si="2475">K104+"00:15"</f>
        <v>0.7708333333333327</v>
      </c>
      <c r="L105" s="2">
        <v>21</v>
      </c>
      <c r="M105" s="2">
        <v>3</v>
      </c>
      <c r="N105" s="2">
        <v>0</v>
      </c>
      <c r="O105" s="2">
        <v>0</v>
      </c>
      <c r="P105" s="2">
        <v>0</v>
      </c>
      <c r="Q105" s="2">
        <v>5</v>
      </c>
      <c r="R105" s="2">
        <v>1</v>
      </c>
      <c r="S105" s="15">
        <f t="shared" si="1777"/>
        <v>30</v>
      </c>
      <c r="T105" s="15">
        <f t="shared" si="2460"/>
        <v>26.2</v>
      </c>
      <c r="U105" s="32">
        <f t="shared" ref="U105:U106" si="2476">U104+"00:15"</f>
        <v>1.7708333333333388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15">
        <f t="shared" si="1779"/>
        <v>0</v>
      </c>
      <c r="AD105" s="15">
        <f t="shared" si="2461"/>
        <v>0</v>
      </c>
      <c r="AE105" s="32">
        <f t="shared" ref="AE105:AE106" si="2477">AE104+"00:15"</f>
        <v>1.7708333333333388</v>
      </c>
      <c r="AF105" s="2">
        <v>10</v>
      </c>
      <c r="AG105" s="2">
        <v>2</v>
      </c>
      <c r="AH105" s="2">
        <v>0</v>
      </c>
      <c r="AI105" s="2">
        <v>0</v>
      </c>
      <c r="AJ105" s="2">
        <v>0</v>
      </c>
      <c r="AK105" s="2">
        <v>0</v>
      </c>
      <c r="AL105" s="2">
        <v>1</v>
      </c>
      <c r="AM105" s="15">
        <f t="shared" si="1781"/>
        <v>13</v>
      </c>
      <c r="AN105" s="15">
        <f t="shared" si="2462"/>
        <v>12.2</v>
      </c>
      <c r="AO105" s="32">
        <f t="shared" ref="AO105:AO106" si="2478">AO104+"00:15"</f>
        <v>1.7708333333333388</v>
      </c>
      <c r="AP105" s="2">
        <v>91</v>
      </c>
      <c r="AQ105" s="2">
        <v>6</v>
      </c>
      <c r="AR105" s="2">
        <v>0</v>
      </c>
      <c r="AS105" s="2">
        <v>0</v>
      </c>
      <c r="AT105" s="2">
        <v>1</v>
      </c>
      <c r="AU105" s="2">
        <v>9</v>
      </c>
      <c r="AV105" s="2">
        <v>4</v>
      </c>
      <c r="AW105" s="15">
        <f t="shared" si="1783"/>
        <v>111</v>
      </c>
      <c r="AX105" s="15">
        <f t="shared" si="2463"/>
        <v>103.39999999999999</v>
      </c>
      <c r="AY105" s="32">
        <f t="shared" ref="AY105:AY106" si="2479">AY104+"00:15"</f>
        <v>1.7708333333333388</v>
      </c>
      <c r="AZ105" s="2">
        <v>0</v>
      </c>
      <c r="BA105" s="2">
        <v>0</v>
      </c>
      <c r="BB105" s="2">
        <v>0</v>
      </c>
      <c r="BC105" s="2">
        <v>0</v>
      </c>
      <c r="BD105" s="2">
        <v>0</v>
      </c>
      <c r="BE105" s="2">
        <v>0</v>
      </c>
      <c r="BF105" s="2">
        <v>0</v>
      </c>
      <c r="BG105" s="15">
        <f t="shared" si="1785"/>
        <v>0</v>
      </c>
      <c r="BH105" s="15">
        <f t="shared" si="2464"/>
        <v>0</v>
      </c>
      <c r="BI105" s="32">
        <f t="shared" ref="BI105:BI106" si="2480">BI104+"00:15"</f>
        <v>1.7708333333333388</v>
      </c>
      <c r="BJ105" s="2">
        <v>127</v>
      </c>
      <c r="BK105" s="2">
        <v>15</v>
      </c>
      <c r="BL105" s="2">
        <v>1</v>
      </c>
      <c r="BM105" s="2">
        <v>0</v>
      </c>
      <c r="BN105" s="2">
        <v>3</v>
      </c>
      <c r="BO105" s="2">
        <v>3</v>
      </c>
      <c r="BP105" s="2">
        <v>2</v>
      </c>
      <c r="BQ105" s="15">
        <f t="shared" si="1787"/>
        <v>151</v>
      </c>
      <c r="BR105" s="15">
        <f t="shared" si="2465"/>
        <v>151.1</v>
      </c>
      <c r="BS105" s="32">
        <f t="shared" ref="BS105:BS106" si="2481">BS104+"00:15"</f>
        <v>1.7708333333333388</v>
      </c>
      <c r="BT105" s="2">
        <v>2</v>
      </c>
      <c r="BU105" s="2">
        <v>0</v>
      </c>
      <c r="BV105" s="2">
        <v>1</v>
      </c>
      <c r="BW105" s="2">
        <v>0</v>
      </c>
      <c r="BX105" s="2">
        <v>0</v>
      </c>
      <c r="BY105" s="2">
        <v>0</v>
      </c>
      <c r="BZ105" s="2">
        <v>2</v>
      </c>
      <c r="CA105" s="15">
        <f t="shared" si="1789"/>
        <v>5</v>
      </c>
      <c r="CB105" s="15">
        <f t="shared" si="2466"/>
        <v>3.9</v>
      </c>
      <c r="CC105" s="32">
        <f t="shared" ref="CC105:CC106" si="2482">CC104+"00:15"</f>
        <v>1.7708333333333388</v>
      </c>
      <c r="CD105" s="2">
        <v>0</v>
      </c>
      <c r="CE105" s="2">
        <v>0</v>
      </c>
      <c r="CF105" s="2">
        <v>0</v>
      </c>
      <c r="CG105" s="2">
        <v>0</v>
      </c>
      <c r="CH105" s="2">
        <v>0</v>
      </c>
      <c r="CI105" s="2">
        <v>0</v>
      </c>
      <c r="CJ105" s="2">
        <v>0</v>
      </c>
      <c r="CK105" s="15">
        <f t="shared" si="1791"/>
        <v>0</v>
      </c>
      <c r="CL105" s="15">
        <f t="shared" si="2467"/>
        <v>0</v>
      </c>
      <c r="CM105" s="32">
        <f t="shared" ref="CM105:CM106" si="2483">CM104+"00:15"</f>
        <v>1.7708333333333388</v>
      </c>
      <c r="CN105" s="2">
        <f t="shared" si="1649"/>
        <v>12</v>
      </c>
      <c r="CO105" s="2">
        <f t="shared" si="1638"/>
        <v>2</v>
      </c>
      <c r="CP105" s="2">
        <f t="shared" si="1638"/>
        <v>1</v>
      </c>
      <c r="CQ105" s="2">
        <f t="shared" si="1638"/>
        <v>0</v>
      </c>
      <c r="CR105" s="2">
        <f t="shared" si="1638"/>
        <v>0</v>
      </c>
      <c r="CS105" s="2">
        <f t="shared" si="1638"/>
        <v>0</v>
      </c>
      <c r="CT105" s="2">
        <f t="shared" si="1638"/>
        <v>3</v>
      </c>
      <c r="CU105" s="15">
        <f t="shared" si="1638"/>
        <v>18</v>
      </c>
      <c r="CV105" s="15">
        <f t="shared" si="2468"/>
        <v>16.100000000000001</v>
      </c>
      <c r="CW105" s="32">
        <f t="shared" ref="CW105:CW106" si="2484">CW104+"00:15"</f>
        <v>1.7708333333333388</v>
      </c>
      <c r="CX105" s="2">
        <f t="shared" si="1650"/>
        <v>23</v>
      </c>
      <c r="CY105" s="2">
        <f t="shared" si="1640"/>
        <v>3</v>
      </c>
      <c r="CZ105" s="2">
        <f t="shared" si="1640"/>
        <v>0</v>
      </c>
      <c r="DA105" s="2">
        <f t="shared" si="1640"/>
        <v>0</v>
      </c>
      <c r="DB105" s="2">
        <f t="shared" si="1640"/>
        <v>0</v>
      </c>
      <c r="DC105" s="2">
        <f t="shared" si="1640"/>
        <v>5</v>
      </c>
      <c r="DD105" s="2">
        <f t="shared" si="1640"/>
        <v>1</v>
      </c>
      <c r="DE105" s="15">
        <f t="shared" si="1640"/>
        <v>32</v>
      </c>
      <c r="DF105" s="15">
        <f t="shared" si="2469"/>
        <v>28.2</v>
      </c>
      <c r="DG105" s="32">
        <f t="shared" ref="DG105:DG106" si="2485">DG104+"00:15"</f>
        <v>1.7708333333333388</v>
      </c>
      <c r="DH105" s="2">
        <f t="shared" si="1651"/>
        <v>148</v>
      </c>
      <c r="DI105" s="2">
        <f t="shared" si="1651"/>
        <v>18</v>
      </c>
      <c r="DJ105" s="2">
        <f t="shared" si="1651"/>
        <v>1</v>
      </c>
      <c r="DK105" s="2">
        <f t="shared" si="1651"/>
        <v>0</v>
      </c>
      <c r="DL105" s="2">
        <f t="shared" si="1651"/>
        <v>3</v>
      </c>
      <c r="DM105" s="2">
        <f t="shared" si="1651"/>
        <v>8</v>
      </c>
      <c r="DN105" s="2">
        <f t="shared" si="1651"/>
        <v>3</v>
      </c>
      <c r="DO105" s="15">
        <f t="shared" si="1651"/>
        <v>181</v>
      </c>
      <c r="DP105" s="15">
        <f t="shared" si="2470"/>
        <v>177.29999999999998</v>
      </c>
      <c r="DQ105" s="32">
        <f t="shared" ref="DQ105:DQ106" si="2486">DQ104+"00:15"</f>
        <v>1.7708333333333388</v>
      </c>
      <c r="DR105" s="2">
        <f t="shared" si="1652"/>
        <v>101</v>
      </c>
      <c r="DS105" s="2">
        <f t="shared" si="1643"/>
        <v>8</v>
      </c>
      <c r="DT105" s="2">
        <f t="shared" si="1643"/>
        <v>0</v>
      </c>
      <c r="DU105" s="2">
        <f t="shared" si="1643"/>
        <v>0</v>
      </c>
      <c r="DV105" s="2">
        <f t="shared" si="1643"/>
        <v>1</v>
      </c>
      <c r="DW105" s="2">
        <f t="shared" si="1643"/>
        <v>9</v>
      </c>
      <c r="DX105" s="2">
        <f t="shared" si="1643"/>
        <v>5</v>
      </c>
      <c r="DY105" s="15">
        <f t="shared" si="1643"/>
        <v>124</v>
      </c>
      <c r="DZ105" s="15">
        <f t="shared" si="2471"/>
        <v>115.6</v>
      </c>
      <c r="EA105" s="32">
        <f t="shared" ref="EA105:EA106" si="2487">EA104+"00:15"</f>
        <v>1.7708333333333388</v>
      </c>
      <c r="EB105" s="2">
        <f t="shared" si="1653"/>
        <v>93</v>
      </c>
      <c r="EC105" s="2">
        <f t="shared" si="1645"/>
        <v>6</v>
      </c>
      <c r="ED105" s="2">
        <f t="shared" si="1645"/>
        <v>0</v>
      </c>
      <c r="EE105" s="2">
        <f t="shared" si="1645"/>
        <v>0</v>
      </c>
      <c r="EF105" s="2">
        <f t="shared" si="1645"/>
        <v>1</v>
      </c>
      <c r="EG105" s="2">
        <f t="shared" si="1645"/>
        <v>9</v>
      </c>
      <c r="EH105" s="2">
        <f t="shared" si="1645"/>
        <v>4</v>
      </c>
      <c r="EI105" s="15">
        <f t="shared" si="1645"/>
        <v>113</v>
      </c>
      <c r="EJ105" s="15">
        <f t="shared" si="2472"/>
        <v>105.39999999999999</v>
      </c>
      <c r="EK105" s="32">
        <f t="shared" ref="EK105:EK106" si="2488">EK104+"00:15"</f>
        <v>1.7708333333333388</v>
      </c>
      <c r="EL105" s="2">
        <f t="shared" si="1654"/>
        <v>129</v>
      </c>
      <c r="EM105" s="2">
        <f t="shared" si="1647"/>
        <v>15</v>
      </c>
      <c r="EN105" s="2">
        <f t="shared" si="1647"/>
        <v>2</v>
      </c>
      <c r="EO105" s="2">
        <f t="shared" si="1647"/>
        <v>0</v>
      </c>
      <c r="EP105" s="2">
        <f t="shared" si="1647"/>
        <v>3</v>
      </c>
      <c r="EQ105" s="2">
        <f t="shared" si="1647"/>
        <v>3</v>
      </c>
      <c r="ER105" s="2">
        <f t="shared" si="1647"/>
        <v>4</v>
      </c>
      <c r="ES105" s="15">
        <f t="shared" si="1647"/>
        <v>156</v>
      </c>
      <c r="ET105" s="15">
        <f t="shared" si="2473"/>
        <v>155</v>
      </c>
    </row>
    <row r="106" spans="1:150" ht="13.8" thickBot="1" x14ac:dyDescent="0.3">
      <c r="A106" s="32">
        <f t="shared" si="2474"/>
        <v>0.78124999999999933</v>
      </c>
      <c r="B106" s="2">
        <v>2</v>
      </c>
      <c r="C106" s="2">
        <v>0</v>
      </c>
      <c r="D106" s="2">
        <v>0</v>
      </c>
      <c r="E106" s="2">
        <v>0</v>
      </c>
      <c r="F106" s="2">
        <v>0</v>
      </c>
      <c r="G106" s="2">
        <v>0</v>
      </c>
      <c r="H106" s="2">
        <v>1</v>
      </c>
      <c r="I106" s="15">
        <f t="shared" si="1775"/>
        <v>3</v>
      </c>
      <c r="J106" s="15">
        <f t="shared" si="2459"/>
        <v>2.2000000000000002</v>
      </c>
      <c r="K106" s="32">
        <f t="shared" si="2475"/>
        <v>0.78124999999999933</v>
      </c>
      <c r="L106" s="2">
        <v>12</v>
      </c>
      <c r="M106" s="2">
        <v>2</v>
      </c>
      <c r="N106" s="2">
        <v>0</v>
      </c>
      <c r="O106" s="2">
        <v>0</v>
      </c>
      <c r="P106" s="2">
        <v>0</v>
      </c>
      <c r="Q106" s="2">
        <v>2</v>
      </c>
      <c r="R106" s="2">
        <v>6</v>
      </c>
      <c r="S106" s="15">
        <f t="shared" si="1777"/>
        <v>22</v>
      </c>
      <c r="T106" s="15">
        <f t="shared" si="2460"/>
        <v>16</v>
      </c>
      <c r="U106" s="32">
        <f t="shared" si="2476"/>
        <v>1.7812500000000056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15">
        <f t="shared" si="1779"/>
        <v>0</v>
      </c>
      <c r="AD106" s="15">
        <f t="shared" si="2461"/>
        <v>0</v>
      </c>
      <c r="AE106" s="32">
        <f t="shared" si="2477"/>
        <v>1.7812500000000056</v>
      </c>
      <c r="AF106" s="2">
        <v>13</v>
      </c>
      <c r="AG106" s="2">
        <v>0</v>
      </c>
      <c r="AH106" s="2">
        <v>0</v>
      </c>
      <c r="AI106" s="2">
        <v>0</v>
      </c>
      <c r="AJ106" s="2">
        <v>0</v>
      </c>
      <c r="AK106" s="2">
        <v>1</v>
      </c>
      <c r="AL106" s="2">
        <v>1</v>
      </c>
      <c r="AM106" s="15">
        <f t="shared" si="1781"/>
        <v>15</v>
      </c>
      <c r="AN106" s="15">
        <f t="shared" si="2462"/>
        <v>13.6</v>
      </c>
      <c r="AO106" s="32">
        <f t="shared" si="2478"/>
        <v>1.7812500000000056</v>
      </c>
      <c r="AP106" s="2">
        <v>84</v>
      </c>
      <c r="AQ106" s="2">
        <v>7</v>
      </c>
      <c r="AR106" s="2">
        <v>2</v>
      </c>
      <c r="AS106" s="2">
        <v>0</v>
      </c>
      <c r="AT106" s="2">
        <v>3</v>
      </c>
      <c r="AU106" s="2">
        <v>7</v>
      </c>
      <c r="AV106" s="2">
        <v>5</v>
      </c>
      <c r="AW106" s="15">
        <f t="shared" si="1783"/>
        <v>108</v>
      </c>
      <c r="AX106" s="15">
        <f t="shared" si="2463"/>
        <v>103.8</v>
      </c>
      <c r="AY106" s="32">
        <f t="shared" si="2479"/>
        <v>1.7812500000000056</v>
      </c>
      <c r="AZ106" s="2">
        <v>0</v>
      </c>
      <c r="BA106" s="2">
        <v>0</v>
      </c>
      <c r="BB106" s="2">
        <v>0</v>
      </c>
      <c r="BC106" s="2">
        <v>0</v>
      </c>
      <c r="BD106" s="2">
        <v>0</v>
      </c>
      <c r="BE106" s="2">
        <v>0</v>
      </c>
      <c r="BF106" s="2">
        <v>0</v>
      </c>
      <c r="BG106" s="15">
        <f t="shared" si="1785"/>
        <v>0</v>
      </c>
      <c r="BH106" s="15">
        <f t="shared" si="2464"/>
        <v>0</v>
      </c>
      <c r="BI106" s="32">
        <f t="shared" si="2480"/>
        <v>1.7812500000000056</v>
      </c>
      <c r="BJ106" s="2">
        <v>122</v>
      </c>
      <c r="BK106" s="2">
        <v>14</v>
      </c>
      <c r="BL106" s="2">
        <v>4</v>
      </c>
      <c r="BM106" s="2">
        <v>0</v>
      </c>
      <c r="BN106" s="2">
        <v>0</v>
      </c>
      <c r="BO106" s="2">
        <v>6</v>
      </c>
      <c r="BP106" s="2">
        <v>1</v>
      </c>
      <c r="BQ106" s="15">
        <f t="shared" si="1787"/>
        <v>147</v>
      </c>
      <c r="BR106" s="15">
        <f t="shared" si="2465"/>
        <v>144.6</v>
      </c>
      <c r="BS106" s="32">
        <f t="shared" si="2481"/>
        <v>1.7812500000000056</v>
      </c>
      <c r="BT106" s="2">
        <v>2</v>
      </c>
      <c r="BU106" s="2">
        <v>0</v>
      </c>
      <c r="BV106" s="2">
        <v>0</v>
      </c>
      <c r="BW106" s="2">
        <v>0</v>
      </c>
      <c r="BX106" s="2">
        <v>0</v>
      </c>
      <c r="BY106" s="2">
        <v>1</v>
      </c>
      <c r="BZ106" s="2">
        <v>0</v>
      </c>
      <c r="CA106" s="15">
        <f t="shared" si="1789"/>
        <v>3</v>
      </c>
      <c r="CB106" s="15">
        <f t="shared" si="2466"/>
        <v>2.4</v>
      </c>
      <c r="CC106" s="32">
        <f t="shared" si="2482"/>
        <v>1.7812500000000056</v>
      </c>
      <c r="CD106" s="2">
        <v>0</v>
      </c>
      <c r="CE106" s="2">
        <v>0</v>
      </c>
      <c r="CF106" s="2">
        <v>0</v>
      </c>
      <c r="CG106" s="2">
        <v>0</v>
      </c>
      <c r="CH106" s="2">
        <v>0</v>
      </c>
      <c r="CI106" s="2">
        <v>0</v>
      </c>
      <c r="CJ106" s="2">
        <v>0</v>
      </c>
      <c r="CK106" s="15">
        <f t="shared" si="1791"/>
        <v>0</v>
      </c>
      <c r="CL106" s="15">
        <f t="shared" si="2467"/>
        <v>0</v>
      </c>
      <c r="CM106" s="32">
        <f t="shared" si="2483"/>
        <v>1.7812500000000056</v>
      </c>
      <c r="CN106" s="2">
        <f t="shared" si="1649"/>
        <v>15</v>
      </c>
      <c r="CO106" s="2">
        <f t="shared" si="1638"/>
        <v>0</v>
      </c>
      <c r="CP106" s="2">
        <f t="shared" si="1638"/>
        <v>0</v>
      </c>
      <c r="CQ106" s="2">
        <f t="shared" si="1638"/>
        <v>0</v>
      </c>
      <c r="CR106" s="2">
        <f t="shared" si="1638"/>
        <v>0</v>
      </c>
      <c r="CS106" s="2">
        <f t="shared" si="1638"/>
        <v>2</v>
      </c>
      <c r="CT106" s="2">
        <f t="shared" si="1638"/>
        <v>1</v>
      </c>
      <c r="CU106" s="15">
        <f t="shared" si="1638"/>
        <v>18</v>
      </c>
      <c r="CV106" s="15">
        <f t="shared" si="2468"/>
        <v>16</v>
      </c>
      <c r="CW106" s="32">
        <f t="shared" si="2484"/>
        <v>1.7812500000000056</v>
      </c>
      <c r="CX106" s="2">
        <f t="shared" si="1650"/>
        <v>14</v>
      </c>
      <c r="CY106" s="2">
        <f t="shared" si="1640"/>
        <v>2</v>
      </c>
      <c r="CZ106" s="2">
        <f t="shared" si="1640"/>
        <v>0</v>
      </c>
      <c r="DA106" s="2">
        <f t="shared" si="1640"/>
        <v>0</v>
      </c>
      <c r="DB106" s="2">
        <f t="shared" si="1640"/>
        <v>0</v>
      </c>
      <c r="DC106" s="2">
        <f t="shared" si="1640"/>
        <v>2</v>
      </c>
      <c r="DD106" s="2">
        <f t="shared" si="1640"/>
        <v>7</v>
      </c>
      <c r="DE106" s="15">
        <f t="shared" si="1640"/>
        <v>25</v>
      </c>
      <c r="DF106" s="15">
        <f t="shared" si="2469"/>
        <v>18.2</v>
      </c>
      <c r="DG106" s="32">
        <f t="shared" si="2485"/>
        <v>1.7812500000000056</v>
      </c>
      <c r="DH106" s="2">
        <f t="shared" si="1651"/>
        <v>134</v>
      </c>
      <c r="DI106" s="2">
        <f t="shared" si="1651"/>
        <v>16</v>
      </c>
      <c r="DJ106" s="2">
        <f t="shared" si="1651"/>
        <v>4</v>
      </c>
      <c r="DK106" s="2">
        <f t="shared" si="1651"/>
        <v>0</v>
      </c>
      <c r="DL106" s="2">
        <f t="shared" si="1651"/>
        <v>0</v>
      </c>
      <c r="DM106" s="2">
        <f t="shared" si="1651"/>
        <v>8</v>
      </c>
      <c r="DN106" s="2">
        <f t="shared" si="1651"/>
        <v>7</v>
      </c>
      <c r="DO106" s="15">
        <f t="shared" si="1651"/>
        <v>169</v>
      </c>
      <c r="DP106" s="15">
        <f t="shared" si="2470"/>
        <v>160.6</v>
      </c>
      <c r="DQ106" s="32">
        <f t="shared" si="2486"/>
        <v>1.7812500000000056</v>
      </c>
      <c r="DR106" s="2">
        <f t="shared" si="1652"/>
        <v>97</v>
      </c>
      <c r="DS106" s="2">
        <f t="shared" si="1643"/>
        <v>7</v>
      </c>
      <c r="DT106" s="2">
        <f t="shared" si="1643"/>
        <v>2</v>
      </c>
      <c r="DU106" s="2">
        <f t="shared" si="1643"/>
        <v>0</v>
      </c>
      <c r="DV106" s="2">
        <f t="shared" si="1643"/>
        <v>3</v>
      </c>
      <c r="DW106" s="2">
        <f t="shared" si="1643"/>
        <v>8</v>
      </c>
      <c r="DX106" s="2">
        <f t="shared" si="1643"/>
        <v>6</v>
      </c>
      <c r="DY106" s="15">
        <f t="shared" si="1643"/>
        <v>123</v>
      </c>
      <c r="DZ106" s="15">
        <f t="shared" si="2471"/>
        <v>117.4</v>
      </c>
      <c r="EA106" s="32">
        <f t="shared" si="2487"/>
        <v>1.7812500000000056</v>
      </c>
      <c r="EB106" s="2">
        <f t="shared" si="1653"/>
        <v>86</v>
      </c>
      <c r="EC106" s="2">
        <f t="shared" si="1645"/>
        <v>7</v>
      </c>
      <c r="ED106" s="2">
        <f t="shared" si="1645"/>
        <v>2</v>
      </c>
      <c r="EE106" s="2">
        <f t="shared" si="1645"/>
        <v>0</v>
      </c>
      <c r="EF106" s="2">
        <f t="shared" si="1645"/>
        <v>3</v>
      </c>
      <c r="EG106" s="2">
        <f t="shared" si="1645"/>
        <v>7</v>
      </c>
      <c r="EH106" s="2">
        <f t="shared" si="1645"/>
        <v>6</v>
      </c>
      <c r="EI106" s="15">
        <f t="shared" si="1645"/>
        <v>111</v>
      </c>
      <c r="EJ106" s="15">
        <f t="shared" si="2472"/>
        <v>106</v>
      </c>
      <c r="EK106" s="32">
        <f t="shared" si="2488"/>
        <v>1.7812500000000056</v>
      </c>
      <c r="EL106" s="2">
        <f t="shared" si="1654"/>
        <v>124</v>
      </c>
      <c r="EM106" s="2">
        <f t="shared" si="1647"/>
        <v>14</v>
      </c>
      <c r="EN106" s="2">
        <f t="shared" si="1647"/>
        <v>4</v>
      </c>
      <c r="EO106" s="2">
        <f t="shared" si="1647"/>
        <v>0</v>
      </c>
      <c r="EP106" s="2">
        <f t="shared" si="1647"/>
        <v>0</v>
      </c>
      <c r="EQ106" s="2">
        <f t="shared" si="1647"/>
        <v>7</v>
      </c>
      <c r="ER106" s="2">
        <f t="shared" si="1647"/>
        <v>1</v>
      </c>
      <c r="ES106" s="15">
        <f t="shared" si="1647"/>
        <v>150</v>
      </c>
      <c r="ET106" s="15">
        <f t="shared" si="2473"/>
        <v>147</v>
      </c>
    </row>
    <row r="107" spans="1:150" ht="14.4" thickTop="1" thickBot="1" x14ac:dyDescent="0.3">
      <c r="A107" s="33" t="s">
        <v>5</v>
      </c>
      <c r="B107" s="3">
        <f>SUM(B103:B106)</f>
        <v>12</v>
      </c>
      <c r="C107" s="3">
        <f t="shared" ref="C107" si="2489">SUM(C103:C106)</f>
        <v>1</v>
      </c>
      <c r="D107" s="3">
        <f t="shared" ref="D107" si="2490">SUM(D103:D106)</f>
        <v>0</v>
      </c>
      <c r="E107" s="3">
        <f t="shared" ref="E107" si="2491">SUM(E103:E106)</f>
        <v>0</v>
      </c>
      <c r="F107" s="3">
        <f t="shared" ref="F107" si="2492">SUM(F103:F106)</f>
        <v>0</v>
      </c>
      <c r="G107" s="3">
        <f t="shared" ref="G107" si="2493">SUM(G103:G106)</f>
        <v>0</v>
      </c>
      <c r="H107" s="3">
        <f t="shared" ref="H107" si="2494">SUM(H103:H106)</f>
        <v>8</v>
      </c>
      <c r="I107" s="16">
        <f t="shared" ref="I107" si="2495">SUM(B107:H107)</f>
        <v>21</v>
      </c>
      <c r="J107" s="16">
        <f>B107+C107+D107*1.5+E107*2.3+F107*2+G107*0.4+H107*0.2</f>
        <v>14.6</v>
      </c>
      <c r="K107" s="33" t="s">
        <v>5</v>
      </c>
      <c r="L107" s="3">
        <f>SUM(L103:L106)</f>
        <v>59</v>
      </c>
      <c r="M107" s="3">
        <f t="shared" ref="M107" si="2496">SUM(M103:M106)</f>
        <v>7</v>
      </c>
      <c r="N107" s="3">
        <f t="shared" ref="N107" si="2497">SUM(N103:N106)</f>
        <v>0</v>
      </c>
      <c r="O107" s="3">
        <f t="shared" ref="O107" si="2498">SUM(O103:O106)</f>
        <v>0</v>
      </c>
      <c r="P107" s="3">
        <f t="shared" ref="P107" si="2499">SUM(P103:P106)</f>
        <v>0</v>
      </c>
      <c r="Q107" s="3">
        <f t="shared" ref="Q107" si="2500">SUM(Q103:Q106)</f>
        <v>11</v>
      </c>
      <c r="R107" s="3">
        <f t="shared" ref="R107" si="2501">SUM(R103:R106)</f>
        <v>11</v>
      </c>
      <c r="S107" s="16">
        <f t="shared" ref="S107" si="2502">SUM(L107:R107)</f>
        <v>88</v>
      </c>
      <c r="T107" s="16">
        <f>L107+M107+N107*1.5+O107*2.3+P107*2+Q107*0.4+R107*0.2</f>
        <v>72.600000000000009</v>
      </c>
      <c r="U107" s="33" t="s">
        <v>5</v>
      </c>
      <c r="V107" s="3">
        <f>SUM(V103:V106)</f>
        <v>0</v>
      </c>
      <c r="W107" s="3">
        <f t="shared" ref="W107" si="2503">SUM(W103:W106)</f>
        <v>0</v>
      </c>
      <c r="X107" s="3">
        <f t="shared" ref="X107" si="2504">SUM(X103:X106)</f>
        <v>0</v>
      </c>
      <c r="Y107" s="3">
        <f t="shared" ref="Y107" si="2505">SUM(Y103:Y106)</f>
        <v>0</v>
      </c>
      <c r="Z107" s="3">
        <f t="shared" ref="Z107" si="2506">SUM(Z103:Z106)</f>
        <v>0</v>
      </c>
      <c r="AA107" s="3">
        <f t="shared" ref="AA107" si="2507">SUM(AA103:AA106)</f>
        <v>0</v>
      </c>
      <c r="AB107" s="3">
        <f t="shared" ref="AB107" si="2508">SUM(AB103:AB106)</f>
        <v>0</v>
      </c>
      <c r="AC107" s="16">
        <f t="shared" ref="AC107" si="2509">SUM(V107:AB107)</f>
        <v>0</v>
      </c>
      <c r="AD107" s="16">
        <f>V107+W107+X107*1.5+Y107*2.3+Z107*2+AA107*0.4+AB107*0.2</f>
        <v>0</v>
      </c>
      <c r="AE107" s="33" t="s">
        <v>5</v>
      </c>
      <c r="AF107" s="3">
        <f>SUM(AF103:AF106)</f>
        <v>55</v>
      </c>
      <c r="AG107" s="3">
        <f t="shared" ref="AG107" si="2510">SUM(AG103:AG106)</f>
        <v>3</v>
      </c>
      <c r="AH107" s="3">
        <f t="shared" ref="AH107" si="2511">SUM(AH103:AH106)</f>
        <v>1</v>
      </c>
      <c r="AI107" s="3">
        <f t="shared" ref="AI107" si="2512">SUM(AI103:AI106)</f>
        <v>0</v>
      </c>
      <c r="AJ107" s="3">
        <f t="shared" ref="AJ107" si="2513">SUM(AJ103:AJ106)</f>
        <v>0</v>
      </c>
      <c r="AK107" s="3">
        <f t="shared" ref="AK107" si="2514">SUM(AK103:AK106)</f>
        <v>4</v>
      </c>
      <c r="AL107" s="3">
        <f t="shared" ref="AL107" si="2515">SUM(AL103:AL106)</f>
        <v>3</v>
      </c>
      <c r="AM107" s="16">
        <f t="shared" ref="AM107" si="2516">SUM(AF107:AL107)</f>
        <v>66</v>
      </c>
      <c r="AN107" s="16">
        <f>AF107+AG107+AH107*1.5+AI107*2.3+AJ107*2+AK107*0.4+AL107*0.2</f>
        <v>61.7</v>
      </c>
      <c r="AO107" s="33" t="s">
        <v>5</v>
      </c>
      <c r="AP107" s="3">
        <f>SUM(AP103:AP106)</f>
        <v>369</v>
      </c>
      <c r="AQ107" s="3">
        <f t="shared" ref="AQ107" si="2517">SUM(AQ103:AQ106)</f>
        <v>28</v>
      </c>
      <c r="AR107" s="3">
        <f t="shared" ref="AR107" si="2518">SUM(AR103:AR106)</f>
        <v>6</v>
      </c>
      <c r="AS107" s="3">
        <f t="shared" ref="AS107" si="2519">SUM(AS103:AS106)</f>
        <v>0</v>
      </c>
      <c r="AT107" s="3">
        <f t="shared" ref="AT107" si="2520">SUM(AT103:AT106)</f>
        <v>6</v>
      </c>
      <c r="AU107" s="3">
        <f t="shared" ref="AU107" si="2521">SUM(AU103:AU106)</f>
        <v>30</v>
      </c>
      <c r="AV107" s="3">
        <f t="shared" ref="AV107" si="2522">SUM(AV103:AV106)</f>
        <v>13</v>
      </c>
      <c r="AW107" s="16">
        <f t="shared" ref="AW107" si="2523">SUM(AP107:AV107)</f>
        <v>452</v>
      </c>
      <c r="AX107" s="16">
        <f>AP107+AQ107+AR107*1.5+AS107*2.3+AT107*2+AU107*0.4+AV107*0.2</f>
        <v>432.6</v>
      </c>
      <c r="AY107" s="33" t="s">
        <v>5</v>
      </c>
      <c r="AZ107" s="3">
        <f>SUM(AZ103:AZ106)</f>
        <v>0</v>
      </c>
      <c r="BA107" s="3">
        <f t="shared" ref="BA107" si="2524">SUM(BA103:BA106)</f>
        <v>0</v>
      </c>
      <c r="BB107" s="3">
        <f t="shared" ref="BB107" si="2525">SUM(BB103:BB106)</f>
        <v>0</v>
      </c>
      <c r="BC107" s="3">
        <f t="shared" ref="BC107" si="2526">SUM(BC103:BC106)</f>
        <v>0</v>
      </c>
      <c r="BD107" s="3">
        <f t="shared" ref="BD107" si="2527">SUM(BD103:BD106)</f>
        <v>0</v>
      </c>
      <c r="BE107" s="3">
        <f t="shared" ref="BE107" si="2528">SUM(BE103:BE106)</f>
        <v>0</v>
      </c>
      <c r="BF107" s="3">
        <f t="shared" ref="BF107" si="2529">SUM(BF103:BF106)</f>
        <v>0</v>
      </c>
      <c r="BG107" s="16">
        <f t="shared" ref="BG107" si="2530">SUM(AZ107:BF107)</f>
        <v>0</v>
      </c>
      <c r="BH107" s="16">
        <f>AZ107+BA107+BB107*1.5+BC107*2.3+BD107*2+BE107*0.4+BF107*0.2</f>
        <v>0</v>
      </c>
      <c r="BI107" s="33" t="s">
        <v>5</v>
      </c>
      <c r="BJ107" s="3">
        <f>SUM(BJ103:BJ106)</f>
        <v>525</v>
      </c>
      <c r="BK107" s="3">
        <f t="shared" ref="BK107" si="2531">SUM(BK103:BK106)</f>
        <v>63</v>
      </c>
      <c r="BL107" s="3">
        <f t="shared" ref="BL107" si="2532">SUM(BL103:BL106)</f>
        <v>8</v>
      </c>
      <c r="BM107" s="3">
        <f t="shared" ref="BM107" si="2533">SUM(BM103:BM106)</f>
        <v>0</v>
      </c>
      <c r="BN107" s="3">
        <f t="shared" ref="BN107" si="2534">SUM(BN103:BN106)</f>
        <v>12</v>
      </c>
      <c r="BO107" s="3">
        <f t="shared" ref="BO107" si="2535">SUM(BO103:BO106)</f>
        <v>25</v>
      </c>
      <c r="BP107" s="3">
        <f t="shared" ref="BP107" si="2536">SUM(BP103:BP106)</f>
        <v>4</v>
      </c>
      <c r="BQ107" s="16">
        <f t="shared" ref="BQ107" si="2537">SUM(BJ107:BP107)</f>
        <v>637</v>
      </c>
      <c r="BR107" s="16">
        <f>BJ107+BK107+BL107*1.5+BM107*2.3+BN107*2+BO107*0.4+BP107*0.2</f>
        <v>634.79999999999995</v>
      </c>
      <c r="BS107" s="33" t="s">
        <v>5</v>
      </c>
      <c r="BT107" s="3">
        <f>SUM(BT103:BT106)</f>
        <v>8</v>
      </c>
      <c r="BU107" s="3">
        <f t="shared" ref="BU107" si="2538">SUM(BU103:BU106)</f>
        <v>0</v>
      </c>
      <c r="BV107" s="3">
        <f t="shared" ref="BV107" si="2539">SUM(BV103:BV106)</f>
        <v>1</v>
      </c>
      <c r="BW107" s="3">
        <f t="shared" ref="BW107" si="2540">SUM(BW103:BW106)</f>
        <v>0</v>
      </c>
      <c r="BX107" s="3">
        <f t="shared" ref="BX107" si="2541">SUM(BX103:BX106)</f>
        <v>1</v>
      </c>
      <c r="BY107" s="3">
        <f t="shared" ref="BY107" si="2542">SUM(BY103:BY106)</f>
        <v>1</v>
      </c>
      <c r="BZ107" s="3">
        <f t="shared" ref="BZ107" si="2543">SUM(BZ103:BZ106)</f>
        <v>2</v>
      </c>
      <c r="CA107" s="16">
        <f t="shared" ref="CA107" si="2544">SUM(BT107:BZ107)</f>
        <v>13</v>
      </c>
      <c r="CB107" s="16">
        <f>BT107+BU107+BV107*1.5+BW107*2.3+BX107*2+BY107*0.4+BZ107*0.2</f>
        <v>12.3</v>
      </c>
      <c r="CC107" s="33" t="s">
        <v>5</v>
      </c>
      <c r="CD107" s="3">
        <f>SUM(CD103:CD106)</f>
        <v>0</v>
      </c>
      <c r="CE107" s="3">
        <f t="shared" ref="CE107" si="2545">SUM(CE103:CE106)</f>
        <v>0</v>
      </c>
      <c r="CF107" s="3">
        <f t="shared" ref="CF107" si="2546">SUM(CF103:CF106)</f>
        <v>0</v>
      </c>
      <c r="CG107" s="3">
        <f t="shared" ref="CG107" si="2547">SUM(CG103:CG106)</f>
        <v>0</v>
      </c>
      <c r="CH107" s="3">
        <f t="shared" ref="CH107" si="2548">SUM(CH103:CH106)</f>
        <v>0</v>
      </c>
      <c r="CI107" s="3">
        <f t="shared" ref="CI107" si="2549">SUM(CI103:CI106)</f>
        <v>0</v>
      </c>
      <c r="CJ107" s="3">
        <f t="shared" ref="CJ107" si="2550">SUM(CJ103:CJ106)</f>
        <v>0</v>
      </c>
      <c r="CK107" s="16">
        <f t="shared" ref="CK107" si="2551">SUM(CD107:CJ107)</f>
        <v>0</v>
      </c>
      <c r="CL107" s="16">
        <f>CD107+CE107+CF107*1.5+CG107*2.3+CH107*2+CI107*0.4+CJ107*0.2</f>
        <v>0</v>
      </c>
      <c r="CM107" s="33" t="s">
        <v>5</v>
      </c>
      <c r="CN107" s="3">
        <f>SUM(CN103:CN106)</f>
        <v>63</v>
      </c>
      <c r="CO107" s="3">
        <f t="shared" ref="CO107" si="2552">SUM(CO103:CO106)</f>
        <v>3</v>
      </c>
      <c r="CP107" s="3">
        <f t="shared" ref="CP107" si="2553">SUM(CP103:CP106)</f>
        <v>2</v>
      </c>
      <c r="CQ107" s="3">
        <f t="shared" ref="CQ107" si="2554">SUM(CQ103:CQ106)</f>
        <v>0</v>
      </c>
      <c r="CR107" s="3">
        <f t="shared" ref="CR107" si="2555">SUM(CR103:CR106)</f>
        <v>1</v>
      </c>
      <c r="CS107" s="3">
        <f t="shared" ref="CS107" si="2556">SUM(CS103:CS106)</f>
        <v>5</v>
      </c>
      <c r="CT107" s="3">
        <f t="shared" ref="CT107" si="2557">SUM(CT103:CT106)</f>
        <v>5</v>
      </c>
      <c r="CU107" s="16">
        <f t="shared" ref="CU107" si="2558">SUM(CN107:CT107)</f>
        <v>79</v>
      </c>
      <c r="CV107" s="16">
        <f>CN107+CO107+CP107*1.5+CQ107*2.3+CR107*2+CS107*0.4+CT107*0.2</f>
        <v>74</v>
      </c>
      <c r="CW107" s="33" t="s">
        <v>5</v>
      </c>
      <c r="CX107" s="3">
        <f>SUM(CX103:CX106)</f>
        <v>71</v>
      </c>
      <c r="CY107" s="3">
        <f t="shared" ref="CY107" si="2559">SUM(CY103:CY106)</f>
        <v>8</v>
      </c>
      <c r="CZ107" s="3">
        <f t="shared" ref="CZ107" si="2560">SUM(CZ103:CZ106)</f>
        <v>0</v>
      </c>
      <c r="DA107" s="3">
        <f t="shared" ref="DA107" si="2561">SUM(DA103:DA106)</f>
        <v>0</v>
      </c>
      <c r="DB107" s="3">
        <f t="shared" ref="DB107" si="2562">SUM(DB103:DB106)</f>
        <v>0</v>
      </c>
      <c r="DC107" s="3">
        <f t="shared" ref="DC107" si="2563">SUM(DC103:DC106)</f>
        <v>11</v>
      </c>
      <c r="DD107" s="3">
        <f t="shared" ref="DD107" si="2564">SUM(DD103:DD106)</f>
        <v>19</v>
      </c>
      <c r="DE107" s="16">
        <f t="shared" ref="DE107" si="2565">SUM(CX107:DD107)</f>
        <v>109</v>
      </c>
      <c r="DF107" s="16">
        <f>CX107+CY107+CZ107*1.5+DA107*2.3+DB107*2+DC107*0.4+DD107*0.2</f>
        <v>87.2</v>
      </c>
      <c r="DG107" s="33" t="s">
        <v>5</v>
      </c>
      <c r="DH107" s="3">
        <f>SUM(DH103:DH106)</f>
        <v>584</v>
      </c>
      <c r="DI107" s="3">
        <f t="shared" ref="DI107" si="2566">SUM(DI103:DI106)</f>
        <v>70</v>
      </c>
      <c r="DJ107" s="3">
        <f t="shared" ref="DJ107" si="2567">SUM(DJ103:DJ106)</f>
        <v>8</v>
      </c>
      <c r="DK107" s="3">
        <f t="shared" ref="DK107" si="2568">SUM(DK103:DK106)</f>
        <v>0</v>
      </c>
      <c r="DL107" s="3">
        <f t="shared" ref="DL107" si="2569">SUM(DL103:DL106)</f>
        <v>12</v>
      </c>
      <c r="DM107" s="3">
        <f t="shared" ref="DM107" si="2570">SUM(DM103:DM106)</f>
        <v>36</v>
      </c>
      <c r="DN107" s="3">
        <f t="shared" ref="DN107" si="2571">SUM(DN103:DN106)</f>
        <v>15</v>
      </c>
      <c r="DO107" s="16">
        <f t="shared" ref="DO107" si="2572">SUM(DH107:DN107)</f>
        <v>725</v>
      </c>
      <c r="DP107" s="16">
        <f>DH107+DI107+DJ107*1.5+DK107*2.3+DL107*2+DM107*0.4+DN107*0.2</f>
        <v>707.4</v>
      </c>
      <c r="DQ107" s="33" t="s">
        <v>5</v>
      </c>
      <c r="DR107" s="3">
        <f>SUM(DR103:DR106)</f>
        <v>424</v>
      </c>
      <c r="DS107" s="3">
        <f t="shared" ref="DS107" si="2573">SUM(DS103:DS106)</f>
        <v>31</v>
      </c>
      <c r="DT107" s="3">
        <f t="shared" ref="DT107" si="2574">SUM(DT103:DT106)</f>
        <v>7</v>
      </c>
      <c r="DU107" s="3">
        <f t="shared" ref="DU107" si="2575">SUM(DU103:DU106)</f>
        <v>0</v>
      </c>
      <c r="DV107" s="3">
        <f t="shared" ref="DV107" si="2576">SUM(DV103:DV106)</f>
        <v>6</v>
      </c>
      <c r="DW107" s="3">
        <f t="shared" ref="DW107" si="2577">SUM(DW103:DW106)</f>
        <v>34</v>
      </c>
      <c r="DX107" s="3">
        <f t="shared" ref="DX107" si="2578">SUM(DX103:DX106)</f>
        <v>16</v>
      </c>
      <c r="DY107" s="16">
        <f t="shared" ref="DY107" si="2579">SUM(DR107:DX107)</f>
        <v>518</v>
      </c>
      <c r="DZ107" s="16">
        <f>DR107+DS107+DT107*1.5+DU107*2.3+DV107*2+DW107*0.4+DX107*0.2</f>
        <v>494.3</v>
      </c>
      <c r="EA107" s="33" t="s">
        <v>5</v>
      </c>
      <c r="EB107" s="3">
        <f>SUM(EB103:EB106)</f>
        <v>381</v>
      </c>
      <c r="EC107" s="3">
        <f t="shared" ref="EC107" si="2580">SUM(EC103:EC106)</f>
        <v>29</v>
      </c>
      <c r="ED107" s="3">
        <f t="shared" ref="ED107" si="2581">SUM(ED103:ED106)</f>
        <v>6</v>
      </c>
      <c r="EE107" s="3">
        <f t="shared" ref="EE107" si="2582">SUM(EE103:EE106)</f>
        <v>0</v>
      </c>
      <c r="EF107" s="3">
        <f t="shared" ref="EF107" si="2583">SUM(EF103:EF106)</f>
        <v>6</v>
      </c>
      <c r="EG107" s="3">
        <f t="shared" ref="EG107" si="2584">SUM(EG103:EG106)</f>
        <v>30</v>
      </c>
      <c r="EH107" s="3">
        <f t="shared" ref="EH107" si="2585">SUM(EH103:EH106)</f>
        <v>21</v>
      </c>
      <c r="EI107" s="16">
        <f t="shared" ref="EI107" si="2586">SUM(EB107:EH107)</f>
        <v>473</v>
      </c>
      <c r="EJ107" s="16">
        <f>EB107+EC107+ED107*1.5+EE107*2.3+EF107*2+EG107*0.4+EH107*0.2</f>
        <v>447.2</v>
      </c>
      <c r="EK107" s="33" t="s">
        <v>5</v>
      </c>
      <c r="EL107" s="3">
        <f>SUM(EL103:EL106)</f>
        <v>533</v>
      </c>
      <c r="EM107" s="3">
        <f t="shared" ref="EM107" si="2587">SUM(EM103:EM106)</f>
        <v>63</v>
      </c>
      <c r="EN107" s="3">
        <f t="shared" ref="EN107" si="2588">SUM(EN103:EN106)</f>
        <v>9</v>
      </c>
      <c r="EO107" s="3">
        <f t="shared" ref="EO107" si="2589">SUM(EO103:EO106)</f>
        <v>0</v>
      </c>
      <c r="EP107" s="3">
        <f t="shared" ref="EP107" si="2590">SUM(EP103:EP106)</f>
        <v>13</v>
      </c>
      <c r="EQ107" s="3">
        <f t="shared" ref="EQ107" si="2591">SUM(EQ103:EQ106)</f>
        <v>26</v>
      </c>
      <c r="ER107" s="3">
        <f t="shared" ref="ER107" si="2592">SUM(ER103:ER106)</f>
        <v>6</v>
      </c>
      <c r="ES107" s="16">
        <f t="shared" ref="ES107" si="2593">SUM(EL107:ER107)</f>
        <v>650</v>
      </c>
      <c r="ET107" s="16">
        <f>EL107+EM107+EN107*1.5+EO107*2.3+EP107*2+EQ107*0.4+ER107*0.2</f>
        <v>647.1</v>
      </c>
    </row>
    <row r="108" spans="1:150" ht="13.8" thickTop="1" x14ac:dyDescent="0.25">
      <c r="A108" s="32">
        <f>A106+"00:15"</f>
        <v>0.79166666666666596</v>
      </c>
      <c r="B108" s="2">
        <v>1</v>
      </c>
      <c r="C108" s="2">
        <v>0</v>
      </c>
      <c r="D108" s="2">
        <v>0</v>
      </c>
      <c r="E108" s="2">
        <v>0</v>
      </c>
      <c r="F108" s="2">
        <v>0</v>
      </c>
      <c r="G108" s="2">
        <v>1</v>
      </c>
      <c r="H108" s="2">
        <v>3</v>
      </c>
      <c r="I108" s="15">
        <f t="shared" si="1775"/>
        <v>5</v>
      </c>
      <c r="J108" s="15">
        <f t="shared" ref="J108:J111" si="2594">B108+C108+D108*1.5+E108*2.3+F108*2+G108*0.4+H108*0.2</f>
        <v>2</v>
      </c>
      <c r="K108" s="32">
        <f>K106+"00:15"</f>
        <v>0.79166666666666596</v>
      </c>
      <c r="L108" s="2">
        <v>9</v>
      </c>
      <c r="M108" s="2">
        <v>2</v>
      </c>
      <c r="N108" s="2">
        <v>1</v>
      </c>
      <c r="O108" s="2">
        <v>0</v>
      </c>
      <c r="P108" s="2">
        <v>0</v>
      </c>
      <c r="Q108" s="2">
        <v>1</v>
      </c>
      <c r="R108" s="2">
        <v>4</v>
      </c>
      <c r="S108" s="15">
        <f t="shared" si="1777"/>
        <v>17</v>
      </c>
      <c r="T108" s="15">
        <f t="shared" ref="T108:T111" si="2595">L108+M108+N108*1.5+O108*2.3+P108*2+Q108*0.4+R108*0.2</f>
        <v>13.700000000000001</v>
      </c>
      <c r="U108" s="32">
        <f>U106+"00:15"</f>
        <v>1.7916666666666723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15">
        <f t="shared" si="1779"/>
        <v>0</v>
      </c>
      <c r="AD108" s="15">
        <f t="shared" ref="AD108:AD111" si="2596">V108+W108+X108*1.5+Y108*2.3+Z108*2+AA108*0.4+AB108*0.2</f>
        <v>0</v>
      </c>
      <c r="AE108" s="32">
        <f>AE106+"00:15"</f>
        <v>1.7916666666666723</v>
      </c>
      <c r="AF108" s="2">
        <v>20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1</v>
      </c>
      <c r="AM108" s="15">
        <f t="shared" si="1781"/>
        <v>21</v>
      </c>
      <c r="AN108" s="15">
        <f t="shared" ref="AN108:AN111" si="2597">AF108+AG108+AH108*1.5+AI108*2.3+AJ108*2+AK108*0.4+AL108*0.2</f>
        <v>20.2</v>
      </c>
      <c r="AO108" s="32">
        <f>AO106+"00:15"</f>
        <v>1.7916666666666723</v>
      </c>
      <c r="AP108" s="2">
        <v>93</v>
      </c>
      <c r="AQ108" s="2">
        <v>11</v>
      </c>
      <c r="AR108" s="2">
        <v>2</v>
      </c>
      <c r="AS108" s="2">
        <v>0</v>
      </c>
      <c r="AT108" s="2">
        <v>1</v>
      </c>
      <c r="AU108" s="2">
        <v>11</v>
      </c>
      <c r="AV108" s="2">
        <v>2</v>
      </c>
      <c r="AW108" s="15">
        <f t="shared" si="1783"/>
        <v>120</v>
      </c>
      <c r="AX108" s="15">
        <f t="shared" ref="AX108:AX111" si="2598">AP108+AQ108+AR108*1.5+AS108*2.3+AT108*2+AU108*0.4+AV108*0.2</f>
        <v>113.80000000000001</v>
      </c>
      <c r="AY108" s="32">
        <f>AY106+"00:15"</f>
        <v>1.7916666666666723</v>
      </c>
      <c r="AZ108" s="2">
        <v>0</v>
      </c>
      <c r="BA108" s="2">
        <v>0</v>
      </c>
      <c r="BB108" s="2">
        <v>0</v>
      </c>
      <c r="BC108" s="2">
        <v>0</v>
      </c>
      <c r="BD108" s="2">
        <v>0</v>
      </c>
      <c r="BE108" s="2">
        <v>0</v>
      </c>
      <c r="BF108" s="2">
        <v>0</v>
      </c>
      <c r="BG108" s="15">
        <f t="shared" si="1785"/>
        <v>0</v>
      </c>
      <c r="BH108" s="15">
        <f t="shared" ref="BH108:BH111" si="2599">AZ108+BA108+BB108*1.5+BC108*2.3+BD108*2+BE108*0.4+BF108*0.2</f>
        <v>0</v>
      </c>
      <c r="BI108" s="32">
        <f>BI106+"00:15"</f>
        <v>1.7916666666666723</v>
      </c>
      <c r="BJ108" s="2">
        <v>118</v>
      </c>
      <c r="BK108" s="2">
        <v>14</v>
      </c>
      <c r="BL108" s="2">
        <v>0</v>
      </c>
      <c r="BM108" s="2">
        <v>0</v>
      </c>
      <c r="BN108" s="2">
        <v>4</v>
      </c>
      <c r="BO108" s="2">
        <v>8</v>
      </c>
      <c r="BP108" s="2">
        <v>0</v>
      </c>
      <c r="BQ108" s="15">
        <f t="shared" si="1787"/>
        <v>144</v>
      </c>
      <c r="BR108" s="15">
        <f t="shared" ref="BR108:BR111" si="2600">BJ108+BK108+BL108*1.5+BM108*2.3+BN108*2+BO108*0.4+BP108*0.2</f>
        <v>143.19999999999999</v>
      </c>
      <c r="BS108" s="32">
        <f>BS106+"00:15"</f>
        <v>1.7916666666666723</v>
      </c>
      <c r="BT108" s="2">
        <v>2</v>
      </c>
      <c r="BU108" s="2">
        <v>0</v>
      </c>
      <c r="BV108" s="2">
        <v>0</v>
      </c>
      <c r="BW108" s="2">
        <v>0</v>
      </c>
      <c r="BX108" s="2">
        <v>0</v>
      </c>
      <c r="BY108" s="2">
        <v>0</v>
      </c>
      <c r="BZ108" s="2">
        <v>0</v>
      </c>
      <c r="CA108" s="15">
        <f t="shared" si="1789"/>
        <v>2</v>
      </c>
      <c r="CB108" s="15">
        <f t="shared" ref="CB108:CB111" si="2601">BT108+BU108+BV108*1.5+BW108*2.3+BX108*2+BY108*0.4+BZ108*0.2</f>
        <v>2</v>
      </c>
      <c r="CC108" s="32">
        <f>CC106+"00:15"</f>
        <v>1.7916666666666723</v>
      </c>
      <c r="CD108" s="2">
        <v>0</v>
      </c>
      <c r="CE108" s="2">
        <v>0</v>
      </c>
      <c r="CF108" s="2">
        <v>0</v>
      </c>
      <c r="CG108" s="2">
        <v>0</v>
      </c>
      <c r="CH108" s="2">
        <v>0</v>
      </c>
      <c r="CI108" s="2">
        <v>0</v>
      </c>
      <c r="CJ108" s="2">
        <v>0</v>
      </c>
      <c r="CK108" s="15">
        <f t="shared" si="1791"/>
        <v>0</v>
      </c>
      <c r="CL108" s="15">
        <f t="shared" ref="CL108:CL111" si="2602">CD108+CE108+CF108*1.5+CG108*2.3+CH108*2+CI108*0.4+CJ108*0.2</f>
        <v>0</v>
      </c>
      <c r="CM108" s="32">
        <f>CM106+"00:15"</f>
        <v>1.7916666666666723</v>
      </c>
      <c r="CN108" s="2">
        <f t="shared" si="1649"/>
        <v>22</v>
      </c>
      <c r="CO108" s="2">
        <f t="shared" si="1638"/>
        <v>0</v>
      </c>
      <c r="CP108" s="2">
        <f t="shared" si="1638"/>
        <v>0</v>
      </c>
      <c r="CQ108" s="2">
        <f t="shared" si="1638"/>
        <v>0</v>
      </c>
      <c r="CR108" s="2">
        <f t="shared" si="1638"/>
        <v>0</v>
      </c>
      <c r="CS108" s="2">
        <f t="shared" si="1638"/>
        <v>0</v>
      </c>
      <c r="CT108" s="2">
        <f t="shared" si="1638"/>
        <v>1</v>
      </c>
      <c r="CU108" s="15">
        <f t="shared" si="1638"/>
        <v>23</v>
      </c>
      <c r="CV108" s="15">
        <f t="shared" ref="CV108:CV111" si="2603">CN108+CO108+CP108*1.5+CQ108*2.3+CR108*2+CS108*0.4+CT108*0.2</f>
        <v>22.2</v>
      </c>
      <c r="CW108" s="32">
        <f>CW106+"00:15"</f>
        <v>1.7916666666666723</v>
      </c>
      <c r="CX108" s="2">
        <f t="shared" si="1650"/>
        <v>10</v>
      </c>
      <c r="CY108" s="2">
        <f t="shared" si="1640"/>
        <v>2</v>
      </c>
      <c r="CZ108" s="2">
        <f t="shared" si="1640"/>
        <v>1</v>
      </c>
      <c r="DA108" s="2">
        <f t="shared" si="1640"/>
        <v>0</v>
      </c>
      <c r="DB108" s="2">
        <f t="shared" si="1640"/>
        <v>0</v>
      </c>
      <c r="DC108" s="2">
        <f t="shared" si="1640"/>
        <v>2</v>
      </c>
      <c r="DD108" s="2">
        <f t="shared" si="1640"/>
        <v>7</v>
      </c>
      <c r="DE108" s="15">
        <f t="shared" si="1640"/>
        <v>22</v>
      </c>
      <c r="DF108" s="15">
        <f t="shared" ref="DF108:DF111" si="2604">CX108+CY108+CZ108*1.5+DA108*2.3+DB108*2+DC108*0.4+DD108*0.2</f>
        <v>15.700000000000001</v>
      </c>
      <c r="DG108" s="32">
        <f>DG106+"00:15"</f>
        <v>1.7916666666666723</v>
      </c>
      <c r="DH108" s="2">
        <f t="shared" si="1651"/>
        <v>127</v>
      </c>
      <c r="DI108" s="2">
        <f t="shared" si="1651"/>
        <v>16</v>
      </c>
      <c r="DJ108" s="2">
        <f t="shared" si="1651"/>
        <v>1</v>
      </c>
      <c r="DK108" s="2">
        <f t="shared" si="1651"/>
        <v>0</v>
      </c>
      <c r="DL108" s="2">
        <f t="shared" si="1651"/>
        <v>4</v>
      </c>
      <c r="DM108" s="2">
        <f t="shared" si="1651"/>
        <v>9</v>
      </c>
      <c r="DN108" s="2">
        <f t="shared" si="1651"/>
        <v>4</v>
      </c>
      <c r="DO108" s="15">
        <f t="shared" si="1651"/>
        <v>161</v>
      </c>
      <c r="DP108" s="15">
        <f t="shared" ref="DP108:DP111" si="2605">DH108+DI108+DJ108*1.5+DK108*2.3+DL108*2+DM108*0.4+DN108*0.2</f>
        <v>156.9</v>
      </c>
      <c r="DQ108" s="32">
        <f>DQ106+"00:15"</f>
        <v>1.7916666666666723</v>
      </c>
      <c r="DR108" s="2">
        <f t="shared" si="1652"/>
        <v>113</v>
      </c>
      <c r="DS108" s="2">
        <f t="shared" si="1643"/>
        <v>11</v>
      </c>
      <c r="DT108" s="2">
        <f t="shared" si="1643"/>
        <v>2</v>
      </c>
      <c r="DU108" s="2">
        <f t="shared" si="1643"/>
        <v>0</v>
      </c>
      <c r="DV108" s="2">
        <f t="shared" si="1643"/>
        <v>1</v>
      </c>
      <c r="DW108" s="2">
        <f t="shared" si="1643"/>
        <v>11</v>
      </c>
      <c r="DX108" s="2">
        <f t="shared" si="1643"/>
        <v>3</v>
      </c>
      <c r="DY108" s="15">
        <f t="shared" si="1643"/>
        <v>141</v>
      </c>
      <c r="DZ108" s="15">
        <f t="shared" ref="DZ108:DZ111" si="2606">DR108+DS108+DT108*1.5+DU108*2.3+DV108*2+DW108*0.4+DX108*0.2</f>
        <v>134</v>
      </c>
      <c r="EA108" s="32">
        <f>EA106+"00:15"</f>
        <v>1.7916666666666723</v>
      </c>
      <c r="EB108" s="2">
        <f t="shared" si="1653"/>
        <v>94</v>
      </c>
      <c r="EC108" s="2">
        <f t="shared" si="1645"/>
        <v>11</v>
      </c>
      <c r="ED108" s="2">
        <f t="shared" si="1645"/>
        <v>2</v>
      </c>
      <c r="EE108" s="2">
        <f t="shared" si="1645"/>
        <v>0</v>
      </c>
      <c r="EF108" s="2">
        <f t="shared" si="1645"/>
        <v>1</v>
      </c>
      <c r="EG108" s="2">
        <f t="shared" si="1645"/>
        <v>12</v>
      </c>
      <c r="EH108" s="2">
        <f t="shared" si="1645"/>
        <v>5</v>
      </c>
      <c r="EI108" s="15">
        <f t="shared" si="1645"/>
        <v>125</v>
      </c>
      <c r="EJ108" s="15">
        <f t="shared" ref="EJ108:EJ111" si="2607">EB108+EC108+ED108*1.5+EE108*2.3+EF108*2+EG108*0.4+EH108*0.2</f>
        <v>115.8</v>
      </c>
      <c r="EK108" s="32">
        <f>EK106+"00:15"</f>
        <v>1.7916666666666723</v>
      </c>
      <c r="EL108" s="2">
        <f t="shared" si="1654"/>
        <v>120</v>
      </c>
      <c r="EM108" s="2">
        <f t="shared" si="1647"/>
        <v>14</v>
      </c>
      <c r="EN108" s="2">
        <f t="shared" si="1647"/>
        <v>0</v>
      </c>
      <c r="EO108" s="2">
        <f t="shared" si="1647"/>
        <v>0</v>
      </c>
      <c r="EP108" s="2">
        <f t="shared" si="1647"/>
        <v>4</v>
      </c>
      <c r="EQ108" s="2">
        <f t="shared" si="1647"/>
        <v>8</v>
      </c>
      <c r="ER108" s="2">
        <f t="shared" si="1647"/>
        <v>0</v>
      </c>
      <c r="ES108" s="15">
        <f t="shared" si="1647"/>
        <v>146</v>
      </c>
      <c r="ET108" s="15">
        <f t="shared" ref="ET108:ET111" si="2608">EL108+EM108+EN108*1.5+EO108*2.3+EP108*2+EQ108*0.4+ER108*0.2</f>
        <v>145.19999999999999</v>
      </c>
    </row>
    <row r="109" spans="1:150" x14ac:dyDescent="0.25">
      <c r="A109" s="32">
        <f>A108+"00:15"</f>
        <v>0.80208333333333259</v>
      </c>
      <c r="B109" s="2">
        <v>3</v>
      </c>
      <c r="C109" s="2">
        <v>0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15">
        <f t="shared" si="1775"/>
        <v>3</v>
      </c>
      <c r="J109" s="15">
        <f t="shared" si="2594"/>
        <v>3</v>
      </c>
      <c r="K109" s="32">
        <f>K108+"00:15"</f>
        <v>0.80208333333333259</v>
      </c>
      <c r="L109" s="2">
        <v>12</v>
      </c>
      <c r="M109" s="2">
        <v>0</v>
      </c>
      <c r="N109" s="2">
        <v>0</v>
      </c>
      <c r="O109" s="2">
        <v>0</v>
      </c>
      <c r="P109" s="2">
        <v>0</v>
      </c>
      <c r="Q109" s="2">
        <v>1</v>
      </c>
      <c r="R109" s="2">
        <v>4</v>
      </c>
      <c r="S109" s="15">
        <f t="shared" si="1777"/>
        <v>17</v>
      </c>
      <c r="T109" s="15">
        <f t="shared" si="2595"/>
        <v>13.200000000000001</v>
      </c>
      <c r="U109" s="32">
        <f>U108+"00:15"</f>
        <v>1.802083333333339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15">
        <f t="shared" si="1779"/>
        <v>0</v>
      </c>
      <c r="AD109" s="15">
        <f t="shared" si="2596"/>
        <v>0</v>
      </c>
      <c r="AE109" s="32">
        <f>AE108+"00:15"</f>
        <v>1.802083333333339</v>
      </c>
      <c r="AF109" s="2">
        <v>7</v>
      </c>
      <c r="AG109" s="2">
        <v>1</v>
      </c>
      <c r="AH109" s="2">
        <v>0</v>
      </c>
      <c r="AI109" s="2">
        <v>0</v>
      </c>
      <c r="AJ109" s="2">
        <v>0</v>
      </c>
      <c r="AK109" s="2">
        <v>1</v>
      </c>
      <c r="AL109" s="2">
        <v>2</v>
      </c>
      <c r="AM109" s="15">
        <f t="shared" si="1781"/>
        <v>11</v>
      </c>
      <c r="AN109" s="15">
        <f t="shared" si="2597"/>
        <v>8.8000000000000007</v>
      </c>
      <c r="AO109" s="32">
        <f>AO108+"00:15"</f>
        <v>1.802083333333339</v>
      </c>
      <c r="AP109" s="2">
        <v>94</v>
      </c>
      <c r="AQ109" s="2">
        <v>10</v>
      </c>
      <c r="AR109" s="2">
        <v>1</v>
      </c>
      <c r="AS109" s="2">
        <v>0</v>
      </c>
      <c r="AT109" s="2">
        <v>2</v>
      </c>
      <c r="AU109" s="2">
        <v>11</v>
      </c>
      <c r="AV109" s="2">
        <v>1</v>
      </c>
      <c r="AW109" s="15">
        <f t="shared" si="1783"/>
        <v>119</v>
      </c>
      <c r="AX109" s="15">
        <f t="shared" si="2598"/>
        <v>114.10000000000001</v>
      </c>
      <c r="AY109" s="32">
        <f>AY108+"00:15"</f>
        <v>1.802083333333339</v>
      </c>
      <c r="AZ109" s="2">
        <v>0</v>
      </c>
      <c r="BA109" s="2">
        <v>0</v>
      </c>
      <c r="BB109" s="2">
        <v>0</v>
      </c>
      <c r="BC109" s="2">
        <v>0</v>
      </c>
      <c r="BD109" s="2">
        <v>0</v>
      </c>
      <c r="BE109" s="2">
        <v>0</v>
      </c>
      <c r="BF109" s="2">
        <v>0</v>
      </c>
      <c r="BG109" s="15">
        <f t="shared" si="1785"/>
        <v>0</v>
      </c>
      <c r="BH109" s="15">
        <f t="shared" si="2599"/>
        <v>0</v>
      </c>
      <c r="BI109" s="32">
        <f>BI108+"00:15"</f>
        <v>1.802083333333339</v>
      </c>
      <c r="BJ109" s="2">
        <v>124</v>
      </c>
      <c r="BK109" s="2">
        <v>12</v>
      </c>
      <c r="BL109" s="2">
        <v>2</v>
      </c>
      <c r="BM109" s="2">
        <v>0</v>
      </c>
      <c r="BN109" s="2">
        <v>2</v>
      </c>
      <c r="BO109" s="2">
        <v>11</v>
      </c>
      <c r="BP109" s="2">
        <v>0</v>
      </c>
      <c r="BQ109" s="15">
        <f t="shared" si="1787"/>
        <v>151</v>
      </c>
      <c r="BR109" s="15">
        <f t="shared" si="2600"/>
        <v>147.4</v>
      </c>
      <c r="BS109" s="32">
        <f>BS108+"00:15"</f>
        <v>1.802083333333339</v>
      </c>
      <c r="BT109" s="2">
        <v>3</v>
      </c>
      <c r="BU109" s="2">
        <v>0</v>
      </c>
      <c r="BV109" s="2">
        <v>0</v>
      </c>
      <c r="BW109" s="2">
        <v>0</v>
      </c>
      <c r="BX109" s="2">
        <v>0</v>
      </c>
      <c r="BY109" s="2">
        <v>0</v>
      </c>
      <c r="BZ109" s="2">
        <v>0</v>
      </c>
      <c r="CA109" s="15">
        <f t="shared" si="1789"/>
        <v>3</v>
      </c>
      <c r="CB109" s="15">
        <f t="shared" si="2601"/>
        <v>3</v>
      </c>
      <c r="CC109" s="32">
        <f>CC108+"00:15"</f>
        <v>1.802083333333339</v>
      </c>
      <c r="CD109" s="2">
        <v>0</v>
      </c>
      <c r="CE109" s="2">
        <v>0</v>
      </c>
      <c r="CF109" s="2">
        <v>0</v>
      </c>
      <c r="CG109" s="2">
        <v>0</v>
      </c>
      <c r="CH109" s="2">
        <v>0</v>
      </c>
      <c r="CI109" s="2">
        <v>0</v>
      </c>
      <c r="CJ109" s="2">
        <v>0</v>
      </c>
      <c r="CK109" s="15">
        <f t="shared" si="1791"/>
        <v>0</v>
      </c>
      <c r="CL109" s="15">
        <f t="shared" si="2602"/>
        <v>0</v>
      </c>
      <c r="CM109" s="32">
        <f>CM108+"00:15"</f>
        <v>1.802083333333339</v>
      </c>
      <c r="CN109" s="2">
        <f t="shared" si="1649"/>
        <v>10</v>
      </c>
      <c r="CO109" s="2">
        <f t="shared" si="1638"/>
        <v>1</v>
      </c>
      <c r="CP109" s="2">
        <f t="shared" si="1638"/>
        <v>0</v>
      </c>
      <c r="CQ109" s="2">
        <f t="shared" si="1638"/>
        <v>0</v>
      </c>
      <c r="CR109" s="2">
        <f t="shared" ref="CR109:CU131" si="2609">SUM(Z109,AJ109,BX109)</f>
        <v>0</v>
      </c>
      <c r="CS109" s="2">
        <f t="shared" si="2609"/>
        <v>1</v>
      </c>
      <c r="CT109" s="2">
        <f t="shared" si="2609"/>
        <v>2</v>
      </c>
      <c r="CU109" s="15">
        <f t="shared" si="2609"/>
        <v>14</v>
      </c>
      <c r="CV109" s="15">
        <f t="shared" si="2603"/>
        <v>11.8</v>
      </c>
      <c r="CW109" s="32">
        <f>CW108+"00:15"</f>
        <v>1.802083333333339</v>
      </c>
      <c r="CX109" s="2">
        <f t="shared" si="1650"/>
        <v>15</v>
      </c>
      <c r="CY109" s="2">
        <f t="shared" si="1640"/>
        <v>0</v>
      </c>
      <c r="CZ109" s="2">
        <f t="shared" si="1640"/>
        <v>0</v>
      </c>
      <c r="DA109" s="2">
        <f t="shared" si="1640"/>
        <v>0</v>
      </c>
      <c r="DB109" s="2">
        <f t="shared" ref="DB109:DE131" si="2610">SUM(F109,P109,Z109)</f>
        <v>0</v>
      </c>
      <c r="DC109" s="2">
        <f t="shared" si="2610"/>
        <v>1</v>
      </c>
      <c r="DD109" s="2">
        <f t="shared" si="2610"/>
        <v>4</v>
      </c>
      <c r="DE109" s="15">
        <f t="shared" si="2610"/>
        <v>20</v>
      </c>
      <c r="DF109" s="15">
        <f t="shared" si="2604"/>
        <v>16.2</v>
      </c>
      <c r="DG109" s="32">
        <f>DG108+"00:15"</f>
        <v>1.802083333333339</v>
      </c>
      <c r="DH109" s="2">
        <f t="shared" si="1651"/>
        <v>136</v>
      </c>
      <c r="DI109" s="2">
        <f t="shared" si="1651"/>
        <v>12</v>
      </c>
      <c r="DJ109" s="2">
        <f t="shared" si="1651"/>
        <v>2</v>
      </c>
      <c r="DK109" s="2">
        <f t="shared" si="1651"/>
        <v>0</v>
      </c>
      <c r="DL109" s="2">
        <f t="shared" si="1651"/>
        <v>2</v>
      </c>
      <c r="DM109" s="2">
        <f t="shared" si="1651"/>
        <v>12</v>
      </c>
      <c r="DN109" s="2">
        <f t="shared" si="1651"/>
        <v>4</v>
      </c>
      <c r="DO109" s="15">
        <f t="shared" si="1651"/>
        <v>168</v>
      </c>
      <c r="DP109" s="15">
        <f t="shared" si="2605"/>
        <v>160.60000000000002</v>
      </c>
      <c r="DQ109" s="32">
        <f>DQ108+"00:15"</f>
        <v>1.802083333333339</v>
      </c>
      <c r="DR109" s="2">
        <f t="shared" si="1652"/>
        <v>101</v>
      </c>
      <c r="DS109" s="2">
        <f t="shared" si="1643"/>
        <v>11</v>
      </c>
      <c r="DT109" s="2">
        <f t="shared" si="1643"/>
        <v>1</v>
      </c>
      <c r="DU109" s="2">
        <f t="shared" si="1643"/>
        <v>0</v>
      </c>
      <c r="DV109" s="2">
        <f t="shared" ref="DV109:DY131" si="2611">SUM(AJ109,AT109,BD109)</f>
        <v>2</v>
      </c>
      <c r="DW109" s="2">
        <f t="shared" si="2611"/>
        <v>12</v>
      </c>
      <c r="DX109" s="2">
        <f t="shared" si="2611"/>
        <v>3</v>
      </c>
      <c r="DY109" s="15">
        <f t="shared" si="2611"/>
        <v>130</v>
      </c>
      <c r="DZ109" s="15">
        <f t="shared" si="2606"/>
        <v>122.89999999999999</v>
      </c>
      <c r="EA109" s="32">
        <f>EA108+"00:15"</f>
        <v>1.802083333333339</v>
      </c>
      <c r="EB109" s="2">
        <f t="shared" si="1653"/>
        <v>97</v>
      </c>
      <c r="EC109" s="2">
        <f t="shared" si="1645"/>
        <v>10</v>
      </c>
      <c r="ED109" s="2">
        <f t="shared" si="1645"/>
        <v>1</v>
      </c>
      <c r="EE109" s="2">
        <f t="shared" si="1645"/>
        <v>0</v>
      </c>
      <c r="EF109" s="2">
        <f t="shared" ref="EF109:EI131" si="2612">SUM(F109,AT109,CH109)</f>
        <v>2</v>
      </c>
      <c r="EG109" s="2">
        <f t="shared" si="2612"/>
        <v>11</v>
      </c>
      <c r="EH109" s="2">
        <f t="shared" si="2612"/>
        <v>1</v>
      </c>
      <c r="EI109" s="15">
        <f t="shared" si="2612"/>
        <v>122</v>
      </c>
      <c r="EJ109" s="15">
        <f t="shared" si="2607"/>
        <v>117.10000000000001</v>
      </c>
      <c r="EK109" s="32">
        <f>EK108+"00:15"</f>
        <v>1.802083333333339</v>
      </c>
      <c r="EL109" s="2">
        <f t="shared" si="1654"/>
        <v>127</v>
      </c>
      <c r="EM109" s="2">
        <f t="shared" si="1647"/>
        <v>12</v>
      </c>
      <c r="EN109" s="2">
        <f t="shared" si="1647"/>
        <v>2</v>
      </c>
      <c r="EO109" s="2">
        <f t="shared" si="1647"/>
        <v>0</v>
      </c>
      <c r="EP109" s="2">
        <f t="shared" ref="EP109:ES131" si="2613">SUM(BN109,BX109,CH109)</f>
        <v>2</v>
      </c>
      <c r="EQ109" s="2">
        <f t="shared" si="2613"/>
        <v>11</v>
      </c>
      <c r="ER109" s="2">
        <f t="shared" si="2613"/>
        <v>0</v>
      </c>
      <c r="ES109" s="15">
        <f t="shared" si="2613"/>
        <v>154</v>
      </c>
      <c r="ET109" s="15">
        <f t="shared" si="2608"/>
        <v>150.4</v>
      </c>
    </row>
    <row r="110" spans="1:150" x14ac:dyDescent="0.25">
      <c r="A110" s="32">
        <f t="shared" ref="A110:A111" si="2614">A109+"00:15"</f>
        <v>0.81249999999999922</v>
      </c>
      <c r="B110" s="2">
        <v>0</v>
      </c>
      <c r="C110" s="2">
        <v>0</v>
      </c>
      <c r="D110" s="2">
        <v>0</v>
      </c>
      <c r="E110" s="2">
        <v>0</v>
      </c>
      <c r="F110" s="2">
        <v>0</v>
      </c>
      <c r="G110" s="2">
        <v>0</v>
      </c>
      <c r="H110" s="2">
        <v>2</v>
      </c>
      <c r="I110" s="15">
        <f t="shared" si="1775"/>
        <v>2</v>
      </c>
      <c r="J110" s="15">
        <f t="shared" si="2594"/>
        <v>0.4</v>
      </c>
      <c r="K110" s="32">
        <f t="shared" ref="K110:K111" si="2615">K109+"00:15"</f>
        <v>0.81249999999999922</v>
      </c>
      <c r="L110" s="2">
        <v>10</v>
      </c>
      <c r="M110" s="2">
        <v>2</v>
      </c>
      <c r="N110" s="2">
        <v>1</v>
      </c>
      <c r="O110" s="2">
        <v>0</v>
      </c>
      <c r="P110" s="2">
        <v>0</v>
      </c>
      <c r="Q110" s="2">
        <v>0</v>
      </c>
      <c r="R110" s="2">
        <v>3</v>
      </c>
      <c r="S110" s="15">
        <f t="shared" si="1777"/>
        <v>16</v>
      </c>
      <c r="T110" s="15">
        <f t="shared" si="2595"/>
        <v>14.1</v>
      </c>
      <c r="U110" s="32">
        <f t="shared" ref="U110:U111" si="2616">U109+"00:15"</f>
        <v>1.8125000000000058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15">
        <f t="shared" si="1779"/>
        <v>0</v>
      </c>
      <c r="AD110" s="15">
        <f t="shared" si="2596"/>
        <v>0</v>
      </c>
      <c r="AE110" s="32">
        <f t="shared" ref="AE110:AE111" si="2617">AE109+"00:15"</f>
        <v>1.8125000000000058</v>
      </c>
      <c r="AF110" s="2">
        <v>8</v>
      </c>
      <c r="AG110" s="2">
        <v>2</v>
      </c>
      <c r="AH110" s="2">
        <v>0</v>
      </c>
      <c r="AI110" s="2">
        <v>0</v>
      </c>
      <c r="AJ110" s="2">
        <v>0</v>
      </c>
      <c r="AK110" s="2">
        <v>1</v>
      </c>
      <c r="AL110" s="2">
        <v>2</v>
      </c>
      <c r="AM110" s="15">
        <f t="shared" si="1781"/>
        <v>13</v>
      </c>
      <c r="AN110" s="15">
        <f t="shared" si="2597"/>
        <v>10.8</v>
      </c>
      <c r="AO110" s="32">
        <f t="shared" ref="AO110:AO111" si="2618">AO109+"00:15"</f>
        <v>1.8125000000000058</v>
      </c>
      <c r="AP110" s="2">
        <v>105</v>
      </c>
      <c r="AQ110" s="2">
        <v>7</v>
      </c>
      <c r="AR110" s="2">
        <v>1</v>
      </c>
      <c r="AS110" s="2">
        <v>0</v>
      </c>
      <c r="AT110" s="2">
        <v>2</v>
      </c>
      <c r="AU110" s="2">
        <v>8</v>
      </c>
      <c r="AV110" s="2">
        <v>4</v>
      </c>
      <c r="AW110" s="15">
        <f t="shared" si="1783"/>
        <v>127</v>
      </c>
      <c r="AX110" s="15">
        <f t="shared" si="2598"/>
        <v>121.5</v>
      </c>
      <c r="AY110" s="32">
        <f t="shared" ref="AY110:AY111" si="2619">AY109+"00:15"</f>
        <v>1.8125000000000058</v>
      </c>
      <c r="AZ110" s="2">
        <v>0</v>
      </c>
      <c r="BA110" s="2">
        <v>0</v>
      </c>
      <c r="BB110" s="2">
        <v>0</v>
      </c>
      <c r="BC110" s="2">
        <v>0</v>
      </c>
      <c r="BD110" s="2">
        <v>0</v>
      </c>
      <c r="BE110" s="2">
        <v>0</v>
      </c>
      <c r="BF110" s="2">
        <v>0</v>
      </c>
      <c r="BG110" s="15">
        <f t="shared" si="1785"/>
        <v>0</v>
      </c>
      <c r="BH110" s="15">
        <f t="shared" si="2599"/>
        <v>0</v>
      </c>
      <c r="BI110" s="32">
        <f t="shared" ref="BI110:BI111" si="2620">BI109+"00:15"</f>
        <v>1.8125000000000058</v>
      </c>
      <c r="BJ110" s="2">
        <v>112</v>
      </c>
      <c r="BK110" s="2">
        <v>5</v>
      </c>
      <c r="BL110" s="2">
        <v>3</v>
      </c>
      <c r="BM110" s="2">
        <v>0</v>
      </c>
      <c r="BN110" s="2">
        <v>3</v>
      </c>
      <c r="BO110" s="2">
        <v>13</v>
      </c>
      <c r="BP110" s="2">
        <v>2</v>
      </c>
      <c r="BQ110" s="15">
        <f t="shared" si="1787"/>
        <v>138</v>
      </c>
      <c r="BR110" s="15">
        <f t="shared" si="2600"/>
        <v>133.1</v>
      </c>
      <c r="BS110" s="32">
        <f t="shared" ref="BS110:BS111" si="2621">BS109+"00:15"</f>
        <v>1.8125000000000058</v>
      </c>
      <c r="BT110" s="2">
        <v>0</v>
      </c>
      <c r="BU110" s="2">
        <v>0</v>
      </c>
      <c r="BV110" s="2">
        <v>0</v>
      </c>
      <c r="BW110" s="2">
        <v>0</v>
      </c>
      <c r="BX110" s="2">
        <v>0</v>
      </c>
      <c r="BY110" s="2">
        <v>0</v>
      </c>
      <c r="BZ110" s="2">
        <v>0</v>
      </c>
      <c r="CA110" s="15">
        <f t="shared" si="1789"/>
        <v>0</v>
      </c>
      <c r="CB110" s="15">
        <f t="shared" si="2601"/>
        <v>0</v>
      </c>
      <c r="CC110" s="32">
        <f t="shared" ref="CC110:CC111" si="2622">CC109+"00:15"</f>
        <v>1.8125000000000058</v>
      </c>
      <c r="CD110" s="2">
        <v>0</v>
      </c>
      <c r="CE110" s="2">
        <v>0</v>
      </c>
      <c r="CF110" s="2">
        <v>0</v>
      </c>
      <c r="CG110" s="2">
        <v>0</v>
      </c>
      <c r="CH110" s="2">
        <v>0</v>
      </c>
      <c r="CI110" s="2">
        <v>0</v>
      </c>
      <c r="CJ110" s="2">
        <v>0</v>
      </c>
      <c r="CK110" s="15">
        <f t="shared" si="1791"/>
        <v>0</v>
      </c>
      <c r="CL110" s="15">
        <f t="shared" si="2602"/>
        <v>0</v>
      </c>
      <c r="CM110" s="32">
        <f t="shared" ref="CM110:CM111" si="2623">CM109+"00:15"</f>
        <v>1.8125000000000058</v>
      </c>
      <c r="CN110" s="2">
        <f t="shared" si="1649"/>
        <v>8</v>
      </c>
      <c r="CO110" s="2">
        <f t="shared" si="1649"/>
        <v>2</v>
      </c>
      <c r="CP110" s="2">
        <f t="shared" si="1649"/>
        <v>0</v>
      </c>
      <c r="CQ110" s="2">
        <f t="shared" si="1649"/>
        <v>0</v>
      </c>
      <c r="CR110" s="2">
        <f t="shared" si="2609"/>
        <v>0</v>
      </c>
      <c r="CS110" s="2">
        <f t="shared" si="2609"/>
        <v>1</v>
      </c>
      <c r="CT110" s="2">
        <f t="shared" si="2609"/>
        <v>2</v>
      </c>
      <c r="CU110" s="15">
        <f t="shared" si="2609"/>
        <v>13</v>
      </c>
      <c r="CV110" s="15">
        <f t="shared" si="2603"/>
        <v>10.8</v>
      </c>
      <c r="CW110" s="32">
        <f t="shared" ref="CW110:CW111" si="2624">CW109+"00:15"</f>
        <v>1.8125000000000058</v>
      </c>
      <c r="CX110" s="2">
        <f t="shared" si="1650"/>
        <v>10</v>
      </c>
      <c r="CY110" s="2">
        <f t="shared" si="1650"/>
        <v>2</v>
      </c>
      <c r="CZ110" s="2">
        <f t="shared" si="1650"/>
        <v>1</v>
      </c>
      <c r="DA110" s="2">
        <f t="shared" si="1650"/>
        <v>0</v>
      </c>
      <c r="DB110" s="2">
        <f t="shared" si="2610"/>
        <v>0</v>
      </c>
      <c r="DC110" s="2">
        <f t="shared" si="2610"/>
        <v>0</v>
      </c>
      <c r="DD110" s="2">
        <f t="shared" si="2610"/>
        <v>5</v>
      </c>
      <c r="DE110" s="15">
        <f t="shared" si="2610"/>
        <v>18</v>
      </c>
      <c r="DF110" s="15">
        <f t="shared" si="2604"/>
        <v>14.5</v>
      </c>
      <c r="DG110" s="32">
        <f t="shared" ref="DG110:DG111" si="2625">DG109+"00:15"</f>
        <v>1.8125000000000058</v>
      </c>
      <c r="DH110" s="2">
        <f t="shared" si="1651"/>
        <v>122</v>
      </c>
      <c r="DI110" s="2">
        <f t="shared" si="1651"/>
        <v>7</v>
      </c>
      <c r="DJ110" s="2">
        <f t="shared" si="1651"/>
        <v>4</v>
      </c>
      <c r="DK110" s="2">
        <f t="shared" si="1651"/>
        <v>0</v>
      </c>
      <c r="DL110" s="2">
        <f t="shared" si="1651"/>
        <v>3</v>
      </c>
      <c r="DM110" s="2">
        <f t="shared" si="1651"/>
        <v>13</v>
      </c>
      <c r="DN110" s="2">
        <f t="shared" si="1651"/>
        <v>5</v>
      </c>
      <c r="DO110" s="15">
        <f t="shared" si="1651"/>
        <v>154</v>
      </c>
      <c r="DP110" s="15">
        <f t="shared" si="2605"/>
        <v>147.19999999999999</v>
      </c>
      <c r="DQ110" s="32">
        <f t="shared" ref="DQ110:DQ111" si="2626">DQ109+"00:15"</f>
        <v>1.8125000000000058</v>
      </c>
      <c r="DR110" s="2">
        <f t="shared" si="1652"/>
        <v>113</v>
      </c>
      <c r="DS110" s="2">
        <f t="shared" si="1652"/>
        <v>9</v>
      </c>
      <c r="DT110" s="2">
        <f t="shared" si="1652"/>
        <v>1</v>
      </c>
      <c r="DU110" s="2">
        <f t="shared" si="1652"/>
        <v>0</v>
      </c>
      <c r="DV110" s="2">
        <f t="shared" si="2611"/>
        <v>2</v>
      </c>
      <c r="DW110" s="2">
        <f t="shared" si="2611"/>
        <v>9</v>
      </c>
      <c r="DX110" s="2">
        <f t="shared" si="2611"/>
        <v>6</v>
      </c>
      <c r="DY110" s="15">
        <f t="shared" si="2611"/>
        <v>140</v>
      </c>
      <c r="DZ110" s="15">
        <f t="shared" si="2606"/>
        <v>132.29999999999998</v>
      </c>
      <c r="EA110" s="32">
        <f t="shared" ref="EA110:EA111" si="2627">EA109+"00:15"</f>
        <v>1.8125000000000058</v>
      </c>
      <c r="EB110" s="2">
        <f t="shared" si="1653"/>
        <v>105</v>
      </c>
      <c r="EC110" s="2">
        <f t="shared" si="1653"/>
        <v>7</v>
      </c>
      <c r="ED110" s="2">
        <f t="shared" si="1653"/>
        <v>1</v>
      </c>
      <c r="EE110" s="2">
        <f t="shared" si="1653"/>
        <v>0</v>
      </c>
      <c r="EF110" s="2">
        <f t="shared" si="2612"/>
        <v>2</v>
      </c>
      <c r="EG110" s="2">
        <f t="shared" si="2612"/>
        <v>8</v>
      </c>
      <c r="EH110" s="2">
        <f t="shared" si="2612"/>
        <v>6</v>
      </c>
      <c r="EI110" s="15">
        <f t="shared" si="2612"/>
        <v>129</v>
      </c>
      <c r="EJ110" s="15">
        <f t="shared" si="2607"/>
        <v>121.9</v>
      </c>
      <c r="EK110" s="32">
        <f t="shared" ref="EK110:EK111" si="2628">EK109+"00:15"</f>
        <v>1.8125000000000058</v>
      </c>
      <c r="EL110" s="2">
        <f t="shared" si="1654"/>
        <v>112</v>
      </c>
      <c r="EM110" s="2">
        <f t="shared" si="1654"/>
        <v>5</v>
      </c>
      <c r="EN110" s="2">
        <f t="shared" si="1654"/>
        <v>3</v>
      </c>
      <c r="EO110" s="2">
        <f t="shared" si="1654"/>
        <v>0</v>
      </c>
      <c r="EP110" s="2">
        <f t="shared" si="2613"/>
        <v>3</v>
      </c>
      <c r="EQ110" s="2">
        <f t="shared" si="2613"/>
        <v>13</v>
      </c>
      <c r="ER110" s="2">
        <f t="shared" si="2613"/>
        <v>2</v>
      </c>
      <c r="ES110" s="15">
        <f t="shared" si="2613"/>
        <v>138</v>
      </c>
      <c r="ET110" s="15">
        <f t="shared" si="2608"/>
        <v>133.1</v>
      </c>
    </row>
    <row r="111" spans="1:150" ht="13.8" thickBot="1" x14ac:dyDescent="0.3">
      <c r="A111" s="32">
        <f t="shared" si="2614"/>
        <v>0.82291666666666585</v>
      </c>
      <c r="B111" s="2">
        <v>2</v>
      </c>
      <c r="C111" s="2">
        <v>0</v>
      </c>
      <c r="D111" s="2">
        <v>0</v>
      </c>
      <c r="E111" s="2">
        <v>0</v>
      </c>
      <c r="F111" s="2">
        <v>0</v>
      </c>
      <c r="G111" s="2">
        <v>0</v>
      </c>
      <c r="H111" s="2">
        <v>1</v>
      </c>
      <c r="I111" s="15">
        <f t="shared" si="1775"/>
        <v>3</v>
      </c>
      <c r="J111" s="15">
        <f t="shared" si="2594"/>
        <v>2.2000000000000002</v>
      </c>
      <c r="K111" s="32">
        <f t="shared" si="2615"/>
        <v>0.82291666666666585</v>
      </c>
      <c r="L111" s="2">
        <v>11</v>
      </c>
      <c r="M111" s="2">
        <v>0</v>
      </c>
      <c r="N111" s="2">
        <v>0</v>
      </c>
      <c r="O111" s="2">
        <v>0</v>
      </c>
      <c r="P111" s="2">
        <v>0</v>
      </c>
      <c r="Q111" s="2">
        <v>2</v>
      </c>
      <c r="R111" s="2">
        <v>0</v>
      </c>
      <c r="S111" s="15">
        <f t="shared" si="1777"/>
        <v>13</v>
      </c>
      <c r="T111" s="15">
        <f t="shared" si="2595"/>
        <v>11.8</v>
      </c>
      <c r="U111" s="32">
        <f t="shared" si="2616"/>
        <v>1.8229166666666725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15">
        <f t="shared" si="1779"/>
        <v>0</v>
      </c>
      <c r="AD111" s="15">
        <f t="shared" si="2596"/>
        <v>0</v>
      </c>
      <c r="AE111" s="32">
        <f t="shared" si="2617"/>
        <v>1.8229166666666725</v>
      </c>
      <c r="AF111" s="2">
        <v>10</v>
      </c>
      <c r="AG111" s="2">
        <v>0</v>
      </c>
      <c r="AH111" s="2">
        <v>1</v>
      </c>
      <c r="AI111" s="2">
        <v>0</v>
      </c>
      <c r="AJ111" s="2">
        <v>0</v>
      </c>
      <c r="AK111" s="2">
        <v>0</v>
      </c>
      <c r="AL111" s="2">
        <v>3</v>
      </c>
      <c r="AM111" s="15">
        <f t="shared" si="1781"/>
        <v>14</v>
      </c>
      <c r="AN111" s="15">
        <f t="shared" si="2597"/>
        <v>12.1</v>
      </c>
      <c r="AO111" s="32">
        <f t="shared" si="2618"/>
        <v>1.8229166666666725</v>
      </c>
      <c r="AP111" s="2">
        <v>90</v>
      </c>
      <c r="AQ111" s="2">
        <v>3</v>
      </c>
      <c r="AR111" s="2">
        <v>2</v>
      </c>
      <c r="AS111" s="2">
        <v>0</v>
      </c>
      <c r="AT111" s="2">
        <v>2</v>
      </c>
      <c r="AU111" s="2">
        <v>6</v>
      </c>
      <c r="AV111" s="2">
        <v>1</v>
      </c>
      <c r="AW111" s="15">
        <f t="shared" si="1783"/>
        <v>104</v>
      </c>
      <c r="AX111" s="15">
        <f t="shared" si="2598"/>
        <v>102.60000000000001</v>
      </c>
      <c r="AY111" s="32">
        <f t="shared" si="2619"/>
        <v>1.8229166666666725</v>
      </c>
      <c r="AZ111" s="2">
        <v>0</v>
      </c>
      <c r="BA111" s="2">
        <v>0</v>
      </c>
      <c r="BB111" s="2">
        <v>0</v>
      </c>
      <c r="BC111" s="2">
        <v>0</v>
      </c>
      <c r="BD111" s="2">
        <v>0</v>
      </c>
      <c r="BE111" s="2">
        <v>0</v>
      </c>
      <c r="BF111" s="2">
        <v>0</v>
      </c>
      <c r="BG111" s="15">
        <f t="shared" si="1785"/>
        <v>0</v>
      </c>
      <c r="BH111" s="15">
        <f t="shared" si="2599"/>
        <v>0</v>
      </c>
      <c r="BI111" s="32">
        <f t="shared" si="2620"/>
        <v>1.8229166666666725</v>
      </c>
      <c r="BJ111" s="2">
        <v>125</v>
      </c>
      <c r="BK111" s="2">
        <v>8</v>
      </c>
      <c r="BL111" s="2">
        <v>2</v>
      </c>
      <c r="BM111" s="2">
        <v>0</v>
      </c>
      <c r="BN111" s="2">
        <v>0</v>
      </c>
      <c r="BO111" s="2">
        <v>6</v>
      </c>
      <c r="BP111" s="2">
        <v>2</v>
      </c>
      <c r="BQ111" s="15">
        <f t="shared" si="1787"/>
        <v>143</v>
      </c>
      <c r="BR111" s="15">
        <f t="shared" si="2600"/>
        <v>138.80000000000001</v>
      </c>
      <c r="BS111" s="32">
        <f t="shared" si="2621"/>
        <v>1.8229166666666725</v>
      </c>
      <c r="BT111" s="2">
        <v>1</v>
      </c>
      <c r="BU111" s="2">
        <v>1</v>
      </c>
      <c r="BV111" s="2">
        <v>0</v>
      </c>
      <c r="BW111" s="2">
        <v>0</v>
      </c>
      <c r="BX111" s="2">
        <v>0</v>
      </c>
      <c r="BY111" s="2">
        <v>0</v>
      </c>
      <c r="BZ111" s="2">
        <v>0</v>
      </c>
      <c r="CA111" s="15">
        <f t="shared" si="1789"/>
        <v>2</v>
      </c>
      <c r="CB111" s="15">
        <f t="shared" si="2601"/>
        <v>2</v>
      </c>
      <c r="CC111" s="32">
        <f t="shared" si="2622"/>
        <v>1.8229166666666725</v>
      </c>
      <c r="CD111" s="2">
        <v>0</v>
      </c>
      <c r="CE111" s="2">
        <v>0</v>
      </c>
      <c r="CF111" s="2">
        <v>0</v>
      </c>
      <c r="CG111" s="2">
        <v>0</v>
      </c>
      <c r="CH111" s="2">
        <v>0</v>
      </c>
      <c r="CI111" s="2">
        <v>0</v>
      </c>
      <c r="CJ111" s="2">
        <v>0</v>
      </c>
      <c r="CK111" s="15">
        <f t="shared" si="1791"/>
        <v>0</v>
      </c>
      <c r="CL111" s="15">
        <f t="shared" si="2602"/>
        <v>0</v>
      </c>
      <c r="CM111" s="32">
        <f t="shared" si="2623"/>
        <v>1.8229166666666725</v>
      </c>
      <c r="CN111" s="2">
        <f t="shared" si="1649"/>
        <v>11</v>
      </c>
      <c r="CO111" s="2">
        <f t="shared" si="1649"/>
        <v>1</v>
      </c>
      <c r="CP111" s="2">
        <f t="shared" si="1649"/>
        <v>1</v>
      </c>
      <c r="CQ111" s="2">
        <f t="shared" si="1649"/>
        <v>0</v>
      </c>
      <c r="CR111" s="2">
        <f t="shared" si="2609"/>
        <v>0</v>
      </c>
      <c r="CS111" s="2">
        <f t="shared" si="2609"/>
        <v>0</v>
      </c>
      <c r="CT111" s="2">
        <f t="shared" si="2609"/>
        <v>3</v>
      </c>
      <c r="CU111" s="15">
        <f t="shared" si="2609"/>
        <v>16</v>
      </c>
      <c r="CV111" s="15">
        <f t="shared" si="2603"/>
        <v>14.1</v>
      </c>
      <c r="CW111" s="32">
        <f t="shared" si="2624"/>
        <v>1.8229166666666725</v>
      </c>
      <c r="CX111" s="2">
        <f t="shared" si="1650"/>
        <v>13</v>
      </c>
      <c r="CY111" s="2">
        <f t="shared" si="1650"/>
        <v>0</v>
      </c>
      <c r="CZ111" s="2">
        <f t="shared" si="1650"/>
        <v>0</v>
      </c>
      <c r="DA111" s="2">
        <f t="shared" si="1650"/>
        <v>0</v>
      </c>
      <c r="DB111" s="2">
        <f t="shared" si="2610"/>
        <v>0</v>
      </c>
      <c r="DC111" s="2">
        <f t="shared" si="2610"/>
        <v>2</v>
      </c>
      <c r="DD111" s="2">
        <f t="shared" si="2610"/>
        <v>1</v>
      </c>
      <c r="DE111" s="15">
        <f t="shared" si="2610"/>
        <v>16</v>
      </c>
      <c r="DF111" s="15">
        <f t="shared" si="2604"/>
        <v>14</v>
      </c>
      <c r="DG111" s="32">
        <f t="shared" si="2625"/>
        <v>1.8229166666666725</v>
      </c>
      <c r="DH111" s="2">
        <f t="shared" si="1651"/>
        <v>136</v>
      </c>
      <c r="DI111" s="2">
        <f t="shared" si="1651"/>
        <v>8</v>
      </c>
      <c r="DJ111" s="2">
        <f t="shared" si="1651"/>
        <v>2</v>
      </c>
      <c r="DK111" s="2">
        <f t="shared" si="1651"/>
        <v>0</v>
      </c>
      <c r="DL111" s="2">
        <f t="shared" si="1651"/>
        <v>0</v>
      </c>
      <c r="DM111" s="2">
        <f t="shared" si="1651"/>
        <v>8</v>
      </c>
      <c r="DN111" s="2">
        <f t="shared" si="1651"/>
        <v>2</v>
      </c>
      <c r="DO111" s="15">
        <f t="shared" si="1651"/>
        <v>156</v>
      </c>
      <c r="DP111" s="15">
        <f t="shared" si="2605"/>
        <v>150.6</v>
      </c>
      <c r="DQ111" s="32">
        <f t="shared" si="2626"/>
        <v>1.8229166666666725</v>
      </c>
      <c r="DR111" s="2">
        <f t="shared" si="1652"/>
        <v>100</v>
      </c>
      <c r="DS111" s="2">
        <f t="shared" si="1652"/>
        <v>3</v>
      </c>
      <c r="DT111" s="2">
        <f t="shared" si="1652"/>
        <v>3</v>
      </c>
      <c r="DU111" s="2">
        <f t="shared" si="1652"/>
        <v>0</v>
      </c>
      <c r="DV111" s="2">
        <f t="shared" si="2611"/>
        <v>2</v>
      </c>
      <c r="DW111" s="2">
        <f t="shared" si="2611"/>
        <v>6</v>
      </c>
      <c r="DX111" s="2">
        <f t="shared" si="2611"/>
        <v>4</v>
      </c>
      <c r="DY111" s="15">
        <f t="shared" si="2611"/>
        <v>118</v>
      </c>
      <c r="DZ111" s="15">
        <f t="shared" si="2606"/>
        <v>114.7</v>
      </c>
      <c r="EA111" s="32">
        <f t="shared" si="2627"/>
        <v>1.8229166666666725</v>
      </c>
      <c r="EB111" s="2">
        <f t="shared" si="1653"/>
        <v>92</v>
      </c>
      <c r="EC111" s="2">
        <f t="shared" si="1653"/>
        <v>3</v>
      </c>
      <c r="ED111" s="2">
        <f t="shared" si="1653"/>
        <v>2</v>
      </c>
      <c r="EE111" s="2">
        <f t="shared" si="1653"/>
        <v>0</v>
      </c>
      <c r="EF111" s="2">
        <f t="shared" si="2612"/>
        <v>2</v>
      </c>
      <c r="EG111" s="2">
        <f t="shared" si="2612"/>
        <v>6</v>
      </c>
      <c r="EH111" s="2">
        <f t="shared" si="2612"/>
        <v>2</v>
      </c>
      <c r="EI111" s="15">
        <f t="shared" si="2612"/>
        <v>107</v>
      </c>
      <c r="EJ111" s="15">
        <f t="shared" si="2607"/>
        <v>104.80000000000001</v>
      </c>
      <c r="EK111" s="32">
        <f t="shared" si="2628"/>
        <v>1.8229166666666725</v>
      </c>
      <c r="EL111" s="2">
        <f t="shared" si="1654"/>
        <v>126</v>
      </c>
      <c r="EM111" s="2">
        <f t="shared" si="1654"/>
        <v>9</v>
      </c>
      <c r="EN111" s="2">
        <f t="shared" si="1654"/>
        <v>2</v>
      </c>
      <c r="EO111" s="2">
        <f t="shared" si="1654"/>
        <v>0</v>
      </c>
      <c r="EP111" s="2">
        <f t="shared" si="2613"/>
        <v>0</v>
      </c>
      <c r="EQ111" s="2">
        <f t="shared" si="2613"/>
        <v>6</v>
      </c>
      <c r="ER111" s="2">
        <f t="shared" si="2613"/>
        <v>2</v>
      </c>
      <c r="ES111" s="15">
        <f t="shared" si="2613"/>
        <v>145</v>
      </c>
      <c r="ET111" s="15">
        <f t="shared" si="2608"/>
        <v>140.80000000000001</v>
      </c>
    </row>
    <row r="112" spans="1:150" ht="14.4" thickTop="1" thickBot="1" x14ac:dyDescent="0.3">
      <c r="A112" s="33" t="s">
        <v>5</v>
      </c>
      <c r="B112" s="3">
        <f>SUM(B108:B111)</f>
        <v>6</v>
      </c>
      <c r="C112" s="3">
        <f t="shared" ref="C112" si="2629">SUM(C108:C111)</f>
        <v>0</v>
      </c>
      <c r="D112" s="3">
        <f t="shared" ref="D112" si="2630">SUM(D108:D111)</f>
        <v>0</v>
      </c>
      <c r="E112" s="3">
        <f t="shared" ref="E112" si="2631">SUM(E108:E111)</f>
        <v>0</v>
      </c>
      <c r="F112" s="3">
        <f t="shared" ref="F112" si="2632">SUM(F108:F111)</f>
        <v>0</v>
      </c>
      <c r="G112" s="3">
        <f t="shared" ref="G112" si="2633">SUM(G108:G111)</f>
        <v>1</v>
      </c>
      <c r="H112" s="3">
        <f t="shared" ref="H112" si="2634">SUM(H108:H111)</f>
        <v>6</v>
      </c>
      <c r="I112" s="16">
        <f t="shared" ref="I112" si="2635">SUM(B112:H112)</f>
        <v>13</v>
      </c>
      <c r="J112" s="16">
        <f>B112+C112+D112*1.5+E112*2.3+F112*2+G112*0.4+H112*0.2</f>
        <v>7.6000000000000005</v>
      </c>
      <c r="K112" s="33" t="s">
        <v>5</v>
      </c>
      <c r="L112" s="3">
        <f>SUM(L108:L111)</f>
        <v>42</v>
      </c>
      <c r="M112" s="3">
        <f t="shared" ref="M112" si="2636">SUM(M108:M111)</f>
        <v>4</v>
      </c>
      <c r="N112" s="3">
        <f t="shared" ref="N112" si="2637">SUM(N108:N111)</f>
        <v>2</v>
      </c>
      <c r="O112" s="3">
        <f t="shared" ref="O112" si="2638">SUM(O108:O111)</f>
        <v>0</v>
      </c>
      <c r="P112" s="3">
        <f t="shared" ref="P112" si="2639">SUM(P108:P111)</f>
        <v>0</v>
      </c>
      <c r="Q112" s="3">
        <f t="shared" ref="Q112" si="2640">SUM(Q108:Q111)</f>
        <v>4</v>
      </c>
      <c r="R112" s="3">
        <f t="shared" ref="R112" si="2641">SUM(R108:R111)</f>
        <v>11</v>
      </c>
      <c r="S112" s="16">
        <f t="shared" ref="S112" si="2642">SUM(L112:R112)</f>
        <v>63</v>
      </c>
      <c r="T112" s="16">
        <f>L112+M112+N112*1.5+O112*2.3+P112*2+Q112*0.4+R112*0.2</f>
        <v>52.800000000000004</v>
      </c>
      <c r="U112" s="33" t="s">
        <v>5</v>
      </c>
      <c r="V112" s="3">
        <f>SUM(V108:V111)</f>
        <v>0</v>
      </c>
      <c r="W112" s="3">
        <f t="shared" ref="W112" si="2643">SUM(W108:W111)</f>
        <v>0</v>
      </c>
      <c r="X112" s="3">
        <f t="shared" ref="X112" si="2644">SUM(X108:X111)</f>
        <v>0</v>
      </c>
      <c r="Y112" s="3">
        <f t="shared" ref="Y112" si="2645">SUM(Y108:Y111)</f>
        <v>0</v>
      </c>
      <c r="Z112" s="3">
        <f t="shared" ref="Z112" si="2646">SUM(Z108:Z111)</f>
        <v>0</v>
      </c>
      <c r="AA112" s="3">
        <f t="shared" ref="AA112" si="2647">SUM(AA108:AA111)</f>
        <v>0</v>
      </c>
      <c r="AB112" s="3">
        <f t="shared" ref="AB112" si="2648">SUM(AB108:AB111)</f>
        <v>0</v>
      </c>
      <c r="AC112" s="16">
        <f t="shared" ref="AC112" si="2649">SUM(V112:AB112)</f>
        <v>0</v>
      </c>
      <c r="AD112" s="16">
        <f>V112+W112+X112*1.5+Y112*2.3+Z112*2+AA112*0.4+AB112*0.2</f>
        <v>0</v>
      </c>
      <c r="AE112" s="33" t="s">
        <v>5</v>
      </c>
      <c r="AF112" s="3">
        <f>SUM(AF108:AF111)</f>
        <v>45</v>
      </c>
      <c r="AG112" s="3">
        <f t="shared" ref="AG112" si="2650">SUM(AG108:AG111)</f>
        <v>3</v>
      </c>
      <c r="AH112" s="3">
        <f t="shared" ref="AH112" si="2651">SUM(AH108:AH111)</f>
        <v>1</v>
      </c>
      <c r="AI112" s="3">
        <f t="shared" ref="AI112" si="2652">SUM(AI108:AI111)</f>
        <v>0</v>
      </c>
      <c r="AJ112" s="3">
        <f t="shared" ref="AJ112" si="2653">SUM(AJ108:AJ111)</f>
        <v>0</v>
      </c>
      <c r="AK112" s="3">
        <f t="shared" ref="AK112" si="2654">SUM(AK108:AK111)</f>
        <v>2</v>
      </c>
      <c r="AL112" s="3">
        <f t="shared" ref="AL112" si="2655">SUM(AL108:AL111)</f>
        <v>8</v>
      </c>
      <c r="AM112" s="16">
        <f t="shared" ref="AM112" si="2656">SUM(AF112:AL112)</f>
        <v>59</v>
      </c>
      <c r="AN112" s="16">
        <f>AF112+AG112+AH112*1.5+AI112*2.3+AJ112*2+AK112*0.4+AL112*0.2</f>
        <v>51.9</v>
      </c>
      <c r="AO112" s="33" t="s">
        <v>5</v>
      </c>
      <c r="AP112" s="3">
        <f>SUM(AP108:AP111)</f>
        <v>382</v>
      </c>
      <c r="AQ112" s="3">
        <f t="shared" ref="AQ112" si="2657">SUM(AQ108:AQ111)</f>
        <v>31</v>
      </c>
      <c r="AR112" s="3">
        <f t="shared" ref="AR112" si="2658">SUM(AR108:AR111)</f>
        <v>6</v>
      </c>
      <c r="AS112" s="3">
        <f t="shared" ref="AS112" si="2659">SUM(AS108:AS111)</f>
        <v>0</v>
      </c>
      <c r="AT112" s="3">
        <f t="shared" ref="AT112" si="2660">SUM(AT108:AT111)</f>
        <v>7</v>
      </c>
      <c r="AU112" s="3">
        <f t="shared" ref="AU112" si="2661">SUM(AU108:AU111)</f>
        <v>36</v>
      </c>
      <c r="AV112" s="3">
        <f t="shared" ref="AV112" si="2662">SUM(AV108:AV111)</f>
        <v>8</v>
      </c>
      <c r="AW112" s="16">
        <f t="shared" ref="AW112" si="2663">SUM(AP112:AV112)</f>
        <v>470</v>
      </c>
      <c r="AX112" s="16">
        <f>AP112+AQ112+AR112*1.5+AS112*2.3+AT112*2+AU112*0.4+AV112*0.2</f>
        <v>452</v>
      </c>
      <c r="AY112" s="33" t="s">
        <v>5</v>
      </c>
      <c r="AZ112" s="3">
        <f>SUM(AZ108:AZ111)</f>
        <v>0</v>
      </c>
      <c r="BA112" s="3">
        <f t="shared" ref="BA112" si="2664">SUM(BA108:BA111)</f>
        <v>0</v>
      </c>
      <c r="BB112" s="3">
        <f t="shared" ref="BB112" si="2665">SUM(BB108:BB111)</f>
        <v>0</v>
      </c>
      <c r="BC112" s="3">
        <f t="shared" ref="BC112" si="2666">SUM(BC108:BC111)</f>
        <v>0</v>
      </c>
      <c r="BD112" s="3">
        <f t="shared" ref="BD112" si="2667">SUM(BD108:BD111)</f>
        <v>0</v>
      </c>
      <c r="BE112" s="3">
        <f t="shared" ref="BE112" si="2668">SUM(BE108:BE111)</f>
        <v>0</v>
      </c>
      <c r="BF112" s="3">
        <f t="shared" ref="BF112" si="2669">SUM(BF108:BF111)</f>
        <v>0</v>
      </c>
      <c r="BG112" s="16">
        <f t="shared" ref="BG112" si="2670">SUM(AZ112:BF112)</f>
        <v>0</v>
      </c>
      <c r="BH112" s="16">
        <f>AZ112+BA112+BB112*1.5+BC112*2.3+BD112*2+BE112*0.4+BF112*0.2</f>
        <v>0</v>
      </c>
      <c r="BI112" s="33" t="s">
        <v>5</v>
      </c>
      <c r="BJ112" s="3">
        <f>SUM(BJ108:BJ111)</f>
        <v>479</v>
      </c>
      <c r="BK112" s="3">
        <f t="shared" ref="BK112" si="2671">SUM(BK108:BK111)</f>
        <v>39</v>
      </c>
      <c r="BL112" s="3">
        <f t="shared" ref="BL112" si="2672">SUM(BL108:BL111)</f>
        <v>7</v>
      </c>
      <c r="BM112" s="3">
        <f t="shared" ref="BM112" si="2673">SUM(BM108:BM111)</f>
        <v>0</v>
      </c>
      <c r="BN112" s="3">
        <f t="shared" ref="BN112" si="2674">SUM(BN108:BN111)</f>
        <v>9</v>
      </c>
      <c r="BO112" s="3">
        <f t="shared" ref="BO112" si="2675">SUM(BO108:BO111)</f>
        <v>38</v>
      </c>
      <c r="BP112" s="3">
        <f t="shared" ref="BP112" si="2676">SUM(BP108:BP111)</f>
        <v>4</v>
      </c>
      <c r="BQ112" s="16">
        <f t="shared" ref="BQ112" si="2677">SUM(BJ112:BP112)</f>
        <v>576</v>
      </c>
      <c r="BR112" s="16">
        <f>BJ112+BK112+BL112*1.5+BM112*2.3+BN112*2+BO112*0.4+BP112*0.2</f>
        <v>562.5</v>
      </c>
      <c r="BS112" s="33" t="s">
        <v>5</v>
      </c>
      <c r="BT112" s="3">
        <f>SUM(BT108:BT111)</f>
        <v>6</v>
      </c>
      <c r="BU112" s="3">
        <f t="shared" ref="BU112" si="2678">SUM(BU108:BU111)</f>
        <v>1</v>
      </c>
      <c r="BV112" s="3">
        <f t="shared" ref="BV112" si="2679">SUM(BV108:BV111)</f>
        <v>0</v>
      </c>
      <c r="BW112" s="3">
        <f t="shared" ref="BW112" si="2680">SUM(BW108:BW111)</f>
        <v>0</v>
      </c>
      <c r="BX112" s="3">
        <f t="shared" ref="BX112" si="2681">SUM(BX108:BX111)</f>
        <v>0</v>
      </c>
      <c r="BY112" s="3">
        <f t="shared" ref="BY112" si="2682">SUM(BY108:BY111)</f>
        <v>0</v>
      </c>
      <c r="BZ112" s="3">
        <f t="shared" ref="BZ112" si="2683">SUM(BZ108:BZ111)</f>
        <v>0</v>
      </c>
      <c r="CA112" s="16">
        <f t="shared" ref="CA112" si="2684">SUM(BT112:BZ112)</f>
        <v>7</v>
      </c>
      <c r="CB112" s="16">
        <f>BT112+BU112+BV112*1.5+BW112*2.3+BX112*2+BY112*0.4+BZ112*0.2</f>
        <v>7</v>
      </c>
      <c r="CC112" s="33" t="s">
        <v>5</v>
      </c>
      <c r="CD112" s="3">
        <f>SUM(CD108:CD111)</f>
        <v>0</v>
      </c>
      <c r="CE112" s="3">
        <f t="shared" ref="CE112" si="2685">SUM(CE108:CE111)</f>
        <v>0</v>
      </c>
      <c r="CF112" s="3">
        <f t="shared" ref="CF112" si="2686">SUM(CF108:CF111)</f>
        <v>0</v>
      </c>
      <c r="CG112" s="3">
        <f t="shared" ref="CG112" si="2687">SUM(CG108:CG111)</f>
        <v>0</v>
      </c>
      <c r="CH112" s="3">
        <f t="shared" ref="CH112" si="2688">SUM(CH108:CH111)</f>
        <v>0</v>
      </c>
      <c r="CI112" s="3">
        <f t="shared" ref="CI112" si="2689">SUM(CI108:CI111)</f>
        <v>0</v>
      </c>
      <c r="CJ112" s="3">
        <f t="shared" ref="CJ112" si="2690">SUM(CJ108:CJ111)</f>
        <v>0</v>
      </c>
      <c r="CK112" s="16">
        <f t="shared" ref="CK112" si="2691">SUM(CD112:CJ112)</f>
        <v>0</v>
      </c>
      <c r="CL112" s="16">
        <f>CD112+CE112+CF112*1.5+CG112*2.3+CH112*2+CI112*0.4+CJ112*0.2</f>
        <v>0</v>
      </c>
      <c r="CM112" s="33" t="s">
        <v>5</v>
      </c>
      <c r="CN112" s="3">
        <f>SUM(CN108:CN111)</f>
        <v>51</v>
      </c>
      <c r="CO112" s="3">
        <f t="shared" ref="CO112" si="2692">SUM(CO108:CO111)</f>
        <v>4</v>
      </c>
      <c r="CP112" s="3">
        <f t="shared" ref="CP112" si="2693">SUM(CP108:CP111)</f>
        <v>1</v>
      </c>
      <c r="CQ112" s="3">
        <f t="shared" ref="CQ112" si="2694">SUM(CQ108:CQ111)</f>
        <v>0</v>
      </c>
      <c r="CR112" s="3">
        <f t="shared" ref="CR112" si="2695">SUM(CR108:CR111)</f>
        <v>0</v>
      </c>
      <c r="CS112" s="3">
        <f t="shared" ref="CS112" si="2696">SUM(CS108:CS111)</f>
        <v>2</v>
      </c>
      <c r="CT112" s="3">
        <f t="shared" ref="CT112" si="2697">SUM(CT108:CT111)</f>
        <v>8</v>
      </c>
      <c r="CU112" s="16">
        <f t="shared" ref="CU112" si="2698">SUM(CN112:CT112)</f>
        <v>66</v>
      </c>
      <c r="CV112" s="16">
        <f>CN112+CO112+CP112*1.5+CQ112*2.3+CR112*2+CS112*0.4+CT112*0.2</f>
        <v>58.9</v>
      </c>
      <c r="CW112" s="33" t="s">
        <v>5</v>
      </c>
      <c r="CX112" s="3">
        <f>SUM(CX108:CX111)</f>
        <v>48</v>
      </c>
      <c r="CY112" s="3">
        <f t="shared" ref="CY112" si="2699">SUM(CY108:CY111)</f>
        <v>4</v>
      </c>
      <c r="CZ112" s="3">
        <f t="shared" ref="CZ112" si="2700">SUM(CZ108:CZ111)</f>
        <v>2</v>
      </c>
      <c r="DA112" s="3">
        <f t="shared" ref="DA112" si="2701">SUM(DA108:DA111)</f>
        <v>0</v>
      </c>
      <c r="DB112" s="3">
        <f t="shared" ref="DB112" si="2702">SUM(DB108:DB111)</f>
        <v>0</v>
      </c>
      <c r="DC112" s="3">
        <f t="shared" ref="DC112" si="2703">SUM(DC108:DC111)</f>
        <v>5</v>
      </c>
      <c r="DD112" s="3">
        <f t="shared" ref="DD112" si="2704">SUM(DD108:DD111)</f>
        <v>17</v>
      </c>
      <c r="DE112" s="16">
        <f t="shared" ref="DE112" si="2705">SUM(CX112:DD112)</f>
        <v>76</v>
      </c>
      <c r="DF112" s="16">
        <f>CX112+CY112+CZ112*1.5+DA112*2.3+DB112*2+DC112*0.4+DD112*0.2</f>
        <v>60.4</v>
      </c>
      <c r="DG112" s="33" t="s">
        <v>5</v>
      </c>
      <c r="DH112" s="3">
        <f>SUM(DH108:DH111)</f>
        <v>521</v>
      </c>
      <c r="DI112" s="3">
        <f t="shared" ref="DI112" si="2706">SUM(DI108:DI111)</f>
        <v>43</v>
      </c>
      <c r="DJ112" s="3">
        <f t="shared" ref="DJ112" si="2707">SUM(DJ108:DJ111)</f>
        <v>9</v>
      </c>
      <c r="DK112" s="3">
        <f t="shared" ref="DK112" si="2708">SUM(DK108:DK111)</f>
        <v>0</v>
      </c>
      <c r="DL112" s="3">
        <f t="shared" ref="DL112" si="2709">SUM(DL108:DL111)</f>
        <v>9</v>
      </c>
      <c r="DM112" s="3">
        <f t="shared" ref="DM112" si="2710">SUM(DM108:DM111)</f>
        <v>42</v>
      </c>
      <c r="DN112" s="3">
        <f t="shared" ref="DN112" si="2711">SUM(DN108:DN111)</f>
        <v>15</v>
      </c>
      <c r="DO112" s="16">
        <f t="shared" ref="DO112" si="2712">SUM(DH112:DN112)</f>
        <v>639</v>
      </c>
      <c r="DP112" s="16">
        <f>DH112+DI112+DJ112*1.5+DK112*2.3+DL112*2+DM112*0.4+DN112*0.2</f>
        <v>615.29999999999995</v>
      </c>
      <c r="DQ112" s="33" t="s">
        <v>5</v>
      </c>
      <c r="DR112" s="3">
        <f>SUM(DR108:DR111)</f>
        <v>427</v>
      </c>
      <c r="DS112" s="3">
        <f t="shared" ref="DS112" si="2713">SUM(DS108:DS111)</f>
        <v>34</v>
      </c>
      <c r="DT112" s="3">
        <f t="shared" ref="DT112" si="2714">SUM(DT108:DT111)</f>
        <v>7</v>
      </c>
      <c r="DU112" s="3">
        <f t="shared" ref="DU112" si="2715">SUM(DU108:DU111)</f>
        <v>0</v>
      </c>
      <c r="DV112" s="3">
        <f t="shared" ref="DV112" si="2716">SUM(DV108:DV111)</f>
        <v>7</v>
      </c>
      <c r="DW112" s="3">
        <f t="shared" ref="DW112" si="2717">SUM(DW108:DW111)</f>
        <v>38</v>
      </c>
      <c r="DX112" s="3">
        <f t="shared" ref="DX112" si="2718">SUM(DX108:DX111)</f>
        <v>16</v>
      </c>
      <c r="DY112" s="16">
        <f t="shared" ref="DY112" si="2719">SUM(DR112:DX112)</f>
        <v>529</v>
      </c>
      <c r="DZ112" s="16">
        <f>DR112+DS112+DT112*1.5+DU112*2.3+DV112*2+DW112*0.4+DX112*0.2</f>
        <v>503.9</v>
      </c>
      <c r="EA112" s="33" t="s">
        <v>5</v>
      </c>
      <c r="EB112" s="3">
        <f>SUM(EB108:EB111)</f>
        <v>388</v>
      </c>
      <c r="EC112" s="3">
        <f t="shared" ref="EC112" si="2720">SUM(EC108:EC111)</f>
        <v>31</v>
      </c>
      <c r="ED112" s="3">
        <f t="shared" ref="ED112" si="2721">SUM(ED108:ED111)</f>
        <v>6</v>
      </c>
      <c r="EE112" s="3">
        <f t="shared" ref="EE112" si="2722">SUM(EE108:EE111)</f>
        <v>0</v>
      </c>
      <c r="EF112" s="3">
        <f t="shared" ref="EF112" si="2723">SUM(EF108:EF111)</f>
        <v>7</v>
      </c>
      <c r="EG112" s="3">
        <f t="shared" ref="EG112" si="2724">SUM(EG108:EG111)</f>
        <v>37</v>
      </c>
      <c r="EH112" s="3">
        <f t="shared" ref="EH112" si="2725">SUM(EH108:EH111)</f>
        <v>14</v>
      </c>
      <c r="EI112" s="16">
        <f t="shared" ref="EI112" si="2726">SUM(EB112:EH112)</f>
        <v>483</v>
      </c>
      <c r="EJ112" s="16">
        <f>EB112+EC112+ED112*1.5+EE112*2.3+EF112*2+EG112*0.4+EH112*0.2</f>
        <v>459.6</v>
      </c>
      <c r="EK112" s="33" t="s">
        <v>5</v>
      </c>
      <c r="EL112" s="3">
        <f>SUM(EL108:EL111)</f>
        <v>485</v>
      </c>
      <c r="EM112" s="3">
        <f t="shared" ref="EM112" si="2727">SUM(EM108:EM111)</f>
        <v>40</v>
      </c>
      <c r="EN112" s="3">
        <f t="shared" ref="EN112" si="2728">SUM(EN108:EN111)</f>
        <v>7</v>
      </c>
      <c r="EO112" s="3">
        <f t="shared" ref="EO112" si="2729">SUM(EO108:EO111)</f>
        <v>0</v>
      </c>
      <c r="EP112" s="3">
        <f t="shared" ref="EP112" si="2730">SUM(EP108:EP111)</f>
        <v>9</v>
      </c>
      <c r="EQ112" s="3">
        <f t="shared" ref="EQ112" si="2731">SUM(EQ108:EQ111)</f>
        <v>38</v>
      </c>
      <c r="ER112" s="3">
        <f t="shared" ref="ER112" si="2732">SUM(ER108:ER111)</f>
        <v>4</v>
      </c>
      <c r="ES112" s="16">
        <f t="shared" ref="ES112" si="2733">SUM(EL112:ER112)</f>
        <v>583</v>
      </c>
      <c r="ET112" s="16">
        <f>EL112+EM112+EN112*1.5+EO112*2.3+EP112*2+EQ112*0.4+ER112*0.2</f>
        <v>569.5</v>
      </c>
    </row>
    <row r="113" spans="1:150" ht="13.8" thickTop="1" x14ac:dyDescent="0.25">
      <c r="A113" s="32">
        <f>A111+"00:15"</f>
        <v>0.83333333333333248</v>
      </c>
      <c r="B113" s="2">
        <v>3</v>
      </c>
      <c r="C113" s="2">
        <v>0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15">
        <f t="shared" si="1775"/>
        <v>3</v>
      </c>
      <c r="J113" s="15">
        <f t="shared" ref="J113:J116" si="2734">B113+C113+D113*1.5+E113*2.3+F113*2+G113*0.4+H113*0.2</f>
        <v>3</v>
      </c>
      <c r="K113" s="32">
        <f>K111+"00:15"</f>
        <v>0.83333333333333248</v>
      </c>
      <c r="L113" s="2">
        <v>6</v>
      </c>
      <c r="M113" s="2">
        <v>1</v>
      </c>
      <c r="N113" s="2">
        <v>0</v>
      </c>
      <c r="O113" s="2">
        <v>0</v>
      </c>
      <c r="P113" s="2">
        <v>0</v>
      </c>
      <c r="Q113" s="2">
        <v>2</v>
      </c>
      <c r="R113" s="2">
        <v>2</v>
      </c>
      <c r="S113" s="15">
        <f t="shared" si="1777"/>
        <v>11</v>
      </c>
      <c r="T113" s="15">
        <f t="shared" ref="T113:T116" si="2735">L113+M113+N113*1.5+O113*2.3+P113*2+Q113*0.4+R113*0.2</f>
        <v>8.1999999999999993</v>
      </c>
      <c r="U113" s="32">
        <f>U111+"00:15"</f>
        <v>1.8333333333333393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15">
        <f t="shared" si="1779"/>
        <v>0</v>
      </c>
      <c r="AD113" s="15">
        <f t="shared" ref="AD113:AD116" si="2736">V113+W113+X113*1.5+Y113*2.3+Z113*2+AA113*0.4+AB113*0.2</f>
        <v>0</v>
      </c>
      <c r="AE113" s="32">
        <f>AE111+"00:15"</f>
        <v>1.8333333333333393</v>
      </c>
      <c r="AF113" s="2">
        <v>8</v>
      </c>
      <c r="AG113" s="2">
        <v>2</v>
      </c>
      <c r="AH113" s="2">
        <v>0</v>
      </c>
      <c r="AI113" s="2">
        <v>0</v>
      </c>
      <c r="AJ113" s="2">
        <v>0</v>
      </c>
      <c r="AK113" s="2">
        <v>1</v>
      </c>
      <c r="AL113" s="2">
        <v>1</v>
      </c>
      <c r="AM113" s="15">
        <f t="shared" si="1781"/>
        <v>12</v>
      </c>
      <c r="AN113" s="15">
        <f t="shared" ref="AN113:AN116" si="2737">AF113+AG113+AH113*1.5+AI113*2.3+AJ113*2+AK113*0.4+AL113*0.2</f>
        <v>10.6</v>
      </c>
      <c r="AO113" s="32">
        <f>AO111+"00:15"</f>
        <v>1.8333333333333393</v>
      </c>
      <c r="AP113" s="2">
        <v>99</v>
      </c>
      <c r="AQ113" s="2">
        <v>10</v>
      </c>
      <c r="AR113" s="2">
        <v>2</v>
      </c>
      <c r="AS113" s="2">
        <v>0</v>
      </c>
      <c r="AT113" s="2">
        <v>1</v>
      </c>
      <c r="AU113" s="2">
        <v>6</v>
      </c>
      <c r="AV113" s="2">
        <v>2</v>
      </c>
      <c r="AW113" s="15">
        <f t="shared" si="1783"/>
        <v>120</v>
      </c>
      <c r="AX113" s="15">
        <f t="shared" ref="AX113:AX116" si="2738">AP113+AQ113+AR113*1.5+AS113*2.3+AT113*2+AU113*0.4+AV113*0.2</f>
        <v>116.80000000000001</v>
      </c>
      <c r="AY113" s="32">
        <f>AY111+"00:15"</f>
        <v>1.8333333333333393</v>
      </c>
      <c r="AZ113" s="2">
        <v>0</v>
      </c>
      <c r="BA113" s="2">
        <v>0</v>
      </c>
      <c r="BB113" s="2">
        <v>0</v>
      </c>
      <c r="BC113" s="2">
        <v>0</v>
      </c>
      <c r="BD113" s="2">
        <v>0</v>
      </c>
      <c r="BE113" s="2">
        <v>0</v>
      </c>
      <c r="BF113" s="2">
        <v>0</v>
      </c>
      <c r="BG113" s="15">
        <f t="shared" si="1785"/>
        <v>0</v>
      </c>
      <c r="BH113" s="15">
        <f t="shared" ref="BH113:BH116" si="2739">AZ113+BA113+BB113*1.5+BC113*2.3+BD113*2+BE113*0.4+BF113*0.2</f>
        <v>0</v>
      </c>
      <c r="BI113" s="32">
        <f>BI111+"00:15"</f>
        <v>1.8333333333333393</v>
      </c>
      <c r="BJ113" s="2">
        <v>98</v>
      </c>
      <c r="BK113" s="2">
        <v>8</v>
      </c>
      <c r="BL113" s="2">
        <v>0</v>
      </c>
      <c r="BM113" s="2">
        <v>1</v>
      </c>
      <c r="BN113" s="2">
        <v>4</v>
      </c>
      <c r="BO113" s="2">
        <v>6</v>
      </c>
      <c r="BP113" s="2">
        <v>0</v>
      </c>
      <c r="BQ113" s="15">
        <f t="shared" si="1787"/>
        <v>117</v>
      </c>
      <c r="BR113" s="15">
        <f t="shared" ref="BR113:BR116" si="2740">BJ113+BK113+BL113*1.5+BM113*2.3+BN113*2+BO113*0.4+BP113*0.2</f>
        <v>118.7</v>
      </c>
      <c r="BS113" s="32">
        <f>BS111+"00:15"</f>
        <v>1.8333333333333393</v>
      </c>
      <c r="BT113" s="2">
        <v>0</v>
      </c>
      <c r="BU113" s="2">
        <v>0</v>
      </c>
      <c r="BV113" s="2">
        <v>0</v>
      </c>
      <c r="BW113" s="2">
        <v>0</v>
      </c>
      <c r="BX113" s="2">
        <v>0</v>
      </c>
      <c r="BY113" s="2">
        <v>0</v>
      </c>
      <c r="BZ113" s="2">
        <v>1</v>
      </c>
      <c r="CA113" s="15">
        <f t="shared" si="1789"/>
        <v>1</v>
      </c>
      <c r="CB113" s="15">
        <f t="shared" ref="CB113:CB116" si="2741">BT113+BU113+BV113*1.5+BW113*2.3+BX113*2+BY113*0.4+BZ113*0.2</f>
        <v>0.2</v>
      </c>
      <c r="CC113" s="32">
        <f>CC111+"00:15"</f>
        <v>1.8333333333333393</v>
      </c>
      <c r="CD113" s="2">
        <v>0</v>
      </c>
      <c r="CE113" s="2">
        <v>0</v>
      </c>
      <c r="CF113" s="2">
        <v>0</v>
      </c>
      <c r="CG113" s="2">
        <v>0</v>
      </c>
      <c r="CH113" s="2">
        <v>0</v>
      </c>
      <c r="CI113" s="2">
        <v>0</v>
      </c>
      <c r="CJ113" s="2">
        <v>0</v>
      </c>
      <c r="CK113" s="15">
        <f t="shared" si="1791"/>
        <v>0</v>
      </c>
      <c r="CL113" s="15">
        <f t="shared" ref="CL113:CL116" si="2742">CD113+CE113+CF113*1.5+CG113*2.3+CH113*2+CI113*0.4+CJ113*0.2</f>
        <v>0</v>
      </c>
      <c r="CM113" s="32">
        <f>CM111+"00:15"</f>
        <v>1.8333333333333393</v>
      </c>
      <c r="CN113" s="2">
        <f t="shared" si="1649"/>
        <v>8</v>
      </c>
      <c r="CO113" s="2">
        <f t="shared" si="1649"/>
        <v>2</v>
      </c>
      <c r="CP113" s="2">
        <f t="shared" si="1649"/>
        <v>0</v>
      </c>
      <c r="CQ113" s="2">
        <f t="shared" si="1649"/>
        <v>0</v>
      </c>
      <c r="CR113" s="2">
        <f t="shared" si="2609"/>
        <v>0</v>
      </c>
      <c r="CS113" s="2">
        <f t="shared" si="2609"/>
        <v>1</v>
      </c>
      <c r="CT113" s="2">
        <f t="shared" si="2609"/>
        <v>2</v>
      </c>
      <c r="CU113" s="15">
        <f t="shared" si="2609"/>
        <v>13</v>
      </c>
      <c r="CV113" s="15">
        <f t="shared" ref="CV113:CV116" si="2743">CN113+CO113+CP113*1.5+CQ113*2.3+CR113*2+CS113*0.4+CT113*0.2</f>
        <v>10.8</v>
      </c>
      <c r="CW113" s="32">
        <f>CW111+"00:15"</f>
        <v>1.8333333333333393</v>
      </c>
      <c r="CX113" s="2">
        <f t="shared" si="1650"/>
        <v>9</v>
      </c>
      <c r="CY113" s="2">
        <f t="shared" si="1650"/>
        <v>1</v>
      </c>
      <c r="CZ113" s="2">
        <f t="shared" si="1650"/>
        <v>0</v>
      </c>
      <c r="DA113" s="2">
        <f t="shared" si="1650"/>
        <v>0</v>
      </c>
      <c r="DB113" s="2">
        <f t="shared" si="2610"/>
        <v>0</v>
      </c>
      <c r="DC113" s="2">
        <f t="shared" si="2610"/>
        <v>2</v>
      </c>
      <c r="DD113" s="2">
        <f t="shared" si="2610"/>
        <v>2</v>
      </c>
      <c r="DE113" s="15">
        <f t="shared" si="2610"/>
        <v>14</v>
      </c>
      <c r="DF113" s="15">
        <f t="shared" ref="DF113:DF116" si="2744">CX113+CY113+CZ113*1.5+DA113*2.3+DB113*2+DC113*0.4+DD113*0.2</f>
        <v>11.200000000000001</v>
      </c>
      <c r="DG113" s="32">
        <f>DG111+"00:15"</f>
        <v>1.8333333333333393</v>
      </c>
      <c r="DH113" s="2">
        <f t="shared" si="1651"/>
        <v>104</v>
      </c>
      <c r="DI113" s="2">
        <f t="shared" si="1651"/>
        <v>9</v>
      </c>
      <c r="DJ113" s="2">
        <f t="shared" si="1651"/>
        <v>0</v>
      </c>
      <c r="DK113" s="2">
        <f t="shared" si="1651"/>
        <v>1</v>
      </c>
      <c r="DL113" s="2">
        <f t="shared" si="1651"/>
        <v>4</v>
      </c>
      <c r="DM113" s="2">
        <f t="shared" si="1651"/>
        <v>8</v>
      </c>
      <c r="DN113" s="2">
        <f t="shared" si="1651"/>
        <v>2</v>
      </c>
      <c r="DO113" s="15">
        <f t="shared" si="1651"/>
        <v>128</v>
      </c>
      <c r="DP113" s="15">
        <f t="shared" ref="DP113:DP116" si="2745">DH113+DI113+DJ113*1.5+DK113*2.3+DL113*2+DM113*0.4+DN113*0.2</f>
        <v>126.9</v>
      </c>
      <c r="DQ113" s="32">
        <f>DQ111+"00:15"</f>
        <v>1.8333333333333393</v>
      </c>
      <c r="DR113" s="2">
        <f t="shared" si="1652"/>
        <v>107</v>
      </c>
      <c r="DS113" s="2">
        <f t="shared" si="1652"/>
        <v>12</v>
      </c>
      <c r="DT113" s="2">
        <f t="shared" si="1652"/>
        <v>2</v>
      </c>
      <c r="DU113" s="2">
        <f t="shared" si="1652"/>
        <v>0</v>
      </c>
      <c r="DV113" s="2">
        <f t="shared" si="2611"/>
        <v>1</v>
      </c>
      <c r="DW113" s="2">
        <f t="shared" si="2611"/>
        <v>7</v>
      </c>
      <c r="DX113" s="2">
        <f t="shared" si="2611"/>
        <v>3</v>
      </c>
      <c r="DY113" s="15">
        <f t="shared" si="2611"/>
        <v>132</v>
      </c>
      <c r="DZ113" s="15">
        <f t="shared" ref="DZ113:DZ116" si="2746">DR113+DS113+DT113*1.5+DU113*2.3+DV113*2+DW113*0.4+DX113*0.2</f>
        <v>127.39999999999999</v>
      </c>
      <c r="EA113" s="32">
        <f>EA111+"00:15"</f>
        <v>1.8333333333333393</v>
      </c>
      <c r="EB113" s="2">
        <f t="shared" si="1653"/>
        <v>102</v>
      </c>
      <c r="EC113" s="2">
        <f t="shared" si="1653"/>
        <v>10</v>
      </c>
      <c r="ED113" s="2">
        <f t="shared" si="1653"/>
        <v>2</v>
      </c>
      <c r="EE113" s="2">
        <f t="shared" si="1653"/>
        <v>0</v>
      </c>
      <c r="EF113" s="2">
        <f t="shared" si="2612"/>
        <v>1</v>
      </c>
      <c r="EG113" s="2">
        <f t="shared" si="2612"/>
        <v>6</v>
      </c>
      <c r="EH113" s="2">
        <f t="shared" si="2612"/>
        <v>2</v>
      </c>
      <c r="EI113" s="15">
        <f t="shared" si="2612"/>
        <v>123</v>
      </c>
      <c r="EJ113" s="15">
        <f t="shared" ref="EJ113:EJ116" si="2747">EB113+EC113+ED113*1.5+EE113*2.3+EF113*2+EG113*0.4+EH113*0.2</f>
        <v>119.80000000000001</v>
      </c>
      <c r="EK113" s="32">
        <f>EK111+"00:15"</f>
        <v>1.8333333333333393</v>
      </c>
      <c r="EL113" s="2">
        <f t="shared" si="1654"/>
        <v>98</v>
      </c>
      <c r="EM113" s="2">
        <f t="shared" si="1654"/>
        <v>8</v>
      </c>
      <c r="EN113" s="2">
        <f t="shared" si="1654"/>
        <v>0</v>
      </c>
      <c r="EO113" s="2">
        <f t="shared" si="1654"/>
        <v>1</v>
      </c>
      <c r="EP113" s="2">
        <f t="shared" si="2613"/>
        <v>4</v>
      </c>
      <c r="EQ113" s="2">
        <f t="shared" si="2613"/>
        <v>6</v>
      </c>
      <c r="ER113" s="2">
        <f t="shared" si="2613"/>
        <v>1</v>
      </c>
      <c r="ES113" s="15">
        <f t="shared" si="2613"/>
        <v>118</v>
      </c>
      <c r="ET113" s="15">
        <f t="shared" ref="ET113:ET116" si="2748">EL113+EM113+EN113*1.5+EO113*2.3+EP113*2+EQ113*0.4+ER113*0.2</f>
        <v>118.9</v>
      </c>
    </row>
    <row r="114" spans="1:150" x14ac:dyDescent="0.25">
      <c r="A114" s="32">
        <f>A113+"00:15"</f>
        <v>0.84374999999999911</v>
      </c>
      <c r="B114" s="2">
        <v>0</v>
      </c>
      <c r="C114" s="2">
        <v>0</v>
      </c>
      <c r="D114" s="2">
        <v>0</v>
      </c>
      <c r="E114" s="2">
        <v>0</v>
      </c>
      <c r="F114" s="2">
        <v>0</v>
      </c>
      <c r="G114" s="2">
        <v>0</v>
      </c>
      <c r="H114" s="2">
        <v>1</v>
      </c>
      <c r="I114" s="15">
        <f t="shared" si="1775"/>
        <v>1</v>
      </c>
      <c r="J114" s="15">
        <f t="shared" si="2734"/>
        <v>0.2</v>
      </c>
      <c r="K114" s="32">
        <f>K113+"00:15"</f>
        <v>0.84374999999999911</v>
      </c>
      <c r="L114" s="2">
        <v>9</v>
      </c>
      <c r="M114" s="2">
        <v>1</v>
      </c>
      <c r="N114" s="2">
        <v>1</v>
      </c>
      <c r="O114" s="2">
        <v>0</v>
      </c>
      <c r="P114" s="2">
        <v>0</v>
      </c>
      <c r="Q114" s="2">
        <v>1</v>
      </c>
      <c r="R114" s="2">
        <v>1</v>
      </c>
      <c r="S114" s="15">
        <f t="shared" si="1777"/>
        <v>13</v>
      </c>
      <c r="T114" s="15">
        <f t="shared" si="2735"/>
        <v>12.1</v>
      </c>
      <c r="U114" s="32">
        <f>U113+"00:15"</f>
        <v>1.843750000000006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15">
        <f t="shared" si="1779"/>
        <v>0</v>
      </c>
      <c r="AD114" s="15">
        <f t="shared" si="2736"/>
        <v>0</v>
      </c>
      <c r="AE114" s="32">
        <f>AE113+"00:15"</f>
        <v>1.843750000000006</v>
      </c>
      <c r="AF114" s="2">
        <v>9</v>
      </c>
      <c r="AG114" s="2">
        <v>1</v>
      </c>
      <c r="AH114" s="2">
        <v>0</v>
      </c>
      <c r="AI114" s="2">
        <v>0</v>
      </c>
      <c r="AJ114" s="2">
        <v>0</v>
      </c>
      <c r="AK114" s="2">
        <v>1</v>
      </c>
      <c r="AL114" s="2">
        <v>0</v>
      </c>
      <c r="AM114" s="15">
        <f t="shared" si="1781"/>
        <v>11</v>
      </c>
      <c r="AN114" s="15">
        <f t="shared" si="2737"/>
        <v>10.4</v>
      </c>
      <c r="AO114" s="32">
        <f>AO113+"00:15"</f>
        <v>1.843750000000006</v>
      </c>
      <c r="AP114" s="2">
        <v>96</v>
      </c>
      <c r="AQ114" s="2">
        <v>5</v>
      </c>
      <c r="AR114" s="2">
        <v>3</v>
      </c>
      <c r="AS114" s="2">
        <v>1</v>
      </c>
      <c r="AT114" s="2">
        <v>2</v>
      </c>
      <c r="AU114" s="2">
        <v>7</v>
      </c>
      <c r="AV114" s="2">
        <v>0</v>
      </c>
      <c r="AW114" s="15">
        <f t="shared" si="1783"/>
        <v>114</v>
      </c>
      <c r="AX114" s="15">
        <f t="shared" si="2738"/>
        <v>114.6</v>
      </c>
      <c r="AY114" s="32">
        <f>AY113+"00:15"</f>
        <v>1.843750000000006</v>
      </c>
      <c r="AZ114" s="2">
        <v>0</v>
      </c>
      <c r="BA114" s="2">
        <v>0</v>
      </c>
      <c r="BB114" s="2">
        <v>0</v>
      </c>
      <c r="BC114" s="2">
        <v>0</v>
      </c>
      <c r="BD114" s="2">
        <v>0</v>
      </c>
      <c r="BE114" s="2">
        <v>0</v>
      </c>
      <c r="BF114" s="2">
        <v>0</v>
      </c>
      <c r="BG114" s="15">
        <f t="shared" si="1785"/>
        <v>0</v>
      </c>
      <c r="BH114" s="15">
        <f t="shared" si="2739"/>
        <v>0</v>
      </c>
      <c r="BI114" s="32">
        <f>BI113+"00:15"</f>
        <v>1.843750000000006</v>
      </c>
      <c r="BJ114" s="2">
        <v>94</v>
      </c>
      <c r="BK114" s="2">
        <v>7</v>
      </c>
      <c r="BL114" s="2">
        <v>0</v>
      </c>
      <c r="BM114" s="2">
        <v>0</v>
      </c>
      <c r="BN114" s="2">
        <v>2</v>
      </c>
      <c r="BO114" s="2">
        <v>8</v>
      </c>
      <c r="BP114" s="2">
        <v>3</v>
      </c>
      <c r="BQ114" s="15">
        <f t="shared" si="1787"/>
        <v>114</v>
      </c>
      <c r="BR114" s="15">
        <f t="shared" si="2740"/>
        <v>108.8</v>
      </c>
      <c r="BS114" s="32">
        <f>BS113+"00:15"</f>
        <v>1.843750000000006</v>
      </c>
      <c r="BT114" s="2">
        <v>1</v>
      </c>
      <c r="BU114" s="2">
        <v>0</v>
      </c>
      <c r="BV114" s="2">
        <v>0</v>
      </c>
      <c r="BW114" s="2">
        <v>0</v>
      </c>
      <c r="BX114" s="2">
        <v>0</v>
      </c>
      <c r="BY114" s="2">
        <v>0</v>
      </c>
      <c r="BZ114" s="2">
        <v>1</v>
      </c>
      <c r="CA114" s="15">
        <f t="shared" si="1789"/>
        <v>2</v>
      </c>
      <c r="CB114" s="15">
        <f t="shared" si="2741"/>
        <v>1.2</v>
      </c>
      <c r="CC114" s="32">
        <f>CC113+"00:15"</f>
        <v>1.843750000000006</v>
      </c>
      <c r="CD114" s="2">
        <v>0</v>
      </c>
      <c r="CE114" s="2">
        <v>0</v>
      </c>
      <c r="CF114" s="2">
        <v>0</v>
      </c>
      <c r="CG114" s="2">
        <v>0</v>
      </c>
      <c r="CH114" s="2">
        <v>0</v>
      </c>
      <c r="CI114" s="2">
        <v>0</v>
      </c>
      <c r="CJ114" s="2">
        <v>0</v>
      </c>
      <c r="CK114" s="15">
        <f t="shared" si="1791"/>
        <v>0</v>
      </c>
      <c r="CL114" s="15">
        <f t="shared" si="2742"/>
        <v>0</v>
      </c>
      <c r="CM114" s="32">
        <f>CM113+"00:15"</f>
        <v>1.843750000000006</v>
      </c>
      <c r="CN114" s="2">
        <f t="shared" si="1649"/>
        <v>10</v>
      </c>
      <c r="CO114" s="2">
        <f t="shared" si="1649"/>
        <v>1</v>
      </c>
      <c r="CP114" s="2">
        <f t="shared" si="1649"/>
        <v>0</v>
      </c>
      <c r="CQ114" s="2">
        <f t="shared" si="1649"/>
        <v>0</v>
      </c>
      <c r="CR114" s="2">
        <f t="shared" si="2609"/>
        <v>0</v>
      </c>
      <c r="CS114" s="2">
        <f t="shared" si="2609"/>
        <v>1</v>
      </c>
      <c r="CT114" s="2">
        <f t="shared" si="2609"/>
        <v>1</v>
      </c>
      <c r="CU114" s="15">
        <f t="shared" si="2609"/>
        <v>13</v>
      </c>
      <c r="CV114" s="15">
        <f t="shared" si="2743"/>
        <v>11.6</v>
      </c>
      <c r="CW114" s="32">
        <f>CW113+"00:15"</f>
        <v>1.843750000000006</v>
      </c>
      <c r="CX114" s="2">
        <f t="shared" si="1650"/>
        <v>9</v>
      </c>
      <c r="CY114" s="2">
        <f t="shared" si="1650"/>
        <v>1</v>
      </c>
      <c r="CZ114" s="2">
        <f t="shared" si="1650"/>
        <v>1</v>
      </c>
      <c r="DA114" s="2">
        <f t="shared" si="1650"/>
        <v>0</v>
      </c>
      <c r="DB114" s="2">
        <f t="shared" si="2610"/>
        <v>0</v>
      </c>
      <c r="DC114" s="2">
        <f t="shared" si="2610"/>
        <v>1</v>
      </c>
      <c r="DD114" s="2">
        <f t="shared" si="2610"/>
        <v>2</v>
      </c>
      <c r="DE114" s="15">
        <f t="shared" si="2610"/>
        <v>14</v>
      </c>
      <c r="DF114" s="15">
        <f t="shared" si="2744"/>
        <v>12.3</v>
      </c>
      <c r="DG114" s="32">
        <f>DG113+"00:15"</f>
        <v>1.843750000000006</v>
      </c>
      <c r="DH114" s="2">
        <f t="shared" si="1651"/>
        <v>103</v>
      </c>
      <c r="DI114" s="2">
        <f t="shared" si="1651"/>
        <v>8</v>
      </c>
      <c r="DJ114" s="2">
        <f t="shared" si="1651"/>
        <v>1</v>
      </c>
      <c r="DK114" s="2">
        <f t="shared" si="1651"/>
        <v>0</v>
      </c>
      <c r="DL114" s="2">
        <f t="shared" si="1651"/>
        <v>2</v>
      </c>
      <c r="DM114" s="2">
        <f t="shared" si="1651"/>
        <v>9</v>
      </c>
      <c r="DN114" s="2">
        <f t="shared" si="1651"/>
        <v>4</v>
      </c>
      <c r="DO114" s="15">
        <f t="shared" si="1651"/>
        <v>127</v>
      </c>
      <c r="DP114" s="15">
        <f t="shared" si="2745"/>
        <v>120.89999999999999</v>
      </c>
      <c r="DQ114" s="32">
        <f>DQ113+"00:15"</f>
        <v>1.843750000000006</v>
      </c>
      <c r="DR114" s="2">
        <f t="shared" si="1652"/>
        <v>105</v>
      </c>
      <c r="DS114" s="2">
        <f t="shared" si="1652"/>
        <v>6</v>
      </c>
      <c r="DT114" s="2">
        <f t="shared" si="1652"/>
        <v>3</v>
      </c>
      <c r="DU114" s="2">
        <f t="shared" si="1652"/>
        <v>1</v>
      </c>
      <c r="DV114" s="2">
        <f t="shared" si="2611"/>
        <v>2</v>
      </c>
      <c r="DW114" s="2">
        <f t="shared" si="2611"/>
        <v>8</v>
      </c>
      <c r="DX114" s="2">
        <f t="shared" si="2611"/>
        <v>0</v>
      </c>
      <c r="DY114" s="15">
        <f t="shared" si="2611"/>
        <v>125</v>
      </c>
      <c r="DZ114" s="15">
        <f t="shared" si="2746"/>
        <v>125</v>
      </c>
      <c r="EA114" s="32">
        <f>EA113+"00:15"</f>
        <v>1.843750000000006</v>
      </c>
      <c r="EB114" s="2">
        <f t="shared" si="1653"/>
        <v>96</v>
      </c>
      <c r="EC114" s="2">
        <f t="shared" si="1653"/>
        <v>5</v>
      </c>
      <c r="ED114" s="2">
        <f t="shared" si="1653"/>
        <v>3</v>
      </c>
      <c r="EE114" s="2">
        <f t="shared" si="1653"/>
        <v>1</v>
      </c>
      <c r="EF114" s="2">
        <f t="shared" si="2612"/>
        <v>2</v>
      </c>
      <c r="EG114" s="2">
        <f t="shared" si="2612"/>
        <v>7</v>
      </c>
      <c r="EH114" s="2">
        <f t="shared" si="2612"/>
        <v>1</v>
      </c>
      <c r="EI114" s="15">
        <f t="shared" si="2612"/>
        <v>115</v>
      </c>
      <c r="EJ114" s="15">
        <f t="shared" si="2747"/>
        <v>114.8</v>
      </c>
      <c r="EK114" s="32">
        <f>EK113+"00:15"</f>
        <v>1.843750000000006</v>
      </c>
      <c r="EL114" s="2">
        <f t="shared" si="1654"/>
        <v>95</v>
      </c>
      <c r="EM114" s="2">
        <f t="shared" si="1654"/>
        <v>7</v>
      </c>
      <c r="EN114" s="2">
        <f t="shared" si="1654"/>
        <v>0</v>
      </c>
      <c r="EO114" s="2">
        <f t="shared" si="1654"/>
        <v>0</v>
      </c>
      <c r="EP114" s="2">
        <f t="shared" si="2613"/>
        <v>2</v>
      </c>
      <c r="EQ114" s="2">
        <f t="shared" si="2613"/>
        <v>8</v>
      </c>
      <c r="ER114" s="2">
        <f t="shared" si="2613"/>
        <v>4</v>
      </c>
      <c r="ES114" s="15">
        <f t="shared" si="2613"/>
        <v>116</v>
      </c>
      <c r="ET114" s="15">
        <f t="shared" si="2748"/>
        <v>110</v>
      </c>
    </row>
    <row r="115" spans="1:150" x14ac:dyDescent="0.25">
      <c r="A115" s="32">
        <f t="shared" ref="A115:A116" si="2749">A114+"00:15"</f>
        <v>0.85416666666666574</v>
      </c>
      <c r="B115" s="2">
        <v>2</v>
      </c>
      <c r="C115" s="2">
        <v>1</v>
      </c>
      <c r="D115" s="2">
        <v>1</v>
      </c>
      <c r="E115" s="2">
        <v>0</v>
      </c>
      <c r="F115" s="2">
        <v>0</v>
      </c>
      <c r="G115" s="2">
        <v>0</v>
      </c>
      <c r="H115" s="2">
        <v>0</v>
      </c>
      <c r="I115" s="15">
        <f t="shared" si="1775"/>
        <v>4</v>
      </c>
      <c r="J115" s="15">
        <f t="shared" si="2734"/>
        <v>4.5</v>
      </c>
      <c r="K115" s="32">
        <f t="shared" ref="K115:K116" si="2750">K114+"00:15"</f>
        <v>0.85416666666666574</v>
      </c>
      <c r="L115" s="2">
        <v>4</v>
      </c>
      <c r="M115" s="2">
        <v>0</v>
      </c>
      <c r="N115" s="2">
        <v>1</v>
      </c>
      <c r="O115" s="2">
        <v>0</v>
      </c>
      <c r="P115" s="2">
        <v>0</v>
      </c>
      <c r="Q115" s="2">
        <v>0</v>
      </c>
      <c r="R115" s="2">
        <v>0</v>
      </c>
      <c r="S115" s="15">
        <f t="shared" si="1777"/>
        <v>5</v>
      </c>
      <c r="T115" s="15">
        <f t="shared" si="2735"/>
        <v>5.5</v>
      </c>
      <c r="U115" s="32">
        <f t="shared" ref="U115:U116" si="2751">U114+"00:15"</f>
        <v>1.8541666666666727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15">
        <f t="shared" si="1779"/>
        <v>0</v>
      </c>
      <c r="AD115" s="15">
        <f t="shared" si="2736"/>
        <v>0</v>
      </c>
      <c r="AE115" s="32">
        <f t="shared" ref="AE115:AE116" si="2752">AE114+"00:15"</f>
        <v>1.8541666666666727</v>
      </c>
      <c r="AF115" s="2">
        <v>8</v>
      </c>
      <c r="AG115" s="2">
        <v>0</v>
      </c>
      <c r="AH115" s="2">
        <v>0</v>
      </c>
      <c r="AI115" s="2">
        <v>0</v>
      </c>
      <c r="AJ115" s="2">
        <v>0</v>
      </c>
      <c r="AK115" s="2">
        <v>3</v>
      </c>
      <c r="AL115" s="2">
        <v>1</v>
      </c>
      <c r="AM115" s="15">
        <f t="shared" si="1781"/>
        <v>12</v>
      </c>
      <c r="AN115" s="15">
        <f t="shared" si="2737"/>
        <v>9.3999999999999986</v>
      </c>
      <c r="AO115" s="32">
        <f t="shared" ref="AO115:AO116" si="2753">AO114+"00:15"</f>
        <v>1.8541666666666727</v>
      </c>
      <c r="AP115" s="2">
        <v>87</v>
      </c>
      <c r="AQ115" s="2">
        <v>6</v>
      </c>
      <c r="AR115" s="2">
        <v>1</v>
      </c>
      <c r="AS115" s="2">
        <v>0</v>
      </c>
      <c r="AT115" s="2">
        <v>2</v>
      </c>
      <c r="AU115" s="2">
        <v>11</v>
      </c>
      <c r="AV115" s="2">
        <v>0</v>
      </c>
      <c r="AW115" s="15">
        <f t="shared" si="1783"/>
        <v>107</v>
      </c>
      <c r="AX115" s="15">
        <f t="shared" si="2738"/>
        <v>102.9</v>
      </c>
      <c r="AY115" s="32">
        <f t="shared" ref="AY115:AY116" si="2754">AY114+"00:15"</f>
        <v>1.8541666666666727</v>
      </c>
      <c r="AZ115" s="2">
        <v>0</v>
      </c>
      <c r="BA115" s="2">
        <v>0</v>
      </c>
      <c r="BB115" s="2">
        <v>0</v>
      </c>
      <c r="BC115" s="2">
        <v>0</v>
      </c>
      <c r="BD115" s="2">
        <v>0</v>
      </c>
      <c r="BE115" s="2">
        <v>0</v>
      </c>
      <c r="BF115" s="2">
        <v>0</v>
      </c>
      <c r="BG115" s="15">
        <f t="shared" si="1785"/>
        <v>0</v>
      </c>
      <c r="BH115" s="15">
        <f t="shared" si="2739"/>
        <v>0</v>
      </c>
      <c r="BI115" s="32">
        <f t="shared" ref="BI115:BI116" si="2755">BI114+"00:15"</f>
        <v>1.8541666666666727</v>
      </c>
      <c r="BJ115" s="2">
        <v>76</v>
      </c>
      <c r="BK115" s="2">
        <v>2</v>
      </c>
      <c r="BL115" s="2">
        <v>1</v>
      </c>
      <c r="BM115" s="2">
        <v>0</v>
      </c>
      <c r="BN115" s="2">
        <v>4</v>
      </c>
      <c r="BO115" s="2">
        <v>10</v>
      </c>
      <c r="BP115" s="2">
        <v>0</v>
      </c>
      <c r="BQ115" s="15">
        <f t="shared" si="1787"/>
        <v>93</v>
      </c>
      <c r="BR115" s="15">
        <f t="shared" si="2740"/>
        <v>91.5</v>
      </c>
      <c r="BS115" s="32">
        <f t="shared" ref="BS115:BS116" si="2756">BS114+"00:15"</f>
        <v>1.8541666666666727</v>
      </c>
      <c r="BT115" s="2">
        <v>1</v>
      </c>
      <c r="BU115" s="2">
        <v>0</v>
      </c>
      <c r="BV115" s="2">
        <v>0</v>
      </c>
      <c r="BW115" s="2">
        <v>0</v>
      </c>
      <c r="BX115" s="2">
        <v>0</v>
      </c>
      <c r="BY115" s="2">
        <v>0</v>
      </c>
      <c r="BZ115" s="2">
        <v>1</v>
      </c>
      <c r="CA115" s="15">
        <f t="shared" si="1789"/>
        <v>2</v>
      </c>
      <c r="CB115" s="15">
        <f t="shared" si="2741"/>
        <v>1.2</v>
      </c>
      <c r="CC115" s="32">
        <f t="shared" ref="CC115:CC116" si="2757">CC114+"00:15"</f>
        <v>1.8541666666666727</v>
      </c>
      <c r="CD115" s="2">
        <v>0</v>
      </c>
      <c r="CE115" s="2">
        <v>0</v>
      </c>
      <c r="CF115" s="2">
        <v>0</v>
      </c>
      <c r="CG115" s="2">
        <v>0</v>
      </c>
      <c r="CH115" s="2">
        <v>0</v>
      </c>
      <c r="CI115" s="2">
        <v>0</v>
      </c>
      <c r="CJ115" s="2">
        <v>0</v>
      </c>
      <c r="CK115" s="15">
        <f t="shared" si="1791"/>
        <v>0</v>
      </c>
      <c r="CL115" s="15">
        <f t="shared" si="2742"/>
        <v>0</v>
      </c>
      <c r="CM115" s="32">
        <f t="shared" ref="CM115:CM116" si="2758">CM114+"00:15"</f>
        <v>1.8541666666666727</v>
      </c>
      <c r="CN115" s="2">
        <f t="shared" si="1649"/>
        <v>9</v>
      </c>
      <c r="CO115" s="2">
        <f t="shared" si="1649"/>
        <v>0</v>
      </c>
      <c r="CP115" s="2">
        <f t="shared" si="1649"/>
        <v>0</v>
      </c>
      <c r="CQ115" s="2">
        <f t="shared" si="1649"/>
        <v>0</v>
      </c>
      <c r="CR115" s="2">
        <f t="shared" si="2609"/>
        <v>0</v>
      </c>
      <c r="CS115" s="2">
        <f t="shared" si="2609"/>
        <v>3</v>
      </c>
      <c r="CT115" s="2">
        <f t="shared" si="2609"/>
        <v>2</v>
      </c>
      <c r="CU115" s="15">
        <f t="shared" si="2609"/>
        <v>14</v>
      </c>
      <c r="CV115" s="15">
        <f t="shared" si="2743"/>
        <v>10.6</v>
      </c>
      <c r="CW115" s="32">
        <f t="shared" ref="CW115:CW116" si="2759">CW114+"00:15"</f>
        <v>1.8541666666666727</v>
      </c>
      <c r="CX115" s="2">
        <f t="shared" si="1650"/>
        <v>6</v>
      </c>
      <c r="CY115" s="2">
        <f t="shared" si="1650"/>
        <v>1</v>
      </c>
      <c r="CZ115" s="2">
        <f t="shared" si="1650"/>
        <v>2</v>
      </c>
      <c r="DA115" s="2">
        <f t="shared" si="1650"/>
        <v>0</v>
      </c>
      <c r="DB115" s="2">
        <f t="shared" si="2610"/>
        <v>0</v>
      </c>
      <c r="DC115" s="2">
        <f t="shared" si="2610"/>
        <v>0</v>
      </c>
      <c r="DD115" s="2">
        <f t="shared" si="2610"/>
        <v>0</v>
      </c>
      <c r="DE115" s="15">
        <f t="shared" si="2610"/>
        <v>9</v>
      </c>
      <c r="DF115" s="15">
        <f t="shared" si="2744"/>
        <v>10</v>
      </c>
      <c r="DG115" s="32">
        <f t="shared" ref="DG115:DG116" si="2760">DG114+"00:15"</f>
        <v>1.8541666666666727</v>
      </c>
      <c r="DH115" s="2">
        <f t="shared" si="1651"/>
        <v>80</v>
      </c>
      <c r="DI115" s="2">
        <f t="shared" si="1651"/>
        <v>2</v>
      </c>
      <c r="DJ115" s="2">
        <f t="shared" si="1651"/>
        <v>2</v>
      </c>
      <c r="DK115" s="2">
        <f t="shared" si="1651"/>
        <v>0</v>
      </c>
      <c r="DL115" s="2">
        <f t="shared" ref="DL115:DO131" si="2761">SUM(P115,BD115,BN115)</f>
        <v>4</v>
      </c>
      <c r="DM115" s="2">
        <f t="shared" si="2761"/>
        <v>10</v>
      </c>
      <c r="DN115" s="2">
        <f t="shared" si="2761"/>
        <v>0</v>
      </c>
      <c r="DO115" s="15">
        <f t="shared" si="2761"/>
        <v>98</v>
      </c>
      <c r="DP115" s="15">
        <f t="shared" si="2745"/>
        <v>97</v>
      </c>
      <c r="DQ115" s="32">
        <f t="shared" ref="DQ115:DQ116" si="2762">DQ114+"00:15"</f>
        <v>1.8541666666666727</v>
      </c>
      <c r="DR115" s="2">
        <f t="shared" si="1652"/>
        <v>95</v>
      </c>
      <c r="DS115" s="2">
        <f t="shared" si="1652"/>
        <v>6</v>
      </c>
      <c r="DT115" s="2">
        <f t="shared" si="1652"/>
        <v>1</v>
      </c>
      <c r="DU115" s="2">
        <f t="shared" si="1652"/>
        <v>0</v>
      </c>
      <c r="DV115" s="2">
        <f t="shared" si="2611"/>
        <v>2</v>
      </c>
      <c r="DW115" s="2">
        <f t="shared" si="2611"/>
        <v>14</v>
      </c>
      <c r="DX115" s="2">
        <f t="shared" si="2611"/>
        <v>1</v>
      </c>
      <c r="DY115" s="15">
        <f t="shared" si="2611"/>
        <v>119</v>
      </c>
      <c r="DZ115" s="15">
        <f t="shared" si="2746"/>
        <v>112.3</v>
      </c>
      <c r="EA115" s="32">
        <f t="shared" ref="EA115:EA116" si="2763">EA114+"00:15"</f>
        <v>1.8541666666666727</v>
      </c>
      <c r="EB115" s="2">
        <f t="shared" si="1653"/>
        <v>89</v>
      </c>
      <c r="EC115" s="2">
        <f t="shared" si="1653"/>
        <v>7</v>
      </c>
      <c r="ED115" s="2">
        <f t="shared" si="1653"/>
        <v>2</v>
      </c>
      <c r="EE115" s="2">
        <f t="shared" si="1653"/>
        <v>0</v>
      </c>
      <c r="EF115" s="2">
        <f t="shared" si="2612"/>
        <v>2</v>
      </c>
      <c r="EG115" s="2">
        <f t="shared" si="2612"/>
        <v>11</v>
      </c>
      <c r="EH115" s="2">
        <f t="shared" si="2612"/>
        <v>0</v>
      </c>
      <c r="EI115" s="15">
        <f t="shared" si="2612"/>
        <v>111</v>
      </c>
      <c r="EJ115" s="15">
        <f t="shared" si="2747"/>
        <v>107.4</v>
      </c>
      <c r="EK115" s="32">
        <f t="shared" ref="EK115:EK116" si="2764">EK114+"00:15"</f>
        <v>1.8541666666666727</v>
      </c>
      <c r="EL115" s="2">
        <f t="shared" si="1654"/>
        <v>77</v>
      </c>
      <c r="EM115" s="2">
        <f t="shared" si="1654"/>
        <v>2</v>
      </c>
      <c r="EN115" s="2">
        <f t="shared" si="1654"/>
        <v>1</v>
      </c>
      <c r="EO115" s="2">
        <f t="shared" si="1654"/>
        <v>0</v>
      </c>
      <c r="EP115" s="2">
        <f t="shared" si="2613"/>
        <v>4</v>
      </c>
      <c r="EQ115" s="2">
        <f t="shared" si="2613"/>
        <v>10</v>
      </c>
      <c r="ER115" s="2">
        <f t="shared" si="2613"/>
        <v>1</v>
      </c>
      <c r="ES115" s="15">
        <f t="shared" si="2613"/>
        <v>95</v>
      </c>
      <c r="ET115" s="15">
        <f t="shared" si="2748"/>
        <v>92.7</v>
      </c>
    </row>
    <row r="116" spans="1:150" ht="13.8" thickBot="1" x14ac:dyDescent="0.3">
      <c r="A116" s="32">
        <f t="shared" si="2749"/>
        <v>0.86458333333333237</v>
      </c>
      <c r="B116" s="2">
        <v>1</v>
      </c>
      <c r="C116" s="2">
        <v>0</v>
      </c>
      <c r="D116" s="2">
        <v>0</v>
      </c>
      <c r="E116" s="2">
        <v>0</v>
      </c>
      <c r="F116" s="2">
        <v>0</v>
      </c>
      <c r="G116" s="2">
        <v>0</v>
      </c>
      <c r="H116" s="2">
        <v>1</v>
      </c>
      <c r="I116" s="15">
        <f t="shared" si="1775"/>
        <v>2</v>
      </c>
      <c r="J116" s="15">
        <f t="shared" si="2734"/>
        <v>1.2</v>
      </c>
      <c r="K116" s="32">
        <f t="shared" si="2750"/>
        <v>0.86458333333333237</v>
      </c>
      <c r="L116" s="2">
        <v>7</v>
      </c>
      <c r="M116" s="2">
        <v>1</v>
      </c>
      <c r="N116" s="2">
        <v>0</v>
      </c>
      <c r="O116" s="2">
        <v>0</v>
      </c>
      <c r="P116" s="2">
        <v>0</v>
      </c>
      <c r="Q116" s="2">
        <v>0</v>
      </c>
      <c r="R116" s="2">
        <v>1</v>
      </c>
      <c r="S116" s="15">
        <f t="shared" si="1777"/>
        <v>9</v>
      </c>
      <c r="T116" s="15">
        <f t="shared" si="2735"/>
        <v>8.1999999999999993</v>
      </c>
      <c r="U116" s="32">
        <f t="shared" si="2751"/>
        <v>1.8645833333333395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15">
        <f t="shared" si="1779"/>
        <v>0</v>
      </c>
      <c r="AD116" s="15">
        <f t="shared" si="2736"/>
        <v>0</v>
      </c>
      <c r="AE116" s="32">
        <f t="shared" si="2752"/>
        <v>1.8645833333333395</v>
      </c>
      <c r="AF116" s="2">
        <v>6</v>
      </c>
      <c r="AG116" s="2">
        <v>0</v>
      </c>
      <c r="AH116" s="2">
        <v>0</v>
      </c>
      <c r="AI116" s="2">
        <v>0</v>
      </c>
      <c r="AJ116" s="2">
        <v>0</v>
      </c>
      <c r="AK116" s="2">
        <v>2</v>
      </c>
      <c r="AL116" s="2">
        <v>2</v>
      </c>
      <c r="AM116" s="15">
        <f t="shared" si="1781"/>
        <v>10</v>
      </c>
      <c r="AN116" s="15">
        <f t="shared" si="2737"/>
        <v>7.2</v>
      </c>
      <c r="AO116" s="32">
        <f t="shared" si="2753"/>
        <v>1.8645833333333395</v>
      </c>
      <c r="AP116" s="2">
        <v>76</v>
      </c>
      <c r="AQ116" s="2">
        <v>3</v>
      </c>
      <c r="AR116" s="2">
        <v>3</v>
      </c>
      <c r="AS116" s="2">
        <v>0</v>
      </c>
      <c r="AT116" s="2">
        <v>2</v>
      </c>
      <c r="AU116" s="2">
        <v>6</v>
      </c>
      <c r="AV116" s="2">
        <v>2</v>
      </c>
      <c r="AW116" s="15">
        <f t="shared" si="1783"/>
        <v>92</v>
      </c>
      <c r="AX116" s="15">
        <f t="shared" si="2738"/>
        <v>90.300000000000011</v>
      </c>
      <c r="AY116" s="32">
        <f t="shared" si="2754"/>
        <v>1.8645833333333395</v>
      </c>
      <c r="AZ116" s="2">
        <v>0</v>
      </c>
      <c r="BA116" s="2">
        <v>0</v>
      </c>
      <c r="BB116" s="2">
        <v>0</v>
      </c>
      <c r="BC116" s="2">
        <v>0</v>
      </c>
      <c r="BD116" s="2">
        <v>0</v>
      </c>
      <c r="BE116" s="2">
        <v>0</v>
      </c>
      <c r="BF116" s="2">
        <v>0</v>
      </c>
      <c r="BG116" s="15">
        <f t="shared" si="1785"/>
        <v>0</v>
      </c>
      <c r="BH116" s="15">
        <f t="shared" si="2739"/>
        <v>0</v>
      </c>
      <c r="BI116" s="32">
        <f t="shared" si="2755"/>
        <v>1.8645833333333395</v>
      </c>
      <c r="BJ116" s="2">
        <v>94</v>
      </c>
      <c r="BK116" s="2">
        <v>6</v>
      </c>
      <c r="BL116" s="2">
        <v>1</v>
      </c>
      <c r="BM116" s="2">
        <v>0</v>
      </c>
      <c r="BN116" s="2">
        <v>0</v>
      </c>
      <c r="BO116" s="2">
        <v>6</v>
      </c>
      <c r="BP116" s="2">
        <v>1</v>
      </c>
      <c r="BQ116" s="15">
        <f t="shared" si="1787"/>
        <v>108</v>
      </c>
      <c r="BR116" s="15">
        <f t="shared" si="2740"/>
        <v>104.10000000000001</v>
      </c>
      <c r="BS116" s="32">
        <f t="shared" si="2756"/>
        <v>1.8645833333333395</v>
      </c>
      <c r="BT116" s="2">
        <v>3</v>
      </c>
      <c r="BU116" s="2">
        <v>0</v>
      </c>
      <c r="BV116" s="2">
        <v>0</v>
      </c>
      <c r="BW116" s="2">
        <v>0</v>
      </c>
      <c r="BX116" s="2">
        <v>0</v>
      </c>
      <c r="BY116" s="2">
        <v>0</v>
      </c>
      <c r="BZ116" s="2">
        <v>0</v>
      </c>
      <c r="CA116" s="15">
        <f t="shared" si="1789"/>
        <v>3</v>
      </c>
      <c r="CB116" s="15">
        <f t="shared" si="2741"/>
        <v>3</v>
      </c>
      <c r="CC116" s="32">
        <f t="shared" si="2757"/>
        <v>1.8645833333333395</v>
      </c>
      <c r="CD116" s="2">
        <v>0</v>
      </c>
      <c r="CE116" s="2">
        <v>0</v>
      </c>
      <c r="CF116" s="2">
        <v>0</v>
      </c>
      <c r="CG116" s="2">
        <v>0</v>
      </c>
      <c r="CH116" s="2">
        <v>0</v>
      </c>
      <c r="CI116" s="2">
        <v>0</v>
      </c>
      <c r="CJ116" s="2">
        <v>0</v>
      </c>
      <c r="CK116" s="15">
        <f t="shared" si="1791"/>
        <v>0</v>
      </c>
      <c r="CL116" s="15">
        <f t="shared" si="2742"/>
        <v>0</v>
      </c>
      <c r="CM116" s="32">
        <f t="shared" si="2758"/>
        <v>1.8645833333333395</v>
      </c>
      <c r="CN116" s="2">
        <f t="shared" si="1649"/>
        <v>9</v>
      </c>
      <c r="CO116" s="2">
        <f t="shared" si="1649"/>
        <v>0</v>
      </c>
      <c r="CP116" s="2">
        <f t="shared" si="1649"/>
        <v>0</v>
      </c>
      <c r="CQ116" s="2">
        <f t="shared" si="1649"/>
        <v>0</v>
      </c>
      <c r="CR116" s="2">
        <f t="shared" si="2609"/>
        <v>0</v>
      </c>
      <c r="CS116" s="2">
        <f t="shared" si="2609"/>
        <v>2</v>
      </c>
      <c r="CT116" s="2">
        <f t="shared" si="2609"/>
        <v>2</v>
      </c>
      <c r="CU116" s="15">
        <f t="shared" si="2609"/>
        <v>13</v>
      </c>
      <c r="CV116" s="15">
        <f t="shared" si="2743"/>
        <v>10.200000000000001</v>
      </c>
      <c r="CW116" s="32">
        <f t="shared" si="2759"/>
        <v>1.8645833333333395</v>
      </c>
      <c r="CX116" s="2">
        <f t="shared" si="1650"/>
        <v>8</v>
      </c>
      <c r="CY116" s="2">
        <f t="shared" si="1650"/>
        <v>1</v>
      </c>
      <c r="CZ116" s="2">
        <f t="shared" si="1650"/>
        <v>0</v>
      </c>
      <c r="DA116" s="2">
        <f t="shared" si="1650"/>
        <v>0</v>
      </c>
      <c r="DB116" s="2">
        <f t="shared" si="2610"/>
        <v>0</v>
      </c>
      <c r="DC116" s="2">
        <f t="shared" si="2610"/>
        <v>0</v>
      </c>
      <c r="DD116" s="2">
        <f t="shared" si="2610"/>
        <v>2</v>
      </c>
      <c r="DE116" s="15">
        <f t="shared" si="2610"/>
        <v>11</v>
      </c>
      <c r="DF116" s="15">
        <f t="shared" si="2744"/>
        <v>9.4</v>
      </c>
      <c r="DG116" s="32">
        <f t="shared" si="2760"/>
        <v>1.8645833333333395</v>
      </c>
      <c r="DH116" s="2">
        <f t="shared" ref="DH116:DK131" si="2765">SUM(L116,AZ116,BJ116)</f>
        <v>101</v>
      </c>
      <c r="DI116" s="2">
        <f t="shared" si="2765"/>
        <v>7</v>
      </c>
      <c r="DJ116" s="2">
        <f t="shared" si="2765"/>
        <v>1</v>
      </c>
      <c r="DK116" s="2">
        <f t="shared" si="2765"/>
        <v>0</v>
      </c>
      <c r="DL116" s="2">
        <f t="shared" si="2761"/>
        <v>0</v>
      </c>
      <c r="DM116" s="2">
        <f t="shared" si="2761"/>
        <v>6</v>
      </c>
      <c r="DN116" s="2">
        <f t="shared" si="2761"/>
        <v>2</v>
      </c>
      <c r="DO116" s="15">
        <f t="shared" si="2761"/>
        <v>117</v>
      </c>
      <c r="DP116" s="15">
        <f t="shared" si="2745"/>
        <v>112.30000000000001</v>
      </c>
      <c r="DQ116" s="32">
        <f t="shared" si="2762"/>
        <v>1.8645833333333395</v>
      </c>
      <c r="DR116" s="2">
        <f t="shared" si="1652"/>
        <v>82</v>
      </c>
      <c r="DS116" s="2">
        <f t="shared" si="1652"/>
        <v>3</v>
      </c>
      <c r="DT116" s="2">
        <f t="shared" si="1652"/>
        <v>3</v>
      </c>
      <c r="DU116" s="2">
        <f t="shared" si="1652"/>
        <v>0</v>
      </c>
      <c r="DV116" s="2">
        <f t="shared" si="2611"/>
        <v>2</v>
      </c>
      <c r="DW116" s="2">
        <f t="shared" si="2611"/>
        <v>8</v>
      </c>
      <c r="DX116" s="2">
        <f t="shared" si="2611"/>
        <v>4</v>
      </c>
      <c r="DY116" s="15">
        <f t="shared" si="2611"/>
        <v>102</v>
      </c>
      <c r="DZ116" s="15">
        <f t="shared" si="2746"/>
        <v>97.5</v>
      </c>
      <c r="EA116" s="32">
        <f t="shared" si="2763"/>
        <v>1.8645833333333395</v>
      </c>
      <c r="EB116" s="2">
        <f t="shared" si="1653"/>
        <v>77</v>
      </c>
      <c r="EC116" s="2">
        <f t="shared" si="1653"/>
        <v>3</v>
      </c>
      <c r="ED116" s="2">
        <f t="shared" si="1653"/>
        <v>3</v>
      </c>
      <c r="EE116" s="2">
        <f t="shared" si="1653"/>
        <v>0</v>
      </c>
      <c r="EF116" s="2">
        <f t="shared" si="2612"/>
        <v>2</v>
      </c>
      <c r="EG116" s="2">
        <f t="shared" si="2612"/>
        <v>6</v>
      </c>
      <c r="EH116" s="2">
        <f t="shared" si="2612"/>
        <v>3</v>
      </c>
      <c r="EI116" s="15">
        <f t="shared" si="2612"/>
        <v>94</v>
      </c>
      <c r="EJ116" s="15">
        <f t="shared" si="2747"/>
        <v>91.5</v>
      </c>
      <c r="EK116" s="32">
        <f t="shared" si="2764"/>
        <v>1.8645833333333395</v>
      </c>
      <c r="EL116" s="2">
        <f t="shared" si="1654"/>
        <v>97</v>
      </c>
      <c r="EM116" s="2">
        <f t="shared" si="1654"/>
        <v>6</v>
      </c>
      <c r="EN116" s="2">
        <f t="shared" si="1654"/>
        <v>1</v>
      </c>
      <c r="EO116" s="2">
        <f t="shared" si="1654"/>
        <v>0</v>
      </c>
      <c r="EP116" s="2">
        <f t="shared" si="2613"/>
        <v>0</v>
      </c>
      <c r="EQ116" s="2">
        <f t="shared" si="2613"/>
        <v>6</v>
      </c>
      <c r="ER116" s="2">
        <f t="shared" si="2613"/>
        <v>1</v>
      </c>
      <c r="ES116" s="15">
        <f t="shared" si="2613"/>
        <v>111</v>
      </c>
      <c r="ET116" s="15">
        <f t="shared" si="2748"/>
        <v>107.10000000000001</v>
      </c>
    </row>
    <row r="117" spans="1:150" ht="14.4" thickTop="1" thickBot="1" x14ac:dyDescent="0.3">
      <c r="A117" s="33" t="s">
        <v>5</v>
      </c>
      <c r="B117" s="3">
        <f>SUM(B113:B116)</f>
        <v>6</v>
      </c>
      <c r="C117" s="3">
        <f t="shared" ref="C117" si="2766">SUM(C113:C116)</f>
        <v>1</v>
      </c>
      <c r="D117" s="3">
        <f t="shared" ref="D117" si="2767">SUM(D113:D116)</f>
        <v>1</v>
      </c>
      <c r="E117" s="3">
        <f t="shared" ref="E117" si="2768">SUM(E113:E116)</f>
        <v>0</v>
      </c>
      <c r="F117" s="3">
        <f t="shared" ref="F117" si="2769">SUM(F113:F116)</f>
        <v>0</v>
      </c>
      <c r="G117" s="3">
        <f t="shared" ref="G117" si="2770">SUM(G113:G116)</f>
        <v>0</v>
      </c>
      <c r="H117" s="3">
        <f t="shared" ref="H117" si="2771">SUM(H113:H116)</f>
        <v>2</v>
      </c>
      <c r="I117" s="16">
        <f t="shared" ref="I117" si="2772">SUM(B117:H117)</f>
        <v>10</v>
      </c>
      <c r="J117" s="16">
        <f>B117+C117+D117*1.5+E117*2.3+F117*2+G117*0.4+H117*0.2</f>
        <v>8.9</v>
      </c>
      <c r="K117" s="33" t="s">
        <v>5</v>
      </c>
      <c r="L117" s="3">
        <f>SUM(L113:L116)</f>
        <v>26</v>
      </c>
      <c r="M117" s="3">
        <f t="shared" ref="M117" si="2773">SUM(M113:M116)</f>
        <v>3</v>
      </c>
      <c r="N117" s="3">
        <f t="shared" ref="N117" si="2774">SUM(N113:N116)</f>
        <v>2</v>
      </c>
      <c r="O117" s="3">
        <f t="shared" ref="O117" si="2775">SUM(O113:O116)</f>
        <v>0</v>
      </c>
      <c r="P117" s="3">
        <f t="shared" ref="P117" si="2776">SUM(P113:P116)</f>
        <v>0</v>
      </c>
      <c r="Q117" s="3">
        <f t="shared" ref="Q117" si="2777">SUM(Q113:Q116)</f>
        <v>3</v>
      </c>
      <c r="R117" s="3">
        <f t="shared" ref="R117" si="2778">SUM(R113:R116)</f>
        <v>4</v>
      </c>
      <c r="S117" s="16">
        <f t="shared" ref="S117" si="2779">SUM(L117:R117)</f>
        <v>38</v>
      </c>
      <c r="T117" s="16">
        <f>L117+M117+N117*1.5+O117*2.3+P117*2+Q117*0.4+R117*0.2</f>
        <v>34</v>
      </c>
      <c r="U117" s="33" t="s">
        <v>5</v>
      </c>
      <c r="V117" s="3">
        <f>SUM(V113:V116)</f>
        <v>0</v>
      </c>
      <c r="W117" s="3">
        <f t="shared" ref="W117" si="2780">SUM(W113:W116)</f>
        <v>0</v>
      </c>
      <c r="X117" s="3">
        <f t="shared" ref="X117" si="2781">SUM(X113:X116)</f>
        <v>0</v>
      </c>
      <c r="Y117" s="3">
        <f t="shared" ref="Y117" si="2782">SUM(Y113:Y116)</f>
        <v>0</v>
      </c>
      <c r="Z117" s="3">
        <f t="shared" ref="Z117" si="2783">SUM(Z113:Z116)</f>
        <v>0</v>
      </c>
      <c r="AA117" s="3">
        <f t="shared" ref="AA117" si="2784">SUM(AA113:AA116)</f>
        <v>0</v>
      </c>
      <c r="AB117" s="3">
        <f t="shared" ref="AB117" si="2785">SUM(AB113:AB116)</f>
        <v>0</v>
      </c>
      <c r="AC117" s="16">
        <f t="shared" ref="AC117" si="2786">SUM(V117:AB117)</f>
        <v>0</v>
      </c>
      <c r="AD117" s="16">
        <f>V117+W117+X117*1.5+Y117*2.3+Z117*2+AA117*0.4+AB117*0.2</f>
        <v>0</v>
      </c>
      <c r="AE117" s="33" t="s">
        <v>5</v>
      </c>
      <c r="AF117" s="3">
        <f>SUM(AF113:AF116)</f>
        <v>31</v>
      </c>
      <c r="AG117" s="3">
        <f t="shared" ref="AG117" si="2787">SUM(AG113:AG116)</f>
        <v>3</v>
      </c>
      <c r="AH117" s="3">
        <f t="shared" ref="AH117" si="2788">SUM(AH113:AH116)</f>
        <v>0</v>
      </c>
      <c r="AI117" s="3">
        <f t="shared" ref="AI117" si="2789">SUM(AI113:AI116)</f>
        <v>0</v>
      </c>
      <c r="AJ117" s="3">
        <f t="shared" ref="AJ117" si="2790">SUM(AJ113:AJ116)</f>
        <v>0</v>
      </c>
      <c r="AK117" s="3">
        <f t="shared" ref="AK117" si="2791">SUM(AK113:AK116)</f>
        <v>7</v>
      </c>
      <c r="AL117" s="3">
        <f t="shared" ref="AL117" si="2792">SUM(AL113:AL116)</f>
        <v>4</v>
      </c>
      <c r="AM117" s="16">
        <f t="shared" ref="AM117" si="2793">SUM(AF117:AL117)</f>
        <v>45</v>
      </c>
      <c r="AN117" s="16">
        <f>AF117+AG117+AH117*1.5+AI117*2.3+AJ117*2+AK117*0.4+AL117*0.2</f>
        <v>37.599999999999994</v>
      </c>
      <c r="AO117" s="33" t="s">
        <v>5</v>
      </c>
      <c r="AP117" s="3">
        <f>SUM(AP113:AP116)</f>
        <v>358</v>
      </c>
      <c r="AQ117" s="3">
        <f t="shared" ref="AQ117" si="2794">SUM(AQ113:AQ116)</f>
        <v>24</v>
      </c>
      <c r="AR117" s="3">
        <f t="shared" ref="AR117" si="2795">SUM(AR113:AR116)</f>
        <v>9</v>
      </c>
      <c r="AS117" s="3">
        <f t="shared" ref="AS117" si="2796">SUM(AS113:AS116)</f>
        <v>1</v>
      </c>
      <c r="AT117" s="3">
        <f t="shared" ref="AT117" si="2797">SUM(AT113:AT116)</f>
        <v>7</v>
      </c>
      <c r="AU117" s="3">
        <f t="shared" ref="AU117" si="2798">SUM(AU113:AU116)</f>
        <v>30</v>
      </c>
      <c r="AV117" s="3">
        <f t="shared" ref="AV117" si="2799">SUM(AV113:AV116)</f>
        <v>4</v>
      </c>
      <c r="AW117" s="16">
        <f t="shared" ref="AW117" si="2800">SUM(AP117:AV117)</f>
        <v>433</v>
      </c>
      <c r="AX117" s="16">
        <f>AP117+AQ117+AR117*1.5+AS117*2.3+AT117*2+AU117*0.4+AV117*0.2</f>
        <v>424.6</v>
      </c>
      <c r="AY117" s="33" t="s">
        <v>5</v>
      </c>
      <c r="AZ117" s="3">
        <f>SUM(AZ113:AZ116)</f>
        <v>0</v>
      </c>
      <c r="BA117" s="3">
        <f t="shared" ref="BA117" si="2801">SUM(BA113:BA116)</f>
        <v>0</v>
      </c>
      <c r="BB117" s="3">
        <f t="shared" ref="BB117" si="2802">SUM(BB113:BB116)</f>
        <v>0</v>
      </c>
      <c r="BC117" s="3">
        <f t="shared" ref="BC117" si="2803">SUM(BC113:BC116)</f>
        <v>0</v>
      </c>
      <c r="BD117" s="3">
        <f t="shared" ref="BD117" si="2804">SUM(BD113:BD116)</f>
        <v>0</v>
      </c>
      <c r="BE117" s="3">
        <f t="shared" ref="BE117" si="2805">SUM(BE113:BE116)</f>
        <v>0</v>
      </c>
      <c r="BF117" s="3">
        <f t="shared" ref="BF117" si="2806">SUM(BF113:BF116)</f>
        <v>0</v>
      </c>
      <c r="BG117" s="16">
        <f t="shared" ref="BG117" si="2807">SUM(AZ117:BF117)</f>
        <v>0</v>
      </c>
      <c r="BH117" s="16">
        <f>AZ117+BA117+BB117*1.5+BC117*2.3+BD117*2+BE117*0.4+BF117*0.2</f>
        <v>0</v>
      </c>
      <c r="BI117" s="33" t="s">
        <v>5</v>
      </c>
      <c r="BJ117" s="3">
        <f>SUM(BJ113:BJ116)</f>
        <v>362</v>
      </c>
      <c r="BK117" s="3">
        <f t="shared" ref="BK117" si="2808">SUM(BK113:BK116)</f>
        <v>23</v>
      </c>
      <c r="BL117" s="3">
        <f t="shared" ref="BL117" si="2809">SUM(BL113:BL116)</f>
        <v>2</v>
      </c>
      <c r="BM117" s="3">
        <f t="shared" ref="BM117" si="2810">SUM(BM113:BM116)</f>
        <v>1</v>
      </c>
      <c r="BN117" s="3">
        <f t="shared" ref="BN117" si="2811">SUM(BN113:BN116)</f>
        <v>10</v>
      </c>
      <c r="BO117" s="3">
        <f t="shared" ref="BO117" si="2812">SUM(BO113:BO116)</f>
        <v>30</v>
      </c>
      <c r="BP117" s="3">
        <f t="shared" ref="BP117" si="2813">SUM(BP113:BP116)</f>
        <v>4</v>
      </c>
      <c r="BQ117" s="16">
        <f t="shared" ref="BQ117" si="2814">SUM(BJ117:BP117)</f>
        <v>432</v>
      </c>
      <c r="BR117" s="16">
        <f>BJ117+BK117+BL117*1.5+BM117*2.3+BN117*2+BO117*0.4+BP117*0.2</f>
        <v>423.1</v>
      </c>
      <c r="BS117" s="33" t="s">
        <v>5</v>
      </c>
      <c r="BT117" s="3">
        <f>SUM(BT113:BT116)</f>
        <v>5</v>
      </c>
      <c r="BU117" s="3">
        <f t="shared" ref="BU117" si="2815">SUM(BU113:BU116)</f>
        <v>0</v>
      </c>
      <c r="BV117" s="3">
        <f t="shared" ref="BV117" si="2816">SUM(BV113:BV116)</f>
        <v>0</v>
      </c>
      <c r="BW117" s="3">
        <f t="shared" ref="BW117" si="2817">SUM(BW113:BW116)</f>
        <v>0</v>
      </c>
      <c r="BX117" s="3">
        <f t="shared" ref="BX117" si="2818">SUM(BX113:BX116)</f>
        <v>0</v>
      </c>
      <c r="BY117" s="3">
        <f t="shared" ref="BY117" si="2819">SUM(BY113:BY116)</f>
        <v>0</v>
      </c>
      <c r="BZ117" s="3">
        <f t="shared" ref="BZ117" si="2820">SUM(BZ113:BZ116)</f>
        <v>3</v>
      </c>
      <c r="CA117" s="16">
        <f t="shared" ref="CA117" si="2821">SUM(BT117:BZ117)</f>
        <v>8</v>
      </c>
      <c r="CB117" s="16">
        <f>BT117+BU117+BV117*1.5+BW117*2.3+BX117*2+BY117*0.4+BZ117*0.2</f>
        <v>5.6</v>
      </c>
      <c r="CC117" s="33" t="s">
        <v>5</v>
      </c>
      <c r="CD117" s="3">
        <f>SUM(CD113:CD116)</f>
        <v>0</v>
      </c>
      <c r="CE117" s="3">
        <f t="shared" ref="CE117" si="2822">SUM(CE113:CE116)</f>
        <v>0</v>
      </c>
      <c r="CF117" s="3">
        <f t="shared" ref="CF117" si="2823">SUM(CF113:CF116)</f>
        <v>0</v>
      </c>
      <c r="CG117" s="3">
        <f t="shared" ref="CG117" si="2824">SUM(CG113:CG116)</f>
        <v>0</v>
      </c>
      <c r="CH117" s="3">
        <f t="shared" ref="CH117" si="2825">SUM(CH113:CH116)</f>
        <v>0</v>
      </c>
      <c r="CI117" s="3">
        <f t="shared" ref="CI117" si="2826">SUM(CI113:CI116)</f>
        <v>0</v>
      </c>
      <c r="CJ117" s="3">
        <f t="shared" ref="CJ117" si="2827">SUM(CJ113:CJ116)</f>
        <v>0</v>
      </c>
      <c r="CK117" s="16">
        <f t="shared" ref="CK117" si="2828">SUM(CD117:CJ117)</f>
        <v>0</v>
      </c>
      <c r="CL117" s="16">
        <f>CD117+CE117+CF117*1.5+CG117*2.3+CH117*2+CI117*0.4+CJ117*0.2</f>
        <v>0</v>
      </c>
      <c r="CM117" s="33" t="s">
        <v>5</v>
      </c>
      <c r="CN117" s="3">
        <f>SUM(CN113:CN116)</f>
        <v>36</v>
      </c>
      <c r="CO117" s="3">
        <f t="shared" ref="CO117" si="2829">SUM(CO113:CO116)</f>
        <v>3</v>
      </c>
      <c r="CP117" s="3">
        <f t="shared" ref="CP117" si="2830">SUM(CP113:CP116)</f>
        <v>0</v>
      </c>
      <c r="CQ117" s="3">
        <f t="shared" ref="CQ117" si="2831">SUM(CQ113:CQ116)</f>
        <v>0</v>
      </c>
      <c r="CR117" s="3">
        <f t="shared" ref="CR117" si="2832">SUM(CR113:CR116)</f>
        <v>0</v>
      </c>
      <c r="CS117" s="3">
        <f t="shared" ref="CS117" si="2833">SUM(CS113:CS116)</f>
        <v>7</v>
      </c>
      <c r="CT117" s="3">
        <f t="shared" ref="CT117" si="2834">SUM(CT113:CT116)</f>
        <v>7</v>
      </c>
      <c r="CU117" s="16">
        <f t="shared" ref="CU117" si="2835">SUM(CN117:CT117)</f>
        <v>53</v>
      </c>
      <c r="CV117" s="16">
        <f>CN117+CO117+CP117*1.5+CQ117*2.3+CR117*2+CS117*0.4+CT117*0.2</f>
        <v>43.199999999999996</v>
      </c>
      <c r="CW117" s="33" t="s">
        <v>5</v>
      </c>
      <c r="CX117" s="3">
        <f>SUM(CX113:CX116)</f>
        <v>32</v>
      </c>
      <c r="CY117" s="3">
        <f t="shared" ref="CY117" si="2836">SUM(CY113:CY116)</f>
        <v>4</v>
      </c>
      <c r="CZ117" s="3">
        <f t="shared" ref="CZ117" si="2837">SUM(CZ113:CZ116)</f>
        <v>3</v>
      </c>
      <c r="DA117" s="3">
        <f t="shared" ref="DA117" si="2838">SUM(DA113:DA116)</f>
        <v>0</v>
      </c>
      <c r="DB117" s="3">
        <f t="shared" ref="DB117" si="2839">SUM(DB113:DB116)</f>
        <v>0</v>
      </c>
      <c r="DC117" s="3">
        <f t="shared" ref="DC117" si="2840">SUM(DC113:DC116)</f>
        <v>3</v>
      </c>
      <c r="DD117" s="3">
        <f t="shared" ref="DD117" si="2841">SUM(DD113:DD116)</f>
        <v>6</v>
      </c>
      <c r="DE117" s="16">
        <f t="shared" ref="DE117" si="2842">SUM(CX117:DD117)</f>
        <v>48</v>
      </c>
      <c r="DF117" s="16">
        <f>CX117+CY117+CZ117*1.5+DA117*2.3+DB117*2+DC117*0.4+DD117*0.2</f>
        <v>42.900000000000006</v>
      </c>
      <c r="DG117" s="33" t="s">
        <v>5</v>
      </c>
      <c r="DH117" s="3">
        <f>SUM(DH113:DH116)</f>
        <v>388</v>
      </c>
      <c r="DI117" s="3">
        <f t="shared" ref="DI117" si="2843">SUM(DI113:DI116)</f>
        <v>26</v>
      </c>
      <c r="DJ117" s="3">
        <f t="shared" ref="DJ117" si="2844">SUM(DJ113:DJ116)</f>
        <v>4</v>
      </c>
      <c r="DK117" s="3">
        <f t="shared" ref="DK117" si="2845">SUM(DK113:DK116)</f>
        <v>1</v>
      </c>
      <c r="DL117" s="3">
        <f t="shared" ref="DL117" si="2846">SUM(DL113:DL116)</f>
        <v>10</v>
      </c>
      <c r="DM117" s="3">
        <f t="shared" ref="DM117" si="2847">SUM(DM113:DM116)</f>
        <v>33</v>
      </c>
      <c r="DN117" s="3">
        <f t="shared" ref="DN117" si="2848">SUM(DN113:DN116)</f>
        <v>8</v>
      </c>
      <c r="DO117" s="16">
        <f t="shared" ref="DO117" si="2849">SUM(DH117:DN117)</f>
        <v>470</v>
      </c>
      <c r="DP117" s="16">
        <f>DH117+DI117+DJ117*1.5+DK117*2.3+DL117*2+DM117*0.4+DN117*0.2</f>
        <v>457.1</v>
      </c>
      <c r="DQ117" s="33" t="s">
        <v>5</v>
      </c>
      <c r="DR117" s="3">
        <f>SUM(DR113:DR116)</f>
        <v>389</v>
      </c>
      <c r="DS117" s="3">
        <f t="shared" ref="DS117" si="2850">SUM(DS113:DS116)</f>
        <v>27</v>
      </c>
      <c r="DT117" s="3">
        <f t="shared" ref="DT117" si="2851">SUM(DT113:DT116)</f>
        <v>9</v>
      </c>
      <c r="DU117" s="3">
        <f t="shared" ref="DU117" si="2852">SUM(DU113:DU116)</f>
        <v>1</v>
      </c>
      <c r="DV117" s="3">
        <f t="shared" ref="DV117" si="2853">SUM(DV113:DV116)</f>
        <v>7</v>
      </c>
      <c r="DW117" s="3">
        <f t="shared" ref="DW117" si="2854">SUM(DW113:DW116)</f>
        <v>37</v>
      </c>
      <c r="DX117" s="3">
        <f t="shared" ref="DX117" si="2855">SUM(DX113:DX116)</f>
        <v>8</v>
      </c>
      <c r="DY117" s="16">
        <f t="shared" ref="DY117" si="2856">SUM(DR117:DX117)</f>
        <v>478</v>
      </c>
      <c r="DZ117" s="16">
        <f>DR117+DS117+DT117*1.5+DU117*2.3+DV117*2+DW117*0.4+DX117*0.2</f>
        <v>462.20000000000005</v>
      </c>
      <c r="EA117" s="33" t="s">
        <v>5</v>
      </c>
      <c r="EB117" s="3">
        <f>SUM(EB113:EB116)</f>
        <v>364</v>
      </c>
      <c r="EC117" s="3">
        <f t="shared" ref="EC117" si="2857">SUM(EC113:EC116)</f>
        <v>25</v>
      </c>
      <c r="ED117" s="3">
        <f t="shared" ref="ED117" si="2858">SUM(ED113:ED116)</f>
        <v>10</v>
      </c>
      <c r="EE117" s="3">
        <f t="shared" ref="EE117" si="2859">SUM(EE113:EE116)</f>
        <v>1</v>
      </c>
      <c r="EF117" s="3">
        <f t="shared" ref="EF117" si="2860">SUM(EF113:EF116)</f>
        <v>7</v>
      </c>
      <c r="EG117" s="3">
        <f t="shared" ref="EG117" si="2861">SUM(EG113:EG116)</f>
        <v>30</v>
      </c>
      <c r="EH117" s="3">
        <f t="shared" ref="EH117" si="2862">SUM(EH113:EH116)</f>
        <v>6</v>
      </c>
      <c r="EI117" s="16">
        <f t="shared" ref="EI117" si="2863">SUM(EB117:EH117)</f>
        <v>443</v>
      </c>
      <c r="EJ117" s="16">
        <f>EB117+EC117+ED117*1.5+EE117*2.3+EF117*2+EG117*0.4+EH117*0.2</f>
        <v>433.5</v>
      </c>
      <c r="EK117" s="33" t="s">
        <v>5</v>
      </c>
      <c r="EL117" s="3">
        <f>SUM(EL113:EL116)</f>
        <v>367</v>
      </c>
      <c r="EM117" s="3">
        <f t="shared" ref="EM117" si="2864">SUM(EM113:EM116)</f>
        <v>23</v>
      </c>
      <c r="EN117" s="3">
        <f t="shared" ref="EN117" si="2865">SUM(EN113:EN116)</f>
        <v>2</v>
      </c>
      <c r="EO117" s="3">
        <f t="shared" ref="EO117" si="2866">SUM(EO113:EO116)</f>
        <v>1</v>
      </c>
      <c r="EP117" s="3">
        <f t="shared" ref="EP117" si="2867">SUM(EP113:EP116)</f>
        <v>10</v>
      </c>
      <c r="EQ117" s="3">
        <f t="shared" ref="EQ117" si="2868">SUM(EQ113:EQ116)</f>
        <v>30</v>
      </c>
      <c r="ER117" s="3">
        <f t="shared" ref="ER117" si="2869">SUM(ER113:ER116)</f>
        <v>7</v>
      </c>
      <c r="ES117" s="16">
        <f t="shared" ref="ES117" si="2870">SUM(EL117:ER117)</f>
        <v>440</v>
      </c>
      <c r="ET117" s="16">
        <f>EL117+EM117+EN117*1.5+EO117*2.3+EP117*2+EQ117*0.4+ER117*0.2</f>
        <v>428.7</v>
      </c>
    </row>
    <row r="118" spans="1:150" ht="13.8" thickTop="1" x14ac:dyDescent="0.25">
      <c r="A118" s="32">
        <f>A116+"00:15"</f>
        <v>0.874999999999999</v>
      </c>
      <c r="B118" s="2">
        <v>0</v>
      </c>
      <c r="C118" s="2">
        <v>0</v>
      </c>
      <c r="D118" s="2">
        <v>0</v>
      </c>
      <c r="E118" s="2">
        <v>0</v>
      </c>
      <c r="F118" s="2">
        <v>0</v>
      </c>
      <c r="G118" s="2">
        <v>1</v>
      </c>
      <c r="H118" s="2">
        <v>0</v>
      </c>
      <c r="I118" s="15">
        <f t="shared" si="1775"/>
        <v>1</v>
      </c>
      <c r="J118" s="15">
        <f t="shared" ref="J118:J121" si="2871">B118+C118+D118*1.5+E118*2.3+F118*2+G118*0.4+H118*0.2</f>
        <v>0.4</v>
      </c>
      <c r="K118" s="32">
        <f>K116+"00:15"</f>
        <v>0.874999999999999</v>
      </c>
      <c r="L118" s="2">
        <v>4</v>
      </c>
      <c r="M118" s="2">
        <v>0</v>
      </c>
      <c r="N118" s="2">
        <v>0</v>
      </c>
      <c r="O118" s="2">
        <v>0</v>
      </c>
      <c r="P118" s="2">
        <v>0</v>
      </c>
      <c r="Q118" s="2">
        <v>2</v>
      </c>
      <c r="R118" s="2">
        <v>0</v>
      </c>
      <c r="S118" s="15">
        <f t="shared" si="1777"/>
        <v>6</v>
      </c>
      <c r="T118" s="15">
        <f t="shared" ref="T118:T121" si="2872">L118+M118+N118*1.5+O118*2.3+P118*2+Q118*0.4+R118*0.2</f>
        <v>4.8</v>
      </c>
      <c r="U118" s="32">
        <f>U116+"00:15"</f>
        <v>1.8750000000000062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15">
        <f t="shared" si="1779"/>
        <v>0</v>
      </c>
      <c r="AD118" s="15">
        <f t="shared" ref="AD118:AD121" si="2873">V118+W118+X118*1.5+Y118*2.3+Z118*2+AA118*0.4+AB118*0.2</f>
        <v>0</v>
      </c>
      <c r="AE118" s="32">
        <f>AE116+"00:15"</f>
        <v>1.8750000000000062</v>
      </c>
      <c r="AF118" s="2">
        <v>5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15">
        <f t="shared" si="1781"/>
        <v>5</v>
      </c>
      <c r="AN118" s="15">
        <f t="shared" ref="AN118:AN121" si="2874">AF118+AG118+AH118*1.5+AI118*2.3+AJ118*2+AK118*0.4+AL118*0.2</f>
        <v>5</v>
      </c>
      <c r="AO118" s="32">
        <f>AO116+"00:15"</f>
        <v>1.8750000000000062</v>
      </c>
      <c r="AP118" s="2">
        <v>71</v>
      </c>
      <c r="AQ118" s="2">
        <v>7</v>
      </c>
      <c r="AR118" s="2">
        <v>4</v>
      </c>
      <c r="AS118" s="2">
        <v>0</v>
      </c>
      <c r="AT118" s="2">
        <v>1</v>
      </c>
      <c r="AU118" s="2">
        <v>5</v>
      </c>
      <c r="AV118" s="2">
        <v>2</v>
      </c>
      <c r="AW118" s="15">
        <f t="shared" si="1783"/>
        <v>90</v>
      </c>
      <c r="AX118" s="15">
        <f t="shared" ref="AX118:AX121" si="2875">AP118+AQ118+AR118*1.5+AS118*2.3+AT118*2+AU118*0.4+AV118*0.2</f>
        <v>88.4</v>
      </c>
      <c r="AY118" s="32">
        <f>AY116+"00:15"</f>
        <v>1.8750000000000062</v>
      </c>
      <c r="AZ118" s="2">
        <v>0</v>
      </c>
      <c r="BA118" s="2">
        <v>0</v>
      </c>
      <c r="BB118" s="2">
        <v>0</v>
      </c>
      <c r="BC118" s="2">
        <v>0</v>
      </c>
      <c r="BD118" s="2">
        <v>0</v>
      </c>
      <c r="BE118" s="2">
        <v>0</v>
      </c>
      <c r="BF118" s="2">
        <v>0</v>
      </c>
      <c r="BG118" s="15">
        <f t="shared" si="1785"/>
        <v>0</v>
      </c>
      <c r="BH118" s="15">
        <f t="shared" ref="BH118:BH121" si="2876">AZ118+BA118+BB118*1.5+BC118*2.3+BD118*2+BE118*0.4+BF118*0.2</f>
        <v>0</v>
      </c>
      <c r="BI118" s="32">
        <f>BI116+"00:15"</f>
        <v>1.8750000000000062</v>
      </c>
      <c r="BJ118" s="2">
        <v>81</v>
      </c>
      <c r="BK118" s="2">
        <v>7</v>
      </c>
      <c r="BL118" s="2">
        <v>2</v>
      </c>
      <c r="BM118" s="2">
        <v>0</v>
      </c>
      <c r="BN118" s="2">
        <v>2</v>
      </c>
      <c r="BO118" s="2">
        <v>7</v>
      </c>
      <c r="BP118" s="2">
        <v>1</v>
      </c>
      <c r="BQ118" s="15">
        <f t="shared" si="1787"/>
        <v>100</v>
      </c>
      <c r="BR118" s="15">
        <f t="shared" ref="BR118:BR121" si="2877">BJ118+BK118+BL118*1.5+BM118*2.3+BN118*2+BO118*0.4+BP118*0.2</f>
        <v>98</v>
      </c>
      <c r="BS118" s="32">
        <f>BS116+"00:15"</f>
        <v>1.8750000000000062</v>
      </c>
      <c r="BT118" s="2">
        <v>1</v>
      </c>
      <c r="BU118" s="2">
        <v>0</v>
      </c>
      <c r="BV118" s="2">
        <v>0</v>
      </c>
      <c r="BW118" s="2">
        <v>0</v>
      </c>
      <c r="BX118" s="2">
        <v>0</v>
      </c>
      <c r="BY118" s="2">
        <v>0</v>
      </c>
      <c r="BZ118" s="2">
        <v>0</v>
      </c>
      <c r="CA118" s="15">
        <f t="shared" si="1789"/>
        <v>1</v>
      </c>
      <c r="CB118" s="15">
        <f t="shared" ref="CB118:CB121" si="2878">BT118+BU118+BV118*1.5+BW118*2.3+BX118*2+BY118*0.4+BZ118*0.2</f>
        <v>1</v>
      </c>
      <c r="CC118" s="32">
        <f>CC116+"00:15"</f>
        <v>1.8750000000000062</v>
      </c>
      <c r="CD118" s="2">
        <v>0</v>
      </c>
      <c r="CE118" s="2">
        <v>0</v>
      </c>
      <c r="CF118" s="2">
        <v>0</v>
      </c>
      <c r="CG118" s="2">
        <v>0</v>
      </c>
      <c r="CH118" s="2">
        <v>0</v>
      </c>
      <c r="CI118" s="2">
        <v>0</v>
      </c>
      <c r="CJ118" s="2">
        <v>0</v>
      </c>
      <c r="CK118" s="15">
        <f t="shared" si="1791"/>
        <v>0</v>
      </c>
      <c r="CL118" s="15">
        <f t="shared" ref="CL118:CL121" si="2879">CD118+CE118+CF118*1.5+CG118*2.3+CH118*2+CI118*0.4+CJ118*0.2</f>
        <v>0</v>
      </c>
      <c r="CM118" s="32">
        <f>CM116+"00:15"</f>
        <v>1.8750000000000062</v>
      </c>
      <c r="CN118" s="2">
        <f t="shared" si="1649"/>
        <v>6</v>
      </c>
      <c r="CO118" s="2">
        <f t="shared" si="1649"/>
        <v>0</v>
      </c>
      <c r="CP118" s="2">
        <f t="shared" si="1649"/>
        <v>0</v>
      </c>
      <c r="CQ118" s="2">
        <f t="shared" si="1649"/>
        <v>0</v>
      </c>
      <c r="CR118" s="2">
        <f t="shared" si="2609"/>
        <v>0</v>
      </c>
      <c r="CS118" s="2">
        <f t="shared" si="2609"/>
        <v>0</v>
      </c>
      <c r="CT118" s="2">
        <f t="shared" si="2609"/>
        <v>0</v>
      </c>
      <c r="CU118" s="15">
        <f t="shared" si="2609"/>
        <v>6</v>
      </c>
      <c r="CV118" s="15">
        <f t="shared" ref="CV118:CV121" si="2880">CN118+CO118+CP118*1.5+CQ118*2.3+CR118*2+CS118*0.4+CT118*0.2</f>
        <v>6</v>
      </c>
      <c r="CW118" s="32">
        <f>CW116+"00:15"</f>
        <v>1.8750000000000062</v>
      </c>
      <c r="CX118" s="2">
        <f t="shared" si="1650"/>
        <v>4</v>
      </c>
      <c r="CY118" s="2">
        <f t="shared" si="1650"/>
        <v>0</v>
      </c>
      <c r="CZ118" s="2">
        <f t="shared" si="1650"/>
        <v>0</v>
      </c>
      <c r="DA118" s="2">
        <f t="shared" si="1650"/>
        <v>0</v>
      </c>
      <c r="DB118" s="2">
        <f t="shared" si="2610"/>
        <v>0</v>
      </c>
      <c r="DC118" s="2">
        <f t="shared" si="2610"/>
        <v>3</v>
      </c>
      <c r="DD118" s="2">
        <f t="shared" si="2610"/>
        <v>0</v>
      </c>
      <c r="DE118" s="15">
        <f t="shared" si="2610"/>
        <v>7</v>
      </c>
      <c r="DF118" s="15">
        <f t="shared" ref="DF118:DF121" si="2881">CX118+CY118+CZ118*1.5+DA118*2.3+DB118*2+DC118*0.4+DD118*0.2</f>
        <v>5.2</v>
      </c>
      <c r="DG118" s="32">
        <f>DG116+"00:15"</f>
        <v>1.8750000000000062</v>
      </c>
      <c r="DH118" s="2">
        <f t="shared" si="2765"/>
        <v>85</v>
      </c>
      <c r="DI118" s="2">
        <f t="shared" si="2765"/>
        <v>7</v>
      </c>
      <c r="DJ118" s="2">
        <f t="shared" si="2765"/>
        <v>2</v>
      </c>
      <c r="DK118" s="2">
        <f t="shared" si="2765"/>
        <v>0</v>
      </c>
      <c r="DL118" s="2">
        <f t="shared" si="2761"/>
        <v>2</v>
      </c>
      <c r="DM118" s="2">
        <f t="shared" si="2761"/>
        <v>9</v>
      </c>
      <c r="DN118" s="2">
        <f t="shared" si="2761"/>
        <v>1</v>
      </c>
      <c r="DO118" s="15">
        <f t="shared" si="2761"/>
        <v>106</v>
      </c>
      <c r="DP118" s="15">
        <f t="shared" ref="DP118:DP121" si="2882">DH118+DI118+DJ118*1.5+DK118*2.3+DL118*2+DM118*0.4+DN118*0.2</f>
        <v>102.8</v>
      </c>
      <c r="DQ118" s="32">
        <f>DQ116+"00:15"</f>
        <v>1.8750000000000062</v>
      </c>
      <c r="DR118" s="2">
        <f t="shared" si="1652"/>
        <v>76</v>
      </c>
      <c r="DS118" s="2">
        <f t="shared" si="1652"/>
        <v>7</v>
      </c>
      <c r="DT118" s="2">
        <f t="shared" si="1652"/>
        <v>4</v>
      </c>
      <c r="DU118" s="2">
        <f t="shared" si="1652"/>
        <v>0</v>
      </c>
      <c r="DV118" s="2">
        <f t="shared" si="2611"/>
        <v>1</v>
      </c>
      <c r="DW118" s="2">
        <f t="shared" si="2611"/>
        <v>5</v>
      </c>
      <c r="DX118" s="2">
        <f t="shared" si="2611"/>
        <v>2</v>
      </c>
      <c r="DY118" s="15">
        <f t="shared" si="2611"/>
        <v>95</v>
      </c>
      <c r="DZ118" s="15">
        <f t="shared" ref="DZ118:DZ121" si="2883">DR118+DS118+DT118*1.5+DU118*2.3+DV118*2+DW118*0.4+DX118*0.2</f>
        <v>93.4</v>
      </c>
      <c r="EA118" s="32">
        <f>EA116+"00:15"</f>
        <v>1.8750000000000062</v>
      </c>
      <c r="EB118" s="2">
        <f t="shared" si="1653"/>
        <v>71</v>
      </c>
      <c r="EC118" s="2">
        <f t="shared" si="1653"/>
        <v>7</v>
      </c>
      <c r="ED118" s="2">
        <f t="shared" si="1653"/>
        <v>4</v>
      </c>
      <c r="EE118" s="2">
        <f t="shared" si="1653"/>
        <v>0</v>
      </c>
      <c r="EF118" s="2">
        <f t="shared" si="2612"/>
        <v>1</v>
      </c>
      <c r="EG118" s="2">
        <f t="shared" si="2612"/>
        <v>6</v>
      </c>
      <c r="EH118" s="2">
        <f t="shared" si="2612"/>
        <v>2</v>
      </c>
      <c r="EI118" s="15">
        <f t="shared" si="2612"/>
        <v>91</v>
      </c>
      <c r="EJ118" s="15">
        <f t="shared" ref="EJ118:EJ121" si="2884">EB118+EC118+ED118*1.5+EE118*2.3+EF118*2+EG118*0.4+EH118*0.2</f>
        <v>88.800000000000011</v>
      </c>
      <c r="EK118" s="32">
        <f>EK116+"00:15"</f>
        <v>1.8750000000000062</v>
      </c>
      <c r="EL118" s="2">
        <f t="shared" si="1654"/>
        <v>82</v>
      </c>
      <c r="EM118" s="2">
        <f t="shared" si="1654"/>
        <v>7</v>
      </c>
      <c r="EN118" s="2">
        <f t="shared" si="1654"/>
        <v>2</v>
      </c>
      <c r="EO118" s="2">
        <f t="shared" si="1654"/>
        <v>0</v>
      </c>
      <c r="EP118" s="2">
        <f t="shared" si="2613"/>
        <v>2</v>
      </c>
      <c r="EQ118" s="2">
        <f t="shared" si="2613"/>
        <v>7</v>
      </c>
      <c r="ER118" s="2">
        <f t="shared" si="2613"/>
        <v>1</v>
      </c>
      <c r="ES118" s="15">
        <f t="shared" si="2613"/>
        <v>101</v>
      </c>
      <c r="ET118" s="15">
        <f t="shared" ref="ET118:ET121" si="2885">EL118+EM118+EN118*1.5+EO118*2.3+EP118*2+EQ118*0.4+ER118*0.2</f>
        <v>99</v>
      </c>
    </row>
    <row r="119" spans="1:150" x14ac:dyDescent="0.25">
      <c r="A119" s="32">
        <f>A118+"00:15"</f>
        <v>0.88541666666666563</v>
      </c>
      <c r="B119" s="2">
        <v>0</v>
      </c>
      <c r="C119" s="2">
        <v>0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15">
        <f t="shared" si="1775"/>
        <v>0</v>
      </c>
      <c r="J119" s="15">
        <f t="shared" si="2871"/>
        <v>0</v>
      </c>
      <c r="K119" s="32">
        <f>K118+"00:15"</f>
        <v>0.88541666666666563</v>
      </c>
      <c r="L119" s="2">
        <v>3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2</v>
      </c>
      <c r="S119" s="15">
        <f t="shared" si="1777"/>
        <v>5</v>
      </c>
      <c r="T119" s="15">
        <f t="shared" si="2872"/>
        <v>3.4</v>
      </c>
      <c r="U119" s="32">
        <f>U118+"00:15"</f>
        <v>1.885416666666673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15">
        <f t="shared" si="1779"/>
        <v>0</v>
      </c>
      <c r="AD119" s="15">
        <f t="shared" si="2873"/>
        <v>0</v>
      </c>
      <c r="AE119" s="32">
        <f>AE118+"00:15"</f>
        <v>1.885416666666673</v>
      </c>
      <c r="AF119" s="2">
        <v>7</v>
      </c>
      <c r="AG119" s="2">
        <v>0</v>
      </c>
      <c r="AH119" s="2">
        <v>0</v>
      </c>
      <c r="AI119" s="2">
        <v>0</v>
      </c>
      <c r="AJ119" s="2">
        <v>0</v>
      </c>
      <c r="AK119" s="2">
        <v>2</v>
      </c>
      <c r="AL119" s="2">
        <v>1</v>
      </c>
      <c r="AM119" s="15">
        <f t="shared" si="1781"/>
        <v>10</v>
      </c>
      <c r="AN119" s="15">
        <f t="shared" si="2874"/>
        <v>8</v>
      </c>
      <c r="AO119" s="32">
        <f>AO118+"00:15"</f>
        <v>1.885416666666673</v>
      </c>
      <c r="AP119" s="2">
        <v>95</v>
      </c>
      <c r="AQ119" s="2">
        <v>4</v>
      </c>
      <c r="AR119" s="2">
        <v>0</v>
      </c>
      <c r="AS119" s="2">
        <v>0</v>
      </c>
      <c r="AT119" s="2">
        <v>2</v>
      </c>
      <c r="AU119" s="2">
        <v>6</v>
      </c>
      <c r="AV119" s="2">
        <v>1</v>
      </c>
      <c r="AW119" s="15">
        <f t="shared" si="1783"/>
        <v>108</v>
      </c>
      <c r="AX119" s="15">
        <f t="shared" si="2875"/>
        <v>105.60000000000001</v>
      </c>
      <c r="AY119" s="32">
        <f>AY118+"00:15"</f>
        <v>1.885416666666673</v>
      </c>
      <c r="AZ119" s="2">
        <v>0</v>
      </c>
      <c r="BA119" s="2">
        <v>0</v>
      </c>
      <c r="BB119" s="2">
        <v>0</v>
      </c>
      <c r="BC119" s="2">
        <v>0</v>
      </c>
      <c r="BD119" s="2">
        <v>0</v>
      </c>
      <c r="BE119" s="2">
        <v>0</v>
      </c>
      <c r="BF119" s="2">
        <v>0</v>
      </c>
      <c r="BG119" s="15">
        <f t="shared" si="1785"/>
        <v>0</v>
      </c>
      <c r="BH119" s="15">
        <f t="shared" si="2876"/>
        <v>0</v>
      </c>
      <c r="BI119" s="32">
        <f>BI118+"00:15"</f>
        <v>1.885416666666673</v>
      </c>
      <c r="BJ119" s="2">
        <v>82</v>
      </c>
      <c r="BK119" s="2">
        <v>6</v>
      </c>
      <c r="BL119" s="2">
        <v>2</v>
      </c>
      <c r="BM119" s="2">
        <v>0</v>
      </c>
      <c r="BN119" s="2">
        <v>1</v>
      </c>
      <c r="BO119" s="2">
        <v>10</v>
      </c>
      <c r="BP119" s="2">
        <v>0</v>
      </c>
      <c r="BQ119" s="15">
        <f t="shared" si="1787"/>
        <v>101</v>
      </c>
      <c r="BR119" s="15">
        <f t="shared" si="2877"/>
        <v>97</v>
      </c>
      <c r="BS119" s="32">
        <f>BS118+"00:15"</f>
        <v>1.885416666666673</v>
      </c>
      <c r="BT119" s="2">
        <v>1</v>
      </c>
      <c r="BU119" s="2">
        <v>0</v>
      </c>
      <c r="BV119" s="2">
        <v>0</v>
      </c>
      <c r="BW119" s="2">
        <v>0</v>
      </c>
      <c r="BX119" s="2">
        <v>0</v>
      </c>
      <c r="BY119" s="2">
        <v>0</v>
      </c>
      <c r="BZ119" s="2">
        <v>0</v>
      </c>
      <c r="CA119" s="15">
        <f t="shared" si="1789"/>
        <v>1</v>
      </c>
      <c r="CB119" s="15">
        <f t="shared" si="2878"/>
        <v>1</v>
      </c>
      <c r="CC119" s="32">
        <f>CC118+"00:15"</f>
        <v>1.885416666666673</v>
      </c>
      <c r="CD119" s="2">
        <v>0</v>
      </c>
      <c r="CE119" s="2">
        <v>0</v>
      </c>
      <c r="CF119" s="2">
        <v>0</v>
      </c>
      <c r="CG119" s="2">
        <v>0</v>
      </c>
      <c r="CH119" s="2">
        <v>0</v>
      </c>
      <c r="CI119" s="2">
        <v>0</v>
      </c>
      <c r="CJ119" s="2">
        <v>0</v>
      </c>
      <c r="CK119" s="15">
        <f t="shared" si="1791"/>
        <v>0</v>
      </c>
      <c r="CL119" s="15">
        <f t="shared" si="2879"/>
        <v>0</v>
      </c>
      <c r="CM119" s="32">
        <f>CM118+"00:15"</f>
        <v>1.885416666666673</v>
      </c>
      <c r="CN119" s="2">
        <f t="shared" si="1649"/>
        <v>8</v>
      </c>
      <c r="CO119" s="2">
        <f t="shared" si="1649"/>
        <v>0</v>
      </c>
      <c r="CP119" s="2">
        <f t="shared" si="1649"/>
        <v>0</v>
      </c>
      <c r="CQ119" s="2">
        <f t="shared" si="1649"/>
        <v>0</v>
      </c>
      <c r="CR119" s="2">
        <f t="shared" si="2609"/>
        <v>0</v>
      </c>
      <c r="CS119" s="2">
        <f t="shared" si="2609"/>
        <v>2</v>
      </c>
      <c r="CT119" s="2">
        <f t="shared" si="2609"/>
        <v>1</v>
      </c>
      <c r="CU119" s="15">
        <f t="shared" si="2609"/>
        <v>11</v>
      </c>
      <c r="CV119" s="15">
        <f t="shared" si="2880"/>
        <v>9</v>
      </c>
      <c r="CW119" s="32">
        <f>CW118+"00:15"</f>
        <v>1.885416666666673</v>
      </c>
      <c r="CX119" s="2">
        <f t="shared" si="1650"/>
        <v>3</v>
      </c>
      <c r="CY119" s="2">
        <f t="shared" si="1650"/>
        <v>0</v>
      </c>
      <c r="CZ119" s="2">
        <f t="shared" si="1650"/>
        <v>0</v>
      </c>
      <c r="DA119" s="2">
        <f t="shared" si="1650"/>
        <v>0</v>
      </c>
      <c r="DB119" s="2">
        <f t="shared" si="2610"/>
        <v>0</v>
      </c>
      <c r="DC119" s="2">
        <f t="shared" si="2610"/>
        <v>0</v>
      </c>
      <c r="DD119" s="2">
        <f t="shared" si="2610"/>
        <v>2</v>
      </c>
      <c r="DE119" s="15">
        <f t="shared" si="2610"/>
        <v>5</v>
      </c>
      <c r="DF119" s="15">
        <f t="shared" si="2881"/>
        <v>3.4</v>
      </c>
      <c r="DG119" s="32">
        <f>DG118+"00:15"</f>
        <v>1.885416666666673</v>
      </c>
      <c r="DH119" s="2">
        <f t="shared" si="2765"/>
        <v>85</v>
      </c>
      <c r="DI119" s="2">
        <f t="shared" si="2765"/>
        <v>6</v>
      </c>
      <c r="DJ119" s="2">
        <f t="shared" si="2765"/>
        <v>2</v>
      </c>
      <c r="DK119" s="2">
        <f t="shared" si="2765"/>
        <v>0</v>
      </c>
      <c r="DL119" s="2">
        <f t="shared" si="2761"/>
        <v>1</v>
      </c>
      <c r="DM119" s="2">
        <f t="shared" si="2761"/>
        <v>10</v>
      </c>
      <c r="DN119" s="2">
        <f t="shared" si="2761"/>
        <v>2</v>
      </c>
      <c r="DO119" s="15">
        <f t="shared" si="2761"/>
        <v>106</v>
      </c>
      <c r="DP119" s="15">
        <f t="shared" si="2882"/>
        <v>100.4</v>
      </c>
      <c r="DQ119" s="32">
        <f>DQ118+"00:15"</f>
        <v>1.885416666666673</v>
      </c>
      <c r="DR119" s="2">
        <f t="shared" si="1652"/>
        <v>102</v>
      </c>
      <c r="DS119" s="2">
        <f t="shared" si="1652"/>
        <v>4</v>
      </c>
      <c r="DT119" s="2">
        <f t="shared" si="1652"/>
        <v>0</v>
      </c>
      <c r="DU119" s="2">
        <f t="shared" si="1652"/>
        <v>0</v>
      </c>
      <c r="DV119" s="2">
        <f t="shared" si="2611"/>
        <v>2</v>
      </c>
      <c r="DW119" s="2">
        <f t="shared" si="2611"/>
        <v>8</v>
      </c>
      <c r="DX119" s="2">
        <f t="shared" si="2611"/>
        <v>2</v>
      </c>
      <c r="DY119" s="15">
        <f t="shared" si="2611"/>
        <v>118</v>
      </c>
      <c r="DZ119" s="15">
        <f t="shared" si="2883"/>
        <v>113.60000000000001</v>
      </c>
      <c r="EA119" s="32">
        <f>EA118+"00:15"</f>
        <v>1.885416666666673</v>
      </c>
      <c r="EB119" s="2">
        <f t="shared" si="1653"/>
        <v>95</v>
      </c>
      <c r="EC119" s="2">
        <f t="shared" si="1653"/>
        <v>4</v>
      </c>
      <c r="ED119" s="2">
        <f t="shared" si="1653"/>
        <v>0</v>
      </c>
      <c r="EE119" s="2">
        <f t="shared" si="1653"/>
        <v>0</v>
      </c>
      <c r="EF119" s="2">
        <f t="shared" si="2612"/>
        <v>2</v>
      </c>
      <c r="EG119" s="2">
        <f t="shared" si="2612"/>
        <v>6</v>
      </c>
      <c r="EH119" s="2">
        <f t="shared" si="2612"/>
        <v>1</v>
      </c>
      <c r="EI119" s="15">
        <f t="shared" si="2612"/>
        <v>108</v>
      </c>
      <c r="EJ119" s="15">
        <f t="shared" si="2884"/>
        <v>105.60000000000001</v>
      </c>
      <c r="EK119" s="32">
        <f>EK118+"00:15"</f>
        <v>1.885416666666673</v>
      </c>
      <c r="EL119" s="2">
        <f t="shared" si="1654"/>
        <v>83</v>
      </c>
      <c r="EM119" s="2">
        <f t="shared" si="1654"/>
        <v>6</v>
      </c>
      <c r="EN119" s="2">
        <f t="shared" si="1654"/>
        <v>2</v>
      </c>
      <c r="EO119" s="2">
        <f t="shared" si="1654"/>
        <v>0</v>
      </c>
      <c r="EP119" s="2">
        <f t="shared" si="2613"/>
        <v>1</v>
      </c>
      <c r="EQ119" s="2">
        <f t="shared" si="2613"/>
        <v>10</v>
      </c>
      <c r="ER119" s="2">
        <f t="shared" si="2613"/>
        <v>0</v>
      </c>
      <c r="ES119" s="15">
        <f t="shared" si="2613"/>
        <v>102</v>
      </c>
      <c r="ET119" s="15">
        <f t="shared" si="2885"/>
        <v>98</v>
      </c>
    </row>
    <row r="120" spans="1:150" x14ac:dyDescent="0.25">
      <c r="A120" s="32">
        <f t="shared" ref="A120:A121" si="2886">A119+"00:15"</f>
        <v>0.89583333333333226</v>
      </c>
      <c r="B120" s="2">
        <v>1</v>
      </c>
      <c r="C120" s="2">
        <v>1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15">
        <f t="shared" si="1775"/>
        <v>2</v>
      </c>
      <c r="J120" s="15">
        <f t="shared" si="2871"/>
        <v>2</v>
      </c>
      <c r="K120" s="32">
        <f t="shared" ref="K120:K121" si="2887">K119+"00:15"</f>
        <v>0.89583333333333226</v>
      </c>
      <c r="L120" s="2">
        <v>2</v>
      </c>
      <c r="M120" s="2">
        <v>0</v>
      </c>
      <c r="N120" s="2">
        <v>0</v>
      </c>
      <c r="O120" s="2">
        <v>0</v>
      </c>
      <c r="P120" s="2">
        <v>0</v>
      </c>
      <c r="Q120" s="2">
        <v>2</v>
      </c>
      <c r="R120" s="2">
        <v>1</v>
      </c>
      <c r="S120" s="15">
        <f t="shared" si="1777"/>
        <v>5</v>
      </c>
      <c r="T120" s="15">
        <f t="shared" si="2872"/>
        <v>3</v>
      </c>
      <c r="U120" s="32">
        <f t="shared" ref="U120:U121" si="2888">U119+"00:15"</f>
        <v>1.8958333333333397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15">
        <f t="shared" si="1779"/>
        <v>0</v>
      </c>
      <c r="AD120" s="15">
        <f t="shared" si="2873"/>
        <v>0</v>
      </c>
      <c r="AE120" s="32">
        <f t="shared" ref="AE120:AE121" si="2889">AE119+"00:15"</f>
        <v>1.8958333333333397</v>
      </c>
      <c r="AF120" s="2">
        <v>4</v>
      </c>
      <c r="AG120" s="2">
        <v>1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15">
        <f t="shared" si="1781"/>
        <v>5</v>
      </c>
      <c r="AN120" s="15">
        <f t="shared" si="2874"/>
        <v>5</v>
      </c>
      <c r="AO120" s="32">
        <f t="shared" ref="AO120:AO121" si="2890">AO119+"00:15"</f>
        <v>1.8958333333333397</v>
      </c>
      <c r="AP120" s="2">
        <v>78</v>
      </c>
      <c r="AQ120" s="2">
        <v>3</v>
      </c>
      <c r="AR120" s="2">
        <v>0</v>
      </c>
      <c r="AS120" s="2">
        <v>0</v>
      </c>
      <c r="AT120" s="2">
        <v>1</v>
      </c>
      <c r="AU120" s="2">
        <v>7</v>
      </c>
      <c r="AV120" s="2">
        <v>0</v>
      </c>
      <c r="AW120" s="15">
        <f t="shared" si="1783"/>
        <v>89</v>
      </c>
      <c r="AX120" s="15">
        <f t="shared" si="2875"/>
        <v>85.8</v>
      </c>
      <c r="AY120" s="32">
        <f t="shared" ref="AY120:AY121" si="2891">AY119+"00:15"</f>
        <v>1.8958333333333397</v>
      </c>
      <c r="AZ120" s="2">
        <v>0</v>
      </c>
      <c r="BA120" s="2">
        <v>0</v>
      </c>
      <c r="BB120" s="2">
        <v>0</v>
      </c>
      <c r="BC120" s="2">
        <v>0</v>
      </c>
      <c r="BD120" s="2">
        <v>0</v>
      </c>
      <c r="BE120" s="2">
        <v>0</v>
      </c>
      <c r="BF120" s="2">
        <v>0</v>
      </c>
      <c r="BG120" s="15">
        <f t="shared" si="1785"/>
        <v>0</v>
      </c>
      <c r="BH120" s="15">
        <f t="shared" si="2876"/>
        <v>0</v>
      </c>
      <c r="BI120" s="32">
        <f t="shared" ref="BI120:BI121" si="2892">BI119+"00:15"</f>
        <v>1.8958333333333397</v>
      </c>
      <c r="BJ120" s="2">
        <v>63</v>
      </c>
      <c r="BK120" s="2">
        <v>6</v>
      </c>
      <c r="BL120" s="2">
        <v>3</v>
      </c>
      <c r="BM120" s="2">
        <v>0</v>
      </c>
      <c r="BN120" s="2">
        <v>2</v>
      </c>
      <c r="BO120" s="2">
        <v>7</v>
      </c>
      <c r="BP120" s="2">
        <v>0</v>
      </c>
      <c r="BQ120" s="15">
        <f t="shared" si="1787"/>
        <v>81</v>
      </c>
      <c r="BR120" s="15">
        <f t="shared" si="2877"/>
        <v>80.3</v>
      </c>
      <c r="BS120" s="32">
        <f t="shared" ref="BS120:BS121" si="2893">BS119+"00:15"</f>
        <v>1.8958333333333397</v>
      </c>
      <c r="BT120" s="2">
        <v>1</v>
      </c>
      <c r="BU120" s="2">
        <v>0</v>
      </c>
      <c r="BV120" s="2">
        <v>0</v>
      </c>
      <c r="BW120" s="2">
        <v>0</v>
      </c>
      <c r="BX120" s="2">
        <v>0</v>
      </c>
      <c r="BY120" s="2">
        <v>0</v>
      </c>
      <c r="BZ120" s="2">
        <v>0</v>
      </c>
      <c r="CA120" s="15">
        <f t="shared" si="1789"/>
        <v>1</v>
      </c>
      <c r="CB120" s="15">
        <f t="shared" si="2878"/>
        <v>1</v>
      </c>
      <c r="CC120" s="32">
        <f t="shared" ref="CC120:CC121" si="2894">CC119+"00:15"</f>
        <v>1.8958333333333397</v>
      </c>
      <c r="CD120" s="2">
        <v>0</v>
      </c>
      <c r="CE120" s="2">
        <v>0</v>
      </c>
      <c r="CF120" s="2">
        <v>0</v>
      </c>
      <c r="CG120" s="2">
        <v>0</v>
      </c>
      <c r="CH120" s="2">
        <v>0</v>
      </c>
      <c r="CI120" s="2">
        <v>0</v>
      </c>
      <c r="CJ120" s="2">
        <v>0</v>
      </c>
      <c r="CK120" s="15">
        <f t="shared" si="1791"/>
        <v>0</v>
      </c>
      <c r="CL120" s="15">
        <f t="shared" si="2879"/>
        <v>0</v>
      </c>
      <c r="CM120" s="32">
        <f t="shared" ref="CM120:CM121" si="2895">CM119+"00:15"</f>
        <v>1.8958333333333397</v>
      </c>
      <c r="CN120" s="2">
        <f t="shared" si="1649"/>
        <v>5</v>
      </c>
      <c r="CO120" s="2">
        <f t="shared" si="1649"/>
        <v>1</v>
      </c>
      <c r="CP120" s="2">
        <f t="shared" si="1649"/>
        <v>0</v>
      </c>
      <c r="CQ120" s="2">
        <f t="shared" si="1649"/>
        <v>0</v>
      </c>
      <c r="CR120" s="2">
        <f t="shared" si="2609"/>
        <v>0</v>
      </c>
      <c r="CS120" s="2">
        <f t="shared" si="2609"/>
        <v>0</v>
      </c>
      <c r="CT120" s="2">
        <f t="shared" si="2609"/>
        <v>0</v>
      </c>
      <c r="CU120" s="15">
        <f t="shared" si="2609"/>
        <v>6</v>
      </c>
      <c r="CV120" s="15">
        <f t="shared" si="2880"/>
        <v>6</v>
      </c>
      <c r="CW120" s="32">
        <f t="shared" ref="CW120:CW121" si="2896">CW119+"00:15"</f>
        <v>1.8958333333333397</v>
      </c>
      <c r="CX120" s="2">
        <f t="shared" si="1650"/>
        <v>3</v>
      </c>
      <c r="CY120" s="2">
        <f t="shared" si="1650"/>
        <v>1</v>
      </c>
      <c r="CZ120" s="2">
        <f t="shared" si="1650"/>
        <v>0</v>
      </c>
      <c r="DA120" s="2">
        <f t="shared" si="1650"/>
        <v>0</v>
      </c>
      <c r="DB120" s="2">
        <f t="shared" si="2610"/>
        <v>0</v>
      </c>
      <c r="DC120" s="2">
        <f t="shared" si="2610"/>
        <v>2</v>
      </c>
      <c r="DD120" s="2">
        <f t="shared" si="2610"/>
        <v>1</v>
      </c>
      <c r="DE120" s="15">
        <f t="shared" si="2610"/>
        <v>7</v>
      </c>
      <c r="DF120" s="15">
        <f t="shared" si="2881"/>
        <v>5</v>
      </c>
      <c r="DG120" s="32">
        <f t="shared" ref="DG120:DG121" si="2897">DG119+"00:15"</f>
        <v>1.8958333333333397</v>
      </c>
      <c r="DH120" s="2">
        <f t="shared" si="2765"/>
        <v>65</v>
      </c>
      <c r="DI120" s="2">
        <f t="shared" si="2765"/>
        <v>6</v>
      </c>
      <c r="DJ120" s="2">
        <f t="shared" si="2765"/>
        <v>3</v>
      </c>
      <c r="DK120" s="2">
        <f t="shared" si="2765"/>
        <v>0</v>
      </c>
      <c r="DL120" s="2">
        <f t="shared" si="2761"/>
        <v>2</v>
      </c>
      <c r="DM120" s="2">
        <f t="shared" si="2761"/>
        <v>9</v>
      </c>
      <c r="DN120" s="2">
        <f t="shared" si="2761"/>
        <v>1</v>
      </c>
      <c r="DO120" s="15">
        <f t="shared" si="2761"/>
        <v>86</v>
      </c>
      <c r="DP120" s="15">
        <f t="shared" si="2882"/>
        <v>83.3</v>
      </c>
      <c r="DQ120" s="32">
        <f t="shared" ref="DQ120:DQ121" si="2898">DQ119+"00:15"</f>
        <v>1.8958333333333397</v>
      </c>
      <c r="DR120" s="2">
        <f t="shared" si="1652"/>
        <v>82</v>
      </c>
      <c r="DS120" s="2">
        <f t="shared" si="1652"/>
        <v>4</v>
      </c>
      <c r="DT120" s="2">
        <f t="shared" si="1652"/>
        <v>0</v>
      </c>
      <c r="DU120" s="2">
        <f t="shared" si="1652"/>
        <v>0</v>
      </c>
      <c r="DV120" s="2">
        <f t="shared" si="2611"/>
        <v>1</v>
      </c>
      <c r="DW120" s="2">
        <f t="shared" si="2611"/>
        <v>7</v>
      </c>
      <c r="DX120" s="2">
        <f t="shared" si="2611"/>
        <v>0</v>
      </c>
      <c r="DY120" s="15">
        <f t="shared" si="2611"/>
        <v>94</v>
      </c>
      <c r="DZ120" s="15">
        <f t="shared" si="2883"/>
        <v>90.8</v>
      </c>
      <c r="EA120" s="32">
        <f t="shared" ref="EA120:EA121" si="2899">EA119+"00:15"</f>
        <v>1.8958333333333397</v>
      </c>
      <c r="EB120" s="2">
        <f t="shared" si="1653"/>
        <v>79</v>
      </c>
      <c r="EC120" s="2">
        <f t="shared" si="1653"/>
        <v>4</v>
      </c>
      <c r="ED120" s="2">
        <f t="shared" si="1653"/>
        <v>0</v>
      </c>
      <c r="EE120" s="2">
        <f t="shared" si="1653"/>
        <v>0</v>
      </c>
      <c r="EF120" s="2">
        <f t="shared" si="2612"/>
        <v>1</v>
      </c>
      <c r="EG120" s="2">
        <f t="shared" si="2612"/>
        <v>7</v>
      </c>
      <c r="EH120" s="2">
        <f t="shared" si="2612"/>
        <v>0</v>
      </c>
      <c r="EI120" s="15">
        <f t="shared" si="2612"/>
        <v>91</v>
      </c>
      <c r="EJ120" s="15">
        <f t="shared" si="2884"/>
        <v>87.8</v>
      </c>
      <c r="EK120" s="32">
        <f t="shared" ref="EK120:EK121" si="2900">EK119+"00:15"</f>
        <v>1.8958333333333397</v>
      </c>
      <c r="EL120" s="2">
        <f t="shared" si="1654"/>
        <v>64</v>
      </c>
      <c r="EM120" s="2">
        <f t="shared" si="1654"/>
        <v>6</v>
      </c>
      <c r="EN120" s="2">
        <f t="shared" si="1654"/>
        <v>3</v>
      </c>
      <c r="EO120" s="2">
        <f t="shared" si="1654"/>
        <v>0</v>
      </c>
      <c r="EP120" s="2">
        <f t="shared" si="2613"/>
        <v>2</v>
      </c>
      <c r="EQ120" s="2">
        <f t="shared" si="2613"/>
        <v>7</v>
      </c>
      <c r="ER120" s="2">
        <f t="shared" si="2613"/>
        <v>0</v>
      </c>
      <c r="ES120" s="15">
        <f t="shared" si="2613"/>
        <v>82</v>
      </c>
      <c r="ET120" s="15">
        <f t="shared" si="2885"/>
        <v>81.3</v>
      </c>
    </row>
    <row r="121" spans="1:150" ht="13.8" thickBot="1" x14ac:dyDescent="0.3">
      <c r="A121" s="32">
        <f t="shared" si="2886"/>
        <v>0.90624999999999889</v>
      </c>
      <c r="B121" s="2">
        <v>1</v>
      </c>
      <c r="C121" s="2">
        <v>0</v>
      </c>
      <c r="D121" s="2">
        <v>0</v>
      </c>
      <c r="E121" s="2">
        <v>0</v>
      </c>
      <c r="F121" s="2">
        <v>0</v>
      </c>
      <c r="G121" s="2">
        <v>0</v>
      </c>
      <c r="H121" s="2">
        <v>1</v>
      </c>
      <c r="I121" s="15">
        <f t="shared" si="1775"/>
        <v>2</v>
      </c>
      <c r="J121" s="15">
        <f t="shared" si="2871"/>
        <v>1.2</v>
      </c>
      <c r="K121" s="32">
        <f t="shared" si="2887"/>
        <v>0.90624999999999889</v>
      </c>
      <c r="L121" s="2">
        <v>3</v>
      </c>
      <c r="M121" s="2">
        <v>0</v>
      </c>
      <c r="N121" s="2">
        <v>0</v>
      </c>
      <c r="O121" s="2">
        <v>0</v>
      </c>
      <c r="P121" s="2">
        <v>0</v>
      </c>
      <c r="Q121" s="2">
        <v>1</v>
      </c>
      <c r="R121" s="2">
        <v>0</v>
      </c>
      <c r="S121" s="15">
        <f t="shared" si="1777"/>
        <v>4</v>
      </c>
      <c r="T121" s="15">
        <f t="shared" si="2872"/>
        <v>3.4</v>
      </c>
      <c r="U121" s="32">
        <f t="shared" si="2888"/>
        <v>1.9062500000000064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15">
        <f t="shared" si="1779"/>
        <v>0</v>
      </c>
      <c r="AD121" s="15">
        <f t="shared" si="2873"/>
        <v>0</v>
      </c>
      <c r="AE121" s="32">
        <f t="shared" si="2889"/>
        <v>1.9062500000000064</v>
      </c>
      <c r="AF121" s="2">
        <v>6</v>
      </c>
      <c r="AG121" s="2">
        <v>0</v>
      </c>
      <c r="AH121" s="2">
        <v>0</v>
      </c>
      <c r="AI121" s="2">
        <v>0</v>
      </c>
      <c r="AJ121" s="2">
        <v>0</v>
      </c>
      <c r="AK121" s="2">
        <v>1</v>
      </c>
      <c r="AL121" s="2">
        <v>1</v>
      </c>
      <c r="AM121" s="15">
        <f t="shared" si="1781"/>
        <v>8</v>
      </c>
      <c r="AN121" s="15">
        <f t="shared" si="2874"/>
        <v>6.6000000000000005</v>
      </c>
      <c r="AO121" s="32">
        <f t="shared" si="2890"/>
        <v>1.9062500000000064</v>
      </c>
      <c r="AP121" s="2">
        <v>66</v>
      </c>
      <c r="AQ121" s="2">
        <v>7</v>
      </c>
      <c r="AR121" s="2">
        <v>0</v>
      </c>
      <c r="AS121" s="2">
        <v>0</v>
      </c>
      <c r="AT121" s="2">
        <v>2</v>
      </c>
      <c r="AU121" s="2">
        <v>6</v>
      </c>
      <c r="AV121" s="2">
        <v>0</v>
      </c>
      <c r="AW121" s="15">
        <f t="shared" si="1783"/>
        <v>81</v>
      </c>
      <c r="AX121" s="15">
        <f t="shared" si="2875"/>
        <v>79.400000000000006</v>
      </c>
      <c r="AY121" s="32">
        <f t="shared" si="2891"/>
        <v>1.9062500000000064</v>
      </c>
      <c r="AZ121" s="2">
        <v>0</v>
      </c>
      <c r="BA121" s="2">
        <v>0</v>
      </c>
      <c r="BB121" s="2">
        <v>0</v>
      </c>
      <c r="BC121" s="2">
        <v>0</v>
      </c>
      <c r="BD121" s="2">
        <v>0</v>
      </c>
      <c r="BE121" s="2">
        <v>0</v>
      </c>
      <c r="BF121" s="2">
        <v>0</v>
      </c>
      <c r="BG121" s="15">
        <f t="shared" si="1785"/>
        <v>0</v>
      </c>
      <c r="BH121" s="15">
        <f t="shared" si="2876"/>
        <v>0</v>
      </c>
      <c r="BI121" s="32">
        <f t="shared" si="2892"/>
        <v>1.9062500000000064</v>
      </c>
      <c r="BJ121" s="2">
        <v>69</v>
      </c>
      <c r="BK121" s="2">
        <v>2</v>
      </c>
      <c r="BL121" s="2">
        <v>4</v>
      </c>
      <c r="BM121" s="2">
        <v>0</v>
      </c>
      <c r="BN121" s="2">
        <v>2</v>
      </c>
      <c r="BO121" s="2">
        <v>7</v>
      </c>
      <c r="BP121" s="2">
        <v>0</v>
      </c>
      <c r="BQ121" s="15">
        <f t="shared" si="1787"/>
        <v>84</v>
      </c>
      <c r="BR121" s="15">
        <f t="shared" si="2877"/>
        <v>83.8</v>
      </c>
      <c r="BS121" s="32">
        <f t="shared" si="2893"/>
        <v>1.9062500000000064</v>
      </c>
      <c r="BT121" s="2">
        <v>1</v>
      </c>
      <c r="BU121" s="2">
        <v>0</v>
      </c>
      <c r="BV121" s="2">
        <v>0</v>
      </c>
      <c r="BW121" s="2">
        <v>0</v>
      </c>
      <c r="BX121" s="2">
        <v>0</v>
      </c>
      <c r="BY121" s="2">
        <v>0</v>
      </c>
      <c r="BZ121" s="2">
        <v>0</v>
      </c>
      <c r="CA121" s="15">
        <f t="shared" si="1789"/>
        <v>1</v>
      </c>
      <c r="CB121" s="15">
        <f t="shared" si="2878"/>
        <v>1</v>
      </c>
      <c r="CC121" s="32">
        <f t="shared" si="2894"/>
        <v>1.9062500000000064</v>
      </c>
      <c r="CD121" s="2">
        <v>0</v>
      </c>
      <c r="CE121" s="2">
        <v>0</v>
      </c>
      <c r="CF121" s="2">
        <v>0</v>
      </c>
      <c r="CG121" s="2">
        <v>0</v>
      </c>
      <c r="CH121" s="2">
        <v>0</v>
      </c>
      <c r="CI121" s="2">
        <v>0</v>
      </c>
      <c r="CJ121" s="2">
        <v>0</v>
      </c>
      <c r="CK121" s="15">
        <f t="shared" si="1791"/>
        <v>0</v>
      </c>
      <c r="CL121" s="15">
        <f t="shared" si="2879"/>
        <v>0</v>
      </c>
      <c r="CM121" s="32">
        <f t="shared" si="2895"/>
        <v>1.9062500000000064</v>
      </c>
      <c r="CN121" s="2">
        <f t="shared" si="1649"/>
        <v>7</v>
      </c>
      <c r="CO121" s="2">
        <f t="shared" si="1649"/>
        <v>0</v>
      </c>
      <c r="CP121" s="2">
        <f t="shared" si="1649"/>
        <v>0</v>
      </c>
      <c r="CQ121" s="2">
        <f t="shared" si="1649"/>
        <v>0</v>
      </c>
      <c r="CR121" s="2">
        <f t="shared" si="2609"/>
        <v>0</v>
      </c>
      <c r="CS121" s="2">
        <f t="shared" si="2609"/>
        <v>1</v>
      </c>
      <c r="CT121" s="2">
        <f t="shared" si="2609"/>
        <v>1</v>
      </c>
      <c r="CU121" s="15">
        <f t="shared" si="2609"/>
        <v>9</v>
      </c>
      <c r="CV121" s="15">
        <f t="shared" si="2880"/>
        <v>7.6000000000000005</v>
      </c>
      <c r="CW121" s="32">
        <f t="shared" si="2896"/>
        <v>1.9062500000000064</v>
      </c>
      <c r="CX121" s="2">
        <f t="shared" si="1650"/>
        <v>4</v>
      </c>
      <c r="CY121" s="2">
        <f t="shared" si="1650"/>
        <v>0</v>
      </c>
      <c r="CZ121" s="2">
        <f t="shared" si="1650"/>
        <v>0</v>
      </c>
      <c r="DA121" s="2">
        <f t="shared" si="1650"/>
        <v>0</v>
      </c>
      <c r="DB121" s="2">
        <f t="shared" si="2610"/>
        <v>0</v>
      </c>
      <c r="DC121" s="2">
        <f t="shared" si="2610"/>
        <v>1</v>
      </c>
      <c r="DD121" s="2">
        <f t="shared" si="2610"/>
        <v>1</v>
      </c>
      <c r="DE121" s="15">
        <f t="shared" si="2610"/>
        <v>6</v>
      </c>
      <c r="DF121" s="15">
        <f t="shared" si="2881"/>
        <v>4.6000000000000005</v>
      </c>
      <c r="DG121" s="32">
        <f t="shared" si="2897"/>
        <v>1.9062500000000064</v>
      </c>
      <c r="DH121" s="2">
        <f t="shared" si="2765"/>
        <v>72</v>
      </c>
      <c r="DI121" s="2">
        <f t="shared" si="2765"/>
        <v>2</v>
      </c>
      <c r="DJ121" s="2">
        <f t="shared" si="2765"/>
        <v>4</v>
      </c>
      <c r="DK121" s="2">
        <f t="shared" si="2765"/>
        <v>0</v>
      </c>
      <c r="DL121" s="2">
        <f t="shared" si="2761"/>
        <v>2</v>
      </c>
      <c r="DM121" s="2">
        <f t="shared" si="2761"/>
        <v>8</v>
      </c>
      <c r="DN121" s="2">
        <f t="shared" si="2761"/>
        <v>0</v>
      </c>
      <c r="DO121" s="15">
        <f t="shared" si="2761"/>
        <v>88</v>
      </c>
      <c r="DP121" s="15">
        <f t="shared" si="2882"/>
        <v>87.2</v>
      </c>
      <c r="DQ121" s="32">
        <f t="shared" si="2898"/>
        <v>1.9062500000000064</v>
      </c>
      <c r="DR121" s="2">
        <f t="shared" si="1652"/>
        <v>72</v>
      </c>
      <c r="DS121" s="2">
        <f t="shared" si="1652"/>
        <v>7</v>
      </c>
      <c r="DT121" s="2">
        <f t="shared" si="1652"/>
        <v>0</v>
      </c>
      <c r="DU121" s="2">
        <f t="shared" si="1652"/>
        <v>0</v>
      </c>
      <c r="DV121" s="2">
        <f t="shared" si="2611"/>
        <v>2</v>
      </c>
      <c r="DW121" s="2">
        <f t="shared" si="2611"/>
        <v>7</v>
      </c>
      <c r="DX121" s="2">
        <f t="shared" si="2611"/>
        <v>1</v>
      </c>
      <c r="DY121" s="15">
        <f t="shared" si="2611"/>
        <v>89</v>
      </c>
      <c r="DZ121" s="15">
        <f t="shared" si="2883"/>
        <v>86</v>
      </c>
      <c r="EA121" s="32">
        <f t="shared" si="2899"/>
        <v>1.9062500000000064</v>
      </c>
      <c r="EB121" s="2">
        <f t="shared" si="1653"/>
        <v>67</v>
      </c>
      <c r="EC121" s="2">
        <f t="shared" si="1653"/>
        <v>7</v>
      </c>
      <c r="ED121" s="2">
        <f t="shared" si="1653"/>
        <v>0</v>
      </c>
      <c r="EE121" s="2">
        <f t="shared" si="1653"/>
        <v>0</v>
      </c>
      <c r="EF121" s="2">
        <f t="shared" si="2612"/>
        <v>2</v>
      </c>
      <c r="EG121" s="2">
        <f t="shared" si="2612"/>
        <v>6</v>
      </c>
      <c r="EH121" s="2">
        <f t="shared" si="2612"/>
        <v>1</v>
      </c>
      <c r="EI121" s="15">
        <f t="shared" si="2612"/>
        <v>83</v>
      </c>
      <c r="EJ121" s="15">
        <f t="shared" si="2884"/>
        <v>80.600000000000009</v>
      </c>
      <c r="EK121" s="32">
        <f t="shared" si="2900"/>
        <v>1.9062500000000064</v>
      </c>
      <c r="EL121" s="2">
        <f t="shared" si="1654"/>
        <v>70</v>
      </c>
      <c r="EM121" s="2">
        <f t="shared" si="1654"/>
        <v>2</v>
      </c>
      <c r="EN121" s="2">
        <f t="shared" si="1654"/>
        <v>4</v>
      </c>
      <c r="EO121" s="2">
        <f t="shared" si="1654"/>
        <v>0</v>
      </c>
      <c r="EP121" s="2">
        <f t="shared" si="2613"/>
        <v>2</v>
      </c>
      <c r="EQ121" s="2">
        <f t="shared" si="2613"/>
        <v>7</v>
      </c>
      <c r="ER121" s="2">
        <f t="shared" si="2613"/>
        <v>0</v>
      </c>
      <c r="ES121" s="15">
        <f t="shared" si="2613"/>
        <v>85</v>
      </c>
      <c r="ET121" s="15">
        <f t="shared" si="2885"/>
        <v>84.8</v>
      </c>
    </row>
    <row r="122" spans="1:150" ht="14.4" thickTop="1" thickBot="1" x14ac:dyDescent="0.3">
      <c r="A122" s="33" t="s">
        <v>5</v>
      </c>
      <c r="B122" s="3">
        <f>SUM(B118:B121)</f>
        <v>2</v>
      </c>
      <c r="C122" s="3">
        <f t="shared" ref="C122" si="2901">SUM(C118:C121)</f>
        <v>1</v>
      </c>
      <c r="D122" s="3">
        <f t="shared" ref="D122" si="2902">SUM(D118:D121)</f>
        <v>0</v>
      </c>
      <c r="E122" s="3">
        <f t="shared" ref="E122" si="2903">SUM(E118:E121)</f>
        <v>0</v>
      </c>
      <c r="F122" s="3">
        <f t="shared" ref="F122" si="2904">SUM(F118:F121)</f>
        <v>0</v>
      </c>
      <c r="G122" s="3">
        <f t="shared" ref="G122" si="2905">SUM(G118:G121)</f>
        <v>1</v>
      </c>
      <c r="H122" s="3">
        <f t="shared" ref="H122" si="2906">SUM(H118:H121)</f>
        <v>1</v>
      </c>
      <c r="I122" s="16">
        <f t="shared" ref="I122" si="2907">SUM(B122:H122)</f>
        <v>5</v>
      </c>
      <c r="J122" s="16">
        <f>B122+C122+D122*1.5+E122*2.3+F122*2+G122*0.4+H122*0.2</f>
        <v>3.6</v>
      </c>
      <c r="K122" s="33" t="s">
        <v>5</v>
      </c>
      <c r="L122" s="3">
        <f>SUM(L118:L121)</f>
        <v>12</v>
      </c>
      <c r="M122" s="3">
        <f t="shared" ref="M122" si="2908">SUM(M118:M121)</f>
        <v>0</v>
      </c>
      <c r="N122" s="3">
        <f t="shared" ref="N122" si="2909">SUM(N118:N121)</f>
        <v>0</v>
      </c>
      <c r="O122" s="3">
        <f t="shared" ref="O122" si="2910">SUM(O118:O121)</f>
        <v>0</v>
      </c>
      <c r="P122" s="3">
        <f t="shared" ref="P122" si="2911">SUM(P118:P121)</f>
        <v>0</v>
      </c>
      <c r="Q122" s="3">
        <f t="shared" ref="Q122" si="2912">SUM(Q118:Q121)</f>
        <v>5</v>
      </c>
      <c r="R122" s="3">
        <f t="shared" ref="R122" si="2913">SUM(R118:R121)</f>
        <v>3</v>
      </c>
      <c r="S122" s="16">
        <f t="shared" ref="S122" si="2914">SUM(L122:R122)</f>
        <v>20</v>
      </c>
      <c r="T122" s="16">
        <f>L122+M122+N122*1.5+O122*2.3+P122*2+Q122*0.4+R122*0.2</f>
        <v>14.6</v>
      </c>
      <c r="U122" s="33" t="s">
        <v>5</v>
      </c>
      <c r="V122" s="3">
        <f>SUM(V118:V121)</f>
        <v>0</v>
      </c>
      <c r="W122" s="3">
        <f t="shared" ref="W122" si="2915">SUM(W118:W121)</f>
        <v>0</v>
      </c>
      <c r="X122" s="3">
        <f t="shared" ref="X122" si="2916">SUM(X118:X121)</f>
        <v>0</v>
      </c>
      <c r="Y122" s="3">
        <f t="shared" ref="Y122" si="2917">SUM(Y118:Y121)</f>
        <v>0</v>
      </c>
      <c r="Z122" s="3">
        <f t="shared" ref="Z122" si="2918">SUM(Z118:Z121)</f>
        <v>0</v>
      </c>
      <c r="AA122" s="3">
        <f t="shared" ref="AA122" si="2919">SUM(AA118:AA121)</f>
        <v>0</v>
      </c>
      <c r="AB122" s="3">
        <f t="shared" ref="AB122" si="2920">SUM(AB118:AB121)</f>
        <v>0</v>
      </c>
      <c r="AC122" s="16">
        <f t="shared" ref="AC122" si="2921">SUM(V122:AB122)</f>
        <v>0</v>
      </c>
      <c r="AD122" s="16">
        <f>V122+W122+X122*1.5+Y122*2.3+Z122*2+AA122*0.4+AB122*0.2</f>
        <v>0</v>
      </c>
      <c r="AE122" s="33" t="s">
        <v>5</v>
      </c>
      <c r="AF122" s="3">
        <f>SUM(AF118:AF121)</f>
        <v>22</v>
      </c>
      <c r="AG122" s="3">
        <f t="shared" ref="AG122" si="2922">SUM(AG118:AG121)</f>
        <v>1</v>
      </c>
      <c r="AH122" s="3">
        <f t="shared" ref="AH122" si="2923">SUM(AH118:AH121)</f>
        <v>0</v>
      </c>
      <c r="AI122" s="3">
        <f t="shared" ref="AI122" si="2924">SUM(AI118:AI121)</f>
        <v>0</v>
      </c>
      <c r="AJ122" s="3">
        <f t="shared" ref="AJ122" si="2925">SUM(AJ118:AJ121)</f>
        <v>0</v>
      </c>
      <c r="AK122" s="3">
        <f t="shared" ref="AK122" si="2926">SUM(AK118:AK121)</f>
        <v>3</v>
      </c>
      <c r="AL122" s="3">
        <f t="shared" ref="AL122" si="2927">SUM(AL118:AL121)</f>
        <v>2</v>
      </c>
      <c r="AM122" s="16">
        <f t="shared" ref="AM122" si="2928">SUM(AF122:AL122)</f>
        <v>28</v>
      </c>
      <c r="AN122" s="16">
        <f>AF122+AG122+AH122*1.5+AI122*2.3+AJ122*2+AK122*0.4+AL122*0.2</f>
        <v>24.599999999999998</v>
      </c>
      <c r="AO122" s="33" t="s">
        <v>5</v>
      </c>
      <c r="AP122" s="3">
        <f>SUM(AP118:AP121)</f>
        <v>310</v>
      </c>
      <c r="AQ122" s="3">
        <f t="shared" ref="AQ122" si="2929">SUM(AQ118:AQ121)</f>
        <v>21</v>
      </c>
      <c r="AR122" s="3">
        <f t="shared" ref="AR122" si="2930">SUM(AR118:AR121)</f>
        <v>4</v>
      </c>
      <c r="AS122" s="3">
        <f t="shared" ref="AS122" si="2931">SUM(AS118:AS121)</f>
        <v>0</v>
      </c>
      <c r="AT122" s="3">
        <f t="shared" ref="AT122" si="2932">SUM(AT118:AT121)</f>
        <v>6</v>
      </c>
      <c r="AU122" s="3">
        <f t="shared" ref="AU122" si="2933">SUM(AU118:AU121)</f>
        <v>24</v>
      </c>
      <c r="AV122" s="3">
        <f t="shared" ref="AV122" si="2934">SUM(AV118:AV121)</f>
        <v>3</v>
      </c>
      <c r="AW122" s="16">
        <f t="shared" ref="AW122" si="2935">SUM(AP122:AV122)</f>
        <v>368</v>
      </c>
      <c r="AX122" s="16">
        <f>AP122+AQ122+AR122*1.5+AS122*2.3+AT122*2+AU122*0.4+AV122*0.2</f>
        <v>359.20000000000005</v>
      </c>
      <c r="AY122" s="33" t="s">
        <v>5</v>
      </c>
      <c r="AZ122" s="3">
        <f>SUM(AZ118:AZ121)</f>
        <v>0</v>
      </c>
      <c r="BA122" s="3">
        <f t="shared" ref="BA122" si="2936">SUM(BA118:BA121)</f>
        <v>0</v>
      </c>
      <c r="BB122" s="3">
        <f t="shared" ref="BB122" si="2937">SUM(BB118:BB121)</f>
        <v>0</v>
      </c>
      <c r="BC122" s="3">
        <f t="shared" ref="BC122" si="2938">SUM(BC118:BC121)</f>
        <v>0</v>
      </c>
      <c r="BD122" s="3">
        <f t="shared" ref="BD122" si="2939">SUM(BD118:BD121)</f>
        <v>0</v>
      </c>
      <c r="BE122" s="3">
        <f t="shared" ref="BE122" si="2940">SUM(BE118:BE121)</f>
        <v>0</v>
      </c>
      <c r="BF122" s="3">
        <f t="shared" ref="BF122" si="2941">SUM(BF118:BF121)</f>
        <v>0</v>
      </c>
      <c r="BG122" s="16">
        <f t="shared" ref="BG122" si="2942">SUM(AZ122:BF122)</f>
        <v>0</v>
      </c>
      <c r="BH122" s="16">
        <f>AZ122+BA122+BB122*1.5+BC122*2.3+BD122*2+BE122*0.4+BF122*0.2</f>
        <v>0</v>
      </c>
      <c r="BI122" s="33" t="s">
        <v>5</v>
      </c>
      <c r="BJ122" s="3">
        <f>SUM(BJ118:BJ121)</f>
        <v>295</v>
      </c>
      <c r="BK122" s="3">
        <f t="shared" ref="BK122" si="2943">SUM(BK118:BK121)</f>
        <v>21</v>
      </c>
      <c r="BL122" s="3">
        <f t="shared" ref="BL122" si="2944">SUM(BL118:BL121)</f>
        <v>11</v>
      </c>
      <c r="BM122" s="3">
        <f t="shared" ref="BM122" si="2945">SUM(BM118:BM121)</f>
        <v>0</v>
      </c>
      <c r="BN122" s="3">
        <f t="shared" ref="BN122" si="2946">SUM(BN118:BN121)</f>
        <v>7</v>
      </c>
      <c r="BO122" s="3">
        <f t="shared" ref="BO122" si="2947">SUM(BO118:BO121)</f>
        <v>31</v>
      </c>
      <c r="BP122" s="3">
        <f t="shared" ref="BP122" si="2948">SUM(BP118:BP121)</f>
        <v>1</v>
      </c>
      <c r="BQ122" s="16">
        <f t="shared" ref="BQ122" si="2949">SUM(BJ122:BP122)</f>
        <v>366</v>
      </c>
      <c r="BR122" s="16">
        <f>BJ122+BK122+BL122*1.5+BM122*2.3+BN122*2+BO122*0.4+BP122*0.2</f>
        <v>359.09999999999997</v>
      </c>
      <c r="BS122" s="33" t="s">
        <v>5</v>
      </c>
      <c r="BT122" s="3">
        <f>SUM(BT118:BT121)</f>
        <v>4</v>
      </c>
      <c r="BU122" s="3">
        <f t="shared" ref="BU122" si="2950">SUM(BU118:BU121)</f>
        <v>0</v>
      </c>
      <c r="BV122" s="3">
        <f t="shared" ref="BV122" si="2951">SUM(BV118:BV121)</f>
        <v>0</v>
      </c>
      <c r="BW122" s="3">
        <f t="shared" ref="BW122" si="2952">SUM(BW118:BW121)</f>
        <v>0</v>
      </c>
      <c r="BX122" s="3">
        <f t="shared" ref="BX122" si="2953">SUM(BX118:BX121)</f>
        <v>0</v>
      </c>
      <c r="BY122" s="3">
        <f t="shared" ref="BY122" si="2954">SUM(BY118:BY121)</f>
        <v>0</v>
      </c>
      <c r="BZ122" s="3">
        <f t="shared" ref="BZ122" si="2955">SUM(BZ118:BZ121)</f>
        <v>0</v>
      </c>
      <c r="CA122" s="16">
        <f t="shared" ref="CA122" si="2956">SUM(BT122:BZ122)</f>
        <v>4</v>
      </c>
      <c r="CB122" s="16">
        <f>BT122+BU122+BV122*1.5+BW122*2.3+BX122*2+BY122*0.4+BZ122*0.2</f>
        <v>4</v>
      </c>
      <c r="CC122" s="33" t="s">
        <v>5</v>
      </c>
      <c r="CD122" s="3">
        <f>SUM(CD118:CD121)</f>
        <v>0</v>
      </c>
      <c r="CE122" s="3">
        <f t="shared" ref="CE122" si="2957">SUM(CE118:CE121)</f>
        <v>0</v>
      </c>
      <c r="CF122" s="3">
        <f t="shared" ref="CF122" si="2958">SUM(CF118:CF121)</f>
        <v>0</v>
      </c>
      <c r="CG122" s="3">
        <f t="shared" ref="CG122" si="2959">SUM(CG118:CG121)</f>
        <v>0</v>
      </c>
      <c r="CH122" s="3">
        <f t="shared" ref="CH122" si="2960">SUM(CH118:CH121)</f>
        <v>0</v>
      </c>
      <c r="CI122" s="3">
        <f t="shared" ref="CI122" si="2961">SUM(CI118:CI121)</f>
        <v>0</v>
      </c>
      <c r="CJ122" s="3">
        <f t="shared" ref="CJ122" si="2962">SUM(CJ118:CJ121)</f>
        <v>0</v>
      </c>
      <c r="CK122" s="16">
        <f t="shared" ref="CK122" si="2963">SUM(CD122:CJ122)</f>
        <v>0</v>
      </c>
      <c r="CL122" s="16">
        <f>CD122+CE122+CF122*1.5+CG122*2.3+CH122*2+CI122*0.4+CJ122*0.2</f>
        <v>0</v>
      </c>
      <c r="CM122" s="33" t="s">
        <v>5</v>
      </c>
      <c r="CN122" s="3">
        <f>SUM(CN118:CN121)</f>
        <v>26</v>
      </c>
      <c r="CO122" s="3">
        <f t="shared" ref="CO122" si="2964">SUM(CO118:CO121)</f>
        <v>1</v>
      </c>
      <c r="CP122" s="3">
        <f t="shared" ref="CP122" si="2965">SUM(CP118:CP121)</f>
        <v>0</v>
      </c>
      <c r="CQ122" s="3">
        <f t="shared" ref="CQ122" si="2966">SUM(CQ118:CQ121)</f>
        <v>0</v>
      </c>
      <c r="CR122" s="3">
        <f t="shared" ref="CR122" si="2967">SUM(CR118:CR121)</f>
        <v>0</v>
      </c>
      <c r="CS122" s="3">
        <f t="shared" ref="CS122" si="2968">SUM(CS118:CS121)</f>
        <v>3</v>
      </c>
      <c r="CT122" s="3">
        <f t="shared" ref="CT122" si="2969">SUM(CT118:CT121)</f>
        <v>2</v>
      </c>
      <c r="CU122" s="16">
        <f t="shared" ref="CU122" si="2970">SUM(CN122:CT122)</f>
        <v>32</v>
      </c>
      <c r="CV122" s="16">
        <f>CN122+CO122+CP122*1.5+CQ122*2.3+CR122*2+CS122*0.4+CT122*0.2</f>
        <v>28.599999999999998</v>
      </c>
      <c r="CW122" s="33" t="s">
        <v>5</v>
      </c>
      <c r="CX122" s="3">
        <f>SUM(CX118:CX121)</f>
        <v>14</v>
      </c>
      <c r="CY122" s="3">
        <f t="shared" ref="CY122" si="2971">SUM(CY118:CY121)</f>
        <v>1</v>
      </c>
      <c r="CZ122" s="3">
        <f t="shared" ref="CZ122" si="2972">SUM(CZ118:CZ121)</f>
        <v>0</v>
      </c>
      <c r="DA122" s="3">
        <f t="shared" ref="DA122" si="2973">SUM(DA118:DA121)</f>
        <v>0</v>
      </c>
      <c r="DB122" s="3">
        <f t="shared" ref="DB122" si="2974">SUM(DB118:DB121)</f>
        <v>0</v>
      </c>
      <c r="DC122" s="3">
        <f t="shared" ref="DC122" si="2975">SUM(DC118:DC121)</f>
        <v>6</v>
      </c>
      <c r="DD122" s="3">
        <f t="shared" ref="DD122" si="2976">SUM(DD118:DD121)</f>
        <v>4</v>
      </c>
      <c r="DE122" s="16">
        <f t="shared" ref="DE122" si="2977">SUM(CX122:DD122)</f>
        <v>25</v>
      </c>
      <c r="DF122" s="16">
        <f>CX122+CY122+CZ122*1.5+DA122*2.3+DB122*2+DC122*0.4+DD122*0.2</f>
        <v>18.2</v>
      </c>
      <c r="DG122" s="33" t="s">
        <v>5</v>
      </c>
      <c r="DH122" s="3">
        <f>SUM(DH118:DH121)</f>
        <v>307</v>
      </c>
      <c r="DI122" s="3">
        <f t="shared" ref="DI122" si="2978">SUM(DI118:DI121)</f>
        <v>21</v>
      </c>
      <c r="DJ122" s="3">
        <f t="shared" ref="DJ122" si="2979">SUM(DJ118:DJ121)</f>
        <v>11</v>
      </c>
      <c r="DK122" s="3">
        <f t="shared" ref="DK122" si="2980">SUM(DK118:DK121)</f>
        <v>0</v>
      </c>
      <c r="DL122" s="3">
        <f t="shared" ref="DL122" si="2981">SUM(DL118:DL121)</f>
        <v>7</v>
      </c>
      <c r="DM122" s="3">
        <f t="shared" ref="DM122" si="2982">SUM(DM118:DM121)</f>
        <v>36</v>
      </c>
      <c r="DN122" s="3">
        <f t="shared" ref="DN122" si="2983">SUM(DN118:DN121)</f>
        <v>4</v>
      </c>
      <c r="DO122" s="16">
        <f t="shared" ref="DO122" si="2984">SUM(DH122:DN122)</f>
        <v>386</v>
      </c>
      <c r="DP122" s="16">
        <f>DH122+DI122+DJ122*1.5+DK122*2.3+DL122*2+DM122*0.4+DN122*0.2</f>
        <v>373.7</v>
      </c>
      <c r="DQ122" s="33" t="s">
        <v>5</v>
      </c>
      <c r="DR122" s="3">
        <f>SUM(DR118:DR121)</f>
        <v>332</v>
      </c>
      <c r="DS122" s="3">
        <f t="shared" ref="DS122" si="2985">SUM(DS118:DS121)</f>
        <v>22</v>
      </c>
      <c r="DT122" s="3">
        <f t="shared" ref="DT122" si="2986">SUM(DT118:DT121)</f>
        <v>4</v>
      </c>
      <c r="DU122" s="3">
        <f t="shared" ref="DU122" si="2987">SUM(DU118:DU121)</f>
        <v>0</v>
      </c>
      <c r="DV122" s="3">
        <f t="shared" ref="DV122" si="2988">SUM(DV118:DV121)</f>
        <v>6</v>
      </c>
      <c r="DW122" s="3">
        <f t="shared" ref="DW122" si="2989">SUM(DW118:DW121)</f>
        <v>27</v>
      </c>
      <c r="DX122" s="3">
        <f t="shared" ref="DX122" si="2990">SUM(DX118:DX121)</f>
        <v>5</v>
      </c>
      <c r="DY122" s="16">
        <f t="shared" ref="DY122" si="2991">SUM(DR122:DX122)</f>
        <v>396</v>
      </c>
      <c r="DZ122" s="16">
        <f>DR122+DS122+DT122*1.5+DU122*2.3+DV122*2+DW122*0.4+DX122*0.2</f>
        <v>383.8</v>
      </c>
      <c r="EA122" s="33" t="s">
        <v>5</v>
      </c>
      <c r="EB122" s="3">
        <f>SUM(EB118:EB121)</f>
        <v>312</v>
      </c>
      <c r="EC122" s="3">
        <f t="shared" ref="EC122" si="2992">SUM(EC118:EC121)</f>
        <v>22</v>
      </c>
      <c r="ED122" s="3">
        <f t="shared" ref="ED122" si="2993">SUM(ED118:ED121)</f>
        <v>4</v>
      </c>
      <c r="EE122" s="3">
        <f t="shared" ref="EE122" si="2994">SUM(EE118:EE121)</f>
        <v>0</v>
      </c>
      <c r="EF122" s="3">
        <f t="shared" ref="EF122" si="2995">SUM(EF118:EF121)</f>
        <v>6</v>
      </c>
      <c r="EG122" s="3">
        <f t="shared" ref="EG122" si="2996">SUM(EG118:EG121)</f>
        <v>25</v>
      </c>
      <c r="EH122" s="3">
        <f t="shared" ref="EH122" si="2997">SUM(EH118:EH121)</f>
        <v>4</v>
      </c>
      <c r="EI122" s="16">
        <f t="shared" ref="EI122" si="2998">SUM(EB122:EH122)</f>
        <v>373</v>
      </c>
      <c r="EJ122" s="16">
        <f>EB122+EC122+ED122*1.5+EE122*2.3+EF122*2+EG122*0.4+EH122*0.2</f>
        <v>362.8</v>
      </c>
      <c r="EK122" s="33" t="s">
        <v>5</v>
      </c>
      <c r="EL122" s="3">
        <f>SUM(EL118:EL121)</f>
        <v>299</v>
      </c>
      <c r="EM122" s="3">
        <f t="shared" ref="EM122" si="2999">SUM(EM118:EM121)</f>
        <v>21</v>
      </c>
      <c r="EN122" s="3">
        <f t="shared" ref="EN122" si="3000">SUM(EN118:EN121)</f>
        <v>11</v>
      </c>
      <c r="EO122" s="3">
        <f t="shared" ref="EO122" si="3001">SUM(EO118:EO121)</f>
        <v>0</v>
      </c>
      <c r="EP122" s="3">
        <f t="shared" ref="EP122" si="3002">SUM(EP118:EP121)</f>
        <v>7</v>
      </c>
      <c r="EQ122" s="3">
        <f t="shared" ref="EQ122" si="3003">SUM(EQ118:EQ121)</f>
        <v>31</v>
      </c>
      <c r="ER122" s="3">
        <f t="shared" ref="ER122" si="3004">SUM(ER118:ER121)</f>
        <v>1</v>
      </c>
      <c r="ES122" s="16">
        <f t="shared" ref="ES122" si="3005">SUM(EL122:ER122)</f>
        <v>370</v>
      </c>
      <c r="ET122" s="16">
        <f>EL122+EM122+EN122*1.5+EO122*2.3+EP122*2+EQ122*0.4+ER122*0.2</f>
        <v>363.09999999999997</v>
      </c>
    </row>
    <row r="123" spans="1:150" ht="13.8" thickTop="1" x14ac:dyDescent="0.25">
      <c r="A123" s="32">
        <f>A121+"00:15"</f>
        <v>0.91666666666666552</v>
      </c>
      <c r="B123" s="2">
        <v>0</v>
      </c>
      <c r="C123" s="2">
        <v>0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15">
        <f t="shared" si="1775"/>
        <v>0</v>
      </c>
      <c r="J123" s="15">
        <f t="shared" ref="J123:J126" si="3006">B123+C123+D123*1.5+E123*2.3+F123*2+G123*0.4+H123*0.2</f>
        <v>0</v>
      </c>
      <c r="K123" s="32">
        <f>K121+"00:15"</f>
        <v>0.91666666666666552</v>
      </c>
      <c r="L123" s="2">
        <v>8</v>
      </c>
      <c r="M123" s="2">
        <v>1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15">
        <f t="shared" si="1777"/>
        <v>9</v>
      </c>
      <c r="T123" s="15">
        <f t="shared" ref="T123:T126" si="3007">L123+M123+N123*1.5+O123*2.3+P123*2+Q123*0.4+R123*0.2</f>
        <v>9</v>
      </c>
      <c r="U123" s="32">
        <f>U121+"00:15"</f>
        <v>1.9166666666666732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15">
        <f t="shared" si="1779"/>
        <v>0</v>
      </c>
      <c r="AD123" s="15">
        <f t="shared" ref="AD123:AD126" si="3008">V123+W123+X123*1.5+Y123*2.3+Z123*2+AA123*0.4+AB123*0.2</f>
        <v>0</v>
      </c>
      <c r="AE123" s="32">
        <f>AE121+"00:15"</f>
        <v>1.9166666666666732</v>
      </c>
      <c r="AF123" s="2">
        <v>5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2</v>
      </c>
      <c r="AM123" s="15">
        <f t="shared" si="1781"/>
        <v>7</v>
      </c>
      <c r="AN123" s="15">
        <f t="shared" ref="AN123:AN126" si="3009">AF123+AG123+AH123*1.5+AI123*2.3+AJ123*2+AK123*0.4+AL123*0.2</f>
        <v>5.4</v>
      </c>
      <c r="AO123" s="32">
        <f>AO121+"00:15"</f>
        <v>1.9166666666666732</v>
      </c>
      <c r="AP123" s="2">
        <v>63</v>
      </c>
      <c r="AQ123" s="2">
        <v>6</v>
      </c>
      <c r="AR123" s="2">
        <v>1</v>
      </c>
      <c r="AS123" s="2">
        <v>0</v>
      </c>
      <c r="AT123" s="2">
        <v>1</v>
      </c>
      <c r="AU123" s="2">
        <v>8</v>
      </c>
      <c r="AV123" s="2">
        <v>0</v>
      </c>
      <c r="AW123" s="15">
        <f t="shared" si="1783"/>
        <v>79</v>
      </c>
      <c r="AX123" s="15">
        <f t="shared" ref="AX123:AX126" si="3010">AP123+AQ123+AR123*1.5+AS123*2.3+AT123*2+AU123*0.4+AV123*0.2</f>
        <v>75.7</v>
      </c>
      <c r="AY123" s="32">
        <f>AY121+"00:15"</f>
        <v>1.9166666666666732</v>
      </c>
      <c r="AZ123" s="2">
        <v>0</v>
      </c>
      <c r="BA123" s="2">
        <v>0</v>
      </c>
      <c r="BB123" s="2">
        <v>0</v>
      </c>
      <c r="BC123" s="2">
        <v>0</v>
      </c>
      <c r="BD123" s="2">
        <v>0</v>
      </c>
      <c r="BE123" s="2">
        <v>0</v>
      </c>
      <c r="BF123" s="2">
        <v>0</v>
      </c>
      <c r="BG123" s="15">
        <f t="shared" si="1785"/>
        <v>0</v>
      </c>
      <c r="BH123" s="15">
        <f t="shared" ref="BH123:BH126" si="3011">AZ123+BA123+BB123*1.5+BC123*2.3+BD123*2+BE123*0.4+BF123*0.2</f>
        <v>0</v>
      </c>
      <c r="BI123" s="32">
        <f>BI121+"00:15"</f>
        <v>1.9166666666666732</v>
      </c>
      <c r="BJ123" s="2">
        <v>75</v>
      </c>
      <c r="BK123" s="2">
        <v>2</v>
      </c>
      <c r="BL123" s="2">
        <v>1</v>
      </c>
      <c r="BM123" s="2">
        <v>0</v>
      </c>
      <c r="BN123" s="2">
        <v>2</v>
      </c>
      <c r="BO123" s="2">
        <v>10</v>
      </c>
      <c r="BP123" s="2">
        <v>0</v>
      </c>
      <c r="BQ123" s="15">
        <f t="shared" si="1787"/>
        <v>90</v>
      </c>
      <c r="BR123" s="15">
        <f t="shared" ref="BR123:BR126" si="3012">BJ123+BK123+BL123*1.5+BM123*2.3+BN123*2+BO123*0.4+BP123*0.2</f>
        <v>86.5</v>
      </c>
      <c r="BS123" s="32">
        <f>BS121+"00:15"</f>
        <v>1.9166666666666732</v>
      </c>
      <c r="BT123" s="2">
        <v>2</v>
      </c>
      <c r="BU123" s="2">
        <v>0</v>
      </c>
      <c r="BV123" s="2">
        <v>0</v>
      </c>
      <c r="BW123" s="2">
        <v>0</v>
      </c>
      <c r="BX123" s="2">
        <v>0</v>
      </c>
      <c r="BY123" s="2">
        <v>0</v>
      </c>
      <c r="BZ123" s="2">
        <v>0</v>
      </c>
      <c r="CA123" s="15">
        <f t="shared" si="1789"/>
        <v>2</v>
      </c>
      <c r="CB123" s="15">
        <f t="shared" ref="CB123:CB126" si="3013">BT123+BU123+BV123*1.5+BW123*2.3+BX123*2+BY123*0.4+BZ123*0.2</f>
        <v>2</v>
      </c>
      <c r="CC123" s="32">
        <f>CC121+"00:15"</f>
        <v>1.9166666666666732</v>
      </c>
      <c r="CD123" s="2">
        <v>0</v>
      </c>
      <c r="CE123" s="2">
        <v>0</v>
      </c>
      <c r="CF123" s="2">
        <v>0</v>
      </c>
      <c r="CG123" s="2">
        <v>0</v>
      </c>
      <c r="CH123" s="2">
        <v>0</v>
      </c>
      <c r="CI123" s="2">
        <v>0</v>
      </c>
      <c r="CJ123" s="2">
        <v>0</v>
      </c>
      <c r="CK123" s="15">
        <f t="shared" si="1791"/>
        <v>0</v>
      </c>
      <c r="CL123" s="15">
        <f t="shared" ref="CL123:CL126" si="3014">CD123+CE123+CF123*1.5+CG123*2.3+CH123*2+CI123*0.4+CJ123*0.2</f>
        <v>0</v>
      </c>
      <c r="CM123" s="32">
        <f>CM121+"00:15"</f>
        <v>1.9166666666666732</v>
      </c>
      <c r="CN123" s="2">
        <f t="shared" si="1649"/>
        <v>7</v>
      </c>
      <c r="CO123" s="2">
        <f t="shared" si="1649"/>
        <v>0</v>
      </c>
      <c r="CP123" s="2">
        <f t="shared" si="1649"/>
        <v>0</v>
      </c>
      <c r="CQ123" s="2">
        <f t="shared" si="1649"/>
        <v>0</v>
      </c>
      <c r="CR123" s="2">
        <f t="shared" si="2609"/>
        <v>0</v>
      </c>
      <c r="CS123" s="2">
        <f t="shared" si="2609"/>
        <v>0</v>
      </c>
      <c r="CT123" s="2">
        <f t="shared" si="2609"/>
        <v>2</v>
      </c>
      <c r="CU123" s="15">
        <f t="shared" si="2609"/>
        <v>9</v>
      </c>
      <c r="CV123" s="15">
        <f t="shared" ref="CV123:CV126" si="3015">CN123+CO123+CP123*1.5+CQ123*2.3+CR123*2+CS123*0.4+CT123*0.2</f>
        <v>7.4</v>
      </c>
      <c r="CW123" s="32">
        <f>CW121+"00:15"</f>
        <v>1.9166666666666732</v>
      </c>
      <c r="CX123" s="2">
        <f t="shared" si="1650"/>
        <v>8</v>
      </c>
      <c r="CY123" s="2">
        <f t="shared" si="1650"/>
        <v>1</v>
      </c>
      <c r="CZ123" s="2">
        <f t="shared" si="1650"/>
        <v>0</v>
      </c>
      <c r="DA123" s="2">
        <f t="shared" si="1650"/>
        <v>0</v>
      </c>
      <c r="DB123" s="2">
        <f t="shared" si="2610"/>
        <v>0</v>
      </c>
      <c r="DC123" s="2">
        <f t="shared" si="2610"/>
        <v>0</v>
      </c>
      <c r="DD123" s="2">
        <f t="shared" si="2610"/>
        <v>0</v>
      </c>
      <c r="DE123" s="15">
        <f t="shared" si="2610"/>
        <v>9</v>
      </c>
      <c r="DF123" s="15">
        <f t="shared" ref="DF123:DF126" si="3016">CX123+CY123+CZ123*1.5+DA123*2.3+DB123*2+DC123*0.4+DD123*0.2</f>
        <v>9</v>
      </c>
      <c r="DG123" s="32">
        <f>DG121+"00:15"</f>
        <v>1.9166666666666732</v>
      </c>
      <c r="DH123" s="2">
        <f t="shared" si="2765"/>
        <v>83</v>
      </c>
      <c r="DI123" s="2">
        <f t="shared" si="2765"/>
        <v>3</v>
      </c>
      <c r="DJ123" s="2">
        <f t="shared" si="2765"/>
        <v>1</v>
      </c>
      <c r="DK123" s="2">
        <f t="shared" si="2765"/>
        <v>0</v>
      </c>
      <c r="DL123" s="2">
        <f t="shared" si="2761"/>
        <v>2</v>
      </c>
      <c r="DM123" s="2">
        <f t="shared" si="2761"/>
        <v>10</v>
      </c>
      <c r="DN123" s="2">
        <f t="shared" si="2761"/>
        <v>0</v>
      </c>
      <c r="DO123" s="15">
        <f t="shared" si="2761"/>
        <v>99</v>
      </c>
      <c r="DP123" s="15">
        <f t="shared" ref="DP123:DP126" si="3017">DH123+DI123+DJ123*1.5+DK123*2.3+DL123*2+DM123*0.4+DN123*0.2</f>
        <v>95.5</v>
      </c>
      <c r="DQ123" s="32">
        <f>DQ121+"00:15"</f>
        <v>1.9166666666666732</v>
      </c>
      <c r="DR123" s="2">
        <f t="shared" si="1652"/>
        <v>68</v>
      </c>
      <c r="DS123" s="2">
        <f t="shared" si="1652"/>
        <v>6</v>
      </c>
      <c r="DT123" s="2">
        <f t="shared" si="1652"/>
        <v>1</v>
      </c>
      <c r="DU123" s="2">
        <f t="shared" si="1652"/>
        <v>0</v>
      </c>
      <c r="DV123" s="2">
        <f t="shared" si="2611"/>
        <v>1</v>
      </c>
      <c r="DW123" s="2">
        <f t="shared" si="2611"/>
        <v>8</v>
      </c>
      <c r="DX123" s="2">
        <f t="shared" si="2611"/>
        <v>2</v>
      </c>
      <c r="DY123" s="15">
        <f t="shared" si="2611"/>
        <v>86</v>
      </c>
      <c r="DZ123" s="15">
        <f t="shared" ref="DZ123:DZ126" si="3018">DR123+DS123+DT123*1.5+DU123*2.3+DV123*2+DW123*0.4+DX123*0.2</f>
        <v>81.100000000000009</v>
      </c>
      <c r="EA123" s="32">
        <f>EA121+"00:15"</f>
        <v>1.9166666666666732</v>
      </c>
      <c r="EB123" s="2">
        <f t="shared" si="1653"/>
        <v>63</v>
      </c>
      <c r="EC123" s="2">
        <f t="shared" si="1653"/>
        <v>6</v>
      </c>
      <c r="ED123" s="2">
        <f t="shared" si="1653"/>
        <v>1</v>
      </c>
      <c r="EE123" s="2">
        <f t="shared" si="1653"/>
        <v>0</v>
      </c>
      <c r="EF123" s="2">
        <f t="shared" si="2612"/>
        <v>1</v>
      </c>
      <c r="EG123" s="2">
        <f t="shared" si="2612"/>
        <v>8</v>
      </c>
      <c r="EH123" s="2">
        <f t="shared" si="2612"/>
        <v>0</v>
      </c>
      <c r="EI123" s="15">
        <f t="shared" si="2612"/>
        <v>79</v>
      </c>
      <c r="EJ123" s="15">
        <f t="shared" ref="EJ123:EJ126" si="3019">EB123+EC123+ED123*1.5+EE123*2.3+EF123*2+EG123*0.4+EH123*0.2</f>
        <v>75.7</v>
      </c>
      <c r="EK123" s="32">
        <f>EK121+"00:15"</f>
        <v>1.9166666666666732</v>
      </c>
      <c r="EL123" s="2">
        <f t="shared" si="1654"/>
        <v>77</v>
      </c>
      <c r="EM123" s="2">
        <f t="shared" si="1654"/>
        <v>2</v>
      </c>
      <c r="EN123" s="2">
        <f t="shared" si="1654"/>
        <v>1</v>
      </c>
      <c r="EO123" s="2">
        <f t="shared" si="1654"/>
        <v>0</v>
      </c>
      <c r="EP123" s="2">
        <f t="shared" si="2613"/>
        <v>2</v>
      </c>
      <c r="EQ123" s="2">
        <f t="shared" si="2613"/>
        <v>10</v>
      </c>
      <c r="ER123" s="2">
        <f t="shared" si="2613"/>
        <v>0</v>
      </c>
      <c r="ES123" s="15">
        <f t="shared" si="2613"/>
        <v>92</v>
      </c>
      <c r="ET123" s="15">
        <f t="shared" ref="ET123:ET126" si="3020">EL123+EM123+EN123*1.5+EO123*2.3+EP123*2+EQ123*0.4+ER123*0.2</f>
        <v>88.5</v>
      </c>
    </row>
    <row r="124" spans="1:150" x14ac:dyDescent="0.25">
      <c r="A124" s="32">
        <f>A123+"00:15"</f>
        <v>0.92708333333333215</v>
      </c>
      <c r="B124" s="2">
        <v>1</v>
      </c>
      <c r="C124" s="2">
        <v>0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15">
        <f t="shared" si="1775"/>
        <v>1</v>
      </c>
      <c r="J124" s="15">
        <f t="shared" si="3006"/>
        <v>1</v>
      </c>
      <c r="K124" s="32">
        <f>K123+"00:15"</f>
        <v>0.92708333333333215</v>
      </c>
      <c r="L124" s="2">
        <v>6</v>
      </c>
      <c r="M124" s="2">
        <v>1</v>
      </c>
      <c r="N124" s="2">
        <v>0</v>
      </c>
      <c r="O124" s="2">
        <v>0</v>
      </c>
      <c r="P124" s="2">
        <v>0</v>
      </c>
      <c r="Q124" s="2">
        <v>1</v>
      </c>
      <c r="R124" s="2">
        <v>0</v>
      </c>
      <c r="S124" s="15">
        <f t="shared" si="1777"/>
        <v>8</v>
      </c>
      <c r="T124" s="15">
        <f t="shared" si="3007"/>
        <v>7.4</v>
      </c>
      <c r="U124" s="32">
        <f>U123+"00:15"</f>
        <v>1.9270833333333399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15">
        <f t="shared" si="1779"/>
        <v>0</v>
      </c>
      <c r="AD124" s="15">
        <f t="shared" si="3008"/>
        <v>0</v>
      </c>
      <c r="AE124" s="32">
        <f>AE123+"00:15"</f>
        <v>1.9270833333333399</v>
      </c>
      <c r="AF124" s="2">
        <v>14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15">
        <f t="shared" si="1781"/>
        <v>14</v>
      </c>
      <c r="AN124" s="15">
        <f t="shared" si="3009"/>
        <v>14</v>
      </c>
      <c r="AO124" s="32">
        <f>AO123+"00:15"</f>
        <v>1.9270833333333399</v>
      </c>
      <c r="AP124" s="2">
        <v>82</v>
      </c>
      <c r="AQ124" s="2">
        <v>3</v>
      </c>
      <c r="AR124" s="2">
        <v>2</v>
      </c>
      <c r="AS124" s="2">
        <v>0</v>
      </c>
      <c r="AT124" s="2">
        <v>1</v>
      </c>
      <c r="AU124" s="2">
        <v>6</v>
      </c>
      <c r="AV124" s="2">
        <v>1</v>
      </c>
      <c r="AW124" s="15">
        <f t="shared" si="1783"/>
        <v>95</v>
      </c>
      <c r="AX124" s="15">
        <f t="shared" si="3010"/>
        <v>92.600000000000009</v>
      </c>
      <c r="AY124" s="32">
        <f>AY123+"00:15"</f>
        <v>1.9270833333333399</v>
      </c>
      <c r="AZ124" s="2">
        <v>0</v>
      </c>
      <c r="BA124" s="2">
        <v>0</v>
      </c>
      <c r="BB124" s="2">
        <v>0</v>
      </c>
      <c r="BC124" s="2">
        <v>0</v>
      </c>
      <c r="BD124" s="2">
        <v>0</v>
      </c>
      <c r="BE124" s="2">
        <v>0</v>
      </c>
      <c r="BF124" s="2">
        <v>0</v>
      </c>
      <c r="BG124" s="15">
        <f t="shared" si="1785"/>
        <v>0</v>
      </c>
      <c r="BH124" s="15">
        <f t="shared" si="3011"/>
        <v>0</v>
      </c>
      <c r="BI124" s="32">
        <f>BI123+"00:15"</f>
        <v>1.9270833333333399</v>
      </c>
      <c r="BJ124" s="2">
        <v>70</v>
      </c>
      <c r="BK124" s="2">
        <v>4</v>
      </c>
      <c r="BL124" s="2">
        <v>2</v>
      </c>
      <c r="BM124" s="2">
        <v>0</v>
      </c>
      <c r="BN124" s="2">
        <v>1</v>
      </c>
      <c r="BO124" s="2">
        <v>7</v>
      </c>
      <c r="BP124" s="2">
        <v>0</v>
      </c>
      <c r="BQ124" s="15">
        <f t="shared" si="1787"/>
        <v>84</v>
      </c>
      <c r="BR124" s="15">
        <f t="shared" si="3012"/>
        <v>81.8</v>
      </c>
      <c r="BS124" s="32">
        <f>BS123+"00:15"</f>
        <v>1.9270833333333399</v>
      </c>
      <c r="BT124" s="2">
        <v>1</v>
      </c>
      <c r="BU124" s="2">
        <v>0</v>
      </c>
      <c r="BV124" s="2">
        <v>0</v>
      </c>
      <c r="BW124" s="2">
        <v>0</v>
      </c>
      <c r="BX124" s="2">
        <v>0</v>
      </c>
      <c r="BY124" s="2">
        <v>0</v>
      </c>
      <c r="BZ124" s="2">
        <v>0</v>
      </c>
      <c r="CA124" s="15">
        <f t="shared" si="1789"/>
        <v>1</v>
      </c>
      <c r="CB124" s="15">
        <f t="shared" si="3013"/>
        <v>1</v>
      </c>
      <c r="CC124" s="32">
        <f>CC123+"00:15"</f>
        <v>1.9270833333333399</v>
      </c>
      <c r="CD124" s="2">
        <v>0</v>
      </c>
      <c r="CE124" s="2">
        <v>0</v>
      </c>
      <c r="CF124" s="2">
        <v>0</v>
      </c>
      <c r="CG124" s="2">
        <v>0</v>
      </c>
      <c r="CH124" s="2">
        <v>0</v>
      </c>
      <c r="CI124" s="2">
        <v>0</v>
      </c>
      <c r="CJ124" s="2">
        <v>0</v>
      </c>
      <c r="CK124" s="15">
        <f t="shared" si="1791"/>
        <v>0</v>
      </c>
      <c r="CL124" s="15">
        <f t="shared" si="3014"/>
        <v>0</v>
      </c>
      <c r="CM124" s="32">
        <f>CM123+"00:15"</f>
        <v>1.9270833333333399</v>
      </c>
      <c r="CN124" s="2">
        <f t="shared" si="1649"/>
        <v>15</v>
      </c>
      <c r="CO124" s="2">
        <f t="shared" si="1649"/>
        <v>0</v>
      </c>
      <c r="CP124" s="2">
        <f t="shared" si="1649"/>
        <v>0</v>
      </c>
      <c r="CQ124" s="2">
        <f t="shared" si="1649"/>
        <v>0</v>
      </c>
      <c r="CR124" s="2">
        <f t="shared" si="2609"/>
        <v>0</v>
      </c>
      <c r="CS124" s="2">
        <f t="shared" si="2609"/>
        <v>0</v>
      </c>
      <c r="CT124" s="2">
        <f t="shared" si="2609"/>
        <v>0</v>
      </c>
      <c r="CU124" s="15">
        <f t="shared" si="2609"/>
        <v>15</v>
      </c>
      <c r="CV124" s="15">
        <f t="shared" si="3015"/>
        <v>15</v>
      </c>
      <c r="CW124" s="32">
        <f>CW123+"00:15"</f>
        <v>1.9270833333333399</v>
      </c>
      <c r="CX124" s="2">
        <f t="shared" si="1650"/>
        <v>7</v>
      </c>
      <c r="CY124" s="2">
        <f t="shared" si="1650"/>
        <v>1</v>
      </c>
      <c r="CZ124" s="2">
        <f t="shared" si="1650"/>
        <v>0</v>
      </c>
      <c r="DA124" s="2">
        <f t="shared" si="1650"/>
        <v>0</v>
      </c>
      <c r="DB124" s="2">
        <f t="shared" si="2610"/>
        <v>0</v>
      </c>
      <c r="DC124" s="2">
        <f t="shared" si="2610"/>
        <v>1</v>
      </c>
      <c r="DD124" s="2">
        <f t="shared" si="2610"/>
        <v>0</v>
      </c>
      <c r="DE124" s="15">
        <f t="shared" si="2610"/>
        <v>9</v>
      </c>
      <c r="DF124" s="15">
        <f t="shared" si="3016"/>
        <v>8.4</v>
      </c>
      <c r="DG124" s="32">
        <f>DG123+"00:15"</f>
        <v>1.9270833333333399</v>
      </c>
      <c r="DH124" s="2">
        <f t="shared" si="2765"/>
        <v>76</v>
      </c>
      <c r="DI124" s="2">
        <f t="shared" si="2765"/>
        <v>5</v>
      </c>
      <c r="DJ124" s="2">
        <f t="shared" si="2765"/>
        <v>2</v>
      </c>
      <c r="DK124" s="2">
        <f t="shared" si="2765"/>
        <v>0</v>
      </c>
      <c r="DL124" s="2">
        <f t="shared" si="2761"/>
        <v>1</v>
      </c>
      <c r="DM124" s="2">
        <f t="shared" si="2761"/>
        <v>8</v>
      </c>
      <c r="DN124" s="2">
        <f t="shared" si="2761"/>
        <v>0</v>
      </c>
      <c r="DO124" s="15">
        <f t="shared" si="2761"/>
        <v>92</v>
      </c>
      <c r="DP124" s="15">
        <f t="shared" si="3017"/>
        <v>89.2</v>
      </c>
      <c r="DQ124" s="32">
        <f>DQ123+"00:15"</f>
        <v>1.9270833333333399</v>
      </c>
      <c r="DR124" s="2">
        <f t="shared" si="1652"/>
        <v>96</v>
      </c>
      <c r="DS124" s="2">
        <f t="shared" si="1652"/>
        <v>3</v>
      </c>
      <c r="DT124" s="2">
        <f t="shared" si="1652"/>
        <v>2</v>
      </c>
      <c r="DU124" s="2">
        <f t="shared" si="1652"/>
        <v>0</v>
      </c>
      <c r="DV124" s="2">
        <f t="shared" si="2611"/>
        <v>1</v>
      </c>
      <c r="DW124" s="2">
        <f t="shared" si="2611"/>
        <v>6</v>
      </c>
      <c r="DX124" s="2">
        <f t="shared" si="2611"/>
        <v>1</v>
      </c>
      <c r="DY124" s="15">
        <f t="shared" si="2611"/>
        <v>109</v>
      </c>
      <c r="DZ124" s="15">
        <f t="shared" si="3018"/>
        <v>106.60000000000001</v>
      </c>
      <c r="EA124" s="32">
        <f>EA123+"00:15"</f>
        <v>1.9270833333333399</v>
      </c>
      <c r="EB124" s="2">
        <f t="shared" si="1653"/>
        <v>83</v>
      </c>
      <c r="EC124" s="2">
        <f t="shared" si="1653"/>
        <v>3</v>
      </c>
      <c r="ED124" s="2">
        <f t="shared" si="1653"/>
        <v>2</v>
      </c>
      <c r="EE124" s="2">
        <f t="shared" si="1653"/>
        <v>0</v>
      </c>
      <c r="EF124" s="2">
        <f t="shared" si="2612"/>
        <v>1</v>
      </c>
      <c r="EG124" s="2">
        <f t="shared" si="2612"/>
        <v>6</v>
      </c>
      <c r="EH124" s="2">
        <f t="shared" si="2612"/>
        <v>1</v>
      </c>
      <c r="EI124" s="15">
        <f t="shared" si="2612"/>
        <v>96</v>
      </c>
      <c r="EJ124" s="15">
        <f t="shared" si="3019"/>
        <v>93.600000000000009</v>
      </c>
      <c r="EK124" s="32">
        <f>EK123+"00:15"</f>
        <v>1.9270833333333399</v>
      </c>
      <c r="EL124" s="2">
        <f t="shared" si="1654"/>
        <v>71</v>
      </c>
      <c r="EM124" s="2">
        <f t="shared" si="1654"/>
        <v>4</v>
      </c>
      <c r="EN124" s="2">
        <f t="shared" si="1654"/>
        <v>2</v>
      </c>
      <c r="EO124" s="2">
        <f t="shared" si="1654"/>
        <v>0</v>
      </c>
      <c r="EP124" s="2">
        <f t="shared" si="2613"/>
        <v>1</v>
      </c>
      <c r="EQ124" s="2">
        <f t="shared" si="2613"/>
        <v>7</v>
      </c>
      <c r="ER124" s="2">
        <f t="shared" si="2613"/>
        <v>0</v>
      </c>
      <c r="ES124" s="15">
        <f t="shared" si="2613"/>
        <v>85</v>
      </c>
      <c r="ET124" s="15">
        <f t="shared" si="3020"/>
        <v>82.8</v>
      </c>
    </row>
    <row r="125" spans="1:150" x14ac:dyDescent="0.25">
      <c r="A125" s="32">
        <f t="shared" ref="A125:A126" si="3021">A124+"00:15"</f>
        <v>0.93749999999999878</v>
      </c>
      <c r="B125" s="2">
        <v>0</v>
      </c>
      <c r="C125" s="2">
        <v>0</v>
      </c>
      <c r="D125" s="2">
        <v>0</v>
      </c>
      <c r="E125" s="2">
        <v>0</v>
      </c>
      <c r="F125" s="2">
        <v>0</v>
      </c>
      <c r="G125" s="2">
        <v>0</v>
      </c>
      <c r="H125" s="2">
        <v>1</v>
      </c>
      <c r="I125" s="15">
        <f t="shared" si="1775"/>
        <v>1</v>
      </c>
      <c r="J125" s="15">
        <f t="shared" si="3006"/>
        <v>0.2</v>
      </c>
      <c r="K125" s="32">
        <f t="shared" ref="K125:K126" si="3022">K124+"00:15"</f>
        <v>0.93749999999999878</v>
      </c>
      <c r="L125" s="2">
        <v>5</v>
      </c>
      <c r="M125" s="2">
        <v>2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15">
        <f t="shared" si="1777"/>
        <v>7</v>
      </c>
      <c r="T125" s="15">
        <f t="shared" si="3007"/>
        <v>7</v>
      </c>
      <c r="U125" s="32">
        <f t="shared" ref="U125:U126" si="3023">U124+"00:15"</f>
        <v>1.9375000000000067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15">
        <f t="shared" si="1779"/>
        <v>0</v>
      </c>
      <c r="AD125" s="15">
        <f t="shared" si="3008"/>
        <v>0</v>
      </c>
      <c r="AE125" s="32">
        <f t="shared" ref="AE125:AE126" si="3024">AE124+"00:15"</f>
        <v>1.9375000000000067</v>
      </c>
      <c r="AF125" s="2">
        <v>7</v>
      </c>
      <c r="AG125" s="2">
        <v>1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15">
        <f t="shared" si="1781"/>
        <v>8</v>
      </c>
      <c r="AN125" s="15">
        <f t="shared" si="3009"/>
        <v>8</v>
      </c>
      <c r="AO125" s="32">
        <f t="shared" ref="AO125:AO126" si="3025">AO124+"00:15"</f>
        <v>1.9375000000000067</v>
      </c>
      <c r="AP125" s="2">
        <v>74</v>
      </c>
      <c r="AQ125" s="2">
        <v>1</v>
      </c>
      <c r="AR125" s="2">
        <v>0</v>
      </c>
      <c r="AS125" s="2">
        <v>0</v>
      </c>
      <c r="AT125" s="2">
        <v>2</v>
      </c>
      <c r="AU125" s="2">
        <v>7</v>
      </c>
      <c r="AV125" s="2">
        <v>1</v>
      </c>
      <c r="AW125" s="15">
        <f t="shared" si="1783"/>
        <v>85</v>
      </c>
      <c r="AX125" s="15">
        <f t="shared" si="3010"/>
        <v>82</v>
      </c>
      <c r="AY125" s="32">
        <f t="shared" ref="AY125:AY126" si="3026">AY124+"00:15"</f>
        <v>1.9375000000000067</v>
      </c>
      <c r="AZ125" s="2">
        <v>0</v>
      </c>
      <c r="BA125" s="2">
        <v>0</v>
      </c>
      <c r="BB125" s="2">
        <v>0</v>
      </c>
      <c r="BC125" s="2">
        <v>0</v>
      </c>
      <c r="BD125" s="2">
        <v>0</v>
      </c>
      <c r="BE125" s="2">
        <v>0</v>
      </c>
      <c r="BF125" s="2">
        <v>0</v>
      </c>
      <c r="BG125" s="15">
        <f t="shared" si="1785"/>
        <v>0</v>
      </c>
      <c r="BH125" s="15">
        <f t="shared" si="3011"/>
        <v>0</v>
      </c>
      <c r="BI125" s="32">
        <f t="shared" ref="BI125:BI126" si="3027">BI124+"00:15"</f>
        <v>1.9375000000000067</v>
      </c>
      <c r="BJ125" s="2">
        <v>54</v>
      </c>
      <c r="BK125" s="2">
        <v>6</v>
      </c>
      <c r="BL125" s="2">
        <v>0</v>
      </c>
      <c r="BM125" s="2">
        <v>0</v>
      </c>
      <c r="BN125" s="2">
        <v>1</v>
      </c>
      <c r="BO125" s="2">
        <v>6</v>
      </c>
      <c r="BP125" s="2">
        <v>1</v>
      </c>
      <c r="BQ125" s="15">
        <f t="shared" si="1787"/>
        <v>68</v>
      </c>
      <c r="BR125" s="15">
        <f t="shared" si="3012"/>
        <v>64.600000000000009</v>
      </c>
      <c r="BS125" s="32">
        <f t="shared" ref="BS125:BS126" si="3028">BS124+"00:15"</f>
        <v>1.9375000000000067</v>
      </c>
      <c r="BT125" s="2">
        <v>2</v>
      </c>
      <c r="BU125" s="2">
        <v>0</v>
      </c>
      <c r="BV125" s="2">
        <v>0</v>
      </c>
      <c r="BW125" s="2">
        <v>0</v>
      </c>
      <c r="BX125" s="2">
        <v>0</v>
      </c>
      <c r="BY125" s="2">
        <v>1</v>
      </c>
      <c r="BZ125" s="2">
        <v>0</v>
      </c>
      <c r="CA125" s="15">
        <f t="shared" si="1789"/>
        <v>3</v>
      </c>
      <c r="CB125" s="15">
        <f t="shared" si="3013"/>
        <v>2.4</v>
      </c>
      <c r="CC125" s="32">
        <f t="shared" ref="CC125:CC126" si="3029">CC124+"00:15"</f>
        <v>1.9375000000000067</v>
      </c>
      <c r="CD125" s="2">
        <v>0</v>
      </c>
      <c r="CE125" s="2">
        <v>0</v>
      </c>
      <c r="CF125" s="2">
        <v>0</v>
      </c>
      <c r="CG125" s="2">
        <v>0</v>
      </c>
      <c r="CH125" s="2">
        <v>0</v>
      </c>
      <c r="CI125" s="2">
        <v>0</v>
      </c>
      <c r="CJ125" s="2">
        <v>0</v>
      </c>
      <c r="CK125" s="15">
        <f t="shared" si="1791"/>
        <v>0</v>
      </c>
      <c r="CL125" s="15">
        <f t="shared" si="3014"/>
        <v>0</v>
      </c>
      <c r="CM125" s="32">
        <f t="shared" ref="CM125:CM126" si="3030">CM124+"00:15"</f>
        <v>1.9375000000000067</v>
      </c>
      <c r="CN125" s="2">
        <f t="shared" si="1649"/>
        <v>9</v>
      </c>
      <c r="CO125" s="2">
        <f t="shared" si="1649"/>
        <v>1</v>
      </c>
      <c r="CP125" s="2">
        <f t="shared" si="1649"/>
        <v>0</v>
      </c>
      <c r="CQ125" s="2">
        <f t="shared" si="1649"/>
        <v>0</v>
      </c>
      <c r="CR125" s="2">
        <f t="shared" si="2609"/>
        <v>0</v>
      </c>
      <c r="CS125" s="2">
        <f t="shared" si="2609"/>
        <v>1</v>
      </c>
      <c r="CT125" s="2">
        <f t="shared" si="2609"/>
        <v>0</v>
      </c>
      <c r="CU125" s="15">
        <f t="shared" si="2609"/>
        <v>11</v>
      </c>
      <c r="CV125" s="15">
        <f t="shared" si="3015"/>
        <v>10.4</v>
      </c>
      <c r="CW125" s="32">
        <f t="shared" ref="CW125:CW126" si="3031">CW124+"00:15"</f>
        <v>1.9375000000000067</v>
      </c>
      <c r="CX125" s="2">
        <f t="shared" si="1650"/>
        <v>5</v>
      </c>
      <c r="CY125" s="2">
        <f t="shared" si="1650"/>
        <v>2</v>
      </c>
      <c r="CZ125" s="2">
        <f t="shared" si="1650"/>
        <v>0</v>
      </c>
      <c r="DA125" s="2">
        <f t="shared" si="1650"/>
        <v>0</v>
      </c>
      <c r="DB125" s="2">
        <f t="shared" si="2610"/>
        <v>0</v>
      </c>
      <c r="DC125" s="2">
        <f t="shared" si="2610"/>
        <v>0</v>
      </c>
      <c r="DD125" s="2">
        <f t="shared" si="2610"/>
        <v>1</v>
      </c>
      <c r="DE125" s="15">
        <f t="shared" si="2610"/>
        <v>8</v>
      </c>
      <c r="DF125" s="15">
        <f t="shared" si="3016"/>
        <v>7.2</v>
      </c>
      <c r="DG125" s="32">
        <f t="shared" ref="DG125:DG126" si="3032">DG124+"00:15"</f>
        <v>1.9375000000000067</v>
      </c>
      <c r="DH125" s="2">
        <f t="shared" si="2765"/>
        <v>59</v>
      </c>
      <c r="DI125" s="2">
        <f t="shared" si="2765"/>
        <v>8</v>
      </c>
      <c r="DJ125" s="2">
        <f t="shared" si="2765"/>
        <v>0</v>
      </c>
      <c r="DK125" s="2">
        <f t="shared" si="2765"/>
        <v>0</v>
      </c>
      <c r="DL125" s="2">
        <f t="shared" si="2761"/>
        <v>1</v>
      </c>
      <c r="DM125" s="2">
        <f t="shared" si="2761"/>
        <v>6</v>
      </c>
      <c r="DN125" s="2">
        <f t="shared" si="2761"/>
        <v>1</v>
      </c>
      <c r="DO125" s="15">
        <f t="shared" si="2761"/>
        <v>75</v>
      </c>
      <c r="DP125" s="15">
        <f t="shared" si="3017"/>
        <v>71.600000000000009</v>
      </c>
      <c r="DQ125" s="32">
        <f t="shared" ref="DQ125:DQ126" si="3033">DQ124+"00:15"</f>
        <v>1.9375000000000067</v>
      </c>
      <c r="DR125" s="2">
        <f t="shared" si="1652"/>
        <v>81</v>
      </c>
      <c r="DS125" s="2">
        <f t="shared" si="1652"/>
        <v>2</v>
      </c>
      <c r="DT125" s="2">
        <f t="shared" si="1652"/>
        <v>0</v>
      </c>
      <c r="DU125" s="2">
        <f t="shared" si="1652"/>
        <v>0</v>
      </c>
      <c r="DV125" s="2">
        <f t="shared" si="2611"/>
        <v>2</v>
      </c>
      <c r="DW125" s="2">
        <f t="shared" si="2611"/>
        <v>7</v>
      </c>
      <c r="DX125" s="2">
        <f t="shared" si="2611"/>
        <v>1</v>
      </c>
      <c r="DY125" s="15">
        <f t="shared" si="2611"/>
        <v>93</v>
      </c>
      <c r="DZ125" s="15">
        <f t="shared" si="3018"/>
        <v>90</v>
      </c>
      <c r="EA125" s="32">
        <f t="shared" ref="EA125:EA126" si="3034">EA124+"00:15"</f>
        <v>1.9375000000000067</v>
      </c>
      <c r="EB125" s="2">
        <f t="shared" si="1653"/>
        <v>74</v>
      </c>
      <c r="EC125" s="2">
        <f t="shared" si="1653"/>
        <v>1</v>
      </c>
      <c r="ED125" s="2">
        <f t="shared" si="1653"/>
        <v>0</v>
      </c>
      <c r="EE125" s="2">
        <f t="shared" si="1653"/>
        <v>0</v>
      </c>
      <c r="EF125" s="2">
        <f t="shared" si="2612"/>
        <v>2</v>
      </c>
      <c r="EG125" s="2">
        <f t="shared" si="2612"/>
        <v>7</v>
      </c>
      <c r="EH125" s="2">
        <f t="shared" si="2612"/>
        <v>2</v>
      </c>
      <c r="EI125" s="15">
        <f t="shared" si="2612"/>
        <v>86</v>
      </c>
      <c r="EJ125" s="15">
        <f t="shared" si="3019"/>
        <v>82.2</v>
      </c>
      <c r="EK125" s="32">
        <f t="shared" ref="EK125:EK126" si="3035">EK124+"00:15"</f>
        <v>1.9375000000000067</v>
      </c>
      <c r="EL125" s="2">
        <f t="shared" si="1654"/>
        <v>56</v>
      </c>
      <c r="EM125" s="2">
        <f t="shared" si="1654"/>
        <v>6</v>
      </c>
      <c r="EN125" s="2">
        <f t="shared" si="1654"/>
        <v>0</v>
      </c>
      <c r="EO125" s="2">
        <f t="shared" si="1654"/>
        <v>0</v>
      </c>
      <c r="EP125" s="2">
        <f t="shared" si="2613"/>
        <v>1</v>
      </c>
      <c r="EQ125" s="2">
        <f t="shared" si="2613"/>
        <v>7</v>
      </c>
      <c r="ER125" s="2">
        <f t="shared" si="2613"/>
        <v>1</v>
      </c>
      <c r="ES125" s="15">
        <f t="shared" si="2613"/>
        <v>71</v>
      </c>
      <c r="ET125" s="15">
        <f t="shared" si="3020"/>
        <v>67</v>
      </c>
    </row>
    <row r="126" spans="1:150" ht="13.8" thickBot="1" x14ac:dyDescent="0.3">
      <c r="A126" s="32">
        <f t="shared" si="3021"/>
        <v>0.94791666666666541</v>
      </c>
      <c r="B126" s="2">
        <v>0</v>
      </c>
      <c r="C126" s="2">
        <v>0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15">
        <f t="shared" si="1775"/>
        <v>0</v>
      </c>
      <c r="J126" s="15">
        <f t="shared" si="3006"/>
        <v>0</v>
      </c>
      <c r="K126" s="32">
        <f t="shared" si="3022"/>
        <v>0.94791666666666541</v>
      </c>
      <c r="L126" s="2">
        <v>6</v>
      </c>
      <c r="M126" s="2">
        <v>1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15">
        <f t="shared" si="1777"/>
        <v>7</v>
      </c>
      <c r="T126" s="15">
        <f t="shared" si="3007"/>
        <v>7</v>
      </c>
      <c r="U126" s="32">
        <f t="shared" si="3023"/>
        <v>1.9479166666666734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15">
        <f t="shared" si="1779"/>
        <v>0</v>
      </c>
      <c r="AD126" s="15">
        <f t="shared" si="3008"/>
        <v>0</v>
      </c>
      <c r="AE126" s="32">
        <f t="shared" si="3024"/>
        <v>1.9479166666666734</v>
      </c>
      <c r="AF126" s="2">
        <v>5</v>
      </c>
      <c r="AG126" s="2">
        <v>1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15">
        <f t="shared" si="1781"/>
        <v>6</v>
      </c>
      <c r="AN126" s="15">
        <f t="shared" si="3009"/>
        <v>6</v>
      </c>
      <c r="AO126" s="32">
        <f t="shared" si="3025"/>
        <v>1.9479166666666734</v>
      </c>
      <c r="AP126" s="2">
        <v>56</v>
      </c>
      <c r="AQ126" s="2">
        <v>3</v>
      </c>
      <c r="AR126" s="2">
        <v>0</v>
      </c>
      <c r="AS126" s="2">
        <v>0</v>
      </c>
      <c r="AT126" s="2">
        <v>1</v>
      </c>
      <c r="AU126" s="2">
        <v>6</v>
      </c>
      <c r="AV126" s="2">
        <v>2</v>
      </c>
      <c r="AW126" s="15">
        <f t="shared" si="1783"/>
        <v>68</v>
      </c>
      <c r="AX126" s="15">
        <f t="shared" si="3010"/>
        <v>63.8</v>
      </c>
      <c r="AY126" s="32">
        <f t="shared" si="3026"/>
        <v>1.9479166666666734</v>
      </c>
      <c r="AZ126" s="2">
        <v>0</v>
      </c>
      <c r="BA126" s="2">
        <v>0</v>
      </c>
      <c r="BB126" s="2">
        <v>0</v>
      </c>
      <c r="BC126" s="2">
        <v>0</v>
      </c>
      <c r="BD126" s="2">
        <v>0</v>
      </c>
      <c r="BE126" s="2">
        <v>0</v>
      </c>
      <c r="BF126" s="2">
        <v>0</v>
      </c>
      <c r="BG126" s="15">
        <f t="shared" si="1785"/>
        <v>0</v>
      </c>
      <c r="BH126" s="15">
        <f t="shared" si="3011"/>
        <v>0</v>
      </c>
      <c r="BI126" s="32">
        <f t="shared" si="3027"/>
        <v>1.9479166666666734</v>
      </c>
      <c r="BJ126" s="2">
        <v>51</v>
      </c>
      <c r="BK126" s="2">
        <v>3</v>
      </c>
      <c r="BL126" s="2">
        <v>4</v>
      </c>
      <c r="BM126" s="2">
        <v>0</v>
      </c>
      <c r="BN126" s="2">
        <v>2</v>
      </c>
      <c r="BO126" s="2">
        <v>7</v>
      </c>
      <c r="BP126" s="2">
        <v>0</v>
      </c>
      <c r="BQ126" s="15">
        <f t="shared" si="1787"/>
        <v>67</v>
      </c>
      <c r="BR126" s="15">
        <f t="shared" si="3012"/>
        <v>66.8</v>
      </c>
      <c r="BS126" s="32">
        <f t="shared" si="3028"/>
        <v>1.9479166666666734</v>
      </c>
      <c r="BT126" s="2">
        <v>0</v>
      </c>
      <c r="BU126" s="2">
        <v>0</v>
      </c>
      <c r="BV126" s="2">
        <v>0</v>
      </c>
      <c r="BW126" s="2">
        <v>0</v>
      </c>
      <c r="BX126" s="2">
        <v>0</v>
      </c>
      <c r="BY126" s="2">
        <v>0</v>
      </c>
      <c r="BZ126" s="2">
        <v>0</v>
      </c>
      <c r="CA126" s="15">
        <f t="shared" si="1789"/>
        <v>0</v>
      </c>
      <c r="CB126" s="15">
        <f t="shared" si="3013"/>
        <v>0</v>
      </c>
      <c r="CC126" s="32">
        <f t="shared" si="3029"/>
        <v>1.9479166666666734</v>
      </c>
      <c r="CD126" s="2">
        <v>0</v>
      </c>
      <c r="CE126" s="2">
        <v>0</v>
      </c>
      <c r="CF126" s="2">
        <v>0</v>
      </c>
      <c r="CG126" s="2">
        <v>0</v>
      </c>
      <c r="CH126" s="2">
        <v>0</v>
      </c>
      <c r="CI126" s="2">
        <v>0</v>
      </c>
      <c r="CJ126" s="2">
        <v>0</v>
      </c>
      <c r="CK126" s="15">
        <f t="shared" si="1791"/>
        <v>0</v>
      </c>
      <c r="CL126" s="15">
        <f t="shared" si="3014"/>
        <v>0</v>
      </c>
      <c r="CM126" s="32">
        <f t="shared" si="3030"/>
        <v>1.9479166666666734</v>
      </c>
      <c r="CN126" s="2">
        <f t="shared" si="1649"/>
        <v>5</v>
      </c>
      <c r="CO126" s="2">
        <f t="shared" si="1649"/>
        <v>1</v>
      </c>
      <c r="CP126" s="2">
        <f t="shared" si="1649"/>
        <v>0</v>
      </c>
      <c r="CQ126" s="2">
        <f t="shared" si="1649"/>
        <v>0</v>
      </c>
      <c r="CR126" s="2">
        <f t="shared" si="2609"/>
        <v>0</v>
      </c>
      <c r="CS126" s="2">
        <f t="shared" si="2609"/>
        <v>0</v>
      </c>
      <c r="CT126" s="2">
        <f t="shared" si="2609"/>
        <v>0</v>
      </c>
      <c r="CU126" s="15">
        <f t="shared" si="2609"/>
        <v>6</v>
      </c>
      <c r="CV126" s="15">
        <f t="shared" si="3015"/>
        <v>6</v>
      </c>
      <c r="CW126" s="32">
        <f t="shared" si="3031"/>
        <v>1.9479166666666734</v>
      </c>
      <c r="CX126" s="2">
        <f t="shared" si="1650"/>
        <v>6</v>
      </c>
      <c r="CY126" s="2">
        <f t="shared" si="1650"/>
        <v>1</v>
      </c>
      <c r="CZ126" s="2">
        <f t="shared" si="1650"/>
        <v>0</v>
      </c>
      <c r="DA126" s="2">
        <f t="shared" si="1650"/>
        <v>0</v>
      </c>
      <c r="DB126" s="2">
        <f t="shared" si="2610"/>
        <v>0</v>
      </c>
      <c r="DC126" s="2">
        <f t="shared" si="2610"/>
        <v>0</v>
      </c>
      <c r="DD126" s="2">
        <f t="shared" si="2610"/>
        <v>0</v>
      </c>
      <c r="DE126" s="15">
        <f t="shared" si="2610"/>
        <v>7</v>
      </c>
      <c r="DF126" s="15">
        <f t="shared" si="3016"/>
        <v>7</v>
      </c>
      <c r="DG126" s="32">
        <f t="shared" si="3032"/>
        <v>1.9479166666666734</v>
      </c>
      <c r="DH126" s="2">
        <f t="shared" si="2765"/>
        <v>57</v>
      </c>
      <c r="DI126" s="2">
        <f t="shared" si="2765"/>
        <v>4</v>
      </c>
      <c r="DJ126" s="2">
        <f t="shared" si="2765"/>
        <v>4</v>
      </c>
      <c r="DK126" s="2">
        <f t="shared" si="2765"/>
        <v>0</v>
      </c>
      <c r="DL126" s="2">
        <f t="shared" si="2761"/>
        <v>2</v>
      </c>
      <c r="DM126" s="2">
        <f t="shared" si="2761"/>
        <v>7</v>
      </c>
      <c r="DN126" s="2">
        <f t="shared" si="2761"/>
        <v>0</v>
      </c>
      <c r="DO126" s="15">
        <f t="shared" si="2761"/>
        <v>74</v>
      </c>
      <c r="DP126" s="15">
        <f t="shared" si="3017"/>
        <v>73.8</v>
      </c>
      <c r="DQ126" s="32">
        <f t="shared" si="3033"/>
        <v>1.9479166666666734</v>
      </c>
      <c r="DR126" s="2">
        <f t="shared" si="1652"/>
        <v>61</v>
      </c>
      <c r="DS126" s="2">
        <f t="shared" si="1652"/>
        <v>4</v>
      </c>
      <c r="DT126" s="2">
        <f t="shared" si="1652"/>
        <v>0</v>
      </c>
      <c r="DU126" s="2">
        <f t="shared" si="1652"/>
        <v>0</v>
      </c>
      <c r="DV126" s="2">
        <f t="shared" si="2611"/>
        <v>1</v>
      </c>
      <c r="DW126" s="2">
        <f t="shared" si="2611"/>
        <v>6</v>
      </c>
      <c r="DX126" s="2">
        <f t="shared" si="2611"/>
        <v>2</v>
      </c>
      <c r="DY126" s="15">
        <f t="shared" si="2611"/>
        <v>74</v>
      </c>
      <c r="DZ126" s="15">
        <f t="shared" si="3018"/>
        <v>69.800000000000011</v>
      </c>
      <c r="EA126" s="32">
        <f t="shared" si="3034"/>
        <v>1.9479166666666734</v>
      </c>
      <c r="EB126" s="2">
        <f t="shared" si="1653"/>
        <v>56</v>
      </c>
      <c r="EC126" s="2">
        <f t="shared" si="1653"/>
        <v>3</v>
      </c>
      <c r="ED126" s="2">
        <f t="shared" si="1653"/>
        <v>0</v>
      </c>
      <c r="EE126" s="2">
        <f t="shared" si="1653"/>
        <v>0</v>
      </c>
      <c r="EF126" s="2">
        <f t="shared" si="2612"/>
        <v>1</v>
      </c>
      <c r="EG126" s="2">
        <f t="shared" si="2612"/>
        <v>6</v>
      </c>
      <c r="EH126" s="2">
        <f t="shared" si="2612"/>
        <v>2</v>
      </c>
      <c r="EI126" s="15">
        <f t="shared" si="2612"/>
        <v>68</v>
      </c>
      <c r="EJ126" s="15">
        <f t="shared" si="3019"/>
        <v>63.8</v>
      </c>
      <c r="EK126" s="32">
        <f t="shared" si="3035"/>
        <v>1.9479166666666734</v>
      </c>
      <c r="EL126" s="2">
        <f t="shared" si="1654"/>
        <v>51</v>
      </c>
      <c r="EM126" s="2">
        <f t="shared" si="1654"/>
        <v>3</v>
      </c>
      <c r="EN126" s="2">
        <f t="shared" si="1654"/>
        <v>4</v>
      </c>
      <c r="EO126" s="2">
        <f t="shared" si="1654"/>
        <v>0</v>
      </c>
      <c r="EP126" s="2">
        <f t="shared" si="2613"/>
        <v>2</v>
      </c>
      <c r="EQ126" s="2">
        <f t="shared" si="2613"/>
        <v>7</v>
      </c>
      <c r="ER126" s="2">
        <f t="shared" si="2613"/>
        <v>0</v>
      </c>
      <c r="ES126" s="15">
        <f t="shared" si="2613"/>
        <v>67</v>
      </c>
      <c r="ET126" s="15">
        <f t="shared" si="3020"/>
        <v>66.8</v>
      </c>
    </row>
    <row r="127" spans="1:150" ht="14.4" thickTop="1" thickBot="1" x14ac:dyDescent="0.3">
      <c r="A127" s="33" t="s">
        <v>5</v>
      </c>
      <c r="B127" s="3">
        <f>SUM(B123:B126)</f>
        <v>1</v>
      </c>
      <c r="C127" s="3">
        <f t="shared" ref="C127" si="3036">SUM(C123:C126)</f>
        <v>0</v>
      </c>
      <c r="D127" s="3">
        <f t="shared" ref="D127" si="3037">SUM(D123:D126)</f>
        <v>0</v>
      </c>
      <c r="E127" s="3">
        <f t="shared" ref="E127" si="3038">SUM(E123:E126)</f>
        <v>0</v>
      </c>
      <c r="F127" s="3">
        <f t="shared" ref="F127" si="3039">SUM(F123:F126)</f>
        <v>0</v>
      </c>
      <c r="G127" s="3">
        <f t="shared" ref="G127" si="3040">SUM(G123:G126)</f>
        <v>0</v>
      </c>
      <c r="H127" s="3">
        <f t="shared" ref="H127" si="3041">SUM(H123:H126)</f>
        <v>1</v>
      </c>
      <c r="I127" s="16">
        <f t="shared" ref="I127" si="3042">SUM(B127:H127)</f>
        <v>2</v>
      </c>
      <c r="J127" s="16">
        <f>B127+C127+D127*1.5+E127*2.3+F127*2+G127*0.4+H127*0.2</f>
        <v>1.2</v>
      </c>
      <c r="K127" s="33" t="s">
        <v>5</v>
      </c>
      <c r="L127" s="3">
        <f>SUM(L123:L126)</f>
        <v>25</v>
      </c>
      <c r="M127" s="3">
        <f t="shared" ref="M127" si="3043">SUM(M123:M126)</f>
        <v>5</v>
      </c>
      <c r="N127" s="3">
        <f t="shared" ref="N127" si="3044">SUM(N123:N126)</f>
        <v>0</v>
      </c>
      <c r="O127" s="3">
        <f t="shared" ref="O127" si="3045">SUM(O123:O126)</f>
        <v>0</v>
      </c>
      <c r="P127" s="3">
        <f t="shared" ref="P127" si="3046">SUM(P123:P126)</f>
        <v>0</v>
      </c>
      <c r="Q127" s="3">
        <f t="shared" ref="Q127" si="3047">SUM(Q123:Q126)</f>
        <v>1</v>
      </c>
      <c r="R127" s="3">
        <f t="shared" ref="R127" si="3048">SUM(R123:R126)</f>
        <v>0</v>
      </c>
      <c r="S127" s="16">
        <f t="shared" ref="S127" si="3049">SUM(L127:R127)</f>
        <v>31</v>
      </c>
      <c r="T127" s="16">
        <f>L127+M127+N127*1.5+O127*2.3+P127*2+Q127*0.4+R127*0.2</f>
        <v>30.4</v>
      </c>
      <c r="U127" s="33" t="s">
        <v>5</v>
      </c>
      <c r="V127" s="3">
        <f>SUM(V123:V126)</f>
        <v>0</v>
      </c>
      <c r="W127" s="3">
        <f t="shared" ref="W127" si="3050">SUM(W123:W126)</f>
        <v>0</v>
      </c>
      <c r="X127" s="3">
        <f t="shared" ref="X127" si="3051">SUM(X123:X126)</f>
        <v>0</v>
      </c>
      <c r="Y127" s="3">
        <f t="shared" ref="Y127" si="3052">SUM(Y123:Y126)</f>
        <v>0</v>
      </c>
      <c r="Z127" s="3">
        <f t="shared" ref="Z127" si="3053">SUM(Z123:Z126)</f>
        <v>0</v>
      </c>
      <c r="AA127" s="3">
        <f t="shared" ref="AA127" si="3054">SUM(AA123:AA126)</f>
        <v>0</v>
      </c>
      <c r="AB127" s="3">
        <f t="shared" ref="AB127" si="3055">SUM(AB123:AB126)</f>
        <v>0</v>
      </c>
      <c r="AC127" s="16">
        <f t="shared" ref="AC127" si="3056">SUM(V127:AB127)</f>
        <v>0</v>
      </c>
      <c r="AD127" s="16">
        <f>V127+W127+X127*1.5+Y127*2.3+Z127*2+AA127*0.4+AB127*0.2</f>
        <v>0</v>
      </c>
      <c r="AE127" s="33" t="s">
        <v>5</v>
      </c>
      <c r="AF127" s="3">
        <f>SUM(AF123:AF126)</f>
        <v>31</v>
      </c>
      <c r="AG127" s="3">
        <f t="shared" ref="AG127" si="3057">SUM(AG123:AG126)</f>
        <v>2</v>
      </c>
      <c r="AH127" s="3">
        <f t="shared" ref="AH127" si="3058">SUM(AH123:AH126)</f>
        <v>0</v>
      </c>
      <c r="AI127" s="3">
        <f t="shared" ref="AI127" si="3059">SUM(AI123:AI126)</f>
        <v>0</v>
      </c>
      <c r="AJ127" s="3">
        <f t="shared" ref="AJ127" si="3060">SUM(AJ123:AJ126)</f>
        <v>0</v>
      </c>
      <c r="AK127" s="3">
        <f t="shared" ref="AK127" si="3061">SUM(AK123:AK126)</f>
        <v>0</v>
      </c>
      <c r="AL127" s="3">
        <f t="shared" ref="AL127" si="3062">SUM(AL123:AL126)</f>
        <v>2</v>
      </c>
      <c r="AM127" s="16">
        <f t="shared" ref="AM127" si="3063">SUM(AF127:AL127)</f>
        <v>35</v>
      </c>
      <c r="AN127" s="16">
        <f>AF127+AG127+AH127*1.5+AI127*2.3+AJ127*2+AK127*0.4+AL127*0.2</f>
        <v>33.4</v>
      </c>
      <c r="AO127" s="33" t="s">
        <v>5</v>
      </c>
      <c r="AP127" s="3">
        <f>SUM(AP123:AP126)</f>
        <v>275</v>
      </c>
      <c r="AQ127" s="3">
        <f t="shared" ref="AQ127" si="3064">SUM(AQ123:AQ126)</f>
        <v>13</v>
      </c>
      <c r="AR127" s="3">
        <f t="shared" ref="AR127" si="3065">SUM(AR123:AR126)</f>
        <v>3</v>
      </c>
      <c r="AS127" s="3">
        <f t="shared" ref="AS127" si="3066">SUM(AS123:AS126)</f>
        <v>0</v>
      </c>
      <c r="AT127" s="3">
        <f t="shared" ref="AT127" si="3067">SUM(AT123:AT126)</f>
        <v>5</v>
      </c>
      <c r="AU127" s="3">
        <f t="shared" ref="AU127" si="3068">SUM(AU123:AU126)</f>
        <v>27</v>
      </c>
      <c r="AV127" s="3">
        <f t="shared" ref="AV127" si="3069">SUM(AV123:AV126)</f>
        <v>4</v>
      </c>
      <c r="AW127" s="16">
        <f t="shared" ref="AW127" si="3070">SUM(AP127:AV127)</f>
        <v>327</v>
      </c>
      <c r="AX127" s="16">
        <f>AP127+AQ127+AR127*1.5+AS127*2.3+AT127*2+AU127*0.4+AV127*0.2</f>
        <v>314.10000000000002</v>
      </c>
      <c r="AY127" s="33" t="s">
        <v>5</v>
      </c>
      <c r="AZ127" s="3">
        <f>SUM(AZ123:AZ126)</f>
        <v>0</v>
      </c>
      <c r="BA127" s="3">
        <f t="shared" ref="BA127" si="3071">SUM(BA123:BA126)</f>
        <v>0</v>
      </c>
      <c r="BB127" s="3">
        <f t="shared" ref="BB127" si="3072">SUM(BB123:BB126)</f>
        <v>0</v>
      </c>
      <c r="BC127" s="3">
        <f t="shared" ref="BC127" si="3073">SUM(BC123:BC126)</f>
        <v>0</v>
      </c>
      <c r="BD127" s="3">
        <f t="shared" ref="BD127" si="3074">SUM(BD123:BD126)</f>
        <v>0</v>
      </c>
      <c r="BE127" s="3">
        <f t="shared" ref="BE127" si="3075">SUM(BE123:BE126)</f>
        <v>0</v>
      </c>
      <c r="BF127" s="3">
        <f t="shared" ref="BF127" si="3076">SUM(BF123:BF126)</f>
        <v>0</v>
      </c>
      <c r="BG127" s="16">
        <f t="shared" ref="BG127" si="3077">SUM(AZ127:BF127)</f>
        <v>0</v>
      </c>
      <c r="BH127" s="16">
        <f>AZ127+BA127+BB127*1.5+BC127*2.3+BD127*2+BE127*0.4+BF127*0.2</f>
        <v>0</v>
      </c>
      <c r="BI127" s="33" t="s">
        <v>5</v>
      </c>
      <c r="BJ127" s="3">
        <f>SUM(BJ123:BJ126)</f>
        <v>250</v>
      </c>
      <c r="BK127" s="3">
        <f t="shared" ref="BK127" si="3078">SUM(BK123:BK126)</f>
        <v>15</v>
      </c>
      <c r="BL127" s="3">
        <f t="shared" ref="BL127" si="3079">SUM(BL123:BL126)</f>
        <v>7</v>
      </c>
      <c r="BM127" s="3">
        <f t="shared" ref="BM127" si="3080">SUM(BM123:BM126)</f>
        <v>0</v>
      </c>
      <c r="BN127" s="3">
        <f t="shared" ref="BN127" si="3081">SUM(BN123:BN126)</f>
        <v>6</v>
      </c>
      <c r="BO127" s="3">
        <f t="shared" ref="BO127" si="3082">SUM(BO123:BO126)</f>
        <v>30</v>
      </c>
      <c r="BP127" s="3">
        <f t="shared" ref="BP127" si="3083">SUM(BP123:BP126)</f>
        <v>1</v>
      </c>
      <c r="BQ127" s="16">
        <f t="shared" ref="BQ127" si="3084">SUM(BJ127:BP127)</f>
        <v>309</v>
      </c>
      <c r="BR127" s="16">
        <f>BJ127+BK127+BL127*1.5+BM127*2.3+BN127*2+BO127*0.4+BP127*0.2</f>
        <v>299.7</v>
      </c>
      <c r="BS127" s="33" t="s">
        <v>5</v>
      </c>
      <c r="BT127" s="3">
        <f>SUM(BT123:BT126)</f>
        <v>5</v>
      </c>
      <c r="BU127" s="3">
        <f t="shared" ref="BU127" si="3085">SUM(BU123:BU126)</f>
        <v>0</v>
      </c>
      <c r="BV127" s="3">
        <f t="shared" ref="BV127" si="3086">SUM(BV123:BV126)</f>
        <v>0</v>
      </c>
      <c r="BW127" s="3">
        <f t="shared" ref="BW127" si="3087">SUM(BW123:BW126)</f>
        <v>0</v>
      </c>
      <c r="BX127" s="3">
        <f t="shared" ref="BX127" si="3088">SUM(BX123:BX126)</f>
        <v>0</v>
      </c>
      <c r="BY127" s="3">
        <f t="shared" ref="BY127" si="3089">SUM(BY123:BY126)</f>
        <v>1</v>
      </c>
      <c r="BZ127" s="3">
        <f t="shared" ref="BZ127" si="3090">SUM(BZ123:BZ126)</f>
        <v>0</v>
      </c>
      <c r="CA127" s="16">
        <f t="shared" ref="CA127" si="3091">SUM(BT127:BZ127)</f>
        <v>6</v>
      </c>
      <c r="CB127" s="16">
        <f>BT127+BU127+BV127*1.5+BW127*2.3+BX127*2+BY127*0.4+BZ127*0.2</f>
        <v>5.4</v>
      </c>
      <c r="CC127" s="33" t="s">
        <v>5</v>
      </c>
      <c r="CD127" s="3">
        <f>SUM(CD123:CD126)</f>
        <v>0</v>
      </c>
      <c r="CE127" s="3">
        <f t="shared" ref="CE127" si="3092">SUM(CE123:CE126)</f>
        <v>0</v>
      </c>
      <c r="CF127" s="3">
        <f t="shared" ref="CF127" si="3093">SUM(CF123:CF126)</f>
        <v>0</v>
      </c>
      <c r="CG127" s="3">
        <f t="shared" ref="CG127" si="3094">SUM(CG123:CG126)</f>
        <v>0</v>
      </c>
      <c r="CH127" s="3">
        <f t="shared" ref="CH127" si="3095">SUM(CH123:CH126)</f>
        <v>0</v>
      </c>
      <c r="CI127" s="3">
        <f t="shared" ref="CI127" si="3096">SUM(CI123:CI126)</f>
        <v>0</v>
      </c>
      <c r="CJ127" s="3">
        <f t="shared" ref="CJ127" si="3097">SUM(CJ123:CJ126)</f>
        <v>0</v>
      </c>
      <c r="CK127" s="16">
        <f t="shared" ref="CK127" si="3098">SUM(CD127:CJ127)</f>
        <v>0</v>
      </c>
      <c r="CL127" s="16">
        <f>CD127+CE127+CF127*1.5+CG127*2.3+CH127*2+CI127*0.4+CJ127*0.2</f>
        <v>0</v>
      </c>
      <c r="CM127" s="33" t="s">
        <v>5</v>
      </c>
      <c r="CN127" s="3">
        <f>SUM(CN123:CN126)</f>
        <v>36</v>
      </c>
      <c r="CO127" s="3">
        <f t="shared" ref="CO127" si="3099">SUM(CO123:CO126)</f>
        <v>2</v>
      </c>
      <c r="CP127" s="3">
        <f t="shared" ref="CP127" si="3100">SUM(CP123:CP126)</f>
        <v>0</v>
      </c>
      <c r="CQ127" s="3">
        <f t="shared" ref="CQ127" si="3101">SUM(CQ123:CQ126)</f>
        <v>0</v>
      </c>
      <c r="CR127" s="3">
        <f t="shared" ref="CR127" si="3102">SUM(CR123:CR126)</f>
        <v>0</v>
      </c>
      <c r="CS127" s="3">
        <f t="shared" ref="CS127" si="3103">SUM(CS123:CS126)</f>
        <v>1</v>
      </c>
      <c r="CT127" s="3">
        <f t="shared" ref="CT127" si="3104">SUM(CT123:CT126)</f>
        <v>2</v>
      </c>
      <c r="CU127" s="16">
        <f t="shared" ref="CU127" si="3105">SUM(CN127:CT127)</f>
        <v>41</v>
      </c>
      <c r="CV127" s="16">
        <f>CN127+CO127+CP127*1.5+CQ127*2.3+CR127*2+CS127*0.4+CT127*0.2</f>
        <v>38.799999999999997</v>
      </c>
      <c r="CW127" s="33" t="s">
        <v>5</v>
      </c>
      <c r="CX127" s="3">
        <f>SUM(CX123:CX126)</f>
        <v>26</v>
      </c>
      <c r="CY127" s="3">
        <f t="shared" ref="CY127" si="3106">SUM(CY123:CY126)</f>
        <v>5</v>
      </c>
      <c r="CZ127" s="3">
        <f t="shared" ref="CZ127" si="3107">SUM(CZ123:CZ126)</f>
        <v>0</v>
      </c>
      <c r="DA127" s="3">
        <f t="shared" ref="DA127" si="3108">SUM(DA123:DA126)</f>
        <v>0</v>
      </c>
      <c r="DB127" s="3">
        <f t="shared" ref="DB127" si="3109">SUM(DB123:DB126)</f>
        <v>0</v>
      </c>
      <c r="DC127" s="3">
        <f t="shared" ref="DC127" si="3110">SUM(DC123:DC126)</f>
        <v>1</v>
      </c>
      <c r="DD127" s="3">
        <f t="shared" ref="DD127" si="3111">SUM(DD123:DD126)</f>
        <v>1</v>
      </c>
      <c r="DE127" s="16">
        <f t="shared" ref="DE127" si="3112">SUM(CX127:DD127)</f>
        <v>33</v>
      </c>
      <c r="DF127" s="16">
        <f>CX127+CY127+CZ127*1.5+DA127*2.3+DB127*2+DC127*0.4+DD127*0.2</f>
        <v>31.599999999999998</v>
      </c>
      <c r="DG127" s="33" t="s">
        <v>5</v>
      </c>
      <c r="DH127" s="3">
        <f>SUM(DH123:DH126)</f>
        <v>275</v>
      </c>
      <c r="DI127" s="3">
        <f t="shared" ref="DI127" si="3113">SUM(DI123:DI126)</f>
        <v>20</v>
      </c>
      <c r="DJ127" s="3">
        <f t="shared" ref="DJ127" si="3114">SUM(DJ123:DJ126)</f>
        <v>7</v>
      </c>
      <c r="DK127" s="3">
        <f t="shared" ref="DK127" si="3115">SUM(DK123:DK126)</f>
        <v>0</v>
      </c>
      <c r="DL127" s="3">
        <f t="shared" ref="DL127" si="3116">SUM(DL123:DL126)</f>
        <v>6</v>
      </c>
      <c r="DM127" s="3">
        <f t="shared" ref="DM127" si="3117">SUM(DM123:DM126)</f>
        <v>31</v>
      </c>
      <c r="DN127" s="3">
        <f t="shared" ref="DN127" si="3118">SUM(DN123:DN126)</f>
        <v>1</v>
      </c>
      <c r="DO127" s="16">
        <f t="shared" ref="DO127" si="3119">SUM(DH127:DN127)</f>
        <v>340</v>
      </c>
      <c r="DP127" s="16">
        <f>DH127+DI127+DJ127*1.5+DK127*2.3+DL127*2+DM127*0.4+DN127*0.2</f>
        <v>330.09999999999997</v>
      </c>
      <c r="DQ127" s="33" t="s">
        <v>5</v>
      </c>
      <c r="DR127" s="3">
        <f>SUM(DR123:DR126)</f>
        <v>306</v>
      </c>
      <c r="DS127" s="3">
        <f t="shared" ref="DS127" si="3120">SUM(DS123:DS126)</f>
        <v>15</v>
      </c>
      <c r="DT127" s="3">
        <f t="shared" ref="DT127" si="3121">SUM(DT123:DT126)</f>
        <v>3</v>
      </c>
      <c r="DU127" s="3">
        <f t="shared" ref="DU127" si="3122">SUM(DU123:DU126)</f>
        <v>0</v>
      </c>
      <c r="DV127" s="3">
        <f t="shared" ref="DV127" si="3123">SUM(DV123:DV126)</f>
        <v>5</v>
      </c>
      <c r="DW127" s="3">
        <f t="shared" ref="DW127" si="3124">SUM(DW123:DW126)</f>
        <v>27</v>
      </c>
      <c r="DX127" s="3">
        <f t="shared" ref="DX127" si="3125">SUM(DX123:DX126)</f>
        <v>6</v>
      </c>
      <c r="DY127" s="16">
        <f t="shared" ref="DY127" si="3126">SUM(DR127:DX127)</f>
        <v>362</v>
      </c>
      <c r="DZ127" s="16">
        <f>DR127+DS127+DT127*1.5+DU127*2.3+DV127*2+DW127*0.4+DX127*0.2</f>
        <v>347.5</v>
      </c>
      <c r="EA127" s="33" t="s">
        <v>5</v>
      </c>
      <c r="EB127" s="3">
        <f>SUM(EB123:EB126)</f>
        <v>276</v>
      </c>
      <c r="EC127" s="3">
        <f t="shared" ref="EC127" si="3127">SUM(EC123:EC126)</f>
        <v>13</v>
      </c>
      <c r="ED127" s="3">
        <f t="shared" ref="ED127" si="3128">SUM(ED123:ED126)</f>
        <v>3</v>
      </c>
      <c r="EE127" s="3">
        <f t="shared" ref="EE127" si="3129">SUM(EE123:EE126)</f>
        <v>0</v>
      </c>
      <c r="EF127" s="3">
        <f t="shared" ref="EF127" si="3130">SUM(EF123:EF126)</f>
        <v>5</v>
      </c>
      <c r="EG127" s="3">
        <f t="shared" ref="EG127" si="3131">SUM(EG123:EG126)</f>
        <v>27</v>
      </c>
      <c r="EH127" s="3">
        <f t="shared" ref="EH127" si="3132">SUM(EH123:EH126)</f>
        <v>5</v>
      </c>
      <c r="EI127" s="16">
        <f t="shared" ref="EI127" si="3133">SUM(EB127:EH127)</f>
        <v>329</v>
      </c>
      <c r="EJ127" s="16">
        <f>EB127+EC127+ED127*1.5+EE127*2.3+EF127*2+EG127*0.4+EH127*0.2</f>
        <v>315.3</v>
      </c>
      <c r="EK127" s="33" t="s">
        <v>5</v>
      </c>
      <c r="EL127" s="3">
        <f>SUM(EL123:EL126)</f>
        <v>255</v>
      </c>
      <c r="EM127" s="3">
        <f t="shared" ref="EM127" si="3134">SUM(EM123:EM126)</f>
        <v>15</v>
      </c>
      <c r="EN127" s="3">
        <f t="shared" ref="EN127" si="3135">SUM(EN123:EN126)</f>
        <v>7</v>
      </c>
      <c r="EO127" s="3">
        <f t="shared" ref="EO127" si="3136">SUM(EO123:EO126)</f>
        <v>0</v>
      </c>
      <c r="EP127" s="3">
        <f t="shared" ref="EP127" si="3137">SUM(EP123:EP126)</f>
        <v>6</v>
      </c>
      <c r="EQ127" s="3">
        <f t="shared" ref="EQ127" si="3138">SUM(EQ123:EQ126)</f>
        <v>31</v>
      </c>
      <c r="ER127" s="3">
        <f t="shared" ref="ER127" si="3139">SUM(ER123:ER126)</f>
        <v>1</v>
      </c>
      <c r="ES127" s="16">
        <f t="shared" ref="ES127" si="3140">SUM(EL127:ER127)</f>
        <v>315</v>
      </c>
      <c r="ET127" s="16">
        <f>EL127+EM127+EN127*1.5+EO127*2.3+EP127*2+EQ127*0.4+ER127*0.2</f>
        <v>305.09999999999997</v>
      </c>
    </row>
    <row r="128" spans="1:150" ht="13.8" thickTop="1" x14ac:dyDescent="0.25">
      <c r="A128" s="32">
        <f>A126+"00:15"</f>
        <v>0.95833333333333204</v>
      </c>
      <c r="B128" s="2">
        <v>0</v>
      </c>
      <c r="C128" s="2">
        <v>0</v>
      </c>
      <c r="D128" s="2">
        <v>0</v>
      </c>
      <c r="E128" s="2">
        <v>0</v>
      </c>
      <c r="F128" s="2">
        <v>0</v>
      </c>
      <c r="G128" s="2">
        <v>0</v>
      </c>
      <c r="H128" s="2">
        <v>0</v>
      </c>
      <c r="I128" s="15">
        <f t="shared" si="1775"/>
        <v>0</v>
      </c>
      <c r="J128" s="15">
        <f t="shared" ref="J128:J130" si="3141">B128+C128+D128*1.5+E128*2.3+F128*2+G128*0.4+H128*0.2</f>
        <v>0</v>
      </c>
      <c r="K128" s="32">
        <f>K126+"00:15"</f>
        <v>0.95833333333333204</v>
      </c>
      <c r="L128" s="2">
        <v>2</v>
      </c>
      <c r="M128" s="2">
        <v>0</v>
      </c>
      <c r="N128" s="2">
        <v>0</v>
      </c>
      <c r="O128" s="2">
        <v>0</v>
      </c>
      <c r="P128" s="2">
        <v>0</v>
      </c>
      <c r="Q128" s="2">
        <v>0</v>
      </c>
      <c r="R128" s="2">
        <v>0</v>
      </c>
      <c r="S128" s="15">
        <f t="shared" si="1777"/>
        <v>2</v>
      </c>
      <c r="T128" s="15">
        <f t="shared" ref="T128:T130" si="3142">L128+M128+N128*1.5+O128*2.3+P128*2+Q128*0.4+R128*0.2</f>
        <v>2</v>
      </c>
      <c r="U128" s="32">
        <f>U126+"00:15"</f>
        <v>1.9583333333333401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15">
        <f t="shared" si="1779"/>
        <v>0</v>
      </c>
      <c r="AD128" s="15">
        <f t="shared" ref="AD128:AD130" si="3143">V128+W128+X128*1.5+Y128*2.3+Z128*2+AA128*0.4+AB128*0.2</f>
        <v>0</v>
      </c>
      <c r="AE128" s="32">
        <f>AE126+"00:15"</f>
        <v>1.9583333333333401</v>
      </c>
      <c r="AF128" s="2">
        <v>6</v>
      </c>
      <c r="AG128" s="2">
        <v>1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15">
        <f t="shared" si="1781"/>
        <v>7</v>
      </c>
      <c r="AN128" s="15">
        <f t="shared" ref="AN128:AN130" si="3144">AF128+AG128+AH128*1.5+AI128*2.3+AJ128*2+AK128*0.4+AL128*0.2</f>
        <v>7</v>
      </c>
      <c r="AO128" s="32">
        <f>AO126+"00:15"</f>
        <v>1.9583333333333401</v>
      </c>
      <c r="AP128" s="2">
        <v>55</v>
      </c>
      <c r="AQ128" s="2">
        <v>1</v>
      </c>
      <c r="AR128" s="2">
        <v>1</v>
      </c>
      <c r="AS128" s="2">
        <v>0</v>
      </c>
      <c r="AT128" s="2">
        <v>1</v>
      </c>
      <c r="AU128" s="2">
        <v>5</v>
      </c>
      <c r="AV128" s="2">
        <v>0</v>
      </c>
      <c r="AW128" s="15">
        <f t="shared" si="1783"/>
        <v>63</v>
      </c>
      <c r="AX128" s="15">
        <f t="shared" ref="AX128:AX130" si="3145">AP128+AQ128+AR128*1.5+AS128*2.3+AT128*2+AU128*0.4+AV128*0.2</f>
        <v>61.5</v>
      </c>
      <c r="AY128" s="32">
        <f>AY126+"00:15"</f>
        <v>1.9583333333333401</v>
      </c>
      <c r="AZ128" s="2">
        <v>0</v>
      </c>
      <c r="BA128" s="2">
        <v>0</v>
      </c>
      <c r="BB128" s="2">
        <v>0</v>
      </c>
      <c r="BC128" s="2">
        <v>0</v>
      </c>
      <c r="BD128" s="2">
        <v>0</v>
      </c>
      <c r="BE128" s="2">
        <v>0</v>
      </c>
      <c r="BF128" s="2">
        <v>0</v>
      </c>
      <c r="BG128" s="15">
        <f t="shared" si="1785"/>
        <v>0</v>
      </c>
      <c r="BH128" s="15">
        <f t="shared" ref="BH128:BH130" si="3146">AZ128+BA128+BB128*1.5+BC128*2.3+BD128*2+BE128*0.4+BF128*0.2</f>
        <v>0</v>
      </c>
      <c r="BI128" s="32">
        <f>BI126+"00:15"</f>
        <v>1.9583333333333401</v>
      </c>
      <c r="BJ128" s="2">
        <v>55</v>
      </c>
      <c r="BK128" s="2">
        <v>2</v>
      </c>
      <c r="BL128" s="2">
        <v>0</v>
      </c>
      <c r="BM128" s="2">
        <v>0</v>
      </c>
      <c r="BN128" s="2">
        <v>2</v>
      </c>
      <c r="BO128" s="2">
        <v>7</v>
      </c>
      <c r="BP128" s="2">
        <v>0</v>
      </c>
      <c r="BQ128" s="15">
        <f t="shared" si="1787"/>
        <v>66</v>
      </c>
      <c r="BR128" s="15">
        <f t="shared" ref="BR128:BR130" si="3147">BJ128+BK128+BL128*1.5+BM128*2.3+BN128*2+BO128*0.4+BP128*0.2</f>
        <v>63.8</v>
      </c>
      <c r="BS128" s="32">
        <f>BS126+"00:15"</f>
        <v>1.9583333333333401</v>
      </c>
      <c r="BT128" s="2">
        <v>0</v>
      </c>
      <c r="BU128" s="2">
        <v>0</v>
      </c>
      <c r="BV128" s="2">
        <v>0</v>
      </c>
      <c r="BW128" s="2">
        <v>0</v>
      </c>
      <c r="BX128" s="2">
        <v>0</v>
      </c>
      <c r="BY128" s="2">
        <v>0</v>
      </c>
      <c r="BZ128" s="2">
        <v>0</v>
      </c>
      <c r="CA128" s="15">
        <f t="shared" si="1789"/>
        <v>0</v>
      </c>
      <c r="CB128" s="15">
        <f t="shared" ref="CB128:CB130" si="3148">BT128+BU128+BV128*1.5+BW128*2.3+BX128*2+BY128*0.4+BZ128*0.2</f>
        <v>0</v>
      </c>
      <c r="CC128" s="32">
        <f>CC126+"00:15"</f>
        <v>1.9583333333333401</v>
      </c>
      <c r="CD128" s="2">
        <v>0</v>
      </c>
      <c r="CE128" s="2">
        <v>0</v>
      </c>
      <c r="CF128" s="2">
        <v>0</v>
      </c>
      <c r="CG128" s="2">
        <v>0</v>
      </c>
      <c r="CH128" s="2">
        <v>0</v>
      </c>
      <c r="CI128" s="2">
        <v>0</v>
      </c>
      <c r="CJ128" s="2">
        <v>0</v>
      </c>
      <c r="CK128" s="15">
        <f t="shared" si="1791"/>
        <v>0</v>
      </c>
      <c r="CL128" s="15">
        <f t="shared" ref="CL128:CL130" si="3149">CD128+CE128+CF128*1.5+CG128*2.3+CH128*2+CI128*0.4+CJ128*0.2</f>
        <v>0</v>
      </c>
      <c r="CM128" s="32">
        <f>CM126+"00:15"</f>
        <v>1.9583333333333401</v>
      </c>
      <c r="CN128" s="2">
        <f t="shared" si="1649"/>
        <v>6</v>
      </c>
      <c r="CO128" s="2">
        <f t="shared" si="1649"/>
        <v>1</v>
      </c>
      <c r="CP128" s="2">
        <f t="shared" si="1649"/>
        <v>0</v>
      </c>
      <c r="CQ128" s="2">
        <f t="shared" si="1649"/>
        <v>0</v>
      </c>
      <c r="CR128" s="2">
        <f t="shared" si="2609"/>
        <v>0</v>
      </c>
      <c r="CS128" s="2">
        <f t="shared" si="2609"/>
        <v>0</v>
      </c>
      <c r="CT128" s="2">
        <f t="shared" si="2609"/>
        <v>0</v>
      </c>
      <c r="CU128" s="15">
        <f t="shared" si="2609"/>
        <v>7</v>
      </c>
      <c r="CV128" s="15">
        <f t="shared" ref="CV128:CV130" si="3150">CN128+CO128+CP128*1.5+CQ128*2.3+CR128*2+CS128*0.4+CT128*0.2</f>
        <v>7</v>
      </c>
      <c r="CW128" s="32">
        <f>CW126+"00:15"</f>
        <v>1.9583333333333401</v>
      </c>
      <c r="CX128" s="2">
        <f t="shared" si="1650"/>
        <v>2</v>
      </c>
      <c r="CY128" s="2">
        <f t="shared" si="1650"/>
        <v>0</v>
      </c>
      <c r="CZ128" s="2">
        <f t="shared" si="1650"/>
        <v>0</v>
      </c>
      <c r="DA128" s="2">
        <f t="shared" si="1650"/>
        <v>0</v>
      </c>
      <c r="DB128" s="2">
        <f t="shared" si="2610"/>
        <v>0</v>
      </c>
      <c r="DC128" s="2">
        <f t="shared" si="2610"/>
        <v>0</v>
      </c>
      <c r="DD128" s="2">
        <f t="shared" si="2610"/>
        <v>0</v>
      </c>
      <c r="DE128" s="15">
        <f t="shared" si="2610"/>
        <v>2</v>
      </c>
      <c r="DF128" s="15">
        <f t="shared" ref="DF128:DF130" si="3151">CX128+CY128+CZ128*1.5+DA128*2.3+DB128*2+DC128*0.4+DD128*0.2</f>
        <v>2</v>
      </c>
      <c r="DG128" s="32">
        <f>DG126+"00:15"</f>
        <v>1.9583333333333401</v>
      </c>
      <c r="DH128" s="2">
        <f t="shared" si="2765"/>
        <v>57</v>
      </c>
      <c r="DI128" s="2">
        <f t="shared" si="2765"/>
        <v>2</v>
      </c>
      <c r="DJ128" s="2">
        <f t="shared" si="2765"/>
        <v>0</v>
      </c>
      <c r="DK128" s="2">
        <f t="shared" si="2765"/>
        <v>0</v>
      </c>
      <c r="DL128" s="2">
        <f t="shared" si="2761"/>
        <v>2</v>
      </c>
      <c r="DM128" s="2">
        <f t="shared" si="2761"/>
        <v>7</v>
      </c>
      <c r="DN128" s="2">
        <f t="shared" si="2761"/>
        <v>0</v>
      </c>
      <c r="DO128" s="15">
        <f t="shared" si="2761"/>
        <v>68</v>
      </c>
      <c r="DP128" s="15">
        <f t="shared" ref="DP128:DP130" si="3152">DH128+DI128+DJ128*1.5+DK128*2.3+DL128*2+DM128*0.4+DN128*0.2</f>
        <v>65.8</v>
      </c>
      <c r="DQ128" s="32">
        <f>DQ126+"00:15"</f>
        <v>1.9583333333333401</v>
      </c>
      <c r="DR128" s="2">
        <f t="shared" si="1652"/>
        <v>61</v>
      </c>
      <c r="DS128" s="2">
        <f t="shared" si="1652"/>
        <v>2</v>
      </c>
      <c r="DT128" s="2">
        <f t="shared" si="1652"/>
        <v>1</v>
      </c>
      <c r="DU128" s="2">
        <f t="shared" si="1652"/>
        <v>0</v>
      </c>
      <c r="DV128" s="2">
        <f t="shared" si="2611"/>
        <v>1</v>
      </c>
      <c r="DW128" s="2">
        <f t="shared" si="2611"/>
        <v>5</v>
      </c>
      <c r="DX128" s="2">
        <f t="shared" si="2611"/>
        <v>0</v>
      </c>
      <c r="DY128" s="15">
        <f t="shared" si="2611"/>
        <v>70</v>
      </c>
      <c r="DZ128" s="15">
        <f t="shared" ref="DZ128:DZ130" si="3153">DR128+DS128+DT128*1.5+DU128*2.3+DV128*2+DW128*0.4+DX128*0.2</f>
        <v>68.5</v>
      </c>
      <c r="EA128" s="32">
        <f>EA126+"00:15"</f>
        <v>1.9583333333333401</v>
      </c>
      <c r="EB128" s="2">
        <f t="shared" si="1653"/>
        <v>55</v>
      </c>
      <c r="EC128" s="2">
        <f t="shared" si="1653"/>
        <v>1</v>
      </c>
      <c r="ED128" s="2">
        <f t="shared" si="1653"/>
        <v>1</v>
      </c>
      <c r="EE128" s="2">
        <f t="shared" si="1653"/>
        <v>0</v>
      </c>
      <c r="EF128" s="2">
        <f t="shared" si="2612"/>
        <v>1</v>
      </c>
      <c r="EG128" s="2">
        <f t="shared" si="2612"/>
        <v>5</v>
      </c>
      <c r="EH128" s="2">
        <f t="shared" si="2612"/>
        <v>0</v>
      </c>
      <c r="EI128" s="15">
        <f t="shared" si="2612"/>
        <v>63</v>
      </c>
      <c r="EJ128" s="15">
        <f t="shared" ref="EJ128:EJ130" si="3154">EB128+EC128+ED128*1.5+EE128*2.3+EF128*2+EG128*0.4+EH128*0.2</f>
        <v>61.5</v>
      </c>
      <c r="EK128" s="32">
        <f>EK126+"00:15"</f>
        <v>1.9583333333333401</v>
      </c>
      <c r="EL128" s="2">
        <f t="shared" si="1654"/>
        <v>55</v>
      </c>
      <c r="EM128" s="2">
        <f t="shared" si="1654"/>
        <v>2</v>
      </c>
      <c r="EN128" s="2">
        <f t="shared" si="1654"/>
        <v>0</v>
      </c>
      <c r="EO128" s="2">
        <f t="shared" si="1654"/>
        <v>0</v>
      </c>
      <c r="EP128" s="2">
        <f t="shared" si="2613"/>
        <v>2</v>
      </c>
      <c r="EQ128" s="2">
        <f t="shared" si="2613"/>
        <v>7</v>
      </c>
      <c r="ER128" s="2">
        <f t="shared" si="2613"/>
        <v>0</v>
      </c>
      <c r="ES128" s="15">
        <f t="shared" si="2613"/>
        <v>66</v>
      </c>
      <c r="ET128" s="15">
        <f t="shared" ref="ET128:ET130" si="3155">EL128+EM128+EN128*1.5+EO128*2.3+EP128*2+EQ128*0.4+ER128*0.2</f>
        <v>63.8</v>
      </c>
    </row>
    <row r="129" spans="1:150" x14ac:dyDescent="0.25">
      <c r="A129" s="32">
        <f>A128+"00:15"</f>
        <v>0.96874999999999867</v>
      </c>
      <c r="B129" s="2">
        <v>3</v>
      </c>
      <c r="C129" s="2">
        <v>0</v>
      </c>
      <c r="D129" s="2">
        <v>0</v>
      </c>
      <c r="E129" s="2">
        <v>0</v>
      </c>
      <c r="F129" s="2">
        <v>0</v>
      </c>
      <c r="G129" s="2">
        <v>0</v>
      </c>
      <c r="H129" s="2">
        <v>0</v>
      </c>
      <c r="I129" s="15">
        <f t="shared" si="1775"/>
        <v>3</v>
      </c>
      <c r="J129" s="15">
        <f t="shared" si="3141"/>
        <v>3</v>
      </c>
      <c r="K129" s="32">
        <f>K128+"00:15"</f>
        <v>0.96874999999999867</v>
      </c>
      <c r="L129" s="2">
        <v>4</v>
      </c>
      <c r="M129" s="2">
        <v>1</v>
      </c>
      <c r="N129" s="2">
        <v>0</v>
      </c>
      <c r="O129" s="2">
        <v>0</v>
      </c>
      <c r="P129" s="2">
        <v>0</v>
      </c>
      <c r="Q129" s="2">
        <v>0</v>
      </c>
      <c r="R129" s="2">
        <v>0</v>
      </c>
      <c r="S129" s="15">
        <f t="shared" si="1777"/>
        <v>5</v>
      </c>
      <c r="T129" s="15">
        <f t="shared" si="3142"/>
        <v>5</v>
      </c>
      <c r="U129" s="32">
        <f>U128+"00:15"</f>
        <v>1.9687500000000069</v>
      </c>
      <c r="V129" s="2">
        <v>0</v>
      </c>
      <c r="W129" s="2">
        <v>0</v>
      </c>
      <c r="X129" s="2">
        <v>0</v>
      </c>
      <c r="Y129" s="2">
        <v>0</v>
      </c>
      <c r="Z129" s="2">
        <v>0</v>
      </c>
      <c r="AA129" s="2">
        <v>0</v>
      </c>
      <c r="AB129" s="2">
        <v>0</v>
      </c>
      <c r="AC129" s="15">
        <f t="shared" si="1779"/>
        <v>0</v>
      </c>
      <c r="AD129" s="15">
        <f t="shared" si="3143"/>
        <v>0</v>
      </c>
      <c r="AE129" s="32">
        <f>AE128+"00:15"</f>
        <v>1.9687500000000069</v>
      </c>
      <c r="AF129" s="2">
        <v>2</v>
      </c>
      <c r="AG129" s="2">
        <v>0</v>
      </c>
      <c r="AH129" s="2">
        <v>0</v>
      </c>
      <c r="AI129" s="2">
        <v>0</v>
      </c>
      <c r="AJ129" s="2">
        <v>0</v>
      </c>
      <c r="AK129" s="2">
        <v>1</v>
      </c>
      <c r="AL129" s="2">
        <v>0</v>
      </c>
      <c r="AM129" s="15">
        <f t="shared" si="1781"/>
        <v>3</v>
      </c>
      <c r="AN129" s="15">
        <f t="shared" si="3144"/>
        <v>2.4</v>
      </c>
      <c r="AO129" s="32">
        <f>AO128+"00:15"</f>
        <v>1.9687500000000069</v>
      </c>
      <c r="AP129" s="2">
        <v>57</v>
      </c>
      <c r="AQ129" s="2">
        <v>4</v>
      </c>
      <c r="AR129" s="2">
        <v>1</v>
      </c>
      <c r="AS129" s="2">
        <v>0</v>
      </c>
      <c r="AT129" s="2">
        <v>1</v>
      </c>
      <c r="AU129" s="2">
        <v>5</v>
      </c>
      <c r="AV129" s="2">
        <v>2</v>
      </c>
      <c r="AW129" s="15">
        <f t="shared" si="1783"/>
        <v>70</v>
      </c>
      <c r="AX129" s="15">
        <f t="shared" si="3145"/>
        <v>66.900000000000006</v>
      </c>
      <c r="AY129" s="32">
        <f>AY128+"00:15"</f>
        <v>1.9687500000000069</v>
      </c>
      <c r="AZ129" s="2">
        <v>0</v>
      </c>
      <c r="BA129" s="2">
        <v>0</v>
      </c>
      <c r="BB129" s="2">
        <v>0</v>
      </c>
      <c r="BC129" s="2">
        <v>0</v>
      </c>
      <c r="BD129" s="2">
        <v>0</v>
      </c>
      <c r="BE129" s="2">
        <v>0</v>
      </c>
      <c r="BF129" s="2">
        <v>0</v>
      </c>
      <c r="BG129" s="15">
        <f t="shared" si="1785"/>
        <v>0</v>
      </c>
      <c r="BH129" s="15">
        <f t="shared" si="3146"/>
        <v>0</v>
      </c>
      <c r="BI129" s="32">
        <f>BI128+"00:15"</f>
        <v>1.9687500000000069</v>
      </c>
      <c r="BJ129" s="2">
        <v>51</v>
      </c>
      <c r="BK129" s="2">
        <v>2</v>
      </c>
      <c r="BL129" s="2">
        <v>1</v>
      </c>
      <c r="BM129" s="2">
        <v>0</v>
      </c>
      <c r="BN129" s="2">
        <v>2</v>
      </c>
      <c r="BO129" s="2">
        <v>7</v>
      </c>
      <c r="BP129" s="2">
        <v>0</v>
      </c>
      <c r="BQ129" s="15">
        <f t="shared" si="1787"/>
        <v>63</v>
      </c>
      <c r="BR129" s="15">
        <f t="shared" si="3147"/>
        <v>61.3</v>
      </c>
      <c r="BS129" s="32">
        <f>BS128+"00:15"</f>
        <v>1.9687500000000069</v>
      </c>
      <c r="BT129" s="2">
        <v>1</v>
      </c>
      <c r="BU129" s="2">
        <v>0</v>
      </c>
      <c r="BV129" s="2">
        <v>0</v>
      </c>
      <c r="BW129" s="2">
        <v>0</v>
      </c>
      <c r="BX129" s="2">
        <v>0</v>
      </c>
      <c r="BY129" s="2">
        <v>0</v>
      </c>
      <c r="BZ129" s="2">
        <v>0</v>
      </c>
      <c r="CA129" s="15">
        <f t="shared" si="1789"/>
        <v>1</v>
      </c>
      <c r="CB129" s="15">
        <f t="shared" si="3148"/>
        <v>1</v>
      </c>
      <c r="CC129" s="32">
        <f>CC128+"00:15"</f>
        <v>1.9687500000000069</v>
      </c>
      <c r="CD129" s="2">
        <v>0</v>
      </c>
      <c r="CE129" s="2">
        <v>0</v>
      </c>
      <c r="CF129" s="2">
        <v>0</v>
      </c>
      <c r="CG129" s="2">
        <v>0</v>
      </c>
      <c r="CH129" s="2">
        <v>0</v>
      </c>
      <c r="CI129" s="2">
        <v>0</v>
      </c>
      <c r="CJ129" s="2">
        <v>0</v>
      </c>
      <c r="CK129" s="15">
        <f t="shared" si="1791"/>
        <v>0</v>
      </c>
      <c r="CL129" s="15">
        <f t="shared" si="3149"/>
        <v>0</v>
      </c>
      <c r="CM129" s="32">
        <f>CM128+"00:15"</f>
        <v>1.9687500000000069</v>
      </c>
      <c r="CN129" s="2">
        <f t="shared" si="1649"/>
        <v>3</v>
      </c>
      <c r="CO129" s="2">
        <f t="shared" si="1649"/>
        <v>0</v>
      </c>
      <c r="CP129" s="2">
        <f t="shared" si="1649"/>
        <v>0</v>
      </c>
      <c r="CQ129" s="2">
        <f t="shared" si="1649"/>
        <v>0</v>
      </c>
      <c r="CR129" s="2">
        <f t="shared" si="2609"/>
        <v>0</v>
      </c>
      <c r="CS129" s="2">
        <f t="shared" si="2609"/>
        <v>1</v>
      </c>
      <c r="CT129" s="2">
        <f t="shared" si="2609"/>
        <v>0</v>
      </c>
      <c r="CU129" s="15">
        <f t="shared" si="2609"/>
        <v>4</v>
      </c>
      <c r="CV129" s="15">
        <f t="shared" si="3150"/>
        <v>3.4</v>
      </c>
      <c r="CW129" s="32">
        <f>CW128+"00:15"</f>
        <v>1.9687500000000069</v>
      </c>
      <c r="CX129" s="2">
        <f t="shared" si="1650"/>
        <v>7</v>
      </c>
      <c r="CY129" s="2">
        <f t="shared" si="1650"/>
        <v>1</v>
      </c>
      <c r="CZ129" s="2">
        <f t="shared" si="1650"/>
        <v>0</v>
      </c>
      <c r="DA129" s="2">
        <f t="shared" si="1650"/>
        <v>0</v>
      </c>
      <c r="DB129" s="2">
        <f t="shared" si="2610"/>
        <v>0</v>
      </c>
      <c r="DC129" s="2">
        <f t="shared" si="2610"/>
        <v>0</v>
      </c>
      <c r="DD129" s="2">
        <f t="shared" si="2610"/>
        <v>0</v>
      </c>
      <c r="DE129" s="15">
        <f t="shared" si="2610"/>
        <v>8</v>
      </c>
      <c r="DF129" s="15">
        <f t="shared" si="3151"/>
        <v>8</v>
      </c>
      <c r="DG129" s="32">
        <f>DG128+"00:15"</f>
        <v>1.9687500000000069</v>
      </c>
      <c r="DH129" s="2">
        <f t="shared" si="2765"/>
        <v>55</v>
      </c>
      <c r="DI129" s="2">
        <f t="shared" si="2765"/>
        <v>3</v>
      </c>
      <c r="DJ129" s="2">
        <f t="shared" si="2765"/>
        <v>1</v>
      </c>
      <c r="DK129" s="2">
        <f t="shared" si="2765"/>
        <v>0</v>
      </c>
      <c r="DL129" s="2">
        <f t="shared" si="2761"/>
        <v>2</v>
      </c>
      <c r="DM129" s="2">
        <f t="shared" si="2761"/>
        <v>7</v>
      </c>
      <c r="DN129" s="2">
        <f t="shared" si="2761"/>
        <v>0</v>
      </c>
      <c r="DO129" s="15">
        <f t="shared" si="2761"/>
        <v>68</v>
      </c>
      <c r="DP129" s="15">
        <f t="shared" si="3152"/>
        <v>66.3</v>
      </c>
      <c r="DQ129" s="32">
        <f>DQ128+"00:15"</f>
        <v>1.9687500000000069</v>
      </c>
      <c r="DR129" s="2">
        <f t="shared" si="1652"/>
        <v>59</v>
      </c>
      <c r="DS129" s="2">
        <f t="shared" si="1652"/>
        <v>4</v>
      </c>
      <c r="DT129" s="2">
        <f t="shared" si="1652"/>
        <v>1</v>
      </c>
      <c r="DU129" s="2">
        <f t="shared" si="1652"/>
        <v>0</v>
      </c>
      <c r="DV129" s="2">
        <f t="shared" si="2611"/>
        <v>1</v>
      </c>
      <c r="DW129" s="2">
        <f t="shared" si="2611"/>
        <v>6</v>
      </c>
      <c r="DX129" s="2">
        <f t="shared" si="2611"/>
        <v>2</v>
      </c>
      <c r="DY129" s="15">
        <f t="shared" si="2611"/>
        <v>73</v>
      </c>
      <c r="DZ129" s="15">
        <f t="shared" si="3153"/>
        <v>69.300000000000011</v>
      </c>
      <c r="EA129" s="32">
        <f>EA128+"00:15"</f>
        <v>1.9687500000000069</v>
      </c>
      <c r="EB129" s="2">
        <f t="shared" si="1653"/>
        <v>60</v>
      </c>
      <c r="EC129" s="2">
        <f t="shared" si="1653"/>
        <v>4</v>
      </c>
      <c r="ED129" s="2">
        <f t="shared" si="1653"/>
        <v>1</v>
      </c>
      <c r="EE129" s="2">
        <f t="shared" si="1653"/>
        <v>0</v>
      </c>
      <c r="EF129" s="2">
        <f t="shared" si="2612"/>
        <v>1</v>
      </c>
      <c r="EG129" s="2">
        <f t="shared" si="2612"/>
        <v>5</v>
      </c>
      <c r="EH129" s="2">
        <f t="shared" si="2612"/>
        <v>2</v>
      </c>
      <c r="EI129" s="15">
        <f t="shared" si="2612"/>
        <v>73</v>
      </c>
      <c r="EJ129" s="15">
        <f t="shared" si="3154"/>
        <v>69.900000000000006</v>
      </c>
      <c r="EK129" s="32">
        <f>EK128+"00:15"</f>
        <v>1.9687500000000069</v>
      </c>
      <c r="EL129" s="2">
        <f t="shared" si="1654"/>
        <v>52</v>
      </c>
      <c r="EM129" s="2">
        <f t="shared" si="1654"/>
        <v>2</v>
      </c>
      <c r="EN129" s="2">
        <f t="shared" si="1654"/>
        <v>1</v>
      </c>
      <c r="EO129" s="2">
        <f t="shared" si="1654"/>
        <v>0</v>
      </c>
      <c r="EP129" s="2">
        <f t="shared" si="2613"/>
        <v>2</v>
      </c>
      <c r="EQ129" s="2">
        <f t="shared" si="2613"/>
        <v>7</v>
      </c>
      <c r="ER129" s="2">
        <f t="shared" si="2613"/>
        <v>0</v>
      </c>
      <c r="ES129" s="15">
        <f t="shared" si="2613"/>
        <v>64</v>
      </c>
      <c r="ET129" s="15">
        <f t="shared" si="3155"/>
        <v>62.3</v>
      </c>
    </row>
    <row r="130" spans="1:150" x14ac:dyDescent="0.25">
      <c r="A130" s="32">
        <f t="shared" ref="A130:A131" si="3156">A129+"00:15"</f>
        <v>0.9791666666666653</v>
      </c>
      <c r="B130" s="2">
        <v>1</v>
      </c>
      <c r="C130" s="2">
        <v>0</v>
      </c>
      <c r="D130" s="2">
        <v>0</v>
      </c>
      <c r="E130" s="2">
        <v>0</v>
      </c>
      <c r="F130" s="2">
        <v>0</v>
      </c>
      <c r="G130" s="2">
        <v>1</v>
      </c>
      <c r="H130" s="2">
        <v>0</v>
      </c>
      <c r="I130" s="15">
        <f t="shared" si="1775"/>
        <v>2</v>
      </c>
      <c r="J130" s="15">
        <f t="shared" si="3141"/>
        <v>1.4</v>
      </c>
      <c r="K130" s="32">
        <f t="shared" ref="K130:K131" si="3157">K129+"00:15"</f>
        <v>0.9791666666666653</v>
      </c>
      <c r="L130" s="2">
        <v>5</v>
      </c>
      <c r="M130" s="2">
        <v>1</v>
      </c>
      <c r="N130" s="2">
        <v>0</v>
      </c>
      <c r="O130" s="2">
        <v>0</v>
      </c>
      <c r="P130" s="2">
        <v>0</v>
      </c>
      <c r="Q130" s="2">
        <v>1</v>
      </c>
      <c r="R130" s="2">
        <v>1</v>
      </c>
      <c r="S130" s="15">
        <f t="shared" si="1777"/>
        <v>8</v>
      </c>
      <c r="T130" s="15">
        <f t="shared" si="3142"/>
        <v>6.6000000000000005</v>
      </c>
      <c r="U130" s="32">
        <f t="shared" ref="U130:U131" si="3158">U129+"00:15"</f>
        <v>1.9791666666666736</v>
      </c>
      <c r="V130" s="2">
        <v>0</v>
      </c>
      <c r="W130" s="2">
        <v>0</v>
      </c>
      <c r="X130" s="2">
        <v>0</v>
      </c>
      <c r="Y130" s="2">
        <v>0</v>
      </c>
      <c r="Z130" s="2">
        <v>0</v>
      </c>
      <c r="AA130" s="2">
        <v>0</v>
      </c>
      <c r="AB130" s="2">
        <v>0</v>
      </c>
      <c r="AC130" s="15">
        <f t="shared" si="1779"/>
        <v>0</v>
      </c>
      <c r="AD130" s="15">
        <f t="shared" si="3143"/>
        <v>0</v>
      </c>
      <c r="AE130" s="32">
        <f t="shared" ref="AE130:AE131" si="3159">AE129+"00:15"</f>
        <v>1.9791666666666736</v>
      </c>
      <c r="AF130" s="2">
        <v>3</v>
      </c>
      <c r="AG130" s="2">
        <v>1</v>
      </c>
      <c r="AH130" s="2">
        <v>0</v>
      </c>
      <c r="AI130" s="2">
        <v>0</v>
      </c>
      <c r="AJ130" s="2">
        <v>0</v>
      </c>
      <c r="AK130" s="2">
        <v>0</v>
      </c>
      <c r="AL130" s="2">
        <v>0</v>
      </c>
      <c r="AM130" s="15">
        <f t="shared" si="1781"/>
        <v>4</v>
      </c>
      <c r="AN130" s="15">
        <f t="shared" si="3144"/>
        <v>4</v>
      </c>
      <c r="AO130" s="32">
        <f t="shared" ref="AO130:AO131" si="3160">AO129+"00:15"</f>
        <v>1.9791666666666736</v>
      </c>
      <c r="AP130" s="2">
        <v>54</v>
      </c>
      <c r="AQ130" s="2">
        <v>2</v>
      </c>
      <c r="AR130" s="2">
        <v>1</v>
      </c>
      <c r="AS130" s="2">
        <v>0</v>
      </c>
      <c r="AT130" s="2">
        <v>2</v>
      </c>
      <c r="AU130" s="2">
        <v>2</v>
      </c>
      <c r="AV130" s="2">
        <v>2</v>
      </c>
      <c r="AW130" s="15">
        <f t="shared" si="1783"/>
        <v>63</v>
      </c>
      <c r="AX130" s="15">
        <f t="shared" si="3145"/>
        <v>62.699999999999996</v>
      </c>
      <c r="AY130" s="32">
        <f t="shared" ref="AY130:AY131" si="3161">AY129+"00:15"</f>
        <v>1.9791666666666736</v>
      </c>
      <c r="AZ130" s="2">
        <v>0</v>
      </c>
      <c r="BA130" s="2">
        <v>0</v>
      </c>
      <c r="BB130" s="2">
        <v>0</v>
      </c>
      <c r="BC130" s="2">
        <v>0</v>
      </c>
      <c r="BD130" s="2">
        <v>0</v>
      </c>
      <c r="BE130" s="2">
        <v>0</v>
      </c>
      <c r="BF130" s="2">
        <v>0</v>
      </c>
      <c r="BG130" s="15">
        <f t="shared" si="1785"/>
        <v>0</v>
      </c>
      <c r="BH130" s="15">
        <f t="shared" si="3146"/>
        <v>0</v>
      </c>
      <c r="BI130" s="32">
        <f t="shared" ref="BI130:BI131" si="3162">BI129+"00:15"</f>
        <v>1.9791666666666736</v>
      </c>
      <c r="BJ130" s="2">
        <v>50</v>
      </c>
      <c r="BK130" s="2">
        <v>1</v>
      </c>
      <c r="BL130" s="2">
        <v>2</v>
      </c>
      <c r="BM130" s="2">
        <v>0</v>
      </c>
      <c r="BN130" s="2">
        <v>2</v>
      </c>
      <c r="BO130" s="2">
        <v>4</v>
      </c>
      <c r="BP130" s="2">
        <v>1</v>
      </c>
      <c r="BQ130" s="15">
        <f t="shared" si="1787"/>
        <v>60</v>
      </c>
      <c r="BR130" s="15">
        <f t="shared" si="3147"/>
        <v>59.800000000000004</v>
      </c>
      <c r="BS130" s="32">
        <f t="shared" ref="BS130:BS131" si="3163">BS129+"00:15"</f>
        <v>1.9791666666666736</v>
      </c>
      <c r="BT130" s="2">
        <v>1</v>
      </c>
      <c r="BU130" s="2">
        <v>0</v>
      </c>
      <c r="BV130" s="2">
        <v>0</v>
      </c>
      <c r="BW130" s="2">
        <v>0</v>
      </c>
      <c r="BX130" s="2">
        <v>0</v>
      </c>
      <c r="BY130" s="2">
        <v>0</v>
      </c>
      <c r="BZ130" s="2">
        <v>0</v>
      </c>
      <c r="CA130" s="15">
        <f t="shared" si="1789"/>
        <v>1</v>
      </c>
      <c r="CB130" s="15">
        <f t="shared" si="3148"/>
        <v>1</v>
      </c>
      <c r="CC130" s="32">
        <f t="shared" ref="CC130:CC131" si="3164">CC129+"00:15"</f>
        <v>1.9791666666666736</v>
      </c>
      <c r="CD130" s="2">
        <v>0</v>
      </c>
      <c r="CE130" s="2">
        <v>0</v>
      </c>
      <c r="CF130" s="2">
        <v>0</v>
      </c>
      <c r="CG130" s="2">
        <v>0</v>
      </c>
      <c r="CH130" s="2">
        <v>0</v>
      </c>
      <c r="CI130" s="2">
        <v>0</v>
      </c>
      <c r="CJ130" s="2">
        <v>0</v>
      </c>
      <c r="CK130" s="15">
        <f t="shared" si="1791"/>
        <v>0</v>
      </c>
      <c r="CL130" s="15">
        <f t="shared" si="3149"/>
        <v>0</v>
      </c>
      <c r="CM130" s="32">
        <f t="shared" ref="CM130:CM131" si="3165">CM129+"00:15"</f>
        <v>1.9791666666666736</v>
      </c>
      <c r="CN130" s="2">
        <f t="shared" si="1649"/>
        <v>4</v>
      </c>
      <c r="CO130" s="2">
        <f t="shared" si="1649"/>
        <v>1</v>
      </c>
      <c r="CP130" s="2">
        <f t="shared" si="1649"/>
        <v>0</v>
      </c>
      <c r="CQ130" s="2">
        <f t="shared" si="1649"/>
        <v>0</v>
      </c>
      <c r="CR130" s="2">
        <f t="shared" si="2609"/>
        <v>0</v>
      </c>
      <c r="CS130" s="2">
        <f t="shared" si="2609"/>
        <v>0</v>
      </c>
      <c r="CT130" s="2">
        <f t="shared" si="2609"/>
        <v>0</v>
      </c>
      <c r="CU130" s="15">
        <f t="shared" si="2609"/>
        <v>5</v>
      </c>
      <c r="CV130" s="15">
        <f t="shared" si="3150"/>
        <v>5</v>
      </c>
      <c r="CW130" s="32">
        <f t="shared" ref="CW130:CW131" si="3166">CW129+"00:15"</f>
        <v>1.9791666666666736</v>
      </c>
      <c r="CX130" s="2">
        <f t="shared" si="1650"/>
        <v>6</v>
      </c>
      <c r="CY130" s="2">
        <f t="shared" si="1650"/>
        <v>1</v>
      </c>
      <c r="CZ130" s="2">
        <f t="shared" si="1650"/>
        <v>0</v>
      </c>
      <c r="DA130" s="2">
        <f t="shared" si="1650"/>
        <v>0</v>
      </c>
      <c r="DB130" s="2">
        <f t="shared" si="2610"/>
        <v>0</v>
      </c>
      <c r="DC130" s="2">
        <f t="shared" si="2610"/>
        <v>2</v>
      </c>
      <c r="DD130" s="2">
        <f t="shared" si="2610"/>
        <v>1</v>
      </c>
      <c r="DE130" s="15">
        <f t="shared" si="2610"/>
        <v>10</v>
      </c>
      <c r="DF130" s="15">
        <f t="shared" si="3151"/>
        <v>8</v>
      </c>
      <c r="DG130" s="32">
        <f t="shared" ref="DG130:DG131" si="3167">DG129+"00:15"</f>
        <v>1.9791666666666736</v>
      </c>
      <c r="DH130" s="2">
        <f t="shared" si="2765"/>
        <v>55</v>
      </c>
      <c r="DI130" s="2">
        <f t="shared" si="2765"/>
        <v>2</v>
      </c>
      <c r="DJ130" s="2">
        <f t="shared" si="2765"/>
        <v>2</v>
      </c>
      <c r="DK130" s="2">
        <f t="shared" si="2765"/>
        <v>0</v>
      </c>
      <c r="DL130" s="2">
        <f t="shared" si="2761"/>
        <v>2</v>
      </c>
      <c r="DM130" s="2">
        <f t="shared" si="2761"/>
        <v>5</v>
      </c>
      <c r="DN130" s="2">
        <f t="shared" si="2761"/>
        <v>2</v>
      </c>
      <c r="DO130" s="15">
        <f t="shared" si="2761"/>
        <v>68</v>
      </c>
      <c r="DP130" s="15">
        <f t="shared" si="3152"/>
        <v>66.400000000000006</v>
      </c>
      <c r="DQ130" s="32">
        <f t="shared" ref="DQ130:DQ131" si="3168">DQ129+"00:15"</f>
        <v>1.9791666666666736</v>
      </c>
      <c r="DR130" s="2">
        <f t="shared" si="1652"/>
        <v>57</v>
      </c>
      <c r="DS130" s="2">
        <f t="shared" si="1652"/>
        <v>3</v>
      </c>
      <c r="DT130" s="2">
        <f t="shared" si="1652"/>
        <v>1</v>
      </c>
      <c r="DU130" s="2">
        <f t="shared" si="1652"/>
        <v>0</v>
      </c>
      <c r="DV130" s="2">
        <f t="shared" si="2611"/>
        <v>2</v>
      </c>
      <c r="DW130" s="2">
        <f t="shared" si="2611"/>
        <v>2</v>
      </c>
      <c r="DX130" s="2">
        <f t="shared" si="2611"/>
        <v>2</v>
      </c>
      <c r="DY130" s="15">
        <f t="shared" si="2611"/>
        <v>67</v>
      </c>
      <c r="DZ130" s="15">
        <f t="shared" si="3153"/>
        <v>66.7</v>
      </c>
      <c r="EA130" s="32">
        <f t="shared" ref="EA130:EA131" si="3169">EA129+"00:15"</f>
        <v>1.9791666666666736</v>
      </c>
      <c r="EB130" s="2">
        <f t="shared" si="1653"/>
        <v>55</v>
      </c>
      <c r="EC130" s="2">
        <f t="shared" si="1653"/>
        <v>2</v>
      </c>
      <c r="ED130" s="2">
        <f t="shared" si="1653"/>
        <v>1</v>
      </c>
      <c r="EE130" s="2">
        <f t="shared" si="1653"/>
        <v>0</v>
      </c>
      <c r="EF130" s="2">
        <f t="shared" si="2612"/>
        <v>2</v>
      </c>
      <c r="EG130" s="2">
        <f t="shared" si="2612"/>
        <v>3</v>
      </c>
      <c r="EH130" s="2">
        <f t="shared" si="2612"/>
        <v>2</v>
      </c>
      <c r="EI130" s="15">
        <f t="shared" si="2612"/>
        <v>65</v>
      </c>
      <c r="EJ130" s="15">
        <f t="shared" si="3154"/>
        <v>64.100000000000009</v>
      </c>
      <c r="EK130" s="32">
        <f t="shared" ref="EK130:EK131" si="3170">EK129+"00:15"</f>
        <v>1.9791666666666736</v>
      </c>
      <c r="EL130" s="2">
        <f t="shared" si="1654"/>
        <v>51</v>
      </c>
      <c r="EM130" s="2">
        <f t="shared" si="1654"/>
        <v>1</v>
      </c>
      <c r="EN130" s="2">
        <f t="shared" si="1654"/>
        <v>2</v>
      </c>
      <c r="EO130" s="2">
        <f t="shared" si="1654"/>
        <v>0</v>
      </c>
      <c r="EP130" s="2">
        <f t="shared" si="2613"/>
        <v>2</v>
      </c>
      <c r="EQ130" s="2">
        <f t="shared" si="2613"/>
        <v>4</v>
      </c>
      <c r="ER130" s="2">
        <f t="shared" si="2613"/>
        <v>1</v>
      </c>
      <c r="ES130" s="15">
        <f t="shared" si="2613"/>
        <v>61</v>
      </c>
      <c r="ET130" s="15">
        <f t="shared" si="3155"/>
        <v>60.800000000000004</v>
      </c>
    </row>
    <row r="131" spans="1:150" ht="13.8" thickBot="1" x14ac:dyDescent="0.3">
      <c r="A131" s="32">
        <f t="shared" si="3156"/>
        <v>0.98958333333333193</v>
      </c>
      <c r="B131" s="2">
        <v>0</v>
      </c>
      <c r="C131" s="2">
        <v>0</v>
      </c>
      <c r="D131" s="2">
        <v>0</v>
      </c>
      <c r="E131" s="2">
        <v>0</v>
      </c>
      <c r="F131" s="2">
        <v>0</v>
      </c>
      <c r="G131" s="2">
        <v>0</v>
      </c>
      <c r="H131" s="2">
        <v>0</v>
      </c>
      <c r="I131" s="15">
        <f t="shared" si="1775"/>
        <v>0</v>
      </c>
      <c r="J131" s="15">
        <f>B131+C131+D131*1.5+E131*2.3+F131*2+G131*0.4+H131*0.2</f>
        <v>0</v>
      </c>
      <c r="K131" s="32">
        <f t="shared" si="3157"/>
        <v>0.98958333333333193</v>
      </c>
      <c r="L131" s="2">
        <v>2</v>
      </c>
      <c r="M131" s="2">
        <v>0</v>
      </c>
      <c r="N131" s="2">
        <v>0</v>
      </c>
      <c r="O131" s="2">
        <v>0</v>
      </c>
      <c r="P131" s="2">
        <v>0</v>
      </c>
      <c r="Q131" s="2">
        <v>0</v>
      </c>
      <c r="R131" s="2">
        <v>0</v>
      </c>
      <c r="S131" s="15">
        <f t="shared" si="1777"/>
        <v>2</v>
      </c>
      <c r="T131" s="15">
        <f>L131+M131+N131*1.5+O131*2.3+P131*2+Q131*0.4+R131*0.2</f>
        <v>2</v>
      </c>
      <c r="U131" s="32">
        <f t="shared" si="3158"/>
        <v>1.9895833333333404</v>
      </c>
      <c r="V131" s="2">
        <v>0</v>
      </c>
      <c r="W131" s="2">
        <v>0</v>
      </c>
      <c r="X131" s="2">
        <v>0</v>
      </c>
      <c r="Y131" s="2">
        <v>0</v>
      </c>
      <c r="Z131" s="2">
        <v>0</v>
      </c>
      <c r="AA131" s="2">
        <v>0</v>
      </c>
      <c r="AB131" s="2">
        <v>0</v>
      </c>
      <c r="AC131" s="15">
        <f t="shared" si="1779"/>
        <v>0</v>
      </c>
      <c r="AD131" s="15">
        <f>V131+W131+X131*1.5+Y131*2.3+Z131*2+AA131*0.4+AB131*0.2</f>
        <v>0</v>
      </c>
      <c r="AE131" s="32">
        <f t="shared" si="3159"/>
        <v>1.9895833333333404</v>
      </c>
      <c r="AF131" s="2">
        <v>2</v>
      </c>
      <c r="AG131" s="2">
        <v>0</v>
      </c>
      <c r="AH131" s="2">
        <v>1</v>
      </c>
      <c r="AI131" s="2">
        <v>0</v>
      </c>
      <c r="AJ131" s="2">
        <v>0</v>
      </c>
      <c r="AK131" s="2">
        <v>0</v>
      </c>
      <c r="AL131" s="2">
        <v>1</v>
      </c>
      <c r="AM131" s="15">
        <f t="shared" si="1781"/>
        <v>4</v>
      </c>
      <c r="AN131" s="15">
        <f>AF131+AG131+AH131*1.5+AI131*2.3+AJ131*2+AK131*0.4+AL131*0.2</f>
        <v>3.7</v>
      </c>
      <c r="AO131" s="32">
        <f t="shared" si="3160"/>
        <v>1.9895833333333404</v>
      </c>
      <c r="AP131" s="2">
        <v>35</v>
      </c>
      <c r="AQ131" s="2">
        <v>1</v>
      </c>
      <c r="AR131" s="2">
        <v>0</v>
      </c>
      <c r="AS131" s="2">
        <v>0</v>
      </c>
      <c r="AT131" s="2">
        <v>1</v>
      </c>
      <c r="AU131" s="2">
        <v>2</v>
      </c>
      <c r="AV131" s="2">
        <v>1</v>
      </c>
      <c r="AW131" s="15">
        <f t="shared" si="1783"/>
        <v>40</v>
      </c>
      <c r="AX131" s="15">
        <f>AP131+AQ131+AR131*1.5+AS131*2.3+AT131*2+AU131*0.4+AV131*0.2</f>
        <v>39</v>
      </c>
      <c r="AY131" s="32">
        <f t="shared" si="3161"/>
        <v>1.9895833333333404</v>
      </c>
      <c r="AZ131" s="2">
        <v>0</v>
      </c>
      <c r="BA131" s="2">
        <v>0</v>
      </c>
      <c r="BB131" s="2">
        <v>0</v>
      </c>
      <c r="BC131" s="2">
        <v>0</v>
      </c>
      <c r="BD131" s="2">
        <v>0</v>
      </c>
      <c r="BE131" s="2">
        <v>0</v>
      </c>
      <c r="BF131" s="2">
        <v>0</v>
      </c>
      <c r="BG131" s="15">
        <f t="shared" si="1785"/>
        <v>0</v>
      </c>
      <c r="BH131" s="15">
        <f>AZ131+BA131+BB131*1.5+BC131*2.3+BD131*2+BE131*0.4+BF131*0.2</f>
        <v>0</v>
      </c>
      <c r="BI131" s="32">
        <f t="shared" si="3162"/>
        <v>1.9895833333333404</v>
      </c>
      <c r="BJ131" s="2">
        <v>34</v>
      </c>
      <c r="BK131" s="2">
        <v>2</v>
      </c>
      <c r="BL131" s="2">
        <v>0</v>
      </c>
      <c r="BM131" s="2">
        <v>0</v>
      </c>
      <c r="BN131" s="2">
        <v>1</v>
      </c>
      <c r="BO131" s="2">
        <v>3</v>
      </c>
      <c r="BP131" s="2">
        <v>0</v>
      </c>
      <c r="BQ131" s="15">
        <f t="shared" si="1787"/>
        <v>40</v>
      </c>
      <c r="BR131" s="15">
        <f>BJ131+BK131+BL131*1.5+BM131*2.3+BN131*2+BO131*0.4+BP131*0.2</f>
        <v>39.200000000000003</v>
      </c>
      <c r="BS131" s="32">
        <f t="shared" si="3163"/>
        <v>1.9895833333333404</v>
      </c>
      <c r="BT131" s="2">
        <v>0</v>
      </c>
      <c r="BU131" s="2">
        <v>0</v>
      </c>
      <c r="BV131" s="2">
        <v>0</v>
      </c>
      <c r="BW131" s="2">
        <v>0</v>
      </c>
      <c r="BX131" s="2">
        <v>0</v>
      </c>
      <c r="BY131" s="2">
        <v>0</v>
      </c>
      <c r="BZ131" s="2">
        <v>0</v>
      </c>
      <c r="CA131" s="15">
        <f t="shared" si="1789"/>
        <v>0</v>
      </c>
      <c r="CB131" s="15">
        <f>BT131+BU131+BV131*1.5+BW131*2.3+BX131*2+BY131*0.4+BZ131*0.2</f>
        <v>0</v>
      </c>
      <c r="CC131" s="32">
        <f t="shared" si="3164"/>
        <v>1.9895833333333404</v>
      </c>
      <c r="CD131" s="2">
        <v>0</v>
      </c>
      <c r="CE131" s="2">
        <v>0</v>
      </c>
      <c r="CF131" s="2">
        <v>0</v>
      </c>
      <c r="CG131" s="2">
        <v>0</v>
      </c>
      <c r="CH131" s="2">
        <v>0</v>
      </c>
      <c r="CI131" s="2">
        <v>0</v>
      </c>
      <c r="CJ131" s="2">
        <v>0</v>
      </c>
      <c r="CK131" s="15">
        <f t="shared" si="1791"/>
        <v>0</v>
      </c>
      <c r="CL131" s="15">
        <f>CD131+CE131+CF131*1.5+CG131*2.3+CH131*2+CI131*0.4+CJ131*0.2</f>
        <v>0</v>
      </c>
      <c r="CM131" s="32">
        <f t="shared" si="3165"/>
        <v>1.9895833333333404</v>
      </c>
      <c r="CN131" s="2">
        <f t="shared" si="1649"/>
        <v>2</v>
      </c>
      <c r="CO131" s="2">
        <f t="shared" si="1649"/>
        <v>0</v>
      </c>
      <c r="CP131" s="2">
        <f t="shared" si="1649"/>
        <v>1</v>
      </c>
      <c r="CQ131" s="2">
        <f t="shared" si="1649"/>
        <v>0</v>
      </c>
      <c r="CR131" s="2">
        <f t="shared" si="2609"/>
        <v>0</v>
      </c>
      <c r="CS131" s="2">
        <f t="shared" si="2609"/>
        <v>0</v>
      </c>
      <c r="CT131" s="2">
        <f t="shared" si="2609"/>
        <v>1</v>
      </c>
      <c r="CU131" s="15">
        <f t="shared" si="2609"/>
        <v>4</v>
      </c>
      <c r="CV131" s="15">
        <f>CN131+CO131+CP131*1.5+CQ131*2.3+CR131*2+CS131*0.4+CT131*0.2</f>
        <v>3.7</v>
      </c>
      <c r="CW131" s="32">
        <f t="shared" si="3166"/>
        <v>1.9895833333333404</v>
      </c>
      <c r="CX131" s="2">
        <f t="shared" si="1650"/>
        <v>2</v>
      </c>
      <c r="CY131" s="2">
        <f t="shared" si="1650"/>
        <v>0</v>
      </c>
      <c r="CZ131" s="2">
        <f t="shared" si="1650"/>
        <v>0</v>
      </c>
      <c r="DA131" s="2">
        <f t="shared" si="1650"/>
        <v>0</v>
      </c>
      <c r="DB131" s="2">
        <f t="shared" si="2610"/>
        <v>0</v>
      </c>
      <c r="DC131" s="2">
        <f t="shared" si="2610"/>
        <v>0</v>
      </c>
      <c r="DD131" s="2">
        <f t="shared" si="2610"/>
        <v>0</v>
      </c>
      <c r="DE131" s="15">
        <f t="shared" si="2610"/>
        <v>2</v>
      </c>
      <c r="DF131" s="15">
        <f>CX131+CY131+CZ131*1.5+DA131*2.3+DB131*2+DC131*0.4+DD131*0.2</f>
        <v>2</v>
      </c>
      <c r="DG131" s="32">
        <f t="shared" si="3167"/>
        <v>1.9895833333333404</v>
      </c>
      <c r="DH131" s="2">
        <f t="shared" si="2765"/>
        <v>36</v>
      </c>
      <c r="DI131" s="2">
        <f t="shared" si="2765"/>
        <v>2</v>
      </c>
      <c r="DJ131" s="2">
        <f t="shared" si="2765"/>
        <v>0</v>
      </c>
      <c r="DK131" s="2">
        <f t="shared" si="2765"/>
        <v>0</v>
      </c>
      <c r="DL131" s="2">
        <f t="shared" si="2761"/>
        <v>1</v>
      </c>
      <c r="DM131" s="2">
        <f t="shared" si="2761"/>
        <v>3</v>
      </c>
      <c r="DN131" s="2">
        <f t="shared" si="2761"/>
        <v>0</v>
      </c>
      <c r="DO131" s="15">
        <f t="shared" si="2761"/>
        <v>42</v>
      </c>
      <c r="DP131" s="15">
        <f>DH131+DI131+DJ131*1.5+DK131*2.3+DL131*2+DM131*0.4+DN131*0.2</f>
        <v>41.2</v>
      </c>
      <c r="DQ131" s="32">
        <f t="shared" si="3168"/>
        <v>1.9895833333333404</v>
      </c>
      <c r="DR131" s="2">
        <f t="shared" si="1652"/>
        <v>37</v>
      </c>
      <c r="DS131" s="2">
        <f t="shared" si="1652"/>
        <v>1</v>
      </c>
      <c r="DT131" s="2">
        <f t="shared" si="1652"/>
        <v>1</v>
      </c>
      <c r="DU131" s="2">
        <f t="shared" si="1652"/>
        <v>0</v>
      </c>
      <c r="DV131" s="2">
        <f t="shared" si="2611"/>
        <v>1</v>
      </c>
      <c r="DW131" s="2">
        <f t="shared" si="2611"/>
        <v>2</v>
      </c>
      <c r="DX131" s="2">
        <f t="shared" si="2611"/>
        <v>2</v>
      </c>
      <c r="DY131" s="15">
        <f t="shared" si="2611"/>
        <v>44</v>
      </c>
      <c r="DZ131" s="15">
        <f>DR131+DS131+DT131*1.5+DU131*2.3+DV131*2+DW131*0.4+DX131*0.2</f>
        <v>42.699999999999996</v>
      </c>
      <c r="EA131" s="32">
        <f t="shared" si="3169"/>
        <v>1.9895833333333404</v>
      </c>
      <c r="EB131" s="2">
        <f t="shared" si="1653"/>
        <v>35</v>
      </c>
      <c r="EC131" s="2">
        <f t="shared" si="1653"/>
        <v>1</v>
      </c>
      <c r="ED131" s="2">
        <f t="shared" si="1653"/>
        <v>0</v>
      </c>
      <c r="EE131" s="2">
        <f t="shared" si="1653"/>
        <v>0</v>
      </c>
      <c r="EF131" s="2">
        <f t="shared" si="2612"/>
        <v>1</v>
      </c>
      <c r="EG131" s="2">
        <f t="shared" si="2612"/>
        <v>2</v>
      </c>
      <c r="EH131" s="2">
        <f t="shared" si="2612"/>
        <v>1</v>
      </c>
      <c r="EI131" s="15">
        <f t="shared" si="2612"/>
        <v>40</v>
      </c>
      <c r="EJ131" s="15">
        <f>EB131+EC131+ED131*1.5+EE131*2.3+EF131*2+EG131*0.4+EH131*0.2</f>
        <v>39</v>
      </c>
      <c r="EK131" s="32">
        <f t="shared" si="3170"/>
        <v>1.9895833333333404</v>
      </c>
      <c r="EL131" s="2">
        <f t="shared" si="1654"/>
        <v>34</v>
      </c>
      <c r="EM131" s="2">
        <f t="shared" si="1654"/>
        <v>2</v>
      </c>
      <c r="EN131" s="2">
        <f t="shared" si="1654"/>
        <v>0</v>
      </c>
      <c r="EO131" s="2">
        <f t="shared" si="1654"/>
        <v>0</v>
      </c>
      <c r="EP131" s="2">
        <f t="shared" si="2613"/>
        <v>1</v>
      </c>
      <c r="EQ131" s="2">
        <f t="shared" si="2613"/>
        <v>3</v>
      </c>
      <c r="ER131" s="2">
        <f t="shared" si="2613"/>
        <v>0</v>
      </c>
      <c r="ES131" s="15">
        <f t="shared" si="2613"/>
        <v>40</v>
      </c>
      <c r="ET131" s="15">
        <f>EL131+EM131+EN131*1.5+EO131*2.3+EP131*2+EQ131*0.4+ER131*0.2</f>
        <v>39.200000000000003</v>
      </c>
    </row>
    <row r="132" spans="1:150" ht="14.4" thickTop="1" thickBot="1" x14ac:dyDescent="0.3">
      <c r="A132" s="33" t="s">
        <v>5</v>
      </c>
      <c r="B132" s="3">
        <f>SUM(B128:B131)</f>
        <v>4</v>
      </c>
      <c r="C132" s="3">
        <f t="shared" ref="C132" si="3171">SUM(C128:C131)</f>
        <v>0</v>
      </c>
      <c r="D132" s="3">
        <f t="shared" ref="D132" si="3172">SUM(D128:D131)</f>
        <v>0</v>
      </c>
      <c r="E132" s="3">
        <f t="shared" ref="E132" si="3173">SUM(E128:E131)</f>
        <v>0</v>
      </c>
      <c r="F132" s="3">
        <f t="shared" ref="F132" si="3174">SUM(F128:F131)</f>
        <v>0</v>
      </c>
      <c r="G132" s="3">
        <f t="shared" ref="G132" si="3175">SUM(G128:G131)</f>
        <v>1</v>
      </c>
      <c r="H132" s="3">
        <f t="shared" ref="H132" si="3176">SUM(H128:H131)</f>
        <v>0</v>
      </c>
      <c r="I132" s="16">
        <f t="shared" ref="I132" si="3177">SUM(B132:H132)</f>
        <v>5</v>
      </c>
      <c r="J132" s="16">
        <f>B132+C132+D132*1.5+E132*2.3+F132*2+G132*0.4+H132*0.2</f>
        <v>4.4000000000000004</v>
      </c>
      <c r="K132" s="33" t="s">
        <v>5</v>
      </c>
      <c r="L132" s="3">
        <f>SUM(L128:L131)</f>
        <v>13</v>
      </c>
      <c r="M132" s="3">
        <f t="shared" ref="M132" si="3178">SUM(M128:M131)</f>
        <v>2</v>
      </c>
      <c r="N132" s="3">
        <f t="shared" ref="N132" si="3179">SUM(N128:N131)</f>
        <v>0</v>
      </c>
      <c r="O132" s="3">
        <f t="shared" ref="O132" si="3180">SUM(O128:O131)</f>
        <v>0</v>
      </c>
      <c r="P132" s="3">
        <f t="shared" ref="P132" si="3181">SUM(P128:P131)</f>
        <v>0</v>
      </c>
      <c r="Q132" s="3">
        <f t="shared" ref="Q132" si="3182">SUM(Q128:Q131)</f>
        <v>1</v>
      </c>
      <c r="R132" s="3">
        <f t="shared" ref="R132" si="3183">SUM(R128:R131)</f>
        <v>1</v>
      </c>
      <c r="S132" s="16">
        <f t="shared" ref="S132" si="3184">SUM(L132:R132)</f>
        <v>17</v>
      </c>
      <c r="T132" s="16">
        <f>L132+M132+N132*1.5+O132*2.3+P132*2+Q132*0.4+R132*0.2</f>
        <v>15.6</v>
      </c>
      <c r="U132" s="33" t="s">
        <v>5</v>
      </c>
      <c r="V132" s="3">
        <f>SUM(V128:V131)</f>
        <v>0</v>
      </c>
      <c r="W132" s="3">
        <f t="shared" ref="W132" si="3185">SUM(W128:W131)</f>
        <v>0</v>
      </c>
      <c r="X132" s="3">
        <f t="shared" ref="X132" si="3186">SUM(X128:X131)</f>
        <v>0</v>
      </c>
      <c r="Y132" s="3">
        <f t="shared" ref="Y132" si="3187">SUM(Y128:Y131)</f>
        <v>0</v>
      </c>
      <c r="Z132" s="3">
        <f t="shared" ref="Z132" si="3188">SUM(Z128:Z131)</f>
        <v>0</v>
      </c>
      <c r="AA132" s="3">
        <f t="shared" ref="AA132" si="3189">SUM(AA128:AA131)</f>
        <v>0</v>
      </c>
      <c r="AB132" s="3">
        <f t="shared" ref="AB132" si="3190">SUM(AB128:AB131)</f>
        <v>0</v>
      </c>
      <c r="AC132" s="16">
        <f t="shared" ref="AC132" si="3191">SUM(V132:AB132)</f>
        <v>0</v>
      </c>
      <c r="AD132" s="16">
        <f>V132+W132+X132*1.5+Y132*2.3+Z132*2+AA132*0.4+AB132*0.2</f>
        <v>0</v>
      </c>
      <c r="AE132" s="33" t="s">
        <v>5</v>
      </c>
      <c r="AF132" s="3">
        <f>SUM(AF128:AF131)</f>
        <v>13</v>
      </c>
      <c r="AG132" s="3">
        <f t="shared" ref="AG132" si="3192">SUM(AG128:AG131)</f>
        <v>2</v>
      </c>
      <c r="AH132" s="3">
        <f t="shared" ref="AH132" si="3193">SUM(AH128:AH131)</f>
        <v>1</v>
      </c>
      <c r="AI132" s="3">
        <f t="shared" ref="AI132" si="3194">SUM(AI128:AI131)</f>
        <v>0</v>
      </c>
      <c r="AJ132" s="3">
        <f t="shared" ref="AJ132" si="3195">SUM(AJ128:AJ131)</f>
        <v>0</v>
      </c>
      <c r="AK132" s="3">
        <f t="shared" ref="AK132" si="3196">SUM(AK128:AK131)</f>
        <v>1</v>
      </c>
      <c r="AL132" s="3">
        <f t="shared" ref="AL132" si="3197">SUM(AL128:AL131)</f>
        <v>1</v>
      </c>
      <c r="AM132" s="16">
        <f t="shared" ref="AM132" si="3198">SUM(AF132:AL132)</f>
        <v>18</v>
      </c>
      <c r="AN132" s="16">
        <f>AF132+AG132+AH132*1.5+AI132*2.3+AJ132*2+AK132*0.4+AL132*0.2</f>
        <v>17.099999999999998</v>
      </c>
      <c r="AO132" s="33" t="s">
        <v>5</v>
      </c>
      <c r="AP132" s="3">
        <f>SUM(AP128:AP131)</f>
        <v>201</v>
      </c>
      <c r="AQ132" s="3">
        <f t="shared" ref="AQ132" si="3199">SUM(AQ128:AQ131)</f>
        <v>8</v>
      </c>
      <c r="AR132" s="3">
        <f t="shared" ref="AR132" si="3200">SUM(AR128:AR131)</f>
        <v>3</v>
      </c>
      <c r="AS132" s="3">
        <f t="shared" ref="AS132" si="3201">SUM(AS128:AS131)</f>
        <v>0</v>
      </c>
      <c r="AT132" s="3">
        <f t="shared" ref="AT132" si="3202">SUM(AT128:AT131)</f>
        <v>5</v>
      </c>
      <c r="AU132" s="3">
        <f t="shared" ref="AU132" si="3203">SUM(AU128:AU131)</f>
        <v>14</v>
      </c>
      <c r="AV132" s="3">
        <f t="shared" ref="AV132" si="3204">SUM(AV128:AV131)</f>
        <v>5</v>
      </c>
      <c r="AW132" s="16">
        <f t="shared" ref="AW132" si="3205">SUM(AP132:AV132)</f>
        <v>236</v>
      </c>
      <c r="AX132" s="16">
        <f>AP132+AQ132+AR132*1.5+AS132*2.3+AT132*2+AU132*0.4+AV132*0.2</f>
        <v>230.1</v>
      </c>
      <c r="AY132" s="33" t="s">
        <v>5</v>
      </c>
      <c r="AZ132" s="3">
        <f>SUM(AZ128:AZ131)</f>
        <v>0</v>
      </c>
      <c r="BA132" s="3">
        <f t="shared" ref="BA132" si="3206">SUM(BA128:BA131)</f>
        <v>0</v>
      </c>
      <c r="BB132" s="3">
        <f t="shared" ref="BB132" si="3207">SUM(BB128:BB131)</f>
        <v>0</v>
      </c>
      <c r="BC132" s="3">
        <f t="shared" ref="BC132" si="3208">SUM(BC128:BC131)</f>
        <v>0</v>
      </c>
      <c r="BD132" s="3">
        <f t="shared" ref="BD132" si="3209">SUM(BD128:BD131)</f>
        <v>0</v>
      </c>
      <c r="BE132" s="3">
        <f t="shared" ref="BE132" si="3210">SUM(BE128:BE131)</f>
        <v>0</v>
      </c>
      <c r="BF132" s="3">
        <f t="shared" ref="BF132" si="3211">SUM(BF128:BF131)</f>
        <v>0</v>
      </c>
      <c r="BG132" s="16">
        <f t="shared" ref="BG132" si="3212">SUM(AZ132:BF132)</f>
        <v>0</v>
      </c>
      <c r="BH132" s="16">
        <f>AZ132+BA132+BB132*1.5+BC132*2.3+BD132*2+BE132*0.4+BF132*0.2</f>
        <v>0</v>
      </c>
      <c r="BI132" s="33" t="s">
        <v>5</v>
      </c>
      <c r="BJ132" s="3">
        <f>SUM(BJ128:BJ131)</f>
        <v>190</v>
      </c>
      <c r="BK132" s="3">
        <f t="shared" ref="BK132" si="3213">SUM(BK128:BK131)</f>
        <v>7</v>
      </c>
      <c r="BL132" s="3">
        <f t="shared" ref="BL132" si="3214">SUM(BL128:BL131)</f>
        <v>3</v>
      </c>
      <c r="BM132" s="3">
        <f t="shared" ref="BM132" si="3215">SUM(BM128:BM131)</f>
        <v>0</v>
      </c>
      <c r="BN132" s="3">
        <f t="shared" ref="BN132" si="3216">SUM(BN128:BN131)</f>
        <v>7</v>
      </c>
      <c r="BO132" s="3">
        <f t="shared" ref="BO132" si="3217">SUM(BO128:BO131)</f>
        <v>21</v>
      </c>
      <c r="BP132" s="3">
        <f t="shared" ref="BP132" si="3218">SUM(BP128:BP131)</f>
        <v>1</v>
      </c>
      <c r="BQ132" s="16">
        <f t="shared" ref="BQ132" si="3219">SUM(BJ132:BP132)</f>
        <v>229</v>
      </c>
      <c r="BR132" s="16">
        <f>BJ132+BK132+BL132*1.5+BM132*2.3+BN132*2+BO132*0.4+BP132*0.2</f>
        <v>224.1</v>
      </c>
      <c r="BS132" s="33" t="s">
        <v>5</v>
      </c>
      <c r="BT132" s="3">
        <f>SUM(BT128:BT131)</f>
        <v>2</v>
      </c>
      <c r="BU132" s="3">
        <f t="shared" ref="BU132" si="3220">SUM(BU128:BU131)</f>
        <v>0</v>
      </c>
      <c r="BV132" s="3">
        <f t="shared" ref="BV132" si="3221">SUM(BV128:BV131)</f>
        <v>0</v>
      </c>
      <c r="BW132" s="3">
        <f t="shared" ref="BW132" si="3222">SUM(BW128:BW131)</f>
        <v>0</v>
      </c>
      <c r="BX132" s="3">
        <f t="shared" ref="BX132" si="3223">SUM(BX128:BX131)</f>
        <v>0</v>
      </c>
      <c r="BY132" s="3">
        <f t="shared" ref="BY132" si="3224">SUM(BY128:BY131)</f>
        <v>0</v>
      </c>
      <c r="BZ132" s="3">
        <f t="shared" ref="BZ132" si="3225">SUM(BZ128:BZ131)</f>
        <v>0</v>
      </c>
      <c r="CA132" s="16">
        <f t="shared" ref="CA132" si="3226">SUM(BT132:BZ132)</f>
        <v>2</v>
      </c>
      <c r="CB132" s="16">
        <f>BT132+BU132+BV132*1.5+BW132*2.3+BX132*2+BY132*0.4+BZ132*0.2</f>
        <v>2</v>
      </c>
      <c r="CC132" s="33" t="s">
        <v>5</v>
      </c>
      <c r="CD132" s="3">
        <f>SUM(CD128:CD131)</f>
        <v>0</v>
      </c>
      <c r="CE132" s="3">
        <f t="shared" ref="CE132" si="3227">SUM(CE128:CE131)</f>
        <v>0</v>
      </c>
      <c r="CF132" s="3">
        <f t="shared" ref="CF132" si="3228">SUM(CF128:CF131)</f>
        <v>0</v>
      </c>
      <c r="CG132" s="3">
        <f t="shared" ref="CG132" si="3229">SUM(CG128:CG131)</f>
        <v>0</v>
      </c>
      <c r="CH132" s="3">
        <f t="shared" ref="CH132" si="3230">SUM(CH128:CH131)</f>
        <v>0</v>
      </c>
      <c r="CI132" s="3">
        <f t="shared" ref="CI132" si="3231">SUM(CI128:CI131)</f>
        <v>0</v>
      </c>
      <c r="CJ132" s="3">
        <f t="shared" ref="CJ132" si="3232">SUM(CJ128:CJ131)</f>
        <v>0</v>
      </c>
      <c r="CK132" s="16">
        <f t="shared" ref="CK132" si="3233">SUM(CD132:CJ132)</f>
        <v>0</v>
      </c>
      <c r="CL132" s="16">
        <f>CD132+CE132+CF132*1.5+CG132*2.3+CH132*2+CI132*0.4+CJ132*0.2</f>
        <v>0</v>
      </c>
      <c r="CM132" s="33" t="s">
        <v>5</v>
      </c>
      <c r="CN132" s="3">
        <f>SUM(CN128:CN131)</f>
        <v>15</v>
      </c>
      <c r="CO132" s="3">
        <f t="shared" ref="CO132" si="3234">SUM(CO128:CO131)</f>
        <v>2</v>
      </c>
      <c r="CP132" s="3">
        <f t="shared" ref="CP132" si="3235">SUM(CP128:CP131)</f>
        <v>1</v>
      </c>
      <c r="CQ132" s="3">
        <f t="shared" ref="CQ132" si="3236">SUM(CQ128:CQ131)</f>
        <v>0</v>
      </c>
      <c r="CR132" s="3">
        <f t="shared" ref="CR132" si="3237">SUM(CR128:CR131)</f>
        <v>0</v>
      </c>
      <c r="CS132" s="3">
        <f t="shared" ref="CS132" si="3238">SUM(CS128:CS131)</f>
        <v>1</v>
      </c>
      <c r="CT132" s="3">
        <f t="shared" ref="CT132" si="3239">SUM(CT128:CT131)</f>
        <v>1</v>
      </c>
      <c r="CU132" s="16">
        <f t="shared" ref="CU132" si="3240">SUM(CN132:CT132)</f>
        <v>20</v>
      </c>
      <c r="CV132" s="16">
        <f>CN132+CO132+CP132*1.5+CQ132*2.3+CR132*2+CS132*0.4+CT132*0.2</f>
        <v>19.099999999999998</v>
      </c>
      <c r="CW132" s="33" t="s">
        <v>5</v>
      </c>
      <c r="CX132" s="3">
        <f>SUM(CX128:CX131)</f>
        <v>17</v>
      </c>
      <c r="CY132" s="3">
        <f t="shared" ref="CY132" si="3241">SUM(CY128:CY131)</f>
        <v>2</v>
      </c>
      <c r="CZ132" s="3">
        <f t="shared" ref="CZ132" si="3242">SUM(CZ128:CZ131)</f>
        <v>0</v>
      </c>
      <c r="DA132" s="3">
        <f t="shared" ref="DA132" si="3243">SUM(DA128:DA131)</f>
        <v>0</v>
      </c>
      <c r="DB132" s="3">
        <f t="shared" ref="DB132" si="3244">SUM(DB128:DB131)</f>
        <v>0</v>
      </c>
      <c r="DC132" s="3">
        <f t="shared" ref="DC132" si="3245">SUM(DC128:DC131)</f>
        <v>2</v>
      </c>
      <c r="DD132" s="3">
        <f t="shared" ref="DD132" si="3246">SUM(DD128:DD131)</f>
        <v>1</v>
      </c>
      <c r="DE132" s="16">
        <f t="shared" ref="DE132" si="3247">SUM(CX132:DD132)</f>
        <v>22</v>
      </c>
      <c r="DF132" s="16">
        <f>CX132+CY132+CZ132*1.5+DA132*2.3+DB132*2+DC132*0.4+DD132*0.2</f>
        <v>20</v>
      </c>
      <c r="DG132" s="33" t="s">
        <v>5</v>
      </c>
      <c r="DH132" s="3">
        <f>SUM(DH128:DH131)</f>
        <v>203</v>
      </c>
      <c r="DI132" s="3">
        <f t="shared" ref="DI132" si="3248">SUM(DI128:DI131)</f>
        <v>9</v>
      </c>
      <c r="DJ132" s="3">
        <f t="shared" ref="DJ132" si="3249">SUM(DJ128:DJ131)</f>
        <v>3</v>
      </c>
      <c r="DK132" s="3">
        <f t="shared" ref="DK132" si="3250">SUM(DK128:DK131)</f>
        <v>0</v>
      </c>
      <c r="DL132" s="3">
        <f t="shared" ref="DL132" si="3251">SUM(DL128:DL131)</f>
        <v>7</v>
      </c>
      <c r="DM132" s="3">
        <f t="shared" ref="DM132" si="3252">SUM(DM128:DM131)</f>
        <v>22</v>
      </c>
      <c r="DN132" s="3">
        <f t="shared" ref="DN132" si="3253">SUM(DN128:DN131)</f>
        <v>2</v>
      </c>
      <c r="DO132" s="16">
        <f t="shared" ref="DO132" si="3254">SUM(DH132:DN132)</f>
        <v>246</v>
      </c>
      <c r="DP132" s="16">
        <f>DH132+DI132+DJ132*1.5+DK132*2.3+DL132*2+DM132*0.4+DN132*0.2</f>
        <v>239.70000000000002</v>
      </c>
      <c r="DQ132" s="33" t="s">
        <v>5</v>
      </c>
      <c r="DR132" s="3">
        <f>SUM(DR128:DR131)</f>
        <v>214</v>
      </c>
      <c r="DS132" s="3">
        <f t="shared" ref="DS132" si="3255">SUM(DS128:DS131)</f>
        <v>10</v>
      </c>
      <c r="DT132" s="3">
        <f t="shared" ref="DT132" si="3256">SUM(DT128:DT131)</f>
        <v>4</v>
      </c>
      <c r="DU132" s="3">
        <f t="shared" ref="DU132" si="3257">SUM(DU128:DU131)</f>
        <v>0</v>
      </c>
      <c r="DV132" s="3">
        <f t="shared" ref="DV132" si="3258">SUM(DV128:DV131)</f>
        <v>5</v>
      </c>
      <c r="DW132" s="3">
        <f t="shared" ref="DW132" si="3259">SUM(DW128:DW131)</f>
        <v>15</v>
      </c>
      <c r="DX132" s="3">
        <f t="shared" ref="DX132" si="3260">SUM(DX128:DX131)</f>
        <v>6</v>
      </c>
      <c r="DY132" s="16">
        <f t="shared" ref="DY132" si="3261">SUM(DR132:DX132)</f>
        <v>254</v>
      </c>
      <c r="DZ132" s="16">
        <f>DR132+DS132+DT132*1.5+DU132*2.3+DV132*2+DW132*0.4+DX132*0.2</f>
        <v>247.2</v>
      </c>
      <c r="EA132" s="33" t="s">
        <v>5</v>
      </c>
      <c r="EB132" s="3">
        <f>SUM(EB128:EB131)</f>
        <v>205</v>
      </c>
      <c r="EC132" s="3">
        <f t="shared" ref="EC132" si="3262">SUM(EC128:EC131)</f>
        <v>8</v>
      </c>
      <c r="ED132" s="3">
        <f t="shared" ref="ED132" si="3263">SUM(ED128:ED131)</f>
        <v>3</v>
      </c>
      <c r="EE132" s="3">
        <f t="shared" ref="EE132" si="3264">SUM(EE128:EE131)</f>
        <v>0</v>
      </c>
      <c r="EF132" s="3">
        <f t="shared" ref="EF132" si="3265">SUM(EF128:EF131)</f>
        <v>5</v>
      </c>
      <c r="EG132" s="3">
        <f t="shared" ref="EG132" si="3266">SUM(EG128:EG131)</f>
        <v>15</v>
      </c>
      <c r="EH132" s="3">
        <f t="shared" ref="EH132" si="3267">SUM(EH128:EH131)</f>
        <v>5</v>
      </c>
      <c r="EI132" s="16">
        <f t="shared" ref="EI132" si="3268">SUM(EB132:EH132)</f>
        <v>241</v>
      </c>
      <c r="EJ132" s="16">
        <f>EB132+EC132+ED132*1.5+EE132*2.3+EF132*2+EG132*0.4+EH132*0.2</f>
        <v>234.5</v>
      </c>
      <c r="EK132" s="33" t="s">
        <v>5</v>
      </c>
      <c r="EL132" s="3">
        <f>SUM(EL128:EL131)</f>
        <v>192</v>
      </c>
      <c r="EM132" s="3">
        <f t="shared" ref="EM132" si="3269">SUM(EM128:EM131)</f>
        <v>7</v>
      </c>
      <c r="EN132" s="3">
        <f t="shared" ref="EN132" si="3270">SUM(EN128:EN131)</f>
        <v>3</v>
      </c>
      <c r="EO132" s="3">
        <f t="shared" ref="EO132" si="3271">SUM(EO128:EO131)</f>
        <v>0</v>
      </c>
      <c r="EP132" s="3">
        <f t="shared" ref="EP132" si="3272">SUM(EP128:EP131)</f>
        <v>7</v>
      </c>
      <c r="EQ132" s="3">
        <f t="shared" ref="EQ132" si="3273">SUM(EQ128:EQ131)</f>
        <v>21</v>
      </c>
      <c r="ER132" s="3">
        <f t="shared" ref="ER132" si="3274">SUM(ER128:ER131)</f>
        <v>1</v>
      </c>
      <c r="ES132" s="16">
        <f t="shared" ref="ES132" si="3275">SUM(EL132:ER132)</f>
        <v>231</v>
      </c>
      <c r="ET132" s="16">
        <f>EL132+EM132+EN132*1.5+EO132*2.3+EP132*2+EQ132*0.4+ER132*0.2</f>
        <v>226.1</v>
      </c>
    </row>
    <row r="133" spans="1:150" ht="14.4" thickTop="1" thickBot="1" x14ac:dyDescent="0.3">
      <c r="A133" s="36" t="s">
        <v>6</v>
      </c>
      <c r="B133" s="37">
        <f>SUM(B132,B127,B122,B117,B112,B107,B102,B97,B92,B87,B82,B77,B72,B67,B62,B57,B52,B47,B42,B37,B32,B27,B22,B17)</f>
        <v>116</v>
      </c>
      <c r="C133" s="37">
        <f t="shared" ref="C133:J133" si="3276">SUM(C132,C127,C122,C117,C112,C107,C102,C97,C92,C87,C82,C77,C72,C67,C62,C57,C52,C47,C42,C37,C32,C27,C22,C17)</f>
        <v>20</v>
      </c>
      <c r="D133" s="37">
        <f t="shared" si="3276"/>
        <v>3</v>
      </c>
      <c r="E133" s="37">
        <f t="shared" si="3276"/>
        <v>1</v>
      </c>
      <c r="F133" s="37">
        <f t="shared" si="3276"/>
        <v>0</v>
      </c>
      <c r="G133" s="37">
        <f t="shared" si="3276"/>
        <v>6</v>
      </c>
      <c r="H133" s="37">
        <f t="shared" si="3276"/>
        <v>51</v>
      </c>
      <c r="I133" s="38">
        <f t="shared" si="3276"/>
        <v>197</v>
      </c>
      <c r="J133" s="38">
        <f t="shared" si="3276"/>
        <v>155.39999999999998</v>
      </c>
      <c r="K133" s="36" t="s">
        <v>6</v>
      </c>
      <c r="L133" s="37">
        <f>SUM(L132,L127,L122,L117,L112,L107,L102,L97,L92,L87,L82,L77,L72,L67,L62,L57,L52,L47,L42,L37,L32,L27,L22,L17)</f>
        <v>700</v>
      </c>
      <c r="M133" s="37">
        <f t="shared" ref="M133" si="3277">SUM(M132,M127,M122,M117,M112,M107,M102,M97,M92,M87,M82,M77,M72,M67,M62,M57,M52,M47,M42,M37,M32,M27,M22,M17)</f>
        <v>106</v>
      </c>
      <c r="N133" s="37">
        <f t="shared" ref="N133" si="3278">SUM(N132,N127,N122,N117,N112,N107,N102,N97,N92,N87,N82,N77,N72,N67,N62,N57,N52,N47,N42,N37,N32,N27,N22,N17)</f>
        <v>28</v>
      </c>
      <c r="O133" s="37">
        <f t="shared" ref="O133" si="3279">SUM(O132,O127,O122,O117,O112,O107,O102,O97,O92,O87,O82,O77,O72,O67,O62,O57,O52,O47,O42,O37,O32,O27,O22,O17)</f>
        <v>0</v>
      </c>
      <c r="P133" s="37">
        <f t="shared" ref="P133" si="3280">SUM(P132,P127,P122,P117,P112,P107,P102,P97,P92,P87,P82,P77,P72,P67,P62,P57,P52,P47,P42,P37,P32,P27,P22,P17)</f>
        <v>9</v>
      </c>
      <c r="Q133" s="37">
        <f t="shared" ref="Q133" si="3281">SUM(Q132,Q127,Q122,Q117,Q112,Q107,Q102,Q97,Q92,Q87,Q82,Q77,Q72,Q67,Q62,Q57,Q52,Q47,Q42,Q37,Q32,Q27,Q22,Q17)</f>
        <v>45</v>
      </c>
      <c r="R133" s="37">
        <f t="shared" ref="R133" si="3282">SUM(R132,R127,R122,R117,R112,R107,R102,R97,R92,R87,R82,R77,R72,R67,R62,R57,R52,R47,R42,R37,R32,R27,R22,R17)</f>
        <v>97</v>
      </c>
      <c r="S133" s="38">
        <f t="shared" ref="S133" si="3283">SUM(S132,S127,S122,S117,S112,S107,S102,S97,S92,S87,S82,S77,S72,S67,S62,S57,S52,S47,S42,S37,S32,S27,S22,S17)</f>
        <v>985</v>
      </c>
      <c r="T133" s="38">
        <f t="shared" ref="T133" si="3284">SUM(T132,T127,T122,T117,T112,T107,T102,T97,T92,T87,T82,T77,T72,T67,T62,T57,T52,T47,T42,T37,T32,T27,T22,T17)</f>
        <v>903.39999999999975</v>
      </c>
      <c r="U133" s="36" t="s">
        <v>6</v>
      </c>
      <c r="V133" s="37">
        <f>SUM(V132,V127,V122,V117,V112,V107,V102,V97,V92,V87,V82,V77,V72,V67,V62,V57,V52,V47,V42,V37,V32,V27,V22,V17)</f>
        <v>0</v>
      </c>
      <c r="W133" s="37">
        <f t="shared" ref="W133" si="3285">SUM(W132,W127,W122,W117,W112,W107,W102,W97,W92,W87,W82,W77,W72,W67,W62,W57,W52,W47,W42,W37,W32,W27,W22,W17)</f>
        <v>0</v>
      </c>
      <c r="X133" s="37">
        <f t="shared" ref="X133" si="3286">SUM(X132,X127,X122,X117,X112,X107,X102,X97,X92,X87,X82,X77,X72,X67,X62,X57,X52,X47,X42,X37,X32,X27,X22,X17)</f>
        <v>0</v>
      </c>
      <c r="Y133" s="37">
        <f t="shared" ref="Y133" si="3287">SUM(Y132,Y127,Y122,Y117,Y112,Y107,Y102,Y97,Y92,Y87,Y82,Y77,Y72,Y67,Y62,Y57,Y52,Y47,Y42,Y37,Y32,Y27,Y22,Y17)</f>
        <v>0</v>
      </c>
      <c r="Z133" s="37">
        <f t="shared" ref="Z133" si="3288">SUM(Z132,Z127,Z122,Z117,Z112,Z107,Z102,Z97,Z92,Z87,Z82,Z77,Z72,Z67,Z62,Z57,Z52,Z47,Z42,Z37,Z32,Z27,Z22,Z17)</f>
        <v>0</v>
      </c>
      <c r="AA133" s="37">
        <f t="shared" ref="AA133" si="3289">SUM(AA132,AA127,AA122,AA117,AA112,AA107,AA102,AA97,AA92,AA87,AA82,AA77,AA72,AA67,AA62,AA57,AA52,AA47,AA42,AA37,AA32,AA27,AA22,AA17)</f>
        <v>0</v>
      </c>
      <c r="AB133" s="37">
        <f t="shared" ref="AB133" si="3290">SUM(AB132,AB127,AB122,AB117,AB112,AB107,AB102,AB97,AB92,AB87,AB82,AB77,AB72,AB67,AB62,AB57,AB52,AB47,AB42,AB37,AB32,AB27,AB22,AB17)</f>
        <v>0</v>
      </c>
      <c r="AC133" s="38">
        <f t="shared" ref="AC133" si="3291">SUM(AC132,AC127,AC122,AC117,AC112,AC107,AC102,AC97,AC92,AC87,AC82,AC77,AC72,AC67,AC62,AC57,AC52,AC47,AC42,AC37,AC32,AC27,AC22,AC17)</f>
        <v>0</v>
      </c>
      <c r="AD133" s="38">
        <f t="shared" ref="AD133" si="3292">SUM(AD132,AD127,AD122,AD117,AD112,AD107,AD102,AD97,AD92,AD87,AD82,AD77,AD72,AD67,AD62,AD57,AD52,AD47,AD42,AD37,AD32,AD27,AD22,AD17)</f>
        <v>0</v>
      </c>
      <c r="AE133" s="36" t="s">
        <v>6</v>
      </c>
      <c r="AF133" s="37">
        <f>SUM(AF132,AF127,AF122,AF117,AF112,AF107,AF102,AF97,AF92,AF87,AF82,AF77,AF72,AF67,AF62,AF57,AF52,AF47,AF42,AF37,AF32,AF27,AF22,AF17)</f>
        <v>778</v>
      </c>
      <c r="AG133" s="37">
        <f t="shared" ref="AG133" si="3293">SUM(AG132,AG127,AG122,AG117,AG112,AG107,AG102,AG97,AG92,AG87,AG82,AG77,AG72,AG67,AG62,AG57,AG52,AG47,AG42,AG37,AG32,AG27,AG22,AG17)</f>
        <v>105</v>
      </c>
      <c r="AH133" s="37">
        <f t="shared" ref="AH133" si="3294">SUM(AH132,AH127,AH122,AH117,AH112,AH107,AH102,AH97,AH92,AH87,AH82,AH77,AH72,AH67,AH62,AH57,AH52,AH47,AH42,AH37,AH32,AH27,AH22,AH17)</f>
        <v>25</v>
      </c>
      <c r="AI133" s="37">
        <f t="shared" ref="AI133" si="3295">SUM(AI132,AI127,AI122,AI117,AI112,AI107,AI102,AI97,AI92,AI87,AI82,AI77,AI72,AI67,AI62,AI57,AI52,AI47,AI42,AI37,AI32,AI27,AI22,AI17)</f>
        <v>0</v>
      </c>
      <c r="AJ133" s="37">
        <f t="shared" ref="AJ133" si="3296">SUM(AJ132,AJ127,AJ122,AJ117,AJ112,AJ107,AJ102,AJ97,AJ92,AJ87,AJ82,AJ77,AJ72,AJ67,AJ62,AJ57,AJ52,AJ47,AJ42,AJ37,AJ32,AJ27,AJ22,AJ17)</f>
        <v>10</v>
      </c>
      <c r="AK133" s="37">
        <f t="shared" ref="AK133" si="3297">SUM(AK132,AK127,AK122,AK117,AK112,AK107,AK102,AK97,AK92,AK87,AK82,AK77,AK72,AK67,AK62,AK57,AK52,AK47,AK42,AK37,AK32,AK27,AK22,AK17)</f>
        <v>32</v>
      </c>
      <c r="AL133" s="37">
        <f t="shared" ref="AL133" si="3298">SUM(AL132,AL127,AL122,AL117,AL112,AL107,AL102,AL97,AL92,AL87,AL82,AL77,AL72,AL67,AL62,AL57,AL52,AL47,AL42,AL37,AL32,AL27,AL22,AL17)</f>
        <v>70</v>
      </c>
      <c r="AM133" s="38">
        <f t="shared" ref="AM133" si="3299">SUM(AM132,AM127,AM122,AM117,AM112,AM107,AM102,AM97,AM92,AM87,AM82,AM77,AM72,AM67,AM62,AM57,AM52,AM47,AM42,AM37,AM32,AM27,AM22,AM17)</f>
        <v>1020</v>
      </c>
      <c r="AN133" s="38">
        <f t="shared" ref="AN133" si="3300">SUM(AN132,AN127,AN122,AN117,AN112,AN107,AN102,AN97,AN92,AN87,AN82,AN77,AN72,AN67,AN62,AN57,AN52,AN47,AN42,AN37,AN32,AN27,AN22,AN17)</f>
        <v>967.3000000000003</v>
      </c>
      <c r="AO133" s="36" t="s">
        <v>6</v>
      </c>
      <c r="AP133" s="37">
        <f>SUM(AP132,AP127,AP122,AP117,AP112,AP107,AP102,AP97,AP92,AP87,AP82,AP77,AP72,AP67,AP62,AP57,AP52,AP47,AP42,AP37,AP32,AP27,AP22,AP17)</f>
        <v>5927</v>
      </c>
      <c r="AQ133" s="37">
        <f t="shared" ref="AQ133" si="3301">SUM(AQ132,AQ127,AQ122,AQ117,AQ112,AQ107,AQ102,AQ97,AQ92,AQ87,AQ82,AQ77,AQ72,AQ67,AQ62,AQ57,AQ52,AQ47,AQ42,AQ37,AQ32,AQ27,AQ22,AQ17)</f>
        <v>981</v>
      </c>
      <c r="AR133" s="37">
        <f t="shared" ref="AR133" si="3302">SUM(AR132,AR127,AR122,AR117,AR112,AR107,AR102,AR97,AR92,AR87,AR82,AR77,AR72,AR67,AR62,AR57,AR52,AR47,AR42,AR37,AR32,AR27,AR22,AR17)</f>
        <v>277</v>
      </c>
      <c r="AS133" s="37">
        <f t="shared" ref="AS133" si="3303">SUM(AS132,AS127,AS122,AS117,AS112,AS107,AS102,AS97,AS92,AS87,AS82,AS77,AS72,AS67,AS62,AS57,AS52,AS47,AS42,AS37,AS32,AS27,AS22,AS17)</f>
        <v>26</v>
      </c>
      <c r="AT133" s="37">
        <f t="shared" ref="AT133" si="3304">SUM(AT132,AT127,AT122,AT117,AT112,AT107,AT102,AT97,AT92,AT87,AT82,AT77,AT72,AT67,AT62,AT57,AT52,AT47,AT42,AT37,AT32,AT27,AT22,AT17)</f>
        <v>145</v>
      </c>
      <c r="AU133" s="37">
        <f t="shared" ref="AU133" si="3305">SUM(AU132,AU127,AU122,AU117,AU112,AU107,AU102,AU97,AU92,AU87,AU82,AU77,AU72,AU67,AU62,AU57,AU52,AU47,AU42,AU37,AU32,AU27,AU22,AU17)</f>
        <v>411</v>
      </c>
      <c r="AV133" s="37">
        <f t="shared" ref="AV133" si="3306">SUM(AV132,AV127,AV122,AV117,AV112,AV107,AV102,AV97,AV92,AV87,AV82,AV77,AV72,AV67,AV62,AV57,AV52,AV47,AV42,AV37,AV32,AV27,AV22,AV17)</f>
        <v>95</v>
      </c>
      <c r="AW133" s="38">
        <f t="shared" ref="AW133" si="3307">SUM(AW132,AW127,AW122,AW117,AW112,AW107,AW102,AW97,AW92,AW87,AW82,AW77,AW72,AW67,AW62,AW57,AW52,AW47,AW42,AW37,AW32,AW27,AW22,AW17)</f>
        <v>7862</v>
      </c>
      <c r="AX133" s="38">
        <f t="shared" ref="AX133" si="3308">SUM(AX132,AX127,AX122,AX117,AX112,AX107,AX102,AX97,AX92,AX87,AX82,AX77,AX72,AX67,AX62,AX57,AX52,AX47,AX42,AX37,AX32,AX27,AX22,AX17)</f>
        <v>7856.6999999999989</v>
      </c>
      <c r="AY133" s="36" t="s">
        <v>6</v>
      </c>
      <c r="AZ133" s="37">
        <f>SUM(AZ132,AZ127,AZ122,AZ117,AZ112,AZ107,AZ102,AZ97,AZ92,AZ87,AZ82,AZ77,AZ72,AZ67,AZ62,AZ57,AZ52,AZ47,AZ42,AZ37,AZ32,AZ27,AZ22,AZ17)</f>
        <v>0</v>
      </c>
      <c r="BA133" s="37">
        <f t="shared" ref="BA133" si="3309">SUM(BA132,BA127,BA122,BA117,BA112,BA107,BA102,BA97,BA92,BA87,BA82,BA77,BA72,BA67,BA62,BA57,BA52,BA47,BA42,BA37,BA32,BA27,BA22,BA17)</f>
        <v>0</v>
      </c>
      <c r="BB133" s="37">
        <f t="shared" ref="BB133" si="3310">SUM(BB132,BB127,BB122,BB117,BB112,BB107,BB102,BB97,BB92,BB87,BB82,BB77,BB72,BB67,BB62,BB57,BB52,BB47,BB42,BB37,BB32,BB27,BB22,BB17)</f>
        <v>0</v>
      </c>
      <c r="BC133" s="37">
        <f t="shared" ref="BC133" si="3311">SUM(BC132,BC127,BC122,BC117,BC112,BC107,BC102,BC97,BC92,BC87,BC82,BC77,BC72,BC67,BC62,BC57,BC52,BC47,BC42,BC37,BC32,BC27,BC22,BC17)</f>
        <v>0</v>
      </c>
      <c r="BD133" s="37">
        <f t="shared" ref="BD133" si="3312">SUM(BD132,BD127,BD122,BD117,BD112,BD107,BD102,BD97,BD92,BD87,BD82,BD77,BD72,BD67,BD62,BD57,BD52,BD47,BD42,BD37,BD32,BD27,BD22,BD17)</f>
        <v>0</v>
      </c>
      <c r="BE133" s="37">
        <f t="shared" ref="BE133" si="3313">SUM(BE132,BE127,BE122,BE117,BE112,BE107,BE102,BE97,BE92,BE87,BE82,BE77,BE72,BE67,BE62,BE57,BE52,BE47,BE42,BE37,BE32,BE27,BE22,BE17)</f>
        <v>1</v>
      </c>
      <c r="BF133" s="37">
        <f t="shared" ref="BF133" si="3314">SUM(BF132,BF127,BF122,BF117,BF112,BF107,BF102,BF97,BF92,BF87,BF82,BF77,BF72,BF67,BF62,BF57,BF52,BF47,BF42,BF37,BF32,BF27,BF22,BF17)</f>
        <v>0</v>
      </c>
      <c r="BG133" s="38">
        <f t="shared" ref="BG133" si="3315">SUM(BG132,BG127,BG122,BG117,BG112,BG107,BG102,BG97,BG92,BG87,BG82,BG77,BG72,BG67,BG62,BG57,BG52,BG47,BG42,BG37,BG32,BG27,BG22,BG17)</f>
        <v>1</v>
      </c>
      <c r="BH133" s="38">
        <f t="shared" ref="BH133" si="3316">SUM(BH132,BH127,BH122,BH117,BH112,BH107,BH102,BH97,BH92,BH87,BH82,BH77,BH72,BH67,BH62,BH57,BH52,BH47,BH42,BH37,BH32,BH27,BH22,BH17)</f>
        <v>0.4</v>
      </c>
      <c r="BI133" s="36" t="s">
        <v>6</v>
      </c>
      <c r="BJ133" s="37">
        <f>SUM(BJ132,BJ127,BJ122,BJ117,BJ112,BJ107,BJ102,BJ97,BJ92,BJ87,BJ82,BJ77,BJ72,BJ67,BJ62,BJ57,BJ52,BJ47,BJ42,BJ37,BJ32,BJ27,BJ22,BJ17)</f>
        <v>6756</v>
      </c>
      <c r="BK133" s="37">
        <f t="shared" ref="BK133" si="3317">SUM(BK132,BK127,BK122,BK117,BK112,BK107,BK102,BK97,BK92,BK87,BK82,BK77,BK72,BK67,BK62,BK57,BK52,BK47,BK42,BK37,BK32,BK27,BK22,BK17)</f>
        <v>1191</v>
      </c>
      <c r="BL133" s="37">
        <f t="shared" ref="BL133" si="3318">SUM(BL132,BL127,BL122,BL117,BL112,BL107,BL102,BL97,BL92,BL87,BL82,BL77,BL72,BL67,BL62,BL57,BL52,BL47,BL42,BL37,BL32,BL27,BL22,BL17)</f>
        <v>348</v>
      </c>
      <c r="BM133" s="37">
        <f t="shared" ref="BM133" si="3319">SUM(BM132,BM127,BM122,BM117,BM112,BM107,BM102,BM97,BM92,BM87,BM82,BM77,BM72,BM67,BM62,BM57,BM52,BM47,BM42,BM37,BM32,BM27,BM22,BM17)</f>
        <v>14</v>
      </c>
      <c r="BN133" s="37">
        <f t="shared" ref="BN133" si="3320">SUM(BN132,BN127,BN122,BN117,BN112,BN107,BN102,BN97,BN92,BN87,BN82,BN77,BN72,BN67,BN62,BN57,BN52,BN47,BN42,BN37,BN32,BN27,BN22,BN17)</f>
        <v>155</v>
      </c>
      <c r="BO133" s="37">
        <f t="shared" ref="BO133" si="3321">SUM(BO132,BO127,BO122,BO117,BO112,BO107,BO102,BO97,BO92,BO87,BO82,BO77,BO72,BO67,BO62,BO57,BO52,BO47,BO42,BO37,BO32,BO27,BO22,BO17)</f>
        <v>444</v>
      </c>
      <c r="BP133" s="37">
        <f t="shared" ref="BP133" si="3322">SUM(BP132,BP127,BP122,BP117,BP112,BP107,BP102,BP97,BP92,BP87,BP82,BP77,BP72,BP67,BP62,BP57,BP52,BP47,BP42,BP37,BP32,BP27,BP22,BP17)</f>
        <v>97</v>
      </c>
      <c r="BQ133" s="38">
        <f t="shared" ref="BQ133" si="3323">SUM(BQ132,BQ127,BQ122,BQ117,BQ112,BQ107,BQ102,BQ97,BQ92,BQ87,BQ82,BQ77,BQ72,BQ67,BQ62,BQ57,BQ52,BQ47,BQ42,BQ37,BQ32,BQ27,BQ22,BQ17)</f>
        <v>9005</v>
      </c>
      <c r="BR133" s="38">
        <f t="shared" ref="BR133" si="3324">SUM(BR132,BR127,BR122,BR117,BR112,BR107,BR102,BR97,BR92,BR87,BR82,BR77,BR72,BR67,BR62,BR57,BR52,BR47,BR42,BR37,BR32,BR27,BR22,BR17)</f>
        <v>9008.2000000000007</v>
      </c>
      <c r="BS133" s="36" t="s">
        <v>6</v>
      </c>
      <c r="BT133" s="37">
        <f>SUM(BT132,BT127,BT122,BT117,BT112,BT107,BT102,BT97,BT92,BT87,BT82,BT77,BT72,BT67,BT62,BT57,BT52,BT47,BT42,BT37,BT32,BT27,BT22,BT17)</f>
        <v>172</v>
      </c>
      <c r="BU133" s="37">
        <f t="shared" ref="BU133" si="3325">SUM(BU132,BU127,BU122,BU117,BU112,BU107,BU102,BU97,BU92,BU87,BU82,BU77,BU72,BU67,BU62,BU57,BU52,BU47,BU42,BU37,BU32,BU27,BU22,BU17)</f>
        <v>47</v>
      </c>
      <c r="BV133" s="37">
        <f t="shared" ref="BV133" si="3326">SUM(BV132,BV127,BV122,BV117,BV112,BV107,BV102,BV97,BV92,BV87,BV82,BV77,BV72,BV67,BV62,BV57,BV52,BV47,BV42,BV37,BV32,BV27,BV22,BV17)</f>
        <v>6</v>
      </c>
      <c r="BW133" s="37">
        <f t="shared" ref="BW133" si="3327">SUM(BW132,BW127,BW122,BW117,BW112,BW107,BW102,BW97,BW92,BW87,BW82,BW77,BW72,BW67,BW62,BW57,BW52,BW47,BW42,BW37,BW32,BW27,BW22,BW17)</f>
        <v>2</v>
      </c>
      <c r="BX133" s="37">
        <f t="shared" ref="BX133" si="3328">SUM(BX132,BX127,BX122,BX117,BX112,BX107,BX102,BX97,BX92,BX87,BX82,BX77,BX72,BX67,BX62,BX57,BX52,BX47,BX42,BX37,BX32,BX27,BX22,BX17)</f>
        <v>1</v>
      </c>
      <c r="BY133" s="37">
        <f t="shared" ref="BY133" si="3329">SUM(BY132,BY127,BY122,BY117,BY112,BY107,BY102,BY97,BY92,BY87,BY82,BY77,BY72,BY67,BY62,BY57,BY52,BY47,BY42,BY37,BY32,BY27,BY22,BY17)</f>
        <v>5</v>
      </c>
      <c r="BZ133" s="37">
        <f t="shared" ref="BZ133" si="3330">SUM(BZ132,BZ127,BZ122,BZ117,BZ112,BZ107,BZ102,BZ97,BZ92,BZ87,BZ82,BZ77,BZ72,BZ67,BZ62,BZ57,BZ52,BZ47,BZ42,BZ37,BZ32,BZ27,BZ22,BZ17)</f>
        <v>32</v>
      </c>
      <c r="CA133" s="38">
        <f t="shared" ref="CA133" si="3331">SUM(CA132,CA127,CA122,CA117,CA112,CA107,CA102,CA97,CA92,CA87,CA82,CA77,CA72,CA67,CA62,CA57,CA52,CA47,CA42,CA37,CA32,CA27,CA22,CA17)</f>
        <v>265</v>
      </c>
      <c r="CB133" s="38">
        <f t="shared" ref="CB133" si="3332">SUM(CB132,CB127,CB122,CB117,CB112,CB107,CB102,CB97,CB92,CB87,CB82,CB77,CB72,CB67,CB62,CB57,CB52,CB47,CB42,CB37,CB32,CB27,CB22,CB17)</f>
        <v>243.00000000000003</v>
      </c>
      <c r="CC133" s="36" t="s">
        <v>6</v>
      </c>
      <c r="CD133" s="37">
        <f>SUM(CD132,CD127,CD122,CD117,CD112,CD107,CD102,CD97,CD92,CD87,CD82,CD77,CD72,CD67,CD62,CD57,CD52,CD47,CD42,CD37,CD32,CD27,CD22,CD17)</f>
        <v>0</v>
      </c>
      <c r="CE133" s="37">
        <f t="shared" ref="CE133" si="3333">SUM(CE132,CE127,CE122,CE117,CE112,CE107,CE102,CE97,CE92,CE87,CE82,CE77,CE72,CE67,CE62,CE57,CE52,CE47,CE42,CE37,CE32,CE27,CE22,CE17)</f>
        <v>0</v>
      </c>
      <c r="CF133" s="37">
        <f t="shared" ref="CF133" si="3334">SUM(CF132,CF127,CF122,CF117,CF112,CF107,CF102,CF97,CF92,CF87,CF82,CF77,CF72,CF67,CF62,CF57,CF52,CF47,CF42,CF37,CF32,CF27,CF22,CF17)</f>
        <v>0</v>
      </c>
      <c r="CG133" s="37">
        <f t="shared" ref="CG133" si="3335">SUM(CG132,CG127,CG122,CG117,CG112,CG107,CG102,CG97,CG92,CG87,CG82,CG77,CG72,CG67,CG62,CG57,CG52,CG47,CG42,CG37,CG32,CG27,CG22,CG17)</f>
        <v>0</v>
      </c>
      <c r="CH133" s="37">
        <f t="shared" ref="CH133" si="3336">SUM(CH132,CH127,CH122,CH117,CH112,CH107,CH102,CH97,CH92,CH87,CH82,CH77,CH72,CH67,CH62,CH57,CH52,CH47,CH42,CH37,CH32,CH27,CH22,CH17)</f>
        <v>0</v>
      </c>
      <c r="CI133" s="37">
        <f t="shared" ref="CI133" si="3337">SUM(CI132,CI127,CI122,CI117,CI112,CI107,CI102,CI97,CI92,CI87,CI82,CI77,CI72,CI67,CI62,CI57,CI52,CI47,CI42,CI37,CI32,CI27,CI22,CI17)</f>
        <v>0</v>
      </c>
      <c r="CJ133" s="37">
        <f t="shared" ref="CJ133" si="3338">SUM(CJ132,CJ127,CJ122,CJ117,CJ112,CJ107,CJ102,CJ97,CJ92,CJ87,CJ82,CJ77,CJ72,CJ67,CJ62,CJ57,CJ52,CJ47,CJ42,CJ37,CJ32,CJ27,CJ22,CJ17)</f>
        <v>0</v>
      </c>
      <c r="CK133" s="38">
        <f t="shared" ref="CK133" si="3339">SUM(CK132,CK127,CK122,CK117,CK112,CK107,CK102,CK97,CK92,CK87,CK82,CK77,CK72,CK67,CK62,CK57,CK52,CK47,CK42,CK37,CK32,CK27,CK22,CK17)</f>
        <v>0</v>
      </c>
      <c r="CL133" s="38">
        <f t="shared" ref="CL133" si="3340">SUM(CL132,CL127,CL122,CL117,CL112,CL107,CL102,CL97,CL92,CL87,CL82,CL77,CL72,CL67,CL62,CL57,CL52,CL47,CL42,CL37,CL32,CL27,CL22,CL17)</f>
        <v>0</v>
      </c>
      <c r="CM133" s="36" t="s">
        <v>6</v>
      </c>
      <c r="CN133" s="37">
        <f>SUM(CN132,CN127,CN122,CN117,CN112,CN107,CN102,CN97,CN92,CN87,CN82,CN77,CN72,CN67,CN62,CN57,CN52,CN47,CN42,CN37,CN32,CN27,CN22,CN17)</f>
        <v>950</v>
      </c>
      <c r="CO133" s="37">
        <f t="shared" ref="CO133" si="3341">SUM(CO132,CO127,CO122,CO117,CO112,CO107,CO102,CO97,CO92,CO87,CO82,CO77,CO72,CO67,CO62,CO57,CO52,CO47,CO42,CO37,CO32,CO27,CO22,CO17)</f>
        <v>152</v>
      </c>
      <c r="CP133" s="37">
        <f t="shared" ref="CP133" si="3342">SUM(CP132,CP127,CP122,CP117,CP112,CP107,CP102,CP97,CP92,CP87,CP82,CP77,CP72,CP67,CP62,CP57,CP52,CP47,CP42,CP37,CP32,CP27,CP22,CP17)</f>
        <v>31</v>
      </c>
      <c r="CQ133" s="37">
        <f t="shared" ref="CQ133" si="3343">SUM(CQ132,CQ127,CQ122,CQ117,CQ112,CQ107,CQ102,CQ97,CQ92,CQ87,CQ82,CQ77,CQ72,CQ67,CQ62,CQ57,CQ52,CQ47,CQ42,CQ37,CQ32,CQ27,CQ22,CQ17)</f>
        <v>2</v>
      </c>
      <c r="CR133" s="37">
        <f t="shared" ref="CR133" si="3344">SUM(CR132,CR127,CR122,CR117,CR112,CR107,CR102,CR97,CR92,CR87,CR82,CR77,CR72,CR67,CR62,CR57,CR52,CR47,CR42,CR37,CR32,CR27,CR22,CR17)</f>
        <v>11</v>
      </c>
      <c r="CS133" s="37">
        <f t="shared" ref="CS133" si="3345">SUM(CS132,CS127,CS122,CS117,CS112,CS107,CS102,CS97,CS92,CS87,CS82,CS77,CS72,CS67,CS62,CS57,CS52,CS47,CS42,CS37,CS32,CS27,CS22,CS17)</f>
        <v>37</v>
      </c>
      <c r="CT133" s="37">
        <f t="shared" ref="CT133" si="3346">SUM(CT132,CT127,CT122,CT117,CT112,CT107,CT102,CT97,CT92,CT87,CT82,CT77,CT72,CT67,CT62,CT57,CT52,CT47,CT42,CT37,CT32,CT27,CT22,CT17)</f>
        <v>102</v>
      </c>
      <c r="CU133" s="38">
        <f t="shared" ref="CU133" si="3347">SUM(CU132,CU127,CU122,CU117,CU112,CU107,CU102,CU97,CU92,CU87,CU82,CU77,CU72,CU67,CU62,CU57,CU52,CU47,CU42,CU37,CU32,CU27,CU22,CU17)</f>
        <v>1285</v>
      </c>
      <c r="CV133" s="38">
        <f t="shared" ref="CV133" si="3348">SUM(CV132,CV127,CV122,CV117,CV112,CV107,CV102,CV97,CV92,CV87,CV82,CV77,CV72,CV67,CV62,CV57,CV52,CV47,CV42,CV37,CV32,CV27,CV22,CV17)</f>
        <v>1210.3</v>
      </c>
      <c r="CW133" s="36" t="s">
        <v>6</v>
      </c>
      <c r="CX133" s="37">
        <f>SUM(CX132,CX127,CX122,CX117,CX112,CX107,CX102,CX97,CX92,CX87,CX82,CX77,CX72,CX67,CX62,CX57,CX52,CX47,CX42,CX37,CX32,CX27,CX22,CX17)</f>
        <v>812</v>
      </c>
      <c r="CY133" s="37">
        <f t="shared" ref="CY133" si="3349">SUM(CY132,CY127,CY122,CY117,CY112,CY107,CY102,CY97,CY92,CY87,CY82,CY77,CY72,CY67,CY62,CY57,CY52,CY47,CY42,CY37,CY32,CY27,CY22,CY17)</f>
        <v>126</v>
      </c>
      <c r="CZ133" s="37">
        <f t="shared" ref="CZ133" si="3350">SUM(CZ132,CZ127,CZ122,CZ117,CZ112,CZ107,CZ102,CZ97,CZ92,CZ87,CZ82,CZ77,CZ72,CZ67,CZ62,CZ57,CZ52,CZ47,CZ42,CZ37,CZ32,CZ27,CZ22,CZ17)</f>
        <v>31</v>
      </c>
      <c r="DA133" s="37">
        <f t="shared" ref="DA133" si="3351">SUM(DA132,DA127,DA122,DA117,DA112,DA107,DA102,DA97,DA92,DA87,DA82,DA77,DA72,DA67,DA62,DA57,DA52,DA47,DA42,DA37,DA32,DA27,DA22,DA17)</f>
        <v>1</v>
      </c>
      <c r="DB133" s="37">
        <f t="shared" ref="DB133" si="3352">SUM(DB132,DB127,DB122,DB117,DB112,DB107,DB102,DB97,DB92,DB87,DB82,DB77,DB72,DB67,DB62,DB57,DB52,DB47,DB42,DB37,DB32,DB27,DB22,DB17)</f>
        <v>9</v>
      </c>
      <c r="DC133" s="37">
        <f t="shared" ref="DC133" si="3353">SUM(DC132,DC127,DC122,DC117,DC112,DC107,DC102,DC97,DC92,DC87,DC82,DC77,DC72,DC67,DC62,DC57,DC52,DC47,DC42,DC37,DC32,DC27,DC22,DC17)</f>
        <v>51</v>
      </c>
      <c r="DD133" s="37">
        <f t="shared" ref="DD133" si="3354">SUM(DD132,DD127,DD122,DD117,DD112,DD107,DD102,DD97,DD92,DD87,DD82,DD77,DD72,DD67,DD62,DD57,DD52,DD47,DD42,DD37,DD32,DD27,DD22,DD17)</f>
        <v>151</v>
      </c>
      <c r="DE133" s="38">
        <f t="shared" ref="DE133" si="3355">SUM(DE132,DE127,DE122,DE117,DE112,DE107,DE102,DE97,DE92,DE87,DE82,DE77,DE72,DE67,DE62,DE57,DE52,DE47,DE42,DE37,DE32,DE27,DE22,DE17)</f>
        <v>1181</v>
      </c>
      <c r="DF133" s="38">
        <f t="shared" ref="DF133" si="3356">SUM(DF132,DF127,DF122,DF117,DF112,DF107,DF102,DF97,DF92,DF87,DF82,DF77,DF72,DF67,DF62,DF57,DF52,DF47,DF42,DF37,DF32,DF27,DF22,DF17)</f>
        <v>1055.3999999999999</v>
      </c>
      <c r="DG133" s="36" t="s">
        <v>6</v>
      </c>
      <c r="DH133" s="37">
        <f>SUM(DH132,DH127,DH122,DH117,DH112,DH107,DH102,DH97,DH92,DH87,DH82,DH77,DH72,DH67,DH62,DH57,DH52,DH47,DH42,DH37,DH32,DH27,DH22,DH17)</f>
        <v>7456</v>
      </c>
      <c r="DI133" s="37">
        <f t="shared" ref="DI133" si="3357">SUM(DI132,DI127,DI122,DI117,DI112,DI107,DI102,DI97,DI92,DI87,DI82,DI77,DI72,DI67,DI62,DI57,DI52,DI47,DI42,DI37,DI32,DI27,DI22,DI17)</f>
        <v>1297</v>
      </c>
      <c r="DJ133" s="37">
        <f t="shared" ref="DJ133" si="3358">SUM(DJ132,DJ127,DJ122,DJ117,DJ112,DJ107,DJ102,DJ97,DJ92,DJ87,DJ82,DJ77,DJ72,DJ67,DJ62,DJ57,DJ52,DJ47,DJ42,DJ37,DJ32,DJ27,DJ22,DJ17)</f>
        <v>376</v>
      </c>
      <c r="DK133" s="37">
        <f t="shared" ref="DK133" si="3359">SUM(DK132,DK127,DK122,DK117,DK112,DK107,DK102,DK97,DK92,DK87,DK82,DK77,DK72,DK67,DK62,DK57,DK52,DK47,DK42,DK37,DK32,DK27,DK22,DK17)</f>
        <v>14</v>
      </c>
      <c r="DL133" s="37">
        <f t="shared" ref="DL133" si="3360">SUM(DL132,DL127,DL122,DL117,DL112,DL107,DL102,DL97,DL92,DL87,DL82,DL77,DL72,DL67,DL62,DL57,DL52,DL47,DL42,DL37,DL32,DL27,DL22,DL17)</f>
        <v>164</v>
      </c>
      <c r="DM133" s="37">
        <f t="shared" ref="DM133" si="3361">SUM(DM132,DM127,DM122,DM117,DM112,DM107,DM102,DM97,DM92,DM87,DM82,DM77,DM72,DM67,DM62,DM57,DM52,DM47,DM42,DM37,DM32,DM27,DM22,DM17)</f>
        <v>490</v>
      </c>
      <c r="DN133" s="37">
        <f t="shared" ref="DN133" si="3362">SUM(DN132,DN127,DN122,DN117,DN112,DN107,DN102,DN97,DN92,DN87,DN82,DN77,DN72,DN67,DN62,DN57,DN52,DN47,DN42,DN37,DN32,DN27,DN22,DN17)</f>
        <v>194</v>
      </c>
      <c r="DO133" s="38">
        <f t="shared" ref="DO133" si="3363">SUM(DO132,DO127,DO122,DO117,DO112,DO107,DO102,DO97,DO92,DO87,DO82,DO77,DO72,DO67,DO62,DO57,DO52,DO47,DO42,DO37,DO32,DO27,DO22,DO17)</f>
        <v>9991</v>
      </c>
      <c r="DP133" s="38">
        <f t="shared" ref="DP133" si="3364">SUM(DP132,DP127,DP122,DP117,DP112,DP107,DP102,DP97,DP92,DP87,DP82,DP77,DP72,DP67,DP62,DP57,DP52,DP47,DP42,DP37,DP32,DP27,DP22,DP17)</f>
        <v>9912</v>
      </c>
      <c r="DQ133" s="36" t="s">
        <v>6</v>
      </c>
      <c r="DR133" s="37">
        <f>SUM(DR132,DR127,DR122,DR117,DR112,DR107,DR102,DR97,DR92,DR87,DR82,DR77,DR72,DR67,DR62,DR57,DR52,DR47,DR42,DR37,DR32,DR27,DR22,DR17)</f>
        <v>6705</v>
      </c>
      <c r="DS133" s="37">
        <f t="shared" ref="DS133" si="3365">SUM(DS132,DS127,DS122,DS117,DS112,DS107,DS102,DS97,DS92,DS87,DS82,DS77,DS72,DS67,DS62,DS57,DS52,DS47,DS42,DS37,DS32,DS27,DS22,DS17)</f>
        <v>1086</v>
      </c>
      <c r="DT133" s="37">
        <f t="shared" ref="DT133" si="3366">SUM(DT132,DT127,DT122,DT117,DT112,DT107,DT102,DT97,DT92,DT87,DT82,DT77,DT72,DT67,DT62,DT57,DT52,DT47,DT42,DT37,DT32,DT27,DT22,DT17)</f>
        <v>302</v>
      </c>
      <c r="DU133" s="37">
        <f t="shared" ref="DU133" si="3367">SUM(DU132,DU127,DU122,DU117,DU112,DU107,DU102,DU97,DU92,DU87,DU82,DU77,DU72,DU67,DU62,DU57,DU52,DU47,DU42,DU37,DU32,DU27,DU22,DU17)</f>
        <v>26</v>
      </c>
      <c r="DV133" s="37">
        <f t="shared" ref="DV133" si="3368">SUM(DV132,DV127,DV122,DV117,DV112,DV107,DV102,DV97,DV92,DV87,DV82,DV77,DV72,DV67,DV62,DV57,DV52,DV47,DV42,DV37,DV32,DV27,DV22,DV17)</f>
        <v>155</v>
      </c>
      <c r="DW133" s="37">
        <f t="shared" ref="DW133" si="3369">SUM(DW132,DW127,DW122,DW117,DW112,DW107,DW102,DW97,DW92,DW87,DW82,DW77,DW72,DW67,DW62,DW57,DW52,DW47,DW42,DW37,DW32,DW27,DW22,DW17)</f>
        <v>444</v>
      </c>
      <c r="DX133" s="37">
        <f t="shared" ref="DX133" si="3370">SUM(DX132,DX127,DX122,DX117,DX112,DX107,DX102,DX97,DX92,DX87,DX82,DX77,DX72,DX67,DX62,DX57,DX52,DX47,DX42,DX37,DX32,DX27,DX22,DX17)</f>
        <v>165</v>
      </c>
      <c r="DY133" s="38">
        <f t="shared" ref="DY133" si="3371">SUM(DY132,DY127,DY122,DY117,DY112,DY107,DY102,DY97,DY92,DY87,DY82,DY77,DY72,DY67,DY62,DY57,DY52,DY47,DY42,DY37,DY32,DY27,DY22,DY17)</f>
        <v>8883</v>
      </c>
      <c r="DZ133" s="38">
        <f t="shared" ref="DZ133" si="3372">SUM(DZ132,DZ127,DZ122,DZ117,DZ112,DZ107,DZ102,DZ97,DZ92,DZ87,DZ82,DZ77,DZ72,DZ67,DZ62,DZ57,DZ52,DZ47,DZ42,DZ37,DZ32,DZ27,DZ22,DZ17)</f>
        <v>8824.3999999999978</v>
      </c>
      <c r="EA133" s="36" t="s">
        <v>6</v>
      </c>
      <c r="EB133" s="37">
        <f>SUM(EB132,EB127,EB122,EB117,EB112,EB107,EB102,EB97,EB92,EB87,EB82,EB77,EB72,EB67,EB62,EB57,EB52,EB47,EB42,EB37,EB32,EB27,EB22,EB17)</f>
        <v>6043</v>
      </c>
      <c r="EC133" s="37">
        <f t="shared" ref="EC133" si="3373">SUM(EC132,EC127,EC122,EC117,EC112,EC107,EC102,EC97,EC92,EC87,EC82,EC77,EC72,EC67,EC62,EC57,EC52,EC47,EC42,EC37,EC32,EC27,EC22,EC17)</f>
        <v>1001</v>
      </c>
      <c r="ED133" s="37">
        <f t="shared" ref="ED133" si="3374">SUM(ED132,ED127,ED122,ED117,ED112,ED107,ED102,ED97,ED92,ED87,ED82,ED77,ED72,ED67,ED62,ED57,ED52,ED47,ED42,ED37,ED32,ED27,ED22,ED17)</f>
        <v>280</v>
      </c>
      <c r="EE133" s="37">
        <f t="shared" ref="EE133" si="3375">SUM(EE132,EE127,EE122,EE117,EE112,EE107,EE102,EE97,EE92,EE87,EE82,EE77,EE72,EE67,EE62,EE57,EE52,EE47,EE42,EE37,EE32,EE27,EE22,EE17)</f>
        <v>27</v>
      </c>
      <c r="EF133" s="37">
        <f t="shared" ref="EF133" si="3376">SUM(EF132,EF127,EF122,EF117,EF112,EF107,EF102,EF97,EF92,EF87,EF82,EF77,EF72,EF67,EF62,EF57,EF52,EF47,EF42,EF37,EF32,EF27,EF22,EF17)</f>
        <v>145</v>
      </c>
      <c r="EG133" s="37">
        <f t="shared" ref="EG133" si="3377">SUM(EG132,EG127,EG122,EG117,EG112,EG107,EG102,EG97,EG92,EG87,EG82,EG77,EG72,EG67,EG62,EG57,EG52,EG47,EG42,EG37,EG32,EG27,EG22,EG17)</f>
        <v>417</v>
      </c>
      <c r="EH133" s="37">
        <f t="shared" ref="EH133" si="3378">SUM(EH132,EH127,EH122,EH117,EH112,EH107,EH102,EH97,EH92,EH87,EH82,EH77,EH72,EH67,EH62,EH57,EH52,EH47,EH42,EH37,EH32,EH27,EH22,EH17)</f>
        <v>146</v>
      </c>
      <c r="EI133" s="38">
        <f t="shared" ref="EI133" si="3379">SUM(EI132,EI127,EI122,EI117,EI112,EI107,EI102,EI97,EI92,EI87,EI82,EI77,EI72,EI67,EI62,EI57,EI52,EI47,EI42,EI37,EI32,EI27,EI22,EI17)</f>
        <v>8059</v>
      </c>
      <c r="EJ133" s="38">
        <f t="shared" ref="EJ133" si="3380">SUM(EJ132,EJ127,EJ122,EJ117,EJ112,EJ107,EJ102,EJ97,EJ92,EJ87,EJ82,EJ77,EJ72,EJ67,EJ62,EJ57,EJ52,EJ47,EJ42,EJ37,EJ32,EJ27,EJ22,EJ17)</f>
        <v>8012.0999999999995</v>
      </c>
      <c r="EK133" s="36" t="s">
        <v>6</v>
      </c>
      <c r="EL133" s="37">
        <f>SUM(EL132,EL127,EL122,EL117,EL112,EL107,EL102,EL97,EL92,EL87,EL82,EL77,EL72,EL67,EL62,EL57,EL52,EL47,EL42,EL37,EL32,EL27,EL22,EL17)</f>
        <v>6928</v>
      </c>
      <c r="EM133" s="37">
        <f t="shared" ref="EM133" si="3381">SUM(EM132,EM127,EM122,EM117,EM112,EM107,EM102,EM97,EM92,EM87,EM82,EM77,EM72,EM67,EM62,EM57,EM52,EM47,EM42,EM37,EM32,EM27,EM22,EM17)</f>
        <v>1238</v>
      </c>
      <c r="EN133" s="37">
        <f t="shared" ref="EN133" si="3382">SUM(EN132,EN127,EN122,EN117,EN112,EN107,EN102,EN97,EN92,EN87,EN82,EN77,EN72,EN67,EN62,EN57,EN52,EN47,EN42,EN37,EN32,EN27,EN22,EN17)</f>
        <v>354</v>
      </c>
      <c r="EO133" s="37">
        <f t="shared" ref="EO133" si="3383">SUM(EO132,EO127,EO122,EO117,EO112,EO107,EO102,EO97,EO92,EO87,EO82,EO77,EO72,EO67,EO62,EO57,EO52,EO47,EO42,EO37,EO32,EO27,EO22,EO17)</f>
        <v>16</v>
      </c>
      <c r="EP133" s="37">
        <f t="shared" ref="EP133" si="3384">SUM(EP132,EP127,EP122,EP117,EP112,EP107,EP102,EP97,EP92,EP87,EP82,EP77,EP72,EP67,EP62,EP57,EP52,EP47,EP42,EP37,EP32,EP27,EP22,EP17)</f>
        <v>156</v>
      </c>
      <c r="EQ133" s="37">
        <f t="shared" ref="EQ133" si="3385">SUM(EQ132,EQ127,EQ122,EQ117,EQ112,EQ107,EQ102,EQ97,EQ92,EQ87,EQ82,EQ77,EQ72,EQ67,EQ62,EQ57,EQ52,EQ47,EQ42,EQ37,EQ32,EQ27,EQ22,EQ17)</f>
        <v>449</v>
      </c>
      <c r="ER133" s="37">
        <f t="shared" ref="ER133" si="3386">SUM(ER132,ER127,ER122,ER117,ER112,ER107,ER102,ER97,ER92,ER87,ER82,ER77,ER72,ER67,ER62,ER57,ER52,ER47,ER42,ER37,ER32,ER27,ER22,ER17)</f>
        <v>129</v>
      </c>
      <c r="ES133" s="38">
        <f t="shared" ref="ES133" si="3387">SUM(ES132,ES127,ES122,ES117,ES112,ES107,ES102,ES97,ES92,ES87,ES82,ES77,ES72,ES67,ES62,ES57,ES52,ES47,ES42,ES37,ES32,ES27,ES22,ES17)</f>
        <v>9270</v>
      </c>
      <c r="ET133" s="38">
        <f t="shared" ref="ET133" si="3388">SUM(ET132,ET127,ET122,ET117,ET112,ET107,ET102,ET97,ET92,ET87,ET82,ET77,ET72,ET67,ET62,ET57,ET52,ET47,ET42,ET37,ET32,ET27,ET22,ET17)</f>
        <v>9251.1999999999971</v>
      </c>
    </row>
    <row r="134" spans="1:150" ht="13.8" thickTop="1" x14ac:dyDescent="0.25"/>
  </sheetData>
  <mergeCells count="30">
    <mergeCell ref="EI9:EJ9"/>
    <mergeCell ref="ES9:ET9"/>
    <mergeCell ref="CA9:CB9"/>
    <mergeCell ref="CK9:CL9"/>
    <mergeCell ref="CU9:CV9"/>
    <mergeCell ref="DE9:DF9"/>
    <mergeCell ref="DO9:DP9"/>
    <mergeCell ref="DY9:DZ9"/>
    <mergeCell ref="DY7:DZ7"/>
    <mergeCell ref="EI7:EJ7"/>
    <mergeCell ref="ES7:ET7"/>
    <mergeCell ref="I9:J9"/>
    <mergeCell ref="S9:T9"/>
    <mergeCell ref="AC9:AD9"/>
    <mergeCell ref="AM9:AN9"/>
    <mergeCell ref="AW9:AX9"/>
    <mergeCell ref="BG9:BH9"/>
    <mergeCell ref="BQ9:BR9"/>
    <mergeCell ref="BQ7:BR7"/>
    <mergeCell ref="CA7:CB7"/>
    <mergeCell ref="CK7:CL7"/>
    <mergeCell ref="CU7:CV7"/>
    <mergeCell ref="DE7:DF7"/>
    <mergeCell ref="DO7:DP7"/>
    <mergeCell ref="BG7:BH7"/>
    <mergeCell ref="I7:J7"/>
    <mergeCell ref="S7:T7"/>
    <mergeCell ref="AC7:AD7"/>
    <mergeCell ref="AM7:AN7"/>
    <mergeCell ref="AW7:AX7"/>
  </mergeCells>
  <printOptions horizontalCentered="1"/>
  <pageMargins left="0.55118110236220474" right="0.51181102362204722" top="0.37" bottom="0.57999999999999996" header="0.35" footer="0.51181102362204722"/>
  <pageSetup paperSize="9" scale="75" orientation="portrait" horizontalDpi="1200" verticalDpi="1200" r:id="rId1"/>
  <headerFooter alignWithMargins="0">
    <oddFooter>&amp;L&amp;F&amp;RNDC for</oddFooter>
  </headerFooter>
  <colBreaks count="14" manualBreakCount="14">
    <brk id="10" max="1048575" man="1"/>
    <brk id="20" max="1048575" man="1"/>
    <brk id="30" max="1048575" man="1"/>
    <brk id="40" max="1048575" man="1"/>
    <brk id="50" max="1048575" man="1"/>
    <brk id="60" max="1048575" man="1"/>
    <brk id="70" max="1048575" man="1"/>
    <brk id="80" max="1048575" man="1"/>
    <brk id="90" max="1048575" man="1"/>
    <brk id="100" max="1048575" man="1"/>
    <brk id="110" max="1048575" man="1"/>
    <brk id="120" max="1048575" man="1"/>
    <brk id="130" max="1048575" man="1"/>
    <brk id="140" max="1048575" man="1"/>
  </colBreaks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67"/>
  <sheetViews>
    <sheetView zoomScale="80" zoomScaleNormal="80" workbookViewId="0"/>
  </sheetViews>
  <sheetFormatPr defaultColWidth="9.109375" defaultRowHeight="13.2" x14ac:dyDescent="0.25"/>
  <cols>
    <col min="1" max="2" width="6.88671875" style="20" customWidth="1"/>
    <col min="3" max="3" width="7" style="20" customWidth="1"/>
    <col min="4" max="4" width="6.6640625" style="20" customWidth="1"/>
    <col min="5" max="15" width="7" style="20" customWidth="1"/>
    <col min="16" max="16" width="15.5546875" style="20" bestFit="1" customWidth="1"/>
    <col min="17" max="40" width="7" style="20" customWidth="1"/>
    <col min="41" max="16384" width="9.109375" style="20"/>
  </cols>
  <sheetData>
    <row r="1" spans="1:40" ht="13.8" thickBot="1" x14ac:dyDescent="0.3">
      <c r="A1" s="39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1"/>
      <c r="U1" s="39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1"/>
    </row>
    <row r="2" spans="1:40" ht="13.8" thickTop="1" x14ac:dyDescent="0.25">
      <c r="A2" s="42"/>
      <c r="P2" s="43" t="s">
        <v>47</v>
      </c>
      <c r="Q2" s="44"/>
      <c r="R2" s="44"/>
      <c r="S2" s="44"/>
      <c r="T2" s="45"/>
      <c r="U2" s="42"/>
      <c r="V2" s="13"/>
      <c r="W2" s="128" t="s">
        <v>46</v>
      </c>
      <c r="X2" s="129"/>
      <c r="Y2" s="129"/>
      <c r="Z2" s="129"/>
      <c r="AA2" s="129"/>
      <c r="AB2" s="129"/>
      <c r="AC2" s="129"/>
      <c r="AD2" s="129"/>
      <c r="AE2" s="130"/>
      <c r="AF2" s="13"/>
      <c r="AN2" s="45"/>
    </row>
    <row r="3" spans="1:40" ht="13.8" thickBot="1" x14ac:dyDescent="0.3">
      <c r="A3" s="42"/>
      <c r="P3" s="81" t="s">
        <v>63</v>
      </c>
      <c r="Q3" s="46"/>
      <c r="R3" s="46"/>
      <c r="S3" s="44"/>
      <c r="T3" s="45"/>
      <c r="U3" s="42"/>
      <c r="V3" s="14" t="s">
        <v>13</v>
      </c>
      <c r="W3" s="31" t="s">
        <v>44</v>
      </c>
      <c r="X3" s="17" t="s">
        <v>45</v>
      </c>
      <c r="Y3" s="17" t="s">
        <v>23</v>
      </c>
      <c r="Z3" s="17" t="s">
        <v>24</v>
      </c>
      <c r="AA3" s="17" t="s">
        <v>25</v>
      </c>
      <c r="AB3" s="17" t="s">
        <v>28</v>
      </c>
      <c r="AC3" s="17" t="s">
        <v>27</v>
      </c>
      <c r="AD3" s="17" t="s">
        <v>26</v>
      </c>
      <c r="AE3" s="17" t="s">
        <v>29</v>
      </c>
      <c r="AF3" s="14" t="s">
        <v>4</v>
      </c>
      <c r="AN3" s="45"/>
    </row>
    <row r="4" spans="1:40" ht="13.8" thickTop="1" x14ac:dyDescent="0.25">
      <c r="A4" s="42"/>
      <c r="P4" s="82">
        <v>0.29166666666666669</v>
      </c>
      <c r="Q4" s="46"/>
      <c r="R4" s="46"/>
      <c r="S4" s="44"/>
      <c r="T4" s="45"/>
      <c r="U4" s="42"/>
      <c r="V4" s="48">
        <v>0</v>
      </c>
      <c r="W4" s="49">
        <f>'Site 5 01022024'!S17</f>
        <v>4</v>
      </c>
      <c r="X4" s="49">
        <f>'Site 5 01022024'!I17</f>
        <v>2</v>
      </c>
      <c r="Y4" s="49">
        <f>'Site 5 01022024'!AC17</f>
        <v>0</v>
      </c>
      <c r="Z4" s="49">
        <f>'Site 5 01022024'!AM17</f>
        <v>7</v>
      </c>
      <c r="AA4" s="49">
        <f>'Site 5 01022024'!AW17</f>
        <v>110</v>
      </c>
      <c r="AB4" s="49">
        <f>'Site 5 01022024'!BG17</f>
        <v>0</v>
      </c>
      <c r="AC4" s="49">
        <f>'Site 5 01022024'!CA17</f>
        <v>2</v>
      </c>
      <c r="AD4" s="49">
        <f>'Site 5 01022024'!BQ17</f>
        <v>112</v>
      </c>
      <c r="AE4" s="49">
        <f>'Site 5 01022024'!CK17</f>
        <v>0</v>
      </c>
      <c r="AF4" s="50">
        <f t="shared" ref="AF4:AF15" si="0">SUM(W4:AE4)</f>
        <v>237</v>
      </c>
      <c r="AN4" s="45"/>
    </row>
    <row r="5" spans="1:40" x14ac:dyDescent="0.25">
      <c r="A5" s="42"/>
      <c r="E5" s="22"/>
      <c r="F5" s="22"/>
      <c r="G5" s="22"/>
      <c r="H5" s="22"/>
      <c r="I5" s="21" t="s">
        <v>40</v>
      </c>
      <c r="J5" s="22"/>
      <c r="K5" s="22"/>
      <c r="L5" s="22"/>
      <c r="M5" s="22"/>
      <c r="N5" s="22"/>
      <c r="P5" s="46" t="s">
        <v>63</v>
      </c>
      <c r="Q5" s="46"/>
      <c r="R5" s="46"/>
      <c r="S5" s="44"/>
      <c r="T5" s="45"/>
      <c r="U5" s="42"/>
      <c r="V5" s="32">
        <v>4.1666666666666664E-2</v>
      </c>
      <c r="W5" s="2">
        <f>'Site 5 01022024'!S22</f>
        <v>7</v>
      </c>
      <c r="X5" s="2">
        <f>'Site 5 01022024'!I22</f>
        <v>1</v>
      </c>
      <c r="Y5" s="2">
        <f>'Site 5 01022024'!AC22</f>
        <v>0</v>
      </c>
      <c r="Z5" s="2">
        <f>'Site 5 01022024'!AM22</f>
        <v>8</v>
      </c>
      <c r="AA5" s="2">
        <f>'Site 5 01022024'!AW22</f>
        <v>67</v>
      </c>
      <c r="AB5" s="2">
        <f>'Site 5 01022024'!BG22</f>
        <v>0</v>
      </c>
      <c r="AC5" s="2">
        <f>'Site 5 01022024'!CA22</f>
        <v>1</v>
      </c>
      <c r="AD5" s="2">
        <f>'Site 5 01022024'!BQ22</f>
        <v>59</v>
      </c>
      <c r="AE5" s="2">
        <f>'Site 5 01022024'!CK22</f>
        <v>0</v>
      </c>
      <c r="AF5" s="15">
        <f t="shared" si="0"/>
        <v>143</v>
      </c>
      <c r="AN5" s="45"/>
    </row>
    <row r="6" spans="1:40" x14ac:dyDescent="0.25">
      <c r="A6" s="42"/>
      <c r="E6" s="54" t="s">
        <v>49</v>
      </c>
      <c r="F6" s="55" t="s">
        <v>26</v>
      </c>
      <c r="G6" s="55" t="s">
        <v>27</v>
      </c>
      <c r="H6" s="55" t="s">
        <v>29</v>
      </c>
      <c r="I6" s="22"/>
      <c r="J6" s="51"/>
      <c r="K6" s="22"/>
      <c r="L6" s="22"/>
      <c r="M6" s="22"/>
      <c r="N6" s="22"/>
      <c r="P6" s="47">
        <v>0.66666666666666663</v>
      </c>
      <c r="Q6" s="46"/>
      <c r="R6" s="46"/>
      <c r="S6" s="44"/>
      <c r="T6" s="45"/>
      <c r="U6" s="42"/>
      <c r="V6" s="32">
        <v>8.3333333333333329E-2</v>
      </c>
      <c r="W6" s="2">
        <f>'Site 5 01022024'!S27</f>
        <v>3</v>
      </c>
      <c r="X6" s="2">
        <f>'Site 5 01022024'!I27</f>
        <v>0</v>
      </c>
      <c r="Y6" s="2">
        <f>'Site 5 01022024'!AC27</f>
        <v>0</v>
      </c>
      <c r="Z6" s="2">
        <f>'Site 5 01022024'!AM27</f>
        <v>2</v>
      </c>
      <c r="AA6" s="2">
        <f>'Site 5 01022024'!AW27</f>
        <v>46</v>
      </c>
      <c r="AB6" s="2">
        <f>'Site 5 01022024'!BG27</f>
        <v>0</v>
      </c>
      <c r="AC6" s="2">
        <f>'Site 5 01022024'!CA27</f>
        <v>0</v>
      </c>
      <c r="AD6" s="2">
        <f>'Site 5 01022024'!BQ27</f>
        <v>35</v>
      </c>
      <c r="AE6" s="2">
        <f>'Site 5 01022024'!CK27</f>
        <v>0</v>
      </c>
      <c r="AF6" s="15">
        <f t="shared" si="0"/>
        <v>86</v>
      </c>
      <c r="AN6" s="45"/>
    </row>
    <row r="7" spans="1:40" x14ac:dyDescent="0.25">
      <c r="A7" s="42"/>
      <c r="E7" s="56">
        <f>C22</f>
        <v>0.29166666666666669</v>
      </c>
      <c r="F7" s="57">
        <f>VLOOKUP($C$22,$V$34:$AE$57,9,FALSE)</f>
        <v>412.90000000000003</v>
      </c>
      <c r="G7" s="57">
        <f>VLOOKUP($C$22,$V$34:$AE$57,8,FALSE)</f>
        <v>34.5</v>
      </c>
      <c r="H7" s="57">
        <f>VLOOKUP($C$22,$V$34:$AE$57,10,FALSE)</f>
        <v>0</v>
      </c>
      <c r="I7" s="52"/>
      <c r="J7" s="22"/>
      <c r="K7" s="22"/>
      <c r="L7" s="22"/>
      <c r="M7" s="22"/>
      <c r="N7" s="22"/>
      <c r="P7" s="53"/>
      <c r="Q7" s="53"/>
      <c r="R7" s="53"/>
      <c r="T7" s="45"/>
      <c r="U7" s="42"/>
      <c r="V7" s="32">
        <v>0.125</v>
      </c>
      <c r="W7" s="2">
        <f>'Site 5 01022024'!S32</f>
        <v>2</v>
      </c>
      <c r="X7" s="2">
        <f>'Site 5 01022024'!I32</f>
        <v>0</v>
      </c>
      <c r="Y7" s="2">
        <f>'Site 5 01022024'!AC32</f>
        <v>0</v>
      </c>
      <c r="Z7" s="2">
        <f>'Site 5 01022024'!AM32</f>
        <v>2</v>
      </c>
      <c r="AA7" s="2">
        <f>'Site 5 01022024'!AW32</f>
        <v>43</v>
      </c>
      <c r="AB7" s="2">
        <f>'Site 5 01022024'!BG32</f>
        <v>0</v>
      </c>
      <c r="AC7" s="2">
        <f>'Site 5 01022024'!CA32</f>
        <v>1</v>
      </c>
      <c r="AD7" s="2">
        <f>'Site 5 01022024'!BQ32</f>
        <v>39</v>
      </c>
      <c r="AE7" s="2">
        <f>'Site 5 01022024'!CK32</f>
        <v>0</v>
      </c>
      <c r="AF7" s="15">
        <f t="shared" si="0"/>
        <v>87</v>
      </c>
      <c r="AN7" s="45"/>
    </row>
    <row r="8" spans="1:40" x14ac:dyDescent="0.25">
      <c r="A8" s="42"/>
      <c r="E8" s="56">
        <f>C23</f>
        <v>0.66666666666666663</v>
      </c>
      <c r="F8" s="57">
        <f>VLOOKUP($C$23,$V$34:$AE$57,9,FALSE)</f>
        <v>665.8</v>
      </c>
      <c r="G8" s="57">
        <f>VLOOKUP($C$23,$V$34:$AE$57,8,FALSE)</f>
        <v>10.4</v>
      </c>
      <c r="H8" s="57">
        <f>VLOOKUP($C$23,$V$34:$AE$57,10,FALSE)</f>
        <v>0</v>
      </c>
      <c r="I8" s="52"/>
      <c r="J8" s="77"/>
      <c r="P8" s="53"/>
      <c r="Q8" s="53"/>
      <c r="R8" s="53"/>
      <c r="T8" s="45"/>
      <c r="U8" s="42"/>
      <c r="V8" s="32">
        <v>0.16666666666666666</v>
      </c>
      <c r="W8" s="2">
        <f>'Site 5 01022024'!S37</f>
        <v>7</v>
      </c>
      <c r="X8" s="2">
        <f>'Site 5 01022024'!I37</f>
        <v>0</v>
      </c>
      <c r="Y8" s="2">
        <f>'Site 5 01022024'!AC37</f>
        <v>0</v>
      </c>
      <c r="Z8" s="2">
        <f>'Site 5 01022024'!AM37</f>
        <v>1</v>
      </c>
      <c r="AA8" s="2">
        <f>'Site 5 01022024'!AW37</f>
        <v>56</v>
      </c>
      <c r="AB8" s="2">
        <f>'Site 5 01022024'!BG37</f>
        <v>0</v>
      </c>
      <c r="AC8" s="2">
        <f>'Site 5 01022024'!CA37</f>
        <v>1</v>
      </c>
      <c r="AD8" s="2">
        <f>'Site 5 01022024'!BQ37</f>
        <v>77</v>
      </c>
      <c r="AE8" s="2">
        <f>'Site 5 01022024'!CK37</f>
        <v>0</v>
      </c>
      <c r="AF8" s="15">
        <f t="shared" si="0"/>
        <v>142</v>
      </c>
      <c r="AN8" s="45"/>
    </row>
    <row r="9" spans="1:40" x14ac:dyDescent="0.25">
      <c r="A9" s="42"/>
      <c r="E9" s="22"/>
      <c r="F9" s="22"/>
      <c r="G9" s="22"/>
      <c r="H9" s="22"/>
      <c r="I9" s="52"/>
      <c r="J9" s="77"/>
      <c r="P9" s="53"/>
      <c r="Q9" s="53"/>
      <c r="R9" s="53"/>
      <c r="T9" s="45"/>
      <c r="U9" s="42"/>
      <c r="V9" s="32">
        <v>0.20833333333333334</v>
      </c>
      <c r="W9" s="2">
        <f>'Site 5 01022024'!S42</f>
        <v>12</v>
      </c>
      <c r="X9" s="2">
        <f>'Site 5 01022024'!I42</f>
        <v>0</v>
      </c>
      <c r="Y9" s="2">
        <f>'Site 5 01022024'!AC42</f>
        <v>0</v>
      </c>
      <c r="Z9" s="2">
        <f>'Site 5 01022024'!AM42</f>
        <v>7</v>
      </c>
      <c r="AA9" s="2">
        <f>'Site 5 01022024'!AW42</f>
        <v>126</v>
      </c>
      <c r="AB9" s="2">
        <f>'Site 5 01022024'!BG42</f>
        <v>0</v>
      </c>
      <c r="AC9" s="2">
        <f>'Site 5 01022024'!CA42</f>
        <v>2</v>
      </c>
      <c r="AD9" s="2">
        <f>'Site 5 01022024'!BQ42</f>
        <v>227</v>
      </c>
      <c r="AE9" s="2">
        <f>'Site 5 01022024'!CK42</f>
        <v>0</v>
      </c>
      <c r="AF9" s="15">
        <f t="shared" si="0"/>
        <v>374</v>
      </c>
      <c r="AN9" s="45"/>
    </row>
    <row r="10" spans="1:40" x14ac:dyDescent="0.25">
      <c r="A10" s="42"/>
      <c r="E10" s="54" t="s">
        <v>50</v>
      </c>
      <c r="F10" s="55" t="s">
        <v>26</v>
      </c>
      <c r="G10" s="55" t="s">
        <v>27</v>
      </c>
      <c r="H10" s="55" t="s">
        <v>29</v>
      </c>
      <c r="I10" s="52"/>
      <c r="J10" s="77"/>
      <c r="P10" s="53"/>
      <c r="Q10" s="53"/>
      <c r="R10" s="53"/>
      <c r="T10" s="45"/>
      <c r="U10" s="42"/>
      <c r="V10" s="32">
        <v>0.25</v>
      </c>
      <c r="W10" s="2">
        <f>'Site 5 01022024'!S47</f>
        <v>30</v>
      </c>
      <c r="X10" s="2">
        <f>'Site 5 01022024'!I47</f>
        <v>2</v>
      </c>
      <c r="Y10" s="2">
        <f>'Site 5 01022024'!AC47</f>
        <v>0</v>
      </c>
      <c r="Z10" s="2">
        <f>'Site 5 01022024'!AM47</f>
        <v>23</v>
      </c>
      <c r="AA10" s="2">
        <f>'Site 5 01022024'!AW47</f>
        <v>317</v>
      </c>
      <c r="AB10" s="2">
        <f>'Site 5 01022024'!BG47</f>
        <v>0</v>
      </c>
      <c r="AC10" s="2">
        <f>'Site 5 01022024'!CA47</f>
        <v>9</v>
      </c>
      <c r="AD10" s="2">
        <f>'Site 5 01022024'!BQ47</f>
        <v>424</v>
      </c>
      <c r="AE10" s="2">
        <f>'Site 5 01022024'!CK47</f>
        <v>0</v>
      </c>
      <c r="AF10" s="15">
        <f t="shared" si="0"/>
        <v>805</v>
      </c>
      <c r="AN10" s="45"/>
    </row>
    <row r="11" spans="1:40" x14ac:dyDescent="0.25">
      <c r="A11" s="42"/>
      <c r="E11" s="56">
        <f>C22</f>
        <v>0.29166666666666669</v>
      </c>
      <c r="F11" s="57">
        <f>VLOOKUP($C$22,$V$3:$AE$27,9,FALSE)</f>
        <v>420</v>
      </c>
      <c r="G11" s="57">
        <f>VLOOKUP($C$22,$V$3:$AE$27,8,FALSE)</f>
        <v>33</v>
      </c>
      <c r="H11" s="57">
        <f>VLOOKUP($C$22,$V$3:$AE$27,10,FALSE)</f>
        <v>0</v>
      </c>
      <c r="I11" s="52"/>
      <c r="J11" s="77"/>
      <c r="P11" s="53"/>
      <c r="Q11" s="53"/>
      <c r="R11" s="53"/>
      <c r="T11" s="45"/>
      <c r="U11" s="42"/>
      <c r="V11" s="32">
        <v>0.29166666666666669</v>
      </c>
      <c r="W11" s="2">
        <f>'Site 5 01022024'!S52</f>
        <v>36</v>
      </c>
      <c r="X11" s="2">
        <f>'Site 5 01022024'!I52</f>
        <v>8</v>
      </c>
      <c r="Y11" s="2">
        <f>'Site 5 01022024'!AC52</f>
        <v>0</v>
      </c>
      <c r="Z11" s="2">
        <f>'Site 5 01022024'!AM52</f>
        <v>81</v>
      </c>
      <c r="AA11" s="2">
        <f>'Site 5 01022024'!AW52</f>
        <v>457</v>
      </c>
      <c r="AB11" s="2">
        <f>'Site 5 01022024'!BG52</f>
        <v>0</v>
      </c>
      <c r="AC11" s="2">
        <f>'Site 5 01022024'!CA52</f>
        <v>33</v>
      </c>
      <c r="AD11" s="2">
        <f>'Site 5 01022024'!BQ52</f>
        <v>420</v>
      </c>
      <c r="AE11" s="2">
        <f>'Site 5 01022024'!CK52</f>
        <v>0</v>
      </c>
      <c r="AF11" s="15">
        <f t="shared" si="0"/>
        <v>1035</v>
      </c>
      <c r="AN11" s="45"/>
    </row>
    <row r="12" spans="1:40" x14ac:dyDescent="0.25">
      <c r="A12" s="42"/>
      <c r="E12" s="56">
        <f>C23</f>
        <v>0.66666666666666663</v>
      </c>
      <c r="F12" s="57">
        <f>VLOOKUP($C$23,$V$3:$AE$27,9,FALSE)</f>
        <v>659</v>
      </c>
      <c r="G12" s="57">
        <f>VLOOKUP($C$23,$V$3:$AE$27,8,FALSE)</f>
        <v>12</v>
      </c>
      <c r="H12" s="57">
        <f>VLOOKUP($C$23,$V$3:$AE$27,10,FALSE)</f>
        <v>0</v>
      </c>
      <c r="I12" s="52"/>
      <c r="J12" s="77"/>
      <c r="P12" s="53"/>
      <c r="Q12" s="53"/>
      <c r="R12" s="53"/>
      <c r="T12" s="45"/>
      <c r="U12" s="42"/>
      <c r="V12" s="32">
        <v>0.33333333333333331</v>
      </c>
      <c r="W12" s="2">
        <f>'Site 5 01022024'!S57</f>
        <v>60</v>
      </c>
      <c r="X12" s="2">
        <f>'Site 5 01022024'!I57</f>
        <v>11</v>
      </c>
      <c r="Y12" s="2">
        <f>'Site 5 01022024'!AC57</f>
        <v>0</v>
      </c>
      <c r="Z12" s="2">
        <f>'Site 5 01022024'!AM57</f>
        <v>76</v>
      </c>
      <c r="AA12" s="2">
        <f>'Site 5 01022024'!AW57</f>
        <v>380</v>
      </c>
      <c r="AB12" s="2">
        <f>'Site 5 01022024'!BG57</f>
        <v>0</v>
      </c>
      <c r="AC12" s="2">
        <f>'Site 5 01022024'!CA57</f>
        <v>60</v>
      </c>
      <c r="AD12" s="2">
        <f>'Site 5 01022024'!BQ57</f>
        <v>373</v>
      </c>
      <c r="AE12" s="2">
        <f>'Site 5 01022024'!CK57</f>
        <v>0</v>
      </c>
      <c r="AF12" s="15">
        <f t="shared" si="0"/>
        <v>960</v>
      </c>
      <c r="AN12" s="45"/>
    </row>
    <row r="13" spans="1:40" x14ac:dyDescent="0.25">
      <c r="A13" s="42"/>
      <c r="I13" s="52"/>
      <c r="J13" s="77"/>
      <c r="P13" s="53"/>
      <c r="Q13" s="53"/>
      <c r="R13" s="53"/>
      <c r="T13" s="45"/>
      <c r="U13" s="42"/>
      <c r="V13" s="32">
        <v>0.375</v>
      </c>
      <c r="W13" s="2">
        <f>'Site 5 01022024'!S62</f>
        <v>51</v>
      </c>
      <c r="X13" s="2">
        <f>'Site 5 01022024'!I62</f>
        <v>7</v>
      </c>
      <c r="Y13" s="2">
        <f>'Site 5 01022024'!AC62</f>
        <v>0</v>
      </c>
      <c r="Z13" s="2">
        <f>'Site 5 01022024'!AM62</f>
        <v>57</v>
      </c>
      <c r="AA13" s="2">
        <f>'Site 5 01022024'!AW62</f>
        <v>391</v>
      </c>
      <c r="AB13" s="2">
        <f>'Site 5 01022024'!BG62</f>
        <v>1</v>
      </c>
      <c r="AC13" s="2">
        <f>'Site 5 01022024'!CA62</f>
        <v>39</v>
      </c>
      <c r="AD13" s="2">
        <f>'Site 5 01022024'!BQ62</f>
        <v>423</v>
      </c>
      <c r="AE13" s="2">
        <f>'Site 5 01022024'!CK62</f>
        <v>0</v>
      </c>
      <c r="AF13" s="15">
        <f t="shared" si="0"/>
        <v>969</v>
      </c>
      <c r="AN13" s="45"/>
    </row>
    <row r="14" spans="1:40" x14ac:dyDescent="0.25">
      <c r="A14" s="42"/>
      <c r="H14" s="22"/>
      <c r="I14" s="52"/>
      <c r="J14" s="77"/>
      <c r="P14" s="53"/>
      <c r="Q14" s="53"/>
      <c r="R14" s="53"/>
      <c r="T14" s="45"/>
      <c r="U14" s="42"/>
      <c r="V14" s="32">
        <v>0.41666666666666669</v>
      </c>
      <c r="W14" s="2">
        <f>'Site 5 01022024'!S67</f>
        <v>50</v>
      </c>
      <c r="X14" s="2">
        <f>'Site 5 01022024'!I67</f>
        <v>9</v>
      </c>
      <c r="Y14" s="2">
        <f>'Site 5 01022024'!AC67</f>
        <v>0</v>
      </c>
      <c r="Z14" s="2">
        <f>'Site 5 01022024'!AM67</f>
        <v>56</v>
      </c>
      <c r="AA14" s="2">
        <f>'Site 5 01022024'!AW67</f>
        <v>391</v>
      </c>
      <c r="AB14" s="2">
        <f>'Site 5 01022024'!BG67</f>
        <v>0</v>
      </c>
      <c r="AC14" s="2">
        <f>'Site 5 01022024'!CA67</f>
        <v>12</v>
      </c>
      <c r="AD14" s="2">
        <f>'Site 5 01022024'!BQ67</f>
        <v>433</v>
      </c>
      <c r="AE14" s="2">
        <f>'Site 5 01022024'!CK67</f>
        <v>0</v>
      </c>
      <c r="AF14" s="15">
        <f t="shared" si="0"/>
        <v>951</v>
      </c>
      <c r="AN14" s="45"/>
    </row>
    <row r="15" spans="1:40" x14ac:dyDescent="0.25">
      <c r="A15" s="42"/>
      <c r="F15" s="22"/>
      <c r="G15" s="22"/>
      <c r="H15" s="22"/>
      <c r="I15" s="52"/>
      <c r="J15" s="77"/>
      <c r="P15" s="53"/>
      <c r="Q15" s="53"/>
      <c r="R15" s="53"/>
      <c r="T15" s="45"/>
      <c r="U15" s="42"/>
      <c r="V15" s="32">
        <v>0.45833333333333331</v>
      </c>
      <c r="W15" s="2">
        <f>'Site 5 01022024'!S72</f>
        <v>53</v>
      </c>
      <c r="X15" s="2">
        <f>'Site 5 01022024'!I72</f>
        <v>5</v>
      </c>
      <c r="Y15" s="2">
        <f>'Site 5 01022024'!AC72</f>
        <v>0</v>
      </c>
      <c r="Z15" s="2">
        <f>'Site 5 01022024'!AM72</f>
        <v>59</v>
      </c>
      <c r="AA15" s="2">
        <f>'Site 5 01022024'!AW72</f>
        <v>420</v>
      </c>
      <c r="AB15" s="2">
        <f>'Site 5 01022024'!BG72</f>
        <v>0</v>
      </c>
      <c r="AC15" s="2">
        <f>'Site 5 01022024'!CA72</f>
        <v>13</v>
      </c>
      <c r="AD15" s="2">
        <f>'Site 5 01022024'!BQ72</f>
        <v>467</v>
      </c>
      <c r="AE15" s="2">
        <f>'Site 5 01022024'!CK72</f>
        <v>0</v>
      </c>
      <c r="AF15" s="15">
        <f t="shared" si="0"/>
        <v>1017</v>
      </c>
      <c r="AN15" s="45"/>
    </row>
    <row r="16" spans="1:40" x14ac:dyDescent="0.25">
      <c r="A16" s="42"/>
      <c r="E16" s="21"/>
      <c r="F16" s="22"/>
      <c r="G16" s="22"/>
      <c r="H16" s="22"/>
      <c r="I16" s="52"/>
      <c r="J16" s="22"/>
      <c r="K16" s="22"/>
      <c r="L16" s="22"/>
      <c r="M16" s="22"/>
      <c r="N16" s="22"/>
      <c r="P16" s="53"/>
      <c r="Q16" s="53"/>
      <c r="R16" s="53"/>
      <c r="T16" s="45"/>
      <c r="U16" s="42"/>
      <c r="V16" s="32">
        <v>0.5</v>
      </c>
      <c r="W16" s="2">
        <f>'Site 5 01022024'!S77</f>
        <v>56</v>
      </c>
      <c r="X16" s="2">
        <f>'Site 5 01022024'!I77</f>
        <v>9</v>
      </c>
      <c r="Y16" s="2">
        <f>'Site 5 01022024'!AC77</f>
        <v>0</v>
      </c>
      <c r="Z16" s="2">
        <f>'Site 5 01022024'!AM77</f>
        <v>52</v>
      </c>
      <c r="AA16" s="2">
        <f>'Site 5 01022024'!AW77</f>
        <v>424</v>
      </c>
      <c r="AB16" s="2">
        <f>'Site 5 01022024'!BG77</f>
        <v>0</v>
      </c>
      <c r="AC16" s="2">
        <f>'Site 5 01022024'!CA77</f>
        <v>8</v>
      </c>
      <c r="AD16" s="2">
        <f>'Site 5 01022024'!BQ77</f>
        <v>470</v>
      </c>
      <c r="AE16" s="2">
        <f>'Site 5 01022024'!CK77</f>
        <v>0</v>
      </c>
      <c r="AF16" s="15">
        <f t="shared" ref="AF16:AF27" si="1">SUM(W16:AE16)</f>
        <v>1019</v>
      </c>
      <c r="AN16" s="45"/>
    </row>
    <row r="17" spans="1:40" x14ac:dyDescent="0.25">
      <c r="A17" s="42"/>
      <c r="E17" s="22"/>
      <c r="F17" s="22"/>
      <c r="G17" s="22"/>
      <c r="H17" s="22"/>
      <c r="I17" s="22"/>
      <c r="J17" s="51"/>
      <c r="K17" s="22"/>
      <c r="L17" s="22"/>
      <c r="M17" s="22"/>
      <c r="N17" s="22"/>
      <c r="P17" s="53"/>
      <c r="Q17" s="53"/>
      <c r="R17" s="53"/>
      <c r="T17" s="45"/>
      <c r="U17" s="42"/>
      <c r="V17" s="32">
        <v>0.54166666666666663</v>
      </c>
      <c r="W17" s="2">
        <f>'Site 5 01022024'!S82</f>
        <v>62</v>
      </c>
      <c r="X17" s="2">
        <f>'Site 5 01022024'!I82</f>
        <v>12</v>
      </c>
      <c r="Y17" s="2">
        <f>'Site 5 01022024'!AC82</f>
        <v>0</v>
      </c>
      <c r="Z17" s="2">
        <f>'Site 5 01022024'!AM82</f>
        <v>46</v>
      </c>
      <c r="AA17" s="2">
        <f>'Site 5 01022024'!AW82</f>
        <v>479</v>
      </c>
      <c r="AB17" s="2">
        <f>'Site 5 01022024'!BG82</f>
        <v>0</v>
      </c>
      <c r="AC17" s="2">
        <f>'Site 5 01022024'!CA82</f>
        <v>14</v>
      </c>
      <c r="AD17" s="2">
        <f>'Site 5 01022024'!BQ82</f>
        <v>479</v>
      </c>
      <c r="AE17" s="2">
        <f>'Site 5 01022024'!CK82</f>
        <v>0</v>
      </c>
      <c r="AF17" s="15">
        <f t="shared" si="1"/>
        <v>1092</v>
      </c>
      <c r="AN17" s="45"/>
    </row>
    <row r="18" spans="1:40" x14ac:dyDescent="0.25">
      <c r="A18" s="42"/>
      <c r="F18" s="22"/>
      <c r="G18" s="22"/>
      <c r="H18" s="22"/>
      <c r="I18" s="22"/>
      <c r="J18" s="51"/>
      <c r="K18" s="22"/>
      <c r="L18" s="22"/>
      <c r="M18" s="22"/>
      <c r="N18" s="22"/>
      <c r="P18" s="53"/>
      <c r="Q18" s="53"/>
      <c r="R18" s="53"/>
      <c r="T18" s="45"/>
      <c r="U18" s="42"/>
      <c r="V18" s="32">
        <v>0.58333333333333337</v>
      </c>
      <c r="W18" s="2">
        <f>'Site 5 01022024'!S87</f>
        <v>23</v>
      </c>
      <c r="X18" s="2">
        <f>'Site 5 01022024'!I87</f>
        <v>38</v>
      </c>
      <c r="Y18" s="2">
        <f>'Site 5 01022024'!AC87</f>
        <v>0</v>
      </c>
      <c r="Z18" s="2">
        <f>'Site 5 01022024'!AM87</f>
        <v>66</v>
      </c>
      <c r="AA18" s="2">
        <f>'Site 5 01022024'!AW87</f>
        <v>464</v>
      </c>
      <c r="AB18" s="2">
        <f>'Site 5 01022024'!BG87</f>
        <v>0</v>
      </c>
      <c r="AC18" s="2">
        <f>'Site 5 01022024'!CA87</f>
        <v>3</v>
      </c>
      <c r="AD18" s="2">
        <f>'Site 5 01022024'!BQ87</f>
        <v>607</v>
      </c>
      <c r="AE18" s="2">
        <f>'Site 5 01022024'!CK87</f>
        <v>0</v>
      </c>
      <c r="AF18" s="15">
        <f t="shared" si="1"/>
        <v>1201</v>
      </c>
      <c r="AN18" s="45"/>
    </row>
    <row r="19" spans="1:40" x14ac:dyDescent="0.25">
      <c r="A19" s="42"/>
      <c r="F19" s="22"/>
      <c r="G19" s="22"/>
      <c r="H19" s="22"/>
      <c r="I19" s="22"/>
      <c r="J19" s="51"/>
      <c r="K19" s="22"/>
      <c r="L19" s="22"/>
      <c r="M19" s="22"/>
      <c r="N19" s="22"/>
      <c r="P19" s="53"/>
      <c r="Q19" s="53"/>
      <c r="R19" s="53"/>
      <c r="T19" s="45"/>
      <c r="U19" s="42"/>
      <c r="V19" s="32">
        <v>0.625</v>
      </c>
      <c r="W19" s="2">
        <f>'Site 5 01022024'!S92</f>
        <v>86</v>
      </c>
      <c r="X19" s="2">
        <f>'Site 5 01022024'!I92</f>
        <v>12</v>
      </c>
      <c r="Y19" s="2">
        <f>'Site 5 01022024'!AC92</f>
        <v>0</v>
      </c>
      <c r="Z19" s="2">
        <f>'Site 5 01022024'!AM92</f>
        <v>81</v>
      </c>
      <c r="AA19" s="2">
        <f>'Site 5 01022024'!AW92</f>
        <v>495</v>
      </c>
      <c r="AB19" s="2">
        <f>'Site 5 01022024'!BG92</f>
        <v>0</v>
      </c>
      <c r="AC19" s="2">
        <f>'Site 5 01022024'!CA92</f>
        <v>7</v>
      </c>
      <c r="AD19" s="2">
        <f>'Site 5 01022024'!BQ92</f>
        <v>555</v>
      </c>
      <c r="AE19" s="2">
        <f>'Site 5 01022024'!CK92</f>
        <v>0</v>
      </c>
      <c r="AF19" s="15">
        <f t="shared" si="1"/>
        <v>1236</v>
      </c>
      <c r="AN19" s="45"/>
    </row>
    <row r="20" spans="1:40" x14ac:dyDescent="0.25">
      <c r="A20" s="42"/>
      <c r="F20" s="22"/>
      <c r="G20" s="22"/>
      <c r="H20" s="22"/>
      <c r="I20" s="22"/>
      <c r="J20" s="51"/>
      <c r="K20" s="22"/>
      <c r="L20" s="22"/>
      <c r="M20" s="22"/>
      <c r="N20" s="22"/>
      <c r="P20" s="53"/>
      <c r="Q20" s="53"/>
      <c r="R20" s="53"/>
      <c r="T20" s="45"/>
      <c r="U20" s="42"/>
      <c r="V20" s="32">
        <v>0.66666666666666663</v>
      </c>
      <c r="W20" s="2">
        <f>'Site 5 01022024'!S97</f>
        <v>70</v>
      </c>
      <c r="X20" s="2">
        <f>'Site 5 01022024'!I97</f>
        <v>11</v>
      </c>
      <c r="Y20" s="2">
        <f>'Site 5 01022024'!AC97</f>
        <v>0</v>
      </c>
      <c r="Z20" s="2">
        <f>'Site 5 01022024'!AM97</f>
        <v>87</v>
      </c>
      <c r="AA20" s="2">
        <f>'Site 5 01022024'!AW97</f>
        <v>443</v>
      </c>
      <c r="AB20" s="2">
        <f>'Site 5 01022024'!BG97</f>
        <v>0</v>
      </c>
      <c r="AC20" s="2">
        <f>'Site 5 01022024'!CA97</f>
        <v>12</v>
      </c>
      <c r="AD20" s="2">
        <f>'Site 5 01022024'!BQ97</f>
        <v>659</v>
      </c>
      <c r="AE20" s="2">
        <f>'Site 5 01022024'!CK97</f>
        <v>0</v>
      </c>
      <c r="AF20" s="15">
        <f t="shared" si="1"/>
        <v>1282</v>
      </c>
      <c r="AN20" s="45"/>
    </row>
    <row r="21" spans="1:40" x14ac:dyDescent="0.25">
      <c r="A21" s="42"/>
      <c r="C21" s="54" t="s">
        <v>50</v>
      </c>
      <c r="D21" s="55" t="s">
        <v>23</v>
      </c>
      <c r="E21" s="55" t="s">
        <v>22</v>
      </c>
      <c r="F21" s="55" t="s">
        <v>21</v>
      </c>
      <c r="G21" s="22"/>
      <c r="H21" s="22"/>
      <c r="I21" s="22"/>
      <c r="J21" s="51"/>
      <c r="K21" s="22"/>
      <c r="L21" s="22"/>
      <c r="M21" s="22"/>
      <c r="N21" s="22"/>
      <c r="P21" s="53"/>
      <c r="Q21" s="53"/>
      <c r="R21" s="53"/>
      <c r="T21" s="45"/>
      <c r="U21" s="42"/>
      <c r="V21" s="32">
        <v>0.70833333333333337</v>
      </c>
      <c r="W21" s="2">
        <f>'Site 5 01022024'!S102</f>
        <v>116</v>
      </c>
      <c r="X21" s="2">
        <f>'Site 5 01022024'!I102</f>
        <v>14</v>
      </c>
      <c r="Y21" s="2">
        <f>'Site 5 01022024'!AC102</f>
        <v>0</v>
      </c>
      <c r="Z21" s="2">
        <f>'Site 5 01022024'!AM102</f>
        <v>58</v>
      </c>
      <c r="AA21" s="2">
        <f>'Site 5 01022024'!AW102</f>
        <v>467</v>
      </c>
      <c r="AB21" s="2">
        <f>'Site 5 01022024'!BG102</f>
        <v>0</v>
      </c>
      <c r="AC21" s="2">
        <f>'Site 5 01022024'!CA102</f>
        <v>8</v>
      </c>
      <c r="AD21" s="2">
        <f>'Site 5 01022024'!BQ102</f>
        <v>597</v>
      </c>
      <c r="AE21" s="2">
        <f>'Site 5 01022024'!CK102</f>
        <v>0</v>
      </c>
      <c r="AF21" s="15">
        <f t="shared" si="1"/>
        <v>1260</v>
      </c>
      <c r="AN21" s="45"/>
    </row>
    <row r="22" spans="1:40" x14ac:dyDescent="0.25">
      <c r="A22" s="42"/>
      <c r="C22" s="56">
        <f>P4</f>
        <v>0.29166666666666669</v>
      </c>
      <c r="D22" s="57">
        <f>VLOOKUP($C$22,$V$3:$AE$27,4,FALSE)</f>
        <v>0</v>
      </c>
      <c r="E22" s="57">
        <f>VLOOKUP($C$22,$V$3:$AE$27,2,FALSE)</f>
        <v>36</v>
      </c>
      <c r="F22" s="57">
        <f>VLOOKUP($C$22,$V$3:$AE$27,3,FALSE)</f>
        <v>8</v>
      </c>
      <c r="G22" s="22"/>
      <c r="H22" s="22"/>
      <c r="I22" s="22"/>
      <c r="J22" s="51"/>
      <c r="K22" s="22"/>
      <c r="L22" s="22"/>
      <c r="M22" s="22"/>
      <c r="N22" s="22"/>
      <c r="P22" s="53"/>
      <c r="Q22" s="53"/>
      <c r="R22" s="53"/>
      <c r="T22" s="45"/>
      <c r="U22" s="42"/>
      <c r="V22" s="32">
        <v>0.75</v>
      </c>
      <c r="W22" s="2">
        <f>'Site 5 01022024'!S107</f>
        <v>88</v>
      </c>
      <c r="X22" s="2">
        <f>'Site 5 01022024'!I107</f>
        <v>21</v>
      </c>
      <c r="Y22" s="2">
        <f>'Site 5 01022024'!AC107</f>
        <v>0</v>
      </c>
      <c r="Z22" s="2">
        <f>'Site 5 01022024'!AM107</f>
        <v>66</v>
      </c>
      <c r="AA22" s="2">
        <f>'Site 5 01022024'!AW107</f>
        <v>452</v>
      </c>
      <c r="AB22" s="2">
        <f>'Site 5 01022024'!BG107</f>
        <v>0</v>
      </c>
      <c r="AC22" s="2">
        <f>'Site 5 01022024'!CA107</f>
        <v>13</v>
      </c>
      <c r="AD22" s="2">
        <f>'Site 5 01022024'!BQ107</f>
        <v>637</v>
      </c>
      <c r="AE22" s="2">
        <f>'Site 5 01022024'!CK107</f>
        <v>0</v>
      </c>
      <c r="AF22" s="15">
        <f t="shared" si="1"/>
        <v>1277</v>
      </c>
      <c r="AN22" s="45"/>
    </row>
    <row r="23" spans="1:40" x14ac:dyDescent="0.25">
      <c r="A23" s="42"/>
      <c r="C23" s="56">
        <f>P6</f>
        <v>0.66666666666666663</v>
      </c>
      <c r="D23" s="57">
        <f>VLOOKUP($C$23,$V$3:$AE$27,4,FALSE)</f>
        <v>0</v>
      </c>
      <c r="E23" s="57">
        <f>VLOOKUP($C$23,$V$3:$AE$27,2,FALSE)</f>
        <v>70</v>
      </c>
      <c r="F23" s="57">
        <f>VLOOKUP($C$23,$V$3:$AE$27,3,FALSE)</f>
        <v>11</v>
      </c>
      <c r="G23" s="22"/>
      <c r="H23" s="22"/>
      <c r="I23" s="22"/>
      <c r="J23" s="51"/>
      <c r="K23" s="22"/>
      <c r="L23" s="22"/>
      <c r="M23" s="22"/>
      <c r="N23" s="22"/>
      <c r="P23" s="53"/>
      <c r="Q23" s="53"/>
      <c r="R23" s="53"/>
      <c r="T23" s="45"/>
      <c r="U23" s="42"/>
      <c r="V23" s="32">
        <v>0.79166666666666663</v>
      </c>
      <c r="W23" s="2">
        <f>'Site 5 01022024'!S112</f>
        <v>63</v>
      </c>
      <c r="X23" s="2">
        <f>'Site 5 01022024'!I112</f>
        <v>13</v>
      </c>
      <c r="Y23" s="2">
        <f>'Site 5 01022024'!AC112</f>
        <v>0</v>
      </c>
      <c r="Z23" s="2">
        <f>'Site 5 01022024'!AM112</f>
        <v>59</v>
      </c>
      <c r="AA23" s="2">
        <f>'Site 5 01022024'!AW112</f>
        <v>470</v>
      </c>
      <c r="AB23" s="2">
        <f>'Site 5 01022024'!BG112</f>
        <v>0</v>
      </c>
      <c r="AC23" s="2">
        <f>'Site 5 01022024'!CA112</f>
        <v>7</v>
      </c>
      <c r="AD23" s="2">
        <f>'Site 5 01022024'!BQ112</f>
        <v>576</v>
      </c>
      <c r="AE23" s="2">
        <f>'Site 5 01022024'!CK112</f>
        <v>0</v>
      </c>
      <c r="AF23" s="15">
        <f t="shared" si="1"/>
        <v>1188</v>
      </c>
      <c r="AN23" s="45"/>
    </row>
    <row r="24" spans="1:40" x14ac:dyDescent="0.25">
      <c r="A24" s="42"/>
      <c r="C24" s="22"/>
      <c r="D24" s="22"/>
      <c r="E24" s="22"/>
      <c r="F24" s="22"/>
      <c r="G24" s="22"/>
      <c r="H24" s="22"/>
      <c r="I24" s="22"/>
      <c r="J24" s="51"/>
      <c r="K24" s="22"/>
      <c r="L24" s="22"/>
      <c r="M24" s="22"/>
      <c r="N24" s="22"/>
      <c r="P24" s="53"/>
      <c r="Q24" s="53"/>
      <c r="R24" s="53"/>
      <c r="T24" s="45"/>
      <c r="U24" s="42"/>
      <c r="V24" s="32">
        <v>0.83333333333333337</v>
      </c>
      <c r="W24" s="2">
        <f>'Site 5 01022024'!S117</f>
        <v>38</v>
      </c>
      <c r="X24" s="2">
        <f>'Site 5 01022024'!I117</f>
        <v>10</v>
      </c>
      <c r="Y24" s="2">
        <f>'Site 5 01022024'!AC117</f>
        <v>0</v>
      </c>
      <c r="Z24" s="2">
        <f>'Site 5 01022024'!AM117</f>
        <v>45</v>
      </c>
      <c r="AA24" s="2">
        <f>'Site 5 01022024'!AW117</f>
        <v>433</v>
      </c>
      <c r="AB24" s="2">
        <f>'Site 5 01022024'!BG117</f>
        <v>0</v>
      </c>
      <c r="AC24" s="2">
        <f>'Site 5 01022024'!CA117</f>
        <v>8</v>
      </c>
      <c r="AD24" s="2">
        <f>'Site 5 01022024'!BQ117</f>
        <v>432</v>
      </c>
      <c r="AE24" s="2">
        <f>'Site 5 01022024'!CK117</f>
        <v>0</v>
      </c>
      <c r="AF24" s="15">
        <f t="shared" si="1"/>
        <v>966</v>
      </c>
      <c r="AN24" s="45"/>
    </row>
    <row r="25" spans="1:40" x14ac:dyDescent="0.25">
      <c r="A25" s="42"/>
      <c r="C25" s="22"/>
      <c r="D25" s="22"/>
      <c r="E25" s="22"/>
      <c r="F25" s="22"/>
      <c r="G25" s="22"/>
      <c r="H25" s="22"/>
      <c r="I25" s="22"/>
      <c r="J25" s="51"/>
      <c r="K25" s="22"/>
      <c r="L25" s="22"/>
      <c r="M25" s="22"/>
      <c r="N25" s="22"/>
      <c r="P25" s="53"/>
      <c r="Q25" s="53"/>
      <c r="R25" s="53"/>
      <c r="T25" s="45"/>
      <c r="U25" s="42"/>
      <c r="V25" s="32">
        <v>0.875</v>
      </c>
      <c r="W25" s="2">
        <f>'Site 5 01022024'!S122</f>
        <v>20</v>
      </c>
      <c r="X25" s="2">
        <f>'Site 5 01022024'!I122</f>
        <v>5</v>
      </c>
      <c r="Y25" s="2">
        <f>'Site 5 01022024'!AC122</f>
        <v>0</v>
      </c>
      <c r="Z25" s="2">
        <f>'Site 5 01022024'!AM122</f>
        <v>28</v>
      </c>
      <c r="AA25" s="2">
        <f>'Site 5 01022024'!AW122</f>
        <v>368</v>
      </c>
      <c r="AB25" s="2">
        <f>'Site 5 01022024'!BG122</f>
        <v>0</v>
      </c>
      <c r="AC25" s="2">
        <f>'Site 5 01022024'!CA122</f>
        <v>4</v>
      </c>
      <c r="AD25" s="2">
        <f>'Site 5 01022024'!BQ122</f>
        <v>366</v>
      </c>
      <c r="AE25" s="2">
        <f>'Site 5 01022024'!CK122</f>
        <v>0</v>
      </c>
      <c r="AF25" s="15">
        <f t="shared" si="1"/>
        <v>791</v>
      </c>
      <c r="AN25" s="45"/>
    </row>
    <row r="26" spans="1:40" x14ac:dyDescent="0.25">
      <c r="A26" s="42"/>
      <c r="C26" s="54" t="s">
        <v>49</v>
      </c>
      <c r="D26" s="55" t="s">
        <v>23</v>
      </c>
      <c r="E26" s="55" t="s">
        <v>22</v>
      </c>
      <c r="F26" s="55" t="s">
        <v>21</v>
      </c>
      <c r="G26" s="22"/>
      <c r="H26" s="22"/>
      <c r="I26" s="22"/>
      <c r="J26" s="51"/>
      <c r="K26" s="22"/>
      <c r="L26" s="22"/>
      <c r="M26" s="22"/>
      <c r="N26" s="22"/>
      <c r="P26" s="53"/>
      <c r="Q26" s="53"/>
      <c r="R26" s="53"/>
      <c r="T26" s="45"/>
      <c r="U26" s="42"/>
      <c r="V26" s="32">
        <v>0.91666666666666663</v>
      </c>
      <c r="W26" s="2">
        <f>'Site 5 01022024'!S127</f>
        <v>31</v>
      </c>
      <c r="X26" s="2">
        <f>'Site 5 01022024'!I127</f>
        <v>2</v>
      </c>
      <c r="Y26" s="2">
        <f>'Site 5 01022024'!AC127</f>
        <v>0</v>
      </c>
      <c r="Z26" s="2">
        <f>'Site 5 01022024'!AM127</f>
        <v>35</v>
      </c>
      <c r="AA26" s="2">
        <f>'Site 5 01022024'!AW127</f>
        <v>327</v>
      </c>
      <c r="AB26" s="2">
        <f>'Site 5 01022024'!BG127</f>
        <v>0</v>
      </c>
      <c r="AC26" s="2">
        <f>'Site 5 01022024'!CA127</f>
        <v>6</v>
      </c>
      <c r="AD26" s="2">
        <f>'Site 5 01022024'!BQ127</f>
        <v>309</v>
      </c>
      <c r="AE26" s="2">
        <f>'Site 5 01022024'!CK127</f>
        <v>0</v>
      </c>
      <c r="AF26" s="15">
        <f t="shared" si="1"/>
        <v>710</v>
      </c>
      <c r="AN26" s="45"/>
    </row>
    <row r="27" spans="1:40" ht="13.8" thickBot="1" x14ac:dyDescent="0.3">
      <c r="A27" s="42"/>
      <c r="C27" s="56">
        <f>P4</f>
        <v>0.29166666666666669</v>
      </c>
      <c r="D27" s="57">
        <f>VLOOKUP($C$22,$V$34:$AE$57,4,FALSE)</f>
        <v>0</v>
      </c>
      <c r="E27" s="57">
        <f>VLOOKUP($C$22,$V$34:$AE$57,2,FALSE)</f>
        <v>29.3</v>
      </c>
      <c r="F27" s="57">
        <f>VLOOKUP($C$22,$V$34:$AE$57,3,FALSE)</f>
        <v>6.4</v>
      </c>
      <c r="G27" s="22"/>
      <c r="H27" s="22"/>
      <c r="I27" s="22"/>
      <c r="J27" s="51"/>
      <c r="K27" s="22"/>
      <c r="L27" s="22"/>
      <c r="M27" s="22"/>
      <c r="N27" s="22"/>
      <c r="P27" s="53"/>
      <c r="Q27" s="53"/>
      <c r="R27" s="53"/>
      <c r="T27" s="45"/>
      <c r="U27" s="42"/>
      <c r="V27" s="32">
        <v>0.95833333333333337</v>
      </c>
      <c r="W27" s="37">
        <f>'Site 5 01022024'!S132</f>
        <v>17</v>
      </c>
      <c r="X27" s="37">
        <f>'Site 5 01022024'!I132</f>
        <v>5</v>
      </c>
      <c r="Y27" s="37">
        <f>'Site 5 01022024'!AC132</f>
        <v>0</v>
      </c>
      <c r="Z27" s="37">
        <f>'Site 5 01022024'!AM132</f>
        <v>18</v>
      </c>
      <c r="AA27" s="37">
        <f>'Site 5 01022024'!AW132</f>
        <v>236</v>
      </c>
      <c r="AB27" s="37">
        <f>'Site 5 01022024'!BG132</f>
        <v>0</v>
      </c>
      <c r="AC27" s="37">
        <f>'Site 5 01022024'!CA132</f>
        <v>2</v>
      </c>
      <c r="AD27" s="37">
        <f>'Site 5 01022024'!BQ132</f>
        <v>229</v>
      </c>
      <c r="AE27" s="37">
        <f>'Site 5 01022024'!CK132</f>
        <v>0</v>
      </c>
      <c r="AF27" s="58">
        <f t="shared" si="1"/>
        <v>507</v>
      </c>
      <c r="AN27" s="45"/>
    </row>
    <row r="28" spans="1:40" ht="14.4" thickTop="1" thickBot="1" x14ac:dyDescent="0.3">
      <c r="A28" s="42"/>
      <c r="C28" s="56">
        <f>P6</f>
        <v>0.66666666666666663</v>
      </c>
      <c r="D28" s="57">
        <f>VLOOKUP($C$23,$V$34:$AE$57,4,FALSE)</f>
        <v>0</v>
      </c>
      <c r="E28" s="57">
        <f>VLOOKUP($C$23,$V$34:$AE$57,2,FALSE)</f>
        <v>68</v>
      </c>
      <c r="F28" s="57">
        <f>VLOOKUP($C$23,$V$34:$AE$57,3,FALSE)</f>
        <v>10.199999999999999</v>
      </c>
      <c r="G28" s="22"/>
      <c r="H28" s="22"/>
      <c r="I28" s="22"/>
      <c r="J28" s="51"/>
      <c r="K28" s="22"/>
      <c r="L28" s="22"/>
      <c r="M28" s="22"/>
      <c r="N28" s="22"/>
      <c r="P28" s="53"/>
      <c r="Q28" s="53"/>
      <c r="R28" s="53"/>
      <c r="T28" s="45"/>
      <c r="U28" s="42"/>
      <c r="V28" s="33" t="s">
        <v>41</v>
      </c>
      <c r="W28" s="59">
        <f>SUM(W4:W27)</f>
        <v>985</v>
      </c>
      <c r="X28" s="60">
        <f t="shared" ref="X28:AF28" si="2">SUM(X4:X27)</f>
        <v>197</v>
      </c>
      <c r="Y28" s="60">
        <f t="shared" si="2"/>
        <v>0</v>
      </c>
      <c r="Z28" s="60">
        <f t="shared" si="2"/>
        <v>1020</v>
      </c>
      <c r="AA28" s="60">
        <f t="shared" si="2"/>
        <v>7862</v>
      </c>
      <c r="AB28" s="60">
        <f t="shared" si="2"/>
        <v>1</v>
      </c>
      <c r="AC28" s="60">
        <f t="shared" si="2"/>
        <v>265</v>
      </c>
      <c r="AD28" s="60">
        <f t="shared" si="2"/>
        <v>9005</v>
      </c>
      <c r="AE28" s="60">
        <f t="shared" si="2"/>
        <v>0</v>
      </c>
      <c r="AF28" s="16">
        <f t="shared" si="2"/>
        <v>19335</v>
      </c>
      <c r="AN28" s="45"/>
    </row>
    <row r="29" spans="1:40" ht="14.4" thickTop="1" thickBot="1" x14ac:dyDescent="0.3">
      <c r="A29" s="42"/>
      <c r="C29" s="61"/>
      <c r="D29" s="61"/>
      <c r="E29" s="62"/>
      <c r="F29" s="62"/>
      <c r="G29" s="62"/>
      <c r="H29" s="62"/>
      <c r="I29" s="63"/>
      <c r="J29" s="51"/>
      <c r="K29" s="22"/>
      <c r="L29" s="22"/>
      <c r="M29" s="22"/>
      <c r="N29" s="22"/>
      <c r="P29" s="53"/>
      <c r="Q29" s="53"/>
      <c r="R29" s="53"/>
      <c r="T29" s="45"/>
      <c r="U29" s="42"/>
      <c r="V29" s="64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I29" s="29" t="s">
        <v>51</v>
      </c>
      <c r="AJ29" s="66">
        <v>42563.291666666664</v>
      </c>
      <c r="AK29" s="66">
        <v>42563.416666666664</v>
      </c>
      <c r="AN29" s="45"/>
    </row>
    <row r="30" spans="1:40" ht="13.8" thickTop="1" x14ac:dyDescent="0.25">
      <c r="A30" s="42"/>
      <c r="B30" s="21" t="s">
        <v>39</v>
      </c>
      <c r="J30" s="51"/>
      <c r="K30" s="22"/>
      <c r="M30" s="67"/>
      <c r="N30" s="67"/>
      <c r="P30" s="53"/>
      <c r="Q30" s="53"/>
      <c r="R30" s="53"/>
      <c r="T30" s="45"/>
      <c r="U30" s="42"/>
      <c r="AI30" s="29" t="s">
        <v>52</v>
      </c>
      <c r="AJ30" s="68">
        <v>42563.416666666664</v>
      </c>
      <c r="AK30" s="68">
        <v>42563.666666666664</v>
      </c>
      <c r="AN30" s="45"/>
    </row>
    <row r="31" spans="1:40" ht="15.75" customHeight="1" thickBot="1" x14ac:dyDescent="0.3">
      <c r="A31" s="42"/>
      <c r="E31" s="22"/>
      <c r="F31" s="22"/>
      <c r="G31" s="22"/>
      <c r="H31" s="22"/>
      <c r="I31" s="22"/>
      <c r="J31" s="51"/>
      <c r="K31" s="22"/>
      <c r="M31" s="67"/>
      <c r="N31" s="67"/>
      <c r="P31" s="53"/>
      <c r="Q31" s="53"/>
      <c r="R31" s="53"/>
      <c r="T31" s="45"/>
      <c r="U31" s="42"/>
      <c r="AI31" s="29" t="s">
        <v>53</v>
      </c>
      <c r="AJ31" s="69">
        <v>42563.666666666664</v>
      </c>
      <c r="AK31" s="69">
        <v>42563.791666666664</v>
      </c>
      <c r="AN31" s="45"/>
    </row>
    <row r="32" spans="1:40" ht="13.8" thickTop="1" x14ac:dyDescent="0.25">
      <c r="A32" s="42"/>
      <c r="E32" s="22"/>
      <c r="F32" s="22"/>
      <c r="G32" s="22"/>
      <c r="H32" s="22"/>
      <c r="I32" s="22"/>
      <c r="J32" s="51"/>
      <c r="K32" s="22"/>
      <c r="M32" s="67"/>
      <c r="N32" s="67"/>
      <c r="P32" s="53"/>
      <c r="Q32" s="53"/>
      <c r="R32" s="53"/>
      <c r="T32" s="45"/>
      <c r="U32" s="42"/>
      <c r="V32" s="13"/>
      <c r="W32" s="128" t="s">
        <v>46</v>
      </c>
      <c r="X32" s="129"/>
      <c r="Y32" s="129"/>
      <c r="Z32" s="129"/>
      <c r="AA32" s="129"/>
      <c r="AB32" s="129"/>
      <c r="AC32" s="129"/>
      <c r="AD32" s="129"/>
      <c r="AE32" s="130"/>
      <c r="AF32" s="13"/>
      <c r="AN32" s="45"/>
    </row>
    <row r="33" spans="1:40" ht="13.8" thickBot="1" x14ac:dyDescent="0.3">
      <c r="A33" s="42"/>
      <c r="E33" s="22"/>
      <c r="F33" s="22"/>
      <c r="G33" s="22"/>
      <c r="H33" s="22"/>
      <c r="I33" s="22"/>
      <c r="J33" s="51"/>
      <c r="K33" s="22"/>
      <c r="M33" s="67"/>
      <c r="N33" s="67"/>
      <c r="P33" s="53"/>
      <c r="Q33" s="53"/>
      <c r="R33" s="53"/>
      <c r="T33" s="45"/>
      <c r="U33" s="42"/>
      <c r="V33" s="14" t="s">
        <v>13</v>
      </c>
      <c r="W33" s="31" t="s">
        <v>44</v>
      </c>
      <c r="X33" s="17" t="s">
        <v>45</v>
      </c>
      <c r="Y33" s="17" t="s">
        <v>23</v>
      </c>
      <c r="Z33" s="17" t="s">
        <v>24</v>
      </c>
      <c r="AA33" s="17" t="s">
        <v>25</v>
      </c>
      <c r="AB33" s="17" t="s">
        <v>28</v>
      </c>
      <c r="AC33" s="17" t="s">
        <v>27</v>
      </c>
      <c r="AD33" s="17" t="s">
        <v>26</v>
      </c>
      <c r="AE33" s="17" t="s">
        <v>29</v>
      </c>
      <c r="AF33" s="14" t="s">
        <v>49</v>
      </c>
      <c r="AN33" s="45"/>
    </row>
    <row r="34" spans="1:40" ht="13.8" thickTop="1" x14ac:dyDescent="0.25">
      <c r="A34" s="42"/>
      <c r="E34" s="22"/>
      <c r="F34" s="22"/>
      <c r="G34" s="22"/>
      <c r="H34" s="22"/>
      <c r="I34" s="22"/>
      <c r="J34" s="51"/>
      <c r="K34" s="22"/>
      <c r="M34" s="67"/>
      <c r="N34" s="67"/>
      <c r="P34" s="53"/>
      <c r="Q34" s="53"/>
      <c r="R34" s="53"/>
      <c r="T34" s="45"/>
      <c r="U34" s="42"/>
      <c r="V34" s="48">
        <v>0</v>
      </c>
      <c r="W34" s="49">
        <f>'Site 5 01022024'!T17</f>
        <v>4</v>
      </c>
      <c r="X34" s="49">
        <f>'Site 5 01022024'!J17</f>
        <v>2</v>
      </c>
      <c r="Y34" s="49">
        <f>'Site 5 01022024'!AD17</f>
        <v>0</v>
      </c>
      <c r="Z34" s="49">
        <f>'Site 5 01022024'!AN17</f>
        <v>5.4</v>
      </c>
      <c r="AA34" s="49">
        <f>'Site 5 01022024'!AX17</f>
        <v>109.9</v>
      </c>
      <c r="AB34" s="49">
        <f>'Site 5 01022024'!BH17</f>
        <v>0</v>
      </c>
      <c r="AC34" s="49">
        <f>'Site 5 01022024'!CB17</f>
        <v>1.4</v>
      </c>
      <c r="AD34" s="49">
        <f>'Site 5 01022024'!BR17</f>
        <v>111.60000000000001</v>
      </c>
      <c r="AE34" s="49">
        <f>'Site 5 01022024'!CL17</f>
        <v>0</v>
      </c>
      <c r="AF34" s="50">
        <f t="shared" ref="AF34:AF57" si="3">SUM(W34:AE34)</f>
        <v>234.3</v>
      </c>
      <c r="AG34" s="70">
        <v>0</v>
      </c>
      <c r="AN34" s="45"/>
    </row>
    <row r="35" spans="1:40" x14ac:dyDescent="0.25">
      <c r="A35" s="42"/>
      <c r="E35" s="22"/>
      <c r="F35" s="22"/>
      <c r="G35" s="22"/>
      <c r="H35" s="22"/>
      <c r="I35" s="22"/>
      <c r="J35" s="51"/>
      <c r="K35" s="22"/>
      <c r="M35" s="67"/>
      <c r="N35" s="67"/>
      <c r="P35" s="53"/>
      <c r="Q35" s="53"/>
      <c r="R35" s="53"/>
      <c r="T35" s="45"/>
      <c r="U35" s="42"/>
      <c r="V35" s="32">
        <v>4.1666666666666664E-2</v>
      </c>
      <c r="W35" s="2">
        <f>'Site 5 01022024'!T22</f>
        <v>5</v>
      </c>
      <c r="X35" s="2">
        <f>'Site 5 01022024'!J22</f>
        <v>1</v>
      </c>
      <c r="Y35" s="2">
        <f>'Site 5 01022024'!AD22</f>
        <v>0</v>
      </c>
      <c r="Z35" s="2">
        <f>'Site 5 01022024'!AN22</f>
        <v>8</v>
      </c>
      <c r="AA35" s="2">
        <f>'Site 5 01022024'!AX22</f>
        <v>66</v>
      </c>
      <c r="AB35" s="2">
        <f>'Site 5 01022024'!BH22</f>
        <v>0</v>
      </c>
      <c r="AC35" s="2">
        <f>'Site 5 01022024'!CB22</f>
        <v>1</v>
      </c>
      <c r="AD35" s="2">
        <f>'Site 5 01022024'!BR22</f>
        <v>62.8</v>
      </c>
      <c r="AE35" s="2">
        <f>'Site 5 01022024'!CL22</f>
        <v>0</v>
      </c>
      <c r="AF35" s="15">
        <f t="shared" si="3"/>
        <v>143.80000000000001</v>
      </c>
      <c r="AG35" s="70">
        <v>4.1666666666666602E-2</v>
      </c>
      <c r="AN35" s="45"/>
    </row>
    <row r="36" spans="1:40" x14ac:dyDescent="0.25">
      <c r="A36" s="42"/>
      <c r="E36" s="22"/>
      <c r="F36" s="22"/>
      <c r="G36" s="22"/>
      <c r="H36" s="22"/>
      <c r="I36" s="22"/>
      <c r="J36" s="51"/>
      <c r="K36" s="22"/>
      <c r="M36" s="67"/>
      <c r="N36" s="67"/>
      <c r="P36" s="53"/>
      <c r="Q36" s="53"/>
      <c r="R36" s="53"/>
      <c r="T36" s="45"/>
      <c r="U36" s="42"/>
      <c r="V36" s="32">
        <v>8.3333333333333329E-2</v>
      </c>
      <c r="W36" s="2">
        <f>'Site 5 01022024'!T27</f>
        <v>3</v>
      </c>
      <c r="X36" s="2">
        <f>'Site 5 01022024'!J27</f>
        <v>0</v>
      </c>
      <c r="Y36" s="2">
        <f>'Site 5 01022024'!AD27</f>
        <v>0</v>
      </c>
      <c r="Z36" s="2">
        <f>'Site 5 01022024'!AN27</f>
        <v>2</v>
      </c>
      <c r="AA36" s="2">
        <f>'Site 5 01022024'!AX27</f>
        <v>44</v>
      </c>
      <c r="AB36" s="2">
        <f>'Site 5 01022024'!BH27</f>
        <v>0</v>
      </c>
      <c r="AC36" s="2">
        <f>'Site 5 01022024'!CB27</f>
        <v>0</v>
      </c>
      <c r="AD36" s="2">
        <f>'Site 5 01022024'!BR27</f>
        <v>32.9</v>
      </c>
      <c r="AE36" s="2">
        <f>'Site 5 01022024'!CL27</f>
        <v>0</v>
      </c>
      <c r="AF36" s="15">
        <f t="shared" si="3"/>
        <v>81.900000000000006</v>
      </c>
      <c r="AG36" s="70">
        <v>8.3333333333333301E-2</v>
      </c>
      <c r="AN36" s="45"/>
    </row>
    <row r="37" spans="1:40" x14ac:dyDescent="0.25">
      <c r="A37" s="42"/>
      <c r="E37" s="22"/>
      <c r="F37" s="22"/>
      <c r="G37" s="22"/>
      <c r="H37" s="22"/>
      <c r="I37" s="22"/>
      <c r="J37" s="51"/>
      <c r="K37" s="22"/>
      <c r="M37" s="67"/>
      <c r="N37" s="67"/>
      <c r="P37" s="53"/>
      <c r="Q37" s="53"/>
      <c r="R37" s="53"/>
      <c r="T37" s="45"/>
      <c r="U37" s="42"/>
      <c r="V37" s="32">
        <v>0.125</v>
      </c>
      <c r="W37" s="2">
        <f>'Site 5 01022024'!T32</f>
        <v>2</v>
      </c>
      <c r="X37" s="2">
        <f>'Site 5 01022024'!J32</f>
        <v>0</v>
      </c>
      <c r="Y37" s="2">
        <f>'Site 5 01022024'!AD32</f>
        <v>0</v>
      </c>
      <c r="Z37" s="2">
        <f>'Site 5 01022024'!AN32</f>
        <v>2</v>
      </c>
      <c r="AA37" s="2">
        <f>'Site 5 01022024'!AX32</f>
        <v>43.3</v>
      </c>
      <c r="AB37" s="2">
        <f>'Site 5 01022024'!BH32</f>
        <v>0</v>
      </c>
      <c r="AC37" s="2">
        <f>'Site 5 01022024'!CB32</f>
        <v>1</v>
      </c>
      <c r="AD37" s="2">
        <f>'Site 5 01022024'!BR32</f>
        <v>37</v>
      </c>
      <c r="AE37" s="2">
        <f>'Site 5 01022024'!CL32</f>
        <v>0</v>
      </c>
      <c r="AF37" s="15">
        <f t="shared" si="3"/>
        <v>85.3</v>
      </c>
      <c r="AG37" s="70">
        <v>0.125</v>
      </c>
      <c r="AI37" s="71" t="s">
        <v>54</v>
      </c>
      <c r="AJ37" s="72">
        <f>VLOOKUP(MAX($AF$34:$AG$43),$AF$34:$AG$43,2,FALSE)</f>
        <v>0.29166666666666702</v>
      </c>
      <c r="AN37" s="45"/>
    </row>
    <row r="38" spans="1:40" x14ac:dyDescent="0.25">
      <c r="A38" s="42"/>
      <c r="E38" s="22"/>
      <c r="F38" s="22"/>
      <c r="G38" s="22"/>
      <c r="H38" s="22"/>
      <c r="I38" s="22"/>
      <c r="J38" s="51"/>
      <c r="K38" s="22"/>
      <c r="M38" s="67"/>
      <c r="N38" s="67"/>
      <c r="P38" s="53"/>
      <c r="Q38" s="53"/>
      <c r="R38" s="53"/>
      <c r="T38" s="45"/>
      <c r="U38" s="42"/>
      <c r="V38" s="32">
        <v>0.16666666666666666</v>
      </c>
      <c r="W38" s="2">
        <f>'Site 5 01022024'!T37</f>
        <v>7</v>
      </c>
      <c r="X38" s="2">
        <f>'Site 5 01022024'!J37</f>
        <v>0</v>
      </c>
      <c r="Y38" s="2">
        <f>'Site 5 01022024'!AD37</f>
        <v>0</v>
      </c>
      <c r="Z38" s="2">
        <f>'Site 5 01022024'!AN37</f>
        <v>0.2</v>
      </c>
      <c r="AA38" s="2">
        <f>'Site 5 01022024'!AX37</f>
        <v>56.7</v>
      </c>
      <c r="AB38" s="2">
        <f>'Site 5 01022024'!BH37</f>
        <v>0</v>
      </c>
      <c r="AC38" s="2">
        <f>'Site 5 01022024'!CB37</f>
        <v>1</v>
      </c>
      <c r="AD38" s="2">
        <f>'Site 5 01022024'!BR37</f>
        <v>77.900000000000006</v>
      </c>
      <c r="AE38" s="2">
        <f>'Site 5 01022024'!CL37</f>
        <v>0</v>
      </c>
      <c r="AF38" s="15">
        <f t="shared" si="3"/>
        <v>142.80000000000001</v>
      </c>
      <c r="AG38" s="70">
        <v>0.16666666666666699</v>
      </c>
      <c r="AI38" s="73" t="s">
        <v>55</v>
      </c>
      <c r="AJ38" s="72">
        <f>VLOOKUP(MAX($AF$44:$AG$49),$AF$44:$AG$49,2,FALSE)</f>
        <v>0.625</v>
      </c>
      <c r="AN38" s="45"/>
    </row>
    <row r="39" spans="1:40" x14ac:dyDescent="0.25">
      <c r="A39" s="42"/>
      <c r="E39" s="22"/>
      <c r="F39" s="22"/>
      <c r="G39" s="22"/>
      <c r="H39" s="22"/>
      <c r="I39" s="22"/>
      <c r="J39" s="51"/>
      <c r="K39" s="22"/>
      <c r="M39" s="67"/>
      <c r="N39" s="67"/>
      <c r="P39" s="53"/>
      <c r="Q39" s="53"/>
      <c r="R39" s="53"/>
      <c r="T39" s="45"/>
      <c r="U39" s="42"/>
      <c r="V39" s="32">
        <v>0.20833333333333334</v>
      </c>
      <c r="W39" s="2">
        <f>'Site 5 01022024'!T42</f>
        <v>12</v>
      </c>
      <c r="X39" s="2">
        <f>'Site 5 01022024'!J42</f>
        <v>0</v>
      </c>
      <c r="Y39" s="2">
        <f>'Site 5 01022024'!AD42</f>
        <v>0</v>
      </c>
      <c r="Z39" s="2">
        <f>'Site 5 01022024'!AN42</f>
        <v>6.2</v>
      </c>
      <c r="AA39" s="2">
        <f>'Site 5 01022024'!AX42</f>
        <v>134.30000000000001</v>
      </c>
      <c r="AB39" s="2">
        <f>'Site 5 01022024'!BH42</f>
        <v>0</v>
      </c>
      <c r="AC39" s="2">
        <f>'Site 5 01022024'!CB42</f>
        <v>1.2</v>
      </c>
      <c r="AD39" s="2">
        <f>'Site 5 01022024'!BR42</f>
        <v>225.20000000000002</v>
      </c>
      <c r="AE39" s="2">
        <f>'Site 5 01022024'!CL42</f>
        <v>0</v>
      </c>
      <c r="AF39" s="15">
        <f t="shared" si="3"/>
        <v>378.9</v>
      </c>
      <c r="AG39" s="70">
        <v>0.20833333333333301</v>
      </c>
      <c r="AI39" s="74" t="s">
        <v>56</v>
      </c>
      <c r="AJ39" s="72">
        <f>VLOOKUP(MAX($AF$50:$AG$57),$AF$50:$AG$57,2,FALSE)</f>
        <v>0.66666666666666663</v>
      </c>
      <c r="AN39" s="45"/>
    </row>
    <row r="40" spans="1:40" x14ac:dyDescent="0.25">
      <c r="A40" s="42"/>
      <c r="E40" s="22"/>
      <c r="F40" s="22"/>
      <c r="G40" s="22"/>
      <c r="H40" s="22"/>
      <c r="I40" s="22"/>
      <c r="J40" s="51"/>
      <c r="K40" s="22"/>
      <c r="M40" s="67"/>
      <c r="N40" s="67"/>
      <c r="P40" s="53"/>
      <c r="Q40" s="53"/>
      <c r="R40" s="53"/>
      <c r="T40" s="45"/>
      <c r="U40" s="42"/>
      <c r="V40" s="32">
        <v>0.25</v>
      </c>
      <c r="W40" s="2">
        <f>'Site 5 01022024'!T47</f>
        <v>28.9</v>
      </c>
      <c r="X40" s="2">
        <f>'Site 5 01022024'!J47</f>
        <v>1.2</v>
      </c>
      <c r="Y40" s="2">
        <f>'Site 5 01022024'!AD47</f>
        <v>0</v>
      </c>
      <c r="Z40" s="2">
        <f>'Site 5 01022024'!AN47</f>
        <v>21.6</v>
      </c>
      <c r="AA40" s="2">
        <f>'Site 5 01022024'!AX47</f>
        <v>336.7</v>
      </c>
      <c r="AB40" s="2">
        <f>'Site 5 01022024'!BH47</f>
        <v>0</v>
      </c>
      <c r="AC40" s="2">
        <f>'Site 5 01022024'!CB47</f>
        <v>7.4</v>
      </c>
      <c r="AD40" s="2">
        <f>'Site 5 01022024'!BR47</f>
        <v>417.9</v>
      </c>
      <c r="AE40" s="2">
        <f>'Site 5 01022024'!CL47</f>
        <v>0</v>
      </c>
      <c r="AF40" s="15">
        <f t="shared" si="3"/>
        <v>813.69999999999993</v>
      </c>
      <c r="AG40" s="70">
        <v>0.25</v>
      </c>
      <c r="AI40" s="21" t="s">
        <v>57</v>
      </c>
      <c r="AJ40" s="72">
        <f>VLOOKUP(MAX($AF$34:$AG$57),$AF$34:$AG$57,2,FALSE)</f>
        <v>0.66666666666666663</v>
      </c>
      <c r="AN40" s="45"/>
    </row>
    <row r="41" spans="1:40" x14ac:dyDescent="0.25">
      <c r="A41" s="42"/>
      <c r="E41" s="22"/>
      <c r="F41" s="22"/>
      <c r="G41" s="22"/>
      <c r="H41" s="22"/>
      <c r="I41" s="22"/>
      <c r="J41" s="51"/>
      <c r="K41" s="22"/>
      <c r="M41" s="67"/>
      <c r="N41" s="67"/>
      <c r="P41" s="53"/>
      <c r="Q41" s="53"/>
      <c r="R41" s="53"/>
      <c r="T41" s="45"/>
      <c r="U41" s="42"/>
      <c r="V41" s="32">
        <v>0.29166666666666669</v>
      </c>
      <c r="W41" s="2">
        <f>'Site 5 01022024'!T52</f>
        <v>29.3</v>
      </c>
      <c r="X41" s="2">
        <f>'Site 5 01022024'!J52</f>
        <v>6.4</v>
      </c>
      <c r="Y41" s="2">
        <f>'Site 5 01022024'!AD52</f>
        <v>0</v>
      </c>
      <c r="Z41" s="2">
        <f>'Site 5 01022024'!AN52</f>
        <v>73.099999999999994</v>
      </c>
      <c r="AA41" s="2">
        <f>'Site 5 01022024'!AX52</f>
        <v>457.90000000000003</v>
      </c>
      <c r="AB41" s="2">
        <f>'Site 5 01022024'!BH52</f>
        <v>0</v>
      </c>
      <c r="AC41" s="2">
        <f>'Site 5 01022024'!CB52</f>
        <v>34.5</v>
      </c>
      <c r="AD41" s="2">
        <f>'Site 5 01022024'!BR52</f>
        <v>412.90000000000003</v>
      </c>
      <c r="AE41" s="2">
        <f>'Site 5 01022024'!CL52</f>
        <v>0</v>
      </c>
      <c r="AF41" s="15">
        <f t="shared" si="3"/>
        <v>1014.1000000000001</v>
      </c>
      <c r="AG41" s="70">
        <v>0.29166666666666702</v>
      </c>
      <c r="AN41" s="45"/>
    </row>
    <row r="42" spans="1:40" x14ac:dyDescent="0.25">
      <c r="A42" s="42"/>
      <c r="E42" s="22"/>
      <c r="F42" s="22"/>
      <c r="G42" s="22"/>
      <c r="H42" s="22"/>
      <c r="I42" s="22"/>
      <c r="J42" s="51"/>
      <c r="K42" s="22"/>
      <c r="M42" s="67"/>
      <c r="N42" s="67"/>
      <c r="P42" s="53"/>
      <c r="Q42" s="53"/>
      <c r="R42" s="53"/>
      <c r="T42" s="45"/>
      <c r="U42" s="42"/>
      <c r="V42" s="32">
        <v>0.33333333333333331</v>
      </c>
      <c r="W42" s="2">
        <f>'Site 5 01022024'!T57</f>
        <v>52.5</v>
      </c>
      <c r="X42" s="2">
        <f>'Site 5 01022024'!J57</f>
        <v>6.2</v>
      </c>
      <c r="Y42" s="2">
        <f>'Site 5 01022024'!AD57</f>
        <v>0</v>
      </c>
      <c r="Z42" s="2">
        <f>'Site 5 01022024'!AN57</f>
        <v>70.800000000000011</v>
      </c>
      <c r="AA42" s="2">
        <f>'Site 5 01022024'!AX57</f>
        <v>384.6</v>
      </c>
      <c r="AB42" s="2">
        <f>'Site 5 01022024'!BH57</f>
        <v>0</v>
      </c>
      <c r="AC42" s="2">
        <f>'Site 5 01022024'!CB57</f>
        <v>50.9</v>
      </c>
      <c r="AD42" s="2">
        <f>'Site 5 01022024'!BR57</f>
        <v>366.09999999999997</v>
      </c>
      <c r="AE42" s="2">
        <f>'Site 5 01022024'!CL57</f>
        <v>0</v>
      </c>
      <c r="AF42" s="15">
        <f t="shared" si="3"/>
        <v>931.09999999999991</v>
      </c>
      <c r="AG42" s="70">
        <v>0.33333333333333331</v>
      </c>
      <c r="AN42" s="45"/>
    </row>
    <row r="43" spans="1:40" x14ac:dyDescent="0.25">
      <c r="A43" s="42"/>
      <c r="E43" s="22"/>
      <c r="F43" s="22"/>
      <c r="G43" s="22"/>
      <c r="H43" s="22"/>
      <c r="I43" s="22"/>
      <c r="J43" s="51"/>
      <c r="K43" s="22"/>
      <c r="M43" s="67"/>
      <c r="N43" s="67"/>
      <c r="P43" s="53"/>
      <c r="Q43" s="53"/>
      <c r="R43" s="53"/>
      <c r="T43" s="45"/>
      <c r="U43" s="42"/>
      <c r="V43" s="32">
        <v>0.375</v>
      </c>
      <c r="W43" s="2">
        <f>'Site 5 01022024'!T62</f>
        <v>50.9</v>
      </c>
      <c r="X43" s="2">
        <f>'Site 5 01022024'!J62</f>
        <v>7</v>
      </c>
      <c r="Y43" s="2">
        <f>'Site 5 01022024'!AD62</f>
        <v>0</v>
      </c>
      <c r="Z43" s="2">
        <f>'Site 5 01022024'!AN62</f>
        <v>55.699999999999996</v>
      </c>
      <c r="AA43" s="2">
        <f>'Site 5 01022024'!AX62</f>
        <v>407.8</v>
      </c>
      <c r="AB43" s="2">
        <f>'Site 5 01022024'!BH62</f>
        <v>0.4</v>
      </c>
      <c r="AC43" s="2">
        <f>'Site 5 01022024'!CB62</f>
        <v>38.700000000000003</v>
      </c>
      <c r="AD43" s="2">
        <f>'Site 5 01022024'!BR62</f>
        <v>445.70000000000005</v>
      </c>
      <c r="AE43" s="2">
        <f>'Site 5 01022024'!CL62</f>
        <v>0</v>
      </c>
      <c r="AF43" s="15">
        <f t="shared" si="3"/>
        <v>1006.2</v>
      </c>
      <c r="AG43" s="70">
        <v>0.375</v>
      </c>
      <c r="AN43" s="45"/>
    </row>
    <row r="44" spans="1:40" x14ac:dyDescent="0.25">
      <c r="A44" s="42"/>
      <c r="E44" s="22"/>
      <c r="F44" s="22"/>
      <c r="G44" s="22"/>
      <c r="H44" s="22"/>
      <c r="I44" s="22"/>
      <c r="J44" s="51"/>
      <c r="K44" s="22"/>
      <c r="M44" s="67"/>
      <c r="N44" s="67"/>
      <c r="P44" s="53"/>
      <c r="Q44" s="53"/>
      <c r="R44" s="53"/>
      <c r="T44" s="45"/>
      <c r="U44" s="42"/>
      <c r="V44" s="32">
        <v>0.41666666666666669</v>
      </c>
      <c r="W44" s="2">
        <f>'Site 5 01022024'!T67</f>
        <v>47.4</v>
      </c>
      <c r="X44" s="2">
        <f>'Site 5 01022024'!J67</f>
        <v>8.1</v>
      </c>
      <c r="Y44" s="2">
        <f>'Site 5 01022024'!AD67</f>
        <v>0</v>
      </c>
      <c r="Z44" s="2">
        <f>'Site 5 01022024'!AN67</f>
        <v>56.9</v>
      </c>
      <c r="AA44" s="2">
        <f>'Site 5 01022024'!AX67</f>
        <v>397.8</v>
      </c>
      <c r="AB44" s="2">
        <f>'Site 5 01022024'!BH67</f>
        <v>0</v>
      </c>
      <c r="AC44" s="2">
        <f>'Site 5 01022024'!CB67</f>
        <v>10.9</v>
      </c>
      <c r="AD44" s="2">
        <f>'Site 5 01022024'!BR67</f>
        <v>450.3</v>
      </c>
      <c r="AE44" s="2">
        <f>'Site 5 01022024'!CL67</f>
        <v>0</v>
      </c>
      <c r="AF44" s="15">
        <f t="shared" si="3"/>
        <v>971.40000000000009</v>
      </c>
      <c r="AG44" s="70">
        <v>0.41666666666666669</v>
      </c>
      <c r="AN44" s="45"/>
    </row>
    <row r="45" spans="1:40" x14ac:dyDescent="0.25">
      <c r="A45" s="42"/>
      <c r="I45" s="22"/>
      <c r="J45" s="51"/>
      <c r="K45" s="22"/>
      <c r="M45" s="67"/>
      <c r="N45" s="67"/>
      <c r="P45" s="53"/>
      <c r="Q45" s="53"/>
      <c r="R45" s="53"/>
      <c r="T45" s="45"/>
      <c r="U45" s="42"/>
      <c r="V45" s="32">
        <v>0.45833333333333331</v>
      </c>
      <c r="W45" s="2">
        <f>'Site 5 01022024'!T72</f>
        <v>53.9</v>
      </c>
      <c r="X45" s="2">
        <f>'Site 5 01022024'!J72</f>
        <v>5</v>
      </c>
      <c r="Y45" s="2">
        <f>'Site 5 01022024'!AD72</f>
        <v>0</v>
      </c>
      <c r="Z45" s="2">
        <f>'Site 5 01022024'!AN72</f>
        <v>61.2</v>
      </c>
      <c r="AA45" s="2">
        <f>'Site 5 01022024'!AX72</f>
        <v>437.90000000000003</v>
      </c>
      <c r="AB45" s="2">
        <f>'Site 5 01022024'!BH72</f>
        <v>0</v>
      </c>
      <c r="AC45" s="2">
        <f>'Site 5 01022024'!CB72</f>
        <v>13</v>
      </c>
      <c r="AD45" s="2">
        <f>'Site 5 01022024'!BR72</f>
        <v>476.29999999999995</v>
      </c>
      <c r="AE45" s="2">
        <f>'Site 5 01022024'!CL72</f>
        <v>0</v>
      </c>
      <c r="AF45" s="15">
        <f t="shared" si="3"/>
        <v>1047.3</v>
      </c>
      <c r="AG45" s="70">
        <v>0.45833333333333331</v>
      </c>
      <c r="AN45" s="45"/>
    </row>
    <row r="46" spans="1:40" x14ac:dyDescent="0.25">
      <c r="A46" s="42"/>
      <c r="I46" s="22"/>
      <c r="J46" s="51"/>
      <c r="K46" s="22"/>
      <c r="L46" s="22"/>
      <c r="M46" s="2"/>
      <c r="N46" s="2"/>
      <c r="P46" s="53"/>
      <c r="Q46" s="53"/>
      <c r="R46" s="53"/>
      <c r="T46" s="45"/>
      <c r="U46" s="42"/>
      <c r="V46" s="32">
        <v>0.5</v>
      </c>
      <c r="W46" s="2">
        <f>'Site 5 01022024'!T77</f>
        <v>51.8</v>
      </c>
      <c r="X46" s="2">
        <f>'Site 5 01022024'!J77</f>
        <v>6.6</v>
      </c>
      <c r="Y46" s="2">
        <f>'Site 5 01022024'!AD77</f>
        <v>0</v>
      </c>
      <c r="Z46" s="2">
        <f>'Site 5 01022024'!AN77</f>
        <v>50.6</v>
      </c>
      <c r="AA46" s="2">
        <f>'Site 5 01022024'!AX77</f>
        <v>430.9</v>
      </c>
      <c r="AB46" s="2">
        <f>'Site 5 01022024'!BH77</f>
        <v>0</v>
      </c>
      <c r="AC46" s="2">
        <f>'Site 5 01022024'!CB77</f>
        <v>6.4</v>
      </c>
      <c r="AD46" s="2">
        <f>'Site 5 01022024'!BR77</f>
        <v>479</v>
      </c>
      <c r="AE46" s="2">
        <f>'Site 5 01022024'!CL77</f>
        <v>0</v>
      </c>
      <c r="AF46" s="15">
        <f t="shared" si="3"/>
        <v>1025.3</v>
      </c>
      <c r="AG46" s="70">
        <v>0.5</v>
      </c>
      <c r="AN46" s="45"/>
    </row>
    <row r="47" spans="1:40" x14ac:dyDescent="0.25">
      <c r="A47" s="42"/>
      <c r="E47" s="54" t="s">
        <v>50</v>
      </c>
      <c r="F47" s="55" t="s">
        <v>24</v>
      </c>
      <c r="G47" s="55" t="s">
        <v>25</v>
      </c>
      <c r="H47" s="55" t="s">
        <v>28</v>
      </c>
      <c r="I47" s="22"/>
      <c r="J47" s="51"/>
      <c r="K47" s="22"/>
      <c r="L47" s="22"/>
      <c r="M47" s="2"/>
      <c r="N47" s="2"/>
      <c r="P47" s="53"/>
      <c r="Q47" s="53"/>
      <c r="R47" s="53"/>
      <c r="T47" s="45"/>
      <c r="U47" s="42"/>
      <c r="V47" s="32">
        <v>0.54166666666666663</v>
      </c>
      <c r="W47" s="2">
        <f>'Site 5 01022024'!T82</f>
        <v>59.1</v>
      </c>
      <c r="X47" s="2">
        <f>'Site 5 01022024'!J82</f>
        <v>8.2000000000000011</v>
      </c>
      <c r="Y47" s="2">
        <f>'Site 5 01022024'!AD82</f>
        <v>0</v>
      </c>
      <c r="Z47" s="2">
        <f>'Site 5 01022024'!AN82</f>
        <v>43.8</v>
      </c>
      <c r="AA47" s="2">
        <f>'Site 5 01022024'!AX82</f>
        <v>487.6</v>
      </c>
      <c r="AB47" s="2">
        <f>'Site 5 01022024'!BH82</f>
        <v>0</v>
      </c>
      <c r="AC47" s="2">
        <f>'Site 5 01022024'!CB82</f>
        <v>11.200000000000001</v>
      </c>
      <c r="AD47" s="2">
        <f>'Site 5 01022024'!BR82</f>
        <v>483.50000000000006</v>
      </c>
      <c r="AE47" s="2">
        <f>'Site 5 01022024'!CL82</f>
        <v>0</v>
      </c>
      <c r="AF47" s="15">
        <f t="shared" si="3"/>
        <v>1093.4000000000001</v>
      </c>
      <c r="AG47" s="70">
        <v>0.54166666666666663</v>
      </c>
      <c r="AN47" s="45"/>
    </row>
    <row r="48" spans="1:40" x14ac:dyDescent="0.25">
      <c r="A48" s="42"/>
      <c r="E48" s="56">
        <f>C22</f>
        <v>0.29166666666666669</v>
      </c>
      <c r="F48" s="57">
        <f>VLOOKUP($C$22,$V$3:$AE$27,5,FALSE)</f>
        <v>81</v>
      </c>
      <c r="G48" s="57">
        <f>VLOOKUP($C$22,$V$3:$AE$27,6,FALSE)</f>
        <v>457</v>
      </c>
      <c r="H48" s="57">
        <f>VLOOKUP($C$22,$V$3:$AE$27,7,FALSE)</f>
        <v>0</v>
      </c>
      <c r="I48" s="22"/>
      <c r="J48" s="51"/>
      <c r="K48" s="22"/>
      <c r="L48" s="22"/>
      <c r="M48" s="2"/>
      <c r="N48" s="2"/>
      <c r="P48" s="53"/>
      <c r="T48" s="45"/>
      <c r="U48" s="42"/>
      <c r="V48" s="32">
        <v>0.58333333333333337</v>
      </c>
      <c r="W48" s="2">
        <f>'Site 5 01022024'!T87</f>
        <v>21.299999999999997</v>
      </c>
      <c r="X48" s="2">
        <f>'Site 5 01022024'!J87</f>
        <v>35.5</v>
      </c>
      <c r="Y48" s="2">
        <f>'Site 5 01022024'!AD87</f>
        <v>0</v>
      </c>
      <c r="Z48" s="2">
        <f>'Site 5 01022024'!AN87</f>
        <v>70</v>
      </c>
      <c r="AA48" s="2">
        <f>'Site 5 01022024'!AX87</f>
        <v>465.7</v>
      </c>
      <c r="AB48" s="2">
        <f>'Site 5 01022024'!BH87</f>
        <v>0</v>
      </c>
      <c r="AC48" s="2">
        <f>'Site 5 01022024'!CB87</f>
        <v>3</v>
      </c>
      <c r="AD48" s="2">
        <f>'Site 5 01022024'!BR87</f>
        <v>617.19999999999993</v>
      </c>
      <c r="AE48" s="2">
        <f>'Site 5 01022024'!CL87</f>
        <v>0</v>
      </c>
      <c r="AF48" s="15">
        <f t="shared" si="3"/>
        <v>1212.6999999999998</v>
      </c>
      <c r="AG48" s="70">
        <v>0.58333333333333337</v>
      </c>
      <c r="AN48" s="45"/>
    </row>
    <row r="49" spans="1:40" x14ac:dyDescent="0.25">
      <c r="A49" s="42"/>
      <c r="E49" s="56">
        <f>C23</f>
        <v>0.66666666666666663</v>
      </c>
      <c r="F49" s="57">
        <f>VLOOKUP($C$23,$V$3:$AE$27,5,FALSE)</f>
        <v>87</v>
      </c>
      <c r="G49" s="57">
        <f>VLOOKUP($C$23,$V$3:$AE$27,6,FALSE)</f>
        <v>443</v>
      </c>
      <c r="H49" s="57">
        <f>VLOOKUP($C$23,$V$3:$AE$27,7,FALSE)</f>
        <v>0</v>
      </c>
      <c r="I49" s="22"/>
      <c r="J49" s="51"/>
      <c r="K49" s="22"/>
      <c r="L49" s="22"/>
      <c r="M49" s="22"/>
      <c r="N49" s="22"/>
      <c r="P49" s="53"/>
      <c r="T49" s="45"/>
      <c r="U49" s="42"/>
      <c r="V49" s="32">
        <v>0.625</v>
      </c>
      <c r="W49" s="2">
        <f>'Site 5 01022024'!T92</f>
        <v>79.900000000000006</v>
      </c>
      <c r="X49" s="2">
        <f>'Site 5 01022024'!J92</f>
        <v>10.9</v>
      </c>
      <c r="Y49" s="2">
        <f>'Site 5 01022024'!AD92</f>
        <v>0</v>
      </c>
      <c r="Z49" s="2">
        <f>'Site 5 01022024'!AN92</f>
        <v>78.7</v>
      </c>
      <c r="AA49" s="2">
        <f>'Site 5 01022024'!AX92</f>
        <v>495.8</v>
      </c>
      <c r="AB49" s="2">
        <f>'Site 5 01022024'!BH92</f>
        <v>0</v>
      </c>
      <c r="AC49" s="2">
        <f>'Site 5 01022024'!CB92</f>
        <v>7</v>
      </c>
      <c r="AD49" s="2">
        <f>'Site 5 01022024'!BR92</f>
        <v>555.29999999999995</v>
      </c>
      <c r="AE49" s="2">
        <f>'Site 5 01022024'!CL92</f>
        <v>0</v>
      </c>
      <c r="AF49" s="15">
        <f t="shared" si="3"/>
        <v>1227.5999999999999</v>
      </c>
      <c r="AG49" s="70">
        <v>0.625</v>
      </c>
      <c r="AN49" s="45"/>
    </row>
    <row r="50" spans="1:40" x14ac:dyDescent="0.25">
      <c r="A50" s="42"/>
      <c r="E50" s="22"/>
      <c r="H50" s="22"/>
      <c r="I50" s="22"/>
      <c r="J50" s="51"/>
      <c r="K50" s="22"/>
      <c r="L50" s="22"/>
      <c r="M50" s="22"/>
      <c r="P50" s="53"/>
      <c r="T50" s="45"/>
      <c r="U50" s="42"/>
      <c r="V50" s="32">
        <v>0.66666666666666663</v>
      </c>
      <c r="W50" s="2">
        <f>'Site 5 01022024'!T97</f>
        <v>68</v>
      </c>
      <c r="X50" s="2">
        <f>'Site 5 01022024'!J97</f>
        <v>10.199999999999999</v>
      </c>
      <c r="Y50" s="2">
        <f>'Site 5 01022024'!AD97</f>
        <v>0</v>
      </c>
      <c r="Z50" s="2">
        <f>'Site 5 01022024'!AN97</f>
        <v>81.100000000000009</v>
      </c>
      <c r="AA50" s="2">
        <f>'Site 5 01022024'!AX97</f>
        <v>435.2</v>
      </c>
      <c r="AB50" s="2">
        <f>'Site 5 01022024'!BH97</f>
        <v>0</v>
      </c>
      <c r="AC50" s="2">
        <f>'Site 5 01022024'!CB97</f>
        <v>10.4</v>
      </c>
      <c r="AD50" s="2">
        <f>'Site 5 01022024'!BR97</f>
        <v>665.8</v>
      </c>
      <c r="AE50" s="2">
        <f>'Site 5 01022024'!CL97</f>
        <v>0</v>
      </c>
      <c r="AF50" s="15">
        <f t="shared" si="3"/>
        <v>1270.6999999999998</v>
      </c>
      <c r="AG50" s="70">
        <v>0.66666666666666663</v>
      </c>
      <c r="AN50" s="45"/>
    </row>
    <row r="51" spans="1:40" x14ac:dyDescent="0.25">
      <c r="A51" s="42"/>
      <c r="E51" s="54" t="s">
        <v>49</v>
      </c>
      <c r="F51" s="55" t="s">
        <v>24</v>
      </c>
      <c r="G51" s="55" t="s">
        <v>25</v>
      </c>
      <c r="H51" s="55" t="s">
        <v>28</v>
      </c>
      <c r="I51" s="22"/>
      <c r="J51" s="51"/>
      <c r="K51" s="22"/>
      <c r="L51" s="22"/>
      <c r="M51" s="22"/>
      <c r="P51" s="53"/>
      <c r="T51" s="45"/>
      <c r="U51" s="42"/>
      <c r="V51" s="32">
        <v>0.70833333333333337</v>
      </c>
      <c r="W51" s="2">
        <f>'Site 5 01022024'!T102</f>
        <v>107.4</v>
      </c>
      <c r="X51" s="2">
        <f>'Site 5 01022024'!J102</f>
        <v>6.8</v>
      </c>
      <c r="Y51" s="2">
        <f>'Site 5 01022024'!AD102</f>
        <v>0</v>
      </c>
      <c r="Z51" s="2">
        <f>'Site 5 01022024'!AN102</f>
        <v>53.7</v>
      </c>
      <c r="AA51" s="2">
        <f>'Site 5 01022024'!AX102</f>
        <v>452</v>
      </c>
      <c r="AB51" s="2">
        <f>'Site 5 01022024'!BH102</f>
        <v>0</v>
      </c>
      <c r="AC51" s="2">
        <f>'Site 5 01022024'!CB102</f>
        <v>7.7</v>
      </c>
      <c r="AD51" s="2">
        <f>'Site 5 01022024'!BR102</f>
        <v>587.5</v>
      </c>
      <c r="AE51" s="2">
        <f>'Site 5 01022024'!CL102</f>
        <v>0</v>
      </c>
      <c r="AF51" s="15">
        <f t="shared" si="3"/>
        <v>1215.0999999999999</v>
      </c>
      <c r="AG51" s="70">
        <v>0.70833333333333337</v>
      </c>
      <c r="AN51" s="45"/>
    </row>
    <row r="52" spans="1:40" x14ac:dyDescent="0.25">
      <c r="A52" s="42"/>
      <c r="E52" s="56">
        <f>C22</f>
        <v>0.29166666666666669</v>
      </c>
      <c r="F52" s="57">
        <f>VLOOKUP($C$22,$V$34:$AE$57,5,FALSE)</f>
        <v>73.099999999999994</v>
      </c>
      <c r="G52" s="57">
        <f>VLOOKUP($C$22,$V$34:$AE$57,6,FALSE)</f>
        <v>457.90000000000003</v>
      </c>
      <c r="H52" s="57">
        <f>VLOOKUP($C$22,$V$34:$AE$57,7,FALSE)</f>
        <v>0</v>
      </c>
      <c r="I52" s="22"/>
      <c r="J52" s="51"/>
      <c r="K52" s="22"/>
      <c r="L52" s="22"/>
      <c r="M52" s="22"/>
      <c r="P52" s="53"/>
      <c r="T52" s="45"/>
      <c r="U52" s="42"/>
      <c r="V52" s="32">
        <v>0.75</v>
      </c>
      <c r="W52" s="2">
        <f>'Site 5 01022024'!T107</f>
        <v>72.600000000000009</v>
      </c>
      <c r="X52" s="2">
        <f>'Site 5 01022024'!J107</f>
        <v>14.6</v>
      </c>
      <c r="Y52" s="2">
        <f>'Site 5 01022024'!AD107</f>
        <v>0</v>
      </c>
      <c r="Z52" s="2">
        <f>'Site 5 01022024'!AN107</f>
        <v>61.7</v>
      </c>
      <c r="AA52" s="2">
        <f>'Site 5 01022024'!AX107</f>
        <v>432.6</v>
      </c>
      <c r="AB52" s="2">
        <f>'Site 5 01022024'!BH107</f>
        <v>0</v>
      </c>
      <c r="AC52" s="2">
        <f>'Site 5 01022024'!CB107</f>
        <v>12.3</v>
      </c>
      <c r="AD52" s="2">
        <f>'Site 5 01022024'!BR107</f>
        <v>634.79999999999995</v>
      </c>
      <c r="AE52" s="2">
        <f>'Site 5 01022024'!CL107</f>
        <v>0</v>
      </c>
      <c r="AF52" s="15">
        <f t="shared" si="3"/>
        <v>1228.5999999999999</v>
      </c>
      <c r="AG52" s="70">
        <v>0.75</v>
      </c>
      <c r="AN52" s="45"/>
    </row>
    <row r="53" spans="1:40" x14ac:dyDescent="0.25">
      <c r="A53" s="42"/>
      <c r="E53" s="56">
        <f>C23</f>
        <v>0.66666666666666663</v>
      </c>
      <c r="F53" s="57">
        <f>VLOOKUP($C$23,$V$34:$AE$57,5,FALSE)</f>
        <v>81.100000000000009</v>
      </c>
      <c r="G53" s="57">
        <f>VLOOKUP($C$23,$V$34:$AE$57,6,FALSE)</f>
        <v>435.2</v>
      </c>
      <c r="H53" s="57">
        <f>VLOOKUP($C$23,$V$34:$AE$57,7,FALSE)</f>
        <v>0</v>
      </c>
      <c r="I53" s="22"/>
      <c r="J53" s="51"/>
      <c r="K53" s="22"/>
      <c r="L53" s="22"/>
      <c r="M53" s="22"/>
      <c r="P53" s="53"/>
      <c r="T53" s="45"/>
      <c r="U53" s="42"/>
      <c r="V53" s="32">
        <v>0.79166666666666663</v>
      </c>
      <c r="W53" s="2">
        <f>'Site 5 01022024'!T112</f>
        <v>52.800000000000004</v>
      </c>
      <c r="X53" s="2">
        <f>'Site 5 01022024'!J112</f>
        <v>7.6000000000000005</v>
      </c>
      <c r="Y53" s="2">
        <f>'Site 5 01022024'!AD112</f>
        <v>0</v>
      </c>
      <c r="Z53" s="2">
        <f>'Site 5 01022024'!AN112</f>
        <v>51.9</v>
      </c>
      <c r="AA53" s="2">
        <f>'Site 5 01022024'!AX112</f>
        <v>452</v>
      </c>
      <c r="AB53" s="2">
        <f>'Site 5 01022024'!BH112</f>
        <v>0</v>
      </c>
      <c r="AC53" s="2">
        <f>'Site 5 01022024'!CB112</f>
        <v>7</v>
      </c>
      <c r="AD53" s="2">
        <f>'Site 5 01022024'!BR112</f>
        <v>562.5</v>
      </c>
      <c r="AE53" s="2">
        <f>'Site 5 01022024'!CL112</f>
        <v>0</v>
      </c>
      <c r="AF53" s="15">
        <f t="shared" si="3"/>
        <v>1133.8</v>
      </c>
      <c r="AG53" s="70">
        <v>0.79166666666666696</v>
      </c>
      <c r="AN53" s="45"/>
    </row>
    <row r="54" spans="1:40" x14ac:dyDescent="0.25">
      <c r="A54" s="42"/>
      <c r="E54" s="22"/>
      <c r="F54" s="22"/>
      <c r="G54" s="22"/>
      <c r="H54" s="22"/>
      <c r="I54" s="21" t="s">
        <v>68</v>
      </c>
      <c r="J54" s="22"/>
      <c r="K54" s="22"/>
      <c r="L54" s="22"/>
      <c r="M54" s="22"/>
      <c r="P54" s="53"/>
      <c r="T54" s="45"/>
      <c r="U54" s="42"/>
      <c r="V54" s="32">
        <v>0.83333333333333337</v>
      </c>
      <c r="W54" s="2">
        <f>'Site 5 01022024'!T117</f>
        <v>34</v>
      </c>
      <c r="X54" s="2">
        <f>'Site 5 01022024'!J117</f>
        <v>8.9</v>
      </c>
      <c r="Y54" s="2">
        <f>'Site 5 01022024'!AD117</f>
        <v>0</v>
      </c>
      <c r="Z54" s="2">
        <f>'Site 5 01022024'!AN117</f>
        <v>37.599999999999994</v>
      </c>
      <c r="AA54" s="2">
        <f>'Site 5 01022024'!AX117</f>
        <v>424.6</v>
      </c>
      <c r="AB54" s="2">
        <f>'Site 5 01022024'!BH117</f>
        <v>0</v>
      </c>
      <c r="AC54" s="2">
        <f>'Site 5 01022024'!CB117</f>
        <v>5.6</v>
      </c>
      <c r="AD54" s="2">
        <f>'Site 5 01022024'!BR117</f>
        <v>423.1</v>
      </c>
      <c r="AE54" s="2">
        <f>'Site 5 01022024'!CL117</f>
        <v>0</v>
      </c>
      <c r="AF54" s="15">
        <f t="shared" si="3"/>
        <v>933.80000000000007</v>
      </c>
      <c r="AG54" s="70">
        <v>0.83333333333333304</v>
      </c>
      <c r="AN54" s="45"/>
    </row>
    <row r="55" spans="1:40" x14ac:dyDescent="0.25">
      <c r="A55" s="42"/>
      <c r="P55" s="53"/>
      <c r="T55" s="45"/>
      <c r="U55" s="42"/>
      <c r="V55" s="32">
        <v>0.875</v>
      </c>
      <c r="W55" s="2">
        <f>'Site 5 01022024'!T122</f>
        <v>14.6</v>
      </c>
      <c r="X55" s="2">
        <f>'Site 5 01022024'!J122</f>
        <v>3.6</v>
      </c>
      <c r="Y55" s="2">
        <f>'Site 5 01022024'!AD122</f>
        <v>0</v>
      </c>
      <c r="Z55" s="2">
        <f>'Site 5 01022024'!AN122</f>
        <v>24.599999999999998</v>
      </c>
      <c r="AA55" s="2">
        <f>'Site 5 01022024'!AX122</f>
        <v>359.20000000000005</v>
      </c>
      <c r="AB55" s="2">
        <f>'Site 5 01022024'!BH122</f>
        <v>0</v>
      </c>
      <c r="AC55" s="2">
        <f>'Site 5 01022024'!CB122</f>
        <v>4</v>
      </c>
      <c r="AD55" s="2">
        <f>'Site 5 01022024'!BR122</f>
        <v>359.09999999999997</v>
      </c>
      <c r="AE55" s="2">
        <f>'Site 5 01022024'!CL122</f>
        <v>0</v>
      </c>
      <c r="AF55" s="15">
        <f t="shared" si="3"/>
        <v>765.1</v>
      </c>
      <c r="AG55" s="70">
        <v>0.875</v>
      </c>
      <c r="AN55" s="45"/>
    </row>
    <row r="56" spans="1:40" x14ac:dyDescent="0.25">
      <c r="A56" s="42"/>
      <c r="T56" s="45"/>
      <c r="U56" s="42"/>
      <c r="V56" s="32">
        <v>0.91666666666666663</v>
      </c>
      <c r="W56" s="2">
        <f>'Site 5 01022024'!T127</f>
        <v>30.4</v>
      </c>
      <c r="X56" s="2">
        <f>'Site 5 01022024'!J127</f>
        <v>1.2</v>
      </c>
      <c r="Y56" s="2">
        <f>'Site 5 01022024'!AD127</f>
        <v>0</v>
      </c>
      <c r="Z56" s="2">
        <f>'Site 5 01022024'!AN127</f>
        <v>33.4</v>
      </c>
      <c r="AA56" s="2">
        <f>'Site 5 01022024'!AX127</f>
        <v>314.10000000000002</v>
      </c>
      <c r="AB56" s="2">
        <f>'Site 5 01022024'!BH127</f>
        <v>0</v>
      </c>
      <c r="AC56" s="2">
        <f>'Site 5 01022024'!CB127</f>
        <v>5.4</v>
      </c>
      <c r="AD56" s="2">
        <f>'Site 5 01022024'!BR127</f>
        <v>299.7</v>
      </c>
      <c r="AE56" s="2">
        <f>'Site 5 01022024'!CL127</f>
        <v>0</v>
      </c>
      <c r="AF56" s="15">
        <f t="shared" si="3"/>
        <v>684.2</v>
      </c>
      <c r="AG56" s="70">
        <v>0.91666666666666596</v>
      </c>
      <c r="AN56" s="45"/>
    </row>
    <row r="57" spans="1:40" ht="13.8" thickBot="1" x14ac:dyDescent="0.3">
      <c r="A57" s="42"/>
      <c r="T57" s="45"/>
      <c r="U57" s="42"/>
      <c r="V57" s="32">
        <v>0.95833333333333337</v>
      </c>
      <c r="W57" s="37">
        <f>'Site 5 01022024'!T132</f>
        <v>15.6</v>
      </c>
      <c r="X57" s="37">
        <f>'Site 5 01022024'!J132</f>
        <v>4.4000000000000004</v>
      </c>
      <c r="Y57" s="37">
        <f>'Site 5 01022024'!AD132</f>
        <v>0</v>
      </c>
      <c r="Z57" s="37">
        <f>'Site 5 01022024'!AN132</f>
        <v>17.099999999999998</v>
      </c>
      <c r="AA57" s="37">
        <f>'Site 5 01022024'!AX132</f>
        <v>230.1</v>
      </c>
      <c r="AB57" s="37">
        <f>'Site 5 01022024'!BH132</f>
        <v>0</v>
      </c>
      <c r="AC57" s="37">
        <f>'Site 5 01022024'!CB132</f>
        <v>2</v>
      </c>
      <c r="AD57" s="37">
        <f>'Site 5 01022024'!BR132</f>
        <v>224.1</v>
      </c>
      <c r="AE57" s="37">
        <f>'Site 5 01022024'!CL132</f>
        <v>0</v>
      </c>
      <c r="AF57" s="58">
        <f t="shared" si="3"/>
        <v>493.29999999999995</v>
      </c>
      <c r="AG57" s="70">
        <v>0.95833333333333304</v>
      </c>
      <c r="AN57" s="45"/>
    </row>
    <row r="58" spans="1:40" ht="14.4" thickTop="1" thickBot="1" x14ac:dyDescent="0.3">
      <c r="A58" s="42"/>
      <c r="T58" s="45"/>
      <c r="U58" s="42"/>
      <c r="V58" s="33" t="s">
        <v>41</v>
      </c>
      <c r="W58" s="59">
        <f>SUM(W34:W57)</f>
        <v>903.4</v>
      </c>
      <c r="X58" s="60">
        <f t="shared" ref="X58:AF58" si="4">SUM(X34:X57)</f>
        <v>155.4</v>
      </c>
      <c r="Y58" s="60">
        <f t="shared" si="4"/>
        <v>0</v>
      </c>
      <c r="Z58" s="60">
        <f t="shared" si="4"/>
        <v>967.30000000000018</v>
      </c>
      <c r="AA58" s="60">
        <f t="shared" si="4"/>
        <v>7856.7000000000016</v>
      </c>
      <c r="AB58" s="60">
        <f t="shared" si="4"/>
        <v>0.4</v>
      </c>
      <c r="AC58" s="60">
        <f t="shared" si="4"/>
        <v>243.00000000000003</v>
      </c>
      <c r="AD58" s="60">
        <f t="shared" si="4"/>
        <v>9008.2000000000025</v>
      </c>
      <c r="AE58" s="60">
        <f t="shared" si="4"/>
        <v>0</v>
      </c>
      <c r="AF58" s="16">
        <f t="shared" si="4"/>
        <v>19134.399999999998</v>
      </c>
      <c r="AN58" s="45"/>
    </row>
    <row r="59" spans="1:40" ht="13.8" thickTop="1" x14ac:dyDescent="0.25">
      <c r="A59" s="42"/>
      <c r="T59" s="45"/>
      <c r="U59" s="42"/>
      <c r="AN59" s="45"/>
    </row>
    <row r="60" spans="1:40" x14ac:dyDescent="0.25">
      <c r="A60" s="42"/>
      <c r="T60" s="45"/>
      <c r="U60" s="42"/>
      <c r="AN60" s="45"/>
    </row>
    <row r="61" spans="1:40" x14ac:dyDescent="0.25">
      <c r="A61" s="75"/>
      <c r="L61" s="25"/>
      <c r="M61" s="25"/>
      <c r="N61" s="25"/>
      <c r="O61" s="25"/>
      <c r="P61" s="25"/>
      <c r="Q61" s="25"/>
      <c r="R61" s="25"/>
      <c r="S61" s="25"/>
      <c r="T61" s="76"/>
      <c r="U61" s="7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76"/>
    </row>
    <row r="62" spans="1:40" ht="15.75" customHeight="1" x14ac:dyDescent="0.25">
      <c r="A62" s="39"/>
      <c r="B62" s="40"/>
      <c r="C62" s="41"/>
      <c r="D62" s="104" t="s">
        <v>31</v>
      </c>
      <c r="E62" s="105"/>
      <c r="F62" s="87" t="s">
        <v>61</v>
      </c>
      <c r="G62" s="88"/>
      <c r="H62" s="88"/>
      <c r="I62" s="88"/>
      <c r="J62" s="88"/>
      <c r="K62" s="88"/>
      <c r="L62" s="89"/>
      <c r="M62" s="122" t="s">
        <v>32</v>
      </c>
      <c r="N62" s="120">
        <v>14972</v>
      </c>
      <c r="O62" s="104" t="s">
        <v>33</v>
      </c>
      <c r="P62" s="105"/>
      <c r="Q62" s="124" t="s">
        <v>60</v>
      </c>
      <c r="R62" s="125"/>
      <c r="S62" s="105" t="s">
        <v>34</v>
      </c>
      <c r="T62" s="120" t="s">
        <v>58</v>
      </c>
      <c r="U62" s="39"/>
      <c r="V62" s="40"/>
      <c r="W62" s="41"/>
      <c r="X62" s="104" t="s">
        <v>31</v>
      </c>
      <c r="Y62" s="105"/>
      <c r="Z62" s="108" t="str">
        <f>F62</f>
        <v>Site 5, Streatham Common North / Valley Road</v>
      </c>
      <c r="AA62" s="109"/>
      <c r="AB62" s="109"/>
      <c r="AC62" s="109"/>
      <c r="AD62" s="109"/>
      <c r="AE62" s="109"/>
      <c r="AF62" s="110"/>
      <c r="AG62" s="122" t="s">
        <v>32</v>
      </c>
      <c r="AH62" s="120">
        <f>N62</f>
        <v>14972</v>
      </c>
      <c r="AI62" s="104" t="s">
        <v>33</v>
      </c>
      <c r="AJ62" s="105"/>
      <c r="AK62" s="124" t="str">
        <f>Q62&amp;" A"</f>
        <v>14972-05 A</v>
      </c>
      <c r="AL62" s="125"/>
      <c r="AM62" s="105" t="s">
        <v>34</v>
      </c>
      <c r="AN62" s="120" t="str">
        <f>T62</f>
        <v>PR</v>
      </c>
    </row>
    <row r="63" spans="1:40" ht="15.75" customHeight="1" x14ac:dyDescent="0.25">
      <c r="A63" s="42"/>
      <c r="C63" s="45"/>
      <c r="D63" s="106"/>
      <c r="E63" s="107"/>
      <c r="F63" s="90"/>
      <c r="G63" s="91"/>
      <c r="H63" s="91"/>
      <c r="I63" s="91"/>
      <c r="J63" s="91"/>
      <c r="K63" s="91"/>
      <c r="L63" s="92"/>
      <c r="M63" s="123"/>
      <c r="N63" s="121"/>
      <c r="O63" s="106"/>
      <c r="P63" s="107"/>
      <c r="Q63" s="126"/>
      <c r="R63" s="127"/>
      <c r="S63" s="107"/>
      <c r="T63" s="121"/>
      <c r="U63" s="42"/>
      <c r="W63" s="45"/>
      <c r="X63" s="106"/>
      <c r="Y63" s="107"/>
      <c r="Z63" s="111"/>
      <c r="AA63" s="112"/>
      <c r="AB63" s="112"/>
      <c r="AC63" s="112"/>
      <c r="AD63" s="112"/>
      <c r="AE63" s="112"/>
      <c r="AF63" s="113"/>
      <c r="AG63" s="123"/>
      <c r="AH63" s="121"/>
      <c r="AI63" s="106"/>
      <c r="AJ63" s="107"/>
      <c r="AK63" s="126"/>
      <c r="AL63" s="127"/>
      <c r="AM63" s="107"/>
      <c r="AN63" s="121"/>
    </row>
    <row r="64" spans="1:40" ht="15.75" customHeight="1" x14ac:dyDescent="0.25">
      <c r="A64" s="42"/>
      <c r="C64" s="45"/>
      <c r="D64" s="104" t="s">
        <v>35</v>
      </c>
      <c r="E64" s="105"/>
      <c r="F64" s="114" t="s">
        <v>75</v>
      </c>
      <c r="G64" s="115"/>
      <c r="H64" s="115"/>
      <c r="I64" s="115"/>
      <c r="J64" s="115"/>
      <c r="K64" s="115"/>
      <c r="L64" s="116"/>
      <c r="M64" s="104" t="s">
        <v>36</v>
      </c>
      <c r="N64" s="105"/>
      <c r="O64" s="87" t="s">
        <v>59</v>
      </c>
      <c r="P64" s="88"/>
      <c r="Q64" s="88"/>
      <c r="R64" s="88"/>
      <c r="S64" s="88"/>
      <c r="T64" s="89"/>
      <c r="U64" s="42"/>
      <c r="W64" s="45"/>
      <c r="X64" s="104" t="s">
        <v>35</v>
      </c>
      <c r="Y64" s="105"/>
      <c r="Z64" s="108" t="str">
        <f>F64</f>
        <v>Thursday 01st Februay 2024</v>
      </c>
      <c r="AA64" s="109"/>
      <c r="AB64" s="109"/>
      <c r="AC64" s="109"/>
      <c r="AD64" s="109"/>
      <c r="AE64" s="109"/>
      <c r="AF64" s="110"/>
      <c r="AG64" s="104" t="s">
        <v>36</v>
      </c>
      <c r="AH64" s="105"/>
      <c r="AI64" s="108" t="str">
        <f>O64</f>
        <v>STREATHAM WELLS</v>
      </c>
      <c r="AJ64" s="109"/>
      <c r="AK64" s="109"/>
      <c r="AL64" s="109"/>
      <c r="AM64" s="109"/>
      <c r="AN64" s="110"/>
    </row>
    <row r="65" spans="1:40" ht="15.75" customHeight="1" x14ac:dyDescent="0.25">
      <c r="A65" s="42"/>
      <c r="C65" s="45"/>
      <c r="D65" s="106"/>
      <c r="E65" s="107"/>
      <c r="F65" s="117"/>
      <c r="G65" s="118"/>
      <c r="H65" s="118"/>
      <c r="I65" s="118"/>
      <c r="J65" s="118"/>
      <c r="K65" s="118"/>
      <c r="L65" s="119"/>
      <c r="M65" s="106"/>
      <c r="N65" s="107"/>
      <c r="O65" s="90"/>
      <c r="P65" s="91"/>
      <c r="Q65" s="91"/>
      <c r="R65" s="91"/>
      <c r="S65" s="91"/>
      <c r="T65" s="92"/>
      <c r="U65" s="42"/>
      <c r="W65" s="45"/>
      <c r="X65" s="106"/>
      <c r="Y65" s="107"/>
      <c r="Z65" s="111"/>
      <c r="AA65" s="112"/>
      <c r="AB65" s="112"/>
      <c r="AC65" s="112"/>
      <c r="AD65" s="112"/>
      <c r="AE65" s="112"/>
      <c r="AF65" s="113"/>
      <c r="AG65" s="106"/>
      <c r="AH65" s="107"/>
      <c r="AI65" s="111"/>
      <c r="AJ65" s="112"/>
      <c r="AK65" s="112"/>
      <c r="AL65" s="112"/>
      <c r="AM65" s="112"/>
      <c r="AN65" s="113"/>
    </row>
    <row r="66" spans="1:40" ht="15.75" customHeight="1" x14ac:dyDescent="0.25">
      <c r="A66" s="42"/>
      <c r="C66" s="45"/>
      <c r="D66" s="104" t="s">
        <v>37</v>
      </c>
      <c r="E66" s="105"/>
      <c r="F66" s="114" t="s">
        <v>65</v>
      </c>
      <c r="G66" s="115"/>
      <c r="H66" s="115"/>
      <c r="I66" s="115"/>
      <c r="J66" s="115"/>
      <c r="K66" s="115"/>
      <c r="L66" s="116"/>
      <c r="M66" s="104" t="s">
        <v>38</v>
      </c>
      <c r="N66" s="105"/>
      <c r="O66" s="108" t="s">
        <v>42</v>
      </c>
      <c r="P66" s="109"/>
      <c r="Q66" s="109"/>
      <c r="R66" s="109"/>
      <c r="S66" s="109"/>
      <c r="T66" s="110"/>
      <c r="U66" s="42"/>
      <c r="W66" s="45"/>
      <c r="X66" s="104" t="s">
        <v>37</v>
      </c>
      <c r="Y66" s="105"/>
      <c r="Z66" s="108" t="str">
        <f>F66</f>
        <v xml:space="preserve">00:00 to 24:00 </v>
      </c>
      <c r="AA66" s="109"/>
      <c r="AB66" s="109"/>
      <c r="AC66" s="109"/>
      <c r="AD66" s="109"/>
      <c r="AE66" s="109"/>
      <c r="AF66" s="110"/>
      <c r="AG66" s="104" t="s">
        <v>38</v>
      </c>
      <c r="AH66" s="105"/>
      <c r="AI66" s="108" t="s">
        <v>43</v>
      </c>
      <c r="AJ66" s="109"/>
      <c r="AK66" s="109"/>
      <c r="AL66" s="109"/>
      <c r="AM66" s="109"/>
      <c r="AN66" s="110"/>
    </row>
    <row r="67" spans="1:40" ht="15.75" customHeight="1" x14ac:dyDescent="0.25">
      <c r="A67" s="75"/>
      <c r="B67" s="25"/>
      <c r="C67" s="76"/>
      <c r="D67" s="106"/>
      <c r="E67" s="107"/>
      <c r="F67" s="117"/>
      <c r="G67" s="118"/>
      <c r="H67" s="118"/>
      <c r="I67" s="118"/>
      <c r="J67" s="118"/>
      <c r="K67" s="118"/>
      <c r="L67" s="119"/>
      <c r="M67" s="106"/>
      <c r="N67" s="107"/>
      <c r="O67" s="111"/>
      <c r="P67" s="112"/>
      <c r="Q67" s="112"/>
      <c r="R67" s="112"/>
      <c r="S67" s="112"/>
      <c r="T67" s="113"/>
      <c r="U67" s="75"/>
      <c r="V67" s="25"/>
      <c r="W67" s="76"/>
      <c r="X67" s="106"/>
      <c r="Y67" s="107"/>
      <c r="Z67" s="111"/>
      <c r="AA67" s="112"/>
      <c r="AB67" s="112"/>
      <c r="AC67" s="112"/>
      <c r="AD67" s="112"/>
      <c r="AE67" s="112"/>
      <c r="AF67" s="113"/>
      <c r="AG67" s="106"/>
      <c r="AH67" s="107"/>
      <c r="AI67" s="111"/>
      <c r="AJ67" s="112"/>
      <c r="AK67" s="112"/>
      <c r="AL67" s="112"/>
      <c r="AM67" s="112"/>
      <c r="AN67" s="113"/>
    </row>
  </sheetData>
  <mergeCells count="34">
    <mergeCell ref="AG66:AH67"/>
    <mergeCell ref="AI66:AN67"/>
    <mergeCell ref="D66:E67"/>
    <mergeCell ref="F66:L67"/>
    <mergeCell ref="M66:N67"/>
    <mergeCell ref="O66:T67"/>
    <mergeCell ref="X66:Y67"/>
    <mergeCell ref="Z66:AF67"/>
    <mergeCell ref="AM62:AM63"/>
    <mergeCell ref="AN62:AN63"/>
    <mergeCell ref="D64:E65"/>
    <mergeCell ref="F64:L65"/>
    <mergeCell ref="M64:N65"/>
    <mergeCell ref="O64:T65"/>
    <mergeCell ref="X64:Y65"/>
    <mergeCell ref="Z64:AF65"/>
    <mergeCell ref="AG64:AH65"/>
    <mergeCell ref="AI64:AN65"/>
    <mergeCell ref="X62:Y63"/>
    <mergeCell ref="Z62:AF63"/>
    <mergeCell ref="AG62:AG63"/>
    <mergeCell ref="AH62:AH63"/>
    <mergeCell ref="AI62:AJ63"/>
    <mergeCell ref="AK62:AL63"/>
    <mergeCell ref="W2:AE2"/>
    <mergeCell ref="W32:AE32"/>
    <mergeCell ref="D62:E63"/>
    <mergeCell ref="F62:L63"/>
    <mergeCell ref="M62:M63"/>
    <mergeCell ref="N62:N63"/>
    <mergeCell ref="O62:P63"/>
    <mergeCell ref="Q62:R63"/>
    <mergeCell ref="S62:S63"/>
    <mergeCell ref="T62:T63"/>
  </mergeCells>
  <conditionalFormatting sqref="V34:V43">
    <cfRule type="expression" dxfId="23" priority="3">
      <formula>$AF34=MAX($AF$34:$AF$43)</formula>
    </cfRule>
  </conditionalFormatting>
  <conditionalFormatting sqref="V44:V49">
    <cfRule type="expression" dxfId="22" priority="2">
      <formula>$AF44=MAX($AF$44:$AF$49)</formula>
    </cfRule>
  </conditionalFormatting>
  <conditionalFormatting sqref="V50:V57">
    <cfRule type="expression" dxfId="21" priority="1">
      <formula>AF50=MAX($AF$50:$AF$57)</formula>
    </cfRule>
  </conditionalFormatting>
  <conditionalFormatting sqref="AF34:AF57">
    <cfRule type="top10" dxfId="20" priority="7" rank="1"/>
  </conditionalFormatting>
  <printOptions horizontalCentered="1" verticalCentered="1"/>
  <pageMargins left="0.31496062992125984" right="0.31496062992125984" top="0.31496062992125984" bottom="0.11811023622047245" header="0.33" footer="0"/>
  <pageSetup paperSize="9" orientation="landscape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T134"/>
  <sheetViews>
    <sheetView zoomScale="80" zoomScaleNormal="80" zoomScaleSheetLayoutView="80" workbookViewId="0"/>
  </sheetViews>
  <sheetFormatPr defaultColWidth="7.6640625" defaultRowHeight="13.2" x14ac:dyDescent="0.25"/>
  <cols>
    <col min="1" max="1" width="11.88671875" style="20" customWidth="1"/>
    <col min="2" max="7" width="7.88671875" style="20" bestFit="1" customWidth="1"/>
    <col min="8" max="8" width="9.33203125" style="20" customWidth="1"/>
    <col min="9" max="9" width="7.88671875" style="20" bestFit="1" customWidth="1"/>
    <col min="10" max="10" width="7.88671875" style="20" customWidth="1"/>
    <col min="11" max="11" width="11.88671875" style="20" customWidth="1"/>
    <col min="12" max="17" width="7.88671875" style="20" bestFit="1" customWidth="1"/>
    <col min="18" max="18" width="9.6640625" style="20" bestFit="1" customWidth="1"/>
    <col min="19" max="19" width="7.88671875" style="20" bestFit="1" customWidth="1"/>
    <col min="20" max="20" width="7.88671875" style="20" customWidth="1"/>
    <col min="21" max="21" width="11.88671875" style="20" customWidth="1"/>
    <col min="22" max="27" width="7.88671875" style="20" bestFit="1" customWidth="1"/>
    <col min="28" max="28" width="9.6640625" style="20" bestFit="1" customWidth="1"/>
    <col min="29" max="29" width="7.88671875" style="20" bestFit="1" customWidth="1"/>
    <col min="30" max="30" width="7.88671875" style="20" customWidth="1"/>
    <col min="31" max="31" width="11.88671875" style="20" customWidth="1"/>
    <col min="32" max="32" width="7.88671875" style="20" bestFit="1" customWidth="1"/>
    <col min="33" max="37" width="7.6640625" style="20"/>
    <col min="38" max="38" width="9.44140625" style="20" bestFit="1" customWidth="1"/>
    <col min="39" max="40" width="7.6640625" style="20"/>
    <col min="41" max="41" width="11.88671875" style="20" customWidth="1"/>
    <col min="42" max="47" width="7.6640625" style="20"/>
    <col min="48" max="48" width="9.44140625" style="20" bestFit="1" customWidth="1"/>
    <col min="49" max="50" width="7.6640625" style="20"/>
    <col min="51" max="51" width="11.88671875" style="20" customWidth="1"/>
    <col min="52" max="57" width="7.6640625" style="20"/>
    <col min="58" max="58" width="9.44140625" style="20" bestFit="1" customWidth="1"/>
    <col min="59" max="60" width="7.6640625" style="20"/>
    <col min="61" max="61" width="11.88671875" style="20" customWidth="1"/>
    <col min="62" max="67" width="7.6640625" style="20"/>
    <col min="68" max="68" width="9.44140625" style="20" bestFit="1" customWidth="1"/>
    <col min="69" max="70" width="7.6640625" style="20"/>
    <col min="71" max="71" width="11.88671875" style="20" customWidth="1"/>
    <col min="72" max="77" width="7.6640625" style="20"/>
    <col min="78" max="78" width="9.44140625" style="20" bestFit="1" customWidth="1"/>
    <col min="79" max="80" width="7.6640625" style="20"/>
    <col min="81" max="81" width="11.88671875" style="20" customWidth="1"/>
    <col min="82" max="87" width="7.6640625" style="20"/>
    <col min="88" max="88" width="9.44140625" style="20" bestFit="1" customWidth="1"/>
    <col min="89" max="90" width="7.6640625" style="20"/>
    <col min="91" max="91" width="11.88671875" style="20" customWidth="1"/>
    <col min="92" max="97" width="7.6640625" style="20"/>
    <col min="98" max="98" width="9.44140625" style="20" bestFit="1" customWidth="1"/>
    <col min="99" max="100" width="7.6640625" style="20"/>
    <col min="101" max="101" width="11.88671875" style="20" customWidth="1"/>
    <col min="102" max="107" width="7.6640625" style="20"/>
    <col min="108" max="108" width="9.44140625" style="20" bestFit="1" customWidth="1"/>
    <col min="109" max="110" width="7.6640625" style="20"/>
    <col min="111" max="111" width="11.88671875" style="20" customWidth="1"/>
    <col min="112" max="117" width="7.6640625" style="20"/>
    <col min="118" max="118" width="9.44140625" style="20" bestFit="1" customWidth="1"/>
    <col min="119" max="120" width="7.6640625" style="20"/>
    <col min="121" max="121" width="11.88671875" style="20" customWidth="1"/>
    <col min="122" max="127" width="7.6640625" style="20"/>
    <col min="128" max="128" width="9.44140625" style="20" bestFit="1" customWidth="1"/>
    <col min="129" max="130" width="7.6640625" style="20"/>
    <col min="131" max="131" width="11.88671875" style="20" customWidth="1"/>
    <col min="132" max="137" width="7.6640625" style="20"/>
    <col min="138" max="138" width="9.44140625" style="20" bestFit="1" customWidth="1"/>
    <col min="139" max="140" width="7.6640625" style="20"/>
    <col min="141" max="141" width="11.88671875" style="20" customWidth="1"/>
    <col min="142" max="147" width="7.6640625" style="20"/>
    <col min="148" max="148" width="9.44140625" style="20" bestFit="1" customWidth="1"/>
    <col min="149" max="16384" width="7.6640625" style="20"/>
  </cols>
  <sheetData>
    <row r="1" spans="1:150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  <c r="DE1" s="19"/>
      <c r="DF1" s="19"/>
      <c r="DG1" s="19"/>
      <c r="DH1" s="19"/>
      <c r="DI1" s="19"/>
      <c r="DJ1" s="19"/>
      <c r="DK1" s="19"/>
      <c r="DL1" s="19"/>
      <c r="DM1" s="19"/>
      <c r="DN1" s="19"/>
      <c r="DO1" s="19"/>
      <c r="DP1" s="19"/>
      <c r="DQ1" s="19"/>
      <c r="DR1" s="19"/>
      <c r="DS1" s="19"/>
      <c r="DT1" s="19"/>
      <c r="DU1" s="19"/>
      <c r="DV1" s="19"/>
      <c r="DW1" s="19"/>
      <c r="DX1" s="19"/>
      <c r="DY1" s="19"/>
      <c r="DZ1" s="19"/>
      <c r="EA1" s="19"/>
      <c r="EB1" s="19"/>
      <c r="EC1" s="19"/>
      <c r="ED1" s="19"/>
      <c r="EE1" s="19"/>
      <c r="EF1" s="19"/>
      <c r="EG1" s="19"/>
      <c r="EH1" s="19"/>
      <c r="EI1" s="19"/>
      <c r="EJ1" s="19"/>
      <c r="EK1" s="19"/>
      <c r="EL1" s="19"/>
      <c r="EM1" s="19"/>
      <c r="EN1" s="19"/>
      <c r="EO1" s="19"/>
      <c r="EP1" s="19"/>
      <c r="EQ1" s="19"/>
      <c r="ER1" s="19"/>
      <c r="ES1" s="19"/>
      <c r="ET1" s="19"/>
    </row>
    <row r="2" spans="1:150" x14ac:dyDescent="0.25">
      <c r="J2" s="1" t="s">
        <v>62</v>
      </c>
      <c r="S2" s="21"/>
      <c r="T2" s="21" t="str">
        <f>J2</f>
        <v>14972 / STREATHAM WELLS</v>
      </c>
      <c r="AC2" s="21"/>
      <c r="AD2" s="21" t="str">
        <f>T2</f>
        <v>14972 / STREATHAM WELLS</v>
      </c>
      <c r="AM2" s="21"/>
      <c r="AN2" s="21" t="str">
        <f>AD2</f>
        <v>14972 / STREATHAM WELLS</v>
      </c>
      <c r="AW2" s="21"/>
      <c r="AX2" s="21" t="str">
        <f>AN2</f>
        <v>14972 / STREATHAM WELLS</v>
      </c>
      <c r="BG2" s="21"/>
      <c r="BH2" s="21" t="str">
        <f>AX2</f>
        <v>14972 / STREATHAM WELLS</v>
      </c>
      <c r="BQ2" s="21"/>
      <c r="BR2" s="21" t="str">
        <f>BH2</f>
        <v>14972 / STREATHAM WELLS</v>
      </c>
      <c r="CA2" s="21"/>
      <c r="CB2" s="21" t="str">
        <f>BR2</f>
        <v>14972 / STREATHAM WELLS</v>
      </c>
      <c r="CK2" s="21"/>
      <c r="CL2" s="21" t="str">
        <f>CB2</f>
        <v>14972 / STREATHAM WELLS</v>
      </c>
      <c r="CU2" s="21"/>
      <c r="CV2" s="21" t="str">
        <f>CL2</f>
        <v>14972 / STREATHAM WELLS</v>
      </c>
      <c r="DE2" s="21"/>
      <c r="DF2" s="21" t="str">
        <f>CV2</f>
        <v>14972 / STREATHAM WELLS</v>
      </c>
      <c r="DO2" s="21"/>
      <c r="DP2" s="21" t="str">
        <f>DF2</f>
        <v>14972 / STREATHAM WELLS</v>
      </c>
      <c r="DY2" s="21"/>
      <c r="DZ2" s="21" t="str">
        <f>DP2</f>
        <v>14972 / STREATHAM WELLS</v>
      </c>
      <c r="EI2" s="21"/>
      <c r="EJ2" s="21" t="str">
        <f>DZ2</f>
        <v>14972 / STREATHAM WELLS</v>
      </c>
      <c r="ES2" s="21"/>
      <c r="ET2" s="21" t="str">
        <f>EJ2</f>
        <v>14972 / STREATHAM WELLS</v>
      </c>
    </row>
    <row r="3" spans="1:150" x14ac:dyDescent="0.25">
      <c r="A3" s="22"/>
      <c r="J3" s="23" t="str">
        <f>UPPER(TEXT(I7,"mmmm yyyy"))</f>
        <v>FEBRUARY 2024</v>
      </c>
      <c r="K3" s="22"/>
      <c r="S3" s="23"/>
      <c r="T3" s="23" t="str">
        <f>UPPER(TEXT(S7,"mmmm yyyy"))</f>
        <v>FEBRUARY 2024</v>
      </c>
      <c r="U3" s="22"/>
      <c r="AC3" s="23"/>
      <c r="AD3" s="23" t="str">
        <f>UPPER(TEXT(AC7,"mmmm yyyy"))</f>
        <v>FEBRUARY 2024</v>
      </c>
      <c r="AE3" s="22"/>
      <c r="AM3" s="23"/>
      <c r="AN3" s="23" t="str">
        <f>UPPER(TEXT(AM7,"mmmm yyyy"))</f>
        <v>FEBRUARY 2024</v>
      </c>
      <c r="AO3" s="22"/>
      <c r="AW3" s="23"/>
      <c r="AX3" s="23" t="str">
        <f>UPPER(TEXT(AW7,"mmmm yyyy"))</f>
        <v>FEBRUARY 2024</v>
      </c>
      <c r="AY3" s="22"/>
      <c r="BG3" s="23"/>
      <c r="BH3" s="23" t="str">
        <f>UPPER(TEXT(BG7,"mmmm yyyy"))</f>
        <v>FEBRUARY 2024</v>
      </c>
      <c r="BI3" s="22"/>
      <c r="BQ3" s="23"/>
      <c r="BR3" s="23" t="str">
        <f>UPPER(TEXT(BQ7,"mmmm yyyy"))</f>
        <v>FEBRUARY 2024</v>
      </c>
      <c r="BS3" s="22"/>
      <c r="CA3" s="23"/>
      <c r="CB3" s="23" t="str">
        <f>UPPER(TEXT(CA7,"mmmm yyyy"))</f>
        <v>FEBRUARY 2024</v>
      </c>
      <c r="CC3" s="22"/>
      <c r="CK3" s="23"/>
      <c r="CL3" s="23" t="str">
        <f>UPPER(TEXT(CK7,"mmmm yyyy"))</f>
        <v>FEBRUARY 2024</v>
      </c>
      <c r="CM3" s="22"/>
      <c r="CU3" s="23"/>
      <c r="CV3" s="23" t="str">
        <f>UPPER(TEXT(CU7,"mmmm yyyy"))</f>
        <v>FEBRUARY 2024</v>
      </c>
      <c r="CW3" s="22"/>
      <c r="DE3" s="23"/>
      <c r="DF3" s="23" t="str">
        <f>UPPER(TEXT(DE7,"mmmm yyyy"))</f>
        <v>FEBRUARY 2024</v>
      </c>
      <c r="DG3" s="22"/>
      <c r="DO3" s="23"/>
      <c r="DP3" s="23" t="str">
        <f>UPPER(TEXT(DO7,"mmmm yyyy"))</f>
        <v>FEBRUARY 2024</v>
      </c>
      <c r="DQ3" s="22"/>
      <c r="DY3" s="23"/>
      <c r="DZ3" s="23" t="str">
        <f>UPPER(TEXT(DY7,"mmmm yyyy"))</f>
        <v>FEBRUARY 2024</v>
      </c>
      <c r="EA3" s="22"/>
      <c r="EI3" s="23"/>
      <c r="EJ3" s="23" t="str">
        <f>UPPER(TEXT(EI7,"mmmm yyyy"))</f>
        <v>FEBRUARY 2024</v>
      </c>
      <c r="EK3" s="22"/>
      <c r="ES3" s="23"/>
      <c r="ET3" s="23" t="str">
        <f>UPPER(TEXT(ES7,"mmmm yyyy"))</f>
        <v>FEBRUARY 2024</v>
      </c>
    </row>
    <row r="4" spans="1:150" x14ac:dyDescent="0.25">
      <c r="A4" s="22"/>
      <c r="J4" s="21" t="s">
        <v>30</v>
      </c>
      <c r="K4" s="22"/>
      <c r="S4" s="21"/>
      <c r="T4" s="21" t="str">
        <f>J4</f>
        <v>CLASSIFIED TURNING COUNT</v>
      </c>
      <c r="U4" s="22"/>
      <c r="AC4" s="21"/>
      <c r="AD4" s="21" t="str">
        <f>T4</f>
        <v>CLASSIFIED TURNING COUNT</v>
      </c>
      <c r="AE4" s="22"/>
      <c r="AM4" s="21"/>
      <c r="AN4" s="21" t="str">
        <f>AD4</f>
        <v>CLASSIFIED TURNING COUNT</v>
      </c>
      <c r="AO4" s="22"/>
      <c r="AW4" s="21"/>
      <c r="AX4" s="21" t="str">
        <f>AN4</f>
        <v>CLASSIFIED TURNING COUNT</v>
      </c>
      <c r="AY4" s="22"/>
      <c r="BG4" s="21"/>
      <c r="BH4" s="21" t="str">
        <f>AX4</f>
        <v>CLASSIFIED TURNING COUNT</v>
      </c>
      <c r="BI4" s="22"/>
      <c r="BQ4" s="21"/>
      <c r="BR4" s="21" t="str">
        <f>BH4</f>
        <v>CLASSIFIED TURNING COUNT</v>
      </c>
      <c r="BS4" s="22"/>
      <c r="CA4" s="21"/>
      <c r="CB4" s="21" t="str">
        <f>BR4</f>
        <v>CLASSIFIED TURNING COUNT</v>
      </c>
      <c r="CC4" s="22"/>
      <c r="CK4" s="21"/>
      <c r="CL4" s="21" t="str">
        <f>CB4</f>
        <v>CLASSIFIED TURNING COUNT</v>
      </c>
      <c r="CM4" s="22"/>
      <c r="CU4" s="21"/>
      <c r="CV4" s="21" t="str">
        <f>CL4</f>
        <v>CLASSIFIED TURNING COUNT</v>
      </c>
      <c r="CW4" s="22"/>
      <c r="DE4" s="21"/>
      <c r="DF4" s="21" t="str">
        <f>CV4</f>
        <v>CLASSIFIED TURNING COUNT</v>
      </c>
      <c r="DG4" s="22"/>
      <c r="DO4" s="21"/>
      <c r="DP4" s="21" t="str">
        <f>DF4</f>
        <v>CLASSIFIED TURNING COUNT</v>
      </c>
      <c r="DQ4" s="22"/>
      <c r="DY4" s="21"/>
      <c r="DZ4" s="21" t="str">
        <f>DP4</f>
        <v>CLASSIFIED TURNING COUNT</v>
      </c>
      <c r="EA4" s="22"/>
      <c r="EI4" s="21"/>
      <c r="EJ4" s="21" t="str">
        <f>DZ4</f>
        <v>CLASSIFIED TURNING COUNT</v>
      </c>
      <c r="EK4" s="22"/>
      <c r="ES4" s="21"/>
      <c r="ET4" s="21" t="str">
        <f>EJ4</f>
        <v>CLASSIFIED TURNING COUNT</v>
      </c>
    </row>
    <row r="5" spans="1:150" x14ac:dyDescent="0.25">
      <c r="A5" s="24"/>
      <c r="B5" s="25"/>
      <c r="C5" s="25"/>
      <c r="D5" s="25"/>
      <c r="E5" s="25"/>
      <c r="F5" s="25"/>
      <c r="G5" s="25"/>
      <c r="H5" s="25"/>
      <c r="I5" s="26"/>
      <c r="J5" s="26"/>
      <c r="K5" s="25"/>
      <c r="L5" s="25"/>
      <c r="M5" s="25"/>
      <c r="N5" s="25"/>
      <c r="O5" s="25"/>
      <c r="P5" s="25"/>
      <c r="Q5" s="25"/>
      <c r="R5" s="25"/>
      <c r="S5" s="26"/>
      <c r="T5" s="26"/>
      <c r="U5" s="25"/>
      <c r="V5" s="25"/>
      <c r="W5" s="25"/>
      <c r="X5" s="25"/>
      <c r="Y5" s="25"/>
      <c r="Z5" s="25"/>
      <c r="AA5" s="25"/>
      <c r="AB5" s="25"/>
      <c r="AC5" s="26"/>
      <c r="AD5" s="26"/>
      <c r="AE5" s="25"/>
      <c r="AF5" s="25"/>
      <c r="AG5" s="25"/>
      <c r="AH5" s="25"/>
      <c r="AI5" s="25"/>
      <c r="AJ5" s="25"/>
      <c r="AK5" s="25"/>
      <c r="AL5" s="25"/>
      <c r="AM5" s="26"/>
      <c r="AN5" s="26"/>
      <c r="AO5" s="25"/>
      <c r="AP5" s="25"/>
      <c r="AQ5" s="25"/>
      <c r="AR5" s="25"/>
      <c r="AS5" s="25"/>
      <c r="AT5" s="25"/>
      <c r="AU5" s="25"/>
      <c r="AV5" s="25"/>
      <c r="AW5" s="26"/>
      <c r="AX5" s="26"/>
      <c r="AY5" s="25"/>
      <c r="AZ5" s="25"/>
      <c r="BA5" s="25"/>
      <c r="BB5" s="25"/>
      <c r="BC5" s="25"/>
      <c r="BD5" s="25"/>
      <c r="BE5" s="25"/>
      <c r="BF5" s="25"/>
      <c r="BG5" s="26"/>
      <c r="BH5" s="26"/>
      <c r="BI5" s="25"/>
      <c r="BJ5" s="25"/>
      <c r="BK5" s="25"/>
      <c r="BL5" s="25"/>
      <c r="BM5" s="25"/>
      <c r="BN5" s="25"/>
      <c r="BO5" s="25"/>
      <c r="BP5" s="25"/>
      <c r="BQ5" s="26"/>
      <c r="BR5" s="26"/>
      <c r="BS5" s="25"/>
      <c r="BT5" s="25"/>
      <c r="BU5" s="25"/>
      <c r="BV5" s="25"/>
      <c r="BW5" s="25"/>
      <c r="BX5" s="25"/>
      <c r="BY5" s="25"/>
      <c r="BZ5" s="25"/>
      <c r="CA5" s="26"/>
      <c r="CB5" s="26"/>
      <c r="CC5" s="25"/>
      <c r="CD5" s="25"/>
      <c r="CE5" s="25"/>
      <c r="CF5" s="25"/>
      <c r="CG5" s="25"/>
      <c r="CH5" s="25"/>
      <c r="CI5" s="25"/>
      <c r="CJ5" s="25"/>
      <c r="CK5" s="26"/>
      <c r="CL5" s="26"/>
      <c r="CM5" s="25"/>
      <c r="CN5" s="25"/>
      <c r="CO5" s="25"/>
      <c r="CP5" s="25"/>
      <c r="CQ5" s="25"/>
      <c r="CR5" s="25"/>
      <c r="CS5" s="25"/>
      <c r="CT5" s="25"/>
      <c r="CU5" s="26"/>
      <c r="CV5" s="26"/>
      <c r="CW5" s="25"/>
      <c r="CX5" s="25"/>
      <c r="CY5" s="25"/>
      <c r="CZ5" s="25"/>
      <c r="DA5" s="25"/>
      <c r="DB5" s="25"/>
      <c r="DC5" s="25"/>
      <c r="DD5" s="25"/>
      <c r="DE5" s="26"/>
      <c r="DF5" s="26"/>
      <c r="DG5" s="25"/>
      <c r="DH5" s="25"/>
      <c r="DI5" s="25"/>
      <c r="DJ5" s="25"/>
      <c r="DK5" s="25"/>
      <c r="DL5" s="25"/>
      <c r="DM5" s="25"/>
      <c r="DN5" s="25"/>
      <c r="DO5" s="26"/>
      <c r="DP5" s="26"/>
      <c r="DQ5" s="25"/>
      <c r="DR5" s="25"/>
      <c r="DS5" s="25"/>
      <c r="DT5" s="25"/>
      <c r="DU5" s="25"/>
      <c r="DV5" s="25"/>
      <c r="DW5" s="25"/>
      <c r="DX5" s="25"/>
      <c r="DY5" s="26"/>
      <c r="DZ5" s="26"/>
      <c r="EA5" s="25"/>
      <c r="EB5" s="25"/>
      <c r="EC5" s="25"/>
      <c r="ED5" s="25"/>
      <c r="EE5" s="25"/>
      <c r="EF5" s="25"/>
      <c r="EG5" s="25"/>
      <c r="EH5" s="25"/>
      <c r="EI5" s="26"/>
      <c r="EJ5" s="26"/>
      <c r="EK5" s="25"/>
      <c r="EL5" s="25"/>
      <c r="EM5" s="25"/>
      <c r="EN5" s="25"/>
      <c r="EO5" s="25"/>
      <c r="EP5" s="25"/>
      <c r="EQ5" s="25"/>
      <c r="ER5" s="25"/>
      <c r="ES5" s="26"/>
      <c r="ET5" s="26"/>
    </row>
    <row r="7" spans="1:150" x14ac:dyDescent="0.25">
      <c r="A7" s="27" t="s">
        <v>0</v>
      </c>
      <c r="B7" s="28">
        <v>5</v>
      </c>
      <c r="H7" s="29" t="s">
        <v>1</v>
      </c>
      <c r="I7" s="103">
        <v>45324</v>
      </c>
      <c r="J7" s="103"/>
      <c r="K7" s="20" t="s">
        <v>0</v>
      </c>
      <c r="L7" s="28">
        <f>B7</f>
        <v>5</v>
      </c>
      <c r="R7" s="29" t="s">
        <v>1</v>
      </c>
      <c r="S7" s="102">
        <f>I7</f>
        <v>45324</v>
      </c>
      <c r="T7" s="102"/>
      <c r="U7" s="20" t="s">
        <v>0</v>
      </c>
      <c r="V7" s="28">
        <f>L7</f>
        <v>5</v>
      </c>
      <c r="AB7" s="29" t="s">
        <v>1</v>
      </c>
      <c r="AC7" s="102">
        <f>S7</f>
        <v>45324</v>
      </c>
      <c r="AD7" s="102"/>
      <c r="AE7" s="20" t="s">
        <v>0</v>
      </c>
      <c r="AF7" s="28">
        <f>V7</f>
        <v>5</v>
      </c>
      <c r="AL7" s="29" t="s">
        <v>1</v>
      </c>
      <c r="AM7" s="102">
        <f>AC7</f>
        <v>45324</v>
      </c>
      <c r="AN7" s="102"/>
      <c r="AO7" s="20" t="s">
        <v>0</v>
      </c>
      <c r="AP7" s="28">
        <f>AF7</f>
        <v>5</v>
      </c>
      <c r="AV7" s="29" t="s">
        <v>1</v>
      </c>
      <c r="AW7" s="102">
        <f>AM7</f>
        <v>45324</v>
      </c>
      <c r="AX7" s="102"/>
      <c r="AY7" s="20" t="s">
        <v>0</v>
      </c>
      <c r="AZ7" s="28">
        <f>AP7</f>
        <v>5</v>
      </c>
      <c r="BF7" s="29" t="s">
        <v>1</v>
      </c>
      <c r="BG7" s="102">
        <f>AW7</f>
        <v>45324</v>
      </c>
      <c r="BH7" s="102"/>
      <c r="BI7" s="20" t="s">
        <v>0</v>
      </c>
      <c r="BJ7" s="28">
        <f>AZ7</f>
        <v>5</v>
      </c>
      <c r="BP7" s="29" t="s">
        <v>1</v>
      </c>
      <c r="BQ7" s="102">
        <f>BG7</f>
        <v>45324</v>
      </c>
      <c r="BR7" s="102"/>
      <c r="BS7" s="20" t="s">
        <v>0</v>
      </c>
      <c r="BT7" s="28">
        <f>BJ7</f>
        <v>5</v>
      </c>
      <c r="BZ7" s="29" t="s">
        <v>1</v>
      </c>
      <c r="CA7" s="102">
        <f>BQ7</f>
        <v>45324</v>
      </c>
      <c r="CB7" s="102"/>
      <c r="CC7" s="20" t="s">
        <v>0</v>
      </c>
      <c r="CD7" s="28">
        <f>BT7</f>
        <v>5</v>
      </c>
      <c r="CJ7" s="29" t="s">
        <v>1</v>
      </c>
      <c r="CK7" s="102">
        <f>CA7</f>
        <v>45324</v>
      </c>
      <c r="CL7" s="102"/>
      <c r="CM7" s="20" t="s">
        <v>0</v>
      </c>
      <c r="CN7" s="28">
        <f>CD7</f>
        <v>5</v>
      </c>
      <c r="CT7" s="29" t="s">
        <v>1</v>
      </c>
      <c r="CU7" s="102">
        <f>CK7</f>
        <v>45324</v>
      </c>
      <c r="CV7" s="102"/>
      <c r="CW7" s="20" t="s">
        <v>0</v>
      </c>
      <c r="CX7" s="28">
        <f>CN7</f>
        <v>5</v>
      </c>
      <c r="DD7" s="29" t="s">
        <v>1</v>
      </c>
      <c r="DE7" s="102">
        <f>CU7</f>
        <v>45324</v>
      </c>
      <c r="DF7" s="102"/>
      <c r="DG7" s="20" t="s">
        <v>0</v>
      </c>
      <c r="DH7" s="28">
        <f>CX7</f>
        <v>5</v>
      </c>
      <c r="DN7" s="29" t="s">
        <v>1</v>
      </c>
      <c r="DO7" s="102">
        <f>DE7</f>
        <v>45324</v>
      </c>
      <c r="DP7" s="102"/>
      <c r="DQ7" s="20" t="s">
        <v>0</v>
      </c>
      <c r="DR7" s="28">
        <f>DH7</f>
        <v>5</v>
      </c>
      <c r="DX7" s="29" t="s">
        <v>1</v>
      </c>
      <c r="DY7" s="102">
        <f>DO7</f>
        <v>45324</v>
      </c>
      <c r="DZ7" s="102"/>
      <c r="EA7" s="20" t="s">
        <v>0</v>
      </c>
      <c r="EB7" s="28">
        <f>DR7</f>
        <v>5</v>
      </c>
      <c r="EH7" s="29" t="s">
        <v>1</v>
      </c>
      <c r="EI7" s="102">
        <f>DY7</f>
        <v>45324</v>
      </c>
      <c r="EJ7" s="102"/>
      <c r="EK7" s="20" t="s">
        <v>0</v>
      </c>
      <c r="EL7" s="28">
        <f>EB7</f>
        <v>5</v>
      </c>
      <c r="ER7" s="29" t="s">
        <v>1</v>
      </c>
      <c r="ES7" s="102">
        <f>EI7</f>
        <v>45324</v>
      </c>
      <c r="ET7" s="102"/>
    </row>
    <row r="8" spans="1:150" x14ac:dyDescent="0.25">
      <c r="H8" s="29"/>
      <c r="R8" s="29"/>
      <c r="S8" s="29"/>
      <c r="AB8" s="29"/>
      <c r="AC8" s="29"/>
      <c r="AL8" s="29"/>
      <c r="AM8" s="29"/>
      <c r="AV8" s="29"/>
      <c r="AW8" s="29"/>
      <c r="BF8" s="29"/>
      <c r="BG8" s="29"/>
      <c r="BP8" s="29"/>
      <c r="BQ8" s="29"/>
      <c r="BZ8" s="29"/>
      <c r="CA8" s="29"/>
      <c r="CJ8" s="29"/>
      <c r="CK8" s="29"/>
      <c r="CT8" s="29"/>
      <c r="CU8" s="29"/>
      <c r="DD8" s="29"/>
      <c r="DE8" s="29"/>
      <c r="DN8" s="29"/>
      <c r="DO8" s="29"/>
      <c r="DX8" s="29"/>
      <c r="DY8" s="29"/>
      <c r="EH8" s="29"/>
      <c r="EI8" s="29"/>
      <c r="ER8" s="29"/>
      <c r="ES8" s="29"/>
    </row>
    <row r="9" spans="1:150" x14ac:dyDescent="0.25">
      <c r="A9" s="20" t="s">
        <v>2</v>
      </c>
      <c r="B9" s="28" t="s">
        <v>64</v>
      </c>
      <c r="H9" s="29" t="s">
        <v>3</v>
      </c>
      <c r="I9" s="101" t="str">
        <f>TEXT(I7,"dddd")</f>
        <v>Friday</v>
      </c>
      <c r="J9" s="101"/>
      <c r="K9" s="20" t="s">
        <v>2</v>
      </c>
      <c r="L9" s="20" t="str">
        <f>B9</f>
        <v>Streatham Common North / Valley Road</v>
      </c>
      <c r="R9" s="29" t="s">
        <v>3</v>
      </c>
      <c r="S9" s="101" t="str">
        <f>I9</f>
        <v>Friday</v>
      </c>
      <c r="T9" s="101"/>
      <c r="U9" s="20" t="s">
        <v>2</v>
      </c>
      <c r="V9" s="20" t="str">
        <f>L9</f>
        <v>Streatham Common North / Valley Road</v>
      </c>
      <c r="AB9" s="29" t="s">
        <v>3</v>
      </c>
      <c r="AC9" s="101" t="str">
        <f>S9</f>
        <v>Friday</v>
      </c>
      <c r="AD9" s="101"/>
      <c r="AE9" s="20" t="s">
        <v>2</v>
      </c>
      <c r="AF9" s="20" t="str">
        <f>V9</f>
        <v>Streatham Common North / Valley Road</v>
      </c>
      <c r="AL9" s="29" t="s">
        <v>3</v>
      </c>
      <c r="AM9" s="101" t="str">
        <f>AC9</f>
        <v>Friday</v>
      </c>
      <c r="AN9" s="101"/>
      <c r="AO9" s="20" t="s">
        <v>2</v>
      </c>
      <c r="AP9" s="20" t="str">
        <f>AF9</f>
        <v>Streatham Common North / Valley Road</v>
      </c>
      <c r="AV9" s="29" t="s">
        <v>3</v>
      </c>
      <c r="AW9" s="101" t="str">
        <f>AM9</f>
        <v>Friday</v>
      </c>
      <c r="AX9" s="101"/>
      <c r="AY9" s="20" t="s">
        <v>2</v>
      </c>
      <c r="AZ9" s="20" t="str">
        <f>AP9</f>
        <v>Streatham Common North / Valley Road</v>
      </c>
      <c r="BF9" s="29" t="s">
        <v>3</v>
      </c>
      <c r="BG9" s="101" t="str">
        <f>AW9</f>
        <v>Friday</v>
      </c>
      <c r="BH9" s="101"/>
      <c r="BI9" s="20" t="s">
        <v>2</v>
      </c>
      <c r="BJ9" s="20" t="str">
        <f>AZ9</f>
        <v>Streatham Common North / Valley Road</v>
      </c>
      <c r="BP9" s="29" t="s">
        <v>3</v>
      </c>
      <c r="BQ9" s="101" t="str">
        <f>BG9</f>
        <v>Friday</v>
      </c>
      <c r="BR9" s="101"/>
      <c r="BS9" s="20" t="s">
        <v>2</v>
      </c>
      <c r="BT9" s="20" t="str">
        <f>BJ9</f>
        <v>Streatham Common North / Valley Road</v>
      </c>
      <c r="BZ9" s="29" t="s">
        <v>3</v>
      </c>
      <c r="CA9" s="101" t="str">
        <f>BQ9</f>
        <v>Friday</v>
      </c>
      <c r="CB9" s="101"/>
      <c r="CC9" s="20" t="s">
        <v>2</v>
      </c>
      <c r="CD9" s="20" t="str">
        <f>BT9</f>
        <v>Streatham Common North / Valley Road</v>
      </c>
      <c r="CJ9" s="29" t="s">
        <v>3</v>
      </c>
      <c r="CK9" s="101" t="str">
        <f>CA9</f>
        <v>Friday</v>
      </c>
      <c r="CL9" s="101"/>
      <c r="CM9" s="20" t="s">
        <v>2</v>
      </c>
      <c r="CN9" s="20" t="str">
        <f>CD9</f>
        <v>Streatham Common North / Valley Road</v>
      </c>
      <c r="CT9" s="29" t="s">
        <v>3</v>
      </c>
      <c r="CU9" s="101" t="str">
        <f>CK9</f>
        <v>Friday</v>
      </c>
      <c r="CV9" s="101"/>
      <c r="CW9" s="20" t="s">
        <v>2</v>
      </c>
      <c r="CX9" s="20" t="str">
        <f>CN9</f>
        <v>Streatham Common North / Valley Road</v>
      </c>
      <c r="DD9" s="29" t="s">
        <v>3</v>
      </c>
      <c r="DE9" s="101" t="str">
        <f>CU9</f>
        <v>Friday</v>
      </c>
      <c r="DF9" s="101"/>
      <c r="DG9" s="20" t="s">
        <v>2</v>
      </c>
      <c r="DH9" s="20" t="str">
        <f>CX9</f>
        <v>Streatham Common North / Valley Road</v>
      </c>
      <c r="DN9" s="29" t="s">
        <v>3</v>
      </c>
      <c r="DO9" s="101" t="str">
        <f>DE9</f>
        <v>Friday</v>
      </c>
      <c r="DP9" s="101"/>
      <c r="DQ9" s="20" t="s">
        <v>2</v>
      </c>
      <c r="DR9" s="20" t="str">
        <f>DH9</f>
        <v>Streatham Common North / Valley Road</v>
      </c>
      <c r="DX9" s="29" t="s">
        <v>3</v>
      </c>
      <c r="DY9" s="101" t="str">
        <f>DO9</f>
        <v>Friday</v>
      </c>
      <c r="DZ9" s="101"/>
      <c r="EA9" s="20" t="s">
        <v>2</v>
      </c>
      <c r="EB9" s="20" t="str">
        <f>DR9</f>
        <v>Streatham Common North / Valley Road</v>
      </c>
      <c r="EH9" s="29" t="s">
        <v>3</v>
      </c>
      <c r="EI9" s="101" t="str">
        <f>DY9</f>
        <v>Friday</v>
      </c>
      <c r="EJ9" s="101"/>
      <c r="EK9" s="20" t="s">
        <v>2</v>
      </c>
      <c r="EL9" s="20" t="str">
        <f>EB9</f>
        <v>Streatham Common North / Valley Road</v>
      </c>
      <c r="ER9" s="29" t="s">
        <v>3</v>
      </c>
      <c r="ES9" s="101" t="str">
        <f>EI9</f>
        <v>Friday</v>
      </c>
      <c r="ET9" s="101"/>
    </row>
    <row r="10" spans="1:150" ht="13.8" thickBot="1" x14ac:dyDescent="0.3"/>
    <row r="11" spans="1:150" ht="14.25" customHeight="1" thickTop="1" x14ac:dyDescent="0.25">
      <c r="A11" s="13"/>
      <c r="B11" s="30" t="s">
        <v>21</v>
      </c>
      <c r="C11" s="30"/>
      <c r="D11" s="30"/>
      <c r="E11" s="30"/>
      <c r="F11" s="30"/>
      <c r="G11" s="30"/>
      <c r="H11" s="30"/>
      <c r="I11" s="13"/>
      <c r="J11" s="13"/>
      <c r="K11" s="13"/>
      <c r="L11" s="30" t="s">
        <v>22</v>
      </c>
      <c r="M11" s="30"/>
      <c r="N11" s="30"/>
      <c r="O11" s="30"/>
      <c r="P11" s="30"/>
      <c r="Q11" s="30"/>
      <c r="R11" s="30"/>
      <c r="S11" s="13"/>
      <c r="T11" s="13"/>
      <c r="U11" s="13"/>
      <c r="V11" s="30" t="s">
        <v>23</v>
      </c>
      <c r="W11" s="30"/>
      <c r="X11" s="30"/>
      <c r="Y11" s="30"/>
      <c r="Z11" s="30"/>
      <c r="AA11" s="30"/>
      <c r="AB11" s="30"/>
      <c r="AC11" s="13"/>
      <c r="AD11" s="13"/>
      <c r="AE11" s="13"/>
      <c r="AF11" s="30" t="s">
        <v>24</v>
      </c>
      <c r="AG11" s="30"/>
      <c r="AH11" s="30"/>
      <c r="AI11" s="30"/>
      <c r="AJ11" s="30"/>
      <c r="AK11" s="30"/>
      <c r="AL11" s="30"/>
      <c r="AM11" s="13"/>
      <c r="AN11" s="13"/>
      <c r="AO11" s="13"/>
      <c r="AP11" s="30" t="s">
        <v>25</v>
      </c>
      <c r="AQ11" s="30"/>
      <c r="AR11" s="30"/>
      <c r="AS11" s="30"/>
      <c r="AT11" s="30"/>
      <c r="AU11" s="30"/>
      <c r="AV11" s="30"/>
      <c r="AW11" s="13"/>
      <c r="AX11" s="13"/>
      <c r="AY11" s="13"/>
      <c r="AZ11" s="30" t="s">
        <v>28</v>
      </c>
      <c r="BA11" s="30"/>
      <c r="BB11" s="30"/>
      <c r="BC11" s="30"/>
      <c r="BD11" s="30"/>
      <c r="BE11" s="30"/>
      <c r="BF11" s="30"/>
      <c r="BG11" s="13"/>
      <c r="BH11" s="13"/>
      <c r="BI11" s="13"/>
      <c r="BJ11" s="30" t="s">
        <v>26</v>
      </c>
      <c r="BK11" s="30"/>
      <c r="BL11" s="30"/>
      <c r="BM11" s="30"/>
      <c r="BN11" s="30"/>
      <c r="BO11" s="30"/>
      <c r="BP11" s="30"/>
      <c r="BQ11" s="13"/>
      <c r="BR11" s="13"/>
      <c r="BS11" s="13"/>
      <c r="BT11" s="30" t="s">
        <v>27</v>
      </c>
      <c r="BU11" s="30"/>
      <c r="BV11" s="30"/>
      <c r="BW11" s="30"/>
      <c r="BX11" s="30"/>
      <c r="BY11" s="30"/>
      <c r="BZ11" s="30"/>
      <c r="CA11" s="13"/>
      <c r="CB11" s="13"/>
      <c r="CC11" s="13"/>
      <c r="CD11" s="30" t="s">
        <v>29</v>
      </c>
      <c r="CE11" s="30"/>
      <c r="CF11" s="30"/>
      <c r="CG11" s="30"/>
      <c r="CH11" s="30"/>
      <c r="CI11" s="30"/>
      <c r="CJ11" s="30"/>
      <c r="CK11" s="13"/>
      <c r="CL11" s="13"/>
      <c r="CM11" s="13"/>
      <c r="CN11" s="30" t="s">
        <v>7</v>
      </c>
      <c r="CO11" s="30"/>
      <c r="CP11" s="30"/>
      <c r="CQ11" s="30"/>
      <c r="CR11" s="30"/>
      <c r="CS11" s="30"/>
      <c r="CT11" s="30"/>
      <c r="CU11" s="13"/>
      <c r="CV11" s="13"/>
      <c r="CW11" s="13"/>
      <c r="CX11" s="30" t="s">
        <v>8</v>
      </c>
      <c r="CY11" s="30"/>
      <c r="CZ11" s="30"/>
      <c r="DA11" s="30"/>
      <c r="DB11" s="30"/>
      <c r="DC11" s="30"/>
      <c r="DD11" s="30"/>
      <c r="DE11" s="13"/>
      <c r="DF11" s="13"/>
      <c r="DG11" s="13"/>
      <c r="DH11" s="30" t="s">
        <v>9</v>
      </c>
      <c r="DI11" s="30"/>
      <c r="DJ11" s="30"/>
      <c r="DK11" s="30"/>
      <c r="DL11" s="30"/>
      <c r="DM11" s="30"/>
      <c r="DN11" s="30"/>
      <c r="DO11" s="13"/>
      <c r="DP11" s="13"/>
      <c r="DQ11" s="13"/>
      <c r="DR11" s="30" t="s">
        <v>10</v>
      </c>
      <c r="DS11" s="30"/>
      <c r="DT11" s="30"/>
      <c r="DU11" s="30"/>
      <c r="DV11" s="30"/>
      <c r="DW11" s="30"/>
      <c r="DX11" s="30"/>
      <c r="DY11" s="13"/>
      <c r="DZ11" s="13"/>
      <c r="EA11" s="13"/>
      <c r="EB11" s="30" t="s">
        <v>11</v>
      </c>
      <c r="EC11" s="30"/>
      <c r="ED11" s="30"/>
      <c r="EE11" s="30"/>
      <c r="EF11" s="30"/>
      <c r="EG11" s="30"/>
      <c r="EH11" s="30"/>
      <c r="EI11" s="13"/>
      <c r="EJ11" s="13"/>
      <c r="EK11" s="13"/>
      <c r="EL11" s="30" t="s">
        <v>12</v>
      </c>
      <c r="EM11" s="30"/>
      <c r="EN11" s="30"/>
      <c r="EO11" s="30"/>
      <c r="EP11" s="30"/>
      <c r="EQ11" s="30"/>
      <c r="ER11" s="30"/>
      <c r="ES11" s="13"/>
      <c r="ET11" s="13"/>
    </row>
    <row r="12" spans="1:150" ht="13.8" thickBot="1" x14ac:dyDescent="0.3">
      <c r="A12" s="14" t="s">
        <v>13</v>
      </c>
      <c r="B12" s="31" t="s">
        <v>14</v>
      </c>
      <c r="C12" s="17" t="s">
        <v>15</v>
      </c>
      <c r="D12" s="17" t="s">
        <v>18</v>
      </c>
      <c r="E12" s="17" t="s">
        <v>19</v>
      </c>
      <c r="F12" s="17" t="s">
        <v>16</v>
      </c>
      <c r="G12" s="17" t="s">
        <v>20</v>
      </c>
      <c r="H12" s="18" t="s">
        <v>17</v>
      </c>
      <c r="I12" s="14" t="s">
        <v>4</v>
      </c>
      <c r="J12" s="14" t="s">
        <v>49</v>
      </c>
      <c r="K12" s="14" t="s">
        <v>13</v>
      </c>
      <c r="L12" s="31" t="s">
        <v>14</v>
      </c>
      <c r="M12" s="17" t="s">
        <v>15</v>
      </c>
      <c r="N12" s="17" t="s">
        <v>18</v>
      </c>
      <c r="O12" s="17" t="s">
        <v>19</v>
      </c>
      <c r="P12" s="17" t="s">
        <v>16</v>
      </c>
      <c r="Q12" s="17" t="s">
        <v>20</v>
      </c>
      <c r="R12" s="18" t="s">
        <v>17</v>
      </c>
      <c r="S12" s="14" t="s">
        <v>4</v>
      </c>
      <c r="T12" s="14" t="s">
        <v>49</v>
      </c>
      <c r="U12" s="14" t="s">
        <v>13</v>
      </c>
      <c r="V12" s="31" t="s">
        <v>14</v>
      </c>
      <c r="W12" s="17" t="s">
        <v>15</v>
      </c>
      <c r="X12" s="17" t="s">
        <v>18</v>
      </c>
      <c r="Y12" s="17" t="s">
        <v>19</v>
      </c>
      <c r="Z12" s="17" t="s">
        <v>16</v>
      </c>
      <c r="AA12" s="17" t="s">
        <v>20</v>
      </c>
      <c r="AB12" s="18" t="s">
        <v>17</v>
      </c>
      <c r="AC12" s="14" t="s">
        <v>4</v>
      </c>
      <c r="AD12" s="14" t="s">
        <v>49</v>
      </c>
      <c r="AE12" s="14" t="s">
        <v>13</v>
      </c>
      <c r="AF12" s="31" t="s">
        <v>14</v>
      </c>
      <c r="AG12" s="17" t="s">
        <v>15</v>
      </c>
      <c r="AH12" s="17" t="s">
        <v>18</v>
      </c>
      <c r="AI12" s="17" t="s">
        <v>19</v>
      </c>
      <c r="AJ12" s="17" t="s">
        <v>16</v>
      </c>
      <c r="AK12" s="17" t="s">
        <v>20</v>
      </c>
      <c r="AL12" s="18" t="s">
        <v>17</v>
      </c>
      <c r="AM12" s="14" t="s">
        <v>4</v>
      </c>
      <c r="AN12" s="14" t="s">
        <v>49</v>
      </c>
      <c r="AO12" s="14" t="s">
        <v>13</v>
      </c>
      <c r="AP12" s="31" t="s">
        <v>14</v>
      </c>
      <c r="AQ12" s="17" t="s">
        <v>15</v>
      </c>
      <c r="AR12" s="17" t="s">
        <v>18</v>
      </c>
      <c r="AS12" s="17" t="s">
        <v>19</v>
      </c>
      <c r="AT12" s="17" t="s">
        <v>16</v>
      </c>
      <c r="AU12" s="17" t="s">
        <v>20</v>
      </c>
      <c r="AV12" s="18" t="s">
        <v>17</v>
      </c>
      <c r="AW12" s="14" t="s">
        <v>4</v>
      </c>
      <c r="AX12" s="14" t="s">
        <v>49</v>
      </c>
      <c r="AY12" s="14" t="s">
        <v>13</v>
      </c>
      <c r="AZ12" s="31" t="s">
        <v>14</v>
      </c>
      <c r="BA12" s="17" t="s">
        <v>15</v>
      </c>
      <c r="BB12" s="17" t="s">
        <v>18</v>
      </c>
      <c r="BC12" s="17" t="s">
        <v>19</v>
      </c>
      <c r="BD12" s="17" t="s">
        <v>16</v>
      </c>
      <c r="BE12" s="17" t="s">
        <v>20</v>
      </c>
      <c r="BF12" s="18" t="s">
        <v>17</v>
      </c>
      <c r="BG12" s="14" t="s">
        <v>4</v>
      </c>
      <c r="BH12" s="14" t="s">
        <v>49</v>
      </c>
      <c r="BI12" s="14" t="s">
        <v>13</v>
      </c>
      <c r="BJ12" s="31" t="s">
        <v>14</v>
      </c>
      <c r="BK12" s="17" t="s">
        <v>15</v>
      </c>
      <c r="BL12" s="17" t="s">
        <v>18</v>
      </c>
      <c r="BM12" s="17" t="s">
        <v>19</v>
      </c>
      <c r="BN12" s="17" t="s">
        <v>16</v>
      </c>
      <c r="BO12" s="17" t="s">
        <v>20</v>
      </c>
      <c r="BP12" s="18" t="s">
        <v>17</v>
      </c>
      <c r="BQ12" s="14" t="s">
        <v>4</v>
      </c>
      <c r="BR12" s="14" t="s">
        <v>49</v>
      </c>
      <c r="BS12" s="14" t="s">
        <v>13</v>
      </c>
      <c r="BT12" s="31" t="s">
        <v>14</v>
      </c>
      <c r="BU12" s="17" t="s">
        <v>15</v>
      </c>
      <c r="BV12" s="17" t="s">
        <v>18</v>
      </c>
      <c r="BW12" s="17" t="s">
        <v>19</v>
      </c>
      <c r="BX12" s="17" t="s">
        <v>16</v>
      </c>
      <c r="BY12" s="17" t="s">
        <v>20</v>
      </c>
      <c r="BZ12" s="18" t="s">
        <v>17</v>
      </c>
      <c r="CA12" s="14" t="s">
        <v>4</v>
      </c>
      <c r="CB12" s="14" t="s">
        <v>49</v>
      </c>
      <c r="CC12" s="14" t="s">
        <v>13</v>
      </c>
      <c r="CD12" s="31" t="s">
        <v>14</v>
      </c>
      <c r="CE12" s="17" t="s">
        <v>15</v>
      </c>
      <c r="CF12" s="17" t="s">
        <v>18</v>
      </c>
      <c r="CG12" s="17" t="s">
        <v>19</v>
      </c>
      <c r="CH12" s="17" t="s">
        <v>16</v>
      </c>
      <c r="CI12" s="17" t="s">
        <v>20</v>
      </c>
      <c r="CJ12" s="18" t="s">
        <v>17</v>
      </c>
      <c r="CK12" s="14" t="s">
        <v>4</v>
      </c>
      <c r="CL12" s="14" t="s">
        <v>49</v>
      </c>
      <c r="CM12" s="14" t="s">
        <v>13</v>
      </c>
      <c r="CN12" s="31" t="s">
        <v>14</v>
      </c>
      <c r="CO12" s="17" t="s">
        <v>15</v>
      </c>
      <c r="CP12" s="17" t="s">
        <v>18</v>
      </c>
      <c r="CQ12" s="17" t="s">
        <v>19</v>
      </c>
      <c r="CR12" s="17" t="s">
        <v>16</v>
      </c>
      <c r="CS12" s="17" t="s">
        <v>20</v>
      </c>
      <c r="CT12" s="18" t="s">
        <v>17</v>
      </c>
      <c r="CU12" s="14" t="s">
        <v>4</v>
      </c>
      <c r="CV12" s="14" t="s">
        <v>49</v>
      </c>
      <c r="CW12" s="14" t="s">
        <v>13</v>
      </c>
      <c r="CX12" s="31" t="s">
        <v>14</v>
      </c>
      <c r="CY12" s="17" t="s">
        <v>15</v>
      </c>
      <c r="CZ12" s="17" t="s">
        <v>18</v>
      </c>
      <c r="DA12" s="17" t="s">
        <v>19</v>
      </c>
      <c r="DB12" s="17" t="s">
        <v>16</v>
      </c>
      <c r="DC12" s="17" t="s">
        <v>20</v>
      </c>
      <c r="DD12" s="18" t="s">
        <v>17</v>
      </c>
      <c r="DE12" s="14" t="s">
        <v>4</v>
      </c>
      <c r="DF12" s="14" t="s">
        <v>49</v>
      </c>
      <c r="DG12" s="14" t="s">
        <v>13</v>
      </c>
      <c r="DH12" s="31" t="s">
        <v>14</v>
      </c>
      <c r="DI12" s="17" t="s">
        <v>15</v>
      </c>
      <c r="DJ12" s="17" t="s">
        <v>18</v>
      </c>
      <c r="DK12" s="17" t="s">
        <v>19</v>
      </c>
      <c r="DL12" s="17" t="s">
        <v>16</v>
      </c>
      <c r="DM12" s="17" t="s">
        <v>20</v>
      </c>
      <c r="DN12" s="18" t="s">
        <v>17</v>
      </c>
      <c r="DO12" s="14" t="s">
        <v>4</v>
      </c>
      <c r="DP12" s="14" t="s">
        <v>49</v>
      </c>
      <c r="DQ12" s="14" t="s">
        <v>13</v>
      </c>
      <c r="DR12" s="31" t="s">
        <v>14</v>
      </c>
      <c r="DS12" s="17" t="s">
        <v>15</v>
      </c>
      <c r="DT12" s="17" t="s">
        <v>18</v>
      </c>
      <c r="DU12" s="17" t="s">
        <v>19</v>
      </c>
      <c r="DV12" s="17" t="s">
        <v>16</v>
      </c>
      <c r="DW12" s="17" t="s">
        <v>20</v>
      </c>
      <c r="DX12" s="18" t="s">
        <v>17</v>
      </c>
      <c r="DY12" s="14" t="s">
        <v>4</v>
      </c>
      <c r="DZ12" s="14" t="s">
        <v>49</v>
      </c>
      <c r="EA12" s="14" t="s">
        <v>13</v>
      </c>
      <c r="EB12" s="31" t="s">
        <v>14</v>
      </c>
      <c r="EC12" s="17" t="s">
        <v>15</v>
      </c>
      <c r="ED12" s="17" t="s">
        <v>18</v>
      </c>
      <c r="EE12" s="17" t="s">
        <v>19</v>
      </c>
      <c r="EF12" s="17" t="s">
        <v>16</v>
      </c>
      <c r="EG12" s="17" t="s">
        <v>20</v>
      </c>
      <c r="EH12" s="18" t="s">
        <v>17</v>
      </c>
      <c r="EI12" s="14" t="s">
        <v>4</v>
      </c>
      <c r="EJ12" s="14" t="s">
        <v>49</v>
      </c>
      <c r="EK12" s="14" t="s">
        <v>13</v>
      </c>
      <c r="EL12" s="31" t="s">
        <v>14</v>
      </c>
      <c r="EM12" s="17" t="s">
        <v>15</v>
      </c>
      <c r="EN12" s="17" t="s">
        <v>18</v>
      </c>
      <c r="EO12" s="17" t="s">
        <v>19</v>
      </c>
      <c r="EP12" s="17" t="s">
        <v>16</v>
      </c>
      <c r="EQ12" s="17" t="s">
        <v>20</v>
      </c>
      <c r="ER12" s="18" t="s">
        <v>17</v>
      </c>
      <c r="ES12" s="14" t="s">
        <v>4</v>
      </c>
      <c r="ET12" s="14" t="s">
        <v>49</v>
      </c>
    </row>
    <row r="13" spans="1:150" ht="13.8" thickTop="1" x14ac:dyDescent="0.25">
      <c r="A13" s="32">
        <v>0</v>
      </c>
      <c r="B13" s="2">
        <v>1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15">
        <f>SUM(B13:H13)</f>
        <v>1</v>
      </c>
      <c r="J13" s="15">
        <f t="shared" ref="J13:J16" si="0">B13+C13+D13*1.5+E13*2.3+F13*2+G13*0.4+H13*0.2</f>
        <v>1</v>
      </c>
      <c r="K13" s="32">
        <f>A13</f>
        <v>0</v>
      </c>
      <c r="L13" s="2">
        <v>4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15">
        <f>SUM(M13:R13)</f>
        <v>0</v>
      </c>
      <c r="T13" s="15">
        <f>L13+M13+N13*1.5+O13*2.3+P13*2+Q13*0.4+R13*0.2</f>
        <v>4</v>
      </c>
      <c r="U13" s="32">
        <f>L13</f>
        <v>4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15">
        <f>SUM(V13:AB13)</f>
        <v>0</v>
      </c>
      <c r="AD13" s="15">
        <f t="shared" ref="AD13:AD16" si="1">V13+W13+X13*1.5+Y13*2.3+Z13*2+AA13*0.4+AB13*0.2</f>
        <v>0</v>
      </c>
      <c r="AE13" s="32">
        <f>U13</f>
        <v>4</v>
      </c>
      <c r="AF13" s="2">
        <v>1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15">
        <f>SUM(AF13:AL13)</f>
        <v>1</v>
      </c>
      <c r="AN13" s="15">
        <f t="shared" ref="AN13:AN16" si="2">AF13+AG13+AH13*1.5+AI13*2.3+AJ13*2+AK13*0.4+AL13*0.2</f>
        <v>1</v>
      </c>
      <c r="AO13" s="32">
        <f>AE13</f>
        <v>4</v>
      </c>
      <c r="AP13" s="2">
        <v>45</v>
      </c>
      <c r="AQ13" s="2">
        <v>2</v>
      </c>
      <c r="AR13" s="2">
        <v>3</v>
      </c>
      <c r="AS13" s="2">
        <v>0</v>
      </c>
      <c r="AT13" s="2">
        <v>2</v>
      </c>
      <c r="AU13" s="2">
        <v>2</v>
      </c>
      <c r="AV13" s="2">
        <v>1</v>
      </c>
      <c r="AW13" s="15">
        <f>SUM(AP13:AV13)</f>
        <v>55</v>
      </c>
      <c r="AX13" s="15">
        <f t="shared" ref="AX13:AX16" si="3">AP13+AQ13+AR13*1.5+AS13*2.3+AT13*2+AU13*0.4+AV13*0.2</f>
        <v>56.5</v>
      </c>
      <c r="AY13" s="32">
        <f>AO13</f>
        <v>4</v>
      </c>
      <c r="AZ13" s="2">
        <v>0</v>
      </c>
      <c r="BA13" s="2">
        <v>0</v>
      </c>
      <c r="BB13" s="2">
        <v>0</v>
      </c>
      <c r="BC13" s="2">
        <v>0</v>
      </c>
      <c r="BD13" s="2">
        <v>0</v>
      </c>
      <c r="BE13" s="2">
        <v>0</v>
      </c>
      <c r="BF13" s="2">
        <v>0</v>
      </c>
      <c r="BG13" s="15">
        <f>SUM(AZ13:BF13)</f>
        <v>0</v>
      </c>
      <c r="BH13" s="15">
        <f t="shared" ref="BH13:BH16" si="4">AZ13+BA13+BB13*1.5+BC13*2.3+BD13*2+BE13*0.4+BF13*0.2</f>
        <v>0</v>
      </c>
      <c r="BI13" s="32">
        <f>AY13</f>
        <v>4</v>
      </c>
      <c r="BJ13" s="2">
        <v>34</v>
      </c>
      <c r="BK13" s="2">
        <v>3</v>
      </c>
      <c r="BL13" s="2">
        <v>0</v>
      </c>
      <c r="BM13" s="2">
        <v>0</v>
      </c>
      <c r="BN13" s="2">
        <v>1</v>
      </c>
      <c r="BO13" s="2">
        <v>3</v>
      </c>
      <c r="BP13" s="2">
        <v>0</v>
      </c>
      <c r="BQ13" s="15">
        <f>SUM(BJ13:BP13)</f>
        <v>41</v>
      </c>
      <c r="BR13" s="15">
        <f t="shared" ref="BR13:BR16" si="5">BJ13+BK13+BL13*1.5+BM13*2.3+BN13*2+BO13*0.4+BP13*0.2</f>
        <v>40.200000000000003</v>
      </c>
      <c r="BS13" s="32">
        <f>BI13</f>
        <v>4</v>
      </c>
      <c r="BT13" s="2">
        <v>1</v>
      </c>
      <c r="BU13" s="2">
        <v>0</v>
      </c>
      <c r="BV13" s="2">
        <v>0</v>
      </c>
      <c r="BW13" s="2">
        <v>0</v>
      </c>
      <c r="BX13" s="2">
        <v>0</v>
      </c>
      <c r="BY13" s="2">
        <v>0</v>
      </c>
      <c r="BZ13" s="2">
        <v>0</v>
      </c>
      <c r="CA13" s="15">
        <f>SUM(BT13:BZ13)</f>
        <v>1</v>
      </c>
      <c r="CB13" s="15">
        <f t="shared" ref="CB13:CB16" si="6">BT13+BU13+BV13*1.5+BW13*2.3+BX13*2+BY13*0.4+BZ13*0.2</f>
        <v>1</v>
      </c>
      <c r="CC13" s="32">
        <f>BS13</f>
        <v>4</v>
      </c>
      <c r="CD13" s="2">
        <v>0</v>
      </c>
      <c r="CE13" s="2">
        <v>0</v>
      </c>
      <c r="CF13" s="2">
        <v>0</v>
      </c>
      <c r="CG13" s="2">
        <v>0</v>
      </c>
      <c r="CH13" s="2">
        <v>0</v>
      </c>
      <c r="CI13" s="2">
        <v>0</v>
      </c>
      <c r="CJ13" s="2">
        <v>0</v>
      </c>
      <c r="CK13" s="15">
        <f>SUM(CD13:CJ13)</f>
        <v>0</v>
      </c>
      <c r="CL13" s="15">
        <f t="shared" ref="CL13:CL16" si="7">CD13+CE13+CF13*1.5+CG13*2.3+CH13*2+CI13*0.4+CJ13*0.2</f>
        <v>0</v>
      </c>
      <c r="CM13" s="32">
        <f>CC13</f>
        <v>4</v>
      </c>
      <c r="CN13" s="2">
        <f>SUM(V13,AF13,BT13)</f>
        <v>2</v>
      </c>
      <c r="CO13" s="2">
        <f t="shared" ref="CO13:CU44" si="8">SUM(W13,AG13,BU13)</f>
        <v>0</v>
      </c>
      <c r="CP13" s="2">
        <f t="shared" si="8"/>
        <v>0</v>
      </c>
      <c r="CQ13" s="2">
        <f t="shared" si="8"/>
        <v>0</v>
      </c>
      <c r="CR13" s="2">
        <f t="shared" si="8"/>
        <v>0</v>
      </c>
      <c r="CS13" s="2">
        <f t="shared" si="8"/>
        <v>0</v>
      </c>
      <c r="CT13" s="2">
        <f t="shared" si="8"/>
        <v>0</v>
      </c>
      <c r="CU13" s="15">
        <f t="shared" si="8"/>
        <v>2</v>
      </c>
      <c r="CV13" s="15">
        <f t="shared" ref="CV13:CV16" si="9">CN13+CO13+CP13*1.5+CQ13*2.3+CR13*2+CS13*0.4+CT13*0.2</f>
        <v>2</v>
      </c>
      <c r="CW13" s="32">
        <f>CM13</f>
        <v>4</v>
      </c>
      <c r="CX13" s="2">
        <f t="shared" ref="CX13:CY15" si="10">SUM(B13,M13,V13)</f>
        <v>1</v>
      </c>
      <c r="CY13" s="2">
        <f t="shared" si="10"/>
        <v>0</v>
      </c>
      <c r="CZ13" s="2">
        <f t="shared" ref="CZ13:DE28" si="11">SUM(D13,N13,X13)</f>
        <v>0</v>
      </c>
      <c r="DA13" s="2">
        <f t="shared" si="11"/>
        <v>0</v>
      </c>
      <c r="DB13" s="2">
        <f t="shared" si="11"/>
        <v>0</v>
      </c>
      <c r="DC13" s="2">
        <f t="shared" si="11"/>
        <v>0</v>
      </c>
      <c r="DD13" s="2">
        <f t="shared" si="11"/>
        <v>0</v>
      </c>
      <c r="DE13" s="15">
        <f t="shared" si="11"/>
        <v>1</v>
      </c>
      <c r="DF13" s="15">
        <f t="shared" ref="DF13:DF16" si="12">CX13+CY13+CZ13*1.5+DA13*2.3+DB13*2+DC13*0.4+DD13*0.2</f>
        <v>1</v>
      </c>
      <c r="DG13" s="32">
        <f>CW13</f>
        <v>4</v>
      </c>
      <c r="DH13" s="2">
        <f t="shared" ref="DH13:DI15" si="13">SUM(M13,AZ13,BJ13)</f>
        <v>34</v>
      </c>
      <c r="DI13" s="2">
        <f t="shared" si="13"/>
        <v>3</v>
      </c>
      <c r="DJ13" s="2">
        <f t="shared" ref="DJ13:DO28" si="14">SUM(N13,BB13,BL13)</f>
        <v>0</v>
      </c>
      <c r="DK13" s="2">
        <f t="shared" si="14"/>
        <v>0</v>
      </c>
      <c r="DL13" s="2">
        <f t="shared" si="14"/>
        <v>1</v>
      </c>
      <c r="DM13" s="2">
        <f t="shared" si="14"/>
        <v>3</v>
      </c>
      <c r="DN13" s="2">
        <f t="shared" si="14"/>
        <v>0</v>
      </c>
      <c r="DO13" s="15">
        <f t="shared" si="14"/>
        <v>41</v>
      </c>
      <c r="DP13" s="15">
        <f t="shared" ref="DP13:DP16" si="15">DH13+DI13+DJ13*1.5+DK13*2.3+DL13*2+DM13*0.4+DN13*0.2</f>
        <v>40.200000000000003</v>
      </c>
      <c r="DQ13" s="32">
        <f>DG13</f>
        <v>4</v>
      </c>
      <c r="DR13" s="2">
        <f>SUM(AF13,AP13,AZ13)</f>
        <v>46</v>
      </c>
      <c r="DS13" s="2">
        <f t="shared" ref="DS13:DY44" si="16">SUM(AG13,AQ13,BA13)</f>
        <v>2</v>
      </c>
      <c r="DT13" s="2">
        <f t="shared" si="16"/>
        <v>3</v>
      </c>
      <c r="DU13" s="2">
        <f t="shared" si="16"/>
        <v>0</v>
      </c>
      <c r="DV13" s="2">
        <f t="shared" si="16"/>
        <v>2</v>
      </c>
      <c r="DW13" s="2">
        <f t="shared" si="16"/>
        <v>2</v>
      </c>
      <c r="DX13" s="2">
        <f t="shared" si="16"/>
        <v>1</v>
      </c>
      <c r="DY13" s="15">
        <f t="shared" si="16"/>
        <v>56</v>
      </c>
      <c r="DZ13" s="15">
        <f t="shared" ref="DZ13:DZ16" si="17">DR13+DS13+DT13*1.5+DU13*2.3+DV13*2+DW13*0.4+DX13*0.2</f>
        <v>57.5</v>
      </c>
      <c r="EA13" s="32">
        <f>DQ13</f>
        <v>4</v>
      </c>
      <c r="EB13" s="2">
        <f>SUM(B13,AP13,CD13)</f>
        <v>46</v>
      </c>
      <c r="EC13" s="2">
        <f t="shared" ref="EC13:EI44" si="18">SUM(C13,AQ13,CE13)</f>
        <v>2</v>
      </c>
      <c r="ED13" s="2">
        <f t="shared" si="18"/>
        <v>3</v>
      </c>
      <c r="EE13" s="2">
        <f t="shared" si="18"/>
        <v>0</v>
      </c>
      <c r="EF13" s="2">
        <f t="shared" si="18"/>
        <v>2</v>
      </c>
      <c r="EG13" s="2">
        <f t="shared" si="18"/>
        <v>2</v>
      </c>
      <c r="EH13" s="2">
        <f t="shared" si="18"/>
        <v>1</v>
      </c>
      <c r="EI13" s="15">
        <f t="shared" si="18"/>
        <v>56</v>
      </c>
      <c r="EJ13" s="15">
        <f t="shared" ref="EJ13:EJ16" si="19">EB13+EC13+ED13*1.5+EE13*2.3+EF13*2+EG13*0.4+EH13*0.2</f>
        <v>57.5</v>
      </c>
      <c r="EK13" s="32">
        <f>EA13</f>
        <v>4</v>
      </c>
      <c r="EL13" s="2">
        <f>SUM(BJ13,BT13,CD13)</f>
        <v>35</v>
      </c>
      <c r="EM13" s="2">
        <f t="shared" ref="EM13:ES44" si="20">SUM(BK13,BU13,CE13)</f>
        <v>3</v>
      </c>
      <c r="EN13" s="2">
        <f t="shared" si="20"/>
        <v>0</v>
      </c>
      <c r="EO13" s="2">
        <f t="shared" si="20"/>
        <v>0</v>
      </c>
      <c r="EP13" s="2">
        <f t="shared" si="20"/>
        <v>1</v>
      </c>
      <c r="EQ13" s="2">
        <f t="shared" si="20"/>
        <v>3</v>
      </c>
      <c r="ER13" s="2">
        <f t="shared" si="20"/>
        <v>0</v>
      </c>
      <c r="ES13" s="15">
        <f t="shared" si="20"/>
        <v>42</v>
      </c>
      <c r="ET13" s="15">
        <f t="shared" ref="ET13:ET16" si="21">EL13+EM13+EN13*1.5+EO13*2.3+EP13*2+EQ13*0.4+ER13*0.2</f>
        <v>41.2</v>
      </c>
    </row>
    <row r="14" spans="1:150" x14ac:dyDescent="0.25">
      <c r="A14" s="32">
        <f>A13+"00:15"</f>
        <v>1.0416666666666666E-2</v>
      </c>
      <c r="B14" s="2">
        <v>1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15">
        <f>SUM(B14:H14)</f>
        <v>1</v>
      </c>
      <c r="J14" s="15">
        <f t="shared" si="0"/>
        <v>1</v>
      </c>
      <c r="K14" s="32">
        <f>K13+"00:15"</f>
        <v>1.0416666666666666E-2</v>
      </c>
      <c r="L14" s="2">
        <v>1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15">
        <f>SUM(M14:R14)</f>
        <v>0</v>
      </c>
      <c r="T14" s="15">
        <f t="shared" ref="T14:T16" si="22">L14+M14+N14*1.5+O14*2.3+P14*2+Q14*0.4+R14*0.2</f>
        <v>1</v>
      </c>
      <c r="U14" s="32">
        <f>U13+"00:15"</f>
        <v>4.010416666666667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15">
        <f>SUM(V14:AB14)</f>
        <v>0</v>
      </c>
      <c r="AD14" s="15">
        <f t="shared" si="1"/>
        <v>0</v>
      </c>
      <c r="AE14" s="32">
        <f>AE13+"00:15"</f>
        <v>4.010416666666667</v>
      </c>
      <c r="AF14" s="2">
        <v>1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15">
        <f>SUM(AF14:AL14)</f>
        <v>1</v>
      </c>
      <c r="AN14" s="15">
        <f t="shared" si="2"/>
        <v>1</v>
      </c>
      <c r="AO14" s="32">
        <f>AO13+"00:15"</f>
        <v>4.010416666666667</v>
      </c>
      <c r="AP14" s="2">
        <v>31</v>
      </c>
      <c r="AQ14" s="2">
        <v>4</v>
      </c>
      <c r="AR14" s="2">
        <v>2</v>
      </c>
      <c r="AS14" s="2">
        <v>0</v>
      </c>
      <c r="AT14" s="2">
        <v>1</v>
      </c>
      <c r="AU14" s="2">
        <v>2</v>
      </c>
      <c r="AV14" s="2">
        <v>0</v>
      </c>
      <c r="AW14" s="15">
        <f>SUM(AP14:AV14)</f>
        <v>40</v>
      </c>
      <c r="AX14" s="15">
        <f t="shared" si="3"/>
        <v>40.799999999999997</v>
      </c>
      <c r="AY14" s="32">
        <f>AY13+"00:15"</f>
        <v>4.010416666666667</v>
      </c>
      <c r="AZ14" s="2">
        <v>0</v>
      </c>
      <c r="BA14" s="2">
        <v>0</v>
      </c>
      <c r="BB14" s="2">
        <v>0</v>
      </c>
      <c r="BC14" s="2">
        <v>0</v>
      </c>
      <c r="BD14" s="2">
        <v>0</v>
      </c>
      <c r="BE14" s="2">
        <v>0</v>
      </c>
      <c r="BF14" s="2">
        <v>0</v>
      </c>
      <c r="BG14" s="15">
        <f>SUM(AZ14:BF14)</f>
        <v>0</v>
      </c>
      <c r="BH14" s="15">
        <f t="shared" si="4"/>
        <v>0</v>
      </c>
      <c r="BI14" s="32">
        <f>BI13+"00:15"</f>
        <v>4.010416666666667</v>
      </c>
      <c r="BJ14" s="2">
        <v>33</v>
      </c>
      <c r="BK14" s="2">
        <v>2</v>
      </c>
      <c r="BL14" s="2">
        <v>2</v>
      </c>
      <c r="BM14" s="2">
        <v>0</v>
      </c>
      <c r="BN14" s="2">
        <v>3</v>
      </c>
      <c r="BO14" s="2">
        <v>3</v>
      </c>
      <c r="BP14" s="2">
        <v>0</v>
      </c>
      <c r="BQ14" s="15">
        <f>SUM(BJ14:BP14)</f>
        <v>43</v>
      </c>
      <c r="BR14" s="15">
        <f t="shared" si="5"/>
        <v>45.2</v>
      </c>
      <c r="BS14" s="32">
        <f>BS13+"00:15"</f>
        <v>4.010416666666667</v>
      </c>
      <c r="BT14" s="2">
        <v>1</v>
      </c>
      <c r="BU14" s="2">
        <v>0</v>
      </c>
      <c r="BV14" s="2">
        <v>0</v>
      </c>
      <c r="BW14" s="2">
        <v>0</v>
      </c>
      <c r="BX14" s="2">
        <v>0</v>
      </c>
      <c r="BY14" s="2">
        <v>0</v>
      </c>
      <c r="BZ14" s="2">
        <v>0</v>
      </c>
      <c r="CA14" s="15">
        <f>SUM(BT14:BZ14)</f>
        <v>1</v>
      </c>
      <c r="CB14" s="15">
        <f t="shared" si="6"/>
        <v>1</v>
      </c>
      <c r="CC14" s="32">
        <f>CC13+"00:15"</f>
        <v>4.010416666666667</v>
      </c>
      <c r="CD14" s="2">
        <v>0</v>
      </c>
      <c r="CE14" s="2">
        <v>0</v>
      </c>
      <c r="CF14" s="2">
        <v>0</v>
      </c>
      <c r="CG14" s="2">
        <v>0</v>
      </c>
      <c r="CH14" s="2">
        <v>0</v>
      </c>
      <c r="CI14" s="2">
        <v>0</v>
      </c>
      <c r="CJ14" s="2">
        <v>0</v>
      </c>
      <c r="CK14" s="15">
        <f>SUM(CD14:CJ14)</f>
        <v>0</v>
      </c>
      <c r="CL14" s="15">
        <f t="shared" si="7"/>
        <v>0</v>
      </c>
      <c r="CM14" s="32">
        <f>CM13+"00:15"</f>
        <v>4.010416666666667</v>
      </c>
      <c r="CN14" s="2">
        <f t="shared" ref="CN14:CU45" si="23">SUM(V14,AF14,BT14)</f>
        <v>2</v>
      </c>
      <c r="CO14" s="2">
        <f t="shared" si="8"/>
        <v>0</v>
      </c>
      <c r="CP14" s="2">
        <f t="shared" si="8"/>
        <v>0</v>
      </c>
      <c r="CQ14" s="2">
        <f t="shared" si="8"/>
        <v>0</v>
      </c>
      <c r="CR14" s="2">
        <f t="shared" si="8"/>
        <v>0</v>
      </c>
      <c r="CS14" s="2">
        <f t="shared" si="8"/>
        <v>0</v>
      </c>
      <c r="CT14" s="2">
        <f t="shared" si="8"/>
        <v>0</v>
      </c>
      <c r="CU14" s="15">
        <f t="shared" si="8"/>
        <v>2</v>
      </c>
      <c r="CV14" s="15">
        <f t="shared" si="9"/>
        <v>2</v>
      </c>
      <c r="CW14" s="32">
        <f>CW13+"00:15"</f>
        <v>4.010416666666667</v>
      </c>
      <c r="CX14" s="2">
        <f t="shared" si="10"/>
        <v>1</v>
      </c>
      <c r="CY14" s="2">
        <f t="shared" si="10"/>
        <v>0</v>
      </c>
      <c r="CZ14" s="2">
        <f t="shared" si="11"/>
        <v>0</v>
      </c>
      <c r="DA14" s="2">
        <f t="shared" si="11"/>
        <v>0</v>
      </c>
      <c r="DB14" s="2">
        <f t="shared" si="11"/>
        <v>0</v>
      </c>
      <c r="DC14" s="2">
        <f t="shared" si="11"/>
        <v>0</v>
      </c>
      <c r="DD14" s="2">
        <f t="shared" si="11"/>
        <v>0</v>
      </c>
      <c r="DE14" s="15">
        <f t="shared" si="11"/>
        <v>1</v>
      </c>
      <c r="DF14" s="15">
        <f t="shared" si="12"/>
        <v>1</v>
      </c>
      <c r="DG14" s="32">
        <f>DG13+"00:15"</f>
        <v>4.010416666666667</v>
      </c>
      <c r="DH14" s="2">
        <f t="shared" si="13"/>
        <v>33</v>
      </c>
      <c r="DI14" s="2">
        <f t="shared" si="13"/>
        <v>2</v>
      </c>
      <c r="DJ14" s="2">
        <f t="shared" si="14"/>
        <v>2</v>
      </c>
      <c r="DK14" s="2">
        <f t="shared" si="14"/>
        <v>0</v>
      </c>
      <c r="DL14" s="2">
        <f t="shared" si="14"/>
        <v>3</v>
      </c>
      <c r="DM14" s="2">
        <f t="shared" si="14"/>
        <v>3</v>
      </c>
      <c r="DN14" s="2">
        <f t="shared" si="14"/>
        <v>0</v>
      </c>
      <c r="DO14" s="15">
        <f t="shared" si="14"/>
        <v>43</v>
      </c>
      <c r="DP14" s="15">
        <f t="shared" si="15"/>
        <v>45.2</v>
      </c>
      <c r="DQ14" s="32">
        <f>DQ13+"00:15"</f>
        <v>4.010416666666667</v>
      </c>
      <c r="DR14" s="2">
        <f t="shared" ref="DR14:DY45" si="24">SUM(AF14,AP14,AZ14)</f>
        <v>32</v>
      </c>
      <c r="DS14" s="2">
        <f t="shared" si="16"/>
        <v>4</v>
      </c>
      <c r="DT14" s="2">
        <f t="shared" si="16"/>
        <v>2</v>
      </c>
      <c r="DU14" s="2">
        <f t="shared" si="16"/>
        <v>0</v>
      </c>
      <c r="DV14" s="2">
        <f t="shared" si="16"/>
        <v>1</v>
      </c>
      <c r="DW14" s="2">
        <f t="shared" si="16"/>
        <v>2</v>
      </c>
      <c r="DX14" s="2">
        <f t="shared" si="16"/>
        <v>0</v>
      </c>
      <c r="DY14" s="15">
        <f t="shared" si="16"/>
        <v>41</v>
      </c>
      <c r="DZ14" s="15">
        <f t="shared" si="17"/>
        <v>41.8</v>
      </c>
      <c r="EA14" s="32">
        <f>EA13+"00:15"</f>
        <v>4.010416666666667</v>
      </c>
      <c r="EB14" s="2">
        <f t="shared" ref="EB14:EI45" si="25">SUM(B14,AP14,CD14)</f>
        <v>32</v>
      </c>
      <c r="EC14" s="2">
        <f t="shared" si="18"/>
        <v>4</v>
      </c>
      <c r="ED14" s="2">
        <f t="shared" si="18"/>
        <v>2</v>
      </c>
      <c r="EE14" s="2">
        <f t="shared" si="18"/>
        <v>0</v>
      </c>
      <c r="EF14" s="2">
        <f t="shared" si="18"/>
        <v>1</v>
      </c>
      <c r="EG14" s="2">
        <f t="shared" si="18"/>
        <v>2</v>
      </c>
      <c r="EH14" s="2">
        <f t="shared" si="18"/>
        <v>0</v>
      </c>
      <c r="EI14" s="15">
        <f t="shared" si="18"/>
        <v>41</v>
      </c>
      <c r="EJ14" s="15">
        <f t="shared" si="19"/>
        <v>41.8</v>
      </c>
      <c r="EK14" s="32">
        <f>EK13+"00:15"</f>
        <v>4.010416666666667</v>
      </c>
      <c r="EL14" s="2">
        <f t="shared" ref="EL14:ES45" si="26">SUM(BJ14,BT14,CD14)</f>
        <v>34</v>
      </c>
      <c r="EM14" s="2">
        <f t="shared" si="20"/>
        <v>2</v>
      </c>
      <c r="EN14" s="2">
        <f t="shared" si="20"/>
        <v>2</v>
      </c>
      <c r="EO14" s="2">
        <f t="shared" si="20"/>
        <v>0</v>
      </c>
      <c r="EP14" s="2">
        <f t="shared" si="20"/>
        <v>3</v>
      </c>
      <c r="EQ14" s="2">
        <f t="shared" si="20"/>
        <v>3</v>
      </c>
      <c r="ER14" s="2">
        <f t="shared" si="20"/>
        <v>0</v>
      </c>
      <c r="ES14" s="15">
        <f t="shared" si="20"/>
        <v>44</v>
      </c>
      <c r="ET14" s="15">
        <f t="shared" si="21"/>
        <v>46.2</v>
      </c>
    </row>
    <row r="15" spans="1:150" x14ac:dyDescent="0.25">
      <c r="A15" s="32">
        <f t="shared" ref="A15:A21" si="27">A14+"00:15"</f>
        <v>2.0833333333333332E-2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15">
        <f>SUM(B15:H15)</f>
        <v>0</v>
      </c>
      <c r="J15" s="15">
        <f t="shared" si="0"/>
        <v>0</v>
      </c>
      <c r="K15" s="32">
        <f t="shared" ref="K15:K16" si="28">K14+"00:15"</f>
        <v>2.0833333333333332E-2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1</v>
      </c>
      <c r="R15" s="2">
        <v>1</v>
      </c>
      <c r="S15" s="15">
        <f>SUM(M15:R15)</f>
        <v>2</v>
      </c>
      <c r="T15" s="15">
        <f t="shared" si="22"/>
        <v>0.60000000000000009</v>
      </c>
      <c r="U15" s="32">
        <f t="shared" ref="U15:U21" si="29">U14+"00:15"</f>
        <v>4.0208333333333339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15">
        <f>SUM(V15:AB15)</f>
        <v>0</v>
      </c>
      <c r="AD15" s="15">
        <f t="shared" si="1"/>
        <v>0</v>
      </c>
      <c r="AE15" s="32">
        <f t="shared" ref="AE15:AE21" si="30">AE14+"00:15"</f>
        <v>4.0208333333333339</v>
      </c>
      <c r="AF15" s="2">
        <v>1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15">
        <f>SUM(AF15:AL15)</f>
        <v>1</v>
      </c>
      <c r="AN15" s="15">
        <f t="shared" si="2"/>
        <v>1</v>
      </c>
      <c r="AO15" s="32">
        <f t="shared" ref="AO15:AO21" si="31">AO14+"00:15"</f>
        <v>4.0208333333333339</v>
      </c>
      <c r="AP15" s="2">
        <v>24</v>
      </c>
      <c r="AQ15" s="2">
        <v>2</v>
      </c>
      <c r="AR15" s="2">
        <v>0</v>
      </c>
      <c r="AS15" s="2">
        <v>0</v>
      </c>
      <c r="AT15" s="2">
        <v>1</v>
      </c>
      <c r="AU15" s="2">
        <v>5</v>
      </c>
      <c r="AV15" s="2">
        <v>1</v>
      </c>
      <c r="AW15" s="15">
        <f>SUM(AP15:AV15)</f>
        <v>33</v>
      </c>
      <c r="AX15" s="15">
        <f t="shared" si="3"/>
        <v>30.2</v>
      </c>
      <c r="AY15" s="32">
        <f t="shared" ref="AY15:AY21" si="32">AY14+"00:15"</f>
        <v>4.0208333333333339</v>
      </c>
      <c r="AZ15" s="2">
        <v>0</v>
      </c>
      <c r="BA15" s="2">
        <v>0</v>
      </c>
      <c r="BB15" s="2">
        <v>0</v>
      </c>
      <c r="BC15" s="2">
        <v>0</v>
      </c>
      <c r="BD15" s="2">
        <v>0</v>
      </c>
      <c r="BE15" s="2">
        <v>0</v>
      </c>
      <c r="BF15" s="2">
        <v>0</v>
      </c>
      <c r="BG15" s="15">
        <f>SUM(AZ15:BF15)</f>
        <v>0</v>
      </c>
      <c r="BH15" s="15">
        <f t="shared" si="4"/>
        <v>0</v>
      </c>
      <c r="BI15" s="32">
        <f t="shared" ref="BI15:BI21" si="33">BI14+"00:15"</f>
        <v>4.0208333333333339</v>
      </c>
      <c r="BJ15" s="2">
        <v>23</v>
      </c>
      <c r="BK15" s="2">
        <v>1</v>
      </c>
      <c r="BL15" s="2">
        <v>0</v>
      </c>
      <c r="BM15" s="2">
        <v>0</v>
      </c>
      <c r="BN15" s="2">
        <v>2</v>
      </c>
      <c r="BO15" s="2">
        <v>1</v>
      </c>
      <c r="BP15" s="2">
        <v>0</v>
      </c>
      <c r="BQ15" s="15">
        <f>SUM(BJ15:BP15)</f>
        <v>27</v>
      </c>
      <c r="BR15" s="15">
        <f t="shared" si="5"/>
        <v>28.4</v>
      </c>
      <c r="BS15" s="32">
        <f t="shared" ref="BS15:BS21" si="34">BS14+"00:15"</f>
        <v>4.0208333333333339</v>
      </c>
      <c r="BT15" s="2">
        <v>0</v>
      </c>
      <c r="BU15" s="2">
        <v>0</v>
      </c>
      <c r="BV15" s="2">
        <v>0</v>
      </c>
      <c r="BW15" s="2">
        <v>0</v>
      </c>
      <c r="BX15" s="2">
        <v>0</v>
      </c>
      <c r="BY15" s="2">
        <v>0</v>
      </c>
      <c r="BZ15" s="2">
        <v>0</v>
      </c>
      <c r="CA15" s="15">
        <f>SUM(BT15:BZ15)</f>
        <v>0</v>
      </c>
      <c r="CB15" s="15">
        <f t="shared" si="6"/>
        <v>0</v>
      </c>
      <c r="CC15" s="32">
        <f t="shared" ref="CC15:CC21" si="35">CC14+"00:15"</f>
        <v>4.0208333333333339</v>
      </c>
      <c r="CD15" s="2">
        <v>0</v>
      </c>
      <c r="CE15" s="2">
        <v>0</v>
      </c>
      <c r="CF15" s="2">
        <v>0</v>
      </c>
      <c r="CG15" s="2">
        <v>0</v>
      </c>
      <c r="CH15" s="2">
        <v>0</v>
      </c>
      <c r="CI15" s="2">
        <v>0</v>
      </c>
      <c r="CJ15" s="2">
        <v>0</v>
      </c>
      <c r="CK15" s="15">
        <f>SUM(CD15:CJ15)</f>
        <v>0</v>
      </c>
      <c r="CL15" s="15">
        <f t="shared" si="7"/>
        <v>0</v>
      </c>
      <c r="CM15" s="32">
        <f t="shared" ref="CM15:CM21" si="36">CM14+"00:15"</f>
        <v>4.0208333333333339</v>
      </c>
      <c r="CN15" s="2">
        <f t="shared" si="23"/>
        <v>1</v>
      </c>
      <c r="CO15" s="2">
        <f t="shared" si="8"/>
        <v>0</v>
      </c>
      <c r="CP15" s="2">
        <f t="shared" si="8"/>
        <v>0</v>
      </c>
      <c r="CQ15" s="2">
        <f t="shared" si="8"/>
        <v>0</v>
      </c>
      <c r="CR15" s="2">
        <f t="shared" si="8"/>
        <v>0</v>
      </c>
      <c r="CS15" s="2">
        <f t="shared" si="8"/>
        <v>0</v>
      </c>
      <c r="CT15" s="2">
        <f t="shared" si="8"/>
        <v>0</v>
      </c>
      <c r="CU15" s="15">
        <f t="shared" si="8"/>
        <v>1</v>
      </c>
      <c r="CV15" s="15">
        <f t="shared" si="9"/>
        <v>1</v>
      </c>
      <c r="CW15" s="32">
        <f t="shared" ref="CW15:CW21" si="37">CW14+"00:15"</f>
        <v>4.0208333333333339</v>
      </c>
      <c r="CX15" s="2">
        <f t="shared" si="10"/>
        <v>0</v>
      </c>
      <c r="CY15" s="2">
        <f t="shared" si="10"/>
        <v>0</v>
      </c>
      <c r="CZ15" s="2">
        <f t="shared" si="11"/>
        <v>0</v>
      </c>
      <c r="DA15" s="2">
        <f t="shared" si="11"/>
        <v>0</v>
      </c>
      <c r="DB15" s="2">
        <f t="shared" si="11"/>
        <v>0</v>
      </c>
      <c r="DC15" s="2">
        <f t="shared" si="11"/>
        <v>1</v>
      </c>
      <c r="DD15" s="2">
        <f t="shared" si="11"/>
        <v>1</v>
      </c>
      <c r="DE15" s="15">
        <f t="shared" si="11"/>
        <v>2</v>
      </c>
      <c r="DF15" s="15">
        <f t="shared" si="12"/>
        <v>0.60000000000000009</v>
      </c>
      <c r="DG15" s="32">
        <f t="shared" ref="DG15:DG21" si="38">DG14+"00:15"</f>
        <v>4.0208333333333339</v>
      </c>
      <c r="DH15" s="2">
        <f t="shared" si="13"/>
        <v>23</v>
      </c>
      <c r="DI15" s="2">
        <f t="shared" si="13"/>
        <v>1</v>
      </c>
      <c r="DJ15" s="2">
        <f t="shared" si="14"/>
        <v>0</v>
      </c>
      <c r="DK15" s="2">
        <f t="shared" si="14"/>
        <v>0</v>
      </c>
      <c r="DL15" s="2">
        <f t="shared" si="14"/>
        <v>2</v>
      </c>
      <c r="DM15" s="2">
        <f t="shared" si="14"/>
        <v>2</v>
      </c>
      <c r="DN15" s="2">
        <f t="shared" si="14"/>
        <v>1</v>
      </c>
      <c r="DO15" s="15">
        <f t="shared" si="14"/>
        <v>29</v>
      </c>
      <c r="DP15" s="15">
        <f t="shared" si="15"/>
        <v>29</v>
      </c>
      <c r="DQ15" s="32">
        <f t="shared" ref="DQ15:DQ21" si="39">DQ14+"00:15"</f>
        <v>4.0208333333333339</v>
      </c>
      <c r="DR15" s="2">
        <f t="shared" si="24"/>
        <v>25</v>
      </c>
      <c r="DS15" s="2">
        <f t="shared" si="16"/>
        <v>2</v>
      </c>
      <c r="DT15" s="2">
        <f t="shared" si="16"/>
        <v>0</v>
      </c>
      <c r="DU15" s="2">
        <f t="shared" si="16"/>
        <v>0</v>
      </c>
      <c r="DV15" s="2">
        <f t="shared" si="16"/>
        <v>1</v>
      </c>
      <c r="DW15" s="2">
        <f t="shared" si="16"/>
        <v>5</v>
      </c>
      <c r="DX15" s="2">
        <f t="shared" si="16"/>
        <v>1</v>
      </c>
      <c r="DY15" s="15">
        <f t="shared" si="16"/>
        <v>34</v>
      </c>
      <c r="DZ15" s="15">
        <f t="shared" si="17"/>
        <v>31.2</v>
      </c>
      <c r="EA15" s="32">
        <f t="shared" ref="EA15:EA21" si="40">EA14+"00:15"</f>
        <v>4.0208333333333339</v>
      </c>
      <c r="EB15" s="2">
        <f t="shared" si="25"/>
        <v>24</v>
      </c>
      <c r="EC15" s="2">
        <f t="shared" si="18"/>
        <v>2</v>
      </c>
      <c r="ED15" s="2">
        <f t="shared" si="18"/>
        <v>0</v>
      </c>
      <c r="EE15" s="2">
        <f t="shared" si="18"/>
        <v>0</v>
      </c>
      <c r="EF15" s="2">
        <f t="shared" si="18"/>
        <v>1</v>
      </c>
      <c r="EG15" s="2">
        <f t="shared" si="18"/>
        <v>5</v>
      </c>
      <c r="EH15" s="2">
        <f t="shared" si="18"/>
        <v>1</v>
      </c>
      <c r="EI15" s="15">
        <f t="shared" si="18"/>
        <v>33</v>
      </c>
      <c r="EJ15" s="15">
        <f t="shared" si="19"/>
        <v>30.2</v>
      </c>
      <c r="EK15" s="32">
        <f t="shared" ref="EK15:EK21" si="41">EK14+"00:15"</f>
        <v>4.0208333333333339</v>
      </c>
      <c r="EL15" s="2">
        <f t="shared" si="26"/>
        <v>23</v>
      </c>
      <c r="EM15" s="2">
        <f t="shared" si="20"/>
        <v>1</v>
      </c>
      <c r="EN15" s="2">
        <f t="shared" si="20"/>
        <v>0</v>
      </c>
      <c r="EO15" s="2">
        <f t="shared" si="20"/>
        <v>0</v>
      </c>
      <c r="EP15" s="2">
        <f t="shared" si="20"/>
        <v>2</v>
      </c>
      <c r="EQ15" s="2">
        <f t="shared" si="20"/>
        <v>1</v>
      </c>
      <c r="ER15" s="2">
        <f t="shared" si="20"/>
        <v>0</v>
      </c>
      <c r="ES15" s="15">
        <f t="shared" si="20"/>
        <v>27</v>
      </c>
      <c r="ET15" s="15">
        <f t="shared" si="21"/>
        <v>28.4</v>
      </c>
    </row>
    <row r="16" spans="1:150" ht="13.8" thickBot="1" x14ac:dyDescent="0.3">
      <c r="A16" s="32">
        <f t="shared" si="27"/>
        <v>3.125E-2</v>
      </c>
      <c r="B16" s="2">
        <v>3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15">
        <f>SUM(B16:H16)</f>
        <v>3</v>
      </c>
      <c r="J16" s="15">
        <f t="shared" si="0"/>
        <v>3</v>
      </c>
      <c r="K16" s="32">
        <f t="shared" si="28"/>
        <v>3.125E-2</v>
      </c>
      <c r="L16" s="2">
        <v>3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15">
        <f>SUM(L16:R16)</f>
        <v>3</v>
      </c>
      <c r="T16" s="15">
        <f t="shared" si="22"/>
        <v>3</v>
      </c>
      <c r="U16" s="32">
        <f t="shared" si="29"/>
        <v>4.0312500000000009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15">
        <f>SUM(V16:AB16)</f>
        <v>0</v>
      </c>
      <c r="AD16" s="15">
        <f t="shared" si="1"/>
        <v>0</v>
      </c>
      <c r="AE16" s="32">
        <f t="shared" si="30"/>
        <v>4.0312500000000009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15">
        <f>SUM(AF16:AL16)</f>
        <v>0</v>
      </c>
      <c r="AN16" s="15">
        <f t="shared" si="2"/>
        <v>0</v>
      </c>
      <c r="AO16" s="32">
        <f t="shared" si="31"/>
        <v>4.0312500000000009</v>
      </c>
      <c r="AP16" s="2">
        <v>22</v>
      </c>
      <c r="AQ16" s="2">
        <v>4</v>
      </c>
      <c r="AR16" s="2">
        <v>1</v>
      </c>
      <c r="AS16" s="2">
        <v>0</v>
      </c>
      <c r="AT16" s="2">
        <v>1</v>
      </c>
      <c r="AU16" s="2">
        <v>2</v>
      </c>
      <c r="AV16" s="2">
        <v>0</v>
      </c>
      <c r="AW16" s="15">
        <f>SUM(AP16:AV16)</f>
        <v>30</v>
      </c>
      <c r="AX16" s="15">
        <f t="shared" si="3"/>
        <v>30.3</v>
      </c>
      <c r="AY16" s="32">
        <f t="shared" si="32"/>
        <v>4.0312500000000009</v>
      </c>
      <c r="AZ16" s="2">
        <v>0</v>
      </c>
      <c r="BA16" s="2">
        <v>0</v>
      </c>
      <c r="BB16" s="2">
        <v>0</v>
      </c>
      <c r="BC16" s="2">
        <v>0</v>
      </c>
      <c r="BD16" s="2">
        <v>0</v>
      </c>
      <c r="BE16" s="2">
        <v>0</v>
      </c>
      <c r="BF16" s="2">
        <v>0</v>
      </c>
      <c r="BG16" s="15">
        <f>SUM(AZ16:BF16)</f>
        <v>0</v>
      </c>
      <c r="BH16" s="15">
        <f t="shared" si="4"/>
        <v>0</v>
      </c>
      <c r="BI16" s="32">
        <f t="shared" si="33"/>
        <v>4.0312500000000009</v>
      </c>
      <c r="BJ16" s="2">
        <v>18</v>
      </c>
      <c r="BK16" s="2">
        <v>3</v>
      </c>
      <c r="BL16" s="2">
        <v>2</v>
      </c>
      <c r="BM16" s="2">
        <v>0</v>
      </c>
      <c r="BN16" s="2">
        <v>0</v>
      </c>
      <c r="BO16" s="2">
        <v>3</v>
      </c>
      <c r="BP16" s="2">
        <v>0</v>
      </c>
      <c r="BQ16" s="15">
        <f>SUM(BJ16:BP16)</f>
        <v>26</v>
      </c>
      <c r="BR16" s="15">
        <f t="shared" si="5"/>
        <v>25.2</v>
      </c>
      <c r="BS16" s="32">
        <f t="shared" si="34"/>
        <v>4.0312500000000009</v>
      </c>
      <c r="BT16" s="2">
        <v>0</v>
      </c>
      <c r="BU16" s="2">
        <v>0</v>
      </c>
      <c r="BV16" s="2">
        <v>0</v>
      </c>
      <c r="BW16" s="2">
        <v>0</v>
      </c>
      <c r="BX16" s="2">
        <v>0</v>
      </c>
      <c r="BY16" s="2">
        <v>0</v>
      </c>
      <c r="BZ16" s="2">
        <v>0</v>
      </c>
      <c r="CA16" s="15">
        <f>SUM(BT16:BZ16)</f>
        <v>0</v>
      </c>
      <c r="CB16" s="15">
        <f t="shared" si="6"/>
        <v>0</v>
      </c>
      <c r="CC16" s="32">
        <f t="shared" si="35"/>
        <v>4.0312500000000009</v>
      </c>
      <c r="CD16" s="2">
        <v>0</v>
      </c>
      <c r="CE16" s="2">
        <v>0</v>
      </c>
      <c r="CF16" s="2">
        <v>0</v>
      </c>
      <c r="CG16" s="2">
        <v>0</v>
      </c>
      <c r="CH16" s="2">
        <v>0</v>
      </c>
      <c r="CI16" s="2">
        <v>0</v>
      </c>
      <c r="CJ16" s="2">
        <v>0</v>
      </c>
      <c r="CK16" s="15">
        <f>SUM(CD16:CJ16)</f>
        <v>0</v>
      </c>
      <c r="CL16" s="15">
        <f t="shared" si="7"/>
        <v>0</v>
      </c>
      <c r="CM16" s="32">
        <f t="shared" si="36"/>
        <v>4.0312500000000009</v>
      </c>
      <c r="CN16" s="2">
        <f t="shared" si="23"/>
        <v>0</v>
      </c>
      <c r="CO16" s="2">
        <f t="shared" si="8"/>
        <v>0</v>
      </c>
      <c r="CP16" s="2">
        <f t="shared" si="8"/>
        <v>0</v>
      </c>
      <c r="CQ16" s="2">
        <f t="shared" si="8"/>
        <v>0</v>
      </c>
      <c r="CR16" s="2">
        <f t="shared" si="8"/>
        <v>0</v>
      </c>
      <c r="CS16" s="2">
        <f t="shared" si="8"/>
        <v>0</v>
      </c>
      <c r="CT16" s="2">
        <f t="shared" si="8"/>
        <v>0</v>
      </c>
      <c r="CU16" s="15">
        <f t="shared" si="8"/>
        <v>0</v>
      </c>
      <c r="CV16" s="15">
        <f t="shared" si="9"/>
        <v>0</v>
      </c>
      <c r="CW16" s="32">
        <f t="shared" si="37"/>
        <v>4.0312500000000009</v>
      </c>
      <c r="CX16" s="2">
        <f t="shared" ref="CX16:DE45" si="42">SUM(B16,L16,V16)</f>
        <v>6</v>
      </c>
      <c r="CY16" s="2">
        <f t="shared" si="42"/>
        <v>0</v>
      </c>
      <c r="CZ16" s="2">
        <f t="shared" si="42"/>
        <v>0</v>
      </c>
      <c r="DA16" s="2">
        <f t="shared" si="11"/>
        <v>0</v>
      </c>
      <c r="DB16" s="2">
        <f t="shared" si="11"/>
        <v>0</v>
      </c>
      <c r="DC16" s="2">
        <f t="shared" si="11"/>
        <v>0</v>
      </c>
      <c r="DD16" s="2">
        <f t="shared" si="11"/>
        <v>0</v>
      </c>
      <c r="DE16" s="15">
        <f t="shared" si="11"/>
        <v>6</v>
      </c>
      <c r="DF16" s="15">
        <f t="shared" si="12"/>
        <v>6</v>
      </c>
      <c r="DG16" s="32">
        <f t="shared" si="38"/>
        <v>4.0312500000000009</v>
      </c>
      <c r="DH16" s="2">
        <f t="shared" ref="DH16:DO45" si="43">SUM(L16,AZ16,BJ16)</f>
        <v>21</v>
      </c>
      <c r="DI16" s="2">
        <f t="shared" si="43"/>
        <v>3</v>
      </c>
      <c r="DJ16" s="2">
        <f t="shared" si="43"/>
        <v>2</v>
      </c>
      <c r="DK16" s="2">
        <f t="shared" si="14"/>
        <v>0</v>
      </c>
      <c r="DL16" s="2">
        <f t="shared" si="14"/>
        <v>0</v>
      </c>
      <c r="DM16" s="2">
        <f t="shared" si="14"/>
        <v>3</v>
      </c>
      <c r="DN16" s="2">
        <f t="shared" si="14"/>
        <v>0</v>
      </c>
      <c r="DO16" s="15">
        <f t="shared" si="14"/>
        <v>29</v>
      </c>
      <c r="DP16" s="15">
        <f t="shared" si="15"/>
        <v>28.2</v>
      </c>
      <c r="DQ16" s="32">
        <f t="shared" si="39"/>
        <v>4.0312500000000009</v>
      </c>
      <c r="DR16" s="2">
        <f t="shared" si="24"/>
        <v>22</v>
      </c>
      <c r="DS16" s="2">
        <f t="shared" si="16"/>
        <v>4</v>
      </c>
      <c r="DT16" s="2">
        <f t="shared" si="16"/>
        <v>1</v>
      </c>
      <c r="DU16" s="2">
        <f t="shared" si="16"/>
        <v>0</v>
      </c>
      <c r="DV16" s="2">
        <f t="shared" si="16"/>
        <v>1</v>
      </c>
      <c r="DW16" s="2">
        <f t="shared" si="16"/>
        <v>2</v>
      </c>
      <c r="DX16" s="2">
        <f t="shared" si="16"/>
        <v>0</v>
      </c>
      <c r="DY16" s="15">
        <f t="shared" si="16"/>
        <v>30</v>
      </c>
      <c r="DZ16" s="15">
        <f t="shared" si="17"/>
        <v>30.3</v>
      </c>
      <c r="EA16" s="32">
        <f t="shared" si="40"/>
        <v>4.0312500000000009</v>
      </c>
      <c r="EB16" s="2">
        <f t="shared" si="25"/>
        <v>25</v>
      </c>
      <c r="EC16" s="2">
        <f t="shared" si="18"/>
        <v>4</v>
      </c>
      <c r="ED16" s="2">
        <f t="shared" si="18"/>
        <v>1</v>
      </c>
      <c r="EE16" s="2">
        <f t="shared" si="18"/>
        <v>0</v>
      </c>
      <c r="EF16" s="2">
        <f t="shared" si="18"/>
        <v>1</v>
      </c>
      <c r="EG16" s="2">
        <f t="shared" si="18"/>
        <v>2</v>
      </c>
      <c r="EH16" s="2">
        <f t="shared" si="18"/>
        <v>0</v>
      </c>
      <c r="EI16" s="15">
        <f t="shared" si="18"/>
        <v>33</v>
      </c>
      <c r="EJ16" s="15">
        <f t="shared" si="19"/>
        <v>33.299999999999997</v>
      </c>
      <c r="EK16" s="32">
        <f t="shared" si="41"/>
        <v>4.0312500000000009</v>
      </c>
      <c r="EL16" s="2">
        <f t="shared" si="26"/>
        <v>18</v>
      </c>
      <c r="EM16" s="2">
        <f t="shared" si="20"/>
        <v>3</v>
      </c>
      <c r="EN16" s="2">
        <f t="shared" si="20"/>
        <v>2</v>
      </c>
      <c r="EO16" s="2">
        <f t="shared" si="20"/>
        <v>0</v>
      </c>
      <c r="EP16" s="2">
        <f t="shared" si="20"/>
        <v>0</v>
      </c>
      <c r="EQ16" s="2">
        <f t="shared" si="20"/>
        <v>3</v>
      </c>
      <c r="ER16" s="2">
        <f t="shared" si="20"/>
        <v>0</v>
      </c>
      <c r="ES16" s="15">
        <f t="shared" si="20"/>
        <v>26</v>
      </c>
      <c r="ET16" s="15">
        <f t="shared" si="21"/>
        <v>25.2</v>
      </c>
    </row>
    <row r="17" spans="1:150" ht="14.4" thickTop="1" thickBot="1" x14ac:dyDescent="0.3">
      <c r="A17" s="33" t="s">
        <v>5</v>
      </c>
      <c r="B17" s="3">
        <f>SUM(B13:B16)</f>
        <v>5</v>
      </c>
      <c r="C17" s="3">
        <f t="shared" ref="C17:H17" si="44">SUM(C13:C16)</f>
        <v>0</v>
      </c>
      <c r="D17" s="3">
        <f t="shared" si="44"/>
        <v>0</v>
      </c>
      <c r="E17" s="3">
        <f t="shared" si="44"/>
        <v>0</v>
      </c>
      <c r="F17" s="3">
        <f t="shared" si="44"/>
        <v>0</v>
      </c>
      <c r="G17" s="3">
        <f t="shared" si="44"/>
        <v>0</v>
      </c>
      <c r="H17" s="3">
        <f t="shared" si="44"/>
        <v>0</v>
      </c>
      <c r="I17" s="16">
        <f>SUM(B17:H17)</f>
        <v>5</v>
      </c>
      <c r="J17" s="34">
        <f>B17+C17+D17*1.5+E17*2.3+F17*2+G17*0.4+H17*0.2</f>
        <v>5</v>
      </c>
      <c r="K17" s="33" t="s">
        <v>5</v>
      </c>
      <c r="L17" s="3">
        <f>SUM(L13:L16)</f>
        <v>8</v>
      </c>
      <c r="M17" s="3">
        <f t="shared" ref="M17" si="45">SUM(M13:M16)</f>
        <v>0</v>
      </c>
      <c r="N17" s="3">
        <f t="shared" ref="N17" si="46">SUM(N13:N16)</f>
        <v>0</v>
      </c>
      <c r="O17" s="3">
        <f t="shared" ref="O17" si="47">SUM(O13:O16)</f>
        <v>0</v>
      </c>
      <c r="P17" s="3">
        <f t="shared" ref="P17" si="48">SUM(P13:P16)</f>
        <v>0</v>
      </c>
      <c r="Q17" s="3">
        <f t="shared" ref="Q17" si="49">SUM(Q13:Q16)</f>
        <v>1</v>
      </c>
      <c r="R17" s="3">
        <f t="shared" ref="R17" si="50">SUM(R13:R16)</f>
        <v>1</v>
      </c>
      <c r="S17" s="16">
        <f>SUM(L17:R17)</f>
        <v>10</v>
      </c>
      <c r="T17" s="34">
        <f>L17+M17+N17*1.5+O17*2.3+P17*2+Q17*0.4+R17*0.2</f>
        <v>8.6</v>
      </c>
      <c r="U17" s="33" t="s">
        <v>5</v>
      </c>
      <c r="V17" s="3">
        <f>SUM(V13:V16)</f>
        <v>0</v>
      </c>
      <c r="W17" s="3">
        <f t="shared" ref="W17" si="51">SUM(W13:W16)</f>
        <v>0</v>
      </c>
      <c r="X17" s="3">
        <f t="shared" ref="X17" si="52">SUM(X13:X16)</f>
        <v>0</v>
      </c>
      <c r="Y17" s="3">
        <f t="shared" ref="Y17" si="53">SUM(Y13:Y16)</f>
        <v>0</v>
      </c>
      <c r="Z17" s="3">
        <f t="shared" ref="Z17" si="54">SUM(Z13:Z16)</f>
        <v>0</v>
      </c>
      <c r="AA17" s="3">
        <f t="shared" ref="AA17" si="55">SUM(AA13:AA16)</f>
        <v>0</v>
      </c>
      <c r="AB17" s="3">
        <f t="shared" ref="AB17" si="56">SUM(AB13:AB16)</f>
        <v>0</v>
      </c>
      <c r="AC17" s="16">
        <f>SUM(V17:AB17)</f>
        <v>0</v>
      </c>
      <c r="AD17" s="34">
        <f>V17+W17+X17*1.5+Y17*2.3+Z17*2+AA17*0.4+AB17*0.2</f>
        <v>0</v>
      </c>
      <c r="AE17" s="33" t="s">
        <v>5</v>
      </c>
      <c r="AF17" s="3">
        <f>SUM(AF13:AF16)</f>
        <v>3</v>
      </c>
      <c r="AG17" s="3">
        <f t="shared" ref="AG17" si="57">SUM(AG13:AG16)</f>
        <v>0</v>
      </c>
      <c r="AH17" s="3">
        <f t="shared" ref="AH17" si="58">SUM(AH13:AH16)</f>
        <v>0</v>
      </c>
      <c r="AI17" s="3">
        <f t="shared" ref="AI17" si="59">SUM(AI13:AI16)</f>
        <v>0</v>
      </c>
      <c r="AJ17" s="3">
        <f t="shared" ref="AJ17" si="60">SUM(AJ13:AJ16)</f>
        <v>0</v>
      </c>
      <c r="AK17" s="3">
        <f t="shared" ref="AK17" si="61">SUM(AK13:AK16)</f>
        <v>0</v>
      </c>
      <c r="AL17" s="3">
        <f t="shared" ref="AL17" si="62">SUM(AL13:AL16)</f>
        <v>0</v>
      </c>
      <c r="AM17" s="16">
        <f>SUM(AF17:AL17)</f>
        <v>3</v>
      </c>
      <c r="AN17" s="34">
        <f>AF17+AG17+AH17*1.5+AI17*2.3+AJ17*2+AK17*0.4+AL17*0.2</f>
        <v>3</v>
      </c>
      <c r="AO17" s="33" t="s">
        <v>5</v>
      </c>
      <c r="AP17" s="3">
        <f>SUM(AP13:AP16)</f>
        <v>122</v>
      </c>
      <c r="AQ17" s="3">
        <f t="shared" ref="AQ17" si="63">SUM(AQ13:AQ16)</f>
        <v>12</v>
      </c>
      <c r="AR17" s="3">
        <f t="shared" ref="AR17" si="64">SUM(AR13:AR16)</f>
        <v>6</v>
      </c>
      <c r="AS17" s="3">
        <f t="shared" ref="AS17" si="65">SUM(AS13:AS16)</f>
        <v>0</v>
      </c>
      <c r="AT17" s="3">
        <f t="shared" ref="AT17" si="66">SUM(AT13:AT16)</f>
        <v>5</v>
      </c>
      <c r="AU17" s="3">
        <f t="shared" ref="AU17" si="67">SUM(AU13:AU16)</f>
        <v>11</v>
      </c>
      <c r="AV17" s="3">
        <f t="shared" ref="AV17" si="68">SUM(AV13:AV16)</f>
        <v>2</v>
      </c>
      <c r="AW17" s="16">
        <f>SUM(AP17:AV17)</f>
        <v>158</v>
      </c>
      <c r="AX17" s="34">
        <f>AP17+AQ17+AR17*1.5+AS17*2.3+AT17*2+AU17*0.4+AV17*0.2</f>
        <v>157.80000000000001</v>
      </c>
      <c r="AY17" s="33" t="s">
        <v>5</v>
      </c>
      <c r="AZ17" s="3">
        <f>SUM(AZ13:AZ16)</f>
        <v>0</v>
      </c>
      <c r="BA17" s="3">
        <f t="shared" ref="BA17" si="69">SUM(BA13:BA16)</f>
        <v>0</v>
      </c>
      <c r="BB17" s="3">
        <f t="shared" ref="BB17" si="70">SUM(BB13:BB16)</f>
        <v>0</v>
      </c>
      <c r="BC17" s="3">
        <f t="shared" ref="BC17" si="71">SUM(BC13:BC16)</f>
        <v>0</v>
      </c>
      <c r="BD17" s="3">
        <f t="shared" ref="BD17" si="72">SUM(BD13:BD16)</f>
        <v>0</v>
      </c>
      <c r="BE17" s="3">
        <f t="shared" ref="BE17" si="73">SUM(BE13:BE16)</f>
        <v>0</v>
      </c>
      <c r="BF17" s="3">
        <f t="shared" ref="BF17" si="74">SUM(BF13:BF16)</f>
        <v>0</v>
      </c>
      <c r="BG17" s="16">
        <f>SUM(AZ17:BF17)</f>
        <v>0</v>
      </c>
      <c r="BH17" s="34">
        <f>AZ17+BA17+BB17*1.5+BC17*2.3+BD17*2+BE17*0.4+BF17*0.2</f>
        <v>0</v>
      </c>
      <c r="BI17" s="33" t="s">
        <v>5</v>
      </c>
      <c r="BJ17" s="3">
        <f>SUM(BJ13:BJ16)</f>
        <v>108</v>
      </c>
      <c r="BK17" s="3">
        <f t="shared" ref="BK17" si="75">SUM(BK13:BK16)</f>
        <v>9</v>
      </c>
      <c r="BL17" s="3">
        <f t="shared" ref="BL17" si="76">SUM(BL13:BL16)</f>
        <v>4</v>
      </c>
      <c r="BM17" s="3">
        <f t="shared" ref="BM17" si="77">SUM(BM13:BM16)</f>
        <v>0</v>
      </c>
      <c r="BN17" s="3">
        <f t="shared" ref="BN17" si="78">SUM(BN13:BN16)</f>
        <v>6</v>
      </c>
      <c r="BO17" s="3">
        <f t="shared" ref="BO17" si="79">SUM(BO13:BO16)</f>
        <v>10</v>
      </c>
      <c r="BP17" s="3">
        <f t="shared" ref="BP17" si="80">SUM(BP13:BP16)</f>
        <v>0</v>
      </c>
      <c r="BQ17" s="16">
        <f>SUM(BJ17:BP17)</f>
        <v>137</v>
      </c>
      <c r="BR17" s="34">
        <f>BJ17+BK17+BL17*1.5+BM17*2.3+BN17*2+BO17*0.4+BP17*0.2</f>
        <v>139</v>
      </c>
      <c r="BS17" s="33" t="s">
        <v>5</v>
      </c>
      <c r="BT17" s="3">
        <f>SUM(BT13:BT16)</f>
        <v>2</v>
      </c>
      <c r="BU17" s="3">
        <f t="shared" ref="BU17" si="81">SUM(BU13:BU16)</f>
        <v>0</v>
      </c>
      <c r="BV17" s="3">
        <f t="shared" ref="BV17" si="82">SUM(BV13:BV16)</f>
        <v>0</v>
      </c>
      <c r="BW17" s="3">
        <f t="shared" ref="BW17" si="83">SUM(BW13:BW16)</f>
        <v>0</v>
      </c>
      <c r="BX17" s="3">
        <f t="shared" ref="BX17" si="84">SUM(BX13:BX16)</f>
        <v>0</v>
      </c>
      <c r="BY17" s="3">
        <f t="shared" ref="BY17" si="85">SUM(BY13:BY16)</f>
        <v>0</v>
      </c>
      <c r="BZ17" s="3">
        <f t="shared" ref="BZ17" si="86">SUM(BZ13:BZ16)</f>
        <v>0</v>
      </c>
      <c r="CA17" s="16">
        <f>SUM(BT17:BZ17)</f>
        <v>2</v>
      </c>
      <c r="CB17" s="34">
        <f>BT17+BU17+BV17*1.5+BW17*2.3+BX17*2+BY17*0.4+BZ17*0.2</f>
        <v>2</v>
      </c>
      <c r="CC17" s="33" t="s">
        <v>5</v>
      </c>
      <c r="CD17" s="3">
        <f>SUM(CD13:CD16)</f>
        <v>0</v>
      </c>
      <c r="CE17" s="3">
        <f t="shared" ref="CE17" si="87">SUM(CE13:CE16)</f>
        <v>0</v>
      </c>
      <c r="CF17" s="3">
        <f t="shared" ref="CF17" si="88">SUM(CF13:CF16)</f>
        <v>0</v>
      </c>
      <c r="CG17" s="3">
        <f t="shared" ref="CG17" si="89">SUM(CG13:CG16)</f>
        <v>0</v>
      </c>
      <c r="CH17" s="3">
        <f t="shared" ref="CH17" si="90">SUM(CH13:CH16)</f>
        <v>0</v>
      </c>
      <c r="CI17" s="3">
        <f t="shared" ref="CI17" si="91">SUM(CI13:CI16)</f>
        <v>0</v>
      </c>
      <c r="CJ17" s="3">
        <f t="shared" ref="CJ17" si="92">SUM(CJ13:CJ16)</f>
        <v>0</v>
      </c>
      <c r="CK17" s="16">
        <f>SUM(CD17:CJ17)</f>
        <v>0</v>
      </c>
      <c r="CL17" s="34">
        <f>CD17+CE17+CF17*1.5+CG17*2.3+CH17*2+CI17*0.4+CJ17*0.2</f>
        <v>0</v>
      </c>
      <c r="CM17" s="33" t="s">
        <v>5</v>
      </c>
      <c r="CN17" s="3">
        <f>SUM(CN13:CN16)</f>
        <v>5</v>
      </c>
      <c r="CO17" s="3">
        <f t="shared" ref="CO17" si="93">SUM(CO13:CO16)</f>
        <v>0</v>
      </c>
      <c r="CP17" s="3">
        <f t="shared" ref="CP17" si="94">SUM(CP13:CP16)</f>
        <v>0</v>
      </c>
      <c r="CQ17" s="3">
        <f t="shared" ref="CQ17" si="95">SUM(CQ13:CQ16)</f>
        <v>0</v>
      </c>
      <c r="CR17" s="3">
        <f t="shared" ref="CR17" si="96">SUM(CR13:CR16)</f>
        <v>0</v>
      </c>
      <c r="CS17" s="3">
        <f t="shared" ref="CS17" si="97">SUM(CS13:CS16)</f>
        <v>0</v>
      </c>
      <c r="CT17" s="3">
        <f t="shared" ref="CT17" si="98">SUM(CT13:CT16)</f>
        <v>0</v>
      </c>
      <c r="CU17" s="16">
        <f>SUM(CN17:CT17)</f>
        <v>5</v>
      </c>
      <c r="CV17" s="34">
        <f>CN17+CO17+CP17*1.5+CQ17*2.3+CR17*2+CS17*0.4+CT17*0.2</f>
        <v>5</v>
      </c>
      <c r="CW17" s="33" t="s">
        <v>5</v>
      </c>
      <c r="CX17" s="3">
        <f>SUM(CX13:CX16)</f>
        <v>8</v>
      </c>
      <c r="CY17" s="3">
        <f t="shared" ref="CY17" si="99">SUM(CY13:CY16)</f>
        <v>0</v>
      </c>
      <c r="CZ17" s="3">
        <f t="shared" ref="CZ17" si="100">SUM(CZ13:CZ16)</f>
        <v>0</v>
      </c>
      <c r="DA17" s="3">
        <f t="shared" ref="DA17" si="101">SUM(DA13:DA16)</f>
        <v>0</v>
      </c>
      <c r="DB17" s="3">
        <f t="shared" ref="DB17" si="102">SUM(DB13:DB16)</f>
        <v>0</v>
      </c>
      <c r="DC17" s="3">
        <f t="shared" ref="DC17" si="103">SUM(DC13:DC16)</f>
        <v>1</v>
      </c>
      <c r="DD17" s="3">
        <f t="shared" ref="DD17" si="104">SUM(DD13:DD16)</f>
        <v>1</v>
      </c>
      <c r="DE17" s="16">
        <f>SUM(CX17:DD17)</f>
        <v>10</v>
      </c>
      <c r="DF17" s="34">
        <f>CX17+CY17+CZ17*1.5+DA17*2.3+DB17*2+DC17*0.4+DD17*0.2</f>
        <v>8.6</v>
      </c>
      <c r="DG17" s="33" t="s">
        <v>5</v>
      </c>
      <c r="DH17" s="3">
        <f>SUM(DH13:DH16)</f>
        <v>111</v>
      </c>
      <c r="DI17" s="3">
        <f t="shared" ref="DI17" si="105">SUM(DI13:DI16)</f>
        <v>9</v>
      </c>
      <c r="DJ17" s="3">
        <f t="shared" ref="DJ17" si="106">SUM(DJ13:DJ16)</f>
        <v>4</v>
      </c>
      <c r="DK17" s="3">
        <f t="shared" ref="DK17" si="107">SUM(DK13:DK16)</f>
        <v>0</v>
      </c>
      <c r="DL17" s="3">
        <f t="shared" ref="DL17" si="108">SUM(DL13:DL16)</f>
        <v>6</v>
      </c>
      <c r="DM17" s="3">
        <f t="shared" ref="DM17" si="109">SUM(DM13:DM16)</f>
        <v>11</v>
      </c>
      <c r="DN17" s="3">
        <f t="shared" ref="DN17" si="110">SUM(DN13:DN16)</f>
        <v>1</v>
      </c>
      <c r="DO17" s="16">
        <f>SUM(DH17:DN17)</f>
        <v>142</v>
      </c>
      <c r="DP17" s="34">
        <f>DH17+DI17+DJ17*1.5+DK17*2.3+DL17*2+DM17*0.4+DN17*0.2</f>
        <v>142.6</v>
      </c>
      <c r="DQ17" s="33" t="s">
        <v>5</v>
      </c>
      <c r="DR17" s="3">
        <f>SUM(DR13:DR16)</f>
        <v>125</v>
      </c>
      <c r="DS17" s="3">
        <f t="shared" ref="DS17" si="111">SUM(DS13:DS16)</f>
        <v>12</v>
      </c>
      <c r="DT17" s="3">
        <f t="shared" ref="DT17" si="112">SUM(DT13:DT16)</f>
        <v>6</v>
      </c>
      <c r="DU17" s="3">
        <f t="shared" ref="DU17" si="113">SUM(DU13:DU16)</f>
        <v>0</v>
      </c>
      <c r="DV17" s="3">
        <f t="shared" ref="DV17" si="114">SUM(DV13:DV16)</f>
        <v>5</v>
      </c>
      <c r="DW17" s="3">
        <f t="shared" ref="DW17" si="115">SUM(DW13:DW16)</f>
        <v>11</v>
      </c>
      <c r="DX17" s="3">
        <f t="shared" ref="DX17" si="116">SUM(DX13:DX16)</f>
        <v>2</v>
      </c>
      <c r="DY17" s="16">
        <f>SUM(DR17:DX17)</f>
        <v>161</v>
      </c>
      <c r="DZ17" s="34">
        <f>DR17+DS17+DT17*1.5+DU17*2.3+DV17*2+DW17*0.4+DX17*0.2</f>
        <v>160.80000000000001</v>
      </c>
      <c r="EA17" s="33" t="s">
        <v>5</v>
      </c>
      <c r="EB17" s="3">
        <f>SUM(EB13:EB16)</f>
        <v>127</v>
      </c>
      <c r="EC17" s="3">
        <f t="shared" ref="EC17" si="117">SUM(EC13:EC16)</f>
        <v>12</v>
      </c>
      <c r="ED17" s="3">
        <f t="shared" ref="ED17" si="118">SUM(ED13:ED16)</f>
        <v>6</v>
      </c>
      <c r="EE17" s="3">
        <f t="shared" ref="EE17" si="119">SUM(EE13:EE16)</f>
        <v>0</v>
      </c>
      <c r="EF17" s="3">
        <f t="shared" ref="EF17" si="120">SUM(EF13:EF16)</f>
        <v>5</v>
      </c>
      <c r="EG17" s="3">
        <f t="shared" ref="EG17" si="121">SUM(EG13:EG16)</f>
        <v>11</v>
      </c>
      <c r="EH17" s="3">
        <f t="shared" ref="EH17" si="122">SUM(EH13:EH16)</f>
        <v>2</v>
      </c>
      <c r="EI17" s="16">
        <f>SUM(EB17:EH17)</f>
        <v>163</v>
      </c>
      <c r="EJ17" s="34">
        <f>EB17+EC17+ED17*1.5+EE17*2.3+EF17*2+EG17*0.4+EH17*0.2</f>
        <v>162.80000000000001</v>
      </c>
      <c r="EK17" s="33" t="s">
        <v>5</v>
      </c>
      <c r="EL17" s="3">
        <f>SUM(EL13:EL16)</f>
        <v>110</v>
      </c>
      <c r="EM17" s="3">
        <f t="shared" ref="EM17" si="123">SUM(EM13:EM16)</f>
        <v>9</v>
      </c>
      <c r="EN17" s="3">
        <f t="shared" ref="EN17" si="124">SUM(EN13:EN16)</f>
        <v>4</v>
      </c>
      <c r="EO17" s="3">
        <f t="shared" ref="EO17" si="125">SUM(EO13:EO16)</f>
        <v>0</v>
      </c>
      <c r="EP17" s="3">
        <f t="shared" ref="EP17" si="126">SUM(EP13:EP16)</f>
        <v>6</v>
      </c>
      <c r="EQ17" s="3">
        <f t="shared" ref="EQ17" si="127">SUM(EQ13:EQ16)</f>
        <v>10</v>
      </c>
      <c r="ER17" s="3">
        <f t="shared" ref="ER17" si="128">SUM(ER13:ER16)</f>
        <v>0</v>
      </c>
      <c r="ES17" s="16">
        <f>SUM(EL17:ER17)</f>
        <v>139</v>
      </c>
      <c r="ET17" s="34">
        <f>EL17+EM17+EN17*1.5+EO17*2.3+EP17*2+EQ17*0.4+ER17*0.2</f>
        <v>141</v>
      </c>
    </row>
    <row r="18" spans="1:150" ht="13.8" thickTop="1" x14ac:dyDescent="0.25">
      <c r="A18" s="32">
        <f>A16+"00:15"</f>
        <v>4.1666666666666664E-2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15">
        <f t="shared" ref="I18:I71" si="129">SUM(B18:H18)</f>
        <v>0</v>
      </c>
      <c r="J18" s="15">
        <f t="shared" ref="J18:J21" si="130">B18+C18+D18*1.5+E18*2.3+F18*2+G18*0.4+H18*0.2</f>
        <v>0</v>
      </c>
      <c r="K18" s="32">
        <f>K16+"00:15"</f>
        <v>4.1666666666666664E-2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15">
        <f t="shared" ref="S18:S71" si="131">SUM(L18:R18)</f>
        <v>0</v>
      </c>
      <c r="T18" s="15">
        <f t="shared" ref="T18:T21" si="132">L18+M18+N18*1.5+O18*2.3+P18*2+Q18*0.4+R18*0.2</f>
        <v>0</v>
      </c>
      <c r="U18" s="32">
        <f>U16+"00:15"</f>
        <v>4.0416666666666679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15">
        <f t="shared" ref="AC18:AC71" si="133">SUM(V18:AB18)</f>
        <v>0</v>
      </c>
      <c r="AD18" s="15">
        <f t="shared" ref="AD18:AD21" si="134">V18+W18+X18*1.5+Y18*2.3+Z18*2+AA18*0.4+AB18*0.2</f>
        <v>0</v>
      </c>
      <c r="AE18" s="32">
        <f>AE16+"00:15"</f>
        <v>4.0416666666666679</v>
      </c>
      <c r="AF18" s="2">
        <v>3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15">
        <f t="shared" ref="AM18:AM71" si="135">SUM(AF18:AL18)</f>
        <v>3</v>
      </c>
      <c r="AN18" s="15">
        <f t="shared" ref="AN18:AN21" si="136">AF18+AG18+AH18*1.5+AI18*2.3+AJ18*2+AK18*0.4+AL18*0.2</f>
        <v>3</v>
      </c>
      <c r="AO18" s="32">
        <f>AO16+"00:15"</f>
        <v>4.0416666666666679</v>
      </c>
      <c r="AP18" s="2">
        <v>21</v>
      </c>
      <c r="AQ18" s="2">
        <v>2</v>
      </c>
      <c r="AR18" s="2">
        <v>3</v>
      </c>
      <c r="AS18" s="2">
        <v>0</v>
      </c>
      <c r="AT18" s="2">
        <v>0</v>
      </c>
      <c r="AU18" s="2">
        <v>3</v>
      </c>
      <c r="AV18" s="2">
        <v>0</v>
      </c>
      <c r="AW18" s="15">
        <f t="shared" ref="AW18:AW71" si="137">SUM(AP18:AV18)</f>
        <v>29</v>
      </c>
      <c r="AX18" s="15">
        <f t="shared" ref="AX18:AX21" si="138">AP18+AQ18+AR18*1.5+AS18*2.3+AT18*2+AU18*0.4+AV18*0.2</f>
        <v>28.7</v>
      </c>
      <c r="AY18" s="32">
        <f>AY16+"00:15"</f>
        <v>4.0416666666666679</v>
      </c>
      <c r="AZ18" s="2">
        <v>0</v>
      </c>
      <c r="BA18" s="2">
        <v>0</v>
      </c>
      <c r="BB18" s="2">
        <v>0</v>
      </c>
      <c r="BC18" s="2">
        <v>0</v>
      </c>
      <c r="BD18" s="2">
        <v>0</v>
      </c>
      <c r="BE18" s="2">
        <v>0</v>
      </c>
      <c r="BF18" s="2">
        <v>0</v>
      </c>
      <c r="BG18" s="15">
        <f t="shared" ref="BG18:BG71" si="139">SUM(AZ18:BF18)</f>
        <v>0</v>
      </c>
      <c r="BH18" s="15">
        <f t="shared" ref="BH18:BH21" si="140">AZ18+BA18+BB18*1.5+BC18*2.3+BD18*2+BE18*0.4+BF18*0.2</f>
        <v>0</v>
      </c>
      <c r="BI18" s="32">
        <f>BI16+"00:15"</f>
        <v>4.0416666666666679</v>
      </c>
      <c r="BJ18" s="2">
        <v>13</v>
      </c>
      <c r="BK18" s="2">
        <v>2</v>
      </c>
      <c r="BL18" s="2">
        <v>1</v>
      </c>
      <c r="BM18" s="2">
        <v>0</v>
      </c>
      <c r="BN18" s="2">
        <v>1</v>
      </c>
      <c r="BO18" s="2">
        <v>2</v>
      </c>
      <c r="BP18" s="2">
        <v>0</v>
      </c>
      <c r="BQ18" s="15">
        <f t="shared" ref="BQ18:BQ71" si="141">SUM(BJ18:BP18)</f>
        <v>19</v>
      </c>
      <c r="BR18" s="15">
        <f t="shared" ref="BR18:BR21" si="142">BJ18+BK18+BL18*1.5+BM18*2.3+BN18*2+BO18*0.4+BP18*0.2</f>
        <v>19.3</v>
      </c>
      <c r="BS18" s="32">
        <f>BS16+"00:15"</f>
        <v>4.0416666666666679</v>
      </c>
      <c r="BT18" s="2">
        <v>0</v>
      </c>
      <c r="BU18" s="2">
        <v>0</v>
      </c>
      <c r="BV18" s="2">
        <v>0</v>
      </c>
      <c r="BW18" s="2">
        <v>0</v>
      </c>
      <c r="BX18" s="2">
        <v>0</v>
      </c>
      <c r="BY18" s="2">
        <v>0</v>
      </c>
      <c r="BZ18" s="2">
        <v>0</v>
      </c>
      <c r="CA18" s="15">
        <f t="shared" ref="CA18:CA71" si="143">SUM(BT18:BZ18)</f>
        <v>0</v>
      </c>
      <c r="CB18" s="15">
        <f t="shared" ref="CB18:CB21" si="144">BT18+BU18+BV18*1.5+BW18*2.3+BX18*2+BY18*0.4+BZ18*0.2</f>
        <v>0</v>
      </c>
      <c r="CC18" s="32">
        <f>CC16+"00:15"</f>
        <v>4.0416666666666679</v>
      </c>
      <c r="CD18" s="2">
        <v>0</v>
      </c>
      <c r="CE18" s="2">
        <v>0</v>
      </c>
      <c r="CF18" s="2">
        <v>0</v>
      </c>
      <c r="CG18" s="2">
        <v>0</v>
      </c>
      <c r="CH18" s="2">
        <v>0</v>
      </c>
      <c r="CI18" s="2">
        <v>0</v>
      </c>
      <c r="CJ18" s="2">
        <v>0</v>
      </c>
      <c r="CK18" s="15">
        <f t="shared" ref="CK18:CK71" si="145">SUM(CD18:CJ18)</f>
        <v>0</v>
      </c>
      <c r="CL18" s="15">
        <f t="shared" ref="CL18:CL21" si="146">CD18+CE18+CF18*1.5+CG18*2.3+CH18*2+CI18*0.4+CJ18*0.2</f>
        <v>0</v>
      </c>
      <c r="CM18" s="32">
        <f>CM16+"00:15"</f>
        <v>4.0416666666666679</v>
      </c>
      <c r="CN18" s="2">
        <f t="shared" si="23"/>
        <v>3</v>
      </c>
      <c r="CO18" s="2">
        <f t="shared" si="8"/>
        <v>0</v>
      </c>
      <c r="CP18" s="2">
        <f t="shared" si="8"/>
        <v>0</v>
      </c>
      <c r="CQ18" s="2">
        <f t="shared" si="8"/>
        <v>0</v>
      </c>
      <c r="CR18" s="2">
        <f t="shared" si="8"/>
        <v>0</v>
      </c>
      <c r="CS18" s="2">
        <f t="shared" si="8"/>
        <v>0</v>
      </c>
      <c r="CT18" s="2">
        <f t="shared" si="8"/>
        <v>0</v>
      </c>
      <c r="CU18" s="15">
        <f t="shared" si="8"/>
        <v>3</v>
      </c>
      <c r="CV18" s="15">
        <f t="shared" ref="CV18:CV21" si="147">CN18+CO18+CP18*1.5+CQ18*2.3+CR18*2+CS18*0.4+CT18*0.2</f>
        <v>3</v>
      </c>
      <c r="CW18" s="32">
        <f>CW16+"00:15"</f>
        <v>4.0416666666666679</v>
      </c>
      <c r="CX18" s="2">
        <f t="shared" si="42"/>
        <v>0</v>
      </c>
      <c r="CY18" s="2">
        <f t="shared" si="42"/>
        <v>0</v>
      </c>
      <c r="CZ18" s="2">
        <f t="shared" si="42"/>
        <v>0</v>
      </c>
      <c r="DA18" s="2">
        <f t="shared" si="11"/>
        <v>0</v>
      </c>
      <c r="DB18" s="2">
        <f t="shared" si="11"/>
        <v>0</v>
      </c>
      <c r="DC18" s="2">
        <f t="shared" si="11"/>
        <v>0</v>
      </c>
      <c r="DD18" s="2">
        <f t="shared" si="11"/>
        <v>0</v>
      </c>
      <c r="DE18" s="15">
        <f t="shared" si="11"/>
        <v>0</v>
      </c>
      <c r="DF18" s="15">
        <f t="shared" ref="DF18:DF21" si="148">CX18+CY18+CZ18*1.5+DA18*2.3+DB18*2+DC18*0.4+DD18*0.2</f>
        <v>0</v>
      </c>
      <c r="DG18" s="32">
        <f>DG16+"00:15"</f>
        <v>4.0416666666666679</v>
      </c>
      <c r="DH18" s="2">
        <f t="shared" si="43"/>
        <v>13</v>
      </c>
      <c r="DI18" s="2">
        <f t="shared" si="43"/>
        <v>2</v>
      </c>
      <c r="DJ18" s="2">
        <f t="shared" si="43"/>
        <v>1</v>
      </c>
      <c r="DK18" s="2">
        <f t="shared" si="14"/>
        <v>0</v>
      </c>
      <c r="DL18" s="2">
        <f t="shared" si="14"/>
        <v>1</v>
      </c>
      <c r="DM18" s="2">
        <f t="shared" si="14"/>
        <v>2</v>
      </c>
      <c r="DN18" s="2">
        <f t="shared" si="14"/>
        <v>0</v>
      </c>
      <c r="DO18" s="15">
        <f t="shared" si="14"/>
        <v>19</v>
      </c>
      <c r="DP18" s="15">
        <f t="shared" ref="DP18:DP21" si="149">DH18+DI18+DJ18*1.5+DK18*2.3+DL18*2+DM18*0.4+DN18*0.2</f>
        <v>19.3</v>
      </c>
      <c r="DQ18" s="32">
        <f>DQ16+"00:15"</f>
        <v>4.0416666666666679</v>
      </c>
      <c r="DR18" s="2">
        <f t="shared" si="24"/>
        <v>24</v>
      </c>
      <c r="DS18" s="2">
        <f t="shared" si="16"/>
        <v>2</v>
      </c>
      <c r="DT18" s="2">
        <f t="shared" si="16"/>
        <v>3</v>
      </c>
      <c r="DU18" s="2">
        <f t="shared" si="16"/>
        <v>0</v>
      </c>
      <c r="DV18" s="2">
        <f t="shared" si="16"/>
        <v>0</v>
      </c>
      <c r="DW18" s="2">
        <f t="shared" si="16"/>
        <v>3</v>
      </c>
      <c r="DX18" s="2">
        <f t="shared" si="16"/>
        <v>0</v>
      </c>
      <c r="DY18" s="15">
        <f t="shared" si="16"/>
        <v>32</v>
      </c>
      <c r="DZ18" s="15">
        <f t="shared" ref="DZ18:DZ21" si="150">DR18+DS18+DT18*1.5+DU18*2.3+DV18*2+DW18*0.4+DX18*0.2</f>
        <v>31.7</v>
      </c>
      <c r="EA18" s="32">
        <f>EA16+"00:15"</f>
        <v>4.0416666666666679</v>
      </c>
      <c r="EB18" s="2">
        <f t="shared" si="25"/>
        <v>21</v>
      </c>
      <c r="EC18" s="2">
        <f t="shared" si="18"/>
        <v>2</v>
      </c>
      <c r="ED18" s="2">
        <f t="shared" si="18"/>
        <v>3</v>
      </c>
      <c r="EE18" s="2">
        <f t="shared" si="18"/>
        <v>0</v>
      </c>
      <c r="EF18" s="2">
        <f t="shared" si="18"/>
        <v>0</v>
      </c>
      <c r="EG18" s="2">
        <f t="shared" si="18"/>
        <v>3</v>
      </c>
      <c r="EH18" s="2">
        <f t="shared" si="18"/>
        <v>0</v>
      </c>
      <c r="EI18" s="15">
        <f t="shared" si="18"/>
        <v>29</v>
      </c>
      <c r="EJ18" s="15">
        <f t="shared" ref="EJ18:EJ21" si="151">EB18+EC18+ED18*1.5+EE18*2.3+EF18*2+EG18*0.4+EH18*0.2</f>
        <v>28.7</v>
      </c>
      <c r="EK18" s="32">
        <f>EK16+"00:15"</f>
        <v>4.0416666666666679</v>
      </c>
      <c r="EL18" s="2">
        <f t="shared" si="26"/>
        <v>13</v>
      </c>
      <c r="EM18" s="2">
        <f t="shared" si="20"/>
        <v>2</v>
      </c>
      <c r="EN18" s="2">
        <f t="shared" si="20"/>
        <v>1</v>
      </c>
      <c r="EO18" s="2">
        <f t="shared" si="20"/>
        <v>0</v>
      </c>
      <c r="EP18" s="2">
        <f t="shared" si="20"/>
        <v>1</v>
      </c>
      <c r="EQ18" s="2">
        <f t="shared" si="20"/>
        <v>2</v>
      </c>
      <c r="ER18" s="2">
        <f t="shared" si="20"/>
        <v>0</v>
      </c>
      <c r="ES18" s="15">
        <f t="shared" si="20"/>
        <v>19</v>
      </c>
      <c r="ET18" s="15">
        <f t="shared" ref="ET18:ET21" si="152">EL18+EM18+EN18*1.5+EO18*2.3+EP18*2+EQ18*0.4+ER18*0.2</f>
        <v>19.3</v>
      </c>
    </row>
    <row r="19" spans="1:150" x14ac:dyDescent="0.25">
      <c r="A19" s="32">
        <f>A18+"00:15"</f>
        <v>5.2083333333333329E-2</v>
      </c>
      <c r="B19" s="2">
        <v>1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15">
        <f t="shared" si="129"/>
        <v>1</v>
      </c>
      <c r="J19" s="15">
        <f t="shared" si="130"/>
        <v>1</v>
      </c>
      <c r="K19" s="32">
        <f>K18+"00:15"</f>
        <v>5.2083333333333329E-2</v>
      </c>
      <c r="L19" s="2">
        <v>2</v>
      </c>
      <c r="M19" s="2">
        <v>1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15">
        <f t="shared" si="131"/>
        <v>3</v>
      </c>
      <c r="T19" s="15">
        <f t="shared" si="132"/>
        <v>3</v>
      </c>
      <c r="U19" s="32">
        <f>U18+"00:15"</f>
        <v>4.0520833333333348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15">
        <f t="shared" si="133"/>
        <v>0</v>
      </c>
      <c r="AD19" s="15">
        <f t="shared" si="134"/>
        <v>0</v>
      </c>
      <c r="AE19" s="32">
        <f>AE18+"00:15"</f>
        <v>4.0520833333333348</v>
      </c>
      <c r="AF19" s="2">
        <v>1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15">
        <f t="shared" si="135"/>
        <v>1</v>
      </c>
      <c r="AN19" s="15">
        <f t="shared" si="136"/>
        <v>1</v>
      </c>
      <c r="AO19" s="32">
        <f>AO18+"00:15"</f>
        <v>4.0520833333333348</v>
      </c>
      <c r="AP19" s="2">
        <v>10</v>
      </c>
      <c r="AQ19" s="2">
        <v>5</v>
      </c>
      <c r="AR19" s="2">
        <v>0</v>
      </c>
      <c r="AS19" s="2">
        <v>0</v>
      </c>
      <c r="AT19" s="2">
        <v>0</v>
      </c>
      <c r="AU19" s="2">
        <v>1</v>
      </c>
      <c r="AV19" s="2">
        <v>0</v>
      </c>
      <c r="AW19" s="15">
        <f t="shared" si="137"/>
        <v>16</v>
      </c>
      <c r="AX19" s="15">
        <f t="shared" si="138"/>
        <v>15.4</v>
      </c>
      <c r="AY19" s="32">
        <f>AY18+"00:15"</f>
        <v>4.0520833333333348</v>
      </c>
      <c r="AZ19" s="2">
        <v>0</v>
      </c>
      <c r="BA19" s="2">
        <v>0</v>
      </c>
      <c r="BB19" s="2">
        <v>0</v>
      </c>
      <c r="BC19" s="2">
        <v>0</v>
      </c>
      <c r="BD19" s="2">
        <v>0</v>
      </c>
      <c r="BE19" s="2">
        <v>0</v>
      </c>
      <c r="BF19" s="2">
        <v>0</v>
      </c>
      <c r="BG19" s="15">
        <f t="shared" si="139"/>
        <v>0</v>
      </c>
      <c r="BH19" s="15">
        <f t="shared" si="140"/>
        <v>0</v>
      </c>
      <c r="BI19" s="32">
        <f>BI18+"00:15"</f>
        <v>4.0520833333333348</v>
      </c>
      <c r="BJ19" s="2">
        <v>20</v>
      </c>
      <c r="BK19" s="2">
        <v>1</v>
      </c>
      <c r="BL19" s="2">
        <v>1</v>
      </c>
      <c r="BM19" s="2">
        <v>0</v>
      </c>
      <c r="BN19" s="2">
        <v>0</v>
      </c>
      <c r="BO19" s="2">
        <v>0</v>
      </c>
      <c r="BP19" s="2">
        <v>0</v>
      </c>
      <c r="BQ19" s="15">
        <f t="shared" si="141"/>
        <v>22</v>
      </c>
      <c r="BR19" s="15">
        <f t="shared" si="142"/>
        <v>22.5</v>
      </c>
      <c r="BS19" s="32">
        <f>BS18+"00:15"</f>
        <v>4.0520833333333348</v>
      </c>
      <c r="BT19" s="2">
        <v>1</v>
      </c>
      <c r="BU19" s="2">
        <v>0</v>
      </c>
      <c r="BV19" s="2">
        <v>0</v>
      </c>
      <c r="BW19" s="2">
        <v>0</v>
      </c>
      <c r="BX19" s="2">
        <v>0</v>
      </c>
      <c r="BY19" s="2">
        <v>0</v>
      </c>
      <c r="BZ19" s="2">
        <v>0</v>
      </c>
      <c r="CA19" s="15">
        <f t="shared" si="143"/>
        <v>1</v>
      </c>
      <c r="CB19" s="15">
        <f t="shared" si="144"/>
        <v>1</v>
      </c>
      <c r="CC19" s="32">
        <f>CC18+"00:15"</f>
        <v>4.0520833333333348</v>
      </c>
      <c r="CD19" s="2">
        <v>0</v>
      </c>
      <c r="CE19" s="2">
        <v>0</v>
      </c>
      <c r="CF19" s="2">
        <v>0</v>
      </c>
      <c r="CG19" s="2">
        <v>0</v>
      </c>
      <c r="CH19" s="2">
        <v>0</v>
      </c>
      <c r="CI19" s="2">
        <v>0</v>
      </c>
      <c r="CJ19" s="2">
        <v>0</v>
      </c>
      <c r="CK19" s="15">
        <f t="shared" si="145"/>
        <v>0</v>
      </c>
      <c r="CL19" s="15">
        <f t="shared" si="146"/>
        <v>0</v>
      </c>
      <c r="CM19" s="32">
        <f>CM18+"00:15"</f>
        <v>4.0520833333333348</v>
      </c>
      <c r="CN19" s="2">
        <f t="shared" si="23"/>
        <v>2</v>
      </c>
      <c r="CO19" s="2">
        <f t="shared" si="8"/>
        <v>0</v>
      </c>
      <c r="CP19" s="2">
        <f t="shared" si="8"/>
        <v>0</v>
      </c>
      <c r="CQ19" s="2">
        <f t="shared" si="8"/>
        <v>0</v>
      </c>
      <c r="CR19" s="2">
        <f t="shared" si="8"/>
        <v>0</v>
      </c>
      <c r="CS19" s="2">
        <f t="shared" si="8"/>
        <v>0</v>
      </c>
      <c r="CT19" s="2">
        <f t="shared" si="8"/>
        <v>0</v>
      </c>
      <c r="CU19" s="15">
        <f t="shared" si="8"/>
        <v>2</v>
      </c>
      <c r="CV19" s="15">
        <f t="shared" si="147"/>
        <v>2</v>
      </c>
      <c r="CW19" s="32">
        <f>CW18+"00:15"</f>
        <v>4.0520833333333348</v>
      </c>
      <c r="CX19" s="2">
        <f t="shared" si="42"/>
        <v>3</v>
      </c>
      <c r="CY19" s="2">
        <f t="shared" si="42"/>
        <v>1</v>
      </c>
      <c r="CZ19" s="2">
        <f t="shared" si="42"/>
        <v>0</v>
      </c>
      <c r="DA19" s="2">
        <f t="shared" si="11"/>
        <v>0</v>
      </c>
      <c r="DB19" s="2">
        <f t="shared" si="11"/>
        <v>0</v>
      </c>
      <c r="DC19" s="2">
        <f t="shared" si="11"/>
        <v>0</v>
      </c>
      <c r="DD19" s="2">
        <f t="shared" si="11"/>
        <v>0</v>
      </c>
      <c r="DE19" s="15">
        <f t="shared" si="11"/>
        <v>4</v>
      </c>
      <c r="DF19" s="15">
        <f t="shared" si="148"/>
        <v>4</v>
      </c>
      <c r="DG19" s="32">
        <f>DG18+"00:15"</f>
        <v>4.0520833333333348</v>
      </c>
      <c r="DH19" s="2">
        <f t="shared" si="43"/>
        <v>22</v>
      </c>
      <c r="DI19" s="2">
        <f t="shared" si="43"/>
        <v>2</v>
      </c>
      <c r="DJ19" s="2">
        <f t="shared" si="43"/>
        <v>1</v>
      </c>
      <c r="DK19" s="2">
        <f t="shared" si="14"/>
        <v>0</v>
      </c>
      <c r="DL19" s="2">
        <f t="shared" si="14"/>
        <v>0</v>
      </c>
      <c r="DM19" s="2">
        <f t="shared" si="14"/>
        <v>0</v>
      </c>
      <c r="DN19" s="2">
        <f t="shared" si="14"/>
        <v>0</v>
      </c>
      <c r="DO19" s="15">
        <f t="shared" si="14"/>
        <v>25</v>
      </c>
      <c r="DP19" s="15">
        <f t="shared" si="149"/>
        <v>25.5</v>
      </c>
      <c r="DQ19" s="32">
        <f>DQ18+"00:15"</f>
        <v>4.0520833333333348</v>
      </c>
      <c r="DR19" s="2">
        <f t="shared" si="24"/>
        <v>11</v>
      </c>
      <c r="DS19" s="2">
        <f t="shared" si="16"/>
        <v>5</v>
      </c>
      <c r="DT19" s="2">
        <f t="shared" si="16"/>
        <v>0</v>
      </c>
      <c r="DU19" s="2">
        <f t="shared" si="16"/>
        <v>0</v>
      </c>
      <c r="DV19" s="2">
        <f t="shared" si="16"/>
        <v>0</v>
      </c>
      <c r="DW19" s="2">
        <f t="shared" si="16"/>
        <v>1</v>
      </c>
      <c r="DX19" s="2">
        <f t="shared" si="16"/>
        <v>0</v>
      </c>
      <c r="DY19" s="15">
        <f t="shared" si="16"/>
        <v>17</v>
      </c>
      <c r="DZ19" s="15">
        <f t="shared" si="150"/>
        <v>16.399999999999999</v>
      </c>
      <c r="EA19" s="32">
        <f>EA18+"00:15"</f>
        <v>4.0520833333333348</v>
      </c>
      <c r="EB19" s="2">
        <f t="shared" si="25"/>
        <v>11</v>
      </c>
      <c r="EC19" s="2">
        <f t="shared" si="18"/>
        <v>5</v>
      </c>
      <c r="ED19" s="2">
        <f t="shared" si="18"/>
        <v>0</v>
      </c>
      <c r="EE19" s="2">
        <f t="shared" si="18"/>
        <v>0</v>
      </c>
      <c r="EF19" s="2">
        <f t="shared" si="18"/>
        <v>0</v>
      </c>
      <c r="EG19" s="2">
        <f t="shared" si="18"/>
        <v>1</v>
      </c>
      <c r="EH19" s="2">
        <f t="shared" si="18"/>
        <v>0</v>
      </c>
      <c r="EI19" s="15">
        <f t="shared" si="18"/>
        <v>17</v>
      </c>
      <c r="EJ19" s="15">
        <f t="shared" si="151"/>
        <v>16.399999999999999</v>
      </c>
      <c r="EK19" s="32">
        <f>EK18+"00:15"</f>
        <v>4.0520833333333348</v>
      </c>
      <c r="EL19" s="2">
        <f t="shared" si="26"/>
        <v>21</v>
      </c>
      <c r="EM19" s="2">
        <f t="shared" si="20"/>
        <v>1</v>
      </c>
      <c r="EN19" s="2">
        <f t="shared" si="20"/>
        <v>1</v>
      </c>
      <c r="EO19" s="2">
        <f t="shared" si="20"/>
        <v>0</v>
      </c>
      <c r="EP19" s="2">
        <f t="shared" si="20"/>
        <v>0</v>
      </c>
      <c r="EQ19" s="2">
        <f t="shared" si="20"/>
        <v>0</v>
      </c>
      <c r="ER19" s="2">
        <f t="shared" si="20"/>
        <v>0</v>
      </c>
      <c r="ES19" s="15">
        <f t="shared" si="20"/>
        <v>23</v>
      </c>
      <c r="ET19" s="15">
        <f t="shared" si="152"/>
        <v>23.5</v>
      </c>
    </row>
    <row r="20" spans="1:150" x14ac:dyDescent="0.25">
      <c r="A20" s="32">
        <f t="shared" si="27"/>
        <v>6.2499999999999993E-2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15">
        <f t="shared" si="129"/>
        <v>0</v>
      </c>
      <c r="J20" s="15">
        <f t="shared" si="130"/>
        <v>0</v>
      </c>
      <c r="K20" s="32">
        <f t="shared" ref="K20:K21" si="153">K19+"00:15"</f>
        <v>6.2499999999999993E-2</v>
      </c>
      <c r="L20" s="2">
        <v>1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15">
        <f t="shared" si="131"/>
        <v>1</v>
      </c>
      <c r="T20" s="15">
        <f t="shared" si="132"/>
        <v>1</v>
      </c>
      <c r="U20" s="32">
        <f t="shared" si="29"/>
        <v>4.0625000000000018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15">
        <f t="shared" si="133"/>
        <v>0</v>
      </c>
      <c r="AD20" s="15">
        <f t="shared" si="134"/>
        <v>0</v>
      </c>
      <c r="AE20" s="32">
        <f t="shared" si="30"/>
        <v>4.0625000000000018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15">
        <f t="shared" si="135"/>
        <v>0</v>
      </c>
      <c r="AN20" s="15">
        <f t="shared" si="136"/>
        <v>0</v>
      </c>
      <c r="AO20" s="32">
        <f t="shared" si="31"/>
        <v>4.0625000000000018</v>
      </c>
      <c r="AP20" s="2">
        <v>18</v>
      </c>
      <c r="AQ20" s="2">
        <v>3</v>
      </c>
      <c r="AR20" s="2">
        <v>2</v>
      </c>
      <c r="AS20" s="2">
        <v>0</v>
      </c>
      <c r="AT20" s="2">
        <v>0</v>
      </c>
      <c r="AU20" s="2">
        <v>0</v>
      </c>
      <c r="AV20" s="2">
        <v>0</v>
      </c>
      <c r="AW20" s="15">
        <f t="shared" si="137"/>
        <v>23</v>
      </c>
      <c r="AX20" s="15">
        <f t="shared" si="138"/>
        <v>24</v>
      </c>
      <c r="AY20" s="32">
        <f t="shared" si="32"/>
        <v>4.0625000000000018</v>
      </c>
      <c r="AZ20" s="2">
        <v>0</v>
      </c>
      <c r="BA20" s="2">
        <v>0</v>
      </c>
      <c r="BB20" s="2">
        <v>0</v>
      </c>
      <c r="BC20" s="2">
        <v>0</v>
      </c>
      <c r="BD20" s="2">
        <v>0</v>
      </c>
      <c r="BE20" s="2">
        <v>0</v>
      </c>
      <c r="BF20" s="2">
        <v>0</v>
      </c>
      <c r="BG20" s="15">
        <f t="shared" si="139"/>
        <v>0</v>
      </c>
      <c r="BH20" s="15">
        <f t="shared" si="140"/>
        <v>0</v>
      </c>
      <c r="BI20" s="32">
        <f t="shared" si="33"/>
        <v>4.0625000000000018</v>
      </c>
      <c r="BJ20" s="2">
        <v>22</v>
      </c>
      <c r="BK20" s="2">
        <v>1</v>
      </c>
      <c r="BL20" s="2">
        <v>1</v>
      </c>
      <c r="BM20" s="2">
        <v>0</v>
      </c>
      <c r="BN20" s="2">
        <v>1</v>
      </c>
      <c r="BO20" s="2">
        <v>0</v>
      </c>
      <c r="BP20" s="2">
        <v>0</v>
      </c>
      <c r="BQ20" s="15">
        <f t="shared" si="141"/>
        <v>25</v>
      </c>
      <c r="BR20" s="15">
        <f t="shared" si="142"/>
        <v>26.5</v>
      </c>
      <c r="BS20" s="32">
        <f t="shared" si="34"/>
        <v>4.0625000000000018</v>
      </c>
      <c r="BT20" s="2">
        <v>0</v>
      </c>
      <c r="BU20" s="2">
        <v>1</v>
      </c>
      <c r="BV20" s="2">
        <v>0</v>
      </c>
      <c r="BW20" s="2">
        <v>0</v>
      </c>
      <c r="BX20" s="2">
        <v>0</v>
      </c>
      <c r="BY20" s="2">
        <v>0</v>
      </c>
      <c r="BZ20" s="2">
        <v>0</v>
      </c>
      <c r="CA20" s="15">
        <f t="shared" si="143"/>
        <v>1</v>
      </c>
      <c r="CB20" s="15">
        <f t="shared" si="144"/>
        <v>1</v>
      </c>
      <c r="CC20" s="32">
        <f t="shared" si="35"/>
        <v>4.0625000000000018</v>
      </c>
      <c r="CD20" s="2">
        <v>0</v>
      </c>
      <c r="CE20" s="2">
        <v>0</v>
      </c>
      <c r="CF20" s="2">
        <v>0</v>
      </c>
      <c r="CG20" s="2">
        <v>0</v>
      </c>
      <c r="CH20" s="2">
        <v>0</v>
      </c>
      <c r="CI20" s="2">
        <v>0</v>
      </c>
      <c r="CJ20" s="2">
        <v>0</v>
      </c>
      <c r="CK20" s="15">
        <f t="shared" si="145"/>
        <v>0</v>
      </c>
      <c r="CL20" s="15">
        <f t="shared" si="146"/>
        <v>0</v>
      </c>
      <c r="CM20" s="32">
        <f t="shared" si="36"/>
        <v>4.0625000000000018</v>
      </c>
      <c r="CN20" s="2">
        <f t="shared" si="23"/>
        <v>0</v>
      </c>
      <c r="CO20" s="2">
        <f t="shared" si="8"/>
        <v>1</v>
      </c>
      <c r="CP20" s="2">
        <f t="shared" si="8"/>
        <v>0</v>
      </c>
      <c r="CQ20" s="2">
        <f t="shared" si="8"/>
        <v>0</v>
      </c>
      <c r="CR20" s="2">
        <f t="shared" si="8"/>
        <v>0</v>
      </c>
      <c r="CS20" s="2">
        <f t="shared" si="8"/>
        <v>0</v>
      </c>
      <c r="CT20" s="2">
        <f t="shared" si="8"/>
        <v>0</v>
      </c>
      <c r="CU20" s="15">
        <f t="shared" si="8"/>
        <v>1</v>
      </c>
      <c r="CV20" s="15">
        <f t="shared" si="147"/>
        <v>1</v>
      </c>
      <c r="CW20" s="32">
        <f t="shared" si="37"/>
        <v>4.0625000000000018</v>
      </c>
      <c r="CX20" s="2">
        <f t="shared" si="42"/>
        <v>1</v>
      </c>
      <c r="CY20" s="2">
        <f t="shared" si="42"/>
        <v>0</v>
      </c>
      <c r="CZ20" s="2">
        <f t="shared" si="42"/>
        <v>0</v>
      </c>
      <c r="DA20" s="2">
        <f t="shared" si="11"/>
        <v>0</v>
      </c>
      <c r="DB20" s="2">
        <f t="shared" si="11"/>
        <v>0</v>
      </c>
      <c r="DC20" s="2">
        <f t="shared" si="11"/>
        <v>0</v>
      </c>
      <c r="DD20" s="2">
        <f t="shared" si="11"/>
        <v>0</v>
      </c>
      <c r="DE20" s="15">
        <f t="shared" si="11"/>
        <v>1</v>
      </c>
      <c r="DF20" s="15">
        <f t="shared" si="148"/>
        <v>1</v>
      </c>
      <c r="DG20" s="32">
        <f t="shared" si="38"/>
        <v>4.0625000000000018</v>
      </c>
      <c r="DH20" s="2">
        <f t="shared" si="43"/>
        <v>23</v>
      </c>
      <c r="DI20" s="2">
        <f t="shared" si="43"/>
        <v>1</v>
      </c>
      <c r="DJ20" s="2">
        <f t="shared" si="43"/>
        <v>1</v>
      </c>
      <c r="DK20" s="2">
        <f t="shared" si="14"/>
        <v>0</v>
      </c>
      <c r="DL20" s="2">
        <f t="shared" si="14"/>
        <v>1</v>
      </c>
      <c r="DM20" s="2">
        <f t="shared" si="14"/>
        <v>0</v>
      </c>
      <c r="DN20" s="2">
        <f t="shared" si="14"/>
        <v>0</v>
      </c>
      <c r="DO20" s="15">
        <f t="shared" si="14"/>
        <v>26</v>
      </c>
      <c r="DP20" s="15">
        <f t="shared" si="149"/>
        <v>27.5</v>
      </c>
      <c r="DQ20" s="32">
        <f t="shared" si="39"/>
        <v>4.0625000000000018</v>
      </c>
      <c r="DR20" s="2">
        <f t="shared" si="24"/>
        <v>18</v>
      </c>
      <c r="DS20" s="2">
        <f t="shared" si="16"/>
        <v>3</v>
      </c>
      <c r="DT20" s="2">
        <f t="shared" si="16"/>
        <v>2</v>
      </c>
      <c r="DU20" s="2">
        <f t="shared" si="16"/>
        <v>0</v>
      </c>
      <c r="DV20" s="2">
        <f t="shared" si="16"/>
        <v>0</v>
      </c>
      <c r="DW20" s="2">
        <f t="shared" si="16"/>
        <v>0</v>
      </c>
      <c r="DX20" s="2">
        <f t="shared" si="16"/>
        <v>0</v>
      </c>
      <c r="DY20" s="15">
        <f t="shared" si="16"/>
        <v>23</v>
      </c>
      <c r="DZ20" s="15">
        <f t="shared" si="150"/>
        <v>24</v>
      </c>
      <c r="EA20" s="32">
        <f t="shared" si="40"/>
        <v>4.0625000000000018</v>
      </c>
      <c r="EB20" s="2">
        <f t="shared" si="25"/>
        <v>18</v>
      </c>
      <c r="EC20" s="2">
        <f t="shared" si="18"/>
        <v>3</v>
      </c>
      <c r="ED20" s="2">
        <f t="shared" si="18"/>
        <v>2</v>
      </c>
      <c r="EE20" s="2">
        <f t="shared" si="18"/>
        <v>0</v>
      </c>
      <c r="EF20" s="2">
        <f t="shared" si="18"/>
        <v>0</v>
      </c>
      <c r="EG20" s="2">
        <f t="shared" si="18"/>
        <v>0</v>
      </c>
      <c r="EH20" s="2">
        <f t="shared" si="18"/>
        <v>0</v>
      </c>
      <c r="EI20" s="15">
        <f t="shared" si="18"/>
        <v>23</v>
      </c>
      <c r="EJ20" s="15">
        <f t="shared" si="151"/>
        <v>24</v>
      </c>
      <c r="EK20" s="32">
        <f t="shared" si="41"/>
        <v>4.0625000000000018</v>
      </c>
      <c r="EL20" s="2">
        <f t="shared" si="26"/>
        <v>22</v>
      </c>
      <c r="EM20" s="2">
        <f t="shared" si="20"/>
        <v>2</v>
      </c>
      <c r="EN20" s="2">
        <f t="shared" si="20"/>
        <v>1</v>
      </c>
      <c r="EO20" s="2">
        <f t="shared" si="20"/>
        <v>0</v>
      </c>
      <c r="EP20" s="2">
        <f t="shared" si="20"/>
        <v>1</v>
      </c>
      <c r="EQ20" s="2">
        <f t="shared" si="20"/>
        <v>0</v>
      </c>
      <c r="ER20" s="2">
        <f t="shared" si="20"/>
        <v>0</v>
      </c>
      <c r="ES20" s="15">
        <f t="shared" si="20"/>
        <v>26</v>
      </c>
      <c r="ET20" s="15">
        <f t="shared" si="152"/>
        <v>27.5</v>
      </c>
    </row>
    <row r="21" spans="1:150" ht="13.8" thickBot="1" x14ac:dyDescent="0.3">
      <c r="A21" s="32">
        <f t="shared" si="27"/>
        <v>7.2916666666666657E-2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15">
        <f t="shared" si="129"/>
        <v>0</v>
      </c>
      <c r="J21" s="15">
        <f t="shared" si="130"/>
        <v>0</v>
      </c>
      <c r="K21" s="32">
        <f t="shared" si="153"/>
        <v>7.2916666666666657E-2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15">
        <f t="shared" si="131"/>
        <v>0</v>
      </c>
      <c r="T21" s="15">
        <f t="shared" si="132"/>
        <v>0</v>
      </c>
      <c r="U21" s="32">
        <f t="shared" si="29"/>
        <v>4.0729166666666687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15">
        <f t="shared" si="133"/>
        <v>0</v>
      </c>
      <c r="AD21" s="15">
        <f t="shared" si="134"/>
        <v>0</v>
      </c>
      <c r="AE21" s="32">
        <f t="shared" si="30"/>
        <v>4.0729166666666687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15">
        <f t="shared" si="135"/>
        <v>0</v>
      </c>
      <c r="AN21" s="15">
        <f t="shared" si="136"/>
        <v>0</v>
      </c>
      <c r="AO21" s="32">
        <f t="shared" si="31"/>
        <v>4.0729166666666687</v>
      </c>
      <c r="AP21" s="2">
        <v>23</v>
      </c>
      <c r="AQ21" s="2">
        <v>2</v>
      </c>
      <c r="AR21" s="2">
        <v>1</v>
      </c>
      <c r="AS21" s="2">
        <v>0</v>
      </c>
      <c r="AT21" s="2">
        <v>0</v>
      </c>
      <c r="AU21" s="2">
        <v>2</v>
      </c>
      <c r="AV21" s="2">
        <v>0</v>
      </c>
      <c r="AW21" s="15">
        <f t="shared" si="137"/>
        <v>28</v>
      </c>
      <c r="AX21" s="15">
        <f t="shared" si="138"/>
        <v>27.3</v>
      </c>
      <c r="AY21" s="32">
        <f t="shared" si="32"/>
        <v>4.0729166666666687</v>
      </c>
      <c r="AZ21" s="2">
        <v>0</v>
      </c>
      <c r="BA21" s="2">
        <v>0</v>
      </c>
      <c r="BB21" s="2">
        <v>0</v>
      </c>
      <c r="BC21" s="2">
        <v>0</v>
      </c>
      <c r="BD21" s="2">
        <v>0</v>
      </c>
      <c r="BE21" s="2">
        <v>0</v>
      </c>
      <c r="BF21" s="2">
        <v>0</v>
      </c>
      <c r="BG21" s="15">
        <f t="shared" si="139"/>
        <v>0</v>
      </c>
      <c r="BH21" s="15">
        <f t="shared" si="140"/>
        <v>0</v>
      </c>
      <c r="BI21" s="32">
        <f t="shared" si="33"/>
        <v>4.0729166666666687</v>
      </c>
      <c r="BJ21" s="2">
        <v>15</v>
      </c>
      <c r="BK21" s="2">
        <v>0</v>
      </c>
      <c r="BL21" s="2">
        <v>1</v>
      </c>
      <c r="BM21" s="2">
        <v>0</v>
      </c>
      <c r="BN21" s="2">
        <v>1</v>
      </c>
      <c r="BO21" s="2">
        <v>2</v>
      </c>
      <c r="BP21" s="2">
        <v>0</v>
      </c>
      <c r="BQ21" s="15">
        <f t="shared" si="141"/>
        <v>19</v>
      </c>
      <c r="BR21" s="15">
        <f t="shared" si="142"/>
        <v>19.3</v>
      </c>
      <c r="BS21" s="32">
        <f t="shared" si="34"/>
        <v>4.0729166666666687</v>
      </c>
      <c r="BT21" s="2">
        <v>0</v>
      </c>
      <c r="BU21" s="2">
        <v>0</v>
      </c>
      <c r="BV21" s="2">
        <v>0</v>
      </c>
      <c r="BW21" s="2">
        <v>0</v>
      </c>
      <c r="BX21" s="2">
        <v>0</v>
      </c>
      <c r="BY21" s="2">
        <v>0</v>
      </c>
      <c r="BZ21" s="2">
        <v>0</v>
      </c>
      <c r="CA21" s="15">
        <f t="shared" si="143"/>
        <v>0</v>
      </c>
      <c r="CB21" s="15">
        <f t="shared" si="144"/>
        <v>0</v>
      </c>
      <c r="CC21" s="32">
        <f t="shared" si="35"/>
        <v>4.0729166666666687</v>
      </c>
      <c r="CD21" s="2">
        <v>0</v>
      </c>
      <c r="CE21" s="2">
        <v>0</v>
      </c>
      <c r="CF21" s="2">
        <v>0</v>
      </c>
      <c r="CG21" s="2">
        <v>0</v>
      </c>
      <c r="CH21" s="2">
        <v>0</v>
      </c>
      <c r="CI21" s="2">
        <v>0</v>
      </c>
      <c r="CJ21" s="2">
        <v>0</v>
      </c>
      <c r="CK21" s="15">
        <f t="shared" si="145"/>
        <v>0</v>
      </c>
      <c r="CL21" s="15">
        <f t="shared" si="146"/>
        <v>0</v>
      </c>
      <c r="CM21" s="32">
        <f t="shared" si="36"/>
        <v>4.0729166666666687</v>
      </c>
      <c r="CN21" s="2">
        <f t="shared" si="23"/>
        <v>0</v>
      </c>
      <c r="CO21" s="2">
        <f t="shared" si="8"/>
        <v>0</v>
      </c>
      <c r="CP21" s="2">
        <f t="shared" si="8"/>
        <v>0</v>
      </c>
      <c r="CQ21" s="2">
        <f t="shared" si="8"/>
        <v>0</v>
      </c>
      <c r="CR21" s="2">
        <f t="shared" si="8"/>
        <v>0</v>
      </c>
      <c r="CS21" s="2">
        <f t="shared" si="8"/>
        <v>0</v>
      </c>
      <c r="CT21" s="2">
        <f t="shared" si="8"/>
        <v>0</v>
      </c>
      <c r="CU21" s="15">
        <f t="shared" si="8"/>
        <v>0</v>
      </c>
      <c r="CV21" s="15">
        <f t="shared" si="147"/>
        <v>0</v>
      </c>
      <c r="CW21" s="32">
        <f t="shared" si="37"/>
        <v>4.0729166666666687</v>
      </c>
      <c r="CX21" s="2">
        <f t="shared" si="42"/>
        <v>0</v>
      </c>
      <c r="CY21" s="2">
        <f t="shared" si="42"/>
        <v>0</v>
      </c>
      <c r="CZ21" s="2">
        <f t="shared" si="42"/>
        <v>0</v>
      </c>
      <c r="DA21" s="2">
        <f t="shared" si="11"/>
        <v>0</v>
      </c>
      <c r="DB21" s="2">
        <f t="shared" si="11"/>
        <v>0</v>
      </c>
      <c r="DC21" s="2">
        <f t="shared" si="11"/>
        <v>0</v>
      </c>
      <c r="DD21" s="2">
        <f t="shared" si="11"/>
        <v>0</v>
      </c>
      <c r="DE21" s="15">
        <f t="shared" si="11"/>
        <v>0</v>
      </c>
      <c r="DF21" s="15">
        <f t="shared" si="148"/>
        <v>0</v>
      </c>
      <c r="DG21" s="32">
        <f t="shared" si="38"/>
        <v>4.0729166666666687</v>
      </c>
      <c r="DH21" s="2">
        <f t="shared" si="43"/>
        <v>15</v>
      </c>
      <c r="DI21" s="2">
        <f t="shared" si="43"/>
        <v>0</v>
      </c>
      <c r="DJ21" s="2">
        <f t="shared" si="43"/>
        <v>1</v>
      </c>
      <c r="DK21" s="2">
        <f t="shared" si="14"/>
        <v>0</v>
      </c>
      <c r="DL21" s="2">
        <f t="shared" si="14"/>
        <v>1</v>
      </c>
      <c r="DM21" s="2">
        <f t="shared" si="14"/>
        <v>2</v>
      </c>
      <c r="DN21" s="2">
        <f t="shared" si="14"/>
        <v>0</v>
      </c>
      <c r="DO21" s="15">
        <f t="shared" si="14"/>
        <v>19</v>
      </c>
      <c r="DP21" s="15">
        <f t="shared" si="149"/>
        <v>19.3</v>
      </c>
      <c r="DQ21" s="32">
        <f t="shared" si="39"/>
        <v>4.0729166666666687</v>
      </c>
      <c r="DR21" s="2">
        <f t="shared" si="24"/>
        <v>23</v>
      </c>
      <c r="DS21" s="2">
        <f t="shared" si="16"/>
        <v>2</v>
      </c>
      <c r="DT21" s="2">
        <f t="shared" si="16"/>
        <v>1</v>
      </c>
      <c r="DU21" s="2">
        <f t="shared" si="16"/>
        <v>0</v>
      </c>
      <c r="DV21" s="2">
        <f t="shared" si="16"/>
        <v>0</v>
      </c>
      <c r="DW21" s="2">
        <f t="shared" si="16"/>
        <v>2</v>
      </c>
      <c r="DX21" s="2">
        <f t="shared" si="16"/>
        <v>0</v>
      </c>
      <c r="DY21" s="15">
        <f t="shared" si="16"/>
        <v>28</v>
      </c>
      <c r="DZ21" s="15">
        <f t="shared" si="150"/>
        <v>27.3</v>
      </c>
      <c r="EA21" s="32">
        <f t="shared" si="40"/>
        <v>4.0729166666666687</v>
      </c>
      <c r="EB21" s="2">
        <f t="shared" si="25"/>
        <v>23</v>
      </c>
      <c r="EC21" s="2">
        <f t="shared" si="18"/>
        <v>2</v>
      </c>
      <c r="ED21" s="2">
        <f t="shared" si="18"/>
        <v>1</v>
      </c>
      <c r="EE21" s="2">
        <f t="shared" si="18"/>
        <v>0</v>
      </c>
      <c r="EF21" s="2">
        <f t="shared" si="18"/>
        <v>0</v>
      </c>
      <c r="EG21" s="2">
        <f t="shared" si="18"/>
        <v>2</v>
      </c>
      <c r="EH21" s="2">
        <f t="shared" si="18"/>
        <v>0</v>
      </c>
      <c r="EI21" s="15">
        <f t="shared" si="18"/>
        <v>28</v>
      </c>
      <c r="EJ21" s="15">
        <f t="shared" si="151"/>
        <v>27.3</v>
      </c>
      <c r="EK21" s="32">
        <f t="shared" si="41"/>
        <v>4.0729166666666687</v>
      </c>
      <c r="EL21" s="2">
        <f t="shared" si="26"/>
        <v>15</v>
      </c>
      <c r="EM21" s="2">
        <f t="shared" si="20"/>
        <v>0</v>
      </c>
      <c r="EN21" s="2">
        <f t="shared" si="20"/>
        <v>1</v>
      </c>
      <c r="EO21" s="2">
        <f t="shared" si="20"/>
        <v>0</v>
      </c>
      <c r="EP21" s="2">
        <f t="shared" si="20"/>
        <v>1</v>
      </c>
      <c r="EQ21" s="2">
        <f t="shared" si="20"/>
        <v>2</v>
      </c>
      <c r="ER21" s="2">
        <f t="shared" si="20"/>
        <v>0</v>
      </c>
      <c r="ES21" s="15">
        <f t="shared" si="20"/>
        <v>19</v>
      </c>
      <c r="ET21" s="15">
        <f t="shared" si="152"/>
        <v>19.3</v>
      </c>
    </row>
    <row r="22" spans="1:150" ht="14.4" thickTop="1" thickBot="1" x14ac:dyDescent="0.3">
      <c r="A22" s="33" t="s">
        <v>5</v>
      </c>
      <c r="B22" s="3">
        <f>SUM(B18:B21)</f>
        <v>1</v>
      </c>
      <c r="C22" s="3">
        <f t="shared" ref="C22" si="154">SUM(C18:C21)</f>
        <v>0</v>
      </c>
      <c r="D22" s="3">
        <f t="shared" ref="D22" si="155">SUM(D18:D21)</f>
        <v>0</v>
      </c>
      <c r="E22" s="3">
        <f t="shared" ref="E22" si="156">SUM(E18:E21)</f>
        <v>0</v>
      </c>
      <c r="F22" s="3">
        <f t="shared" ref="F22" si="157">SUM(F18:F21)</f>
        <v>0</v>
      </c>
      <c r="G22" s="3">
        <f t="shared" ref="G22" si="158">SUM(G18:G21)</f>
        <v>0</v>
      </c>
      <c r="H22" s="3">
        <f t="shared" ref="H22" si="159">SUM(H18:H21)</f>
        <v>0</v>
      </c>
      <c r="I22" s="16">
        <f>SUM(B22:H22)</f>
        <v>1</v>
      </c>
      <c r="J22" s="34">
        <f>B22+C22+D22*1.5+E22*2.3+F22*2+G22*0.4+H22*0.2</f>
        <v>1</v>
      </c>
      <c r="K22" s="33" t="s">
        <v>5</v>
      </c>
      <c r="L22" s="3">
        <f>SUM(L18:L21)</f>
        <v>3</v>
      </c>
      <c r="M22" s="3">
        <f t="shared" ref="M22" si="160">SUM(M18:M21)</f>
        <v>1</v>
      </c>
      <c r="N22" s="3">
        <f t="shared" ref="N22" si="161">SUM(N18:N21)</f>
        <v>0</v>
      </c>
      <c r="O22" s="3">
        <f t="shared" ref="O22" si="162">SUM(O18:O21)</f>
        <v>0</v>
      </c>
      <c r="P22" s="3">
        <f t="shared" ref="P22" si="163">SUM(P18:P21)</f>
        <v>0</v>
      </c>
      <c r="Q22" s="3">
        <f t="shared" ref="Q22" si="164">SUM(Q18:Q21)</f>
        <v>0</v>
      </c>
      <c r="R22" s="3">
        <f t="shared" ref="R22" si="165">SUM(R18:R21)</f>
        <v>0</v>
      </c>
      <c r="S22" s="16">
        <f>SUM(L22:R22)</f>
        <v>4</v>
      </c>
      <c r="T22" s="34">
        <f>L22+M22+N22*1.5+O22*2.3+P22*2+Q22*0.4+R22*0.2</f>
        <v>4</v>
      </c>
      <c r="U22" s="33" t="s">
        <v>5</v>
      </c>
      <c r="V22" s="3">
        <f>SUM(V18:V21)</f>
        <v>0</v>
      </c>
      <c r="W22" s="3">
        <f t="shared" ref="W22" si="166">SUM(W18:W21)</f>
        <v>0</v>
      </c>
      <c r="X22" s="3">
        <f t="shared" ref="X22" si="167">SUM(X18:X21)</f>
        <v>0</v>
      </c>
      <c r="Y22" s="3">
        <f t="shared" ref="Y22" si="168">SUM(Y18:Y21)</f>
        <v>0</v>
      </c>
      <c r="Z22" s="3">
        <f t="shared" ref="Z22" si="169">SUM(Z18:Z21)</f>
        <v>0</v>
      </c>
      <c r="AA22" s="3">
        <f t="shared" ref="AA22" si="170">SUM(AA18:AA21)</f>
        <v>0</v>
      </c>
      <c r="AB22" s="3">
        <f t="shared" ref="AB22" si="171">SUM(AB18:AB21)</f>
        <v>0</v>
      </c>
      <c r="AC22" s="16">
        <f>SUM(V22:AB22)</f>
        <v>0</v>
      </c>
      <c r="AD22" s="34">
        <f>V22+W22+X22*1.5+Y22*2.3+Z22*2+AA22*0.4+AB22*0.2</f>
        <v>0</v>
      </c>
      <c r="AE22" s="33" t="s">
        <v>5</v>
      </c>
      <c r="AF22" s="3">
        <f>SUM(AF18:AF21)</f>
        <v>4</v>
      </c>
      <c r="AG22" s="3">
        <f t="shared" ref="AG22" si="172">SUM(AG18:AG21)</f>
        <v>0</v>
      </c>
      <c r="AH22" s="3">
        <f t="shared" ref="AH22" si="173">SUM(AH18:AH21)</f>
        <v>0</v>
      </c>
      <c r="AI22" s="3">
        <f t="shared" ref="AI22" si="174">SUM(AI18:AI21)</f>
        <v>0</v>
      </c>
      <c r="AJ22" s="3">
        <f t="shared" ref="AJ22" si="175">SUM(AJ18:AJ21)</f>
        <v>0</v>
      </c>
      <c r="AK22" s="3">
        <f t="shared" ref="AK22" si="176">SUM(AK18:AK21)</f>
        <v>0</v>
      </c>
      <c r="AL22" s="3">
        <f t="shared" ref="AL22" si="177">SUM(AL18:AL21)</f>
        <v>0</v>
      </c>
      <c r="AM22" s="16">
        <f>SUM(AF22:AL22)</f>
        <v>4</v>
      </c>
      <c r="AN22" s="34">
        <f>AF22+AG22+AH22*1.5+AI22*2.3+AJ22*2+AK22*0.4+AL22*0.2</f>
        <v>4</v>
      </c>
      <c r="AO22" s="33" t="s">
        <v>5</v>
      </c>
      <c r="AP22" s="3">
        <f>SUM(AP18:AP21)</f>
        <v>72</v>
      </c>
      <c r="AQ22" s="3">
        <f t="shared" ref="AQ22" si="178">SUM(AQ18:AQ21)</f>
        <v>12</v>
      </c>
      <c r="AR22" s="3">
        <f t="shared" ref="AR22" si="179">SUM(AR18:AR21)</f>
        <v>6</v>
      </c>
      <c r="AS22" s="3">
        <f t="shared" ref="AS22" si="180">SUM(AS18:AS21)</f>
        <v>0</v>
      </c>
      <c r="AT22" s="3">
        <f t="shared" ref="AT22" si="181">SUM(AT18:AT21)</f>
        <v>0</v>
      </c>
      <c r="AU22" s="3">
        <f t="shared" ref="AU22" si="182">SUM(AU18:AU21)</f>
        <v>6</v>
      </c>
      <c r="AV22" s="3">
        <f t="shared" ref="AV22" si="183">SUM(AV18:AV21)</f>
        <v>0</v>
      </c>
      <c r="AW22" s="16">
        <f>SUM(AP22:AV22)</f>
        <v>96</v>
      </c>
      <c r="AX22" s="34">
        <f>AP22+AQ22+AR22*1.5+AS22*2.3+AT22*2+AU22*0.4+AV22*0.2</f>
        <v>95.4</v>
      </c>
      <c r="AY22" s="33" t="s">
        <v>5</v>
      </c>
      <c r="AZ22" s="3">
        <f>SUM(AZ18:AZ21)</f>
        <v>0</v>
      </c>
      <c r="BA22" s="3">
        <f t="shared" ref="BA22" si="184">SUM(BA18:BA21)</f>
        <v>0</v>
      </c>
      <c r="BB22" s="3">
        <f t="shared" ref="BB22" si="185">SUM(BB18:BB21)</f>
        <v>0</v>
      </c>
      <c r="BC22" s="3">
        <f t="shared" ref="BC22" si="186">SUM(BC18:BC21)</f>
        <v>0</v>
      </c>
      <c r="BD22" s="3">
        <f t="shared" ref="BD22" si="187">SUM(BD18:BD21)</f>
        <v>0</v>
      </c>
      <c r="BE22" s="3">
        <f t="shared" ref="BE22" si="188">SUM(BE18:BE21)</f>
        <v>0</v>
      </c>
      <c r="BF22" s="3">
        <f t="shared" ref="BF22" si="189">SUM(BF18:BF21)</f>
        <v>0</v>
      </c>
      <c r="BG22" s="16">
        <f>SUM(AZ22:BF22)</f>
        <v>0</v>
      </c>
      <c r="BH22" s="34">
        <f>AZ22+BA22+BB22*1.5+BC22*2.3+BD22*2+BE22*0.4+BF22*0.2</f>
        <v>0</v>
      </c>
      <c r="BI22" s="33" t="s">
        <v>5</v>
      </c>
      <c r="BJ22" s="3">
        <f>SUM(BJ18:BJ21)</f>
        <v>70</v>
      </c>
      <c r="BK22" s="3">
        <f t="shared" ref="BK22" si="190">SUM(BK18:BK21)</f>
        <v>4</v>
      </c>
      <c r="BL22" s="3">
        <f t="shared" ref="BL22" si="191">SUM(BL18:BL21)</f>
        <v>4</v>
      </c>
      <c r="BM22" s="3">
        <f t="shared" ref="BM22" si="192">SUM(BM18:BM21)</f>
        <v>0</v>
      </c>
      <c r="BN22" s="3">
        <f t="shared" ref="BN22" si="193">SUM(BN18:BN21)</f>
        <v>3</v>
      </c>
      <c r="BO22" s="3">
        <f t="shared" ref="BO22" si="194">SUM(BO18:BO21)</f>
        <v>4</v>
      </c>
      <c r="BP22" s="3">
        <f t="shared" ref="BP22" si="195">SUM(BP18:BP21)</f>
        <v>0</v>
      </c>
      <c r="BQ22" s="16">
        <f>SUM(BJ22:BP22)</f>
        <v>85</v>
      </c>
      <c r="BR22" s="34">
        <f>BJ22+BK22+BL22*1.5+BM22*2.3+BN22*2+BO22*0.4+BP22*0.2</f>
        <v>87.6</v>
      </c>
      <c r="BS22" s="33" t="s">
        <v>5</v>
      </c>
      <c r="BT22" s="3">
        <f>SUM(BT18:BT21)</f>
        <v>1</v>
      </c>
      <c r="BU22" s="3">
        <f t="shared" ref="BU22" si="196">SUM(BU18:BU21)</f>
        <v>1</v>
      </c>
      <c r="BV22" s="3">
        <f t="shared" ref="BV22" si="197">SUM(BV18:BV21)</f>
        <v>0</v>
      </c>
      <c r="BW22" s="3">
        <f t="shared" ref="BW22" si="198">SUM(BW18:BW21)</f>
        <v>0</v>
      </c>
      <c r="BX22" s="3">
        <f t="shared" ref="BX22" si="199">SUM(BX18:BX21)</f>
        <v>0</v>
      </c>
      <c r="BY22" s="3">
        <f t="shared" ref="BY22" si="200">SUM(BY18:BY21)</f>
        <v>0</v>
      </c>
      <c r="BZ22" s="3">
        <f t="shared" ref="BZ22" si="201">SUM(BZ18:BZ21)</f>
        <v>0</v>
      </c>
      <c r="CA22" s="16">
        <f>SUM(BT22:BZ22)</f>
        <v>2</v>
      </c>
      <c r="CB22" s="34">
        <f>BT22+BU22+BV22*1.5+BW22*2.3+BX22*2+BY22*0.4+BZ22*0.2</f>
        <v>2</v>
      </c>
      <c r="CC22" s="33" t="s">
        <v>5</v>
      </c>
      <c r="CD22" s="3">
        <f>SUM(CD18:CD21)</f>
        <v>0</v>
      </c>
      <c r="CE22" s="3">
        <f t="shared" ref="CE22" si="202">SUM(CE18:CE21)</f>
        <v>0</v>
      </c>
      <c r="CF22" s="3">
        <f t="shared" ref="CF22" si="203">SUM(CF18:CF21)</f>
        <v>0</v>
      </c>
      <c r="CG22" s="3">
        <f t="shared" ref="CG22" si="204">SUM(CG18:CG21)</f>
        <v>0</v>
      </c>
      <c r="CH22" s="3">
        <f t="shared" ref="CH22" si="205">SUM(CH18:CH21)</f>
        <v>0</v>
      </c>
      <c r="CI22" s="3">
        <f t="shared" ref="CI22" si="206">SUM(CI18:CI21)</f>
        <v>0</v>
      </c>
      <c r="CJ22" s="3">
        <f t="shared" ref="CJ22" si="207">SUM(CJ18:CJ21)</f>
        <v>0</v>
      </c>
      <c r="CK22" s="16">
        <f>SUM(CD22:CJ22)</f>
        <v>0</v>
      </c>
      <c r="CL22" s="34">
        <f>CD22+CE22+CF22*1.5+CG22*2.3+CH22*2+CI22*0.4+CJ22*0.2</f>
        <v>0</v>
      </c>
      <c r="CM22" s="33" t="s">
        <v>5</v>
      </c>
      <c r="CN22" s="3">
        <f>SUM(CN18:CN21)</f>
        <v>5</v>
      </c>
      <c r="CO22" s="3">
        <f t="shared" ref="CO22" si="208">SUM(CO18:CO21)</f>
        <v>1</v>
      </c>
      <c r="CP22" s="3">
        <f t="shared" ref="CP22" si="209">SUM(CP18:CP21)</f>
        <v>0</v>
      </c>
      <c r="CQ22" s="3">
        <f t="shared" ref="CQ22" si="210">SUM(CQ18:CQ21)</f>
        <v>0</v>
      </c>
      <c r="CR22" s="3">
        <f t="shared" ref="CR22" si="211">SUM(CR18:CR21)</f>
        <v>0</v>
      </c>
      <c r="CS22" s="3">
        <f t="shared" ref="CS22" si="212">SUM(CS18:CS21)</f>
        <v>0</v>
      </c>
      <c r="CT22" s="3">
        <f t="shared" ref="CT22" si="213">SUM(CT18:CT21)</f>
        <v>0</v>
      </c>
      <c r="CU22" s="16">
        <f>SUM(CN22:CT22)</f>
        <v>6</v>
      </c>
      <c r="CV22" s="34">
        <f>CN22+CO22+CP22*1.5+CQ22*2.3+CR22*2+CS22*0.4+CT22*0.2</f>
        <v>6</v>
      </c>
      <c r="CW22" s="33" t="s">
        <v>5</v>
      </c>
      <c r="CX22" s="3">
        <f>SUM(CX18:CX21)</f>
        <v>4</v>
      </c>
      <c r="CY22" s="3">
        <f t="shared" ref="CY22" si="214">SUM(CY18:CY21)</f>
        <v>1</v>
      </c>
      <c r="CZ22" s="3">
        <f t="shared" ref="CZ22" si="215">SUM(CZ18:CZ21)</f>
        <v>0</v>
      </c>
      <c r="DA22" s="3">
        <f t="shared" ref="DA22" si="216">SUM(DA18:DA21)</f>
        <v>0</v>
      </c>
      <c r="DB22" s="3">
        <f t="shared" ref="DB22" si="217">SUM(DB18:DB21)</f>
        <v>0</v>
      </c>
      <c r="DC22" s="3">
        <f t="shared" ref="DC22" si="218">SUM(DC18:DC21)</f>
        <v>0</v>
      </c>
      <c r="DD22" s="3">
        <f t="shared" ref="DD22" si="219">SUM(DD18:DD21)</f>
        <v>0</v>
      </c>
      <c r="DE22" s="16">
        <f>SUM(CX22:DD22)</f>
        <v>5</v>
      </c>
      <c r="DF22" s="34">
        <f>CX22+CY22+CZ22*1.5+DA22*2.3+DB22*2+DC22*0.4+DD22*0.2</f>
        <v>5</v>
      </c>
      <c r="DG22" s="33" t="s">
        <v>5</v>
      </c>
      <c r="DH22" s="3">
        <f>SUM(DH18:DH21)</f>
        <v>73</v>
      </c>
      <c r="DI22" s="3">
        <f t="shared" ref="DI22" si="220">SUM(DI18:DI21)</f>
        <v>5</v>
      </c>
      <c r="DJ22" s="3">
        <f t="shared" ref="DJ22" si="221">SUM(DJ18:DJ21)</f>
        <v>4</v>
      </c>
      <c r="DK22" s="3">
        <f t="shared" ref="DK22" si="222">SUM(DK18:DK21)</f>
        <v>0</v>
      </c>
      <c r="DL22" s="3">
        <f t="shared" ref="DL22" si="223">SUM(DL18:DL21)</f>
        <v>3</v>
      </c>
      <c r="DM22" s="3">
        <f t="shared" ref="DM22" si="224">SUM(DM18:DM21)</f>
        <v>4</v>
      </c>
      <c r="DN22" s="3">
        <f t="shared" ref="DN22" si="225">SUM(DN18:DN21)</f>
        <v>0</v>
      </c>
      <c r="DO22" s="16">
        <f>SUM(DH22:DN22)</f>
        <v>89</v>
      </c>
      <c r="DP22" s="34">
        <f>DH22+DI22+DJ22*1.5+DK22*2.3+DL22*2+DM22*0.4+DN22*0.2</f>
        <v>91.6</v>
      </c>
      <c r="DQ22" s="33" t="s">
        <v>5</v>
      </c>
      <c r="DR22" s="3">
        <f>SUM(DR18:DR21)</f>
        <v>76</v>
      </c>
      <c r="DS22" s="3">
        <f t="shared" ref="DS22" si="226">SUM(DS18:DS21)</f>
        <v>12</v>
      </c>
      <c r="DT22" s="3">
        <f t="shared" ref="DT22" si="227">SUM(DT18:DT21)</f>
        <v>6</v>
      </c>
      <c r="DU22" s="3">
        <f t="shared" ref="DU22" si="228">SUM(DU18:DU21)</f>
        <v>0</v>
      </c>
      <c r="DV22" s="3">
        <f t="shared" ref="DV22" si="229">SUM(DV18:DV21)</f>
        <v>0</v>
      </c>
      <c r="DW22" s="3">
        <f t="shared" ref="DW22" si="230">SUM(DW18:DW21)</f>
        <v>6</v>
      </c>
      <c r="DX22" s="3">
        <f t="shared" ref="DX22" si="231">SUM(DX18:DX21)</f>
        <v>0</v>
      </c>
      <c r="DY22" s="16">
        <f>SUM(DR22:DX22)</f>
        <v>100</v>
      </c>
      <c r="DZ22" s="34">
        <f>DR22+DS22+DT22*1.5+DU22*2.3+DV22*2+DW22*0.4+DX22*0.2</f>
        <v>99.4</v>
      </c>
      <c r="EA22" s="33" t="s">
        <v>5</v>
      </c>
      <c r="EB22" s="3">
        <f>SUM(EB18:EB21)</f>
        <v>73</v>
      </c>
      <c r="EC22" s="3">
        <f t="shared" ref="EC22" si="232">SUM(EC18:EC21)</f>
        <v>12</v>
      </c>
      <c r="ED22" s="3">
        <f t="shared" ref="ED22" si="233">SUM(ED18:ED21)</f>
        <v>6</v>
      </c>
      <c r="EE22" s="3">
        <f t="shared" ref="EE22" si="234">SUM(EE18:EE21)</f>
        <v>0</v>
      </c>
      <c r="EF22" s="3">
        <f t="shared" ref="EF22" si="235">SUM(EF18:EF21)</f>
        <v>0</v>
      </c>
      <c r="EG22" s="3">
        <f t="shared" ref="EG22" si="236">SUM(EG18:EG21)</f>
        <v>6</v>
      </c>
      <c r="EH22" s="3">
        <f t="shared" ref="EH22" si="237">SUM(EH18:EH21)</f>
        <v>0</v>
      </c>
      <c r="EI22" s="16">
        <f>SUM(EB22:EH22)</f>
        <v>97</v>
      </c>
      <c r="EJ22" s="34">
        <f>EB22+EC22+ED22*1.5+EE22*2.3+EF22*2+EG22*0.4+EH22*0.2</f>
        <v>96.4</v>
      </c>
      <c r="EK22" s="33" t="s">
        <v>5</v>
      </c>
      <c r="EL22" s="3">
        <f>SUM(EL18:EL21)</f>
        <v>71</v>
      </c>
      <c r="EM22" s="3">
        <f t="shared" ref="EM22" si="238">SUM(EM18:EM21)</f>
        <v>5</v>
      </c>
      <c r="EN22" s="3">
        <f t="shared" ref="EN22" si="239">SUM(EN18:EN21)</f>
        <v>4</v>
      </c>
      <c r="EO22" s="3">
        <f t="shared" ref="EO22" si="240">SUM(EO18:EO21)</f>
        <v>0</v>
      </c>
      <c r="EP22" s="3">
        <f t="shared" ref="EP22" si="241">SUM(EP18:EP21)</f>
        <v>3</v>
      </c>
      <c r="EQ22" s="3">
        <f t="shared" ref="EQ22" si="242">SUM(EQ18:EQ21)</f>
        <v>4</v>
      </c>
      <c r="ER22" s="3">
        <f t="shared" ref="ER22" si="243">SUM(ER18:ER21)</f>
        <v>0</v>
      </c>
      <c r="ES22" s="16">
        <f>SUM(EL22:ER22)</f>
        <v>87</v>
      </c>
      <c r="ET22" s="34">
        <f>EL22+EM22+EN22*1.5+EO22*2.3+EP22*2+EQ22*0.4+ER22*0.2</f>
        <v>89.6</v>
      </c>
    </row>
    <row r="23" spans="1:150" ht="13.8" thickTop="1" x14ac:dyDescent="0.25">
      <c r="A23" s="32">
        <f>A21+"00:15"</f>
        <v>8.3333333333333329E-2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15">
        <f t="shared" si="129"/>
        <v>0</v>
      </c>
      <c r="J23" s="15">
        <f t="shared" ref="J23:J26" si="244">B23+C23+D23*1.5+E23*2.3+F23*2+G23*0.4+H23*0.2</f>
        <v>0</v>
      </c>
      <c r="K23" s="32">
        <f>K21+"00:15"</f>
        <v>8.3333333333333329E-2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15">
        <f t="shared" si="131"/>
        <v>0</v>
      </c>
      <c r="T23" s="15">
        <f t="shared" ref="T23:T26" si="245">L23+M23+N23*1.5+O23*2.3+P23*2+Q23*0.4+R23*0.2</f>
        <v>0</v>
      </c>
      <c r="U23" s="32">
        <f>U21+"00:15"</f>
        <v>4.0833333333333357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15">
        <f t="shared" si="133"/>
        <v>0</v>
      </c>
      <c r="AD23" s="15">
        <f t="shared" ref="AD23:AD26" si="246">V23+W23+X23*1.5+Y23*2.3+Z23*2+AA23*0.4+AB23*0.2</f>
        <v>0</v>
      </c>
      <c r="AE23" s="32">
        <f>AE21+"00:15"</f>
        <v>4.0833333333333357</v>
      </c>
      <c r="AF23" s="2">
        <v>1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15">
        <f t="shared" si="135"/>
        <v>1</v>
      </c>
      <c r="AN23" s="15">
        <f t="shared" ref="AN23:AN26" si="247">AF23+AG23+AH23*1.5+AI23*2.3+AJ23*2+AK23*0.4+AL23*0.2</f>
        <v>1</v>
      </c>
      <c r="AO23" s="32">
        <f>AO21+"00:15"</f>
        <v>4.0833333333333357</v>
      </c>
      <c r="AP23" s="2">
        <v>11</v>
      </c>
      <c r="AQ23" s="2">
        <v>1</v>
      </c>
      <c r="AR23" s="2">
        <v>0</v>
      </c>
      <c r="AS23" s="2">
        <v>0</v>
      </c>
      <c r="AT23" s="2">
        <v>0</v>
      </c>
      <c r="AU23" s="2">
        <v>3</v>
      </c>
      <c r="AV23" s="2">
        <v>0</v>
      </c>
      <c r="AW23" s="15">
        <f t="shared" si="137"/>
        <v>15</v>
      </c>
      <c r="AX23" s="15">
        <f t="shared" ref="AX23:AX26" si="248">AP23+AQ23+AR23*1.5+AS23*2.3+AT23*2+AU23*0.4+AV23*0.2</f>
        <v>13.2</v>
      </c>
      <c r="AY23" s="32">
        <f>AY21+"00:15"</f>
        <v>4.0833333333333357</v>
      </c>
      <c r="AZ23" s="2">
        <v>0</v>
      </c>
      <c r="BA23" s="2">
        <v>0</v>
      </c>
      <c r="BB23" s="2">
        <v>0</v>
      </c>
      <c r="BC23" s="2">
        <v>0</v>
      </c>
      <c r="BD23" s="2">
        <v>0</v>
      </c>
      <c r="BE23" s="2">
        <v>0</v>
      </c>
      <c r="BF23" s="2">
        <v>0</v>
      </c>
      <c r="BG23" s="15">
        <f t="shared" si="139"/>
        <v>0</v>
      </c>
      <c r="BH23" s="15">
        <f t="shared" ref="BH23:BH26" si="249">AZ23+BA23+BB23*1.5+BC23*2.3+BD23*2+BE23*0.4+BF23*0.2</f>
        <v>0</v>
      </c>
      <c r="BI23" s="32">
        <f>BI21+"00:15"</f>
        <v>4.0833333333333357</v>
      </c>
      <c r="BJ23" s="2">
        <v>10</v>
      </c>
      <c r="BK23" s="2">
        <v>1</v>
      </c>
      <c r="BL23" s="2">
        <v>0</v>
      </c>
      <c r="BM23" s="2">
        <v>0</v>
      </c>
      <c r="BN23" s="2">
        <v>1</v>
      </c>
      <c r="BO23" s="2">
        <v>1</v>
      </c>
      <c r="BP23" s="2">
        <v>0</v>
      </c>
      <c r="BQ23" s="15">
        <f t="shared" si="141"/>
        <v>13</v>
      </c>
      <c r="BR23" s="15">
        <f t="shared" ref="BR23:BR26" si="250">BJ23+BK23+BL23*1.5+BM23*2.3+BN23*2+BO23*0.4+BP23*0.2</f>
        <v>13.4</v>
      </c>
      <c r="BS23" s="32">
        <f>BS21+"00:15"</f>
        <v>4.0833333333333357</v>
      </c>
      <c r="BT23" s="2">
        <v>0</v>
      </c>
      <c r="BU23" s="2">
        <v>0</v>
      </c>
      <c r="BV23" s="2">
        <v>0</v>
      </c>
      <c r="BW23" s="2">
        <v>0</v>
      </c>
      <c r="BX23" s="2">
        <v>0</v>
      </c>
      <c r="BY23" s="2">
        <v>0</v>
      </c>
      <c r="BZ23" s="2">
        <v>0</v>
      </c>
      <c r="CA23" s="15">
        <f t="shared" si="143"/>
        <v>0</v>
      </c>
      <c r="CB23" s="15">
        <f t="shared" ref="CB23:CB26" si="251">BT23+BU23+BV23*1.5+BW23*2.3+BX23*2+BY23*0.4+BZ23*0.2</f>
        <v>0</v>
      </c>
      <c r="CC23" s="32">
        <f>CC21+"00:15"</f>
        <v>4.0833333333333357</v>
      </c>
      <c r="CD23" s="2">
        <v>0</v>
      </c>
      <c r="CE23" s="2">
        <v>0</v>
      </c>
      <c r="CF23" s="2">
        <v>0</v>
      </c>
      <c r="CG23" s="2">
        <v>0</v>
      </c>
      <c r="CH23" s="2">
        <v>0</v>
      </c>
      <c r="CI23" s="2">
        <v>0</v>
      </c>
      <c r="CJ23" s="2">
        <v>0</v>
      </c>
      <c r="CK23" s="15">
        <f t="shared" si="145"/>
        <v>0</v>
      </c>
      <c r="CL23" s="15">
        <f t="shared" ref="CL23:CL26" si="252">CD23+CE23+CF23*1.5+CG23*2.3+CH23*2+CI23*0.4+CJ23*0.2</f>
        <v>0</v>
      </c>
      <c r="CM23" s="32">
        <f>CM21+"00:15"</f>
        <v>4.0833333333333357</v>
      </c>
      <c r="CN23" s="2">
        <f t="shared" si="23"/>
        <v>1</v>
      </c>
      <c r="CO23" s="2">
        <f t="shared" si="8"/>
        <v>0</v>
      </c>
      <c r="CP23" s="2">
        <f t="shared" si="8"/>
        <v>0</v>
      </c>
      <c r="CQ23" s="2">
        <f t="shared" si="8"/>
        <v>0</v>
      </c>
      <c r="CR23" s="2">
        <f t="shared" si="8"/>
        <v>0</v>
      </c>
      <c r="CS23" s="2">
        <f t="shared" si="8"/>
        <v>0</v>
      </c>
      <c r="CT23" s="2">
        <f t="shared" si="8"/>
        <v>0</v>
      </c>
      <c r="CU23" s="15">
        <f t="shared" si="8"/>
        <v>1</v>
      </c>
      <c r="CV23" s="15">
        <f t="shared" ref="CV23:CV26" si="253">CN23+CO23+CP23*1.5+CQ23*2.3+CR23*2+CS23*0.4+CT23*0.2</f>
        <v>1</v>
      </c>
      <c r="CW23" s="32">
        <f>CW21+"00:15"</f>
        <v>4.0833333333333357</v>
      </c>
      <c r="CX23" s="2">
        <f t="shared" si="42"/>
        <v>0</v>
      </c>
      <c r="CY23" s="2">
        <f t="shared" si="42"/>
        <v>0</v>
      </c>
      <c r="CZ23" s="2">
        <f t="shared" si="42"/>
        <v>0</v>
      </c>
      <c r="DA23" s="2">
        <f t="shared" si="11"/>
        <v>0</v>
      </c>
      <c r="DB23" s="2">
        <f t="shared" si="11"/>
        <v>0</v>
      </c>
      <c r="DC23" s="2">
        <f t="shared" si="11"/>
        <v>0</v>
      </c>
      <c r="DD23" s="2">
        <f t="shared" si="11"/>
        <v>0</v>
      </c>
      <c r="DE23" s="15">
        <f t="shared" si="11"/>
        <v>0</v>
      </c>
      <c r="DF23" s="15">
        <f t="shared" ref="DF23:DF26" si="254">CX23+CY23+CZ23*1.5+DA23*2.3+DB23*2+DC23*0.4+DD23*0.2</f>
        <v>0</v>
      </c>
      <c r="DG23" s="32">
        <f>DG21+"00:15"</f>
        <v>4.0833333333333357</v>
      </c>
      <c r="DH23" s="2">
        <f t="shared" si="43"/>
        <v>10</v>
      </c>
      <c r="DI23" s="2">
        <f t="shared" si="43"/>
        <v>1</v>
      </c>
      <c r="DJ23" s="2">
        <f t="shared" si="43"/>
        <v>0</v>
      </c>
      <c r="DK23" s="2">
        <f t="shared" si="14"/>
        <v>0</v>
      </c>
      <c r="DL23" s="2">
        <f t="shared" si="14"/>
        <v>1</v>
      </c>
      <c r="DM23" s="2">
        <f t="shared" si="14"/>
        <v>1</v>
      </c>
      <c r="DN23" s="2">
        <f t="shared" si="14"/>
        <v>0</v>
      </c>
      <c r="DO23" s="15">
        <f t="shared" si="14"/>
        <v>13</v>
      </c>
      <c r="DP23" s="15">
        <f t="shared" ref="DP23:DP26" si="255">DH23+DI23+DJ23*1.5+DK23*2.3+DL23*2+DM23*0.4+DN23*0.2</f>
        <v>13.4</v>
      </c>
      <c r="DQ23" s="32">
        <f>DQ21+"00:15"</f>
        <v>4.0833333333333357</v>
      </c>
      <c r="DR23" s="2">
        <f t="shared" si="24"/>
        <v>12</v>
      </c>
      <c r="DS23" s="2">
        <f t="shared" si="16"/>
        <v>1</v>
      </c>
      <c r="DT23" s="2">
        <f t="shared" si="16"/>
        <v>0</v>
      </c>
      <c r="DU23" s="2">
        <f t="shared" si="16"/>
        <v>0</v>
      </c>
      <c r="DV23" s="2">
        <f t="shared" si="16"/>
        <v>0</v>
      </c>
      <c r="DW23" s="2">
        <f t="shared" si="16"/>
        <v>3</v>
      </c>
      <c r="DX23" s="2">
        <f t="shared" si="16"/>
        <v>0</v>
      </c>
      <c r="DY23" s="15">
        <f t="shared" si="16"/>
        <v>16</v>
      </c>
      <c r="DZ23" s="15">
        <f t="shared" ref="DZ23:DZ26" si="256">DR23+DS23+DT23*1.5+DU23*2.3+DV23*2+DW23*0.4+DX23*0.2</f>
        <v>14.2</v>
      </c>
      <c r="EA23" s="32">
        <f>EA21+"00:15"</f>
        <v>4.0833333333333357</v>
      </c>
      <c r="EB23" s="2">
        <f t="shared" si="25"/>
        <v>11</v>
      </c>
      <c r="EC23" s="2">
        <f t="shared" si="18"/>
        <v>1</v>
      </c>
      <c r="ED23" s="2">
        <f t="shared" si="18"/>
        <v>0</v>
      </c>
      <c r="EE23" s="2">
        <f t="shared" si="18"/>
        <v>0</v>
      </c>
      <c r="EF23" s="2">
        <f t="shared" si="18"/>
        <v>0</v>
      </c>
      <c r="EG23" s="2">
        <f t="shared" si="18"/>
        <v>3</v>
      </c>
      <c r="EH23" s="2">
        <f t="shared" si="18"/>
        <v>0</v>
      </c>
      <c r="EI23" s="15">
        <f t="shared" si="18"/>
        <v>15</v>
      </c>
      <c r="EJ23" s="15">
        <f t="shared" ref="EJ23:EJ26" si="257">EB23+EC23+ED23*1.5+EE23*2.3+EF23*2+EG23*0.4+EH23*0.2</f>
        <v>13.2</v>
      </c>
      <c r="EK23" s="32">
        <f>EK21+"00:15"</f>
        <v>4.0833333333333357</v>
      </c>
      <c r="EL23" s="2">
        <f t="shared" si="26"/>
        <v>10</v>
      </c>
      <c r="EM23" s="2">
        <f t="shared" si="20"/>
        <v>1</v>
      </c>
      <c r="EN23" s="2">
        <f t="shared" si="20"/>
        <v>0</v>
      </c>
      <c r="EO23" s="2">
        <f t="shared" si="20"/>
        <v>0</v>
      </c>
      <c r="EP23" s="2">
        <f t="shared" si="20"/>
        <v>1</v>
      </c>
      <c r="EQ23" s="2">
        <f t="shared" si="20"/>
        <v>1</v>
      </c>
      <c r="ER23" s="2">
        <f t="shared" si="20"/>
        <v>0</v>
      </c>
      <c r="ES23" s="15">
        <f t="shared" si="20"/>
        <v>13</v>
      </c>
      <c r="ET23" s="15">
        <f t="shared" ref="ET23:ET26" si="258">EL23+EM23+EN23*1.5+EO23*2.3+EP23*2+EQ23*0.4+ER23*0.2</f>
        <v>13.4</v>
      </c>
    </row>
    <row r="24" spans="1:150" ht="14.25" customHeight="1" x14ac:dyDescent="0.25">
      <c r="A24" s="32">
        <f>A23+"00:15"</f>
        <v>9.375E-2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15">
        <f t="shared" si="129"/>
        <v>0</v>
      </c>
      <c r="J24" s="15">
        <f t="shared" si="244"/>
        <v>0</v>
      </c>
      <c r="K24" s="32">
        <f>K23+"00:15"</f>
        <v>9.375E-2</v>
      </c>
      <c r="L24" s="2">
        <v>1</v>
      </c>
      <c r="M24" s="2">
        <v>1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15">
        <f t="shared" si="131"/>
        <v>2</v>
      </c>
      <c r="T24" s="15">
        <f t="shared" si="245"/>
        <v>2</v>
      </c>
      <c r="U24" s="32">
        <f>U23+"00:15"</f>
        <v>4.0937500000000027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15">
        <f t="shared" si="133"/>
        <v>0</v>
      </c>
      <c r="AD24" s="15">
        <f t="shared" si="246"/>
        <v>0</v>
      </c>
      <c r="AE24" s="32">
        <f>AE23+"00:15"</f>
        <v>4.0937500000000027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15">
        <f t="shared" si="135"/>
        <v>0</v>
      </c>
      <c r="AN24" s="15">
        <f t="shared" si="247"/>
        <v>0</v>
      </c>
      <c r="AO24" s="32">
        <f>AO23+"00:15"</f>
        <v>4.0937500000000027</v>
      </c>
      <c r="AP24" s="2">
        <v>9</v>
      </c>
      <c r="AQ24" s="2">
        <v>2</v>
      </c>
      <c r="AR24" s="2">
        <v>0</v>
      </c>
      <c r="AS24" s="2">
        <v>0</v>
      </c>
      <c r="AT24" s="2">
        <v>0</v>
      </c>
      <c r="AU24" s="2">
        <v>5</v>
      </c>
      <c r="AV24" s="2">
        <v>0</v>
      </c>
      <c r="AW24" s="15">
        <f t="shared" si="137"/>
        <v>16</v>
      </c>
      <c r="AX24" s="15">
        <f t="shared" si="248"/>
        <v>13</v>
      </c>
      <c r="AY24" s="32">
        <f>AY23+"00:15"</f>
        <v>4.0937500000000027</v>
      </c>
      <c r="AZ24" s="2">
        <v>0</v>
      </c>
      <c r="BA24" s="2">
        <v>0</v>
      </c>
      <c r="BB24" s="2">
        <v>0</v>
      </c>
      <c r="BC24" s="2">
        <v>0</v>
      </c>
      <c r="BD24" s="2">
        <v>0</v>
      </c>
      <c r="BE24" s="2">
        <v>0</v>
      </c>
      <c r="BF24" s="2">
        <v>0</v>
      </c>
      <c r="BG24" s="15">
        <f t="shared" si="139"/>
        <v>0</v>
      </c>
      <c r="BH24" s="15">
        <f t="shared" si="249"/>
        <v>0</v>
      </c>
      <c r="BI24" s="32">
        <f>BI23+"00:15"</f>
        <v>4.0937500000000027</v>
      </c>
      <c r="BJ24" s="2">
        <v>5</v>
      </c>
      <c r="BK24" s="2">
        <v>5</v>
      </c>
      <c r="BL24" s="2">
        <v>1</v>
      </c>
      <c r="BM24" s="2">
        <v>0</v>
      </c>
      <c r="BN24" s="2">
        <v>0</v>
      </c>
      <c r="BO24" s="2">
        <v>1</v>
      </c>
      <c r="BP24" s="2">
        <v>0</v>
      </c>
      <c r="BQ24" s="15">
        <f t="shared" si="141"/>
        <v>12</v>
      </c>
      <c r="BR24" s="15">
        <f t="shared" si="250"/>
        <v>11.9</v>
      </c>
      <c r="BS24" s="32">
        <f>BS23+"00:15"</f>
        <v>4.0937500000000027</v>
      </c>
      <c r="BT24" s="2">
        <v>0</v>
      </c>
      <c r="BU24" s="2">
        <v>0</v>
      </c>
      <c r="BV24" s="2">
        <v>0</v>
      </c>
      <c r="BW24" s="2">
        <v>0</v>
      </c>
      <c r="BX24" s="2">
        <v>0</v>
      </c>
      <c r="BY24" s="2">
        <v>0</v>
      </c>
      <c r="BZ24" s="2">
        <v>0</v>
      </c>
      <c r="CA24" s="15">
        <f t="shared" si="143"/>
        <v>0</v>
      </c>
      <c r="CB24" s="15">
        <f t="shared" si="251"/>
        <v>0</v>
      </c>
      <c r="CC24" s="32">
        <f>CC23+"00:15"</f>
        <v>4.0937500000000027</v>
      </c>
      <c r="CD24" s="2">
        <v>0</v>
      </c>
      <c r="CE24" s="2">
        <v>0</v>
      </c>
      <c r="CF24" s="2">
        <v>0</v>
      </c>
      <c r="CG24" s="2">
        <v>0</v>
      </c>
      <c r="CH24" s="2">
        <v>0</v>
      </c>
      <c r="CI24" s="2">
        <v>0</v>
      </c>
      <c r="CJ24" s="2">
        <v>0</v>
      </c>
      <c r="CK24" s="15">
        <f t="shared" si="145"/>
        <v>0</v>
      </c>
      <c r="CL24" s="15">
        <f t="shared" si="252"/>
        <v>0</v>
      </c>
      <c r="CM24" s="32">
        <f>CM23+"00:15"</f>
        <v>4.0937500000000027</v>
      </c>
      <c r="CN24" s="2">
        <f t="shared" si="23"/>
        <v>0</v>
      </c>
      <c r="CO24" s="2">
        <f t="shared" si="8"/>
        <v>0</v>
      </c>
      <c r="CP24" s="2">
        <f t="shared" si="8"/>
        <v>0</v>
      </c>
      <c r="CQ24" s="2">
        <f t="shared" si="8"/>
        <v>0</v>
      </c>
      <c r="CR24" s="2">
        <f t="shared" si="8"/>
        <v>0</v>
      </c>
      <c r="CS24" s="2">
        <f t="shared" si="8"/>
        <v>0</v>
      </c>
      <c r="CT24" s="2">
        <f t="shared" si="8"/>
        <v>0</v>
      </c>
      <c r="CU24" s="15">
        <f t="shared" si="8"/>
        <v>0</v>
      </c>
      <c r="CV24" s="15">
        <f t="shared" si="253"/>
        <v>0</v>
      </c>
      <c r="CW24" s="32">
        <f>CW23+"00:15"</f>
        <v>4.0937500000000027</v>
      </c>
      <c r="CX24" s="2">
        <f t="shared" si="42"/>
        <v>1</v>
      </c>
      <c r="CY24" s="2">
        <f t="shared" si="42"/>
        <v>1</v>
      </c>
      <c r="CZ24" s="2">
        <f t="shared" si="42"/>
        <v>0</v>
      </c>
      <c r="DA24" s="2">
        <f t="shared" si="11"/>
        <v>0</v>
      </c>
      <c r="DB24" s="2">
        <f t="shared" si="11"/>
        <v>0</v>
      </c>
      <c r="DC24" s="2">
        <f t="shared" si="11"/>
        <v>0</v>
      </c>
      <c r="DD24" s="2">
        <f t="shared" si="11"/>
        <v>0</v>
      </c>
      <c r="DE24" s="15">
        <f t="shared" si="11"/>
        <v>2</v>
      </c>
      <c r="DF24" s="15">
        <f t="shared" si="254"/>
        <v>2</v>
      </c>
      <c r="DG24" s="32">
        <f>DG23+"00:15"</f>
        <v>4.0937500000000027</v>
      </c>
      <c r="DH24" s="2">
        <f t="shared" si="43"/>
        <v>6</v>
      </c>
      <c r="DI24" s="2">
        <f t="shared" si="43"/>
        <v>6</v>
      </c>
      <c r="DJ24" s="2">
        <f t="shared" si="43"/>
        <v>1</v>
      </c>
      <c r="DK24" s="2">
        <f t="shared" si="14"/>
        <v>0</v>
      </c>
      <c r="DL24" s="2">
        <f t="shared" si="14"/>
        <v>0</v>
      </c>
      <c r="DM24" s="2">
        <f t="shared" si="14"/>
        <v>1</v>
      </c>
      <c r="DN24" s="2">
        <f t="shared" si="14"/>
        <v>0</v>
      </c>
      <c r="DO24" s="15">
        <f t="shared" si="14"/>
        <v>14</v>
      </c>
      <c r="DP24" s="15">
        <f t="shared" si="255"/>
        <v>13.9</v>
      </c>
      <c r="DQ24" s="32">
        <f>DQ23+"00:15"</f>
        <v>4.0937500000000027</v>
      </c>
      <c r="DR24" s="2">
        <f t="shared" si="24"/>
        <v>9</v>
      </c>
      <c r="DS24" s="2">
        <f t="shared" si="16"/>
        <v>2</v>
      </c>
      <c r="DT24" s="2">
        <f t="shared" si="16"/>
        <v>0</v>
      </c>
      <c r="DU24" s="2">
        <f t="shared" si="16"/>
        <v>0</v>
      </c>
      <c r="DV24" s="2">
        <f t="shared" si="16"/>
        <v>0</v>
      </c>
      <c r="DW24" s="2">
        <f t="shared" si="16"/>
        <v>5</v>
      </c>
      <c r="DX24" s="2">
        <f t="shared" si="16"/>
        <v>0</v>
      </c>
      <c r="DY24" s="15">
        <f t="shared" si="16"/>
        <v>16</v>
      </c>
      <c r="DZ24" s="15">
        <f t="shared" si="256"/>
        <v>13</v>
      </c>
      <c r="EA24" s="32">
        <f>EA23+"00:15"</f>
        <v>4.0937500000000027</v>
      </c>
      <c r="EB24" s="2">
        <f t="shared" si="25"/>
        <v>9</v>
      </c>
      <c r="EC24" s="2">
        <f t="shared" si="18"/>
        <v>2</v>
      </c>
      <c r="ED24" s="2">
        <f t="shared" si="18"/>
        <v>0</v>
      </c>
      <c r="EE24" s="2">
        <f t="shared" si="18"/>
        <v>0</v>
      </c>
      <c r="EF24" s="2">
        <f t="shared" si="18"/>
        <v>0</v>
      </c>
      <c r="EG24" s="2">
        <f t="shared" si="18"/>
        <v>5</v>
      </c>
      <c r="EH24" s="2">
        <f t="shared" si="18"/>
        <v>0</v>
      </c>
      <c r="EI24" s="15">
        <f t="shared" si="18"/>
        <v>16</v>
      </c>
      <c r="EJ24" s="15">
        <f t="shared" si="257"/>
        <v>13</v>
      </c>
      <c r="EK24" s="32">
        <f>EK23+"00:15"</f>
        <v>4.0937500000000027</v>
      </c>
      <c r="EL24" s="2">
        <f t="shared" si="26"/>
        <v>5</v>
      </c>
      <c r="EM24" s="2">
        <f t="shared" si="20"/>
        <v>5</v>
      </c>
      <c r="EN24" s="2">
        <f t="shared" si="20"/>
        <v>1</v>
      </c>
      <c r="EO24" s="2">
        <f t="shared" si="20"/>
        <v>0</v>
      </c>
      <c r="EP24" s="2">
        <f t="shared" si="20"/>
        <v>0</v>
      </c>
      <c r="EQ24" s="2">
        <f t="shared" si="20"/>
        <v>1</v>
      </c>
      <c r="ER24" s="2">
        <f t="shared" si="20"/>
        <v>0</v>
      </c>
      <c r="ES24" s="15">
        <f t="shared" si="20"/>
        <v>12</v>
      </c>
      <c r="ET24" s="15">
        <f t="shared" si="258"/>
        <v>11.9</v>
      </c>
    </row>
    <row r="25" spans="1:150" x14ac:dyDescent="0.25">
      <c r="A25" s="32">
        <f t="shared" ref="A25:A26" si="259">A24+"00:15"</f>
        <v>0.10416666666666667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15">
        <f t="shared" si="129"/>
        <v>0</v>
      </c>
      <c r="J25" s="15">
        <f t="shared" si="244"/>
        <v>0</v>
      </c>
      <c r="K25" s="32">
        <f t="shared" ref="K25:K26" si="260">K24+"00:15"</f>
        <v>0.10416666666666667</v>
      </c>
      <c r="L25" s="2">
        <v>2</v>
      </c>
      <c r="M25" s="2">
        <v>1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15">
        <f t="shared" si="131"/>
        <v>3</v>
      </c>
      <c r="T25" s="15">
        <f t="shared" si="245"/>
        <v>3</v>
      </c>
      <c r="U25" s="32">
        <f t="shared" ref="U25:U26" si="261">U24+"00:15"</f>
        <v>4.1041666666666696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15">
        <f t="shared" si="133"/>
        <v>0</v>
      </c>
      <c r="AD25" s="15">
        <f t="shared" si="246"/>
        <v>0</v>
      </c>
      <c r="AE25" s="32">
        <f t="shared" ref="AE25:AE26" si="262">AE24+"00:15"</f>
        <v>4.1041666666666696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15">
        <f t="shared" si="135"/>
        <v>0</v>
      </c>
      <c r="AN25" s="15">
        <f t="shared" si="247"/>
        <v>0</v>
      </c>
      <c r="AO25" s="32">
        <f t="shared" ref="AO25:AO26" si="263">AO24+"00:15"</f>
        <v>4.1041666666666696</v>
      </c>
      <c r="AP25" s="2">
        <v>11</v>
      </c>
      <c r="AQ25" s="2">
        <v>3</v>
      </c>
      <c r="AR25" s="2">
        <v>0</v>
      </c>
      <c r="AS25" s="2">
        <v>0</v>
      </c>
      <c r="AT25" s="2">
        <v>0</v>
      </c>
      <c r="AU25" s="2">
        <v>1</v>
      </c>
      <c r="AV25" s="2">
        <v>0</v>
      </c>
      <c r="AW25" s="15">
        <f t="shared" si="137"/>
        <v>15</v>
      </c>
      <c r="AX25" s="15">
        <f t="shared" si="248"/>
        <v>14.4</v>
      </c>
      <c r="AY25" s="32">
        <f t="shared" ref="AY25:AY26" si="264">AY24+"00:15"</f>
        <v>4.1041666666666696</v>
      </c>
      <c r="AZ25" s="2">
        <v>0</v>
      </c>
      <c r="BA25" s="2">
        <v>0</v>
      </c>
      <c r="BB25" s="2">
        <v>0</v>
      </c>
      <c r="BC25" s="2">
        <v>0</v>
      </c>
      <c r="BD25" s="2">
        <v>0</v>
      </c>
      <c r="BE25" s="2">
        <v>0</v>
      </c>
      <c r="BF25" s="2">
        <v>0</v>
      </c>
      <c r="BG25" s="15">
        <f t="shared" si="139"/>
        <v>0</v>
      </c>
      <c r="BH25" s="15">
        <f t="shared" si="249"/>
        <v>0</v>
      </c>
      <c r="BI25" s="32">
        <f t="shared" ref="BI25:BI26" si="265">BI24+"00:15"</f>
        <v>4.1041666666666696</v>
      </c>
      <c r="BJ25" s="2">
        <v>4</v>
      </c>
      <c r="BK25" s="2">
        <v>1</v>
      </c>
      <c r="BL25" s="2">
        <v>1</v>
      </c>
      <c r="BM25" s="2">
        <v>0</v>
      </c>
      <c r="BN25" s="2">
        <v>0</v>
      </c>
      <c r="BO25" s="2">
        <v>1</v>
      </c>
      <c r="BP25" s="2">
        <v>0</v>
      </c>
      <c r="BQ25" s="15">
        <f t="shared" si="141"/>
        <v>7</v>
      </c>
      <c r="BR25" s="15">
        <f t="shared" si="250"/>
        <v>6.9</v>
      </c>
      <c r="BS25" s="32">
        <f t="shared" ref="BS25:BS26" si="266">BS24+"00:15"</f>
        <v>4.1041666666666696</v>
      </c>
      <c r="BT25" s="2">
        <v>0</v>
      </c>
      <c r="BU25" s="2">
        <v>0</v>
      </c>
      <c r="BV25" s="2">
        <v>0</v>
      </c>
      <c r="BW25" s="2">
        <v>0</v>
      </c>
      <c r="BX25" s="2">
        <v>0</v>
      </c>
      <c r="BY25" s="2">
        <v>0</v>
      </c>
      <c r="BZ25" s="2">
        <v>0</v>
      </c>
      <c r="CA25" s="15">
        <f t="shared" si="143"/>
        <v>0</v>
      </c>
      <c r="CB25" s="15">
        <f t="shared" si="251"/>
        <v>0</v>
      </c>
      <c r="CC25" s="32">
        <f t="shared" ref="CC25:CC26" si="267">CC24+"00:15"</f>
        <v>4.1041666666666696</v>
      </c>
      <c r="CD25" s="2">
        <v>0</v>
      </c>
      <c r="CE25" s="2">
        <v>0</v>
      </c>
      <c r="CF25" s="2">
        <v>0</v>
      </c>
      <c r="CG25" s="2">
        <v>0</v>
      </c>
      <c r="CH25" s="2">
        <v>0</v>
      </c>
      <c r="CI25" s="2">
        <v>0</v>
      </c>
      <c r="CJ25" s="2">
        <v>0</v>
      </c>
      <c r="CK25" s="15">
        <f t="shared" si="145"/>
        <v>0</v>
      </c>
      <c r="CL25" s="15">
        <f t="shared" si="252"/>
        <v>0</v>
      </c>
      <c r="CM25" s="32">
        <f t="shared" ref="CM25:CM26" si="268">CM24+"00:15"</f>
        <v>4.1041666666666696</v>
      </c>
      <c r="CN25" s="2">
        <f t="shared" si="23"/>
        <v>0</v>
      </c>
      <c r="CO25" s="2">
        <f t="shared" si="8"/>
        <v>0</v>
      </c>
      <c r="CP25" s="2">
        <f t="shared" si="8"/>
        <v>0</v>
      </c>
      <c r="CQ25" s="2">
        <f t="shared" si="8"/>
        <v>0</v>
      </c>
      <c r="CR25" s="2">
        <f t="shared" si="8"/>
        <v>0</v>
      </c>
      <c r="CS25" s="2">
        <f t="shared" si="8"/>
        <v>0</v>
      </c>
      <c r="CT25" s="2">
        <f t="shared" si="8"/>
        <v>0</v>
      </c>
      <c r="CU25" s="15">
        <f t="shared" si="8"/>
        <v>0</v>
      </c>
      <c r="CV25" s="15">
        <f t="shared" si="253"/>
        <v>0</v>
      </c>
      <c r="CW25" s="32">
        <f t="shared" ref="CW25:CW26" si="269">CW24+"00:15"</f>
        <v>4.1041666666666696</v>
      </c>
      <c r="CX25" s="2">
        <f t="shared" si="42"/>
        <v>2</v>
      </c>
      <c r="CY25" s="2">
        <f t="shared" si="42"/>
        <v>1</v>
      </c>
      <c r="CZ25" s="2">
        <f t="shared" si="42"/>
        <v>0</v>
      </c>
      <c r="DA25" s="2">
        <f t="shared" si="11"/>
        <v>0</v>
      </c>
      <c r="DB25" s="2">
        <f t="shared" si="11"/>
        <v>0</v>
      </c>
      <c r="DC25" s="2">
        <f t="shared" si="11"/>
        <v>0</v>
      </c>
      <c r="DD25" s="2">
        <f t="shared" si="11"/>
        <v>0</v>
      </c>
      <c r="DE25" s="15">
        <f t="shared" si="11"/>
        <v>3</v>
      </c>
      <c r="DF25" s="15">
        <f t="shared" si="254"/>
        <v>3</v>
      </c>
      <c r="DG25" s="32">
        <f t="shared" ref="DG25:DG26" si="270">DG24+"00:15"</f>
        <v>4.1041666666666696</v>
      </c>
      <c r="DH25" s="2">
        <f t="shared" si="43"/>
        <v>6</v>
      </c>
      <c r="DI25" s="2">
        <f t="shared" si="43"/>
        <v>2</v>
      </c>
      <c r="DJ25" s="2">
        <f t="shared" si="43"/>
        <v>1</v>
      </c>
      <c r="DK25" s="2">
        <f t="shared" si="14"/>
        <v>0</v>
      </c>
      <c r="DL25" s="2">
        <f t="shared" si="14"/>
        <v>0</v>
      </c>
      <c r="DM25" s="2">
        <f t="shared" si="14"/>
        <v>1</v>
      </c>
      <c r="DN25" s="2">
        <f t="shared" si="14"/>
        <v>0</v>
      </c>
      <c r="DO25" s="15">
        <f t="shared" si="14"/>
        <v>10</v>
      </c>
      <c r="DP25" s="15">
        <f t="shared" si="255"/>
        <v>9.9</v>
      </c>
      <c r="DQ25" s="32">
        <f t="shared" ref="DQ25:DQ26" si="271">DQ24+"00:15"</f>
        <v>4.1041666666666696</v>
      </c>
      <c r="DR25" s="2">
        <f t="shared" si="24"/>
        <v>11</v>
      </c>
      <c r="DS25" s="2">
        <f t="shared" si="16"/>
        <v>3</v>
      </c>
      <c r="DT25" s="2">
        <f t="shared" si="16"/>
        <v>0</v>
      </c>
      <c r="DU25" s="2">
        <f t="shared" si="16"/>
        <v>0</v>
      </c>
      <c r="DV25" s="2">
        <f t="shared" si="16"/>
        <v>0</v>
      </c>
      <c r="DW25" s="2">
        <f t="shared" si="16"/>
        <v>1</v>
      </c>
      <c r="DX25" s="2">
        <f t="shared" si="16"/>
        <v>0</v>
      </c>
      <c r="DY25" s="15">
        <f t="shared" si="16"/>
        <v>15</v>
      </c>
      <c r="DZ25" s="15">
        <f t="shared" si="256"/>
        <v>14.4</v>
      </c>
      <c r="EA25" s="32">
        <f t="shared" ref="EA25:EA26" si="272">EA24+"00:15"</f>
        <v>4.1041666666666696</v>
      </c>
      <c r="EB25" s="2">
        <f t="shared" si="25"/>
        <v>11</v>
      </c>
      <c r="EC25" s="2">
        <f t="shared" si="18"/>
        <v>3</v>
      </c>
      <c r="ED25" s="2">
        <f t="shared" si="18"/>
        <v>0</v>
      </c>
      <c r="EE25" s="2">
        <f t="shared" si="18"/>
        <v>0</v>
      </c>
      <c r="EF25" s="2">
        <f t="shared" si="18"/>
        <v>0</v>
      </c>
      <c r="EG25" s="2">
        <f t="shared" si="18"/>
        <v>1</v>
      </c>
      <c r="EH25" s="2">
        <f t="shared" si="18"/>
        <v>0</v>
      </c>
      <c r="EI25" s="15">
        <f t="shared" si="18"/>
        <v>15</v>
      </c>
      <c r="EJ25" s="15">
        <f t="shared" si="257"/>
        <v>14.4</v>
      </c>
      <c r="EK25" s="32">
        <f t="shared" ref="EK25:EK26" si="273">EK24+"00:15"</f>
        <v>4.1041666666666696</v>
      </c>
      <c r="EL25" s="2">
        <f t="shared" si="26"/>
        <v>4</v>
      </c>
      <c r="EM25" s="2">
        <f t="shared" si="20"/>
        <v>1</v>
      </c>
      <c r="EN25" s="2">
        <f t="shared" si="20"/>
        <v>1</v>
      </c>
      <c r="EO25" s="2">
        <f t="shared" si="20"/>
        <v>0</v>
      </c>
      <c r="EP25" s="2">
        <f t="shared" si="20"/>
        <v>0</v>
      </c>
      <c r="EQ25" s="2">
        <f t="shared" si="20"/>
        <v>1</v>
      </c>
      <c r="ER25" s="2">
        <f t="shared" si="20"/>
        <v>0</v>
      </c>
      <c r="ES25" s="15">
        <f t="shared" si="20"/>
        <v>7</v>
      </c>
      <c r="ET25" s="15">
        <f t="shared" si="258"/>
        <v>6.9</v>
      </c>
    </row>
    <row r="26" spans="1:150" ht="13.8" thickBot="1" x14ac:dyDescent="0.3">
      <c r="A26" s="32">
        <f t="shared" si="259"/>
        <v>0.11458333333333334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15">
        <f t="shared" si="129"/>
        <v>0</v>
      </c>
      <c r="J26" s="15">
        <f t="shared" si="244"/>
        <v>0</v>
      </c>
      <c r="K26" s="32">
        <f t="shared" si="260"/>
        <v>0.11458333333333334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15">
        <f t="shared" si="131"/>
        <v>0</v>
      </c>
      <c r="T26" s="15">
        <f t="shared" si="245"/>
        <v>0</v>
      </c>
      <c r="U26" s="32">
        <f t="shared" si="261"/>
        <v>4.1145833333333366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15">
        <f t="shared" si="133"/>
        <v>0</v>
      </c>
      <c r="AD26" s="15">
        <f t="shared" si="246"/>
        <v>0</v>
      </c>
      <c r="AE26" s="32">
        <f t="shared" si="262"/>
        <v>4.1145833333333366</v>
      </c>
      <c r="AF26" s="2">
        <v>1</v>
      </c>
      <c r="AG26" s="2">
        <v>1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15">
        <f t="shared" si="135"/>
        <v>2</v>
      </c>
      <c r="AN26" s="15">
        <f t="shared" si="247"/>
        <v>2</v>
      </c>
      <c r="AO26" s="32">
        <f t="shared" si="263"/>
        <v>4.1145833333333366</v>
      </c>
      <c r="AP26" s="2">
        <v>17</v>
      </c>
      <c r="AQ26" s="2">
        <v>1</v>
      </c>
      <c r="AR26" s="2">
        <v>0</v>
      </c>
      <c r="AS26" s="2">
        <v>0</v>
      </c>
      <c r="AT26" s="2">
        <v>0</v>
      </c>
      <c r="AU26" s="2">
        <v>1</v>
      </c>
      <c r="AV26" s="2">
        <v>0</v>
      </c>
      <c r="AW26" s="15">
        <f t="shared" si="137"/>
        <v>19</v>
      </c>
      <c r="AX26" s="15">
        <f t="shared" si="248"/>
        <v>18.399999999999999</v>
      </c>
      <c r="AY26" s="32">
        <f t="shared" si="264"/>
        <v>4.1145833333333366</v>
      </c>
      <c r="AZ26" s="2">
        <v>0</v>
      </c>
      <c r="BA26" s="2">
        <v>0</v>
      </c>
      <c r="BB26" s="2">
        <v>0</v>
      </c>
      <c r="BC26" s="2">
        <v>0</v>
      </c>
      <c r="BD26" s="2">
        <v>0</v>
      </c>
      <c r="BE26" s="2">
        <v>0</v>
      </c>
      <c r="BF26" s="2">
        <v>0</v>
      </c>
      <c r="BG26" s="15">
        <f t="shared" si="139"/>
        <v>0</v>
      </c>
      <c r="BH26" s="15">
        <f t="shared" si="249"/>
        <v>0</v>
      </c>
      <c r="BI26" s="32">
        <f t="shared" si="265"/>
        <v>4.1145833333333366</v>
      </c>
      <c r="BJ26" s="2">
        <v>12</v>
      </c>
      <c r="BK26" s="2">
        <v>2</v>
      </c>
      <c r="BL26" s="2">
        <v>2</v>
      </c>
      <c r="BM26" s="2">
        <v>0</v>
      </c>
      <c r="BN26" s="2">
        <v>0</v>
      </c>
      <c r="BO26" s="2">
        <v>2</v>
      </c>
      <c r="BP26" s="2">
        <v>0</v>
      </c>
      <c r="BQ26" s="15">
        <f t="shared" si="141"/>
        <v>18</v>
      </c>
      <c r="BR26" s="15">
        <f t="shared" si="250"/>
        <v>17.8</v>
      </c>
      <c r="BS26" s="32">
        <f t="shared" si="266"/>
        <v>4.1145833333333366</v>
      </c>
      <c r="BT26" s="2">
        <v>0</v>
      </c>
      <c r="BU26" s="2">
        <v>0</v>
      </c>
      <c r="BV26" s="2">
        <v>0</v>
      </c>
      <c r="BW26" s="2">
        <v>0</v>
      </c>
      <c r="BX26" s="2">
        <v>0</v>
      </c>
      <c r="BY26" s="2">
        <v>0</v>
      </c>
      <c r="BZ26" s="2">
        <v>0</v>
      </c>
      <c r="CA26" s="15">
        <f t="shared" si="143"/>
        <v>0</v>
      </c>
      <c r="CB26" s="15">
        <f t="shared" si="251"/>
        <v>0</v>
      </c>
      <c r="CC26" s="32">
        <f t="shared" si="267"/>
        <v>4.1145833333333366</v>
      </c>
      <c r="CD26" s="2">
        <v>0</v>
      </c>
      <c r="CE26" s="2">
        <v>0</v>
      </c>
      <c r="CF26" s="2">
        <v>0</v>
      </c>
      <c r="CG26" s="2">
        <v>0</v>
      </c>
      <c r="CH26" s="2">
        <v>0</v>
      </c>
      <c r="CI26" s="2">
        <v>0</v>
      </c>
      <c r="CJ26" s="2">
        <v>0</v>
      </c>
      <c r="CK26" s="15">
        <f t="shared" si="145"/>
        <v>0</v>
      </c>
      <c r="CL26" s="15">
        <f t="shared" si="252"/>
        <v>0</v>
      </c>
      <c r="CM26" s="32">
        <f t="shared" si="268"/>
        <v>4.1145833333333366</v>
      </c>
      <c r="CN26" s="2">
        <f t="shared" si="23"/>
        <v>1</v>
      </c>
      <c r="CO26" s="2">
        <f t="shared" si="8"/>
        <v>1</v>
      </c>
      <c r="CP26" s="2">
        <f t="shared" si="8"/>
        <v>0</v>
      </c>
      <c r="CQ26" s="2">
        <f t="shared" si="8"/>
        <v>0</v>
      </c>
      <c r="CR26" s="2">
        <f t="shared" si="8"/>
        <v>0</v>
      </c>
      <c r="CS26" s="2">
        <f t="shared" si="8"/>
        <v>0</v>
      </c>
      <c r="CT26" s="2">
        <f t="shared" si="8"/>
        <v>0</v>
      </c>
      <c r="CU26" s="15">
        <f t="shared" si="8"/>
        <v>2</v>
      </c>
      <c r="CV26" s="15">
        <f t="shared" si="253"/>
        <v>2</v>
      </c>
      <c r="CW26" s="32">
        <f t="shared" si="269"/>
        <v>4.1145833333333366</v>
      </c>
      <c r="CX26" s="2">
        <f t="shared" si="42"/>
        <v>0</v>
      </c>
      <c r="CY26" s="2">
        <f t="shared" si="42"/>
        <v>0</v>
      </c>
      <c r="CZ26" s="2">
        <f t="shared" si="42"/>
        <v>0</v>
      </c>
      <c r="DA26" s="2">
        <f t="shared" si="11"/>
        <v>0</v>
      </c>
      <c r="DB26" s="2">
        <f t="shared" si="11"/>
        <v>0</v>
      </c>
      <c r="DC26" s="2">
        <f t="shared" si="11"/>
        <v>0</v>
      </c>
      <c r="DD26" s="2">
        <f t="shared" si="11"/>
        <v>0</v>
      </c>
      <c r="DE26" s="15">
        <f t="shared" si="11"/>
        <v>0</v>
      </c>
      <c r="DF26" s="15">
        <f t="shared" si="254"/>
        <v>0</v>
      </c>
      <c r="DG26" s="32">
        <f t="shared" si="270"/>
        <v>4.1145833333333366</v>
      </c>
      <c r="DH26" s="2">
        <f t="shared" si="43"/>
        <v>12</v>
      </c>
      <c r="DI26" s="2">
        <f t="shared" si="43"/>
        <v>2</v>
      </c>
      <c r="DJ26" s="2">
        <f t="shared" si="43"/>
        <v>2</v>
      </c>
      <c r="DK26" s="2">
        <f t="shared" si="14"/>
        <v>0</v>
      </c>
      <c r="DL26" s="2">
        <f t="shared" si="14"/>
        <v>0</v>
      </c>
      <c r="DM26" s="2">
        <f t="shared" si="14"/>
        <v>2</v>
      </c>
      <c r="DN26" s="2">
        <f t="shared" si="14"/>
        <v>0</v>
      </c>
      <c r="DO26" s="15">
        <f t="shared" si="14"/>
        <v>18</v>
      </c>
      <c r="DP26" s="15">
        <f t="shared" si="255"/>
        <v>17.8</v>
      </c>
      <c r="DQ26" s="32">
        <f t="shared" si="271"/>
        <v>4.1145833333333366</v>
      </c>
      <c r="DR26" s="2">
        <f t="shared" si="24"/>
        <v>18</v>
      </c>
      <c r="DS26" s="2">
        <f t="shared" si="16"/>
        <v>2</v>
      </c>
      <c r="DT26" s="2">
        <f t="shared" si="16"/>
        <v>0</v>
      </c>
      <c r="DU26" s="2">
        <f t="shared" si="16"/>
        <v>0</v>
      </c>
      <c r="DV26" s="2">
        <f t="shared" si="16"/>
        <v>0</v>
      </c>
      <c r="DW26" s="2">
        <f t="shared" si="16"/>
        <v>1</v>
      </c>
      <c r="DX26" s="2">
        <f t="shared" si="16"/>
        <v>0</v>
      </c>
      <c r="DY26" s="15">
        <f t="shared" si="16"/>
        <v>21</v>
      </c>
      <c r="DZ26" s="15">
        <f t="shared" si="256"/>
        <v>20.399999999999999</v>
      </c>
      <c r="EA26" s="32">
        <f t="shared" si="272"/>
        <v>4.1145833333333366</v>
      </c>
      <c r="EB26" s="2">
        <f t="shared" si="25"/>
        <v>17</v>
      </c>
      <c r="EC26" s="2">
        <f t="shared" si="18"/>
        <v>1</v>
      </c>
      <c r="ED26" s="2">
        <f t="shared" si="18"/>
        <v>0</v>
      </c>
      <c r="EE26" s="2">
        <f t="shared" si="18"/>
        <v>0</v>
      </c>
      <c r="EF26" s="2">
        <f t="shared" si="18"/>
        <v>0</v>
      </c>
      <c r="EG26" s="2">
        <f t="shared" si="18"/>
        <v>1</v>
      </c>
      <c r="EH26" s="2">
        <f t="shared" si="18"/>
        <v>0</v>
      </c>
      <c r="EI26" s="15">
        <f t="shared" si="18"/>
        <v>19</v>
      </c>
      <c r="EJ26" s="15">
        <f t="shared" si="257"/>
        <v>18.399999999999999</v>
      </c>
      <c r="EK26" s="32">
        <f t="shared" si="273"/>
        <v>4.1145833333333366</v>
      </c>
      <c r="EL26" s="2">
        <f t="shared" si="26"/>
        <v>12</v>
      </c>
      <c r="EM26" s="2">
        <f t="shared" si="20"/>
        <v>2</v>
      </c>
      <c r="EN26" s="2">
        <f t="shared" si="20"/>
        <v>2</v>
      </c>
      <c r="EO26" s="2">
        <f t="shared" si="20"/>
        <v>0</v>
      </c>
      <c r="EP26" s="2">
        <f t="shared" si="20"/>
        <v>0</v>
      </c>
      <c r="EQ26" s="2">
        <f t="shared" si="20"/>
        <v>2</v>
      </c>
      <c r="ER26" s="2">
        <f t="shared" si="20"/>
        <v>0</v>
      </c>
      <c r="ES26" s="15">
        <f t="shared" si="20"/>
        <v>18</v>
      </c>
      <c r="ET26" s="15">
        <f t="shared" si="258"/>
        <v>17.8</v>
      </c>
    </row>
    <row r="27" spans="1:150" ht="14.4" thickTop="1" thickBot="1" x14ac:dyDescent="0.3">
      <c r="A27" s="33" t="s">
        <v>5</v>
      </c>
      <c r="B27" s="3">
        <f>SUM(B23:B26)</f>
        <v>0</v>
      </c>
      <c r="C27" s="3">
        <f t="shared" ref="C27" si="274">SUM(C23:C26)</f>
        <v>0</v>
      </c>
      <c r="D27" s="3">
        <f t="shared" ref="D27" si="275">SUM(D23:D26)</f>
        <v>0</v>
      </c>
      <c r="E27" s="3">
        <f t="shared" ref="E27" si="276">SUM(E23:E26)</f>
        <v>0</v>
      </c>
      <c r="F27" s="3">
        <f t="shared" ref="F27" si="277">SUM(F23:F26)</f>
        <v>0</v>
      </c>
      <c r="G27" s="3">
        <f t="shared" ref="G27" si="278">SUM(G23:G26)</f>
        <v>0</v>
      </c>
      <c r="H27" s="3">
        <f t="shared" ref="H27" si="279">SUM(H23:H26)</f>
        <v>0</v>
      </c>
      <c r="I27" s="16">
        <f>SUM(B27:H27)</f>
        <v>0</v>
      </c>
      <c r="J27" s="34">
        <f>B27+C27+D27*1.5+E27*2.3+F27*2+G27*0.4+H27*0.2</f>
        <v>0</v>
      </c>
      <c r="K27" s="33" t="s">
        <v>5</v>
      </c>
      <c r="L27" s="3">
        <f>SUM(L23:L26)</f>
        <v>3</v>
      </c>
      <c r="M27" s="3">
        <f t="shared" ref="M27" si="280">SUM(M23:M26)</f>
        <v>2</v>
      </c>
      <c r="N27" s="3">
        <f t="shared" ref="N27" si="281">SUM(N23:N26)</f>
        <v>0</v>
      </c>
      <c r="O27" s="3">
        <f t="shared" ref="O27" si="282">SUM(O23:O26)</f>
        <v>0</v>
      </c>
      <c r="P27" s="3">
        <f t="shared" ref="P27" si="283">SUM(P23:P26)</f>
        <v>0</v>
      </c>
      <c r="Q27" s="3">
        <f t="shared" ref="Q27" si="284">SUM(Q23:Q26)</f>
        <v>0</v>
      </c>
      <c r="R27" s="3">
        <f t="shared" ref="R27" si="285">SUM(R23:R26)</f>
        <v>0</v>
      </c>
      <c r="S27" s="16">
        <f>SUM(L27:R27)</f>
        <v>5</v>
      </c>
      <c r="T27" s="34">
        <f>L27+M27+N27*1.5+O27*2.3+P27*2+Q27*0.4+R27*0.2</f>
        <v>5</v>
      </c>
      <c r="U27" s="33" t="s">
        <v>5</v>
      </c>
      <c r="V27" s="3">
        <f>SUM(V23:V26)</f>
        <v>0</v>
      </c>
      <c r="W27" s="3">
        <f t="shared" ref="W27" si="286">SUM(W23:W26)</f>
        <v>0</v>
      </c>
      <c r="X27" s="3">
        <f t="shared" ref="X27" si="287">SUM(X23:X26)</f>
        <v>0</v>
      </c>
      <c r="Y27" s="3">
        <f t="shared" ref="Y27" si="288">SUM(Y23:Y26)</f>
        <v>0</v>
      </c>
      <c r="Z27" s="3">
        <f t="shared" ref="Z27" si="289">SUM(Z23:Z26)</f>
        <v>0</v>
      </c>
      <c r="AA27" s="3">
        <f t="shared" ref="AA27" si="290">SUM(AA23:AA26)</f>
        <v>0</v>
      </c>
      <c r="AB27" s="3">
        <f t="shared" ref="AB27" si="291">SUM(AB23:AB26)</f>
        <v>0</v>
      </c>
      <c r="AC27" s="16">
        <f>SUM(V27:AB27)</f>
        <v>0</v>
      </c>
      <c r="AD27" s="34">
        <f>V27+W27+X27*1.5+Y27*2.3+Z27*2+AA27*0.4+AB27*0.2</f>
        <v>0</v>
      </c>
      <c r="AE27" s="33" t="s">
        <v>5</v>
      </c>
      <c r="AF27" s="3">
        <f>SUM(AF23:AF26)</f>
        <v>2</v>
      </c>
      <c r="AG27" s="3">
        <f t="shared" ref="AG27" si="292">SUM(AG23:AG26)</f>
        <v>1</v>
      </c>
      <c r="AH27" s="3">
        <f t="shared" ref="AH27" si="293">SUM(AH23:AH26)</f>
        <v>0</v>
      </c>
      <c r="AI27" s="3">
        <f t="shared" ref="AI27" si="294">SUM(AI23:AI26)</f>
        <v>0</v>
      </c>
      <c r="AJ27" s="3">
        <f t="shared" ref="AJ27" si="295">SUM(AJ23:AJ26)</f>
        <v>0</v>
      </c>
      <c r="AK27" s="3">
        <f t="shared" ref="AK27" si="296">SUM(AK23:AK26)</f>
        <v>0</v>
      </c>
      <c r="AL27" s="3">
        <f t="shared" ref="AL27" si="297">SUM(AL23:AL26)</f>
        <v>0</v>
      </c>
      <c r="AM27" s="16">
        <f>SUM(AF27:AL27)</f>
        <v>3</v>
      </c>
      <c r="AN27" s="34">
        <f>AF27+AG27+AH27*1.5+AI27*2.3+AJ27*2+AK27*0.4+AL27*0.2</f>
        <v>3</v>
      </c>
      <c r="AO27" s="33" t="s">
        <v>5</v>
      </c>
      <c r="AP27" s="3">
        <f>SUM(AP23:AP26)</f>
        <v>48</v>
      </c>
      <c r="AQ27" s="3">
        <f t="shared" ref="AQ27" si="298">SUM(AQ23:AQ26)</f>
        <v>7</v>
      </c>
      <c r="AR27" s="3">
        <f t="shared" ref="AR27" si="299">SUM(AR23:AR26)</f>
        <v>0</v>
      </c>
      <c r="AS27" s="3">
        <f t="shared" ref="AS27" si="300">SUM(AS23:AS26)</f>
        <v>0</v>
      </c>
      <c r="AT27" s="3">
        <f t="shared" ref="AT27" si="301">SUM(AT23:AT26)</f>
        <v>0</v>
      </c>
      <c r="AU27" s="3">
        <f t="shared" ref="AU27" si="302">SUM(AU23:AU26)</f>
        <v>10</v>
      </c>
      <c r="AV27" s="3">
        <f t="shared" ref="AV27" si="303">SUM(AV23:AV26)</f>
        <v>0</v>
      </c>
      <c r="AW27" s="16">
        <f>SUM(AP27:AV27)</f>
        <v>65</v>
      </c>
      <c r="AX27" s="34">
        <f>AP27+AQ27+AR27*1.5+AS27*2.3+AT27*2+AU27*0.4+AV27*0.2</f>
        <v>59</v>
      </c>
      <c r="AY27" s="33" t="s">
        <v>5</v>
      </c>
      <c r="AZ27" s="3">
        <f>SUM(AZ23:AZ26)</f>
        <v>0</v>
      </c>
      <c r="BA27" s="3">
        <f t="shared" ref="BA27" si="304">SUM(BA23:BA26)</f>
        <v>0</v>
      </c>
      <c r="BB27" s="3">
        <f t="shared" ref="BB27" si="305">SUM(BB23:BB26)</f>
        <v>0</v>
      </c>
      <c r="BC27" s="3">
        <f t="shared" ref="BC27" si="306">SUM(BC23:BC26)</f>
        <v>0</v>
      </c>
      <c r="BD27" s="3">
        <f t="shared" ref="BD27" si="307">SUM(BD23:BD26)</f>
        <v>0</v>
      </c>
      <c r="BE27" s="3">
        <f t="shared" ref="BE27" si="308">SUM(BE23:BE26)</f>
        <v>0</v>
      </c>
      <c r="BF27" s="3">
        <f t="shared" ref="BF27" si="309">SUM(BF23:BF26)</f>
        <v>0</v>
      </c>
      <c r="BG27" s="16">
        <f>SUM(AZ27:BF27)</f>
        <v>0</v>
      </c>
      <c r="BH27" s="34">
        <f>AZ27+BA27+BB27*1.5+BC27*2.3+BD27*2+BE27*0.4+BF27*0.2</f>
        <v>0</v>
      </c>
      <c r="BI27" s="33" t="s">
        <v>5</v>
      </c>
      <c r="BJ27" s="3">
        <f>SUM(BJ23:BJ26)</f>
        <v>31</v>
      </c>
      <c r="BK27" s="3">
        <f t="shared" ref="BK27" si="310">SUM(BK23:BK26)</f>
        <v>9</v>
      </c>
      <c r="BL27" s="3">
        <f t="shared" ref="BL27" si="311">SUM(BL23:BL26)</f>
        <v>4</v>
      </c>
      <c r="BM27" s="3">
        <f t="shared" ref="BM27" si="312">SUM(BM23:BM26)</f>
        <v>0</v>
      </c>
      <c r="BN27" s="3">
        <f t="shared" ref="BN27" si="313">SUM(BN23:BN26)</f>
        <v>1</v>
      </c>
      <c r="BO27" s="3">
        <f t="shared" ref="BO27" si="314">SUM(BO23:BO26)</f>
        <v>5</v>
      </c>
      <c r="BP27" s="3">
        <f t="shared" ref="BP27" si="315">SUM(BP23:BP26)</f>
        <v>0</v>
      </c>
      <c r="BQ27" s="16">
        <f>SUM(BJ27:BP27)</f>
        <v>50</v>
      </c>
      <c r="BR27" s="34">
        <f>BJ27+BK27+BL27*1.5+BM27*2.3+BN27*2+BO27*0.4+BP27*0.2</f>
        <v>50</v>
      </c>
      <c r="BS27" s="33" t="s">
        <v>5</v>
      </c>
      <c r="BT27" s="3">
        <f>SUM(BT23:BT26)</f>
        <v>0</v>
      </c>
      <c r="BU27" s="3">
        <f t="shared" ref="BU27" si="316">SUM(BU23:BU26)</f>
        <v>0</v>
      </c>
      <c r="BV27" s="3">
        <f t="shared" ref="BV27" si="317">SUM(BV23:BV26)</f>
        <v>0</v>
      </c>
      <c r="BW27" s="3">
        <f t="shared" ref="BW27" si="318">SUM(BW23:BW26)</f>
        <v>0</v>
      </c>
      <c r="BX27" s="3">
        <f t="shared" ref="BX27" si="319">SUM(BX23:BX26)</f>
        <v>0</v>
      </c>
      <c r="BY27" s="3">
        <f t="shared" ref="BY27" si="320">SUM(BY23:BY26)</f>
        <v>0</v>
      </c>
      <c r="BZ27" s="3">
        <f t="shared" ref="BZ27" si="321">SUM(BZ23:BZ26)</f>
        <v>0</v>
      </c>
      <c r="CA27" s="16">
        <f>SUM(BT27:BZ27)</f>
        <v>0</v>
      </c>
      <c r="CB27" s="34">
        <f>BT27+BU27+BV27*1.5+BW27*2.3+BX27*2+BY27*0.4+BZ27*0.2</f>
        <v>0</v>
      </c>
      <c r="CC27" s="33" t="s">
        <v>5</v>
      </c>
      <c r="CD27" s="3">
        <f>SUM(CD23:CD26)</f>
        <v>0</v>
      </c>
      <c r="CE27" s="3">
        <f t="shared" ref="CE27" si="322">SUM(CE23:CE26)</f>
        <v>0</v>
      </c>
      <c r="CF27" s="3">
        <f t="shared" ref="CF27" si="323">SUM(CF23:CF26)</f>
        <v>0</v>
      </c>
      <c r="CG27" s="3">
        <f t="shared" ref="CG27" si="324">SUM(CG23:CG26)</f>
        <v>0</v>
      </c>
      <c r="CH27" s="3">
        <f t="shared" ref="CH27" si="325">SUM(CH23:CH26)</f>
        <v>0</v>
      </c>
      <c r="CI27" s="3">
        <f t="shared" ref="CI27" si="326">SUM(CI23:CI26)</f>
        <v>0</v>
      </c>
      <c r="CJ27" s="3">
        <f t="shared" ref="CJ27" si="327">SUM(CJ23:CJ26)</f>
        <v>0</v>
      </c>
      <c r="CK27" s="16">
        <f>SUM(CD27:CJ27)</f>
        <v>0</v>
      </c>
      <c r="CL27" s="34">
        <f>CD27+CE27+CF27*1.5+CG27*2.3+CH27*2+CI27*0.4+CJ27*0.2</f>
        <v>0</v>
      </c>
      <c r="CM27" s="33" t="s">
        <v>5</v>
      </c>
      <c r="CN27" s="3">
        <f>SUM(CN23:CN26)</f>
        <v>2</v>
      </c>
      <c r="CO27" s="3">
        <f t="shared" ref="CO27" si="328">SUM(CO23:CO26)</f>
        <v>1</v>
      </c>
      <c r="CP27" s="3">
        <f t="shared" ref="CP27" si="329">SUM(CP23:CP26)</f>
        <v>0</v>
      </c>
      <c r="CQ27" s="3">
        <f t="shared" ref="CQ27" si="330">SUM(CQ23:CQ26)</f>
        <v>0</v>
      </c>
      <c r="CR27" s="3">
        <f t="shared" ref="CR27" si="331">SUM(CR23:CR26)</f>
        <v>0</v>
      </c>
      <c r="CS27" s="3">
        <f t="shared" ref="CS27" si="332">SUM(CS23:CS26)</f>
        <v>0</v>
      </c>
      <c r="CT27" s="3">
        <f t="shared" ref="CT27" si="333">SUM(CT23:CT26)</f>
        <v>0</v>
      </c>
      <c r="CU27" s="16">
        <f>SUM(CN27:CT27)</f>
        <v>3</v>
      </c>
      <c r="CV27" s="34">
        <f>CN27+CO27+CP27*1.5+CQ27*2.3+CR27*2+CS27*0.4+CT27*0.2</f>
        <v>3</v>
      </c>
      <c r="CW27" s="33" t="s">
        <v>5</v>
      </c>
      <c r="CX27" s="3">
        <f>SUM(CX23:CX26)</f>
        <v>3</v>
      </c>
      <c r="CY27" s="3">
        <f t="shared" ref="CY27" si="334">SUM(CY23:CY26)</f>
        <v>2</v>
      </c>
      <c r="CZ27" s="3">
        <f t="shared" ref="CZ27" si="335">SUM(CZ23:CZ26)</f>
        <v>0</v>
      </c>
      <c r="DA27" s="3">
        <f t="shared" ref="DA27" si="336">SUM(DA23:DA26)</f>
        <v>0</v>
      </c>
      <c r="DB27" s="3">
        <f t="shared" ref="DB27" si="337">SUM(DB23:DB26)</f>
        <v>0</v>
      </c>
      <c r="DC27" s="3">
        <f t="shared" ref="DC27" si="338">SUM(DC23:DC26)</f>
        <v>0</v>
      </c>
      <c r="DD27" s="3">
        <f t="shared" ref="DD27" si="339">SUM(DD23:DD26)</f>
        <v>0</v>
      </c>
      <c r="DE27" s="16">
        <f>SUM(CX27:DD27)</f>
        <v>5</v>
      </c>
      <c r="DF27" s="34">
        <f>CX27+CY27+CZ27*1.5+DA27*2.3+DB27*2+DC27*0.4+DD27*0.2</f>
        <v>5</v>
      </c>
      <c r="DG27" s="33" t="s">
        <v>5</v>
      </c>
      <c r="DH27" s="3">
        <f>SUM(DH23:DH26)</f>
        <v>34</v>
      </c>
      <c r="DI27" s="3">
        <f t="shared" ref="DI27" si="340">SUM(DI23:DI26)</f>
        <v>11</v>
      </c>
      <c r="DJ27" s="3">
        <f t="shared" ref="DJ27" si="341">SUM(DJ23:DJ26)</f>
        <v>4</v>
      </c>
      <c r="DK27" s="3">
        <f t="shared" ref="DK27" si="342">SUM(DK23:DK26)</f>
        <v>0</v>
      </c>
      <c r="DL27" s="3">
        <f t="shared" ref="DL27" si="343">SUM(DL23:DL26)</f>
        <v>1</v>
      </c>
      <c r="DM27" s="3">
        <f t="shared" ref="DM27" si="344">SUM(DM23:DM26)</f>
        <v>5</v>
      </c>
      <c r="DN27" s="3">
        <f t="shared" ref="DN27" si="345">SUM(DN23:DN26)</f>
        <v>0</v>
      </c>
      <c r="DO27" s="16">
        <f>SUM(DH27:DN27)</f>
        <v>55</v>
      </c>
      <c r="DP27" s="34">
        <f>DH27+DI27+DJ27*1.5+DK27*2.3+DL27*2+DM27*0.4+DN27*0.2</f>
        <v>55</v>
      </c>
      <c r="DQ27" s="33" t="s">
        <v>5</v>
      </c>
      <c r="DR27" s="3">
        <f>SUM(DR23:DR26)</f>
        <v>50</v>
      </c>
      <c r="DS27" s="3">
        <f t="shared" ref="DS27" si="346">SUM(DS23:DS26)</f>
        <v>8</v>
      </c>
      <c r="DT27" s="3">
        <f t="shared" ref="DT27" si="347">SUM(DT23:DT26)</f>
        <v>0</v>
      </c>
      <c r="DU27" s="3">
        <f t="shared" ref="DU27" si="348">SUM(DU23:DU26)</f>
        <v>0</v>
      </c>
      <c r="DV27" s="3">
        <f t="shared" ref="DV27" si="349">SUM(DV23:DV26)</f>
        <v>0</v>
      </c>
      <c r="DW27" s="3">
        <f t="shared" ref="DW27" si="350">SUM(DW23:DW26)</f>
        <v>10</v>
      </c>
      <c r="DX27" s="3">
        <f t="shared" ref="DX27" si="351">SUM(DX23:DX26)</f>
        <v>0</v>
      </c>
      <c r="DY27" s="16">
        <f>SUM(DR27:DX27)</f>
        <v>68</v>
      </c>
      <c r="DZ27" s="34">
        <f>DR27+DS27+DT27*1.5+DU27*2.3+DV27*2+DW27*0.4+DX27*0.2</f>
        <v>62</v>
      </c>
      <c r="EA27" s="33" t="s">
        <v>5</v>
      </c>
      <c r="EB27" s="3">
        <f>SUM(EB23:EB26)</f>
        <v>48</v>
      </c>
      <c r="EC27" s="3">
        <f t="shared" ref="EC27" si="352">SUM(EC23:EC26)</f>
        <v>7</v>
      </c>
      <c r="ED27" s="3">
        <f t="shared" ref="ED27" si="353">SUM(ED23:ED26)</f>
        <v>0</v>
      </c>
      <c r="EE27" s="3">
        <f t="shared" ref="EE27" si="354">SUM(EE23:EE26)</f>
        <v>0</v>
      </c>
      <c r="EF27" s="3">
        <f t="shared" ref="EF27" si="355">SUM(EF23:EF26)</f>
        <v>0</v>
      </c>
      <c r="EG27" s="3">
        <f t="shared" ref="EG27" si="356">SUM(EG23:EG26)</f>
        <v>10</v>
      </c>
      <c r="EH27" s="3">
        <f t="shared" ref="EH27" si="357">SUM(EH23:EH26)</f>
        <v>0</v>
      </c>
      <c r="EI27" s="16">
        <f>SUM(EB27:EH27)</f>
        <v>65</v>
      </c>
      <c r="EJ27" s="34">
        <f>EB27+EC27+ED27*1.5+EE27*2.3+EF27*2+EG27*0.4+EH27*0.2</f>
        <v>59</v>
      </c>
      <c r="EK27" s="33" t="s">
        <v>5</v>
      </c>
      <c r="EL27" s="3">
        <f>SUM(EL23:EL26)</f>
        <v>31</v>
      </c>
      <c r="EM27" s="3">
        <f t="shared" ref="EM27" si="358">SUM(EM23:EM26)</f>
        <v>9</v>
      </c>
      <c r="EN27" s="3">
        <f t="shared" ref="EN27" si="359">SUM(EN23:EN26)</f>
        <v>4</v>
      </c>
      <c r="EO27" s="3">
        <f t="shared" ref="EO27" si="360">SUM(EO23:EO26)</f>
        <v>0</v>
      </c>
      <c r="EP27" s="3">
        <f t="shared" ref="EP27" si="361">SUM(EP23:EP26)</f>
        <v>1</v>
      </c>
      <c r="EQ27" s="3">
        <f t="shared" ref="EQ27" si="362">SUM(EQ23:EQ26)</f>
        <v>5</v>
      </c>
      <c r="ER27" s="3">
        <f t="shared" ref="ER27" si="363">SUM(ER23:ER26)</f>
        <v>0</v>
      </c>
      <c r="ES27" s="16">
        <f>SUM(EL27:ER27)</f>
        <v>50</v>
      </c>
      <c r="ET27" s="34">
        <f>EL27+EM27+EN27*1.5+EO27*2.3+EP27*2+EQ27*0.4+ER27*0.2</f>
        <v>50</v>
      </c>
    </row>
    <row r="28" spans="1:150" ht="13.8" thickTop="1" x14ac:dyDescent="0.25">
      <c r="A28" s="32">
        <f>A26+"00:15"</f>
        <v>0.125</v>
      </c>
      <c r="B28" s="2">
        <v>0</v>
      </c>
      <c r="C28" s="2">
        <v>1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15">
        <f t="shared" si="129"/>
        <v>1</v>
      </c>
      <c r="J28" s="15">
        <f t="shared" ref="J28:J31" si="364">B28+C28+D28*1.5+E28*2.3+F28*2+G28*0.4+H28*0.2</f>
        <v>1</v>
      </c>
      <c r="K28" s="32">
        <f>K26+"00:15"</f>
        <v>0.125</v>
      </c>
      <c r="L28" s="2">
        <v>2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15">
        <f t="shared" si="131"/>
        <v>2</v>
      </c>
      <c r="T28" s="15">
        <f>L28+M28+N28*1.5+O28*2.3+P28*2+Q28*0.4+R28*0.2</f>
        <v>2</v>
      </c>
      <c r="U28" s="32">
        <f>U26+"00:15"</f>
        <v>4.1250000000000036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15">
        <f t="shared" si="133"/>
        <v>0</v>
      </c>
      <c r="AD28" s="15">
        <f t="shared" ref="AD28:AD31" si="365">V28+W28+X28*1.5+Y28*2.3+Z28*2+AA28*0.4+AB28*0.2</f>
        <v>0</v>
      </c>
      <c r="AE28" s="32">
        <f>AE26+"00:15"</f>
        <v>4.1250000000000036</v>
      </c>
      <c r="AF28" s="2">
        <v>2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15">
        <f t="shared" si="135"/>
        <v>2</v>
      </c>
      <c r="AN28" s="15">
        <f t="shared" ref="AN28:AN31" si="366">AF28+AG28+AH28*1.5+AI28*2.3+AJ28*2+AK28*0.4+AL28*0.2</f>
        <v>2</v>
      </c>
      <c r="AO28" s="32">
        <f>AO26+"00:15"</f>
        <v>4.1250000000000036</v>
      </c>
      <c r="AP28" s="2">
        <v>15</v>
      </c>
      <c r="AQ28" s="2">
        <v>3</v>
      </c>
      <c r="AR28" s="2">
        <v>1</v>
      </c>
      <c r="AS28" s="2">
        <v>0</v>
      </c>
      <c r="AT28" s="2">
        <v>0</v>
      </c>
      <c r="AU28" s="2">
        <v>1</v>
      </c>
      <c r="AV28" s="2">
        <v>0</v>
      </c>
      <c r="AW28" s="15">
        <f t="shared" si="137"/>
        <v>20</v>
      </c>
      <c r="AX28" s="15">
        <f t="shared" ref="AX28:AX31" si="367">AP28+AQ28+AR28*1.5+AS28*2.3+AT28*2+AU28*0.4+AV28*0.2</f>
        <v>19.899999999999999</v>
      </c>
      <c r="AY28" s="32">
        <f>AY26+"00:15"</f>
        <v>4.1250000000000036</v>
      </c>
      <c r="AZ28" s="2">
        <v>0</v>
      </c>
      <c r="BA28" s="2">
        <v>0</v>
      </c>
      <c r="BB28" s="2">
        <v>0</v>
      </c>
      <c r="BC28" s="2">
        <v>0</v>
      </c>
      <c r="BD28" s="2">
        <v>0</v>
      </c>
      <c r="BE28" s="2">
        <v>0</v>
      </c>
      <c r="BF28" s="2">
        <v>0</v>
      </c>
      <c r="BG28" s="15">
        <f t="shared" si="139"/>
        <v>0</v>
      </c>
      <c r="BH28" s="15">
        <f t="shared" ref="BH28:BH31" si="368">AZ28+BA28+BB28*1.5+BC28*2.3+BD28*2+BE28*0.4+BF28*0.2</f>
        <v>0</v>
      </c>
      <c r="BI28" s="32">
        <f>BI26+"00:15"</f>
        <v>4.1250000000000036</v>
      </c>
      <c r="BJ28" s="2">
        <v>5</v>
      </c>
      <c r="BK28" s="2">
        <v>1</v>
      </c>
      <c r="BL28" s="2">
        <v>0</v>
      </c>
      <c r="BM28" s="2">
        <v>0</v>
      </c>
      <c r="BN28" s="2">
        <v>0</v>
      </c>
      <c r="BO28" s="2">
        <v>0</v>
      </c>
      <c r="BP28" s="2">
        <v>0</v>
      </c>
      <c r="BQ28" s="15">
        <f t="shared" si="141"/>
        <v>6</v>
      </c>
      <c r="BR28" s="15">
        <f t="shared" ref="BR28:BR31" si="369">BJ28+BK28+BL28*1.5+BM28*2.3+BN28*2+BO28*0.4+BP28*0.2</f>
        <v>6</v>
      </c>
      <c r="BS28" s="32">
        <f>BS26+"00:15"</f>
        <v>4.1250000000000036</v>
      </c>
      <c r="BT28" s="2">
        <v>0</v>
      </c>
      <c r="BU28" s="2">
        <v>0</v>
      </c>
      <c r="BV28" s="2">
        <v>0</v>
      </c>
      <c r="BW28" s="2">
        <v>0</v>
      </c>
      <c r="BX28" s="2">
        <v>0</v>
      </c>
      <c r="BY28" s="2">
        <v>0</v>
      </c>
      <c r="BZ28" s="2">
        <v>0</v>
      </c>
      <c r="CA28" s="15">
        <f t="shared" si="143"/>
        <v>0</v>
      </c>
      <c r="CB28" s="15">
        <f t="shared" ref="CB28:CB31" si="370">BT28+BU28+BV28*1.5+BW28*2.3+BX28*2+BY28*0.4+BZ28*0.2</f>
        <v>0</v>
      </c>
      <c r="CC28" s="32">
        <f>CC26+"00:15"</f>
        <v>4.1250000000000036</v>
      </c>
      <c r="CD28" s="2">
        <v>0</v>
      </c>
      <c r="CE28" s="2">
        <v>0</v>
      </c>
      <c r="CF28" s="2">
        <v>0</v>
      </c>
      <c r="CG28" s="2">
        <v>0</v>
      </c>
      <c r="CH28" s="2">
        <v>0</v>
      </c>
      <c r="CI28" s="2">
        <v>0</v>
      </c>
      <c r="CJ28" s="2">
        <v>0</v>
      </c>
      <c r="CK28" s="15">
        <f t="shared" si="145"/>
        <v>0</v>
      </c>
      <c r="CL28" s="15">
        <f t="shared" ref="CL28:CL31" si="371">CD28+CE28+CF28*1.5+CG28*2.3+CH28*2+CI28*0.4+CJ28*0.2</f>
        <v>0</v>
      </c>
      <c r="CM28" s="32">
        <f>CM26+"00:15"</f>
        <v>4.1250000000000036</v>
      </c>
      <c r="CN28" s="2">
        <f t="shared" si="23"/>
        <v>2</v>
      </c>
      <c r="CO28" s="2">
        <f t="shared" si="8"/>
        <v>0</v>
      </c>
      <c r="CP28" s="2">
        <f t="shared" si="8"/>
        <v>0</v>
      </c>
      <c r="CQ28" s="2">
        <f t="shared" si="8"/>
        <v>0</v>
      </c>
      <c r="CR28" s="2">
        <f t="shared" si="8"/>
        <v>0</v>
      </c>
      <c r="CS28" s="2">
        <f t="shared" si="8"/>
        <v>0</v>
      </c>
      <c r="CT28" s="2">
        <f t="shared" si="8"/>
        <v>0</v>
      </c>
      <c r="CU28" s="15">
        <f t="shared" si="8"/>
        <v>2</v>
      </c>
      <c r="CV28" s="15">
        <f t="shared" ref="CV28:CV31" si="372">CN28+CO28+CP28*1.5+CQ28*2.3+CR28*2+CS28*0.4+CT28*0.2</f>
        <v>2</v>
      </c>
      <c r="CW28" s="32">
        <f>CW26+"00:15"</f>
        <v>4.1250000000000036</v>
      </c>
      <c r="CX28" s="2">
        <f t="shared" si="42"/>
        <v>2</v>
      </c>
      <c r="CY28" s="2">
        <f t="shared" si="42"/>
        <v>1</v>
      </c>
      <c r="CZ28" s="2">
        <f t="shared" si="42"/>
        <v>0</v>
      </c>
      <c r="DA28" s="2">
        <f t="shared" si="11"/>
        <v>0</v>
      </c>
      <c r="DB28" s="2">
        <f t="shared" si="11"/>
        <v>0</v>
      </c>
      <c r="DC28" s="2">
        <f t="shared" si="11"/>
        <v>0</v>
      </c>
      <c r="DD28" s="2">
        <f t="shared" si="11"/>
        <v>0</v>
      </c>
      <c r="DE28" s="15">
        <f t="shared" si="11"/>
        <v>3</v>
      </c>
      <c r="DF28" s="15">
        <f t="shared" ref="DF28:DF31" si="373">CX28+CY28+CZ28*1.5+DA28*2.3+DB28*2+DC28*0.4+DD28*0.2</f>
        <v>3</v>
      </c>
      <c r="DG28" s="32">
        <f>DG26+"00:15"</f>
        <v>4.1250000000000036</v>
      </c>
      <c r="DH28" s="2">
        <f t="shared" si="43"/>
        <v>7</v>
      </c>
      <c r="DI28" s="2">
        <f t="shared" si="43"/>
        <v>1</v>
      </c>
      <c r="DJ28" s="2">
        <f t="shared" si="43"/>
        <v>0</v>
      </c>
      <c r="DK28" s="2">
        <f t="shared" si="14"/>
        <v>0</v>
      </c>
      <c r="DL28" s="2">
        <f t="shared" si="14"/>
        <v>0</v>
      </c>
      <c r="DM28" s="2">
        <f t="shared" si="14"/>
        <v>0</v>
      </c>
      <c r="DN28" s="2">
        <f t="shared" si="14"/>
        <v>0</v>
      </c>
      <c r="DO28" s="15">
        <f t="shared" si="14"/>
        <v>8</v>
      </c>
      <c r="DP28" s="15">
        <f t="shared" ref="DP28:DP31" si="374">DH28+DI28+DJ28*1.5+DK28*2.3+DL28*2+DM28*0.4+DN28*0.2</f>
        <v>8</v>
      </c>
      <c r="DQ28" s="32">
        <f>DQ26+"00:15"</f>
        <v>4.1250000000000036</v>
      </c>
      <c r="DR28" s="2">
        <f t="shared" si="24"/>
        <v>17</v>
      </c>
      <c r="DS28" s="2">
        <f t="shared" si="16"/>
        <v>3</v>
      </c>
      <c r="DT28" s="2">
        <f t="shared" si="16"/>
        <v>1</v>
      </c>
      <c r="DU28" s="2">
        <f t="shared" si="16"/>
        <v>0</v>
      </c>
      <c r="DV28" s="2">
        <f t="shared" si="16"/>
        <v>0</v>
      </c>
      <c r="DW28" s="2">
        <f t="shared" si="16"/>
        <v>1</v>
      </c>
      <c r="DX28" s="2">
        <f t="shared" si="16"/>
        <v>0</v>
      </c>
      <c r="DY28" s="15">
        <f t="shared" si="16"/>
        <v>22</v>
      </c>
      <c r="DZ28" s="15">
        <f t="shared" ref="DZ28:DZ31" si="375">DR28+DS28+DT28*1.5+DU28*2.3+DV28*2+DW28*0.4+DX28*0.2</f>
        <v>21.9</v>
      </c>
      <c r="EA28" s="32">
        <f>EA26+"00:15"</f>
        <v>4.1250000000000036</v>
      </c>
      <c r="EB28" s="2">
        <f t="shared" si="25"/>
        <v>15</v>
      </c>
      <c r="EC28" s="2">
        <f t="shared" si="18"/>
        <v>4</v>
      </c>
      <c r="ED28" s="2">
        <f t="shared" si="18"/>
        <v>1</v>
      </c>
      <c r="EE28" s="2">
        <f t="shared" si="18"/>
        <v>0</v>
      </c>
      <c r="EF28" s="2">
        <f t="shared" si="18"/>
        <v>0</v>
      </c>
      <c r="EG28" s="2">
        <f t="shared" si="18"/>
        <v>1</v>
      </c>
      <c r="EH28" s="2">
        <f t="shared" si="18"/>
        <v>0</v>
      </c>
      <c r="EI28" s="15">
        <f t="shared" si="18"/>
        <v>21</v>
      </c>
      <c r="EJ28" s="15">
        <f t="shared" ref="EJ28:EJ31" si="376">EB28+EC28+ED28*1.5+EE28*2.3+EF28*2+EG28*0.4+EH28*0.2</f>
        <v>20.9</v>
      </c>
      <c r="EK28" s="32">
        <f>EK26+"00:15"</f>
        <v>4.1250000000000036</v>
      </c>
      <c r="EL28" s="2">
        <f t="shared" si="26"/>
        <v>5</v>
      </c>
      <c r="EM28" s="2">
        <f t="shared" si="20"/>
        <v>1</v>
      </c>
      <c r="EN28" s="2">
        <f t="shared" si="20"/>
        <v>0</v>
      </c>
      <c r="EO28" s="2">
        <f t="shared" si="20"/>
        <v>0</v>
      </c>
      <c r="EP28" s="2">
        <f t="shared" si="20"/>
        <v>0</v>
      </c>
      <c r="EQ28" s="2">
        <f t="shared" si="20"/>
        <v>0</v>
      </c>
      <c r="ER28" s="2">
        <f t="shared" si="20"/>
        <v>0</v>
      </c>
      <c r="ES28" s="15">
        <f t="shared" si="20"/>
        <v>6</v>
      </c>
      <c r="ET28" s="15">
        <f t="shared" ref="ET28:ET31" si="377">EL28+EM28+EN28*1.5+EO28*2.3+EP28*2+EQ28*0.4+ER28*0.2</f>
        <v>6</v>
      </c>
    </row>
    <row r="29" spans="1:150" x14ac:dyDescent="0.25">
      <c r="A29" s="32">
        <f>A28+"00:15"</f>
        <v>0.13541666666666666</v>
      </c>
      <c r="B29" s="2">
        <v>0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15">
        <f t="shared" si="129"/>
        <v>0</v>
      </c>
      <c r="J29" s="15">
        <f t="shared" si="364"/>
        <v>0</v>
      </c>
      <c r="K29" s="32">
        <f>K28+"00:15"</f>
        <v>0.13541666666666666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15">
        <f t="shared" si="131"/>
        <v>0</v>
      </c>
      <c r="T29" s="15">
        <f t="shared" ref="T29:T31" si="378">L29+M29+N29*1.5+O29*2.3+P29*2+Q29*0.4+R29*0.2</f>
        <v>0</v>
      </c>
      <c r="U29" s="32">
        <f>U28+"00:15"</f>
        <v>4.1354166666666705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15">
        <f t="shared" si="133"/>
        <v>0</v>
      </c>
      <c r="AD29" s="15">
        <f t="shared" si="365"/>
        <v>0</v>
      </c>
      <c r="AE29" s="32">
        <f>AE28+"00:15"</f>
        <v>4.1354166666666705</v>
      </c>
      <c r="AF29" s="2">
        <v>1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15">
        <f t="shared" si="135"/>
        <v>1</v>
      </c>
      <c r="AN29" s="15">
        <f t="shared" si="366"/>
        <v>1</v>
      </c>
      <c r="AO29" s="32">
        <f>AO28+"00:15"</f>
        <v>4.1354166666666705</v>
      </c>
      <c r="AP29" s="2">
        <v>8</v>
      </c>
      <c r="AQ29" s="2">
        <v>1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15">
        <f t="shared" si="137"/>
        <v>9</v>
      </c>
      <c r="AX29" s="15">
        <f t="shared" si="367"/>
        <v>9</v>
      </c>
      <c r="AY29" s="32">
        <f>AY28+"00:15"</f>
        <v>4.1354166666666705</v>
      </c>
      <c r="AZ29" s="2">
        <v>0</v>
      </c>
      <c r="BA29" s="2">
        <v>0</v>
      </c>
      <c r="BB29" s="2">
        <v>0</v>
      </c>
      <c r="BC29" s="2">
        <v>0</v>
      </c>
      <c r="BD29" s="2">
        <v>0</v>
      </c>
      <c r="BE29" s="2">
        <v>0</v>
      </c>
      <c r="BF29" s="2">
        <v>0</v>
      </c>
      <c r="BG29" s="15">
        <f t="shared" si="139"/>
        <v>0</v>
      </c>
      <c r="BH29" s="15">
        <f t="shared" si="368"/>
        <v>0</v>
      </c>
      <c r="BI29" s="32">
        <f>BI28+"00:15"</f>
        <v>4.1354166666666705</v>
      </c>
      <c r="BJ29" s="2">
        <v>11</v>
      </c>
      <c r="BK29" s="2">
        <v>0</v>
      </c>
      <c r="BL29" s="2">
        <v>1</v>
      </c>
      <c r="BM29" s="2">
        <v>0</v>
      </c>
      <c r="BN29" s="2">
        <v>0</v>
      </c>
      <c r="BO29" s="2">
        <v>0</v>
      </c>
      <c r="BP29" s="2">
        <v>0</v>
      </c>
      <c r="BQ29" s="15">
        <f t="shared" si="141"/>
        <v>12</v>
      </c>
      <c r="BR29" s="15">
        <f t="shared" si="369"/>
        <v>12.5</v>
      </c>
      <c r="BS29" s="32">
        <f>BS28+"00:15"</f>
        <v>4.1354166666666705</v>
      </c>
      <c r="BT29" s="2">
        <v>0</v>
      </c>
      <c r="BU29" s="2">
        <v>0</v>
      </c>
      <c r="BV29" s="2">
        <v>0</v>
      </c>
      <c r="BW29" s="2">
        <v>0</v>
      </c>
      <c r="BX29" s="2">
        <v>0</v>
      </c>
      <c r="BY29" s="2">
        <v>0</v>
      </c>
      <c r="BZ29" s="2">
        <v>0</v>
      </c>
      <c r="CA29" s="15">
        <f t="shared" si="143"/>
        <v>0</v>
      </c>
      <c r="CB29" s="15">
        <f t="shared" si="370"/>
        <v>0</v>
      </c>
      <c r="CC29" s="32">
        <f>CC28+"00:15"</f>
        <v>4.1354166666666705</v>
      </c>
      <c r="CD29" s="2">
        <v>0</v>
      </c>
      <c r="CE29" s="2">
        <v>0</v>
      </c>
      <c r="CF29" s="2">
        <v>0</v>
      </c>
      <c r="CG29" s="2">
        <v>0</v>
      </c>
      <c r="CH29" s="2">
        <v>0</v>
      </c>
      <c r="CI29" s="2">
        <v>0</v>
      </c>
      <c r="CJ29" s="2">
        <v>0</v>
      </c>
      <c r="CK29" s="15">
        <f t="shared" si="145"/>
        <v>0</v>
      </c>
      <c r="CL29" s="15">
        <f t="shared" si="371"/>
        <v>0</v>
      </c>
      <c r="CM29" s="32">
        <f>CM28+"00:15"</f>
        <v>4.1354166666666705</v>
      </c>
      <c r="CN29" s="2">
        <f t="shared" si="23"/>
        <v>1</v>
      </c>
      <c r="CO29" s="2">
        <f t="shared" si="8"/>
        <v>0</v>
      </c>
      <c r="CP29" s="2">
        <f t="shared" si="8"/>
        <v>0</v>
      </c>
      <c r="CQ29" s="2">
        <f t="shared" si="8"/>
        <v>0</v>
      </c>
      <c r="CR29" s="2">
        <f t="shared" si="8"/>
        <v>0</v>
      </c>
      <c r="CS29" s="2">
        <f t="shared" si="8"/>
        <v>0</v>
      </c>
      <c r="CT29" s="2">
        <f t="shared" si="8"/>
        <v>0</v>
      </c>
      <c r="CU29" s="15">
        <f t="shared" si="8"/>
        <v>1</v>
      </c>
      <c r="CV29" s="15">
        <f t="shared" si="372"/>
        <v>1</v>
      </c>
      <c r="CW29" s="32">
        <f>CW28+"00:15"</f>
        <v>4.1354166666666705</v>
      </c>
      <c r="CX29" s="2">
        <f t="shared" si="42"/>
        <v>0</v>
      </c>
      <c r="CY29" s="2">
        <f t="shared" si="42"/>
        <v>0</v>
      </c>
      <c r="CZ29" s="2">
        <f t="shared" si="42"/>
        <v>0</v>
      </c>
      <c r="DA29" s="2">
        <f t="shared" si="42"/>
        <v>0</v>
      </c>
      <c r="DB29" s="2">
        <f t="shared" si="42"/>
        <v>0</v>
      </c>
      <c r="DC29" s="2">
        <f t="shared" si="42"/>
        <v>0</v>
      </c>
      <c r="DD29" s="2">
        <f t="shared" si="42"/>
        <v>0</v>
      </c>
      <c r="DE29" s="15">
        <f t="shared" si="42"/>
        <v>0</v>
      </c>
      <c r="DF29" s="15">
        <f t="shared" si="373"/>
        <v>0</v>
      </c>
      <c r="DG29" s="32">
        <f>DG28+"00:15"</f>
        <v>4.1354166666666705</v>
      </c>
      <c r="DH29" s="2">
        <f t="shared" si="43"/>
        <v>11</v>
      </c>
      <c r="DI29" s="2">
        <f t="shared" si="43"/>
        <v>0</v>
      </c>
      <c r="DJ29" s="2">
        <f t="shared" si="43"/>
        <v>1</v>
      </c>
      <c r="DK29" s="2">
        <f t="shared" si="43"/>
        <v>0</v>
      </c>
      <c r="DL29" s="2">
        <f t="shared" si="43"/>
        <v>0</v>
      </c>
      <c r="DM29" s="2">
        <f t="shared" si="43"/>
        <v>0</v>
      </c>
      <c r="DN29" s="2">
        <f t="shared" si="43"/>
        <v>0</v>
      </c>
      <c r="DO29" s="15">
        <f t="shared" si="43"/>
        <v>12</v>
      </c>
      <c r="DP29" s="15">
        <f t="shared" si="374"/>
        <v>12.5</v>
      </c>
      <c r="DQ29" s="32">
        <f>DQ28+"00:15"</f>
        <v>4.1354166666666705</v>
      </c>
      <c r="DR29" s="2">
        <f t="shared" si="24"/>
        <v>9</v>
      </c>
      <c r="DS29" s="2">
        <f t="shared" si="16"/>
        <v>1</v>
      </c>
      <c r="DT29" s="2">
        <f t="shared" si="16"/>
        <v>0</v>
      </c>
      <c r="DU29" s="2">
        <f t="shared" si="16"/>
        <v>0</v>
      </c>
      <c r="DV29" s="2">
        <f t="shared" si="16"/>
        <v>0</v>
      </c>
      <c r="DW29" s="2">
        <f t="shared" si="16"/>
        <v>0</v>
      </c>
      <c r="DX29" s="2">
        <f t="shared" si="16"/>
        <v>0</v>
      </c>
      <c r="DY29" s="15">
        <f t="shared" si="16"/>
        <v>10</v>
      </c>
      <c r="DZ29" s="15">
        <f t="shared" si="375"/>
        <v>10</v>
      </c>
      <c r="EA29" s="32">
        <f>EA28+"00:15"</f>
        <v>4.1354166666666705</v>
      </c>
      <c r="EB29" s="2">
        <f t="shared" si="25"/>
        <v>8</v>
      </c>
      <c r="EC29" s="2">
        <f t="shared" si="18"/>
        <v>1</v>
      </c>
      <c r="ED29" s="2">
        <f t="shared" si="18"/>
        <v>0</v>
      </c>
      <c r="EE29" s="2">
        <f t="shared" si="18"/>
        <v>0</v>
      </c>
      <c r="EF29" s="2">
        <f t="shared" si="18"/>
        <v>0</v>
      </c>
      <c r="EG29" s="2">
        <f t="shared" si="18"/>
        <v>0</v>
      </c>
      <c r="EH29" s="2">
        <f t="shared" si="18"/>
        <v>0</v>
      </c>
      <c r="EI29" s="15">
        <f t="shared" si="18"/>
        <v>9</v>
      </c>
      <c r="EJ29" s="15">
        <f t="shared" si="376"/>
        <v>9</v>
      </c>
      <c r="EK29" s="32">
        <f>EK28+"00:15"</f>
        <v>4.1354166666666705</v>
      </c>
      <c r="EL29" s="2">
        <f t="shared" si="26"/>
        <v>11</v>
      </c>
      <c r="EM29" s="2">
        <f t="shared" si="20"/>
        <v>0</v>
      </c>
      <c r="EN29" s="2">
        <f t="shared" si="20"/>
        <v>1</v>
      </c>
      <c r="EO29" s="2">
        <f t="shared" si="20"/>
        <v>0</v>
      </c>
      <c r="EP29" s="2">
        <f t="shared" si="20"/>
        <v>0</v>
      </c>
      <c r="EQ29" s="2">
        <f t="shared" si="20"/>
        <v>0</v>
      </c>
      <c r="ER29" s="2">
        <f t="shared" si="20"/>
        <v>0</v>
      </c>
      <c r="ES29" s="15">
        <f t="shared" si="20"/>
        <v>12</v>
      </c>
      <c r="ET29" s="15">
        <f t="shared" si="377"/>
        <v>12.5</v>
      </c>
    </row>
    <row r="30" spans="1:150" x14ac:dyDescent="0.25">
      <c r="A30" s="32">
        <f t="shared" ref="A30:A31" si="379">A29+"00:15"</f>
        <v>0.14583333333333331</v>
      </c>
      <c r="B30" s="2">
        <v>0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15">
        <f t="shared" si="129"/>
        <v>0</v>
      </c>
      <c r="J30" s="15">
        <f t="shared" si="364"/>
        <v>0</v>
      </c>
      <c r="K30" s="32">
        <f t="shared" ref="K30:K31" si="380">K29+"00:15"</f>
        <v>0.14583333333333331</v>
      </c>
      <c r="L30" s="2">
        <v>1</v>
      </c>
      <c r="M30" s="2">
        <v>1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15">
        <f t="shared" si="131"/>
        <v>2</v>
      </c>
      <c r="T30" s="15">
        <f t="shared" si="378"/>
        <v>2</v>
      </c>
      <c r="U30" s="32">
        <f t="shared" ref="U30:U31" si="381">U29+"00:15"</f>
        <v>4.1458333333333375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15">
        <f t="shared" si="133"/>
        <v>0</v>
      </c>
      <c r="AD30" s="15">
        <f t="shared" si="365"/>
        <v>0</v>
      </c>
      <c r="AE30" s="32">
        <f t="shared" ref="AE30:AE31" si="382">AE29+"00:15"</f>
        <v>4.1458333333333375</v>
      </c>
      <c r="AF30" s="2">
        <v>1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15">
        <f t="shared" si="135"/>
        <v>1</v>
      </c>
      <c r="AN30" s="15">
        <f t="shared" si="366"/>
        <v>1</v>
      </c>
      <c r="AO30" s="32">
        <f t="shared" ref="AO30:AO31" si="383">AO29+"00:15"</f>
        <v>4.1458333333333375</v>
      </c>
      <c r="AP30" s="2">
        <v>10</v>
      </c>
      <c r="AQ30" s="2">
        <v>1</v>
      </c>
      <c r="AR30" s="2">
        <v>1</v>
      </c>
      <c r="AS30" s="2">
        <v>0</v>
      </c>
      <c r="AT30" s="2">
        <v>0</v>
      </c>
      <c r="AU30" s="2">
        <v>0</v>
      </c>
      <c r="AV30" s="2">
        <v>0</v>
      </c>
      <c r="AW30" s="15">
        <f t="shared" si="137"/>
        <v>12</v>
      </c>
      <c r="AX30" s="15">
        <f t="shared" si="367"/>
        <v>12.5</v>
      </c>
      <c r="AY30" s="32">
        <f t="shared" ref="AY30:AY31" si="384">AY29+"00:15"</f>
        <v>4.1458333333333375</v>
      </c>
      <c r="AZ30" s="2">
        <v>0</v>
      </c>
      <c r="BA30" s="2">
        <v>0</v>
      </c>
      <c r="BB30" s="2">
        <v>0</v>
      </c>
      <c r="BC30" s="2">
        <v>0</v>
      </c>
      <c r="BD30" s="2">
        <v>0</v>
      </c>
      <c r="BE30" s="2">
        <v>0</v>
      </c>
      <c r="BF30" s="2">
        <v>0</v>
      </c>
      <c r="BG30" s="15">
        <f t="shared" si="139"/>
        <v>0</v>
      </c>
      <c r="BH30" s="15">
        <f t="shared" si="368"/>
        <v>0</v>
      </c>
      <c r="BI30" s="32">
        <f t="shared" ref="BI30:BI31" si="385">BI29+"00:15"</f>
        <v>4.1458333333333375</v>
      </c>
      <c r="BJ30" s="2">
        <v>15</v>
      </c>
      <c r="BK30" s="2">
        <v>4</v>
      </c>
      <c r="BL30" s="2">
        <v>0</v>
      </c>
      <c r="BM30" s="2">
        <v>0</v>
      </c>
      <c r="BN30" s="2">
        <v>0</v>
      </c>
      <c r="BO30" s="2">
        <v>4</v>
      </c>
      <c r="BP30" s="2">
        <v>0</v>
      </c>
      <c r="BQ30" s="15">
        <f t="shared" si="141"/>
        <v>23</v>
      </c>
      <c r="BR30" s="15">
        <f t="shared" si="369"/>
        <v>20.6</v>
      </c>
      <c r="BS30" s="32">
        <f t="shared" ref="BS30:BS31" si="386">BS29+"00:15"</f>
        <v>4.1458333333333375</v>
      </c>
      <c r="BT30" s="2">
        <v>0</v>
      </c>
      <c r="BU30" s="2">
        <v>0</v>
      </c>
      <c r="BV30" s="2">
        <v>0</v>
      </c>
      <c r="BW30" s="2">
        <v>0</v>
      </c>
      <c r="BX30" s="2">
        <v>0</v>
      </c>
      <c r="BY30" s="2">
        <v>0</v>
      </c>
      <c r="BZ30" s="2">
        <v>0</v>
      </c>
      <c r="CA30" s="15">
        <f t="shared" si="143"/>
        <v>0</v>
      </c>
      <c r="CB30" s="15">
        <f t="shared" si="370"/>
        <v>0</v>
      </c>
      <c r="CC30" s="32">
        <f t="shared" ref="CC30:CC31" si="387">CC29+"00:15"</f>
        <v>4.1458333333333375</v>
      </c>
      <c r="CD30" s="2">
        <v>0</v>
      </c>
      <c r="CE30" s="2">
        <v>0</v>
      </c>
      <c r="CF30" s="2">
        <v>0</v>
      </c>
      <c r="CG30" s="2">
        <v>0</v>
      </c>
      <c r="CH30" s="2">
        <v>0</v>
      </c>
      <c r="CI30" s="2">
        <v>0</v>
      </c>
      <c r="CJ30" s="2">
        <v>0</v>
      </c>
      <c r="CK30" s="15">
        <f t="shared" si="145"/>
        <v>0</v>
      </c>
      <c r="CL30" s="15">
        <f t="shared" si="371"/>
        <v>0</v>
      </c>
      <c r="CM30" s="32">
        <f t="shared" ref="CM30:CM31" si="388">CM29+"00:15"</f>
        <v>4.1458333333333375</v>
      </c>
      <c r="CN30" s="2">
        <f t="shared" si="23"/>
        <v>1</v>
      </c>
      <c r="CO30" s="2">
        <f t="shared" si="8"/>
        <v>0</v>
      </c>
      <c r="CP30" s="2">
        <f t="shared" si="8"/>
        <v>0</v>
      </c>
      <c r="CQ30" s="2">
        <f t="shared" si="8"/>
        <v>0</v>
      </c>
      <c r="CR30" s="2">
        <f t="shared" si="8"/>
        <v>0</v>
      </c>
      <c r="CS30" s="2">
        <f t="shared" si="8"/>
        <v>0</v>
      </c>
      <c r="CT30" s="2">
        <f t="shared" si="8"/>
        <v>0</v>
      </c>
      <c r="CU30" s="15">
        <f t="shared" si="8"/>
        <v>1</v>
      </c>
      <c r="CV30" s="15">
        <f t="shared" si="372"/>
        <v>1</v>
      </c>
      <c r="CW30" s="32">
        <f t="shared" ref="CW30:CW31" si="389">CW29+"00:15"</f>
        <v>4.1458333333333375</v>
      </c>
      <c r="CX30" s="2">
        <f t="shared" si="42"/>
        <v>1</v>
      </c>
      <c r="CY30" s="2">
        <f t="shared" si="42"/>
        <v>1</v>
      </c>
      <c r="CZ30" s="2">
        <f t="shared" si="42"/>
        <v>0</v>
      </c>
      <c r="DA30" s="2">
        <f t="shared" si="42"/>
        <v>0</v>
      </c>
      <c r="DB30" s="2">
        <f t="shared" si="42"/>
        <v>0</v>
      </c>
      <c r="DC30" s="2">
        <f t="shared" si="42"/>
        <v>0</v>
      </c>
      <c r="DD30" s="2">
        <f t="shared" si="42"/>
        <v>0</v>
      </c>
      <c r="DE30" s="15">
        <f t="shared" si="42"/>
        <v>2</v>
      </c>
      <c r="DF30" s="15">
        <f t="shared" si="373"/>
        <v>2</v>
      </c>
      <c r="DG30" s="32">
        <f t="shared" ref="DG30:DG31" si="390">DG29+"00:15"</f>
        <v>4.1458333333333375</v>
      </c>
      <c r="DH30" s="2">
        <f t="shared" si="43"/>
        <v>16</v>
      </c>
      <c r="DI30" s="2">
        <f t="shared" si="43"/>
        <v>5</v>
      </c>
      <c r="DJ30" s="2">
        <f t="shared" si="43"/>
        <v>0</v>
      </c>
      <c r="DK30" s="2">
        <f t="shared" si="43"/>
        <v>0</v>
      </c>
      <c r="DL30" s="2">
        <f t="shared" si="43"/>
        <v>0</v>
      </c>
      <c r="DM30" s="2">
        <f t="shared" si="43"/>
        <v>4</v>
      </c>
      <c r="DN30" s="2">
        <f t="shared" si="43"/>
        <v>0</v>
      </c>
      <c r="DO30" s="15">
        <f t="shared" si="43"/>
        <v>25</v>
      </c>
      <c r="DP30" s="15">
        <f t="shared" si="374"/>
        <v>22.6</v>
      </c>
      <c r="DQ30" s="32">
        <f t="shared" ref="DQ30:DQ31" si="391">DQ29+"00:15"</f>
        <v>4.1458333333333375</v>
      </c>
      <c r="DR30" s="2">
        <f t="shared" si="24"/>
        <v>11</v>
      </c>
      <c r="DS30" s="2">
        <f t="shared" si="16"/>
        <v>1</v>
      </c>
      <c r="DT30" s="2">
        <f t="shared" si="16"/>
        <v>1</v>
      </c>
      <c r="DU30" s="2">
        <f t="shared" si="16"/>
        <v>0</v>
      </c>
      <c r="DV30" s="2">
        <f t="shared" si="16"/>
        <v>0</v>
      </c>
      <c r="DW30" s="2">
        <f t="shared" si="16"/>
        <v>0</v>
      </c>
      <c r="DX30" s="2">
        <f t="shared" si="16"/>
        <v>0</v>
      </c>
      <c r="DY30" s="15">
        <f t="shared" si="16"/>
        <v>13</v>
      </c>
      <c r="DZ30" s="15">
        <f t="shared" si="375"/>
        <v>13.5</v>
      </c>
      <c r="EA30" s="32">
        <f t="shared" ref="EA30:EA31" si="392">EA29+"00:15"</f>
        <v>4.1458333333333375</v>
      </c>
      <c r="EB30" s="2">
        <f t="shared" si="25"/>
        <v>10</v>
      </c>
      <c r="EC30" s="2">
        <f t="shared" si="18"/>
        <v>1</v>
      </c>
      <c r="ED30" s="2">
        <f t="shared" si="18"/>
        <v>1</v>
      </c>
      <c r="EE30" s="2">
        <f t="shared" si="18"/>
        <v>0</v>
      </c>
      <c r="EF30" s="2">
        <f t="shared" si="18"/>
        <v>0</v>
      </c>
      <c r="EG30" s="2">
        <f t="shared" si="18"/>
        <v>0</v>
      </c>
      <c r="EH30" s="2">
        <f t="shared" si="18"/>
        <v>0</v>
      </c>
      <c r="EI30" s="15">
        <f t="shared" si="18"/>
        <v>12</v>
      </c>
      <c r="EJ30" s="15">
        <f t="shared" si="376"/>
        <v>12.5</v>
      </c>
      <c r="EK30" s="32">
        <f t="shared" ref="EK30:EK31" si="393">EK29+"00:15"</f>
        <v>4.1458333333333375</v>
      </c>
      <c r="EL30" s="2">
        <f t="shared" si="26"/>
        <v>15</v>
      </c>
      <c r="EM30" s="2">
        <f t="shared" si="20"/>
        <v>4</v>
      </c>
      <c r="EN30" s="2">
        <f t="shared" si="20"/>
        <v>0</v>
      </c>
      <c r="EO30" s="2">
        <f t="shared" si="20"/>
        <v>0</v>
      </c>
      <c r="EP30" s="2">
        <f t="shared" si="20"/>
        <v>0</v>
      </c>
      <c r="EQ30" s="2">
        <f t="shared" si="20"/>
        <v>4</v>
      </c>
      <c r="ER30" s="2">
        <f t="shared" si="20"/>
        <v>0</v>
      </c>
      <c r="ES30" s="15">
        <f t="shared" si="20"/>
        <v>23</v>
      </c>
      <c r="ET30" s="15">
        <f t="shared" si="377"/>
        <v>20.6</v>
      </c>
    </row>
    <row r="31" spans="1:150" ht="13.8" thickBot="1" x14ac:dyDescent="0.3">
      <c r="A31" s="32">
        <f t="shared" si="379"/>
        <v>0.15624999999999997</v>
      </c>
      <c r="B31" s="2">
        <v>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15">
        <f t="shared" si="129"/>
        <v>0</v>
      </c>
      <c r="J31" s="15">
        <f t="shared" si="364"/>
        <v>0</v>
      </c>
      <c r="K31" s="32">
        <f t="shared" si="380"/>
        <v>0.15624999999999997</v>
      </c>
      <c r="L31" s="2">
        <v>1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15">
        <f t="shared" si="131"/>
        <v>1</v>
      </c>
      <c r="T31" s="15">
        <f t="shared" si="378"/>
        <v>1</v>
      </c>
      <c r="U31" s="32">
        <f t="shared" si="381"/>
        <v>4.1562500000000044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15">
        <f t="shared" si="133"/>
        <v>0</v>
      </c>
      <c r="AD31" s="15">
        <f t="shared" si="365"/>
        <v>0</v>
      </c>
      <c r="AE31" s="32">
        <f t="shared" si="382"/>
        <v>4.1562500000000044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15">
        <f t="shared" si="135"/>
        <v>0</v>
      </c>
      <c r="AN31" s="15">
        <f t="shared" si="366"/>
        <v>0</v>
      </c>
      <c r="AO31" s="32">
        <f t="shared" si="383"/>
        <v>4.1562500000000044</v>
      </c>
      <c r="AP31" s="2">
        <v>11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15">
        <f t="shared" si="137"/>
        <v>11</v>
      </c>
      <c r="AX31" s="15">
        <f t="shared" si="367"/>
        <v>11</v>
      </c>
      <c r="AY31" s="32">
        <f t="shared" si="384"/>
        <v>4.1562500000000044</v>
      </c>
      <c r="AZ31" s="2">
        <v>0</v>
      </c>
      <c r="BA31" s="2">
        <v>0</v>
      </c>
      <c r="BB31" s="2">
        <v>0</v>
      </c>
      <c r="BC31" s="2">
        <v>0</v>
      </c>
      <c r="BD31" s="2">
        <v>0</v>
      </c>
      <c r="BE31" s="2">
        <v>0</v>
      </c>
      <c r="BF31" s="2">
        <v>0</v>
      </c>
      <c r="BG31" s="15">
        <f t="shared" si="139"/>
        <v>0</v>
      </c>
      <c r="BH31" s="15">
        <f t="shared" si="368"/>
        <v>0</v>
      </c>
      <c r="BI31" s="32">
        <f t="shared" si="385"/>
        <v>4.1562500000000044</v>
      </c>
      <c r="BJ31" s="2">
        <v>10</v>
      </c>
      <c r="BK31" s="2">
        <v>0</v>
      </c>
      <c r="BL31" s="2">
        <v>0</v>
      </c>
      <c r="BM31" s="2">
        <v>0</v>
      </c>
      <c r="BN31" s="2">
        <v>0</v>
      </c>
      <c r="BO31" s="2">
        <v>2</v>
      </c>
      <c r="BP31" s="2">
        <v>1</v>
      </c>
      <c r="BQ31" s="15">
        <f t="shared" si="141"/>
        <v>13</v>
      </c>
      <c r="BR31" s="15">
        <f t="shared" si="369"/>
        <v>11</v>
      </c>
      <c r="BS31" s="32">
        <f t="shared" si="386"/>
        <v>4.1562500000000044</v>
      </c>
      <c r="BT31" s="2">
        <v>0</v>
      </c>
      <c r="BU31" s="2">
        <v>0</v>
      </c>
      <c r="BV31" s="2">
        <v>0</v>
      </c>
      <c r="BW31" s="2">
        <v>0</v>
      </c>
      <c r="BX31" s="2">
        <v>0</v>
      </c>
      <c r="BY31" s="2">
        <v>0</v>
      </c>
      <c r="BZ31" s="2">
        <v>0</v>
      </c>
      <c r="CA31" s="15">
        <f t="shared" si="143"/>
        <v>0</v>
      </c>
      <c r="CB31" s="15">
        <f t="shared" si="370"/>
        <v>0</v>
      </c>
      <c r="CC31" s="32">
        <f t="shared" si="387"/>
        <v>4.1562500000000044</v>
      </c>
      <c r="CD31" s="2">
        <v>0</v>
      </c>
      <c r="CE31" s="2">
        <v>0</v>
      </c>
      <c r="CF31" s="2">
        <v>0</v>
      </c>
      <c r="CG31" s="2">
        <v>0</v>
      </c>
      <c r="CH31" s="2">
        <v>0</v>
      </c>
      <c r="CI31" s="2">
        <v>0</v>
      </c>
      <c r="CJ31" s="2">
        <v>0</v>
      </c>
      <c r="CK31" s="15">
        <f t="shared" si="145"/>
        <v>0</v>
      </c>
      <c r="CL31" s="15">
        <f t="shared" si="371"/>
        <v>0</v>
      </c>
      <c r="CM31" s="32">
        <f t="shared" si="388"/>
        <v>4.1562500000000044</v>
      </c>
      <c r="CN31" s="2">
        <f t="shared" si="23"/>
        <v>0</v>
      </c>
      <c r="CO31" s="2">
        <f t="shared" si="8"/>
        <v>0</v>
      </c>
      <c r="CP31" s="2">
        <f t="shared" si="8"/>
        <v>0</v>
      </c>
      <c r="CQ31" s="2">
        <f t="shared" si="8"/>
        <v>0</v>
      </c>
      <c r="CR31" s="2">
        <f t="shared" si="8"/>
        <v>0</v>
      </c>
      <c r="CS31" s="2">
        <f t="shared" si="8"/>
        <v>0</v>
      </c>
      <c r="CT31" s="2">
        <f t="shared" si="8"/>
        <v>0</v>
      </c>
      <c r="CU31" s="15">
        <f t="shared" si="8"/>
        <v>0</v>
      </c>
      <c r="CV31" s="15">
        <f t="shared" si="372"/>
        <v>0</v>
      </c>
      <c r="CW31" s="32">
        <f t="shared" si="389"/>
        <v>4.1562500000000044</v>
      </c>
      <c r="CX31" s="2">
        <f t="shared" si="42"/>
        <v>1</v>
      </c>
      <c r="CY31" s="2">
        <f t="shared" si="42"/>
        <v>0</v>
      </c>
      <c r="CZ31" s="2">
        <f t="shared" si="42"/>
        <v>0</v>
      </c>
      <c r="DA31" s="2">
        <f t="shared" si="42"/>
        <v>0</v>
      </c>
      <c r="DB31" s="2">
        <f t="shared" si="42"/>
        <v>0</v>
      </c>
      <c r="DC31" s="2">
        <f t="shared" si="42"/>
        <v>0</v>
      </c>
      <c r="DD31" s="2">
        <f t="shared" si="42"/>
        <v>0</v>
      </c>
      <c r="DE31" s="15">
        <f t="shared" si="42"/>
        <v>1</v>
      </c>
      <c r="DF31" s="15">
        <f t="shared" si="373"/>
        <v>1</v>
      </c>
      <c r="DG31" s="32">
        <f t="shared" si="390"/>
        <v>4.1562500000000044</v>
      </c>
      <c r="DH31" s="2">
        <f t="shared" si="43"/>
        <v>11</v>
      </c>
      <c r="DI31" s="2">
        <f t="shared" si="43"/>
        <v>0</v>
      </c>
      <c r="DJ31" s="2">
        <f t="shared" si="43"/>
        <v>0</v>
      </c>
      <c r="DK31" s="2">
        <f t="shared" si="43"/>
        <v>0</v>
      </c>
      <c r="DL31" s="2">
        <f t="shared" si="43"/>
        <v>0</v>
      </c>
      <c r="DM31" s="2">
        <f t="shared" si="43"/>
        <v>2</v>
      </c>
      <c r="DN31" s="2">
        <f t="shared" si="43"/>
        <v>1</v>
      </c>
      <c r="DO31" s="15">
        <f t="shared" si="43"/>
        <v>14</v>
      </c>
      <c r="DP31" s="15">
        <f t="shared" si="374"/>
        <v>12</v>
      </c>
      <c r="DQ31" s="32">
        <f t="shared" si="391"/>
        <v>4.1562500000000044</v>
      </c>
      <c r="DR31" s="2">
        <f t="shared" si="24"/>
        <v>11</v>
      </c>
      <c r="DS31" s="2">
        <f t="shared" si="16"/>
        <v>0</v>
      </c>
      <c r="DT31" s="2">
        <f t="shared" si="16"/>
        <v>0</v>
      </c>
      <c r="DU31" s="2">
        <f t="shared" si="16"/>
        <v>0</v>
      </c>
      <c r="DV31" s="2">
        <f t="shared" si="16"/>
        <v>0</v>
      </c>
      <c r="DW31" s="2">
        <f t="shared" si="16"/>
        <v>0</v>
      </c>
      <c r="DX31" s="2">
        <f t="shared" si="16"/>
        <v>0</v>
      </c>
      <c r="DY31" s="15">
        <f t="shared" si="16"/>
        <v>11</v>
      </c>
      <c r="DZ31" s="15">
        <f t="shared" si="375"/>
        <v>11</v>
      </c>
      <c r="EA31" s="32">
        <f t="shared" si="392"/>
        <v>4.1562500000000044</v>
      </c>
      <c r="EB31" s="2">
        <f t="shared" si="25"/>
        <v>11</v>
      </c>
      <c r="EC31" s="2">
        <f t="shared" si="18"/>
        <v>0</v>
      </c>
      <c r="ED31" s="2">
        <f t="shared" si="18"/>
        <v>0</v>
      </c>
      <c r="EE31" s="2">
        <f t="shared" si="18"/>
        <v>0</v>
      </c>
      <c r="EF31" s="2">
        <f t="shared" si="18"/>
        <v>0</v>
      </c>
      <c r="EG31" s="2">
        <f t="shared" si="18"/>
        <v>0</v>
      </c>
      <c r="EH31" s="2">
        <f t="shared" si="18"/>
        <v>0</v>
      </c>
      <c r="EI31" s="15">
        <f t="shared" si="18"/>
        <v>11</v>
      </c>
      <c r="EJ31" s="15">
        <f t="shared" si="376"/>
        <v>11</v>
      </c>
      <c r="EK31" s="32">
        <f t="shared" si="393"/>
        <v>4.1562500000000044</v>
      </c>
      <c r="EL31" s="2">
        <f t="shared" si="26"/>
        <v>10</v>
      </c>
      <c r="EM31" s="2">
        <f t="shared" si="20"/>
        <v>0</v>
      </c>
      <c r="EN31" s="2">
        <f t="shared" si="20"/>
        <v>0</v>
      </c>
      <c r="EO31" s="2">
        <f t="shared" si="20"/>
        <v>0</v>
      </c>
      <c r="EP31" s="2">
        <f t="shared" si="20"/>
        <v>0</v>
      </c>
      <c r="EQ31" s="2">
        <f t="shared" si="20"/>
        <v>2</v>
      </c>
      <c r="ER31" s="2">
        <f t="shared" si="20"/>
        <v>1</v>
      </c>
      <c r="ES31" s="15">
        <f t="shared" si="20"/>
        <v>13</v>
      </c>
      <c r="ET31" s="15">
        <f t="shared" si="377"/>
        <v>11</v>
      </c>
    </row>
    <row r="32" spans="1:150" ht="14.4" thickTop="1" thickBot="1" x14ac:dyDescent="0.3">
      <c r="A32" s="33" t="s">
        <v>5</v>
      </c>
      <c r="B32" s="3">
        <f>SUM(B28:B31)</f>
        <v>0</v>
      </c>
      <c r="C32" s="3">
        <f t="shared" ref="C32" si="394">SUM(C28:C31)</f>
        <v>1</v>
      </c>
      <c r="D32" s="3">
        <f t="shared" ref="D32" si="395">SUM(D28:D31)</f>
        <v>0</v>
      </c>
      <c r="E32" s="3">
        <f t="shared" ref="E32" si="396">SUM(E28:E31)</f>
        <v>0</v>
      </c>
      <c r="F32" s="3">
        <f t="shared" ref="F32" si="397">SUM(F28:F31)</f>
        <v>0</v>
      </c>
      <c r="G32" s="3">
        <f t="shared" ref="G32" si="398">SUM(G28:G31)</f>
        <v>0</v>
      </c>
      <c r="H32" s="3">
        <f t="shared" ref="H32" si="399">SUM(H28:H31)</f>
        <v>0</v>
      </c>
      <c r="I32" s="16">
        <f>SUM(B32:H32)</f>
        <v>1</v>
      </c>
      <c r="J32" s="34">
        <f>B32+C32+D32*1.5+E32*2.3+F32*2+G32*0.4+H32*0.2</f>
        <v>1</v>
      </c>
      <c r="K32" s="33" t="s">
        <v>5</v>
      </c>
      <c r="L32" s="3">
        <f>SUM(L28:L31)</f>
        <v>4</v>
      </c>
      <c r="M32" s="3">
        <f t="shared" ref="M32" si="400">SUM(M28:M31)</f>
        <v>1</v>
      </c>
      <c r="N32" s="3">
        <f t="shared" ref="N32" si="401">SUM(N28:N31)</f>
        <v>0</v>
      </c>
      <c r="O32" s="3">
        <f t="shared" ref="O32" si="402">SUM(O28:O31)</f>
        <v>0</v>
      </c>
      <c r="P32" s="3">
        <f t="shared" ref="P32" si="403">SUM(P28:P31)</f>
        <v>0</v>
      </c>
      <c r="Q32" s="3">
        <f t="shared" ref="Q32" si="404">SUM(Q28:Q31)</f>
        <v>0</v>
      </c>
      <c r="R32" s="3">
        <f t="shared" ref="R32" si="405">SUM(R28:R31)</f>
        <v>0</v>
      </c>
      <c r="S32" s="16">
        <f>SUM(L32:R32)</f>
        <v>5</v>
      </c>
      <c r="T32" s="34">
        <f>L32+M32+N32*1.5+O32*2.3+P32*2+Q32*0.4+R32*0.2</f>
        <v>5</v>
      </c>
      <c r="U32" s="33" t="s">
        <v>5</v>
      </c>
      <c r="V32" s="3">
        <f>SUM(V28:V31)</f>
        <v>0</v>
      </c>
      <c r="W32" s="3">
        <f t="shared" ref="W32" si="406">SUM(W28:W31)</f>
        <v>0</v>
      </c>
      <c r="X32" s="3">
        <f t="shared" ref="X32" si="407">SUM(X28:X31)</f>
        <v>0</v>
      </c>
      <c r="Y32" s="3">
        <f t="shared" ref="Y32" si="408">SUM(Y28:Y31)</f>
        <v>0</v>
      </c>
      <c r="Z32" s="3">
        <f t="shared" ref="Z32" si="409">SUM(Z28:Z31)</f>
        <v>0</v>
      </c>
      <c r="AA32" s="3">
        <f t="shared" ref="AA32" si="410">SUM(AA28:AA31)</f>
        <v>0</v>
      </c>
      <c r="AB32" s="3">
        <f t="shared" ref="AB32" si="411">SUM(AB28:AB31)</f>
        <v>0</v>
      </c>
      <c r="AC32" s="16">
        <f>SUM(V32:AB32)</f>
        <v>0</v>
      </c>
      <c r="AD32" s="34">
        <f>V32+W32+X32*1.5+Y32*2.3+Z32*2+AA32*0.4+AB32*0.2</f>
        <v>0</v>
      </c>
      <c r="AE32" s="33" t="s">
        <v>5</v>
      </c>
      <c r="AF32" s="3">
        <f>SUM(AF28:AF31)</f>
        <v>4</v>
      </c>
      <c r="AG32" s="3">
        <f t="shared" ref="AG32" si="412">SUM(AG28:AG31)</f>
        <v>0</v>
      </c>
      <c r="AH32" s="3">
        <f t="shared" ref="AH32" si="413">SUM(AH28:AH31)</f>
        <v>0</v>
      </c>
      <c r="AI32" s="3">
        <f t="shared" ref="AI32" si="414">SUM(AI28:AI31)</f>
        <v>0</v>
      </c>
      <c r="AJ32" s="3">
        <f t="shared" ref="AJ32" si="415">SUM(AJ28:AJ31)</f>
        <v>0</v>
      </c>
      <c r="AK32" s="3">
        <f t="shared" ref="AK32" si="416">SUM(AK28:AK31)</f>
        <v>0</v>
      </c>
      <c r="AL32" s="3">
        <f t="shared" ref="AL32" si="417">SUM(AL28:AL31)</f>
        <v>0</v>
      </c>
      <c r="AM32" s="16">
        <f>SUM(AF32:AL32)</f>
        <v>4</v>
      </c>
      <c r="AN32" s="34">
        <f>AF32+AG32+AH32*1.5+AI32*2.3+AJ32*2+AK32*0.4+AL32*0.2</f>
        <v>4</v>
      </c>
      <c r="AO32" s="33" t="s">
        <v>5</v>
      </c>
      <c r="AP32" s="3">
        <f>SUM(AP28:AP31)</f>
        <v>44</v>
      </c>
      <c r="AQ32" s="3">
        <f t="shared" ref="AQ32" si="418">SUM(AQ28:AQ31)</f>
        <v>5</v>
      </c>
      <c r="AR32" s="3">
        <f t="shared" ref="AR32" si="419">SUM(AR28:AR31)</f>
        <v>2</v>
      </c>
      <c r="AS32" s="3">
        <f t="shared" ref="AS32" si="420">SUM(AS28:AS31)</f>
        <v>0</v>
      </c>
      <c r="AT32" s="3">
        <f t="shared" ref="AT32" si="421">SUM(AT28:AT31)</f>
        <v>0</v>
      </c>
      <c r="AU32" s="3">
        <f t="shared" ref="AU32" si="422">SUM(AU28:AU31)</f>
        <v>1</v>
      </c>
      <c r="AV32" s="3">
        <f t="shared" ref="AV32" si="423">SUM(AV28:AV31)</f>
        <v>0</v>
      </c>
      <c r="AW32" s="16">
        <f>SUM(AP32:AV32)</f>
        <v>52</v>
      </c>
      <c r="AX32" s="34">
        <f>AP32+AQ32+AR32*1.5+AS32*2.3+AT32*2+AU32*0.4+AV32*0.2</f>
        <v>52.4</v>
      </c>
      <c r="AY32" s="33" t="s">
        <v>5</v>
      </c>
      <c r="AZ32" s="3">
        <f>SUM(AZ28:AZ31)</f>
        <v>0</v>
      </c>
      <c r="BA32" s="3">
        <f t="shared" ref="BA32" si="424">SUM(BA28:BA31)</f>
        <v>0</v>
      </c>
      <c r="BB32" s="3">
        <f t="shared" ref="BB32" si="425">SUM(BB28:BB31)</f>
        <v>0</v>
      </c>
      <c r="BC32" s="3">
        <f t="shared" ref="BC32" si="426">SUM(BC28:BC31)</f>
        <v>0</v>
      </c>
      <c r="BD32" s="3">
        <f t="shared" ref="BD32" si="427">SUM(BD28:BD31)</f>
        <v>0</v>
      </c>
      <c r="BE32" s="3">
        <f t="shared" ref="BE32" si="428">SUM(BE28:BE31)</f>
        <v>0</v>
      </c>
      <c r="BF32" s="3">
        <f t="shared" ref="BF32" si="429">SUM(BF28:BF31)</f>
        <v>0</v>
      </c>
      <c r="BG32" s="16">
        <f>SUM(AZ32:BF32)</f>
        <v>0</v>
      </c>
      <c r="BH32" s="34">
        <f>AZ32+BA32+BB32*1.5+BC32*2.3+BD32*2+BE32*0.4+BF32*0.2</f>
        <v>0</v>
      </c>
      <c r="BI32" s="33" t="s">
        <v>5</v>
      </c>
      <c r="BJ32" s="3">
        <f>SUM(BJ28:BJ31)</f>
        <v>41</v>
      </c>
      <c r="BK32" s="3">
        <f t="shared" ref="BK32" si="430">SUM(BK28:BK31)</f>
        <v>5</v>
      </c>
      <c r="BL32" s="3">
        <f t="shared" ref="BL32" si="431">SUM(BL28:BL31)</f>
        <v>1</v>
      </c>
      <c r="BM32" s="3">
        <f t="shared" ref="BM32" si="432">SUM(BM28:BM31)</f>
        <v>0</v>
      </c>
      <c r="BN32" s="3">
        <f t="shared" ref="BN32" si="433">SUM(BN28:BN31)</f>
        <v>0</v>
      </c>
      <c r="BO32" s="3">
        <f t="shared" ref="BO32" si="434">SUM(BO28:BO31)</f>
        <v>6</v>
      </c>
      <c r="BP32" s="3">
        <f t="shared" ref="BP32" si="435">SUM(BP28:BP31)</f>
        <v>1</v>
      </c>
      <c r="BQ32" s="16">
        <f>SUM(BJ32:BP32)</f>
        <v>54</v>
      </c>
      <c r="BR32" s="34">
        <f>BJ32+BK32+BL32*1.5+BM32*2.3+BN32*2+BO32*0.4+BP32*0.2</f>
        <v>50.1</v>
      </c>
      <c r="BS32" s="33" t="s">
        <v>5</v>
      </c>
      <c r="BT32" s="3">
        <f>SUM(BT28:BT31)</f>
        <v>0</v>
      </c>
      <c r="BU32" s="3">
        <f t="shared" ref="BU32" si="436">SUM(BU28:BU31)</f>
        <v>0</v>
      </c>
      <c r="BV32" s="3">
        <f t="shared" ref="BV32" si="437">SUM(BV28:BV31)</f>
        <v>0</v>
      </c>
      <c r="BW32" s="3">
        <f t="shared" ref="BW32" si="438">SUM(BW28:BW31)</f>
        <v>0</v>
      </c>
      <c r="BX32" s="3">
        <f t="shared" ref="BX32" si="439">SUM(BX28:BX31)</f>
        <v>0</v>
      </c>
      <c r="BY32" s="3">
        <f t="shared" ref="BY32" si="440">SUM(BY28:BY31)</f>
        <v>0</v>
      </c>
      <c r="BZ32" s="3">
        <f t="shared" ref="BZ32" si="441">SUM(BZ28:BZ31)</f>
        <v>0</v>
      </c>
      <c r="CA32" s="16">
        <f>SUM(BT32:BZ32)</f>
        <v>0</v>
      </c>
      <c r="CB32" s="34">
        <f>BT32+BU32+BV32*1.5+BW32*2.3+BX32*2+BY32*0.4+BZ32*0.2</f>
        <v>0</v>
      </c>
      <c r="CC32" s="33" t="s">
        <v>5</v>
      </c>
      <c r="CD32" s="3">
        <f>SUM(CD28:CD31)</f>
        <v>0</v>
      </c>
      <c r="CE32" s="3">
        <f t="shared" ref="CE32" si="442">SUM(CE28:CE31)</f>
        <v>0</v>
      </c>
      <c r="CF32" s="3">
        <f t="shared" ref="CF32" si="443">SUM(CF28:CF31)</f>
        <v>0</v>
      </c>
      <c r="CG32" s="3">
        <f t="shared" ref="CG32" si="444">SUM(CG28:CG31)</f>
        <v>0</v>
      </c>
      <c r="CH32" s="3">
        <f t="shared" ref="CH32" si="445">SUM(CH28:CH31)</f>
        <v>0</v>
      </c>
      <c r="CI32" s="3">
        <f t="shared" ref="CI32" si="446">SUM(CI28:CI31)</f>
        <v>0</v>
      </c>
      <c r="CJ32" s="3">
        <f t="shared" ref="CJ32" si="447">SUM(CJ28:CJ31)</f>
        <v>0</v>
      </c>
      <c r="CK32" s="16">
        <f>SUM(CD32:CJ32)</f>
        <v>0</v>
      </c>
      <c r="CL32" s="34">
        <f>CD32+CE32+CF32*1.5+CG32*2.3+CH32*2+CI32*0.4+CJ32*0.2</f>
        <v>0</v>
      </c>
      <c r="CM32" s="33" t="s">
        <v>5</v>
      </c>
      <c r="CN32" s="3">
        <f>SUM(CN28:CN31)</f>
        <v>4</v>
      </c>
      <c r="CO32" s="3">
        <f t="shared" ref="CO32" si="448">SUM(CO28:CO31)</f>
        <v>0</v>
      </c>
      <c r="CP32" s="3">
        <f t="shared" ref="CP32" si="449">SUM(CP28:CP31)</f>
        <v>0</v>
      </c>
      <c r="CQ32" s="3">
        <f t="shared" ref="CQ32" si="450">SUM(CQ28:CQ31)</f>
        <v>0</v>
      </c>
      <c r="CR32" s="3">
        <f t="shared" ref="CR32" si="451">SUM(CR28:CR31)</f>
        <v>0</v>
      </c>
      <c r="CS32" s="3">
        <f t="shared" ref="CS32" si="452">SUM(CS28:CS31)</f>
        <v>0</v>
      </c>
      <c r="CT32" s="3">
        <f t="shared" ref="CT32" si="453">SUM(CT28:CT31)</f>
        <v>0</v>
      </c>
      <c r="CU32" s="16">
        <f>SUM(CN32:CT32)</f>
        <v>4</v>
      </c>
      <c r="CV32" s="34">
        <f>CN32+CO32+CP32*1.5+CQ32*2.3+CR32*2+CS32*0.4+CT32*0.2</f>
        <v>4</v>
      </c>
      <c r="CW32" s="33" t="s">
        <v>5</v>
      </c>
      <c r="CX32" s="3">
        <f>SUM(CX28:CX31)</f>
        <v>4</v>
      </c>
      <c r="CY32" s="3">
        <f t="shared" ref="CY32" si="454">SUM(CY28:CY31)</f>
        <v>2</v>
      </c>
      <c r="CZ32" s="3">
        <f t="shared" ref="CZ32" si="455">SUM(CZ28:CZ31)</f>
        <v>0</v>
      </c>
      <c r="DA32" s="3">
        <f t="shared" ref="DA32" si="456">SUM(DA28:DA31)</f>
        <v>0</v>
      </c>
      <c r="DB32" s="3">
        <f t="shared" ref="DB32" si="457">SUM(DB28:DB31)</f>
        <v>0</v>
      </c>
      <c r="DC32" s="3">
        <f t="shared" ref="DC32" si="458">SUM(DC28:DC31)</f>
        <v>0</v>
      </c>
      <c r="DD32" s="3">
        <f t="shared" ref="DD32" si="459">SUM(DD28:DD31)</f>
        <v>0</v>
      </c>
      <c r="DE32" s="16">
        <f>SUM(CX32:DD32)</f>
        <v>6</v>
      </c>
      <c r="DF32" s="34">
        <f>CX32+CY32+CZ32*1.5+DA32*2.3+DB32*2+DC32*0.4+DD32*0.2</f>
        <v>6</v>
      </c>
      <c r="DG32" s="33" t="s">
        <v>5</v>
      </c>
      <c r="DH32" s="3">
        <f>SUM(DH28:DH31)</f>
        <v>45</v>
      </c>
      <c r="DI32" s="3">
        <f t="shared" ref="DI32" si="460">SUM(DI28:DI31)</f>
        <v>6</v>
      </c>
      <c r="DJ32" s="3">
        <f t="shared" ref="DJ32" si="461">SUM(DJ28:DJ31)</f>
        <v>1</v>
      </c>
      <c r="DK32" s="3">
        <f t="shared" ref="DK32" si="462">SUM(DK28:DK31)</f>
        <v>0</v>
      </c>
      <c r="DL32" s="3">
        <f t="shared" ref="DL32" si="463">SUM(DL28:DL31)</f>
        <v>0</v>
      </c>
      <c r="DM32" s="3">
        <f t="shared" ref="DM32" si="464">SUM(DM28:DM31)</f>
        <v>6</v>
      </c>
      <c r="DN32" s="3">
        <f t="shared" ref="DN32" si="465">SUM(DN28:DN31)</f>
        <v>1</v>
      </c>
      <c r="DO32" s="16">
        <f>SUM(DH32:DN32)</f>
        <v>59</v>
      </c>
      <c r="DP32" s="34">
        <f>DH32+DI32+DJ32*1.5+DK32*2.3+DL32*2+DM32*0.4+DN32*0.2</f>
        <v>55.1</v>
      </c>
      <c r="DQ32" s="33" t="s">
        <v>5</v>
      </c>
      <c r="DR32" s="3">
        <f>SUM(DR28:DR31)</f>
        <v>48</v>
      </c>
      <c r="DS32" s="3">
        <f t="shared" ref="DS32" si="466">SUM(DS28:DS31)</f>
        <v>5</v>
      </c>
      <c r="DT32" s="3">
        <f t="shared" ref="DT32" si="467">SUM(DT28:DT31)</f>
        <v>2</v>
      </c>
      <c r="DU32" s="3">
        <f t="shared" ref="DU32" si="468">SUM(DU28:DU31)</f>
        <v>0</v>
      </c>
      <c r="DV32" s="3">
        <f t="shared" ref="DV32" si="469">SUM(DV28:DV31)</f>
        <v>0</v>
      </c>
      <c r="DW32" s="3">
        <f t="shared" ref="DW32" si="470">SUM(DW28:DW31)</f>
        <v>1</v>
      </c>
      <c r="DX32" s="3">
        <f t="shared" ref="DX32" si="471">SUM(DX28:DX31)</f>
        <v>0</v>
      </c>
      <c r="DY32" s="16">
        <f>SUM(DR32:DX32)</f>
        <v>56</v>
      </c>
      <c r="DZ32" s="34">
        <f>DR32+DS32+DT32*1.5+DU32*2.3+DV32*2+DW32*0.4+DX32*0.2</f>
        <v>56.4</v>
      </c>
      <c r="EA32" s="33" t="s">
        <v>5</v>
      </c>
      <c r="EB32" s="3">
        <f>SUM(EB28:EB31)</f>
        <v>44</v>
      </c>
      <c r="EC32" s="3">
        <f t="shared" ref="EC32" si="472">SUM(EC28:EC31)</f>
        <v>6</v>
      </c>
      <c r="ED32" s="3">
        <f t="shared" ref="ED32" si="473">SUM(ED28:ED31)</f>
        <v>2</v>
      </c>
      <c r="EE32" s="3">
        <f t="shared" ref="EE32" si="474">SUM(EE28:EE31)</f>
        <v>0</v>
      </c>
      <c r="EF32" s="3">
        <f t="shared" ref="EF32" si="475">SUM(EF28:EF31)</f>
        <v>0</v>
      </c>
      <c r="EG32" s="3">
        <f t="shared" ref="EG32" si="476">SUM(EG28:EG31)</f>
        <v>1</v>
      </c>
      <c r="EH32" s="3">
        <f t="shared" ref="EH32" si="477">SUM(EH28:EH31)</f>
        <v>0</v>
      </c>
      <c r="EI32" s="16">
        <f>SUM(EB32:EH32)</f>
        <v>53</v>
      </c>
      <c r="EJ32" s="34">
        <f>EB32+EC32+ED32*1.5+EE32*2.3+EF32*2+EG32*0.4+EH32*0.2</f>
        <v>53.4</v>
      </c>
      <c r="EK32" s="33" t="s">
        <v>5</v>
      </c>
      <c r="EL32" s="3">
        <f>SUM(EL28:EL31)</f>
        <v>41</v>
      </c>
      <c r="EM32" s="3">
        <f t="shared" ref="EM32" si="478">SUM(EM28:EM31)</f>
        <v>5</v>
      </c>
      <c r="EN32" s="3">
        <f t="shared" ref="EN32" si="479">SUM(EN28:EN31)</f>
        <v>1</v>
      </c>
      <c r="EO32" s="3">
        <f t="shared" ref="EO32" si="480">SUM(EO28:EO31)</f>
        <v>0</v>
      </c>
      <c r="EP32" s="3">
        <f t="shared" ref="EP32" si="481">SUM(EP28:EP31)</f>
        <v>0</v>
      </c>
      <c r="EQ32" s="3">
        <f t="shared" ref="EQ32" si="482">SUM(EQ28:EQ31)</f>
        <v>6</v>
      </c>
      <c r="ER32" s="3">
        <f t="shared" ref="ER32" si="483">SUM(ER28:ER31)</f>
        <v>1</v>
      </c>
      <c r="ES32" s="16">
        <f>SUM(EL32:ER32)</f>
        <v>54</v>
      </c>
      <c r="ET32" s="34">
        <f>EL32+EM32+EN32*1.5+EO32*2.3+EP32*2+EQ32*0.4+ER32*0.2</f>
        <v>50.1</v>
      </c>
    </row>
    <row r="33" spans="1:150" ht="13.8" thickTop="1" x14ac:dyDescent="0.25">
      <c r="A33" s="32">
        <f>A31+"00:15"</f>
        <v>0.16666666666666663</v>
      </c>
      <c r="B33" s="2">
        <v>0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15">
        <f t="shared" si="129"/>
        <v>0</v>
      </c>
      <c r="J33" s="15">
        <f t="shared" ref="J33:J36" si="484">B33+C33+D33*1.5+E33*2.3+F33*2+G33*0.4+H33*0.2</f>
        <v>0</v>
      </c>
      <c r="K33" s="32">
        <f>K31+"00:15"</f>
        <v>0.16666666666666663</v>
      </c>
      <c r="L33" s="2">
        <v>1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15">
        <f t="shared" si="131"/>
        <v>1</v>
      </c>
      <c r="T33" s="15">
        <f t="shared" ref="T33:T36" si="485">L33+M33+N33*1.5+O33*2.3+P33*2+Q33*0.4+R33*0.2</f>
        <v>1</v>
      </c>
      <c r="U33" s="32">
        <f>U31+"00:15"</f>
        <v>4.1666666666666714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15">
        <f t="shared" si="133"/>
        <v>0</v>
      </c>
      <c r="AD33" s="15">
        <f t="shared" ref="AD33:AD36" si="486">V33+W33+X33*1.5+Y33*2.3+Z33*2+AA33*0.4+AB33*0.2</f>
        <v>0</v>
      </c>
      <c r="AE33" s="32">
        <f>AE31+"00:15"</f>
        <v>4.1666666666666714</v>
      </c>
      <c r="AF33" s="2">
        <v>2</v>
      </c>
      <c r="AG33" s="2">
        <v>0</v>
      </c>
      <c r="AH33" s="2">
        <v>1</v>
      </c>
      <c r="AI33" s="2">
        <v>0</v>
      </c>
      <c r="AJ33" s="2">
        <v>0</v>
      </c>
      <c r="AK33" s="2">
        <v>0</v>
      </c>
      <c r="AL33" s="2">
        <v>0</v>
      </c>
      <c r="AM33" s="15">
        <f t="shared" si="135"/>
        <v>3</v>
      </c>
      <c r="AN33" s="15">
        <f t="shared" ref="AN33:AN36" si="487">AF33+AG33+AH33*1.5+AI33*2.3+AJ33*2+AK33*0.4+AL33*0.2</f>
        <v>3.5</v>
      </c>
      <c r="AO33" s="32">
        <f>AO31+"00:15"</f>
        <v>4.1666666666666714</v>
      </c>
      <c r="AP33" s="2">
        <v>13</v>
      </c>
      <c r="AQ33" s="2">
        <v>3</v>
      </c>
      <c r="AR33" s="2">
        <v>1</v>
      </c>
      <c r="AS33" s="2">
        <v>0</v>
      </c>
      <c r="AT33" s="2">
        <v>1</v>
      </c>
      <c r="AU33" s="2">
        <v>0</v>
      </c>
      <c r="AV33" s="2">
        <v>0</v>
      </c>
      <c r="AW33" s="15">
        <f t="shared" si="137"/>
        <v>18</v>
      </c>
      <c r="AX33" s="15">
        <f t="shared" ref="AX33:AX36" si="488">AP33+AQ33+AR33*1.5+AS33*2.3+AT33*2+AU33*0.4+AV33*0.2</f>
        <v>19.5</v>
      </c>
      <c r="AY33" s="32">
        <f>AY31+"00:15"</f>
        <v>4.1666666666666714</v>
      </c>
      <c r="AZ33" s="2">
        <v>0</v>
      </c>
      <c r="BA33" s="2">
        <v>0</v>
      </c>
      <c r="BB33" s="2">
        <v>0</v>
      </c>
      <c r="BC33" s="2">
        <v>0</v>
      </c>
      <c r="BD33" s="2">
        <v>0</v>
      </c>
      <c r="BE33" s="2">
        <v>0</v>
      </c>
      <c r="BF33" s="2">
        <v>0</v>
      </c>
      <c r="BG33" s="15">
        <f t="shared" si="139"/>
        <v>0</v>
      </c>
      <c r="BH33" s="15">
        <f t="shared" ref="BH33:BH36" si="489">AZ33+BA33+BB33*1.5+BC33*2.3+BD33*2+BE33*0.4+BF33*0.2</f>
        <v>0</v>
      </c>
      <c r="BI33" s="32">
        <f>BI31+"00:15"</f>
        <v>4.1666666666666714</v>
      </c>
      <c r="BJ33" s="2">
        <v>10</v>
      </c>
      <c r="BK33" s="2">
        <v>1</v>
      </c>
      <c r="BL33" s="2">
        <v>1</v>
      </c>
      <c r="BM33" s="2">
        <v>0</v>
      </c>
      <c r="BN33" s="2">
        <v>0</v>
      </c>
      <c r="BO33" s="2">
        <v>1</v>
      </c>
      <c r="BP33" s="2">
        <v>1</v>
      </c>
      <c r="BQ33" s="15">
        <f t="shared" si="141"/>
        <v>14</v>
      </c>
      <c r="BR33" s="15">
        <f t="shared" ref="BR33:BR36" si="490">BJ33+BK33+BL33*1.5+BM33*2.3+BN33*2+BO33*0.4+BP33*0.2</f>
        <v>13.1</v>
      </c>
      <c r="BS33" s="32">
        <f>BS31+"00:15"</f>
        <v>4.1666666666666714</v>
      </c>
      <c r="BT33" s="2">
        <v>0</v>
      </c>
      <c r="BU33" s="2">
        <v>0</v>
      </c>
      <c r="BV33" s="2">
        <v>0</v>
      </c>
      <c r="BW33" s="2">
        <v>0</v>
      </c>
      <c r="BX33" s="2">
        <v>0</v>
      </c>
      <c r="BY33" s="2">
        <v>0</v>
      </c>
      <c r="BZ33" s="2">
        <v>0</v>
      </c>
      <c r="CA33" s="15">
        <f t="shared" si="143"/>
        <v>0</v>
      </c>
      <c r="CB33" s="15">
        <f t="shared" ref="CB33:CB36" si="491">BT33+BU33+BV33*1.5+BW33*2.3+BX33*2+BY33*0.4+BZ33*0.2</f>
        <v>0</v>
      </c>
      <c r="CC33" s="32">
        <f>CC31+"00:15"</f>
        <v>4.1666666666666714</v>
      </c>
      <c r="CD33" s="2">
        <v>0</v>
      </c>
      <c r="CE33" s="2">
        <v>0</v>
      </c>
      <c r="CF33" s="2">
        <v>0</v>
      </c>
      <c r="CG33" s="2">
        <v>0</v>
      </c>
      <c r="CH33" s="2">
        <v>0</v>
      </c>
      <c r="CI33" s="2">
        <v>0</v>
      </c>
      <c r="CJ33" s="2">
        <v>0</v>
      </c>
      <c r="CK33" s="15">
        <f t="shared" si="145"/>
        <v>0</v>
      </c>
      <c r="CL33" s="15">
        <f t="shared" ref="CL33:CL36" si="492">CD33+CE33+CF33*1.5+CG33*2.3+CH33*2+CI33*0.4+CJ33*0.2</f>
        <v>0</v>
      </c>
      <c r="CM33" s="32">
        <f>CM31+"00:15"</f>
        <v>4.1666666666666714</v>
      </c>
      <c r="CN33" s="2">
        <f t="shared" si="23"/>
        <v>2</v>
      </c>
      <c r="CO33" s="2">
        <f t="shared" si="8"/>
        <v>0</v>
      </c>
      <c r="CP33" s="2">
        <f t="shared" si="8"/>
        <v>1</v>
      </c>
      <c r="CQ33" s="2">
        <f t="shared" si="8"/>
        <v>0</v>
      </c>
      <c r="CR33" s="2">
        <f t="shared" si="8"/>
        <v>0</v>
      </c>
      <c r="CS33" s="2">
        <f t="shared" si="8"/>
        <v>0</v>
      </c>
      <c r="CT33" s="2">
        <f t="shared" si="8"/>
        <v>0</v>
      </c>
      <c r="CU33" s="15">
        <f t="shared" si="8"/>
        <v>3</v>
      </c>
      <c r="CV33" s="15">
        <f t="shared" ref="CV33:CV36" si="493">CN33+CO33+CP33*1.5+CQ33*2.3+CR33*2+CS33*0.4+CT33*0.2</f>
        <v>3.5</v>
      </c>
      <c r="CW33" s="32">
        <f>CW31+"00:15"</f>
        <v>4.1666666666666714</v>
      </c>
      <c r="CX33" s="2">
        <f t="shared" si="42"/>
        <v>1</v>
      </c>
      <c r="CY33" s="2">
        <f t="shared" si="42"/>
        <v>0</v>
      </c>
      <c r="CZ33" s="2">
        <f t="shared" si="42"/>
        <v>0</v>
      </c>
      <c r="DA33" s="2">
        <f t="shared" si="42"/>
        <v>0</v>
      </c>
      <c r="DB33" s="2">
        <f t="shared" si="42"/>
        <v>0</v>
      </c>
      <c r="DC33" s="2">
        <f t="shared" si="42"/>
        <v>0</v>
      </c>
      <c r="DD33" s="2">
        <f t="shared" si="42"/>
        <v>0</v>
      </c>
      <c r="DE33" s="15">
        <f t="shared" si="42"/>
        <v>1</v>
      </c>
      <c r="DF33" s="15">
        <f t="shared" ref="DF33:DF36" si="494">CX33+CY33+CZ33*1.5+DA33*2.3+DB33*2+DC33*0.4+DD33*0.2</f>
        <v>1</v>
      </c>
      <c r="DG33" s="32">
        <f>DG31+"00:15"</f>
        <v>4.1666666666666714</v>
      </c>
      <c r="DH33" s="2">
        <f t="shared" si="43"/>
        <v>11</v>
      </c>
      <c r="DI33" s="2">
        <f t="shared" si="43"/>
        <v>1</v>
      </c>
      <c r="DJ33" s="2">
        <f t="shared" si="43"/>
        <v>1</v>
      </c>
      <c r="DK33" s="2">
        <f t="shared" si="43"/>
        <v>0</v>
      </c>
      <c r="DL33" s="2">
        <f t="shared" si="43"/>
        <v>0</v>
      </c>
      <c r="DM33" s="2">
        <f t="shared" si="43"/>
        <v>1</v>
      </c>
      <c r="DN33" s="2">
        <f t="shared" si="43"/>
        <v>1</v>
      </c>
      <c r="DO33" s="15">
        <f t="shared" si="43"/>
        <v>15</v>
      </c>
      <c r="DP33" s="15">
        <f t="shared" ref="DP33:DP36" si="495">DH33+DI33+DJ33*1.5+DK33*2.3+DL33*2+DM33*0.4+DN33*0.2</f>
        <v>14.1</v>
      </c>
      <c r="DQ33" s="32">
        <f>DQ31+"00:15"</f>
        <v>4.1666666666666714</v>
      </c>
      <c r="DR33" s="2">
        <f t="shared" si="24"/>
        <v>15</v>
      </c>
      <c r="DS33" s="2">
        <f t="shared" si="16"/>
        <v>3</v>
      </c>
      <c r="DT33" s="2">
        <f t="shared" si="16"/>
        <v>2</v>
      </c>
      <c r="DU33" s="2">
        <f t="shared" si="16"/>
        <v>0</v>
      </c>
      <c r="DV33" s="2">
        <f t="shared" si="16"/>
        <v>1</v>
      </c>
      <c r="DW33" s="2">
        <f t="shared" si="16"/>
        <v>0</v>
      </c>
      <c r="DX33" s="2">
        <f t="shared" si="16"/>
        <v>0</v>
      </c>
      <c r="DY33" s="15">
        <f t="shared" si="16"/>
        <v>21</v>
      </c>
      <c r="DZ33" s="15">
        <f t="shared" ref="DZ33:DZ36" si="496">DR33+DS33+DT33*1.5+DU33*2.3+DV33*2+DW33*0.4+DX33*0.2</f>
        <v>23</v>
      </c>
      <c r="EA33" s="32">
        <f>EA31+"00:15"</f>
        <v>4.1666666666666714</v>
      </c>
      <c r="EB33" s="2">
        <f t="shared" si="25"/>
        <v>13</v>
      </c>
      <c r="EC33" s="2">
        <f t="shared" si="18"/>
        <v>3</v>
      </c>
      <c r="ED33" s="2">
        <f t="shared" si="18"/>
        <v>1</v>
      </c>
      <c r="EE33" s="2">
        <f t="shared" si="18"/>
        <v>0</v>
      </c>
      <c r="EF33" s="2">
        <f t="shared" si="18"/>
        <v>1</v>
      </c>
      <c r="EG33" s="2">
        <f t="shared" si="18"/>
        <v>0</v>
      </c>
      <c r="EH33" s="2">
        <f t="shared" si="18"/>
        <v>0</v>
      </c>
      <c r="EI33" s="15">
        <f t="shared" si="18"/>
        <v>18</v>
      </c>
      <c r="EJ33" s="15">
        <f t="shared" ref="EJ33:EJ36" si="497">EB33+EC33+ED33*1.5+EE33*2.3+EF33*2+EG33*0.4+EH33*0.2</f>
        <v>19.5</v>
      </c>
      <c r="EK33" s="32">
        <f>EK31+"00:15"</f>
        <v>4.1666666666666714</v>
      </c>
      <c r="EL33" s="2">
        <f t="shared" si="26"/>
        <v>10</v>
      </c>
      <c r="EM33" s="2">
        <f t="shared" si="20"/>
        <v>1</v>
      </c>
      <c r="EN33" s="2">
        <f t="shared" si="20"/>
        <v>1</v>
      </c>
      <c r="EO33" s="2">
        <f t="shared" si="20"/>
        <v>0</v>
      </c>
      <c r="EP33" s="2">
        <f t="shared" si="20"/>
        <v>0</v>
      </c>
      <c r="EQ33" s="2">
        <f t="shared" si="20"/>
        <v>1</v>
      </c>
      <c r="ER33" s="2">
        <f t="shared" si="20"/>
        <v>1</v>
      </c>
      <c r="ES33" s="15">
        <f t="shared" si="20"/>
        <v>14</v>
      </c>
      <c r="ET33" s="15">
        <f t="shared" ref="ET33:ET36" si="498">EL33+EM33+EN33*1.5+EO33*2.3+EP33*2+EQ33*0.4+ER33*0.2</f>
        <v>13.1</v>
      </c>
    </row>
    <row r="34" spans="1:150" x14ac:dyDescent="0.25">
      <c r="A34" s="32">
        <f>A33+"00:15"</f>
        <v>0.17708333333333329</v>
      </c>
      <c r="B34" s="2">
        <v>0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15">
        <f t="shared" si="129"/>
        <v>0</v>
      </c>
      <c r="J34" s="15">
        <f t="shared" si="484"/>
        <v>0</v>
      </c>
      <c r="K34" s="32">
        <f>K33+"00:15"</f>
        <v>0.17708333333333329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15">
        <f t="shared" si="131"/>
        <v>0</v>
      </c>
      <c r="T34" s="15">
        <f t="shared" si="485"/>
        <v>0</v>
      </c>
      <c r="U34" s="32">
        <f>U33+"00:15"</f>
        <v>4.1770833333333384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15">
        <f t="shared" si="133"/>
        <v>0</v>
      </c>
      <c r="AD34" s="15">
        <f t="shared" si="486"/>
        <v>0</v>
      </c>
      <c r="AE34" s="32">
        <f>AE33+"00:15"</f>
        <v>4.1770833333333384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15">
        <f t="shared" si="135"/>
        <v>0</v>
      </c>
      <c r="AN34" s="15">
        <f t="shared" si="487"/>
        <v>0</v>
      </c>
      <c r="AO34" s="32">
        <f>AO33+"00:15"</f>
        <v>4.1770833333333384</v>
      </c>
      <c r="AP34" s="2">
        <v>14</v>
      </c>
      <c r="AQ34" s="2">
        <v>1</v>
      </c>
      <c r="AR34" s="2">
        <v>1</v>
      </c>
      <c r="AS34" s="2">
        <v>0</v>
      </c>
      <c r="AT34" s="2">
        <v>0</v>
      </c>
      <c r="AU34" s="2">
        <v>0</v>
      </c>
      <c r="AV34" s="2">
        <v>0</v>
      </c>
      <c r="AW34" s="15">
        <f t="shared" si="137"/>
        <v>16</v>
      </c>
      <c r="AX34" s="15">
        <f t="shared" si="488"/>
        <v>16.5</v>
      </c>
      <c r="AY34" s="32">
        <f>AY33+"00:15"</f>
        <v>4.1770833333333384</v>
      </c>
      <c r="AZ34" s="2">
        <v>0</v>
      </c>
      <c r="BA34" s="2">
        <v>0</v>
      </c>
      <c r="BB34" s="2">
        <v>0</v>
      </c>
      <c r="BC34" s="2">
        <v>0</v>
      </c>
      <c r="BD34" s="2">
        <v>0</v>
      </c>
      <c r="BE34" s="2">
        <v>0</v>
      </c>
      <c r="BF34" s="2">
        <v>0</v>
      </c>
      <c r="BG34" s="15">
        <f t="shared" si="139"/>
        <v>0</v>
      </c>
      <c r="BH34" s="15">
        <f t="shared" si="489"/>
        <v>0</v>
      </c>
      <c r="BI34" s="32">
        <f>BI33+"00:15"</f>
        <v>4.1770833333333384</v>
      </c>
      <c r="BJ34" s="2">
        <v>8</v>
      </c>
      <c r="BK34" s="2">
        <v>1</v>
      </c>
      <c r="BL34" s="2">
        <v>1</v>
      </c>
      <c r="BM34" s="2">
        <v>0</v>
      </c>
      <c r="BN34" s="2">
        <v>0</v>
      </c>
      <c r="BO34" s="2">
        <v>1</v>
      </c>
      <c r="BP34" s="2">
        <v>0</v>
      </c>
      <c r="BQ34" s="15">
        <f t="shared" si="141"/>
        <v>11</v>
      </c>
      <c r="BR34" s="15">
        <f t="shared" si="490"/>
        <v>10.9</v>
      </c>
      <c r="BS34" s="32">
        <f>BS33+"00:15"</f>
        <v>4.1770833333333384</v>
      </c>
      <c r="BT34" s="2">
        <v>0</v>
      </c>
      <c r="BU34" s="2">
        <v>0</v>
      </c>
      <c r="BV34" s="2">
        <v>0</v>
      </c>
      <c r="BW34" s="2">
        <v>0</v>
      </c>
      <c r="BX34" s="2">
        <v>0</v>
      </c>
      <c r="BY34" s="2">
        <v>0</v>
      </c>
      <c r="BZ34" s="2">
        <v>0</v>
      </c>
      <c r="CA34" s="15">
        <f t="shared" si="143"/>
        <v>0</v>
      </c>
      <c r="CB34" s="15">
        <f t="shared" si="491"/>
        <v>0</v>
      </c>
      <c r="CC34" s="32">
        <f>CC33+"00:15"</f>
        <v>4.1770833333333384</v>
      </c>
      <c r="CD34" s="2">
        <v>0</v>
      </c>
      <c r="CE34" s="2">
        <v>0</v>
      </c>
      <c r="CF34" s="2">
        <v>0</v>
      </c>
      <c r="CG34" s="2">
        <v>0</v>
      </c>
      <c r="CH34" s="2">
        <v>0</v>
      </c>
      <c r="CI34" s="2">
        <v>0</v>
      </c>
      <c r="CJ34" s="2">
        <v>0</v>
      </c>
      <c r="CK34" s="15">
        <f t="shared" si="145"/>
        <v>0</v>
      </c>
      <c r="CL34" s="15">
        <f t="shared" si="492"/>
        <v>0</v>
      </c>
      <c r="CM34" s="32">
        <f>CM33+"00:15"</f>
        <v>4.1770833333333384</v>
      </c>
      <c r="CN34" s="2">
        <f t="shared" si="23"/>
        <v>0</v>
      </c>
      <c r="CO34" s="2">
        <f t="shared" si="8"/>
        <v>0</v>
      </c>
      <c r="CP34" s="2">
        <f t="shared" si="8"/>
        <v>0</v>
      </c>
      <c r="CQ34" s="2">
        <f t="shared" si="8"/>
        <v>0</v>
      </c>
      <c r="CR34" s="2">
        <f t="shared" si="8"/>
        <v>0</v>
      </c>
      <c r="CS34" s="2">
        <f t="shared" si="8"/>
        <v>0</v>
      </c>
      <c r="CT34" s="2">
        <f t="shared" si="8"/>
        <v>0</v>
      </c>
      <c r="CU34" s="15">
        <f t="shared" si="8"/>
        <v>0</v>
      </c>
      <c r="CV34" s="15">
        <f t="shared" si="493"/>
        <v>0</v>
      </c>
      <c r="CW34" s="32">
        <f>CW33+"00:15"</f>
        <v>4.1770833333333384</v>
      </c>
      <c r="CX34" s="2">
        <f t="shared" si="42"/>
        <v>0</v>
      </c>
      <c r="CY34" s="2">
        <f t="shared" si="42"/>
        <v>0</v>
      </c>
      <c r="CZ34" s="2">
        <f t="shared" si="42"/>
        <v>0</v>
      </c>
      <c r="DA34" s="2">
        <f t="shared" si="42"/>
        <v>0</v>
      </c>
      <c r="DB34" s="2">
        <f t="shared" si="42"/>
        <v>0</v>
      </c>
      <c r="DC34" s="2">
        <f t="shared" si="42"/>
        <v>0</v>
      </c>
      <c r="DD34" s="2">
        <f t="shared" si="42"/>
        <v>0</v>
      </c>
      <c r="DE34" s="15">
        <f t="shared" si="42"/>
        <v>0</v>
      </c>
      <c r="DF34" s="15">
        <f t="shared" si="494"/>
        <v>0</v>
      </c>
      <c r="DG34" s="32">
        <f>DG33+"00:15"</f>
        <v>4.1770833333333384</v>
      </c>
      <c r="DH34" s="2">
        <f t="shared" si="43"/>
        <v>8</v>
      </c>
      <c r="DI34" s="2">
        <f t="shared" si="43"/>
        <v>1</v>
      </c>
      <c r="DJ34" s="2">
        <f t="shared" si="43"/>
        <v>1</v>
      </c>
      <c r="DK34" s="2">
        <f t="shared" si="43"/>
        <v>0</v>
      </c>
      <c r="DL34" s="2">
        <f t="shared" si="43"/>
        <v>0</v>
      </c>
      <c r="DM34" s="2">
        <f t="shared" si="43"/>
        <v>1</v>
      </c>
      <c r="DN34" s="2">
        <f t="shared" si="43"/>
        <v>0</v>
      </c>
      <c r="DO34" s="15">
        <f t="shared" si="43"/>
        <v>11</v>
      </c>
      <c r="DP34" s="15">
        <f t="shared" si="495"/>
        <v>10.9</v>
      </c>
      <c r="DQ34" s="32">
        <f>DQ33+"00:15"</f>
        <v>4.1770833333333384</v>
      </c>
      <c r="DR34" s="2">
        <f t="shared" si="24"/>
        <v>14</v>
      </c>
      <c r="DS34" s="2">
        <f t="shared" si="16"/>
        <v>1</v>
      </c>
      <c r="DT34" s="2">
        <f t="shared" si="16"/>
        <v>1</v>
      </c>
      <c r="DU34" s="2">
        <f t="shared" si="16"/>
        <v>0</v>
      </c>
      <c r="DV34" s="2">
        <f t="shared" si="16"/>
        <v>0</v>
      </c>
      <c r="DW34" s="2">
        <f t="shared" si="16"/>
        <v>0</v>
      </c>
      <c r="DX34" s="2">
        <f t="shared" si="16"/>
        <v>0</v>
      </c>
      <c r="DY34" s="15">
        <f t="shared" si="16"/>
        <v>16</v>
      </c>
      <c r="DZ34" s="15">
        <f t="shared" si="496"/>
        <v>16.5</v>
      </c>
      <c r="EA34" s="32">
        <f>EA33+"00:15"</f>
        <v>4.1770833333333384</v>
      </c>
      <c r="EB34" s="2">
        <f t="shared" si="25"/>
        <v>14</v>
      </c>
      <c r="EC34" s="2">
        <f t="shared" si="18"/>
        <v>1</v>
      </c>
      <c r="ED34" s="2">
        <f t="shared" si="18"/>
        <v>1</v>
      </c>
      <c r="EE34" s="2">
        <f t="shared" si="18"/>
        <v>0</v>
      </c>
      <c r="EF34" s="2">
        <f t="shared" si="18"/>
        <v>0</v>
      </c>
      <c r="EG34" s="2">
        <f t="shared" si="18"/>
        <v>0</v>
      </c>
      <c r="EH34" s="2">
        <f t="shared" si="18"/>
        <v>0</v>
      </c>
      <c r="EI34" s="15">
        <f t="shared" si="18"/>
        <v>16</v>
      </c>
      <c r="EJ34" s="15">
        <f t="shared" si="497"/>
        <v>16.5</v>
      </c>
      <c r="EK34" s="32">
        <f>EK33+"00:15"</f>
        <v>4.1770833333333384</v>
      </c>
      <c r="EL34" s="2">
        <f t="shared" si="26"/>
        <v>8</v>
      </c>
      <c r="EM34" s="2">
        <f t="shared" si="20"/>
        <v>1</v>
      </c>
      <c r="EN34" s="2">
        <f t="shared" si="20"/>
        <v>1</v>
      </c>
      <c r="EO34" s="2">
        <f t="shared" si="20"/>
        <v>0</v>
      </c>
      <c r="EP34" s="2">
        <f t="shared" si="20"/>
        <v>0</v>
      </c>
      <c r="EQ34" s="2">
        <f t="shared" si="20"/>
        <v>1</v>
      </c>
      <c r="ER34" s="2">
        <f t="shared" si="20"/>
        <v>0</v>
      </c>
      <c r="ES34" s="15">
        <f t="shared" si="20"/>
        <v>11</v>
      </c>
      <c r="ET34" s="15">
        <f t="shared" si="498"/>
        <v>10.9</v>
      </c>
    </row>
    <row r="35" spans="1:150" x14ac:dyDescent="0.25">
      <c r="A35" s="32">
        <f t="shared" ref="A35:A36" si="499">A34+"00:15"</f>
        <v>0.18749999999999994</v>
      </c>
      <c r="B35" s="2">
        <v>0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15">
        <f t="shared" si="129"/>
        <v>0</v>
      </c>
      <c r="J35" s="15">
        <f t="shared" si="484"/>
        <v>0</v>
      </c>
      <c r="K35" s="32">
        <f t="shared" ref="K35:K36" si="500">K34+"00:15"</f>
        <v>0.18749999999999994</v>
      </c>
      <c r="L35" s="2">
        <v>3</v>
      </c>
      <c r="M35" s="2">
        <v>0</v>
      </c>
      <c r="N35" s="2">
        <v>0</v>
      </c>
      <c r="O35" s="2">
        <v>0</v>
      </c>
      <c r="P35" s="2">
        <v>0</v>
      </c>
      <c r="Q35" s="2">
        <v>2</v>
      </c>
      <c r="R35" s="2">
        <v>0</v>
      </c>
      <c r="S35" s="15">
        <f t="shared" si="131"/>
        <v>5</v>
      </c>
      <c r="T35" s="15">
        <f t="shared" si="485"/>
        <v>3.8</v>
      </c>
      <c r="U35" s="32">
        <f t="shared" ref="U35:U36" si="501">U34+"00:15"</f>
        <v>4.1875000000000053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15">
        <f t="shared" si="133"/>
        <v>0</v>
      </c>
      <c r="AD35" s="15">
        <f t="shared" si="486"/>
        <v>0</v>
      </c>
      <c r="AE35" s="32">
        <f t="shared" ref="AE35:AE36" si="502">AE34+"00:15"</f>
        <v>4.1875000000000053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15">
        <f t="shared" si="135"/>
        <v>0</v>
      </c>
      <c r="AN35" s="15">
        <f t="shared" si="487"/>
        <v>0</v>
      </c>
      <c r="AO35" s="32">
        <f t="shared" ref="AO35:AO36" si="503">AO34+"00:15"</f>
        <v>4.1875000000000053</v>
      </c>
      <c r="AP35" s="2">
        <v>10</v>
      </c>
      <c r="AQ35" s="2">
        <v>3</v>
      </c>
      <c r="AR35" s="2">
        <v>1</v>
      </c>
      <c r="AS35" s="2">
        <v>0</v>
      </c>
      <c r="AT35" s="2">
        <v>2</v>
      </c>
      <c r="AU35" s="2">
        <v>1</v>
      </c>
      <c r="AV35" s="2">
        <v>0</v>
      </c>
      <c r="AW35" s="15">
        <f t="shared" si="137"/>
        <v>17</v>
      </c>
      <c r="AX35" s="15">
        <f t="shared" si="488"/>
        <v>18.899999999999999</v>
      </c>
      <c r="AY35" s="32">
        <f t="shared" ref="AY35:AY36" si="504">AY34+"00:15"</f>
        <v>4.1875000000000053</v>
      </c>
      <c r="AZ35" s="2">
        <v>0</v>
      </c>
      <c r="BA35" s="2">
        <v>0</v>
      </c>
      <c r="BB35" s="2">
        <v>0</v>
      </c>
      <c r="BC35" s="2">
        <v>0</v>
      </c>
      <c r="BD35" s="2">
        <v>0</v>
      </c>
      <c r="BE35" s="2">
        <v>0</v>
      </c>
      <c r="BF35" s="2">
        <v>0</v>
      </c>
      <c r="BG35" s="15">
        <f t="shared" si="139"/>
        <v>0</v>
      </c>
      <c r="BH35" s="15">
        <f t="shared" si="489"/>
        <v>0</v>
      </c>
      <c r="BI35" s="32">
        <f t="shared" ref="BI35:BI36" si="505">BI34+"00:15"</f>
        <v>4.1875000000000053</v>
      </c>
      <c r="BJ35" s="2">
        <v>12</v>
      </c>
      <c r="BK35" s="2">
        <v>1</v>
      </c>
      <c r="BL35" s="2">
        <v>2</v>
      </c>
      <c r="BM35" s="2">
        <v>0</v>
      </c>
      <c r="BN35" s="2">
        <v>0</v>
      </c>
      <c r="BO35" s="2">
        <v>0</v>
      </c>
      <c r="BP35" s="2">
        <v>0</v>
      </c>
      <c r="BQ35" s="15">
        <f t="shared" si="141"/>
        <v>15</v>
      </c>
      <c r="BR35" s="15">
        <f t="shared" si="490"/>
        <v>16</v>
      </c>
      <c r="BS35" s="32">
        <f t="shared" ref="BS35:BS36" si="506">BS34+"00:15"</f>
        <v>4.1875000000000053</v>
      </c>
      <c r="BT35" s="2">
        <v>0</v>
      </c>
      <c r="BU35" s="2">
        <v>0</v>
      </c>
      <c r="BV35" s="2">
        <v>0</v>
      </c>
      <c r="BW35" s="2">
        <v>0</v>
      </c>
      <c r="BX35" s="2">
        <v>0</v>
      </c>
      <c r="BY35" s="2">
        <v>0</v>
      </c>
      <c r="BZ35" s="2">
        <v>0</v>
      </c>
      <c r="CA35" s="15">
        <f t="shared" si="143"/>
        <v>0</v>
      </c>
      <c r="CB35" s="15">
        <f t="shared" si="491"/>
        <v>0</v>
      </c>
      <c r="CC35" s="32">
        <f t="shared" ref="CC35:CC36" si="507">CC34+"00:15"</f>
        <v>4.1875000000000053</v>
      </c>
      <c r="CD35" s="2">
        <v>0</v>
      </c>
      <c r="CE35" s="2">
        <v>0</v>
      </c>
      <c r="CF35" s="2">
        <v>0</v>
      </c>
      <c r="CG35" s="2">
        <v>0</v>
      </c>
      <c r="CH35" s="2">
        <v>0</v>
      </c>
      <c r="CI35" s="2">
        <v>0</v>
      </c>
      <c r="CJ35" s="2">
        <v>0</v>
      </c>
      <c r="CK35" s="15">
        <f t="shared" si="145"/>
        <v>0</v>
      </c>
      <c r="CL35" s="15">
        <f t="shared" si="492"/>
        <v>0</v>
      </c>
      <c r="CM35" s="32">
        <f t="shared" ref="CM35:CM36" si="508">CM34+"00:15"</f>
        <v>4.1875000000000053</v>
      </c>
      <c r="CN35" s="2">
        <f t="shared" si="23"/>
        <v>0</v>
      </c>
      <c r="CO35" s="2">
        <f t="shared" si="8"/>
        <v>0</v>
      </c>
      <c r="CP35" s="2">
        <f t="shared" si="8"/>
        <v>0</v>
      </c>
      <c r="CQ35" s="2">
        <f t="shared" si="8"/>
        <v>0</v>
      </c>
      <c r="CR35" s="2">
        <f t="shared" si="8"/>
        <v>0</v>
      </c>
      <c r="CS35" s="2">
        <f t="shared" si="8"/>
        <v>0</v>
      </c>
      <c r="CT35" s="2">
        <f t="shared" si="8"/>
        <v>0</v>
      </c>
      <c r="CU35" s="15">
        <f t="shared" si="8"/>
        <v>0</v>
      </c>
      <c r="CV35" s="15">
        <f t="shared" si="493"/>
        <v>0</v>
      </c>
      <c r="CW35" s="32">
        <f t="shared" ref="CW35:CW36" si="509">CW34+"00:15"</f>
        <v>4.1875000000000053</v>
      </c>
      <c r="CX35" s="2">
        <f t="shared" si="42"/>
        <v>3</v>
      </c>
      <c r="CY35" s="2">
        <f t="shared" si="42"/>
        <v>0</v>
      </c>
      <c r="CZ35" s="2">
        <f t="shared" si="42"/>
        <v>0</v>
      </c>
      <c r="DA35" s="2">
        <f t="shared" si="42"/>
        <v>0</v>
      </c>
      <c r="DB35" s="2">
        <f t="shared" si="42"/>
        <v>0</v>
      </c>
      <c r="DC35" s="2">
        <f t="shared" si="42"/>
        <v>2</v>
      </c>
      <c r="DD35" s="2">
        <f t="shared" si="42"/>
        <v>0</v>
      </c>
      <c r="DE35" s="15">
        <f t="shared" si="42"/>
        <v>5</v>
      </c>
      <c r="DF35" s="15">
        <f t="shared" si="494"/>
        <v>3.8</v>
      </c>
      <c r="DG35" s="32">
        <f t="shared" ref="DG35:DG36" si="510">DG34+"00:15"</f>
        <v>4.1875000000000053</v>
      </c>
      <c r="DH35" s="2">
        <f t="shared" si="43"/>
        <v>15</v>
      </c>
      <c r="DI35" s="2">
        <f t="shared" si="43"/>
        <v>1</v>
      </c>
      <c r="DJ35" s="2">
        <f t="shared" si="43"/>
        <v>2</v>
      </c>
      <c r="DK35" s="2">
        <f t="shared" si="43"/>
        <v>0</v>
      </c>
      <c r="DL35" s="2">
        <f t="shared" si="43"/>
        <v>0</v>
      </c>
      <c r="DM35" s="2">
        <f t="shared" si="43"/>
        <v>2</v>
      </c>
      <c r="DN35" s="2">
        <f t="shared" si="43"/>
        <v>0</v>
      </c>
      <c r="DO35" s="15">
        <f t="shared" si="43"/>
        <v>20</v>
      </c>
      <c r="DP35" s="15">
        <f t="shared" si="495"/>
        <v>19.8</v>
      </c>
      <c r="DQ35" s="32">
        <f t="shared" ref="DQ35:DQ36" si="511">DQ34+"00:15"</f>
        <v>4.1875000000000053</v>
      </c>
      <c r="DR35" s="2">
        <f t="shared" si="24"/>
        <v>10</v>
      </c>
      <c r="DS35" s="2">
        <f t="shared" si="16"/>
        <v>3</v>
      </c>
      <c r="DT35" s="2">
        <f t="shared" si="16"/>
        <v>1</v>
      </c>
      <c r="DU35" s="2">
        <f t="shared" si="16"/>
        <v>0</v>
      </c>
      <c r="DV35" s="2">
        <f t="shared" si="16"/>
        <v>2</v>
      </c>
      <c r="DW35" s="2">
        <f t="shared" si="16"/>
        <v>1</v>
      </c>
      <c r="DX35" s="2">
        <f t="shared" si="16"/>
        <v>0</v>
      </c>
      <c r="DY35" s="15">
        <f t="shared" si="16"/>
        <v>17</v>
      </c>
      <c r="DZ35" s="15">
        <f t="shared" si="496"/>
        <v>18.899999999999999</v>
      </c>
      <c r="EA35" s="32">
        <f t="shared" ref="EA35:EA36" si="512">EA34+"00:15"</f>
        <v>4.1875000000000053</v>
      </c>
      <c r="EB35" s="2">
        <f t="shared" si="25"/>
        <v>10</v>
      </c>
      <c r="EC35" s="2">
        <f t="shared" si="18"/>
        <v>3</v>
      </c>
      <c r="ED35" s="2">
        <f t="shared" si="18"/>
        <v>1</v>
      </c>
      <c r="EE35" s="2">
        <f t="shared" si="18"/>
        <v>0</v>
      </c>
      <c r="EF35" s="2">
        <f t="shared" si="18"/>
        <v>2</v>
      </c>
      <c r="EG35" s="2">
        <f t="shared" si="18"/>
        <v>1</v>
      </c>
      <c r="EH35" s="2">
        <f t="shared" si="18"/>
        <v>0</v>
      </c>
      <c r="EI35" s="15">
        <f t="shared" si="18"/>
        <v>17</v>
      </c>
      <c r="EJ35" s="15">
        <f t="shared" si="497"/>
        <v>18.899999999999999</v>
      </c>
      <c r="EK35" s="32">
        <f t="shared" ref="EK35:EK36" si="513">EK34+"00:15"</f>
        <v>4.1875000000000053</v>
      </c>
      <c r="EL35" s="2">
        <f t="shared" si="26"/>
        <v>12</v>
      </c>
      <c r="EM35" s="2">
        <f t="shared" si="20"/>
        <v>1</v>
      </c>
      <c r="EN35" s="2">
        <f t="shared" si="20"/>
        <v>2</v>
      </c>
      <c r="EO35" s="2">
        <f t="shared" si="20"/>
        <v>0</v>
      </c>
      <c r="EP35" s="2">
        <f t="shared" si="20"/>
        <v>0</v>
      </c>
      <c r="EQ35" s="2">
        <f t="shared" si="20"/>
        <v>0</v>
      </c>
      <c r="ER35" s="2">
        <f t="shared" si="20"/>
        <v>0</v>
      </c>
      <c r="ES35" s="15">
        <f t="shared" si="20"/>
        <v>15</v>
      </c>
      <c r="ET35" s="15">
        <f t="shared" si="498"/>
        <v>16</v>
      </c>
    </row>
    <row r="36" spans="1:150" ht="13.8" thickBot="1" x14ac:dyDescent="0.3">
      <c r="A36" s="32">
        <f t="shared" si="499"/>
        <v>0.1979166666666666</v>
      </c>
      <c r="B36" s="2">
        <v>0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15">
        <f t="shared" si="129"/>
        <v>0</v>
      </c>
      <c r="J36" s="15">
        <f t="shared" si="484"/>
        <v>0</v>
      </c>
      <c r="K36" s="32">
        <f t="shared" si="500"/>
        <v>0.1979166666666666</v>
      </c>
      <c r="L36" s="2">
        <v>0</v>
      </c>
      <c r="M36" s="2">
        <v>1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15">
        <f t="shared" si="131"/>
        <v>1</v>
      </c>
      <c r="T36" s="15">
        <f t="shared" si="485"/>
        <v>1</v>
      </c>
      <c r="U36" s="32">
        <f t="shared" si="501"/>
        <v>4.1979166666666723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15">
        <f t="shared" si="133"/>
        <v>0</v>
      </c>
      <c r="AD36" s="15">
        <f t="shared" si="486"/>
        <v>0</v>
      </c>
      <c r="AE36" s="32">
        <f t="shared" si="502"/>
        <v>4.1979166666666723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15">
        <f t="shared" si="135"/>
        <v>0</v>
      </c>
      <c r="AN36" s="15">
        <f t="shared" si="487"/>
        <v>0</v>
      </c>
      <c r="AO36" s="32">
        <f t="shared" si="503"/>
        <v>4.1979166666666723</v>
      </c>
      <c r="AP36" s="2">
        <v>13</v>
      </c>
      <c r="AQ36" s="2">
        <v>1</v>
      </c>
      <c r="AR36" s="2">
        <v>1</v>
      </c>
      <c r="AS36" s="2">
        <v>0</v>
      </c>
      <c r="AT36" s="2">
        <v>0</v>
      </c>
      <c r="AU36" s="2">
        <v>1</v>
      </c>
      <c r="AV36" s="2">
        <v>0</v>
      </c>
      <c r="AW36" s="15">
        <f t="shared" si="137"/>
        <v>16</v>
      </c>
      <c r="AX36" s="15">
        <f t="shared" si="488"/>
        <v>15.9</v>
      </c>
      <c r="AY36" s="32">
        <f t="shared" si="504"/>
        <v>4.1979166666666723</v>
      </c>
      <c r="AZ36" s="2">
        <v>0</v>
      </c>
      <c r="BA36" s="2">
        <v>0</v>
      </c>
      <c r="BB36" s="2">
        <v>0</v>
      </c>
      <c r="BC36" s="2">
        <v>0</v>
      </c>
      <c r="BD36" s="2">
        <v>0</v>
      </c>
      <c r="BE36" s="2">
        <v>0</v>
      </c>
      <c r="BF36" s="2">
        <v>0</v>
      </c>
      <c r="BG36" s="15">
        <f t="shared" si="139"/>
        <v>0</v>
      </c>
      <c r="BH36" s="15">
        <f t="shared" si="489"/>
        <v>0</v>
      </c>
      <c r="BI36" s="32">
        <f t="shared" si="505"/>
        <v>4.1979166666666723</v>
      </c>
      <c r="BJ36" s="2">
        <v>20</v>
      </c>
      <c r="BK36" s="2">
        <v>2</v>
      </c>
      <c r="BL36" s="2">
        <v>1</v>
      </c>
      <c r="BM36" s="2">
        <v>1</v>
      </c>
      <c r="BN36" s="2">
        <v>0</v>
      </c>
      <c r="BO36" s="2">
        <v>0</v>
      </c>
      <c r="BP36" s="2">
        <v>0</v>
      </c>
      <c r="BQ36" s="15">
        <f t="shared" si="141"/>
        <v>24</v>
      </c>
      <c r="BR36" s="15">
        <f t="shared" si="490"/>
        <v>25.8</v>
      </c>
      <c r="BS36" s="32">
        <f t="shared" si="506"/>
        <v>4.1979166666666723</v>
      </c>
      <c r="BT36" s="2">
        <v>0</v>
      </c>
      <c r="BU36" s="2">
        <v>0</v>
      </c>
      <c r="BV36" s="2">
        <v>0</v>
      </c>
      <c r="BW36" s="2">
        <v>0</v>
      </c>
      <c r="BX36" s="2">
        <v>0</v>
      </c>
      <c r="BY36" s="2">
        <v>0</v>
      </c>
      <c r="BZ36" s="2">
        <v>0</v>
      </c>
      <c r="CA36" s="15">
        <f t="shared" si="143"/>
        <v>0</v>
      </c>
      <c r="CB36" s="15">
        <f t="shared" si="491"/>
        <v>0</v>
      </c>
      <c r="CC36" s="32">
        <f t="shared" si="507"/>
        <v>4.1979166666666723</v>
      </c>
      <c r="CD36" s="2">
        <v>0</v>
      </c>
      <c r="CE36" s="2">
        <v>0</v>
      </c>
      <c r="CF36" s="2">
        <v>0</v>
      </c>
      <c r="CG36" s="2">
        <v>0</v>
      </c>
      <c r="CH36" s="2">
        <v>0</v>
      </c>
      <c r="CI36" s="2">
        <v>0</v>
      </c>
      <c r="CJ36" s="2">
        <v>0</v>
      </c>
      <c r="CK36" s="15">
        <f t="shared" si="145"/>
        <v>0</v>
      </c>
      <c r="CL36" s="15">
        <f t="shared" si="492"/>
        <v>0</v>
      </c>
      <c r="CM36" s="32">
        <f t="shared" si="508"/>
        <v>4.1979166666666723</v>
      </c>
      <c r="CN36" s="2">
        <f t="shared" si="23"/>
        <v>0</v>
      </c>
      <c r="CO36" s="2">
        <f t="shared" si="8"/>
        <v>0</v>
      </c>
      <c r="CP36" s="2">
        <f t="shared" si="8"/>
        <v>0</v>
      </c>
      <c r="CQ36" s="2">
        <f t="shared" si="8"/>
        <v>0</v>
      </c>
      <c r="CR36" s="2">
        <f t="shared" si="8"/>
        <v>0</v>
      </c>
      <c r="CS36" s="2">
        <f t="shared" si="8"/>
        <v>0</v>
      </c>
      <c r="CT36" s="2">
        <f t="shared" si="8"/>
        <v>0</v>
      </c>
      <c r="CU36" s="15">
        <f t="shared" si="8"/>
        <v>0</v>
      </c>
      <c r="CV36" s="15">
        <f t="shared" si="493"/>
        <v>0</v>
      </c>
      <c r="CW36" s="32">
        <f t="shared" si="509"/>
        <v>4.1979166666666723</v>
      </c>
      <c r="CX36" s="2">
        <f t="shared" si="42"/>
        <v>0</v>
      </c>
      <c r="CY36" s="2">
        <f t="shared" si="42"/>
        <v>1</v>
      </c>
      <c r="CZ36" s="2">
        <f t="shared" si="42"/>
        <v>0</v>
      </c>
      <c r="DA36" s="2">
        <f t="shared" si="42"/>
        <v>0</v>
      </c>
      <c r="DB36" s="2">
        <f t="shared" si="42"/>
        <v>0</v>
      </c>
      <c r="DC36" s="2">
        <f t="shared" si="42"/>
        <v>0</v>
      </c>
      <c r="DD36" s="2">
        <f t="shared" si="42"/>
        <v>0</v>
      </c>
      <c r="DE36" s="15">
        <f t="shared" si="42"/>
        <v>1</v>
      </c>
      <c r="DF36" s="15">
        <f t="shared" si="494"/>
        <v>1</v>
      </c>
      <c r="DG36" s="32">
        <f t="shared" si="510"/>
        <v>4.1979166666666723</v>
      </c>
      <c r="DH36" s="2">
        <f t="shared" si="43"/>
        <v>20</v>
      </c>
      <c r="DI36" s="2">
        <f t="shared" si="43"/>
        <v>3</v>
      </c>
      <c r="DJ36" s="2">
        <f t="shared" si="43"/>
        <v>1</v>
      </c>
      <c r="DK36" s="2">
        <f t="shared" si="43"/>
        <v>1</v>
      </c>
      <c r="DL36" s="2">
        <f t="shared" si="43"/>
        <v>0</v>
      </c>
      <c r="DM36" s="2">
        <f t="shared" si="43"/>
        <v>0</v>
      </c>
      <c r="DN36" s="2">
        <f t="shared" si="43"/>
        <v>0</v>
      </c>
      <c r="DO36" s="15">
        <f t="shared" si="43"/>
        <v>25</v>
      </c>
      <c r="DP36" s="15">
        <f t="shared" si="495"/>
        <v>26.8</v>
      </c>
      <c r="DQ36" s="32">
        <f t="shared" si="511"/>
        <v>4.1979166666666723</v>
      </c>
      <c r="DR36" s="2">
        <f t="shared" si="24"/>
        <v>13</v>
      </c>
      <c r="DS36" s="2">
        <f t="shared" si="16"/>
        <v>1</v>
      </c>
      <c r="DT36" s="2">
        <f t="shared" si="16"/>
        <v>1</v>
      </c>
      <c r="DU36" s="2">
        <f t="shared" si="16"/>
        <v>0</v>
      </c>
      <c r="DV36" s="2">
        <f t="shared" si="16"/>
        <v>0</v>
      </c>
      <c r="DW36" s="2">
        <f t="shared" si="16"/>
        <v>1</v>
      </c>
      <c r="DX36" s="2">
        <f t="shared" si="16"/>
        <v>0</v>
      </c>
      <c r="DY36" s="15">
        <f t="shared" si="16"/>
        <v>16</v>
      </c>
      <c r="DZ36" s="15">
        <f t="shared" si="496"/>
        <v>15.9</v>
      </c>
      <c r="EA36" s="32">
        <f t="shared" si="512"/>
        <v>4.1979166666666723</v>
      </c>
      <c r="EB36" s="2">
        <f t="shared" si="25"/>
        <v>13</v>
      </c>
      <c r="EC36" s="2">
        <f t="shared" si="18"/>
        <v>1</v>
      </c>
      <c r="ED36" s="2">
        <f t="shared" si="18"/>
        <v>1</v>
      </c>
      <c r="EE36" s="2">
        <f t="shared" si="18"/>
        <v>0</v>
      </c>
      <c r="EF36" s="2">
        <f t="shared" si="18"/>
        <v>0</v>
      </c>
      <c r="EG36" s="2">
        <f t="shared" si="18"/>
        <v>1</v>
      </c>
      <c r="EH36" s="2">
        <f t="shared" si="18"/>
        <v>0</v>
      </c>
      <c r="EI36" s="15">
        <f t="shared" si="18"/>
        <v>16</v>
      </c>
      <c r="EJ36" s="15">
        <f t="shared" si="497"/>
        <v>15.9</v>
      </c>
      <c r="EK36" s="32">
        <f t="shared" si="513"/>
        <v>4.1979166666666723</v>
      </c>
      <c r="EL36" s="2">
        <f t="shared" si="26"/>
        <v>20</v>
      </c>
      <c r="EM36" s="2">
        <f t="shared" si="20"/>
        <v>2</v>
      </c>
      <c r="EN36" s="2">
        <f t="shared" si="20"/>
        <v>1</v>
      </c>
      <c r="EO36" s="2">
        <f t="shared" si="20"/>
        <v>1</v>
      </c>
      <c r="EP36" s="2">
        <f t="shared" si="20"/>
        <v>0</v>
      </c>
      <c r="EQ36" s="2">
        <f t="shared" si="20"/>
        <v>0</v>
      </c>
      <c r="ER36" s="2">
        <f t="shared" si="20"/>
        <v>0</v>
      </c>
      <c r="ES36" s="15">
        <f t="shared" si="20"/>
        <v>24</v>
      </c>
      <c r="ET36" s="15">
        <f t="shared" si="498"/>
        <v>25.8</v>
      </c>
    </row>
    <row r="37" spans="1:150" ht="14.4" thickTop="1" thickBot="1" x14ac:dyDescent="0.3">
      <c r="A37" s="33" t="s">
        <v>5</v>
      </c>
      <c r="B37" s="3">
        <f>SUM(B33:B36)</f>
        <v>0</v>
      </c>
      <c r="C37" s="3">
        <f t="shared" ref="C37" si="514">SUM(C33:C36)</f>
        <v>0</v>
      </c>
      <c r="D37" s="3">
        <f t="shared" ref="D37" si="515">SUM(D33:D36)</f>
        <v>0</v>
      </c>
      <c r="E37" s="3">
        <f t="shared" ref="E37" si="516">SUM(E33:E36)</f>
        <v>0</v>
      </c>
      <c r="F37" s="3">
        <f t="shared" ref="F37" si="517">SUM(F33:F36)</f>
        <v>0</v>
      </c>
      <c r="G37" s="3">
        <f t="shared" ref="G37" si="518">SUM(G33:G36)</f>
        <v>0</v>
      </c>
      <c r="H37" s="3">
        <f t="shared" ref="H37" si="519">SUM(H33:H36)</f>
        <v>0</v>
      </c>
      <c r="I37" s="16">
        <f>SUM(B37:H37)</f>
        <v>0</v>
      </c>
      <c r="J37" s="34">
        <f>B37+C37+D37*1.5+E37*2.3+F37*2+G37*0.4+H37*0.2</f>
        <v>0</v>
      </c>
      <c r="K37" s="33" t="s">
        <v>5</v>
      </c>
      <c r="L37" s="3">
        <f>SUM(L33:L36)</f>
        <v>4</v>
      </c>
      <c r="M37" s="3">
        <f t="shared" ref="M37" si="520">SUM(M33:M36)</f>
        <v>1</v>
      </c>
      <c r="N37" s="3">
        <f t="shared" ref="N37" si="521">SUM(N33:N36)</f>
        <v>0</v>
      </c>
      <c r="O37" s="3">
        <f t="shared" ref="O37" si="522">SUM(O33:O36)</f>
        <v>0</v>
      </c>
      <c r="P37" s="3">
        <f t="shared" ref="P37" si="523">SUM(P33:P36)</f>
        <v>0</v>
      </c>
      <c r="Q37" s="3">
        <f t="shared" ref="Q37" si="524">SUM(Q33:Q36)</f>
        <v>2</v>
      </c>
      <c r="R37" s="3">
        <f t="shared" ref="R37" si="525">SUM(R33:R36)</f>
        <v>0</v>
      </c>
      <c r="S37" s="16">
        <f>SUM(L37:R37)</f>
        <v>7</v>
      </c>
      <c r="T37" s="34">
        <f>L37+M37+N37*1.5+O37*2.3+P37*2+Q37*0.4+R37*0.2</f>
        <v>5.8</v>
      </c>
      <c r="U37" s="33" t="s">
        <v>5</v>
      </c>
      <c r="V37" s="3">
        <f>SUM(V33:V36)</f>
        <v>0</v>
      </c>
      <c r="W37" s="3">
        <f t="shared" ref="W37" si="526">SUM(W33:W36)</f>
        <v>0</v>
      </c>
      <c r="X37" s="3">
        <f t="shared" ref="X37" si="527">SUM(X33:X36)</f>
        <v>0</v>
      </c>
      <c r="Y37" s="3">
        <f t="shared" ref="Y37" si="528">SUM(Y33:Y36)</f>
        <v>0</v>
      </c>
      <c r="Z37" s="3">
        <f t="shared" ref="Z37" si="529">SUM(Z33:Z36)</f>
        <v>0</v>
      </c>
      <c r="AA37" s="3">
        <f t="shared" ref="AA37" si="530">SUM(AA33:AA36)</f>
        <v>0</v>
      </c>
      <c r="AB37" s="3">
        <f t="shared" ref="AB37" si="531">SUM(AB33:AB36)</f>
        <v>0</v>
      </c>
      <c r="AC37" s="16">
        <f>SUM(V37:AB37)</f>
        <v>0</v>
      </c>
      <c r="AD37" s="34">
        <f>V37+W37+X37*1.5+Y37*2.3+Z37*2+AA37*0.4+AB37*0.2</f>
        <v>0</v>
      </c>
      <c r="AE37" s="33" t="s">
        <v>5</v>
      </c>
      <c r="AF37" s="3">
        <f>SUM(AF33:AF36)</f>
        <v>2</v>
      </c>
      <c r="AG37" s="3">
        <f t="shared" ref="AG37" si="532">SUM(AG33:AG36)</f>
        <v>0</v>
      </c>
      <c r="AH37" s="3">
        <f t="shared" ref="AH37" si="533">SUM(AH33:AH36)</f>
        <v>1</v>
      </c>
      <c r="AI37" s="3">
        <f t="shared" ref="AI37" si="534">SUM(AI33:AI36)</f>
        <v>0</v>
      </c>
      <c r="AJ37" s="3">
        <f t="shared" ref="AJ37" si="535">SUM(AJ33:AJ36)</f>
        <v>0</v>
      </c>
      <c r="AK37" s="3">
        <f t="shared" ref="AK37" si="536">SUM(AK33:AK36)</f>
        <v>0</v>
      </c>
      <c r="AL37" s="3">
        <f t="shared" ref="AL37" si="537">SUM(AL33:AL36)</f>
        <v>0</v>
      </c>
      <c r="AM37" s="16">
        <f>SUM(AF37:AL37)</f>
        <v>3</v>
      </c>
      <c r="AN37" s="34">
        <f>AF37+AG37+AH37*1.5+AI37*2.3+AJ37*2+AK37*0.4+AL37*0.2</f>
        <v>3.5</v>
      </c>
      <c r="AO37" s="33" t="s">
        <v>5</v>
      </c>
      <c r="AP37" s="3">
        <f>SUM(AP33:AP36)</f>
        <v>50</v>
      </c>
      <c r="AQ37" s="3">
        <f t="shared" ref="AQ37" si="538">SUM(AQ33:AQ36)</f>
        <v>8</v>
      </c>
      <c r="AR37" s="3">
        <f t="shared" ref="AR37" si="539">SUM(AR33:AR36)</f>
        <v>4</v>
      </c>
      <c r="AS37" s="3">
        <f t="shared" ref="AS37" si="540">SUM(AS33:AS36)</f>
        <v>0</v>
      </c>
      <c r="AT37" s="3">
        <f t="shared" ref="AT37" si="541">SUM(AT33:AT36)</f>
        <v>3</v>
      </c>
      <c r="AU37" s="3">
        <f t="shared" ref="AU37" si="542">SUM(AU33:AU36)</f>
        <v>2</v>
      </c>
      <c r="AV37" s="3">
        <f t="shared" ref="AV37" si="543">SUM(AV33:AV36)</f>
        <v>0</v>
      </c>
      <c r="AW37" s="16">
        <f>SUM(AP37:AV37)</f>
        <v>67</v>
      </c>
      <c r="AX37" s="34">
        <f>AP37+AQ37+AR37*1.5+AS37*2.3+AT37*2+AU37*0.4+AV37*0.2</f>
        <v>70.8</v>
      </c>
      <c r="AY37" s="33" t="s">
        <v>5</v>
      </c>
      <c r="AZ37" s="3">
        <f>SUM(AZ33:AZ36)</f>
        <v>0</v>
      </c>
      <c r="BA37" s="3">
        <f t="shared" ref="BA37" si="544">SUM(BA33:BA36)</f>
        <v>0</v>
      </c>
      <c r="BB37" s="3">
        <f t="shared" ref="BB37" si="545">SUM(BB33:BB36)</f>
        <v>0</v>
      </c>
      <c r="BC37" s="3">
        <f t="shared" ref="BC37" si="546">SUM(BC33:BC36)</f>
        <v>0</v>
      </c>
      <c r="BD37" s="3">
        <f t="shared" ref="BD37" si="547">SUM(BD33:BD36)</f>
        <v>0</v>
      </c>
      <c r="BE37" s="3">
        <f t="shared" ref="BE37" si="548">SUM(BE33:BE36)</f>
        <v>0</v>
      </c>
      <c r="BF37" s="3">
        <f t="shared" ref="BF37" si="549">SUM(BF33:BF36)</f>
        <v>0</v>
      </c>
      <c r="BG37" s="16">
        <f>SUM(AZ37:BF37)</f>
        <v>0</v>
      </c>
      <c r="BH37" s="34">
        <f>AZ37+BA37+BB37*1.5+BC37*2.3+BD37*2+BE37*0.4+BF37*0.2</f>
        <v>0</v>
      </c>
      <c r="BI37" s="33" t="s">
        <v>5</v>
      </c>
      <c r="BJ37" s="3">
        <f>SUM(BJ33:BJ36)</f>
        <v>50</v>
      </c>
      <c r="BK37" s="3">
        <f t="shared" ref="BK37" si="550">SUM(BK33:BK36)</f>
        <v>5</v>
      </c>
      <c r="BL37" s="3">
        <f t="shared" ref="BL37" si="551">SUM(BL33:BL36)</f>
        <v>5</v>
      </c>
      <c r="BM37" s="3">
        <f t="shared" ref="BM37" si="552">SUM(BM33:BM36)</f>
        <v>1</v>
      </c>
      <c r="BN37" s="3">
        <f t="shared" ref="BN37" si="553">SUM(BN33:BN36)</f>
        <v>0</v>
      </c>
      <c r="BO37" s="3">
        <f t="shared" ref="BO37" si="554">SUM(BO33:BO36)</f>
        <v>2</v>
      </c>
      <c r="BP37" s="3">
        <f t="shared" ref="BP37" si="555">SUM(BP33:BP36)</f>
        <v>1</v>
      </c>
      <c r="BQ37" s="16">
        <f>SUM(BJ37:BP37)</f>
        <v>64</v>
      </c>
      <c r="BR37" s="34">
        <f>BJ37+BK37+BL37*1.5+BM37*2.3+BN37*2+BO37*0.4+BP37*0.2</f>
        <v>65.8</v>
      </c>
      <c r="BS37" s="33" t="s">
        <v>5</v>
      </c>
      <c r="BT37" s="3">
        <f>SUM(BT33:BT36)</f>
        <v>0</v>
      </c>
      <c r="BU37" s="3">
        <f t="shared" ref="BU37" si="556">SUM(BU33:BU36)</f>
        <v>0</v>
      </c>
      <c r="BV37" s="3">
        <f t="shared" ref="BV37" si="557">SUM(BV33:BV36)</f>
        <v>0</v>
      </c>
      <c r="BW37" s="3">
        <f t="shared" ref="BW37" si="558">SUM(BW33:BW36)</f>
        <v>0</v>
      </c>
      <c r="BX37" s="3">
        <f t="shared" ref="BX37" si="559">SUM(BX33:BX36)</f>
        <v>0</v>
      </c>
      <c r="BY37" s="3">
        <f t="shared" ref="BY37" si="560">SUM(BY33:BY36)</f>
        <v>0</v>
      </c>
      <c r="BZ37" s="3">
        <f t="shared" ref="BZ37" si="561">SUM(BZ33:BZ36)</f>
        <v>0</v>
      </c>
      <c r="CA37" s="16">
        <f>SUM(BT37:BZ37)</f>
        <v>0</v>
      </c>
      <c r="CB37" s="34">
        <f>BT37+BU37+BV37*1.5+BW37*2.3+BX37*2+BY37*0.4+BZ37*0.2</f>
        <v>0</v>
      </c>
      <c r="CC37" s="33" t="s">
        <v>5</v>
      </c>
      <c r="CD37" s="3">
        <f>SUM(CD33:CD36)</f>
        <v>0</v>
      </c>
      <c r="CE37" s="3">
        <f t="shared" ref="CE37" si="562">SUM(CE33:CE36)</f>
        <v>0</v>
      </c>
      <c r="CF37" s="3">
        <f t="shared" ref="CF37" si="563">SUM(CF33:CF36)</f>
        <v>0</v>
      </c>
      <c r="CG37" s="3">
        <f t="shared" ref="CG37" si="564">SUM(CG33:CG36)</f>
        <v>0</v>
      </c>
      <c r="CH37" s="3">
        <f t="shared" ref="CH37" si="565">SUM(CH33:CH36)</f>
        <v>0</v>
      </c>
      <c r="CI37" s="3">
        <f t="shared" ref="CI37" si="566">SUM(CI33:CI36)</f>
        <v>0</v>
      </c>
      <c r="CJ37" s="3">
        <f t="shared" ref="CJ37" si="567">SUM(CJ33:CJ36)</f>
        <v>0</v>
      </c>
      <c r="CK37" s="16">
        <f>SUM(CD37:CJ37)</f>
        <v>0</v>
      </c>
      <c r="CL37" s="34">
        <f>CD37+CE37+CF37*1.5+CG37*2.3+CH37*2+CI37*0.4+CJ37*0.2</f>
        <v>0</v>
      </c>
      <c r="CM37" s="33" t="s">
        <v>5</v>
      </c>
      <c r="CN37" s="3">
        <f>SUM(CN33:CN36)</f>
        <v>2</v>
      </c>
      <c r="CO37" s="3">
        <f t="shared" ref="CO37" si="568">SUM(CO33:CO36)</f>
        <v>0</v>
      </c>
      <c r="CP37" s="3">
        <f t="shared" ref="CP37" si="569">SUM(CP33:CP36)</f>
        <v>1</v>
      </c>
      <c r="CQ37" s="3">
        <f t="shared" ref="CQ37" si="570">SUM(CQ33:CQ36)</f>
        <v>0</v>
      </c>
      <c r="CR37" s="3">
        <f t="shared" ref="CR37" si="571">SUM(CR33:CR36)</f>
        <v>0</v>
      </c>
      <c r="CS37" s="3">
        <f t="shared" ref="CS37" si="572">SUM(CS33:CS36)</f>
        <v>0</v>
      </c>
      <c r="CT37" s="3">
        <f t="shared" ref="CT37" si="573">SUM(CT33:CT36)</f>
        <v>0</v>
      </c>
      <c r="CU37" s="16">
        <f>SUM(CN37:CT37)</f>
        <v>3</v>
      </c>
      <c r="CV37" s="34">
        <f>CN37+CO37+CP37*1.5+CQ37*2.3+CR37*2+CS37*0.4+CT37*0.2</f>
        <v>3.5</v>
      </c>
      <c r="CW37" s="33" t="s">
        <v>5</v>
      </c>
      <c r="CX37" s="3">
        <f>SUM(CX33:CX36)</f>
        <v>4</v>
      </c>
      <c r="CY37" s="3">
        <f t="shared" ref="CY37" si="574">SUM(CY33:CY36)</f>
        <v>1</v>
      </c>
      <c r="CZ37" s="3">
        <f t="shared" ref="CZ37" si="575">SUM(CZ33:CZ36)</f>
        <v>0</v>
      </c>
      <c r="DA37" s="3">
        <f t="shared" ref="DA37" si="576">SUM(DA33:DA36)</f>
        <v>0</v>
      </c>
      <c r="DB37" s="3">
        <f t="shared" ref="DB37" si="577">SUM(DB33:DB36)</f>
        <v>0</v>
      </c>
      <c r="DC37" s="3">
        <f t="shared" ref="DC37" si="578">SUM(DC33:DC36)</f>
        <v>2</v>
      </c>
      <c r="DD37" s="3">
        <f t="shared" ref="DD37" si="579">SUM(DD33:DD36)</f>
        <v>0</v>
      </c>
      <c r="DE37" s="16">
        <f>SUM(CX37:DD37)</f>
        <v>7</v>
      </c>
      <c r="DF37" s="34">
        <f>CX37+CY37+CZ37*1.5+DA37*2.3+DB37*2+DC37*0.4+DD37*0.2</f>
        <v>5.8</v>
      </c>
      <c r="DG37" s="33" t="s">
        <v>5</v>
      </c>
      <c r="DH37" s="3">
        <f>SUM(DH33:DH36)</f>
        <v>54</v>
      </c>
      <c r="DI37" s="3">
        <f t="shared" ref="DI37" si="580">SUM(DI33:DI36)</f>
        <v>6</v>
      </c>
      <c r="DJ37" s="3">
        <f t="shared" ref="DJ37" si="581">SUM(DJ33:DJ36)</f>
        <v>5</v>
      </c>
      <c r="DK37" s="3">
        <f t="shared" ref="DK37" si="582">SUM(DK33:DK36)</f>
        <v>1</v>
      </c>
      <c r="DL37" s="3">
        <f t="shared" ref="DL37" si="583">SUM(DL33:DL36)</f>
        <v>0</v>
      </c>
      <c r="DM37" s="3">
        <f t="shared" ref="DM37" si="584">SUM(DM33:DM36)</f>
        <v>4</v>
      </c>
      <c r="DN37" s="3">
        <f t="shared" ref="DN37" si="585">SUM(DN33:DN36)</f>
        <v>1</v>
      </c>
      <c r="DO37" s="16">
        <f>SUM(DH37:DN37)</f>
        <v>71</v>
      </c>
      <c r="DP37" s="34">
        <f>DH37+DI37+DJ37*1.5+DK37*2.3+DL37*2+DM37*0.4+DN37*0.2</f>
        <v>71.599999999999994</v>
      </c>
      <c r="DQ37" s="33" t="s">
        <v>5</v>
      </c>
      <c r="DR37" s="3">
        <f>SUM(DR33:DR36)</f>
        <v>52</v>
      </c>
      <c r="DS37" s="3">
        <f t="shared" ref="DS37" si="586">SUM(DS33:DS36)</f>
        <v>8</v>
      </c>
      <c r="DT37" s="3">
        <f t="shared" ref="DT37" si="587">SUM(DT33:DT36)</f>
        <v>5</v>
      </c>
      <c r="DU37" s="3">
        <f t="shared" ref="DU37" si="588">SUM(DU33:DU36)</f>
        <v>0</v>
      </c>
      <c r="DV37" s="3">
        <f t="shared" ref="DV37" si="589">SUM(DV33:DV36)</f>
        <v>3</v>
      </c>
      <c r="DW37" s="3">
        <f t="shared" ref="DW37" si="590">SUM(DW33:DW36)</f>
        <v>2</v>
      </c>
      <c r="DX37" s="3">
        <f t="shared" ref="DX37" si="591">SUM(DX33:DX36)</f>
        <v>0</v>
      </c>
      <c r="DY37" s="16">
        <f>SUM(DR37:DX37)</f>
        <v>70</v>
      </c>
      <c r="DZ37" s="34">
        <f>DR37+DS37+DT37*1.5+DU37*2.3+DV37*2+DW37*0.4+DX37*0.2</f>
        <v>74.3</v>
      </c>
      <c r="EA37" s="33" t="s">
        <v>5</v>
      </c>
      <c r="EB37" s="3">
        <f>SUM(EB33:EB36)</f>
        <v>50</v>
      </c>
      <c r="EC37" s="3">
        <f t="shared" ref="EC37" si="592">SUM(EC33:EC36)</f>
        <v>8</v>
      </c>
      <c r="ED37" s="3">
        <f t="shared" ref="ED37" si="593">SUM(ED33:ED36)</f>
        <v>4</v>
      </c>
      <c r="EE37" s="3">
        <f t="shared" ref="EE37" si="594">SUM(EE33:EE36)</f>
        <v>0</v>
      </c>
      <c r="EF37" s="3">
        <f t="shared" ref="EF37" si="595">SUM(EF33:EF36)</f>
        <v>3</v>
      </c>
      <c r="EG37" s="3">
        <f t="shared" ref="EG37" si="596">SUM(EG33:EG36)</f>
        <v>2</v>
      </c>
      <c r="EH37" s="3">
        <f t="shared" ref="EH37" si="597">SUM(EH33:EH36)</f>
        <v>0</v>
      </c>
      <c r="EI37" s="16">
        <f>SUM(EB37:EH37)</f>
        <v>67</v>
      </c>
      <c r="EJ37" s="34">
        <f>EB37+EC37+ED37*1.5+EE37*2.3+EF37*2+EG37*0.4+EH37*0.2</f>
        <v>70.8</v>
      </c>
      <c r="EK37" s="33" t="s">
        <v>5</v>
      </c>
      <c r="EL37" s="3">
        <f>SUM(EL33:EL36)</f>
        <v>50</v>
      </c>
      <c r="EM37" s="3">
        <f t="shared" ref="EM37" si="598">SUM(EM33:EM36)</f>
        <v>5</v>
      </c>
      <c r="EN37" s="3">
        <f t="shared" ref="EN37" si="599">SUM(EN33:EN36)</f>
        <v>5</v>
      </c>
      <c r="EO37" s="3">
        <f t="shared" ref="EO37" si="600">SUM(EO33:EO36)</f>
        <v>1</v>
      </c>
      <c r="EP37" s="3">
        <f t="shared" ref="EP37" si="601">SUM(EP33:EP36)</f>
        <v>0</v>
      </c>
      <c r="EQ37" s="3">
        <f t="shared" ref="EQ37" si="602">SUM(EQ33:EQ36)</f>
        <v>2</v>
      </c>
      <c r="ER37" s="3">
        <f t="shared" ref="ER37" si="603">SUM(ER33:ER36)</f>
        <v>1</v>
      </c>
      <c r="ES37" s="16">
        <f>SUM(EL37:ER37)</f>
        <v>64</v>
      </c>
      <c r="ET37" s="34">
        <f>EL37+EM37+EN37*1.5+EO37*2.3+EP37*2+EQ37*0.4+ER37*0.2</f>
        <v>65.8</v>
      </c>
    </row>
    <row r="38" spans="1:150" ht="13.8" thickTop="1" x14ac:dyDescent="0.25">
      <c r="A38" s="32">
        <f>A36+"00:15"</f>
        <v>0.20833333333333326</v>
      </c>
      <c r="B38" s="2">
        <v>0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15">
        <f t="shared" si="129"/>
        <v>0</v>
      </c>
      <c r="J38" s="15">
        <f t="shared" ref="J38:J41" si="604">B38+C38+D38*1.5+E38*2.3+F38*2+G38*0.4+H38*0.2</f>
        <v>0</v>
      </c>
      <c r="K38" s="32">
        <f>K36+"00:15"</f>
        <v>0.20833333333333326</v>
      </c>
      <c r="L38" s="2">
        <v>1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15">
        <f t="shared" si="131"/>
        <v>1</v>
      </c>
      <c r="T38" s="15">
        <f t="shared" ref="T38:T41" si="605">L38+M38+N38*1.5+O38*2.3+P38*2+Q38*0.4+R38*0.2</f>
        <v>1</v>
      </c>
      <c r="U38" s="32">
        <f>U36+"00:15"</f>
        <v>4.2083333333333393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15">
        <f t="shared" si="133"/>
        <v>0</v>
      </c>
      <c r="AD38" s="15">
        <f t="shared" ref="AD38:AD41" si="606">V38+W38+X38*1.5+Y38*2.3+Z38*2+AA38*0.4+AB38*0.2</f>
        <v>0</v>
      </c>
      <c r="AE38" s="32">
        <f>AE36+"00:15"</f>
        <v>4.2083333333333393</v>
      </c>
      <c r="AF38" s="2">
        <v>1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15">
        <f t="shared" si="135"/>
        <v>1</v>
      </c>
      <c r="AN38" s="15">
        <f t="shared" ref="AN38:AN41" si="607">AF38+AG38+AH38*1.5+AI38*2.3+AJ38*2+AK38*0.4+AL38*0.2</f>
        <v>1</v>
      </c>
      <c r="AO38" s="32">
        <f>AO36+"00:15"</f>
        <v>4.2083333333333393</v>
      </c>
      <c r="AP38" s="2">
        <v>24</v>
      </c>
      <c r="AQ38" s="2">
        <v>2</v>
      </c>
      <c r="AR38" s="2">
        <v>2</v>
      </c>
      <c r="AS38" s="2">
        <v>0</v>
      </c>
      <c r="AT38" s="2">
        <v>0</v>
      </c>
      <c r="AU38" s="2">
        <v>1</v>
      </c>
      <c r="AV38" s="2">
        <v>0</v>
      </c>
      <c r="AW38" s="15">
        <f t="shared" si="137"/>
        <v>29</v>
      </c>
      <c r="AX38" s="15">
        <f t="shared" ref="AX38:AX41" si="608">AP38+AQ38+AR38*1.5+AS38*2.3+AT38*2+AU38*0.4+AV38*0.2</f>
        <v>29.4</v>
      </c>
      <c r="AY38" s="32">
        <f>AY36+"00:15"</f>
        <v>4.2083333333333393</v>
      </c>
      <c r="AZ38" s="2">
        <v>0</v>
      </c>
      <c r="BA38" s="2">
        <v>0</v>
      </c>
      <c r="BB38" s="2">
        <v>0</v>
      </c>
      <c r="BC38" s="2">
        <v>0</v>
      </c>
      <c r="BD38" s="2">
        <v>0</v>
      </c>
      <c r="BE38" s="2">
        <v>0</v>
      </c>
      <c r="BF38" s="2">
        <v>0</v>
      </c>
      <c r="BG38" s="15">
        <f t="shared" si="139"/>
        <v>0</v>
      </c>
      <c r="BH38" s="15">
        <f t="shared" ref="BH38:BH41" si="609">AZ38+BA38+BB38*1.5+BC38*2.3+BD38*2+BE38*0.4+BF38*0.2</f>
        <v>0</v>
      </c>
      <c r="BI38" s="32">
        <f>BI36+"00:15"</f>
        <v>4.2083333333333393</v>
      </c>
      <c r="BJ38" s="2">
        <v>23</v>
      </c>
      <c r="BK38" s="2">
        <v>2</v>
      </c>
      <c r="BL38" s="2">
        <v>0</v>
      </c>
      <c r="BM38" s="2">
        <v>0</v>
      </c>
      <c r="BN38" s="2">
        <v>0</v>
      </c>
      <c r="BO38" s="2">
        <v>0</v>
      </c>
      <c r="BP38" s="2">
        <v>1</v>
      </c>
      <c r="BQ38" s="15">
        <f t="shared" si="141"/>
        <v>26</v>
      </c>
      <c r="BR38" s="15">
        <f t="shared" ref="BR38:BR41" si="610">BJ38+BK38+BL38*1.5+BM38*2.3+BN38*2+BO38*0.4+BP38*0.2</f>
        <v>25.2</v>
      </c>
      <c r="BS38" s="32">
        <f>BS36+"00:15"</f>
        <v>4.2083333333333393</v>
      </c>
      <c r="BT38" s="2">
        <v>0</v>
      </c>
      <c r="BU38" s="2">
        <v>0</v>
      </c>
      <c r="BV38" s="2">
        <v>0</v>
      </c>
      <c r="BW38" s="2">
        <v>0</v>
      </c>
      <c r="BX38" s="2">
        <v>0</v>
      </c>
      <c r="BY38" s="2">
        <v>0</v>
      </c>
      <c r="BZ38" s="2">
        <v>0</v>
      </c>
      <c r="CA38" s="15">
        <f t="shared" si="143"/>
        <v>0</v>
      </c>
      <c r="CB38" s="15">
        <f t="shared" ref="CB38:CB41" si="611">BT38+BU38+BV38*1.5+BW38*2.3+BX38*2+BY38*0.4+BZ38*0.2</f>
        <v>0</v>
      </c>
      <c r="CC38" s="32">
        <f>CC36+"00:15"</f>
        <v>4.2083333333333393</v>
      </c>
      <c r="CD38" s="2">
        <v>0</v>
      </c>
      <c r="CE38" s="2">
        <v>0</v>
      </c>
      <c r="CF38" s="2">
        <v>0</v>
      </c>
      <c r="CG38" s="2">
        <v>0</v>
      </c>
      <c r="CH38" s="2">
        <v>0</v>
      </c>
      <c r="CI38" s="2">
        <v>0</v>
      </c>
      <c r="CJ38" s="2">
        <v>0</v>
      </c>
      <c r="CK38" s="15">
        <f t="shared" si="145"/>
        <v>0</v>
      </c>
      <c r="CL38" s="15">
        <f t="shared" ref="CL38:CL41" si="612">CD38+CE38+CF38*1.5+CG38*2.3+CH38*2+CI38*0.4+CJ38*0.2</f>
        <v>0</v>
      </c>
      <c r="CM38" s="32">
        <f>CM36+"00:15"</f>
        <v>4.2083333333333393</v>
      </c>
      <c r="CN38" s="2">
        <f t="shared" si="23"/>
        <v>1</v>
      </c>
      <c r="CO38" s="2">
        <f t="shared" si="8"/>
        <v>0</v>
      </c>
      <c r="CP38" s="2">
        <f t="shared" si="8"/>
        <v>0</v>
      </c>
      <c r="CQ38" s="2">
        <f t="shared" si="8"/>
        <v>0</v>
      </c>
      <c r="CR38" s="2">
        <f t="shared" si="8"/>
        <v>0</v>
      </c>
      <c r="CS38" s="2">
        <f t="shared" si="8"/>
        <v>0</v>
      </c>
      <c r="CT38" s="2">
        <f t="shared" si="8"/>
        <v>0</v>
      </c>
      <c r="CU38" s="15">
        <f t="shared" si="8"/>
        <v>1</v>
      </c>
      <c r="CV38" s="15">
        <f t="shared" ref="CV38:CV41" si="613">CN38+CO38+CP38*1.5+CQ38*2.3+CR38*2+CS38*0.4+CT38*0.2</f>
        <v>1</v>
      </c>
      <c r="CW38" s="32">
        <f>CW36+"00:15"</f>
        <v>4.2083333333333393</v>
      </c>
      <c r="CX38" s="2">
        <f t="shared" si="42"/>
        <v>1</v>
      </c>
      <c r="CY38" s="2">
        <f t="shared" si="42"/>
        <v>0</v>
      </c>
      <c r="CZ38" s="2">
        <f t="shared" si="42"/>
        <v>0</v>
      </c>
      <c r="DA38" s="2">
        <f t="shared" si="42"/>
        <v>0</v>
      </c>
      <c r="DB38" s="2">
        <f t="shared" si="42"/>
        <v>0</v>
      </c>
      <c r="DC38" s="2">
        <f t="shared" si="42"/>
        <v>0</v>
      </c>
      <c r="DD38" s="2">
        <f t="shared" si="42"/>
        <v>0</v>
      </c>
      <c r="DE38" s="15">
        <f t="shared" si="42"/>
        <v>1</v>
      </c>
      <c r="DF38" s="15">
        <f t="shared" ref="DF38:DF41" si="614">CX38+CY38+CZ38*1.5+DA38*2.3+DB38*2+DC38*0.4+DD38*0.2</f>
        <v>1</v>
      </c>
      <c r="DG38" s="32">
        <f>DG36+"00:15"</f>
        <v>4.2083333333333393</v>
      </c>
      <c r="DH38" s="2">
        <f t="shared" si="43"/>
        <v>24</v>
      </c>
      <c r="DI38" s="2">
        <f t="shared" si="43"/>
        <v>2</v>
      </c>
      <c r="DJ38" s="2">
        <f t="shared" si="43"/>
        <v>0</v>
      </c>
      <c r="DK38" s="2">
        <f t="shared" si="43"/>
        <v>0</v>
      </c>
      <c r="DL38" s="2">
        <f t="shared" si="43"/>
        <v>0</v>
      </c>
      <c r="DM38" s="2">
        <f t="shared" si="43"/>
        <v>0</v>
      </c>
      <c r="DN38" s="2">
        <f t="shared" si="43"/>
        <v>1</v>
      </c>
      <c r="DO38" s="15">
        <f t="shared" si="43"/>
        <v>27</v>
      </c>
      <c r="DP38" s="15">
        <f t="shared" ref="DP38:DP41" si="615">DH38+DI38+DJ38*1.5+DK38*2.3+DL38*2+DM38*0.4+DN38*0.2</f>
        <v>26.2</v>
      </c>
      <c r="DQ38" s="32">
        <f>DQ36+"00:15"</f>
        <v>4.2083333333333393</v>
      </c>
      <c r="DR38" s="2">
        <f t="shared" si="24"/>
        <v>25</v>
      </c>
      <c r="DS38" s="2">
        <f t="shared" si="16"/>
        <v>2</v>
      </c>
      <c r="DT38" s="2">
        <f t="shared" si="16"/>
        <v>2</v>
      </c>
      <c r="DU38" s="2">
        <f t="shared" si="16"/>
        <v>0</v>
      </c>
      <c r="DV38" s="2">
        <f t="shared" si="16"/>
        <v>0</v>
      </c>
      <c r="DW38" s="2">
        <f t="shared" si="16"/>
        <v>1</v>
      </c>
      <c r="DX38" s="2">
        <f t="shared" si="16"/>
        <v>0</v>
      </c>
      <c r="DY38" s="15">
        <f t="shared" si="16"/>
        <v>30</v>
      </c>
      <c r="DZ38" s="15">
        <f t="shared" ref="DZ38:DZ41" si="616">DR38+DS38+DT38*1.5+DU38*2.3+DV38*2+DW38*0.4+DX38*0.2</f>
        <v>30.4</v>
      </c>
      <c r="EA38" s="32">
        <f>EA36+"00:15"</f>
        <v>4.2083333333333393</v>
      </c>
      <c r="EB38" s="2">
        <f t="shared" si="25"/>
        <v>24</v>
      </c>
      <c r="EC38" s="2">
        <f t="shared" si="18"/>
        <v>2</v>
      </c>
      <c r="ED38" s="2">
        <f t="shared" si="18"/>
        <v>2</v>
      </c>
      <c r="EE38" s="2">
        <f t="shared" si="18"/>
        <v>0</v>
      </c>
      <c r="EF38" s="2">
        <f t="shared" si="18"/>
        <v>0</v>
      </c>
      <c r="EG38" s="2">
        <f t="shared" si="18"/>
        <v>1</v>
      </c>
      <c r="EH38" s="2">
        <f t="shared" si="18"/>
        <v>0</v>
      </c>
      <c r="EI38" s="15">
        <f t="shared" si="18"/>
        <v>29</v>
      </c>
      <c r="EJ38" s="15">
        <f t="shared" ref="EJ38:EJ41" si="617">EB38+EC38+ED38*1.5+EE38*2.3+EF38*2+EG38*0.4+EH38*0.2</f>
        <v>29.4</v>
      </c>
      <c r="EK38" s="32">
        <f>EK36+"00:15"</f>
        <v>4.2083333333333393</v>
      </c>
      <c r="EL38" s="2">
        <f t="shared" si="26"/>
        <v>23</v>
      </c>
      <c r="EM38" s="2">
        <f t="shared" si="20"/>
        <v>2</v>
      </c>
      <c r="EN38" s="2">
        <f t="shared" si="20"/>
        <v>0</v>
      </c>
      <c r="EO38" s="2">
        <f t="shared" si="20"/>
        <v>0</v>
      </c>
      <c r="EP38" s="2">
        <f t="shared" si="20"/>
        <v>0</v>
      </c>
      <c r="EQ38" s="2">
        <f t="shared" si="20"/>
        <v>0</v>
      </c>
      <c r="ER38" s="2">
        <f t="shared" si="20"/>
        <v>1</v>
      </c>
      <c r="ES38" s="15">
        <f t="shared" si="20"/>
        <v>26</v>
      </c>
      <c r="ET38" s="15">
        <f t="shared" ref="ET38:ET41" si="618">EL38+EM38+EN38*1.5+EO38*2.3+EP38*2+EQ38*0.4+ER38*0.2</f>
        <v>25.2</v>
      </c>
    </row>
    <row r="39" spans="1:150" x14ac:dyDescent="0.25">
      <c r="A39" s="32">
        <f>A38+"00:15"</f>
        <v>0.21874999999999992</v>
      </c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15">
        <f t="shared" si="129"/>
        <v>0</v>
      </c>
      <c r="J39" s="15">
        <f t="shared" si="604"/>
        <v>0</v>
      </c>
      <c r="K39" s="32">
        <f>K38+"00:15"</f>
        <v>0.21874999999999992</v>
      </c>
      <c r="L39" s="2">
        <v>1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15">
        <f t="shared" si="131"/>
        <v>1</v>
      </c>
      <c r="T39" s="15">
        <f t="shared" si="605"/>
        <v>1</v>
      </c>
      <c r="U39" s="32">
        <f>U38+"00:15"</f>
        <v>4.2187500000000062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15">
        <f t="shared" si="133"/>
        <v>0</v>
      </c>
      <c r="AD39" s="15">
        <f t="shared" si="606"/>
        <v>0</v>
      </c>
      <c r="AE39" s="32">
        <f>AE38+"00:15"</f>
        <v>4.2187500000000062</v>
      </c>
      <c r="AF39" s="2">
        <v>1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15">
        <f t="shared" si="135"/>
        <v>1</v>
      </c>
      <c r="AN39" s="15">
        <f t="shared" si="607"/>
        <v>1</v>
      </c>
      <c r="AO39" s="32">
        <f>AO38+"00:15"</f>
        <v>4.2187500000000062</v>
      </c>
      <c r="AP39" s="2">
        <v>18</v>
      </c>
      <c r="AQ39" s="2">
        <v>1</v>
      </c>
      <c r="AR39" s="2">
        <v>2</v>
      </c>
      <c r="AS39" s="2">
        <v>0</v>
      </c>
      <c r="AT39" s="2">
        <v>1</v>
      </c>
      <c r="AU39" s="2">
        <v>0</v>
      </c>
      <c r="AV39" s="2">
        <v>0</v>
      </c>
      <c r="AW39" s="15">
        <f t="shared" si="137"/>
        <v>22</v>
      </c>
      <c r="AX39" s="15">
        <f t="shared" si="608"/>
        <v>24</v>
      </c>
      <c r="AY39" s="32">
        <f>AY38+"00:15"</f>
        <v>4.2187500000000062</v>
      </c>
      <c r="AZ39" s="2">
        <v>0</v>
      </c>
      <c r="BA39" s="2">
        <v>0</v>
      </c>
      <c r="BB39" s="2">
        <v>0</v>
      </c>
      <c r="BC39" s="2">
        <v>0</v>
      </c>
      <c r="BD39" s="2">
        <v>0</v>
      </c>
      <c r="BE39" s="2">
        <v>0</v>
      </c>
      <c r="BF39" s="2">
        <v>0</v>
      </c>
      <c r="BG39" s="15">
        <f t="shared" si="139"/>
        <v>0</v>
      </c>
      <c r="BH39" s="15">
        <f t="shared" si="609"/>
        <v>0</v>
      </c>
      <c r="BI39" s="32">
        <f>BI38+"00:15"</f>
        <v>4.2187500000000062</v>
      </c>
      <c r="BJ39" s="2">
        <v>33</v>
      </c>
      <c r="BK39" s="2">
        <v>4</v>
      </c>
      <c r="BL39" s="2">
        <v>2</v>
      </c>
      <c r="BM39" s="2">
        <v>0</v>
      </c>
      <c r="BN39" s="2">
        <v>0</v>
      </c>
      <c r="BO39" s="2">
        <v>1</v>
      </c>
      <c r="BP39" s="2">
        <v>0</v>
      </c>
      <c r="BQ39" s="15">
        <f t="shared" si="141"/>
        <v>40</v>
      </c>
      <c r="BR39" s="15">
        <f t="shared" si="610"/>
        <v>40.4</v>
      </c>
      <c r="BS39" s="32">
        <f>BS38+"00:15"</f>
        <v>4.2187500000000062</v>
      </c>
      <c r="BT39" s="2">
        <v>1</v>
      </c>
      <c r="BU39" s="2">
        <v>0</v>
      </c>
      <c r="BV39" s="2">
        <v>0</v>
      </c>
      <c r="BW39" s="2">
        <v>0</v>
      </c>
      <c r="BX39" s="2">
        <v>0</v>
      </c>
      <c r="BY39" s="2">
        <v>0</v>
      </c>
      <c r="BZ39" s="2">
        <v>0</v>
      </c>
      <c r="CA39" s="15">
        <f t="shared" si="143"/>
        <v>1</v>
      </c>
      <c r="CB39" s="15">
        <f t="shared" si="611"/>
        <v>1</v>
      </c>
      <c r="CC39" s="32">
        <f>CC38+"00:15"</f>
        <v>4.2187500000000062</v>
      </c>
      <c r="CD39" s="2">
        <v>0</v>
      </c>
      <c r="CE39" s="2">
        <v>0</v>
      </c>
      <c r="CF39" s="2">
        <v>0</v>
      </c>
      <c r="CG39" s="2">
        <v>0</v>
      </c>
      <c r="CH39" s="2">
        <v>0</v>
      </c>
      <c r="CI39" s="2">
        <v>0</v>
      </c>
      <c r="CJ39" s="2">
        <v>0</v>
      </c>
      <c r="CK39" s="15">
        <f t="shared" si="145"/>
        <v>0</v>
      </c>
      <c r="CL39" s="15">
        <f t="shared" si="612"/>
        <v>0</v>
      </c>
      <c r="CM39" s="32">
        <f>CM38+"00:15"</f>
        <v>4.2187500000000062</v>
      </c>
      <c r="CN39" s="2">
        <f t="shared" si="23"/>
        <v>2</v>
      </c>
      <c r="CO39" s="2">
        <f t="shared" si="8"/>
        <v>0</v>
      </c>
      <c r="CP39" s="2">
        <f t="shared" si="8"/>
        <v>0</v>
      </c>
      <c r="CQ39" s="2">
        <f t="shared" si="8"/>
        <v>0</v>
      </c>
      <c r="CR39" s="2">
        <f t="shared" si="8"/>
        <v>0</v>
      </c>
      <c r="CS39" s="2">
        <f t="shared" si="8"/>
        <v>0</v>
      </c>
      <c r="CT39" s="2">
        <f t="shared" si="8"/>
        <v>0</v>
      </c>
      <c r="CU39" s="15">
        <f t="shared" si="8"/>
        <v>2</v>
      </c>
      <c r="CV39" s="15">
        <f t="shared" si="613"/>
        <v>2</v>
      </c>
      <c r="CW39" s="32">
        <f>CW38+"00:15"</f>
        <v>4.2187500000000062</v>
      </c>
      <c r="CX39" s="2">
        <f t="shared" si="42"/>
        <v>1</v>
      </c>
      <c r="CY39" s="2">
        <f t="shared" si="42"/>
        <v>0</v>
      </c>
      <c r="CZ39" s="2">
        <f t="shared" si="42"/>
        <v>0</v>
      </c>
      <c r="DA39" s="2">
        <f t="shared" si="42"/>
        <v>0</v>
      </c>
      <c r="DB39" s="2">
        <f t="shared" si="42"/>
        <v>0</v>
      </c>
      <c r="DC39" s="2">
        <f t="shared" si="42"/>
        <v>0</v>
      </c>
      <c r="DD39" s="2">
        <f t="shared" si="42"/>
        <v>0</v>
      </c>
      <c r="DE39" s="15">
        <f t="shared" si="42"/>
        <v>1</v>
      </c>
      <c r="DF39" s="15">
        <f t="shared" si="614"/>
        <v>1</v>
      </c>
      <c r="DG39" s="32">
        <f>DG38+"00:15"</f>
        <v>4.2187500000000062</v>
      </c>
      <c r="DH39" s="2">
        <f t="shared" si="43"/>
        <v>34</v>
      </c>
      <c r="DI39" s="2">
        <f t="shared" si="43"/>
        <v>4</v>
      </c>
      <c r="DJ39" s="2">
        <f t="shared" si="43"/>
        <v>2</v>
      </c>
      <c r="DK39" s="2">
        <f t="shared" si="43"/>
        <v>0</v>
      </c>
      <c r="DL39" s="2">
        <f t="shared" si="43"/>
        <v>0</v>
      </c>
      <c r="DM39" s="2">
        <f t="shared" si="43"/>
        <v>1</v>
      </c>
      <c r="DN39" s="2">
        <f t="shared" si="43"/>
        <v>0</v>
      </c>
      <c r="DO39" s="15">
        <f t="shared" si="43"/>
        <v>41</v>
      </c>
      <c r="DP39" s="15">
        <f t="shared" si="615"/>
        <v>41.4</v>
      </c>
      <c r="DQ39" s="32">
        <f>DQ38+"00:15"</f>
        <v>4.2187500000000062</v>
      </c>
      <c r="DR39" s="2">
        <f t="shared" si="24"/>
        <v>19</v>
      </c>
      <c r="DS39" s="2">
        <f t="shared" si="16"/>
        <v>1</v>
      </c>
      <c r="DT39" s="2">
        <f t="shared" si="16"/>
        <v>2</v>
      </c>
      <c r="DU39" s="2">
        <f t="shared" si="16"/>
        <v>0</v>
      </c>
      <c r="DV39" s="2">
        <f t="shared" si="16"/>
        <v>1</v>
      </c>
      <c r="DW39" s="2">
        <f t="shared" si="16"/>
        <v>0</v>
      </c>
      <c r="DX39" s="2">
        <f t="shared" si="16"/>
        <v>0</v>
      </c>
      <c r="DY39" s="15">
        <f t="shared" si="16"/>
        <v>23</v>
      </c>
      <c r="DZ39" s="15">
        <f t="shared" si="616"/>
        <v>25</v>
      </c>
      <c r="EA39" s="32">
        <f>EA38+"00:15"</f>
        <v>4.2187500000000062</v>
      </c>
      <c r="EB39" s="2">
        <f t="shared" si="25"/>
        <v>18</v>
      </c>
      <c r="EC39" s="2">
        <f t="shared" si="18"/>
        <v>1</v>
      </c>
      <c r="ED39" s="2">
        <f t="shared" si="18"/>
        <v>2</v>
      </c>
      <c r="EE39" s="2">
        <f t="shared" si="18"/>
        <v>0</v>
      </c>
      <c r="EF39" s="2">
        <f t="shared" si="18"/>
        <v>1</v>
      </c>
      <c r="EG39" s="2">
        <f t="shared" si="18"/>
        <v>0</v>
      </c>
      <c r="EH39" s="2">
        <f t="shared" si="18"/>
        <v>0</v>
      </c>
      <c r="EI39" s="15">
        <f t="shared" si="18"/>
        <v>22</v>
      </c>
      <c r="EJ39" s="15">
        <f t="shared" si="617"/>
        <v>24</v>
      </c>
      <c r="EK39" s="32">
        <f>EK38+"00:15"</f>
        <v>4.2187500000000062</v>
      </c>
      <c r="EL39" s="2">
        <f t="shared" si="26"/>
        <v>34</v>
      </c>
      <c r="EM39" s="2">
        <f t="shared" si="20"/>
        <v>4</v>
      </c>
      <c r="EN39" s="2">
        <f t="shared" si="20"/>
        <v>2</v>
      </c>
      <c r="EO39" s="2">
        <f t="shared" si="20"/>
        <v>0</v>
      </c>
      <c r="EP39" s="2">
        <f t="shared" si="20"/>
        <v>0</v>
      </c>
      <c r="EQ39" s="2">
        <f t="shared" si="20"/>
        <v>1</v>
      </c>
      <c r="ER39" s="2">
        <f t="shared" si="20"/>
        <v>0</v>
      </c>
      <c r="ES39" s="15">
        <f t="shared" si="20"/>
        <v>41</v>
      </c>
      <c r="ET39" s="15">
        <f t="shared" si="618"/>
        <v>41.4</v>
      </c>
    </row>
    <row r="40" spans="1:150" x14ac:dyDescent="0.25">
      <c r="A40" s="32">
        <f t="shared" ref="A40:A41" si="619">A39+"00:15"</f>
        <v>0.22916666666666657</v>
      </c>
      <c r="B40" s="2">
        <v>0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15">
        <f t="shared" si="129"/>
        <v>0</v>
      </c>
      <c r="J40" s="15">
        <f t="shared" si="604"/>
        <v>0</v>
      </c>
      <c r="K40" s="32">
        <f t="shared" ref="K40:K41" si="620">K39+"00:15"</f>
        <v>0.22916666666666657</v>
      </c>
      <c r="L40" s="2">
        <v>4</v>
      </c>
      <c r="M40" s="2">
        <v>1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15">
        <f t="shared" si="131"/>
        <v>5</v>
      </c>
      <c r="T40" s="15">
        <f t="shared" si="605"/>
        <v>5</v>
      </c>
      <c r="U40" s="32">
        <f t="shared" ref="U40:U41" si="621">U39+"00:15"</f>
        <v>4.2291666666666732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15">
        <f t="shared" si="133"/>
        <v>0</v>
      </c>
      <c r="AD40" s="15">
        <f t="shared" si="606"/>
        <v>0</v>
      </c>
      <c r="AE40" s="32">
        <f t="shared" ref="AE40:AE41" si="622">AE39+"00:15"</f>
        <v>4.2291666666666732</v>
      </c>
      <c r="AF40" s="2">
        <v>1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15">
        <f t="shared" si="135"/>
        <v>1</v>
      </c>
      <c r="AN40" s="15">
        <f t="shared" si="607"/>
        <v>1</v>
      </c>
      <c r="AO40" s="32">
        <f t="shared" ref="AO40:AO41" si="623">AO39+"00:15"</f>
        <v>4.2291666666666732</v>
      </c>
      <c r="AP40" s="2">
        <v>15</v>
      </c>
      <c r="AQ40" s="2">
        <v>4</v>
      </c>
      <c r="AR40" s="2">
        <v>3</v>
      </c>
      <c r="AS40" s="2">
        <v>1</v>
      </c>
      <c r="AT40" s="2">
        <v>2</v>
      </c>
      <c r="AU40" s="2">
        <v>0</v>
      </c>
      <c r="AV40" s="2">
        <v>0</v>
      </c>
      <c r="AW40" s="15">
        <f t="shared" si="137"/>
        <v>25</v>
      </c>
      <c r="AX40" s="15">
        <f t="shared" si="608"/>
        <v>29.8</v>
      </c>
      <c r="AY40" s="32">
        <f t="shared" ref="AY40:AY41" si="624">AY39+"00:15"</f>
        <v>4.2291666666666732</v>
      </c>
      <c r="AZ40" s="2">
        <v>0</v>
      </c>
      <c r="BA40" s="2">
        <v>0</v>
      </c>
      <c r="BB40" s="2">
        <v>0</v>
      </c>
      <c r="BC40" s="2">
        <v>0</v>
      </c>
      <c r="BD40" s="2">
        <v>0</v>
      </c>
      <c r="BE40" s="2">
        <v>0</v>
      </c>
      <c r="BF40" s="2">
        <v>0</v>
      </c>
      <c r="BG40" s="15">
        <f t="shared" si="139"/>
        <v>0</v>
      </c>
      <c r="BH40" s="15">
        <f t="shared" si="609"/>
        <v>0</v>
      </c>
      <c r="BI40" s="32">
        <f t="shared" ref="BI40:BI41" si="625">BI39+"00:15"</f>
        <v>4.2291666666666732</v>
      </c>
      <c r="BJ40" s="2">
        <v>54</v>
      </c>
      <c r="BK40" s="2">
        <v>6</v>
      </c>
      <c r="BL40" s="2">
        <v>1</v>
      </c>
      <c r="BM40" s="2">
        <v>0</v>
      </c>
      <c r="BN40" s="2">
        <v>1</v>
      </c>
      <c r="BO40" s="2">
        <v>2</v>
      </c>
      <c r="BP40" s="2">
        <v>0</v>
      </c>
      <c r="BQ40" s="15">
        <f t="shared" si="141"/>
        <v>64</v>
      </c>
      <c r="BR40" s="15">
        <f t="shared" si="610"/>
        <v>64.3</v>
      </c>
      <c r="BS40" s="32">
        <f t="shared" ref="BS40:BS41" si="626">BS39+"00:15"</f>
        <v>4.2291666666666732</v>
      </c>
      <c r="BT40" s="2">
        <v>0</v>
      </c>
      <c r="BU40" s="2">
        <v>0</v>
      </c>
      <c r="BV40" s="2">
        <v>0</v>
      </c>
      <c r="BW40" s="2">
        <v>0</v>
      </c>
      <c r="BX40" s="2">
        <v>0</v>
      </c>
      <c r="BY40" s="2">
        <v>0</v>
      </c>
      <c r="BZ40" s="2">
        <v>1</v>
      </c>
      <c r="CA40" s="15">
        <f t="shared" si="143"/>
        <v>1</v>
      </c>
      <c r="CB40" s="15">
        <f t="shared" si="611"/>
        <v>0.2</v>
      </c>
      <c r="CC40" s="32">
        <f t="shared" ref="CC40:CC41" si="627">CC39+"00:15"</f>
        <v>4.2291666666666732</v>
      </c>
      <c r="CD40" s="2">
        <v>0</v>
      </c>
      <c r="CE40" s="2">
        <v>0</v>
      </c>
      <c r="CF40" s="2">
        <v>0</v>
      </c>
      <c r="CG40" s="2">
        <v>0</v>
      </c>
      <c r="CH40" s="2">
        <v>0</v>
      </c>
      <c r="CI40" s="2">
        <v>0</v>
      </c>
      <c r="CJ40" s="2">
        <v>0</v>
      </c>
      <c r="CK40" s="15">
        <f t="shared" si="145"/>
        <v>0</v>
      </c>
      <c r="CL40" s="15">
        <f t="shared" si="612"/>
        <v>0</v>
      </c>
      <c r="CM40" s="32">
        <f t="shared" ref="CM40:CM41" si="628">CM39+"00:15"</f>
        <v>4.2291666666666732</v>
      </c>
      <c r="CN40" s="2">
        <f t="shared" si="23"/>
        <v>1</v>
      </c>
      <c r="CO40" s="2">
        <f t="shared" si="8"/>
        <v>0</v>
      </c>
      <c r="CP40" s="2">
        <f t="shared" si="8"/>
        <v>0</v>
      </c>
      <c r="CQ40" s="2">
        <f t="shared" si="8"/>
        <v>0</v>
      </c>
      <c r="CR40" s="2">
        <f t="shared" si="8"/>
        <v>0</v>
      </c>
      <c r="CS40" s="2">
        <f t="shared" si="8"/>
        <v>0</v>
      </c>
      <c r="CT40" s="2">
        <f t="shared" si="8"/>
        <v>1</v>
      </c>
      <c r="CU40" s="15">
        <f t="shared" si="8"/>
        <v>2</v>
      </c>
      <c r="CV40" s="15">
        <f t="shared" si="613"/>
        <v>1.2</v>
      </c>
      <c r="CW40" s="32">
        <f t="shared" ref="CW40:CW41" si="629">CW39+"00:15"</f>
        <v>4.2291666666666732</v>
      </c>
      <c r="CX40" s="2">
        <f t="shared" si="42"/>
        <v>4</v>
      </c>
      <c r="CY40" s="2">
        <f t="shared" si="42"/>
        <v>1</v>
      </c>
      <c r="CZ40" s="2">
        <f t="shared" si="42"/>
        <v>0</v>
      </c>
      <c r="DA40" s="2">
        <f t="shared" si="42"/>
        <v>0</v>
      </c>
      <c r="DB40" s="2">
        <f t="shared" si="42"/>
        <v>0</v>
      </c>
      <c r="DC40" s="2">
        <f t="shared" si="42"/>
        <v>0</v>
      </c>
      <c r="DD40" s="2">
        <f t="shared" si="42"/>
        <v>0</v>
      </c>
      <c r="DE40" s="15">
        <f t="shared" si="42"/>
        <v>5</v>
      </c>
      <c r="DF40" s="15">
        <f t="shared" si="614"/>
        <v>5</v>
      </c>
      <c r="DG40" s="32">
        <f t="shared" ref="DG40:DG41" si="630">DG39+"00:15"</f>
        <v>4.2291666666666732</v>
      </c>
      <c r="DH40" s="2">
        <f t="shared" si="43"/>
        <v>58</v>
      </c>
      <c r="DI40" s="2">
        <f t="shared" si="43"/>
        <v>7</v>
      </c>
      <c r="DJ40" s="2">
        <f t="shared" si="43"/>
        <v>1</v>
      </c>
      <c r="DK40" s="2">
        <f t="shared" si="43"/>
        <v>0</v>
      </c>
      <c r="DL40" s="2">
        <f t="shared" si="43"/>
        <v>1</v>
      </c>
      <c r="DM40" s="2">
        <f t="shared" si="43"/>
        <v>2</v>
      </c>
      <c r="DN40" s="2">
        <f t="shared" si="43"/>
        <v>0</v>
      </c>
      <c r="DO40" s="15">
        <f t="shared" si="43"/>
        <v>69</v>
      </c>
      <c r="DP40" s="15">
        <f t="shared" si="615"/>
        <v>69.3</v>
      </c>
      <c r="DQ40" s="32">
        <f t="shared" ref="DQ40:DQ41" si="631">DQ39+"00:15"</f>
        <v>4.2291666666666732</v>
      </c>
      <c r="DR40" s="2">
        <f t="shared" si="24"/>
        <v>16</v>
      </c>
      <c r="DS40" s="2">
        <f t="shared" si="16"/>
        <v>4</v>
      </c>
      <c r="DT40" s="2">
        <f t="shared" si="16"/>
        <v>3</v>
      </c>
      <c r="DU40" s="2">
        <f t="shared" si="16"/>
        <v>1</v>
      </c>
      <c r="DV40" s="2">
        <f t="shared" si="16"/>
        <v>2</v>
      </c>
      <c r="DW40" s="2">
        <f t="shared" si="16"/>
        <v>0</v>
      </c>
      <c r="DX40" s="2">
        <f t="shared" si="16"/>
        <v>0</v>
      </c>
      <c r="DY40" s="15">
        <f t="shared" si="16"/>
        <v>26</v>
      </c>
      <c r="DZ40" s="15">
        <f t="shared" si="616"/>
        <v>30.8</v>
      </c>
      <c r="EA40" s="32">
        <f t="shared" ref="EA40:EA41" si="632">EA39+"00:15"</f>
        <v>4.2291666666666732</v>
      </c>
      <c r="EB40" s="2">
        <f t="shared" si="25"/>
        <v>15</v>
      </c>
      <c r="EC40" s="2">
        <f t="shared" si="18"/>
        <v>4</v>
      </c>
      <c r="ED40" s="2">
        <f t="shared" si="18"/>
        <v>3</v>
      </c>
      <c r="EE40" s="2">
        <f t="shared" si="18"/>
        <v>1</v>
      </c>
      <c r="EF40" s="2">
        <f t="shared" si="18"/>
        <v>2</v>
      </c>
      <c r="EG40" s="2">
        <f t="shared" si="18"/>
        <v>0</v>
      </c>
      <c r="EH40" s="2">
        <f t="shared" si="18"/>
        <v>0</v>
      </c>
      <c r="EI40" s="15">
        <f t="shared" si="18"/>
        <v>25</v>
      </c>
      <c r="EJ40" s="15">
        <f t="shared" si="617"/>
        <v>29.8</v>
      </c>
      <c r="EK40" s="32">
        <f t="shared" ref="EK40:EK41" si="633">EK39+"00:15"</f>
        <v>4.2291666666666732</v>
      </c>
      <c r="EL40" s="2">
        <f t="shared" si="26"/>
        <v>54</v>
      </c>
      <c r="EM40" s="2">
        <f t="shared" si="20"/>
        <v>6</v>
      </c>
      <c r="EN40" s="2">
        <f t="shared" si="20"/>
        <v>1</v>
      </c>
      <c r="EO40" s="2">
        <f t="shared" si="20"/>
        <v>0</v>
      </c>
      <c r="EP40" s="2">
        <f t="shared" si="20"/>
        <v>1</v>
      </c>
      <c r="EQ40" s="2">
        <f t="shared" si="20"/>
        <v>2</v>
      </c>
      <c r="ER40" s="2">
        <f t="shared" si="20"/>
        <v>1</v>
      </c>
      <c r="ES40" s="15">
        <f t="shared" si="20"/>
        <v>65</v>
      </c>
      <c r="ET40" s="15">
        <f t="shared" si="618"/>
        <v>64.5</v>
      </c>
    </row>
    <row r="41" spans="1:150" ht="13.8" thickBot="1" x14ac:dyDescent="0.3">
      <c r="A41" s="32">
        <f t="shared" si="619"/>
        <v>0.23958333333333323</v>
      </c>
      <c r="B41" s="2">
        <v>1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15">
        <f t="shared" si="129"/>
        <v>1</v>
      </c>
      <c r="J41" s="15">
        <f t="shared" si="604"/>
        <v>1</v>
      </c>
      <c r="K41" s="32">
        <f t="shared" si="620"/>
        <v>0.23958333333333323</v>
      </c>
      <c r="L41" s="2">
        <v>3</v>
      </c>
      <c r="M41" s="2">
        <v>1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15">
        <f t="shared" si="131"/>
        <v>4</v>
      </c>
      <c r="T41" s="15">
        <f t="shared" si="605"/>
        <v>4</v>
      </c>
      <c r="U41" s="32">
        <f t="shared" si="621"/>
        <v>4.2395833333333401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15">
        <f t="shared" si="133"/>
        <v>0</v>
      </c>
      <c r="AD41" s="15">
        <f t="shared" si="606"/>
        <v>0</v>
      </c>
      <c r="AE41" s="32">
        <f t="shared" si="622"/>
        <v>4.2395833333333401</v>
      </c>
      <c r="AF41" s="2">
        <v>1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15">
        <f t="shared" si="135"/>
        <v>1</v>
      </c>
      <c r="AN41" s="15">
        <f t="shared" si="607"/>
        <v>1</v>
      </c>
      <c r="AO41" s="32">
        <f t="shared" si="623"/>
        <v>4.2395833333333401</v>
      </c>
      <c r="AP41" s="2">
        <v>30</v>
      </c>
      <c r="AQ41" s="2">
        <v>6</v>
      </c>
      <c r="AR41" s="2">
        <v>4</v>
      </c>
      <c r="AS41" s="2">
        <v>0</v>
      </c>
      <c r="AT41" s="2">
        <v>2</v>
      </c>
      <c r="AU41" s="2">
        <v>1</v>
      </c>
      <c r="AV41" s="2">
        <v>0</v>
      </c>
      <c r="AW41" s="15">
        <f t="shared" si="137"/>
        <v>43</v>
      </c>
      <c r="AX41" s="15">
        <f t="shared" si="608"/>
        <v>46.4</v>
      </c>
      <c r="AY41" s="32">
        <f t="shared" si="624"/>
        <v>4.2395833333333401</v>
      </c>
      <c r="AZ41" s="2">
        <v>0</v>
      </c>
      <c r="BA41" s="2">
        <v>0</v>
      </c>
      <c r="BB41" s="2">
        <v>0</v>
      </c>
      <c r="BC41" s="2">
        <v>0</v>
      </c>
      <c r="BD41" s="2">
        <v>0</v>
      </c>
      <c r="BE41" s="2">
        <v>0</v>
      </c>
      <c r="BF41" s="2">
        <v>0</v>
      </c>
      <c r="BG41" s="15">
        <f t="shared" si="139"/>
        <v>0</v>
      </c>
      <c r="BH41" s="15">
        <f t="shared" si="609"/>
        <v>0</v>
      </c>
      <c r="BI41" s="32">
        <f t="shared" si="625"/>
        <v>4.2395833333333401</v>
      </c>
      <c r="BJ41" s="2">
        <v>59</v>
      </c>
      <c r="BK41" s="2">
        <v>17</v>
      </c>
      <c r="BL41" s="2">
        <v>1</v>
      </c>
      <c r="BM41" s="2">
        <v>0</v>
      </c>
      <c r="BN41" s="2">
        <v>1</v>
      </c>
      <c r="BO41" s="2">
        <v>1</v>
      </c>
      <c r="BP41" s="2">
        <v>0</v>
      </c>
      <c r="BQ41" s="15">
        <f t="shared" si="141"/>
        <v>79</v>
      </c>
      <c r="BR41" s="15">
        <f t="shared" si="610"/>
        <v>79.900000000000006</v>
      </c>
      <c r="BS41" s="32">
        <f t="shared" si="626"/>
        <v>4.2395833333333401</v>
      </c>
      <c r="BT41" s="2">
        <v>0</v>
      </c>
      <c r="BU41" s="2">
        <v>0</v>
      </c>
      <c r="BV41" s="2">
        <v>0</v>
      </c>
      <c r="BW41" s="2">
        <v>0</v>
      </c>
      <c r="BX41" s="2">
        <v>0</v>
      </c>
      <c r="BY41" s="2">
        <v>0</v>
      </c>
      <c r="BZ41" s="2">
        <v>0</v>
      </c>
      <c r="CA41" s="15">
        <f t="shared" si="143"/>
        <v>0</v>
      </c>
      <c r="CB41" s="15">
        <f t="shared" si="611"/>
        <v>0</v>
      </c>
      <c r="CC41" s="32">
        <f t="shared" si="627"/>
        <v>4.2395833333333401</v>
      </c>
      <c r="CD41" s="2">
        <v>0</v>
      </c>
      <c r="CE41" s="2">
        <v>0</v>
      </c>
      <c r="CF41" s="2">
        <v>0</v>
      </c>
      <c r="CG41" s="2">
        <v>0</v>
      </c>
      <c r="CH41" s="2">
        <v>0</v>
      </c>
      <c r="CI41" s="2">
        <v>0</v>
      </c>
      <c r="CJ41" s="2">
        <v>0</v>
      </c>
      <c r="CK41" s="15">
        <f t="shared" si="145"/>
        <v>0</v>
      </c>
      <c r="CL41" s="15">
        <f t="shared" si="612"/>
        <v>0</v>
      </c>
      <c r="CM41" s="32">
        <f t="shared" si="628"/>
        <v>4.2395833333333401</v>
      </c>
      <c r="CN41" s="2">
        <f t="shared" si="23"/>
        <v>1</v>
      </c>
      <c r="CO41" s="2">
        <f t="shared" si="8"/>
        <v>0</v>
      </c>
      <c r="CP41" s="2">
        <f t="shared" si="8"/>
        <v>0</v>
      </c>
      <c r="CQ41" s="2">
        <f t="shared" si="8"/>
        <v>0</v>
      </c>
      <c r="CR41" s="2">
        <f t="shared" si="8"/>
        <v>0</v>
      </c>
      <c r="CS41" s="2">
        <f t="shared" si="8"/>
        <v>0</v>
      </c>
      <c r="CT41" s="2">
        <f t="shared" si="8"/>
        <v>0</v>
      </c>
      <c r="CU41" s="15">
        <f t="shared" si="8"/>
        <v>1</v>
      </c>
      <c r="CV41" s="15">
        <f t="shared" si="613"/>
        <v>1</v>
      </c>
      <c r="CW41" s="32">
        <f t="shared" si="629"/>
        <v>4.2395833333333401</v>
      </c>
      <c r="CX41" s="2">
        <f t="shared" si="42"/>
        <v>4</v>
      </c>
      <c r="CY41" s="2">
        <f t="shared" si="42"/>
        <v>1</v>
      </c>
      <c r="CZ41" s="2">
        <f t="shared" si="42"/>
        <v>0</v>
      </c>
      <c r="DA41" s="2">
        <f t="shared" si="42"/>
        <v>0</v>
      </c>
      <c r="DB41" s="2">
        <f t="shared" si="42"/>
        <v>0</v>
      </c>
      <c r="DC41" s="2">
        <f t="shared" si="42"/>
        <v>0</v>
      </c>
      <c r="DD41" s="2">
        <f t="shared" si="42"/>
        <v>0</v>
      </c>
      <c r="DE41" s="15">
        <f t="shared" si="42"/>
        <v>5</v>
      </c>
      <c r="DF41" s="15">
        <f t="shared" si="614"/>
        <v>5</v>
      </c>
      <c r="DG41" s="32">
        <f t="shared" si="630"/>
        <v>4.2395833333333401</v>
      </c>
      <c r="DH41" s="2">
        <f t="shared" si="43"/>
        <v>62</v>
      </c>
      <c r="DI41" s="2">
        <f t="shared" si="43"/>
        <v>18</v>
      </c>
      <c r="DJ41" s="2">
        <f t="shared" si="43"/>
        <v>1</v>
      </c>
      <c r="DK41" s="2">
        <f t="shared" si="43"/>
        <v>0</v>
      </c>
      <c r="DL41" s="2">
        <f t="shared" si="43"/>
        <v>1</v>
      </c>
      <c r="DM41" s="2">
        <f t="shared" si="43"/>
        <v>1</v>
      </c>
      <c r="DN41" s="2">
        <f t="shared" si="43"/>
        <v>0</v>
      </c>
      <c r="DO41" s="15">
        <f t="shared" si="43"/>
        <v>83</v>
      </c>
      <c r="DP41" s="15">
        <f t="shared" si="615"/>
        <v>83.9</v>
      </c>
      <c r="DQ41" s="32">
        <f t="shared" si="631"/>
        <v>4.2395833333333401</v>
      </c>
      <c r="DR41" s="2">
        <f t="shared" si="24"/>
        <v>31</v>
      </c>
      <c r="DS41" s="2">
        <f t="shared" si="16"/>
        <v>6</v>
      </c>
      <c r="DT41" s="2">
        <f t="shared" si="16"/>
        <v>4</v>
      </c>
      <c r="DU41" s="2">
        <f t="shared" si="16"/>
        <v>0</v>
      </c>
      <c r="DV41" s="2">
        <f t="shared" si="16"/>
        <v>2</v>
      </c>
      <c r="DW41" s="2">
        <f t="shared" si="16"/>
        <v>1</v>
      </c>
      <c r="DX41" s="2">
        <f t="shared" si="16"/>
        <v>0</v>
      </c>
      <c r="DY41" s="15">
        <f t="shared" si="16"/>
        <v>44</v>
      </c>
      <c r="DZ41" s="15">
        <f t="shared" si="616"/>
        <v>47.4</v>
      </c>
      <c r="EA41" s="32">
        <f t="shared" si="632"/>
        <v>4.2395833333333401</v>
      </c>
      <c r="EB41" s="2">
        <f t="shared" si="25"/>
        <v>31</v>
      </c>
      <c r="EC41" s="2">
        <f t="shared" si="18"/>
        <v>6</v>
      </c>
      <c r="ED41" s="2">
        <f t="shared" si="18"/>
        <v>4</v>
      </c>
      <c r="EE41" s="2">
        <f t="shared" si="18"/>
        <v>0</v>
      </c>
      <c r="EF41" s="2">
        <f t="shared" si="18"/>
        <v>2</v>
      </c>
      <c r="EG41" s="2">
        <f t="shared" si="18"/>
        <v>1</v>
      </c>
      <c r="EH41" s="2">
        <f t="shared" si="18"/>
        <v>0</v>
      </c>
      <c r="EI41" s="15">
        <f t="shared" si="18"/>
        <v>44</v>
      </c>
      <c r="EJ41" s="15">
        <f t="shared" si="617"/>
        <v>47.4</v>
      </c>
      <c r="EK41" s="32">
        <f t="shared" si="633"/>
        <v>4.2395833333333401</v>
      </c>
      <c r="EL41" s="2">
        <f t="shared" si="26"/>
        <v>59</v>
      </c>
      <c r="EM41" s="2">
        <f t="shared" si="20"/>
        <v>17</v>
      </c>
      <c r="EN41" s="2">
        <f t="shared" si="20"/>
        <v>1</v>
      </c>
      <c r="EO41" s="2">
        <f t="shared" si="20"/>
        <v>0</v>
      </c>
      <c r="EP41" s="2">
        <f t="shared" si="20"/>
        <v>1</v>
      </c>
      <c r="EQ41" s="2">
        <f t="shared" si="20"/>
        <v>1</v>
      </c>
      <c r="ER41" s="2">
        <f t="shared" si="20"/>
        <v>0</v>
      </c>
      <c r="ES41" s="15">
        <f t="shared" si="20"/>
        <v>79</v>
      </c>
      <c r="ET41" s="15">
        <f t="shared" si="618"/>
        <v>79.900000000000006</v>
      </c>
    </row>
    <row r="42" spans="1:150" ht="14.4" thickTop="1" thickBot="1" x14ac:dyDescent="0.3">
      <c r="A42" s="33" t="s">
        <v>5</v>
      </c>
      <c r="B42" s="3">
        <f>SUM(B38:B41)</f>
        <v>1</v>
      </c>
      <c r="C42" s="3">
        <f t="shared" ref="C42" si="634">SUM(C38:C41)</f>
        <v>0</v>
      </c>
      <c r="D42" s="3">
        <f t="shared" ref="D42" si="635">SUM(D38:D41)</f>
        <v>0</v>
      </c>
      <c r="E42" s="3">
        <f t="shared" ref="E42" si="636">SUM(E38:E41)</f>
        <v>0</v>
      </c>
      <c r="F42" s="3">
        <f t="shared" ref="F42" si="637">SUM(F38:F41)</f>
        <v>0</v>
      </c>
      <c r="G42" s="3">
        <f t="shared" ref="G42" si="638">SUM(G38:G41)</f>
        <v>0</v>
      </c>
      <c r="H42" s="3">
        <f t="shared" ref="H42" si="639">SUM(H38:H41)</f>
        <v>0</v>
      </c>
      <c r="I42" s="16">
        <f>SUM(B42:H42)</f>
        <v>1</v>
      </c>
      <c r="J42" s="34">
        <f>B42+C42+D42*1.5+E42*2.3+F42*2+G42*0.4+H42*0.2</f>
        <v>1</v>
      </c>
      <c r="K42" s="33" t="s">
        <v>5</v>
      </c>
      <c r="L42" s="3">
        <f>SUM(L38:L41)</f>
        <v>9</v>
      </c>
      <c r="M42" s="3">
        <f t="shared" ref="M42" si="640">SUM(M38:M41)</f>
        <v>2</v>
      </c>
      <c r="N42" s="3">
        <f t="shared" ref="N42" si="641">SUM(N38:N41)</f>
        <v>0</v>
      </c>
      <c r="O42" s="3">
        <f t="shared" ref="O42" si="642">SUM(O38:O41)</f>
        <v>0</v>
      </c>
      <c r="P42" s="3">
        <f t="shared" ref="P42" si="643">SUM(P38:P41)</f>
        <v>0</v>
      </c>
      <c r="Q42" s="3">
        <f t="shared" ref="Q42" si="644">SUM(Q38:Q41)</f>
        <v>0</v>
      </c>
      <c r="R42" s="3">
        <f t="shared" ref="R42" si="645">SUM(R38:R41)</f>
        <v>0</v>
      </c>
      <c r="S42" s="16">
        <f>SUM(L42:R42)</f>
        <v>11</v>
      </c>
      <c r="T42" s="34">
        <f>L42+M42+N42*1.5+O42*2.3+P42*2+Q42*0.4+R42*0.2</f>
        <v>11</v>
      </c>
      <c r="U42" s="33" t="s">
        <v>5</v>
      </c>
      <c r="V42" s="3">
        <f>SUM(V38:V41)</f>
        <v>0</v>
      </c>
      <c r="W42" s="3">
        <f t="shared" ref="W42" si="646">SUM(W38:W41)</f>
        <v>0</v>
      </c>
      <c r="X42" s="3">
        <f t="shared" ref="X42" si="647">SUM(X38:X41)</f>
        <v>0</v>
      </c>
      <c r="Y42" s="3">
        <f t="shared" ref="Y42" si="648">SUM(Y38:Y41)</f>
        <v>0</v>
      </c>
      <c r="Z42" s="3">
        <f t="shared" ref="Z42" si="649">SUM(Z38:Z41)</f>
        <v>0</v>
      </c>
      <c r="AA42" s="3">
        <f t="shared" ref="AA42" si="650">SUM(AA38:AA41)</f>
        <v>0</v>
      </c>
      <c r="AB42" s="3">
        <f t="shared" ref="AB42" si="651">SUM(AB38:AB41)</f>
        <v>0</v>
      </c>
      <c r="AC42" s="16">
        <f>SUM(V42:AB42)</f>
        <v>0</v>
      </c>
      <c r="AD42" s="34">
        <f>V42+W42+X42*1.5+Y42*2.3+Z42*2+AA42*0.4+AB42*0.2</f>
        <v>0</v>
      </c>
      <c r="AE42" s="33" t="s">
        <v>5</v>
      </c>
      <c r="AF42" s="3">
        <f>SUM(AF38:AF41)</f>
        <v>4</v>
      </c>
      <c r="AG42" s="3">
        <f t="shared" ref="AG42" si="652">SUM(AG38:AG41)</f>
        <v>0</v>
      </c>
      <c r="AH42" s="3">
        <f t="shared" ref="AH42" si="653">SUM(AH38:AH41)</f>
        <v>0</v>
      </c>
      <c r="AI42" s="3">
        <f t="shared" ref="AI42" si="654">SUM(AI38:AI41)</f>
        <v>0</v>
      </c>
      <c r="AJ42" s="3">
        <f t="shared" ref="AJ42" si="655">SUM(AJ38:AJ41)</f>
        <v>0</v>
      </c>
      <c r="AK42" s="3">
        <f t="shared" ref="AK42" si="656">SUM(AK38:AK41)</f>
        <v>0</v>
      </c>
      <c r="AL42" s="3">
        <f t="shared" ref="AL42" si="657">SUM(AL38:AL41)</f>
        <v>0</v>
      </c>
      <c r="AM42" s="16">
        <f>SUM(AF42:AL42)</f>
        <v>4</v>
      </c>
      <c r="AN42" s="34">
        <f>AF42+AG42+AH42*1.5+AI42*2.3+AJ42*2+AK42*0.4+AL42*0.2</f>
        <v>4</v>
      </c>
      <c r="AO42" s="33" t="s">
        <v>5</v>
      </c>
      <c r="AP42" s="3">
        <f>SUM(AP38:AP41)</f>
        <v>87</v>
      </c>
      <c r="AQ42" s="3">
        <f t="shared" ref="AQ42" si="658">SUM(AQ38:AQ41)</f>
        <v>13</v>
      </c>
      <c r="AR42" s="3">
        <f t="shared" ref="AR42" si="659">SUM(AR38:AR41)</f>
        <v>11</v>
      </c>
      <c r="AS42" s="3">
        <f t="shared" ref="AS42" si="660">SUM(AS38:AS41)</f>
        <v>1</v>
      </c>
      <c r="AT42" s="3">
        <f t="shared" ref="AT42" si="661">SUM(AT38:AT41)</f>
        <v>5</v>
      </c>
      <c r="AU42" s="3">
        <f t="shared" ref="AU42" si="662">SUM(AU38:AU41)</f>
        <v>2</v>
      </c>
      <c r="AV42" s="3">
        <f t="shared" ref="AV42" si="663">SUM(AV38:AV41)</f>
        <v>0</v>
      </c>
      <c r="AW42" s="16">
        <f>SUM(AP42:AV42)</f>
        <v>119</v>
      </c>
      <c r="AX42" s="34">
        <f>AP42+AQ42+AR42*1.5+AS42*2.3+AT42*2+AU42*0.4+AV42*0.2</f>
        <v>129.60000000000002</v>
      </c>
      <c r="AY42" s="33" t="s">
        <v>5</v>
      </c>
      <c r="AZ42" s="3">
        <f>SUM(AZ38:AZ41)</f>
        <v>0</v>
      </c>
      <c r="BA42" s="3">
        <f t="shared" ref="BA42" si="664">SUM(BA38:BA41)</f>
        <v>0</v>
      </c>
      <c r="BB42" s="3">
        <f t="shared" ref="BB42" si="665">SUM(BB38:BB41)</f>
        <v>0</v>
      </c>
      <c r="BC42" s="3">
        <f t="shared" ref="BC42" si="666">SUM(BC38:BC41)</f>
        <v>0</v>
      </c>
      <c r="BD42" s="3">
        <f t="shared" ref="BD42" si="667">SUM(BD38:BD41)</f>
        <v>0</v>
      </c>
      <c r="BE42" s="3">
        <f t="shared" ref="BE42" si="668">SUM(BE38:BE41)</f>
        <v>0</v>
      </c>
      <c r="BF42" s="3">
        <f t="shared" ref="BF42" si="669">SUM(BF38:BF41)</f>
        <v>0</v>
      </c>
      <c r="BG42" s="16">
        <f>SUM(AZ42:BF42)</f>
        <v>0</v>
      </c>
      <c r="BH42" s="34">
        <f>AZ42+BA42+BB42*1.5+BC42*2.3+BD42*2+BE42*0.4+BF42*0.2</f>
        <v>0</v>
      </c>
      <c r="BI42" s="33" t="s">
        <v>5</v>
      </c>
      <c r="BJ42" s="3">
        <f>SUM(BJ38:BJ41)</f>
        <v>169</v>
      </c>
      <c r="BK42" s="3">
        <f t="shared" ref="BK42" si="670">SUM(BK38:BK41)</f>
        <v>29</v>
      </c>
      <c r="BL42" s="3">
        <f t="shared" ref="BL42" si="671">SUM(BL38:BL41)</f>
        <v>4</v>
      </c>
      <c r="BM42" s="3">
        <f t="shared" ref="BM42" si="672">SUM(BM38:BM41)</f>
        <v>0</v>
      </c>
      <c r="BN42" s="3">
        <f t="shared" ref="BN42" si="673">SUM(BN38:BN41)</f>
        <v>2</v>
      </c>
      <c r="BO42" s="3">
        <f t="shared" ref="BO42" si="674">SUM(BO38:BO41)</f>
        <v>4</v>
      </c>
      <c r="BP42" s="3">
        <f t="shared" ref="BP42" si="675">SUM(BP38:BP41)</f>
        <v>1</v>
      </c>
      <c r="BQ42" s="16">
        <f>SUM(BJ42:BP42)</f>
        <v>209</v>
      </c>
      <c r="BR42" s="34">
        <f>BJ42+BK42+BL42*1.5+BM42*2.3+BN42*2+BO42*0.4+BP42*0.2</f>
        <v>209.79999999999998</v>
      </c>
      <c r="BS42" s="33" t="s">
        <v>5</v>
      </c>
      <c r="BT42" s="3">
        <f>SUM(BT38:BT41)</f>
        <v>1</v>
      </c>
      <c r="BU42" s="3">
        <f t="shared" ref="BU42" si="676">SUM(BU38:BU41)</f>
        <v>0</v>
      </c>
      <c r="BV42" s="3">
        <f t="shared" ref="BV42" si="677">SUM(BV38:BV41)</f>
        <v>0</v>
      </c>
      <c r="BW42" s="3">
        <f t="shared" ref="BW42" si="678">SUM(BW38:BW41)</f>
        <v>0</v>
      </c>
      <c r="BX42" s="3">
        <f t="shared" ref="BX42" si="679">SUM(BX38:BX41)</f>
        <v>0</v>
      </c>
      <c r="BY42" s="3">
        <f t="shared" ref="BY42" si="680">SUM(BY38:BY41)</f>
        <v>0</v>
      </c>
      <c r="BZ42" s="3">
        <f t="shared" ref="BZ42" si="681">SUM(BZ38:BZ41)</f>
        <v>1</v>
      </c>
      <c r="CA42" s="16">
        <f>SUM(BT42:BZ42)</f>
        <v>2</v>
      </c>
      <c r="CB42" s="34">
        <f>BT42+BU42+BV42*1.5+BW42*2.3+BX42*2+BY42*0.4+BZ42*0.2</f>
        <v>1.2</v>
      </c>
      <c r="CC42" s="33" t="s">
        <v>5</v>
      </c>
      <c r="CD42" s="3">
        <f>SUM(CD38:CD41)</f>
        <v>0</v>
      </c>
      <c r="CE42" s="3">
        <f t="shared" ref="CE42" si="682">SUM(CE38:CE41)</f>
        <v>0</v>
      </c>
      <c r="CF42" s="3">
        <f t="shared" ref="CF42" si="683">SUM(CF38:CF41)</f>
        <v>0</v>
      </c>
      <c r="CG42" s="3">
        <f t="shared" ref="CG42" si="684">SUM(CG38:CG41)</f>
        <v>0</v>
      </c>
      <c r="CH42" s="3">
        <f t="shared" ref="CH42" si="685">SUM(CH38:CH41)</f>
        <v>0</v>
      </c>
      <c r="CI42" s="3">
        <f t="shared" ref="CI42" si="686">SUM(CI38:CI41)</f>
        <v>0</v>
      </c>
      <c r="CJ42" s="3">
        <f t="shared" ref="CJ42" si="687">SUM(CJ38:CJ41)</f>
        <v>0</v>
      </c>
      <c r="CK42" s="16">
        <f>SUM(CD42:CJ42)</f>
        <v>0</v>
      </c>
      <c r="CL42" s="34">
        <f>CD42+CE42+CF42*1.5+CG42*2.3+CH42*2+CI42*0.4+CJ42*0.2</f>
        <v>0</v>
      </c>
      <c r="CM42" s="33" t="s">
        <v>5</v>
      </c>
      <c r="CN42" s="3">
        <f>SUM(CN38:CN41)</f>
        <v>5</v>
      </c>
      <c r="CO42" s="3">
        <f t="shared" ref="CO42" si="688">SUM(CO38:CO41)</f>
        <v>0</v>
      </c>
      <c r="CP42" s="3">
        <f t="shared" ref="CP42" si="689">SUM(CP38:CP41)</f>
        <v>0</v>
      </c>
      <c r="CQ42" s="3">
        <f t="shared" ref="CQ42" si="690">SUM(CQ38:CQ41)</f>
        <v>0</v>
      </c>
      <c r="CR42" s="3">
        <f t="shared" ref="CR42" si="691">SUM(CR38:CR41)</f>
        <v>0</v>
      </c>
      <c r="CS42" s="3">
        <f t="shared" ref="CS42" si="692">SUM(CS38:CS41)</f>
        <v>0</v>
      </c>
      <c r="CT42" s="3">
        <f t="shared" ref="CT42" si="693">SUM(CT38:CT41)</f>
        <v>1</v>
      </c>
      <c r="CU42" s="16">
        <f>SUM(CN42:CT42)</f>
        <v>6</v>
      </c>
      <c r="CV42" s="34">
        <f>CN42+CO42+CP42*1.5+CQ42*2.3+CR42*2+CS42*0.4+CT42*0.2</f>
        <v>5.2</v>
      </c>
      <c r="CW42" s="33" t="s">
        <v>5</v>
      </c>
      <c r="CX42" s="3">
        <f>SUM(CX38:CX41)</f>
        <v>10</v>
      </c>
      <c r="CY42" s="3">
        <f t="shared" ref="CY42" si="694">SUM(CY38:CY41)</f>
        <v>2</v>
      </c>
      <c r="CZ42" s="3">
        <f t="shared" ref="CZ42" si="695">SUM(CZ38:CZ41)</f>
        <v>0</v>
      </c>
      <c r="DA42" s="3">
        <f t="shared" ref="DA42" si="696">SUM(DA38:DA41)</f>
        <v>0</v>
      </c>
      <c r="DB42" s="3">
        <f t="shared" ref="DB42" si="697">SUM(DB38:DB41)</f>
        <v>0</v>
      </c>
      <c r="DC42" s="3">
        <f t="shared" ref="DC42" si="698">SUM(DC38:DC41)</f>
        <v>0</v>
      </c>
      <c r="DD42" s="3">
        <f t="shared" ref="DD42" si="699">SUM(DD38:DD41)</f>
        <v>0</v>
      </c>
      <c r="DE42" s="16">
        <f>SUM(CX42:DD42)</f>
        <v>12</v>
      </c>
      <c r="DF42" s="34">
        <f>CX42+CY42+CZ42*1.5+DA42*2.3+DB42*2+DC42*0.4+DD42*0.2</f>
        <v>12</v>
      </c>
      <c r="DG42" s="33" t="s">
        <v>5</v>
      </c>
      <c r="DH42" s="3">
        <f>SUM(DH38:DH41)</f>
        <v>178</v>
      </c>
      <c r="DI42" s="3">
        <f t="shared" ref="DI42" si="700">SUM(DI38:DI41)</f>
        <v>31</v>
      </c>
      <c r="DJ42" s="3">
        <f t="shared" ref="DJ42" si="701">SUM(DJ38:DJ41)</f>
        <v>4</v>
      </c>
      <c r="DK42" s="3">
        <f t="shared" ref="DK42" si="702">SUM(DK38:DK41)</f>
        <v>0</v>
      </c>
      <c r="DL42" s="3">
        <f t="shared" ref="DL42" si="703">SUM(DL38:DL41)</f>
        <v>2</v>
      </c>
      <c r="DM42" s="3">
        <f t="shared" ref="DM42" si="704">SUM(DM38:DM41)</f>
        <v>4</v>
      </c>
      <c r="DN42" s="3">
        <f t="shared" ref="DN42" si="705">SUM(DN38:DN41)</f>
        <v>1</v>
      </c>
      <c r="DO42" s="16">
        <f>SUM(DH42:DN42)</f>
        <v>220</v>
      </c>
      <c r="DP42" s="34">
        <f>DH42+DI42+DJ42*1.5+DK42*2.3+DL42*2+DM42*0.4+DN42*0.2</f>
        <v>220.79999999999998</v>
      </c>
      <c r="DQ42" s="33" t="s">
        <v>5</v>
      </c>
      <c r="DR42" s="3">
        <f>SUM(DR38:DR41)</f>
        <v>91</v>
      </c>
      <c r="DS42" s="3">
        <f t="shared" ref="DS42" si="706">SUM(DS38:DS41)</f>
        <v>13</v>
      </c>
      <c r="DT42" s="3">
        <f t="shared" ref="DT42" si="707">SUM(DT38:DT41)</f>
        <v>11</v>
      </c>
      <c r="DU42" s="3">
        <f t="shared" ref="DU42" si="708">SUM(DU38:DU41)</f>
        <v>1</v>
      </c>
      <c r="DV42" s="3">
        <f t="shared" ref="DV42" si="709">SUM(DV38:DV41)</f>
        <v>5</v>
      </c>
      <c r="DW42" s="3">
        <f t="shared" ref="DW42" si="710">SUM(DW38:DW41)</f>
        <v>2</v>
      </c>
      <c r="DX42" s="3">
        <f t="shared" ref="DX42" si="711">SUM(DX38:DX41)</f>
        <v>0</v>
      </c>
      <c r="DY42" s="16">
        <f>SUM(DR42:DX42)</f>
        <v>123</v>
      </c>
      <c r="DZ42" s="34">
        <f>DR42+DS42+DT42*1.5+DU42*2.3+DV42*2+DW42*0.4+DX42*0.2</f>
        <v>133.60000000000002</v>
      </c>
      <c r="EA42" s="33" t="s">
        <v>5</v>
      </c>
      <c r="EB42" s="3">
        <f>SUM(EB38:EB41)</f>
        <v>88</v>
      </c>
      <c r="EC42" s="3">
        <f t="shared" ref="EC42" si="712">SUM(EC38:EC41)</f>
        <v>13</v>
      </c>
      <c r="ED42" s="3">
        <f t="shared" ref="ED42" si="713">SUM(ED38:ED41)</f>
        <v>11</v>
      </c>
      <c r="EE42" s="3">
        <f t="shared" ref="EE42" si="714">SUM(EE38:EE41)</f>
        <v>1</v>
      </c>
      <c r="EF42" s="3">
        <f t="shared" ref="EF42" si="715">SUM(EF38:EF41)</f>
        <v>5</v>
      </c>
      <c r="EG42" s="3">
        <f t="shared" ref="EG42" si="716">SUM(EG38:EG41)</f>
        <v>2</v>
      </c>
      <c r="EH42" s="3">
        <f t="shared" ref="EH42" si="717">SUM(EH38:EH41)</f>
        <v>0</v>
      </c>
      <c r="EI42" s="16">
        <f>SUM(EB42:EH42)</f>
        <v>120</v>
      </c>
      <c r="EJ42" s="34">
        <f>EB42+EC42+ED42*1.5+EE42*2.3+EF42*2+EG42*0.4+EH42*0.2</f>
        <v>130.60000000000002</v>
      </c>
      <c r="EK42" s="33" t="s">
        <v>5</v>
      </c>
      <c r="EL42" s="3">
        <f>SUM(EL38:EL41)</f>
        <v>170</v>
      </c>
      <c r="EM42" s="3">
        <f t="shared" ref="EM42" si="718">SUM(EM38:EM41)</f>
        <v>29</v>
      </c>
      <c r="EN42" s="3">
        <f t="shared" ref="EN42" si="719">SUM(EN38:EN41)</f>
        <v>4</v>
      </c>
      <c r="EO42" s="3">
        <f t="shared" ref="EO42" si="720">SUM(EO38:EO41)</f>
        <v>0</v>
      </c>
      <c r="EP42" s="3">
        <f t="shared" ref="EP42" si="721">SUM(EP38:EP41)</f>
        <v>2</v>
      </c>
      <c r="EQ42" s="3">
        <f t="shared" ref="EQ42" si="722">SUM(EQ38:EQ41)</f>
        <v>4</v>
      </c>
      <c r="ER42" s="3">
        <f t="shared" ref="ER42" si="723">SUM(ER38:ER41)</f>
        <v>2</v>
      </c>
      <c r="ES42" s="16">
        <f>SUM(EL42:ER42)</f>
        <v>211</v>
      </c>
      <c r="ET42" s="34">
        <f>EL42+EM42+EN42*1.5+EO42*2.3+EP42*2+EQ42*0.4+ER42*0.2</f>
        <v>211</v>
      </c>
    </row>
    <row r="43" spans="1:150" ht="13.8" thickTop="1" x14ac:dyDescent="0.25">
      <c r="A43" s="32">
        <f>A41+"00:15"</f>
        <v>0.24999999999999989</v>
      </c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15">
        <f t="shared" si="129"/>
        <v>0</v>
      </c>
      <c r="J43" s="15">
        <f t="shared" ref="J43:J46" si="724">B43+C43+D43*1.5+E43*2.3+F43*2+G43*0.4+H43*0.2</f>
        <v>0</v>
      </c>
      <c r="K43" s="32">
        <f>K41+"00:15"</f>
        <v>0.24999999999999989</v>
      </c>
      <c r="L43" s="2">
        <v>2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15">
        <f t="shared" si="131"/>
        <v>2</v>
      </c>
      <c r="T43" s="15">
        <f t="shared" ref="T43:T46" si="725">L43+M43+N43*1.5+O43*2.3+P43*2+Q43*0.4+R43*0.2</f>
        <v>2</v>
      </c>
      <c r="U43" s="32">
        <f>U41+"00:15"</f>
        <v>4.2500000000000071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15">
        <f t="shared" si="133"/>
        <v>0</v>
      </c>
      <c r="AD43" s="15">
        <f t="shared" ref="AD43:AD46" si="726">V43+W43+X43*1.5+Y43*2.3+Z43*2+AA43*0.4+AB43*0.2</f>
        <v>0</v>
      </c>
      <c r="AE43" s="32">
        <f>AE41+"00:15"</f>
        <v>4.2500000000000071</v>
      </c>
      <c r="AF43" s="2">
        <v>0</v>
      </c>
      <c r="AG43" s="2">
        <v>0</v>
      </c>
      <c r="AH43" s="2">
        <v>1</v>
      </c>
      <c r="AI43" s="2">
        <v>0</v>
      </c>
      <c r="AJ43" s="2">
        <v>0</v>
      </c>
      <c r="AK43" s="2">
        <v>0</v>
      </c>
      <c r="AL43" s="2">
        <v>0</v>
      </c>
      <c r="AM43" s="15">
        <f t="shared" si="135"/>
        <v>1</v>
      </c>
      <c r="AN43" s="15">
        <f t="shared" ref="AN43:AN46" si="727">AF43+AG43+AH43*1.5+AI43*2.3+AJ43*2+AK43*0.4+AL43*0.2</f>
        <v>1.5</v>
      </c>
      <c r="AO43" s="32">
        <f>AO41+"00:15"</f>
        <v>4.2500000000000071</v>
      </c>
      <c r="AP43" s="2">
        <v>35</v>
      </c>
      <c r="AQ43" s="2">
        <v>5</v>
      </c>
      <c r="AR43" s="2">
        <v>6</v>
      </c>
      <c r="AS43" s="2">
        <v>0</v>
      </c>
      <c r="AT43" s="2">
        <v>1</v>
      </c>
      <c r="AU43" s="2">
        <v>0</v>
      </c>
      <c r="AV43" s="2">
        <v>0</v>
      </c>
      <c r="AW43" s="15">
        <f t="shared" si="137"/>
        <v>47</v>
      </c>
      <c r="AX43" s="15">
        <f t="shared" ref="AX43:AX46" si="728">AP43+AQ43+AR43*1.5+AS43*2.3+AT43*2+AU43*0.4+AV43*0.2</f>
        <v>51</v>
      </c>
      <c r="AY43" s="32">
        <f>AY41+"00:15"</f>
        <v>4.2500000000000071</v>
      </c>
      <c r="AZ43" s="2">
        <v>0</v>
      </c>
      <c r="BA43" s="2">
        <v>0</v>
      </c>
      <c r="BB43" s="2">
        <v>0</v>
      </c>
      <c r="BC43" s="2">
        <v>0</v>
      </c>
      <c r="BD43" s="2">
        <v>0</v>
      </c>
      <c r="BE43" s="2">
        <v>0</v>
      </c>
      <c r="BF43" s="2">
        <v>0</v>
      </c>
      <c r="BG43" s="15">
        <f t="shared" si="139"/>
        <v>0</v>
      </c>
      <c r="BH43" s="15">
        <f t="shared" ref="BH43:BH46" si="729">AZ43+BA43+BB43*1.5+BC43*2.3+BD43*2+BE43*0.4+BF43*0.2</f>
        <v>0</v>
      </c>
      <c r="BI43" s="32">
        <f>BI41+"00:15"</f>
        <v>4.2500000000000071</v>
      </c>
      <c r="BJ43" s="2">
        <v>52</v>
      </c>
      <c r="BK43" s="2">
        <v>14</v>
      </c>
      <c r="BL43" s="2">
        <v>2</v>
      </c>
      <c r="BM43" s="2">
        <v>0</v>
      </c>
      <c r="BN43" s="2">
        <v>2</v>
      </c>
      <c r="BO43" s="2">
        <v>7</v>
      </c>
      <c r="BP43" s="2">
        <v>3</v>
      </c>
      <c r="BQ43" s="15">
        <f t="shared" si="141"/>
        <v>80</v>
      </c>
      <c r="BR43" s="15">
        <f t="shared" ref="BR43:BR46" si="730">BJ43+BK43+BL43*1.5+BM43*2.3+BN43*2+BO43*0.4+BP43*0.2</f>
        <v>76.399999999999991</v>
      </c>
      <c r="BS43" s="32">
        <f>BS41+"00:15"</f>
        <v>4.2500000000000071</v>
      </c>
      <c r="BT43" s="2">
        <v>0</v>
      </c>
      <c r="BU43" s="2">
        <v>0</v>
      </c>
      <c r="BV43" s="2">
        <v>0</v>
      </c>
      <c r="BW43" s="2">
        <v>0</v>
      </c>
      <c r="BX43" s="2">
        <v>0</v>
      </c>
      <c r="BY43" s="2">
        <v>0</v>
      </c>
      <c r="BZ43" s="2">
        <v>0</v>
      </c>
      <c r="CA43" s="15">
        <f t="shared" si="143"/>
        <v>0</v>
      </c>
      <c r="CB43" s="15">
        <f t="shared" ref="CB43:CB46" si="731">BT43+BU43+BV43*1.5+BW43*2.3+BX43*2+BY43*0.4+BZ43*0.2</f>
        <v>0</v>
      </c>
      <c r="CC43" s="32">
        <f>CC41+"00:15"</f>
        <v>4.2500000000000071</v>
      </c>
      <c r="CD43" s="2">
        <v>0</v>
      </c>
      <c r="CE43" s="2">
        <v>0</v>
      </c>
      <c r="CF43" s="2">
        <v>0</v>
      </c>
      <c r="CG43" s="2">
        <v>0</v>
      </c>
      <c r="CH43" s="2">
        <v>0</v>
      </c>
      <c r="CI43" s="2">
        <v>0</v>
      </c>
      <c r="CJ43" s="2">
        <v>0</v>
      </c>
      <c r="CK43" s="15">
        <f t="shared" si="145"/>
        <v>0</v>
      </c>
      <c r="CL43" s="15">
        <f t="shared" ref="CL43:CL46" si="732">CD43+CE43+CF43*1.5+CG43*2.3+CH43*2+CI43*0.4+CJ43*0.2</f>
        <v>0</v>
      </c>
      <c r="CM43" s="32">
        <f>CM41+"00:15"</f>
        <v>4.2500000000000071</v>
      </c>
      <c r="CN43" s="2">
        <f t="shared" si="23"/>
        <v>0</v>
      </c>
      <c r="CO43" s="2">
        <f t="shared" si="8"/>
        <v>0</v>
      </c>
      <c r="CP43" s="2">
        <f t="shared" si="8"/>
        <v>1</v>
      </c>
      <c r="CQ43" s="2">
        <f t="shared" si="8"/>
        <v>0</v>
      </c>
      <c r="CR43" s="2">
        <f t="shared" si="8"/>
        <v>0</v>
      </c>
      <c r="CS43" s="2">
        <f t="shared" si="8"/>
        <v>0</v>
      </c>
      <c r="CT43" s="2">
        <f t="shared" si="8"/>
        <v>0</v>
      </c>
      <c r="CU43" s="15">
        <f t="shared" si="8"/>
        <v>1</v>
      </c>
      <c r="CV43" s="15">
        <f t="shared" ref="CV43:CV46" si="733">CN43+CO43+CP43*1.5+CQ43*2.3+CR43*2+CS43*0.4+CT43*0.2</f>
        <v>1.5</v>
      </c>
      <c r="CW43" s="32">
        <f>CW41+"00:15"</f>
        <v>4.2500000000000071</v>
      </c>
      <c r="CX43" s="2">
        <f t="shared" si="42"/>
        <v>2</v>
      </c>
      <c r="CY43" s="2">
        <f t="shared" si="42"/>
        <v>0</v>
      </c>
      <c r="CZ43" s="2">
        <f t="shared" si="42"/>
        <v>0</v>
      </c>
      <c r="DA43" s="2">
        <f t="shared" si="42"/>
        <v>0</v>
      </c>
      <c r="DB43" s="2">
        <f t="shared" si="42"/>
        <v>0</v>
      </c>
      <c r="DC43" s="2">
        <f t="shared" si="42"/>
        <v>0</v>
      </c>
      <c r="DD43" s="2">
        <f t="shared" si="42"/>
        <v>0</v>
      </c>
      <c r="DE43" s="15">
        <f t="shared" si="42"/>
        <v>2</v>
      </c>
      <c r="DF43" s="15">
        <f t="shared" ref="DF43:DF46" si="734">CX43+CY43+CZ43*1.5+DA43*2.3+DB43*2+DC43*0.4+DD43*0.2</f>
        <v>2</v>
      </c>
      <c r="DG43" s="32">
        <f>DG41+"00:15"</f>
        <v>4.2500000000000071</v>
      </c>
      <c r="DH43" s="2">
        <f t="shared" si="43"/>
        <v>54</v>
      </c>
      <c r="DI43" s="2">
        <f t="shared" si="43"/>
        <v>14</v>
      </c>
      <c r="DJ43" s="2">
        <f t="shared" si="43"/>
        <v>2</v>
      </c>
      <c r="DK43" s="2">
        <f t="shared" si="43"/>
        <v>0</v>
      </c>
      <c r="DL43" s="2">
        <f t="shared" si="43"/>
        <v>2</v>
      </c>
      <c r="DM43" s="2">
        <f t="shared" si="43"/>
        <v>7</v>
      </c>
      <c r="DN43" s="2">
        <f t="shared" si="43"/>
        <v>3</v>
      </c>
      <c r="DO43" s="15">
        <f t="shared" si="43"/>
        <v>82</v>
      </c>
      <c r="DP43" s="15">
        <f t="shared" ref="DP43:DP46" si="735">DH43+DI43+DJ43*1.5+DK43*2.3+DL43*2+DM43*0.4+DN43*0.2</f>
        <v>78.399999999999991</v>
      </c>
      <c r="DQ43" s="32">
        <f>DQ41+"00:15"</f>
        <v>4.2500000000000071</v>
      </c>
      <c r="DR43" s="2">
        <f t="shared" si="24"/>
        <v>35</v>
      </c>
      <c r="DS43" s="2">
        <f t="shared" si="16"/>
        <v>5</v>
      </c>
      <c r="DT43" s="2">
        <f t="shared" si="16"/>
        <v>7</v>
      </c>
      <c r="DU43" s="2">
        <f t="shared" si="16"/>
        <v>0</v>
      </c>
      <c r="DV43" s="2">
        <f t="shared" si="16"/>
        <v>1</v>
      </c>
      <c r="DW43" s="2">
        <f t="shared" si="16"/>
        <v>0</v>
      </c>
      <c r="DX43" s="2">
        <f t="shared" si="16"/>
        <v>0</v>
      </c>
      <c r="DY43" s="15">
        <f t="shared" si="16"/>
        <v>48</v>
      </c>
      <c r="DZ43" s="15">
        <f t="shared" ref="DZ43:DZ46" si="736">DR43+DS43+DT43*1.5+DU43*2.3+DV43*2+DW43*0.4+DX43*0.2</f>
        <v>52.5</v>
      </c>
      <c r="EA43" s="32">
        <f>EA41+"00:15"</f>
        <v>4.2500000000000071</v>
      </c>
      <c r="EB43" s="2">
        <f t="shared" si="25"/>
        <v>35</v>
      </c>
      <c r="EC43" s="2">
        <f t="shared" si="18"/>
        <v>5</v>
      </c>
      <c r="ED43" s="2">
        <f t="shared" si="18"/>
        <v>6</v>
      </c>
      <c r="EE43" s="2">
        <f t="shared" si="18"/>
        <v>0</v>
      </c>
      <c r="EF43" s="2">
        <f t="shared" si="18"/>
        <v>1</v>
      </c>
      <c r="EG43" s="2">
        <f t="shared" si="18"/>
        <v>0</v>
      </c>
      <c r="EH43" s="2">
        <f t="shared" si="18"/>
        <v>0</v>
      </c>
      <c r="EI43" s="15">
        <f t="shared" si="18"/>
        <v>47</v>
      </c>
      <c r="EJ43" s="15">
        <f t="shared" ref="EJ43:EJ46" si="737">EB43+EC43+ED43*1.5+EE43*2.3+EF43*2+EG43*0.4+EH43*0.2</f>
        <v>51</v>
      </c>
      <c r="EK43" s="32">
        <f>EK41+"00:15"</f>
        <v>4.2500000000000071</v>
      </c>
      <c r="EL43" s="2">
        <f t="shared" si="26"/>
        <v>52</v>
      </c>
      <c r="EM43" s="2">
        <f t="shared" si="20"/>
        <v>14</v>
      </c>
      <c r="EN43" s="2">
        <f t="shared" si="20"/>
        <v>2</v>
      </c>
      <c r="EO43" s="2">
        <f t="shared" si="20"/>
        <v>0</v>
      </c>
      <c r="EP43" s="2">
        <f t="shared" si="20"/>
        <v>2</v>
      </c>
      <c r="EQ43" s="2">
        <f t="shared" si="20"/>
        <v>7</v>
      </c>
      <c r="ER43" s="2">
        <f t="shared" si="20"/>
        <v>3</v>
      </c>
      <c r="ES43" s="15">
        <f t="shared" si="20"/>
        <v>80</v>
      </c>
      <c r="ET43" s="15">
        <f t="shared" ref="ET43:ET46" si="738">EL43+EM43+EN43*1.5+EO43*2.3+EP43*2+EQ43*0.4+ER43*0.2</f>
        <v>76.399999999999991</v>
      </c>
    </row>
    <row r="44" spans="1:150" x14ac:dyDescent="0.25">
      <c r="A44" s="32">
        <f>A43+"00:15"</f>
        <v>0.26041666666666657</v>
      </c>
      <c r="B44" s="2">
        <v>0</v>
      </c>
      <c r="C44" s="2">
        <v>0</v>
      </c>
      <c r="D44" s="2">
        <v>1</v>
      </c>
      <c r="E44" s="2">
        <v>0</v>
      </c>
      <c r="F44" s="2">
        <v>0</v>
      </c>
      <c r="G44" s="2">
        <v>0</v>
      </c>
      <c r="H44" s="2">
        <v>0</v>
      </c>
      <c r="I44" s="15">
        <f t="shared" si="129"/>
        <v>1</v>
      </c>
      <c r="J44" s="15">
        <f t="shared" si="724"/>
        <v>1.5</v>
      </c>
      <c r="K44" s="32">
        <f>K43+"00:15"</f>
        <v>0.26041666666666657</v>
      </c>
      <c r="L44" s="2">
        <v>3</v>
      </c>
      <c r="M44" s="2">
        <v>0</v>
      </c>
      <c r="N44" s="2">
        <v>1</v>
      </c>
      <c r="O44" s="2">
        <v>0</v>
      </c>
      <c r="P44" s="2">
        <v>0</v>
      </c>
      <c r="Q44" s="2">
        <v>0</v>
      </c>
      <c r="R44" s="2">
        <v>0</v>
      </c>
      <c r="S44" s="15">
        <f t="shared" si="131"/>
        <v>4</v>
      </c>
      <c r="T44" s="15">
        <f t="shared" si="725"/>
        <v>4.5</v>
      </c>
      <c r="U44" s="32">
        <f>U43+"00:15"</f>
        <v>4.2604166666666741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15">
        <f t="shared" si="133"/>
        <v>0</v>
      </c>
      <c r="AD44" s="15">
        <f t="shared" si="726"/>
        <v>0</v>
      </c>
      <c r="AE44" s="32">
        <f>AE43+"00:15"</f>
        <v>4.2604166666666741</v>
      </c>
      <c r="AF44" s="2">
        <v>2</v>
      </c>
      <c r="AG44" s="2">
        <v>0</v>
      </c>
      <c r="AH44" s="2">
        <v>1</v>
      </c>
      <c r="AI44" s="2">
        <v>0</v>
      </c>
      <c r="AJ44" s="2">
        <v>0</v>
      </c>
      <c r="AK44" s="2">
        <v>0</v>
      </c>
      <c r="AL44" s="2">
        <v>0</v>
      </c>
      <c r="AM44" s="15">
        <f t="shared" si="135"/>
        <v>3</v>
      </c>
      <c r="AN44" s="15">
        <f t="shared" si="727"/>
        <v>3.5</v>
      </c>
      <c r="AO44" s="32">
        <f>AO43+"00:15"</f>
        <v>4.2604166666666741</v>
      </c>
      <c r="AP44" s="2">
        <v>53</v>
      </c>
      <c r="AQ44" s="2">
        <v>8</v>
      </c>
      <c r="AR44" s="2">
        <v>12</v>
      </c>
      <c r="AS44" s="2">
        <v>1</v>
      </c>
      <c r="AT44" s="2">
        <v>4</v>
      </c>
      <c r="AU44" s="2">
        <v>0</v>
      </c>
      <c r="AV44" s="2">
        <v>1</v>
      </c>
      <c r="AW44" s="15">
        <f t="shared" si="137"/>
        <v>79</v>
      </c>
      <c r="AX44" s="15">
        <f t="shared" si="728"/>
        <v>89.5</v>
      </c>
      <c r="AY44" s="32">
        <f>AY43+"00:15"</f>
        <v>4.2604166666666741</v>
      </c>
      <c r="AZ44" s="2">
        <v>0</v>
      </c>
      <c r="BA44" s="2">
        <v>0</v>
      </c>
      <c r="BB44" s="2">
        <v>0</v>
      </c>
      <c r="BC44" s="2">
        <v>0</v>
      </c>
      <c r="BD44" s="2">
        <v>0</v>
      </c>
      <c r="BE44" s="2">
        <v>0</v>
      </c>
      <c r="BF44" s="2">
        <v>0</v>
      </c>
      <c r="BG44" s="15">
        <f t="shared" si="139"/>
        <v>0</v>
      </c>
      <c r="BH44" s="15">
        <f t="shared" si="729"/>
        <v>0</v>
      </c>
      <c r="BI44" s="32">
        <f>BI43+"00:15"</f>
        <v>4.2604166666666741</v>
      </c>
      <c r="BJ44" s="2">
        <v>74</v>
      </c>
      <c r="BK44" s="2">
        <v>12</v>
      </c>
      <c r="BL44" s="2">
        <v>3</v>
      </c>
      <c r="BM44" s="2">
        <v>0</v>
      </c>
      <c r="BN44" s="2">
        <v>1</v>
      </c>
      <c r="BO44" s="2">
        <v>4</v>
      </c>
      <c r="BP44" s="2">
        <v>1</v>
      </c>
      <c r="BQ44" s="15">
        <f t="shared" si="141"/>
        <v>95</v>
      </c>
      <c r="BR44" s="15">
        <f t="shared" si="730"/>
        <v>94.3</v>
      </c>
      <c r="BS44" s="32">
        <f>BS43+"00:15"</f>
        <v>4.2604166666666741</v>
      </c>
      <c r="BT44" s="2">
        <v>1</v>
      </c>
      <c r="BU44" s="2">
        <v>0</v>
      </c>
      <c r="BV44" s="2">
        <v>0</v>
      </c>
      <c r="BW44" s="2">
        <v>0</v>
      </c>
      <c r="BX44" s="2">
        <v>0</v>
      </c>
      <c r="BY44" s="2">
        <v>0</v>
      </c>
      <c r="BZ44" s="2">
        <v>1</v>
      </c>
      <c r="CA44" s="15">
        <f t="shared" si="143"/>
        <v>2</v>
      </c>
      <c r="CB44" s="15">
        <f t="shared" si="731"/>
        <v>1.2</v>
      </c>
      <c r="CC44" s="32">
        <f>CC43+"00:15"</f>
        <v>4.2604166666666741</v>
      </c>
      <c r="CD44" s="2">
        <v>0</v>
      </c>
      <c r="CE44" s="2">
        <v>0</v>
      </c>
      <c r="CF44" s="2">
        <v>0</v>
      </c>
      <c r="CG44" s="2">
        <v>0</v>
      </c>
      <c r="CH44" s="2">
        <v>0</v>
      </c>
      <c r="CI44" s="2">
        <v>0</v>
      </c>
      <c r="CJ44" s="2">
        <v>0</v>
      </c>
      <c r="CK44" s="15">
        <f t="shared" si="145"/>
        <v>0</v>
      </c>
      <c r="CL44" s="15">
        <f t="shared" si="732"/>
        <v>0</v>
      </c>
      <c r="CM44" s="32">
        <f>CM43+"00:15"</f>
        <v>4.2604166666666741</v>
      </c>
      <c r="CN44" s="2">
        <f t="shared" si="23"/>
        <v>3</v>
      </c>
      <c r="CO44" s="2">
        <f t="shared" si="8"/>
        <v>0</v>
      </c>
      <c r="CP44" s="2">
        <f t="shared" si="8"/>
        <v>1</v>
      </c>
      <c r="CQ44" s="2">
        <f t="shared" si="8"/>
        <v>0</v>
      </c>
      <c r="CR44" s="2">
        <f t="shared" si="8"/>
        <v>0</v>
      </c>
      <c r="CS44" s="2">
        <f t="shared" si="8"/>
        <v>0</v>
      </c>
      <c r="CT44" s="2">
        <f t="shared" si="8"/>
        <v>1</v>
      </c>
      <c r="CU44" s="15">
        <f t="shared" si="8"/>
        <v>5</v>
      </c>
      <c r="CV44" s="15">
        <f t="shared" si="733"/>
        <v>4.7</v>
      </c>
      <c r="CW44" s="32">
        <f>CW43+"00:15"</f>
        <v>4.2604166666666741</v>
      </c>
      <c r="CX44" s="2">
        <f t="shared" si="42"/>
        <v>3</v>
      </c>
      <c r="CY44" s="2">
        <f t="shared" si="42"/>
        <v>0</v>
      </c>
      <c r="CZ44" s="2">
        <f t="shared" si="42"/>
        <v>2</v>
      </c>
      <c r="DA44" s="2">
        <f t="shared" si="42"/>
        <v>0</v>
      </c>
      <c r="DB44" s="2">
        <f t="shared" si="42"/>
        <v>0</v>
      </c>
      <c r="DC44" s="2">
        <f t="shared" si="42"/>
        <v>0</v>
      </c>
      <c r="DD44" s="2">
        <f t="shared" si="42"/>
        <v>0</v>
      </c>
      <c r="DE44" s="15">
        <f t="shared" si="42"/>
        <v>5</v>
      </c>
      <c r="DF44" s="15">
        <f t="shared" si="734"/>
        <v>6</v>
      </c>
      <c r="DG44" s="32">
        <f>DG43+"00:15"</f>
        <v>4.2604166666666741</v>
      </c>
      <c r="DH44" s="2">
        <f t="shared" si="43"/>
        <v>77</v>
      </c>
      <c r="DI44" s="2">
        <f t="shared" si="43"/>
        <v>12</v>
      </c>
      <c r="DJ44" s="2">
        <f t="shared" si="43"/>
        <v>4</v>
      </c>
      <c r="DK44" s="2">
        <f t="shared" si="43"/>
        <v>0</v>
      </c>
      <c r="DL44" s="2">
        <f t="shared" si="43"/>
        <v>1</v>
      </c>
      <c r="DM44" s="2">
        <f t="shared" si="43"/>
        <v>4</v>
      </c>
      <c r="DN44" s="2">
        <f t="shared" si="43"/>
        <v>1</v>
      </c>
      <c r="DO44" s="15">
        <f t="shared" si="43"/>
        <v>99</v>
      </c>
      <c r="DP44" s="15">
        <f t="shared" si="735"/>
        <v>98.8</v>
      </c>
      <c r="DQ44" s="32">
        <f>DQ43+"00:15"</f>
        <v>4.2604166666666741</v>
      </c>
      <c r="DR44" s="2">
        <f t="shared" si="24"/>
        <v>55</v>
      </c>
      <c r="DS44" s="2">
        <f t="shared" si="16"/>
        <v>8</v>
      </c>
      <c r="DT44" s="2">
        <f t="shared" si="16"/>
        <v>13</v>
      </c>
      <c r="DU44" s="2">
        <f t="shared" si="16"/>
        <v>1</v>
      </c>
      <c r="DV44" s="2">
        <f t="shared" si="16"/>
        <v>4</v>
      </c>
      <c r="DW44" s="2">
        <f t="shared" si="16"/>
        <v>0</v>
      </c>
      <c r="DX44" s="2">
        <f t="shared" si="16"/>
        <v>1</v>
      </c>
      <c r="DY44" s="15">
        <f t="shared" si="16"/>
        <v>82</v>
      </c>
      <c r="DZ44" s="15">
        <f t="shared" si="736"/>
        <v>93</v>
      </c>
      <c r="EA44" s="32">
        <f>EA43+"00:15"</f>
        <v>4.2604166666666741</v>
      </c>
      <c r="EB44" s="2">
        <f t="shared" si="25"/>
        <v>53</v>
      </c>
      <c r="EC44" s="2">
        <f t="shared" si="18"/>
        <v>8</v>
      </c>
      <c r="ED44" s="2">
        <f t="shared" si="18"/>
        <v>13</v>
      </c>
      <c r="EE44" s="2">
        <f t="shared" si="18"/>
        <v>1</v>
      </c>
      <c r="EF44" s="2">
        <f t="shared" si="18"/>
        <v>4</v>
      </c>
      <c r="EG44" s="2">
        <f t="shared" si="18"/>
        <v>0</v>
      </c>
      <c r="EH44" s="2">
        <f t="shared" si="18"/>
        <v>1</v>
      </c>
      <c r="EI44" s="15">
        <f t="shared" si="18"/>
        <v>80</v>
      </c>
      <c r="EJ44" s="15">
        <f t="shared" si="737"/>
        <v>91</v>
      </c>
      <c r="EK44" s="32">
        <f>EK43+"00:15"</f>
        <v>4.2604166666666741</v>
      </c>
      <c r="EL44" s="2">
        <f t="shared" si="26"/>
        <v>75</v>
      </c>
      <c r="EM44" s="2">
        <f t="shared" si="20"/>
        <v>12</v>
      </c>
      <c r="EN44" s="2">
        <f t="shared" si="20"/>
        <v>3</v>
      </c>
      <c r="EO44" s="2">
        <f t="shared" si="20"/>
        <v>0</v>
      </c>
      <c r="EP44" s="2">
        <f t="shared" si="20"/>
        <v>1</v>
      </c>
      <c r="EQ44" s="2">
        <f t="shared" si="20"/>
        <v>4</v>
      </c>
      <c r="ER44" s="2">
        <f t="shared" si="20"/>
        <v>2</v>
      </c>
      <c r="ES44" s="15">
        <f t="shared" si="20"/>
        <v>97</v>
      </c>
      <c r="ET44" s="15">
        <f t="shared" si="738"/>
        <v>95.5</v>
      </c>
    </row>
    <row r="45" spans="1:150" x14ac:dyDescent="0.25">
      <c r="A45" s="32">
        <f t="shared" ref="A45:A46" si="739">A44+"00:15"</f>
        <v>0.27083333333333326</v>
      </c>
      <c r="B45" s="2">
        <v>1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15">
        <f t="shared" si="129"/>
        <v>1</v>
      </c>
      <c r="J45" s="15">
        <f t="shared" si="724"/>
        <v>1</v>
      </c>
      <c r="K45" s="32">
        <f t="shared" ref="K45:K46" si="740">K44+"00:15"</f>
        <v>0.27083333333333326</v>
      </c>
      <c r="L45" s="2">
        <v>7</v>
      </c>
      <c r="M45" s="2">
        <v>0</v>
      </c>
      <c r="N45" s="2">
        <v>1</v>
      </c>
      <c r="O45" s="2">
        <v>0</v>
      </c>
      <c r="P45" s="2">
        <v>0</v>
      </c>
      <c r="Q45" s="2">
        <v>0</v>
      </c>
      <c r="R45" s="2">
        <v>1</v>
      </c>
      <c r="S45" s="15">
        <f t="shared" si="131"/>
        <v>9</v>
      </c>
      <c r="T45" s="15">
        <f t="shared" si="725"/>
        <v>8.6999999999999993</v>
      </c>
      <c r="U45" s="32">
        <f t="shared" ref="U45:U46" si="741">U44+"00:15"</f>
        <v>4.270833333333341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15">
        <f t="shared" si="133"/>
        <v>0</v>
      </c>
      <c r="AD45" s="15">
        <f t="shared" si="726"/>
        <v>0</v>
      </c>
      <c r="AE45" s="32">
        <f t="shared" ref="AE45:AE46" si="742">AE44+"00:15"</f>
        <v>4.270833333333341</v>
      </c>
      <c r="AF45" s="2">
        <v>1</v>
      </c>
      <c r="AG45" s="2">
        <v>1</v>
      </c>
      <c r="AH45" s="2">
        <v>0</v>
      </c>
      <c r="AI45" s="2">
        <v>0</v>
      </c>
      <c r="AJ45" s="2">
        <v>1</v>
      </c>
      <c r="AK45" s="2">
        <v>0</v>
      </c>
      <c r="AL45" s="2">
        <v>1</v>
      </c>
      <c r="AM45" s="15">
        <f t="shared" si="135"/>
        <v>4</v>
      </c>
      <c r="AN45" s="15">
        <f t="shared" si="727"/>
        <v>4.2</v>
      </c>
      <c r="AO45" s="32">
        <f t="shared" ref="AO45:AO46" si="743">AO44+"00:15"</f>
        <v>4.270833333333341</v>
      </c>
      <c r="AP45" s="2">
        <v>72</v>
      </c>
      <c r="AQ45" s="2">
        <v>14</v>
      </c>
      <c r="AR45" s="2">
        <v>14</v>
      </c>
      <c r="AS45" s="2">
        <v>0</v>
      </c>
      <c r="AT45" s="2">
        <v>2</v>
      </c>
      <c r="AU45" s="2">
        <v>0</v>
      </c>
      <c r="AV45" s="2">
        <v>0</v>
      </c>
      <c r="AW45" s="15">
        <f t="shared" si="137"/>
        <v>102</v>
      </c>
      <c r="AX45" s="15">
        <f t="shared" si="728"/>
        <v>111</v>
      </c>
      <c r="AY45" s="32">
        <f t="shared" ref="AY45:AY46" si="744">AY44+"00:15"</f>
        <v>4.270833333333341</v>
      </c>
      <c r="AZ45" s="2">
        <v>0</v>
      </c>
      <c r="BA45" s="2">
        <v>0</v>
      </c>
      <c r="BB45" s="2">
        <v>0</v>
      </c>
      <c r="BC45" s="2">
        <v>0</v>
      </c>
      <c r="BD45" s="2">
        <v>0</v>
      </c>
      <c r="BE45" s="2">
        <v>0</v>
      </c>
      <c r="BF45" s="2">
        <v>0</v>
      </c>
      <c r="BG45" s="15">
        <f t="shared" si="139"/>
        <v>0</v>
      </c>
      <c r="BH45" s="15">
        <f t="shared" si="729"/>
        <v>0</v>
      </c>
      <c r="BI45" s="32">
        <f t="shared" ref="BI45:BI46" si="745">BI44+"00:15"</f>
        <v>4.270833333333341</v>
      </c>
      <c r="BJ45" s="2">
        <v>74</v>
      </c>
      <c r="BK45" s="2">
        <v>20</v>
      </c>
      <c r="BL45" s="2">
        <v>7</v>
      </c>
      <c r="BM45" s="2">
        <v>0</v>
      </c>
      <c r="BN45" s="2">
        <v>1</v>
      </c>
      <c r="BO45" s="2">
        <v>2</v>
      </c>
      <c r="BP45" s="2">
        <v>1</v>
      </c>
      <c r="BQ45" s="15">
        <f t="shared" si="141"/>
        <v>105</v>
      </c>
      <c r="BR45" s="15">
        <f t="shared" si="730"/>
        <v>107.5</v>
      </c>
      <c r="BS45" s="32">
        <f t="shared" ref="BS45:BS46" si="746">BS44+"00:15"</f>
        <v>4.270833333333341</v>
      </c>
      <c r="BT45" s="2">
        <v>0</v>
      </c>
      <c r="BU45" s="2">
        <v>0</v>
      </c>
      <c r="BV45" s="2">
        <v>0</v>
      </c>
      <c r="BW45" s="2">
        <v>0</v>
      </c>
      <c r="BX45" s="2">
        <v>0</v>
      </c>
      <c r="BY45" s="2">
        <v>0</v>
      </c>
      <c r="BZ45" s="2">
        <v>0</v>
      </c>
      <c r="CA45" s="15">
        <f t="shared" si="143"/>
        <v>0</v>
      </c>
      <c r="CB45" s="15">
        <f t="shared" si="731"/>
        <v>0</v>
      </c>
      <c r="CC45" s="32">
        <f t="shared" ref="CC45:CC46" si="747">CC44+"00:15"</f>
        <v>4.270833333333341</v>
      </c>
      <c r="CD45" s="2">
        <v>0</v>
      </c>
      <c r="CE45" s="2">
        <v>0</v>
      </c>
      <c r="CF45" s="2">
        <v>0</v>
      </c>
      <c r="CG45" s="2">
        <v>0</v>
      </c>
      <c r="CH45" s="2">
        <v>0</v>
      </c>
      <c r="CI45" s="2">
        <v>0</v>
      </c>
      <c r="CJ45" s="2">
        <v>0</v>
      </c>
      <c r="CK45" s="15">
        <f t="shared" si="145"/>
        <v>0</v>
      </c>
      <c r="CL45" s="15">
        <f t="shared" si="732"/>
        <v>0</v>
      </c>
      <c r="CM45" s="32">
        <f t="shared" ref="CM45:CM46" si="748">CM44+"00:15"</f>
        <v>4.270833333333341</v>
      </c>
      <c r="CN45" s="2">
        <f t="shared" si="23"/>
        <v>1</v>
      </c>
      <c r="CO45" s="2">
        <f t="shared" si="23"/>
        <v>1</v>
      </c>
      <c r="CP45" s="2">
        <f t="shared" si="23"/>
        <v>0</v>
      </c>
      <c r="CQ45" s="2">
        <f t="shared" si="23"/>
        <v>0</v>
      </c>
      <c r="CR45" s="2">
        <f t="shared" si="23"/>
        <v>1</v>
      </c>
      <c r="CS45" s="2">
        <f t="shared" si="23"/>
        <v>0</v>
      </c>
      <c r="CT45" s="2">
        <f t="shared" si="23"/>
        <v>1</v>
      </c>
      <c r="CU45" s="15">
        <f t="shared" si="23"/>
        <v>4</v>
      </c>
      <c r="CV45" s="15">
        <f t="shared" si="733"/>
        <v>4.2</v>
      </c>
      <c r="CW45" s="32">
        <f t="shared" ref="CW45:CW46" si="749">CW44+"00:15"</f>
        <v>4.270833333333341</v>
      </c>
      <c r="CX45" s="2">
        <f t="shared" si="42"/>
        <v>8</v>
      </c>
      <c r="CY45" s="2">
        <f t="shared" si="42"/>
        <v>0</v>
      </c>
      <c r="CZ45" s="2">
        <f t="shared" si="42"/>
        <v>1</v>
      </c>
      <c r="DA45" s="2">
        <f t="shared" si="42"/>
        <v>0</v>
      </c>
      <c r="DB45" s="2">
        <f t="shared" si="42"/>
        <v>0</v>
      </c>
      <c r="DC45" s="2">
        <f t="shared" si="42"/>
        <v>0</v>
      </c>
      <c r="DD45" s="2">
        <f t="shared" si="42"/>
        <v>1</v>
      </c>
      <c r="DE45" s="15">
        <f t="shared" si="42"/>
        <v>10</v>
      </c>
      <c r="DF45" s="15">
        <f t="shared" si="734"/>
        <v>9.6999999999999993</v>
      </c>
      <c r="DG45" s="32">
        <f t="shared" ref="DG45:DG46" si="750">DG44+"00:15"</f>
        <v>4.270833333333341</v>
      </c>
      <c r="DH45" s="2">
        <f t="shared" si="43"/>
        <v>81</v>
      </c>
      <c r="DI45" s="2">
        <f t="shared" si="43"/>
        <v>20</v>
      </c>
      <c r="DJ45" s="2">
        <f t="shared" si="43"/>
        <v>8</v>
      </c>
      <c r="DK45" s="2">
        <f t="shared" si="43"/>
        <v>0</v>
      </c>
      <c r="DL45" s="2">
        <f t="shared" si="43"/>
        <v>1</v>
      </c>
      <c r="DM45" s="2">
        <f t="shared" si="43"/>
        <v>2</v>
      </c>
      <c r="DN45" s="2">
        <f t="shared" si="43"/>
        <v>2</v>
      </c>
      <c r="DO45" s="15">
        <f t="shared" si="43"/>
        <v>114</v>
      </c>
      <c r="DP45" s="15">
        <f t="shared" si="735"/>
        <v>116.2</v>
      </c>
      <c r="DQ45" s="32">
        <f t="shared" ref="DQ45:DQ46" si="751">DQ44+"00:15"</f>
        <v>4.270833333333341</v>
      </c>
      <c r="DR45" s="2">
        <f t="shared" si="24"/>
        <v>73</v>
      </c>
      <c r="DS45" s="2">
        <f t="shared" si="24"/>
        <v>15</v>
      </c>
      <c r="DT45" s="2">
        <f t="shared" si="24"/>
        <v>14</v>
      </c>
      <c r="DU45" s="2">
        <f t="shared" si="24"/>
        <v>0</v>
      </c>
      <c r="DV45" s="2">
        <f t="shared" si="24"/>
        <v>3</v>
      </c>
      <c r="DW45" s="2">
        <f t="shared" si="24"/>
        <v>0</v>
      </c>
      <c r="DX45" s="2">
        <f t="shared" si="24"/>
        <v>1</v>
      </c>
      <c r="DY45" s="15">
        <f t="shared" si="24"/>
        <v>106</v>
      </c>
      <c r="DZ45" s="15">
        <f t="shared" si="736"/>
        <v>115.2</v>
      </c>
      <c r="EA45" s="32">
        <f t="shared" ref="EA45:EA46" si="752">EA44+"00:15"</f>
        <v>4.270833333333341</v>
      </c>
      <c r="EB45" s="2">
        <f t="shared" si="25"/>
        <v>73</v>
      </c>
      <c r="EC45" s="2">
        <f t="shared" si="25"/>
        <v>14</v>
      </c>
      <c r="ED45" s="2">
        <f t="shared" si="25"/>
        <v>14</v>
      </c>
      <c r="EE45" s="2">
        <f t="shared" si="25"/>
        <v>0</v>
      </c>
      <c r="EF45" s="2">
        <f t="shared" si="25"/>
        <v>2</v>
      </c>
      <c r="EG45" s="2">
        <f t="shared" si="25"/>
        <v>0</v>
      </c>
      <c r="EH45" s="2">
        <f t="shared" si="25"/>
        <v>0</v>
      </c>
      <c r="EI45" s="15">
        <f t="shared" si="25"/>
        <v>103</v>
      </c>
      <c r="EJ45" s="15">
        <f t="shared" si="737"/>
        <v>112</v>
      </c>
      <c r="EK45" s="32">
        <f t="shared" ref="EK45:EK46" si="753">EK44+"00:15"</f>
        <v>4.270833333333341</v>
      </c>
      <c r="EL45" s="2">
        <f t="shared" si="26"/>
        <v>74</v>
      </c>
      <c r="EM45" s="2">
        <f t="shared" si="26"/>
        <v>20</v>
      </c>
      <c r="EN45" s="2">
        <f t="shared" si="26"/>
        <v>7</v>
      </c>
      <c r="EO45" s="2">
        <f t="shared" si="26"/>
        <v>0</v>
      </c>
      <c r="EP45" s="2">
        <f t="shared" si="26"/>
        <v>1</v>
      </c>
      <c r="EQ45" s="2">
        <f t="shared" si="26"/>
        <v>2</v>
      </c>
      <c r="ER45" s="2">
        <f t="shared" si="26"/>
        <v>1</v>
      </c>
      <c r="ES45" s="15">
        <f t="shared" si="26"/>
        <v>105</v>
      </c>
      <c r="ET45" s="15">
        <f t="shared" si="738"/>
        <v>107.5</v>
      </c>
    </row>
    <row r="46" spans="1:150" ht="13.8" thickBot="1" x14ac:dyDescent="0.3">
      <c r="A46" s="32">
        <f t="shared" si="739"/>
        <v>0.28124999999999994</v>
      </c>
      <c r="B46" s="2">
        <v>1</v>
      </c>
      <c r="C46" s="2">
        <v>1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15">
        <f t="shared" si="129"/>
        <v>2</v>
      </c>
      <c r="J46" s="15">
        <f t="shared" si="724"/>
        <v>2</v>
      </c>
      <c r="K46" s="32">
        <f t="shared" si="740"/>
        <v>0.28124999999999994</v>
      </c>
      <c r="L46" s="2">
        <v>4</v>
      </c>
      <c r="M46" s="2">
        <v>0</v>
      </c>
      <c r="N46" s="2">
        <v>1</v>
      </c>
      <c r="O46" s="2">
        <v>0</v>
      </c>
      <c r="P46" s="2">
        <v>0</v>
      </c>
      <c r="Q46" s="2">
        <v>0</v>
      </c>
      <c r="R46" s="2">
        <v>2</v>
      </c>
      <c r="S46" s="15">
        <f t="shared" si="131"/>
        <v>7</v>
      </c>
      <c r="T46" s="15">
        <f t="shared" si="725"/>
        <v>5.9</v>
      </c>
      <c r="U46" s="32">
        <f t="shared" si="741"/>
        <v>4.281250000000008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15">
        <f t="shared" si="133"/>
        <v>0</v>
      </c>
      <c r="AD46" s="15">
        <f t="shared" si="726"/>
        <v>0</v>
      </c>
      <c r="AE46" s="32">
        <f t="shared" si="742"/>
        <v>4.281250000000008</v>
      </c>
      <c r="AF46" s="2">
        <v>4</v>
      </c>
      <c r="AG46" s="2">
        <v>3</v>
      </c>
      <c r="AH46" s="2">
        <v>1</v>
      </c>
      <c r="AI46" s="2">
        <v>0</v>
      </c>
      <c r="AJ46" s="2">
        <v>1</v>
      </c>
      <c r="AK46" s="2">
        <v>0</v>
      </c>
      <c r="AL46" s="2">
        <v>2</v>
      </c>
      <c r="AM46" s="15">
        <f t="shared" si="135"/>
        <v>11</v>
      </c>
      <c r="AN46" s="15">
        <f t="shared" si="727"/>
        <v>10.9</v>
      </c>
      <c r="AO46" s="32">
        <f t="shared" si="743"/>
        <v>4.281250000000008</v>
      </c>
      <c r="AP46" s="2">
        <v>62</v>
      </c>
      <c r="AQ46" s="2">
        <v>19</v>
      </c>
      <c r="AR46" s="2">
        <v>3</v>
      </c>
      <c r="AS46" s="2">
        <v>0</v>
      </c>
      <c r="AT46" s="2">
        <v>4</v>
      </c>
      <c r="AU46" s="2">
        <v>1</v>
      </c>
      <c r="AV46" s="2">
        <v>0</v>
      </c>
      <c r="AW46" s="15">
        <f t="shared" si="137"/>
        <v>89</v>
      </c>
      <c r="AX46" s="15">
        <f t="shared" si="728"/>
        <v>93.9</v>
      </c>
      <c r="AY46" s="32">
        <f t="shared" si="744"/>
        <v>4.281250000000008</v>
      </c>
      <c r="AZ46" s="2">
        <v>0</v>
      </c>
      <c r="BA46" s="2">
        <v>0</v>
      </c>
      <c r="BB46" s="2">
        <v>0</v>
      </c>
      <c r="BC46" s="2">
        <v>0</v>
      </c>
      <c r="BD46" s="2">
        <v>0</v>
      </c>
      <c r="BE46" s="2">
        <v>0</v>
      </c>
      <c r="BF46" s="2">
        <v>0</v>
      </c>
      <c r="BG46" s="15">
        <f t="shared" si="139"/>
        <v>0</v>
      </c>
      <c r="BH46" s="15">
        <f t="shared" si="729"/>
        <v>0</v>
      </c>
      <c r="BI46" s="32">
        <f t="shared" si="745"/>
        <v>4.281250000000008</v>
      </c>
      <c r="BJ46" s="2">
        <v>73</v>
      </c>
      <c r="BK46" s="2">
        <v>26</v>
      </c>
      <c r="BL46" s="2">
        <v>5</v>
      </c>
      <c r="BM46" s="2">
        <v>1</v>
      </c>
      <c r="BN46" s="2">
        <v>1</v>
      </c>
      <c r="BO46" s="2">
        <v>1</v>
      </c>
      <c r="BP46" s="2">
        <v>1</v>
      </c>
      <c r="BQ46" s="15">
        <f t="shared" si="141"/>
        <v>108</v>
      </c>
      <c r="BR46" s="15">
        <f t="shared" si="730"/>
        <v>111.4</v>
      </c>
      <c r="BS46" s="32">
        <f t="shared" si="746"/>
        <v>4.281250000000008</v>
      </c>
      <c r="BT46" s="2">
        <v>0</v>
      </c>
      <c r="BU46" s="2">
        <v>0</v>
      </c>
      <c r="BV46" s="2">
        <v>0</v>
      </c>
      <c r="BW46" s="2">
        <v>0</v>
      </c>
      <c r="BX46" s="2">
        <v>0</v>
      </c>
      <c r="BY46" s="2">
        <v>0</v>
      </c>
      <c r="BZ46" s="2">
        <v>1</v>
      </c>
      <c r="CA46" s="15">
        <f t="shared" si="143"/>
        <v>1</v>
      </c>
      <c r="CB46" s="15">
        <f t="shared" si="731"/>
        <v>0.2</v>
      </c>
      <c r="CC46" s="32">
        <f t="shared" si="747"/>
        <v>4.281250000000008</v>
      </c>
      <c r="CD46" s="2">
        <v>0</v>
      </c>
      <c r="CE46" s="2">
        <v>0</v>
      </c>
      <c r="CF46" s="2">
        <v>0</v>
      </c>
      <c r="CG46" s="2">
        <v>0</v>
      </c>
      <c r="CH46" s="2">
        <v>0</v>
      </c>
      <c r="CI46" s="2">
        <v>0</v>
      </c>
      <c r="CJ46" s="2">
        <v>0</v>
      </c>
      <c r="CK46" s="15">
        <f t="shared" si="145"/>
        <v>0</v>
      </c>
      <c r="CL46" s="15">
        <f t="shared" si="732"/>
        <v>0</v>
      </c>
      <c r="CM46" s="32">
        <f t="shared" si="748"/>
        <v>4.281250000000008</v>
      </c>
      <c r="CN46" s="2">
        <f t="shared" ref="CN46:CU71" si="754">SUM(V46,AF46,BT46)</f>
        <v>4</v>
      </c>
      <c r="CO46" s="2">
        <f t="shared" si="754"/>
        <v>3</v>
      </c>
      <c r="CP46" s="2">
        <f t="shared" si="754"/>
        <v>1</v>
      </c>
      <c r="CQ46" s="2">
        <f t="shared" si="754"/>
        <v>0</v>
      </c>
      <c r="CR46" s="2">
        <f t="shared" si="754"/>
        <v>1</v>
      </c>
      <c r="CS46" s="2">
        <f t="shared" si="754"/>
        <v>0</v>
      </c>
      <c r="CT46" s="2">
        <f t="shared" si="754"/>
        <v>3</v>
      </c>
      <c r="CU46" s="15">
        <f t="shared" si="754"/>
        <v>12</v>
      </c>
      <c r="CV46" s="15">
        <f t="shared" si="733"/>
        <v>11.1</v>
      </c>
      <c r="CW46" s="32">
        <f t="shared" si="749"/>
        <v>4.281250000000008</v>
      </c>
      <c r="CX46" s="2">
        <f t="shared" ref="CX46:DE71" si="755">SUM(B46,L46,V46)</f>
        <v>5</v>
      </c>
      <c r="CY46" s="2">
        <f t="shared" si="755"/>
        <v>1</v>
      </c>
      <c r="CZ46" s="2">
        <f t="shared" si="755"/>
        <v>1</v>
      </c>
      <c r="DA46" s="2">
        <f t="shared" si="755"/>
        <v>0</v>
      </c>
      <c r="DB46" s="2">
        <f t="shared" si="755"/>
        <v>0</v>
      </c>
      <c r="DC46" s="2">
        <f t="shared" si="755"/>
        <v>0</v>
      </c>
      <c r="DD46" s="2">
        <f t="shared" si="755"/>
        <v>2</v>
      </c>
      <c r="DE46" s="15">
        <f t="shared" si="755"/>
        <v>9</v>
      </c>
      <c r="DF46" s="15">
        <f t="shared" si="734"/>
        <v>7.9</v>
      </c>
      <c r="DG46" s="32">
        <f t="shared" si="750"/>
        <v>4.281250000000008</v>
      </c>
      <c r="DH46" s="2">
        <f t="shared" ref="DH46:DO71" si="756">SUM(L46,AZ46,BJ46)</f>
        <v>77</v>
      </c>
      <c r="DI46" s="2">
        <f t="shared" si="756"/>
        <v>26</v>
      </c>
      <c r="DJ46" s="2">
        <f t="shared" si="756"/>
        <v>6</v>
      </c>
      <c r="DK46" s="2">
        <f t="shared" si="756"/>
        <v>1</v>
      </c>
      <c r="DL46" s="2">
        <f t="shared" si="756"/>
        <v>1</v>
      </c>
      <c r="DM46" s="2">
        <f t="shared" si="756"/>
        <v>1</v>
      </c>
      <c r="DN46" s="2">
        <f t="shared" si="756"/>
        <v>3</v>
      </c>
      <c r="DO46" s="15">
        <f t="shared" si="756"/>
        <v>115</v>
      </c>
      <c r="DP46" s="15">
        <f t="shared" si="735"/>
        <v>117.3</v>
      </c>
      <c r="DQ46" s="32">
        <f t="shared" si="751"/>
        <v>4.281250000000008</v>
      </c>
      <c r="DR46" s="2">
        <f t="shared" ref="DR46:DY71" si="757">SUM(AF46,AP46,AZ46)</f>
        <v>66</v>
      </c>
      <c r="DS46" s="2">
        <f t="shared" si="757"/>
        <v>22</v>
      </c>
      <c r="DT46" s="2">
        <f t="shared" si="757"/>
        <v>4</v>
      </c>
      <c r="DU46" s="2">
        <f t="shared" si="757"/>
        <v>0</v>
      </c>
      <c r="DV46" s="2">
        <f t="shared" si="757"/>
        <v>5</v>
      </c>
      <c r="DW46" s="2">
        <f t="shared" si="757"/>
        <v>1</v>
      </c>
      <c r="DX46" s="2">
        <f t="shared" si="757"/>
        <v>2</v>
      </c>
      <c r="DY46" s="15">
        <f t="shared" si="757"/>
        <v>100</v>
      </c>
      <c r="DZ46" s="15">
        <f t="shared" si="736"/>
        <v>104.80000000000001</v>
      </c>
      <c r="EA46" s="32">
        <f t="shared" si="752"/>
        <v>4.281250000000008</v>
      </c>
      <c r="EB46" s="2">
        <f t="shared" ref="EB46:EI71" si="758">SUM(B46,AP46,CD46)</f>
        <v>63</v>
      </c>
      <c r="EC46" s="2">
        <f t="shared" si="758"/>
        <v>20</v>
      </c>
      <c r="ED46" s="2">
        <f t="shared" si="758"/>
        <v>3</v>
      </c>
      <c r="EE46" s="2">
        <f t="shared" si="758"/>
        <v>0</v>
      </c>
      <c r="EF46" s="2">
        <f t="shared" si="758"/>
        <v>4</v>
      </c>
      <c r="EG46" s="2">
        <f t="shared" si="758"/>
        <v>1</v>
      </c>
      <c r="EH46" s="2">
        <f t="shared" si="758"/>
        <v>0</v>
      </c>
      <c r="EI46" s="15">
        <f t="shared" si="758"/>
        <v>91</v>
      </c>
      <c r="EJ46" s="15">
        <f t="shared" si="737"/>
        <v>95.9</v>
      </c>
      <c r="EK46" s="32">
        <f t="shared" si="753"/>
        <v>4.281250000000008</v>
      </c>
      <c r="EL46" s="2">
        <f t="shared" ref="EL46:ES71" si="759">SUM(BJ46,BT46,CD46)</f>
        <v>73</v>
      </c>
      <c r="EM46" s="2">
        <f t="shared" si="759"/>
        <v>26</v>
      </c>
      <c r="EN46" s="2">
        <f t="shared" si="759"/>
        <v>5</v>
      </c>
      <c r="EO46" s="2">
        <f t="shared" si="759"/>
        <v>1</v>
      </c>
      <c r="EP46" s="2">
        <f t="shared" si="759"/>
        <v>1</v>
      </c>
      <c r="EQ46" s="2">
        <f t="shared" si="759"/>
        <v>1</v>
      </c>
      <c r="ER46" s="2">
        <f t="shared" si="759"/>
        <v>2</v>
      </c>
      <c r="ES46" s="15">
        <f t="shared" si="759"/>
        <v>109</v>
      </c>
      <c r="ET46" s="15">
        <f t="shared" si="738"/>
        <v>111.60000000000001</v>
      </c>
    </row>
    <row r="47" spans="1:150" ht="14.4" thickTop="1" thickBot="1" x14ac:dyDescent="0.3">
      <c r="A47" s="33" t="s">
        <v>5</v>
      </c>
      <c r="B47" s="3">
        <f>SUM(B43:B46)</f>
        <v>2</v>
      </c>
      <c r="C47" s="3">
        <f t="shared" ref="C47" si="760">SUM(C43:C46)</f>
        <v>1</v>
      </c>
      <c r="D47" s="3">
        <f t="shared" ref="D47" si="761">SUM(D43:D46)</f>
        <v>1</v>
      </c>
      <c r="E47" s="3">
        <f t="shared" ref="E47" si="762">SUM(E43:E46)</f>
        <v>0</v>
      </c>
      <c r="F47" s="3">
        <f t="shared" ref="F47" si="763">SUM(F43:F46)</f>
        <v>0</v>
      </c>
      <c r="G47" s="3">
        <f t="shared" ref="G47" si="764">SUM(G43:G46)</f>
        <v>0</v>
      </c>
      <c r="H47" s="3">
        <f t="shared" ref="H47" si="765">SUM(H43:H46)</f>
        <v>0</v>
      </c>
      <c r="I47" s="16">
        <f>SUM(B47:H47)</f>
        <v>4</v>
      </c>
      <c r="J47" s="34">
        <f>B47+C47+D47*1.5+E47*2.3+F47*2+G47*0.4+H47*0.2</f>
        <v>4.5</v>
      </c>
      <c r="K47" s="33" t="s">
        <v>5</v>
      </c>
      <c r="L47" s="3">
        <f>SUM(L43:L46)</f>
        <v>16</v>
      </c>
      <c r="M47" s="3">
        <f t="shared" ref="M47" si="766">SUM(M43:M46)</f>
        <v>0</v>
      </c>
      <c r="N47" s="3">
        <f t="shared" ref="N47" si="767">SUM(N43:N46)</f>
        <v>3</v>
      </c>
      <c r="O47" s="3">
        <f t="shared" ref="O47" si="768">SUM(O43:O46)</f>
        <v>0</v>
      </c>
      <c r="P47" s="3">
        <f t="shared" ref="P47" si="769">SUM(P43:P46)</f>
        <v>0</v>
      </c>
      <c r="Q47" s="3">
        <f t="shared" ref="Q47" si="770">SUM(Q43:Q46)</f>
        <v>0</v>
      </c>
      <c r="R47" s="3">
        <f t="shared" ref="R47" si="771">SUM(R43:R46)</f>
        <v>3</v>
      </c>
      <c r="S47" s="16">
        <f>SUM(L47:R47)</f>
        <v>22</v>
      </c>
      <c r="T47" s="34">
        <f>L47+M47+N47*1.5+O47*2.3+P47*2+Q47*0.4+R47*0.2</f>
        <v>21.1</v>
      </c>
      <c r="U47" s="33" t="s">
        <v>5</v>
      </c>
      <c r="V47" s="3">
        <f>SUM(V43:V46)</f>
        <v>0</v>
      </c>
      <c r="W47" s="3">
        <f t="shared" ref="W47" si="772">SUM(W43:W46)</f>
        <v>0</v>
      </c>
      <c r="X47" s="3">
        <f t="shared" ref="X47" si="773">SUM(X43:X46)</f>
        <v>0</v>
      </c>
      <c r="Y47" s="3">
        <f t="shared" ref="Y47" si="774">SUM(Y43:Y46)</f>
        <v>0</v>
      </c>
      <c r="Z47" s="3">
        <f t="shared" ref="Z47" si="775">SUM(Z43:Z46)</f>
        <v>0</v>
      </c>
      <c r="AA47" s="3">
        <f t="shared" ref="AA47" si="776">SUM(AA43:AA46)</f>
        <v>0</v>
      </c>
      <c r="AB47" s="3">
        <f t="shared" ref="AB47" si="777">SUM(AB43:AB46)</f>
        <v>0</v>
      </c>
      <c r="AC47" s="16">
        <f>SUM(V47:AB47)</f>
        <v>0</v>
      </c>
      <c r="AD47" s="34">
        <f>V47+W47+X47*1.5+Y47*2.3+Z47*2+AA47*0.4+AB47*0.2</f>
        <v>0</v>
      </c>
      <c r="AE47" s="33" t="s">
        <v>5</v>
      </c>
      <c r="AF47" s="3">
        <f>SUM(AF43:AF46)</f>
        <v>7</v>
      </c>
      <c r="AG47" s="3">
        <f t="shared" ref="AG47" si="778">SUM(AG43:AG46)</f>
        <v>4</v>
      </c>
      <c r="AH47" s="3">
        <f t="shared" ref="AH47" si="779">SUM(AH43:AH46)</f>
        <v>3</v>
      </c>
      <c r="AI47" s="3">
        <f t="shared" ref="AI47" si="780">SUM(AI43:AI46)</f>
        <v>0</v>
      </c>
      <c r="AJ47" s="3">
        <f t="shared" ref="AJ47" si="781">SUM(AJ43:AJ46)</f>
        <v>2</v>
      </c>
      <c r="AK47" s="3">
        <f t="shared" ref="AK47" si="782">SUM(AK43:AK46)</f>
        <v>0</v>
      </c>
      <c r="AL47" s="3">
        <f t="shared" ref="AL47" si="783">SUM(AL43:AL46)</f>
        <v>3</v>
      </c>
      <c r="AM47" s="16">
        <f>SUM(AF47:AL47)</f>
        <v>19</v>
      </c>
      <c r="AN47" s="34">
        <f>AF47+AG47+AH47*1.5+AI47*2.3+AJ47*2+AK47*0.4+AL47*0.2</f>
        <v>20.100000000000001</v>
      </c>
      <c r="AO47" s="33" t="s">
        <v>5</v>
      </c>
      <c r="AP47" s="3">
        <f>SUM(AP43:AP46)</f>
        <v>222</v>
      </c>
      <c r="AQ47" s="3">
        <f t="shared" ref="AQ47" si="784">SUM(AQ43:AQ46)</f>
        <v>46</v>
      </c>
      <c r="AR47" s="3">
        <f t="shared" ref="AR47" si="785">SUM(AR43:AR46)</f>
        <v>35</v>
      </c>
      <c r="AS47" s="3">
        <f t="shared" ref="AS47" si="786">SUM(AS43:AS46)</f>
        <v>1</v>
      </c>
      <c r="AT47" s="3">
        <f t="shared" ref="AT47" si="787">SUM(AT43:AT46)</f>
        <v>11</v>
      </c>
      <c r="AU47" s="3">
        <f t="shared" ref="AU47" si="788">SUM(AU43:AU46)</f>
        <v>1</v>
      </c>
      <c r="AV47" s="3">
        <f t="shared" ref="AV47" si="789">SUM(AV43:AV46)</f>
        <v>1</v>
      </c>
      <c r="AW47" s="16">
        <f>SUM(AP47:AV47)</f>
        <v>317</v>
      </c>
      <c r="AX47" s="34">
        <f>AP47+AQ47+AR47*1.5+AS47*2.3+AT47*2+AU47*0.4+AV47*0.2</f>
        <v>345.4</v>
      </c>
      <c r="AY47" s="33" t="s">
        <v>5</v>
      </c>
      <c r="AZ47" s="3">
        <f>SUM(AZ43:AZ46)</f>
        <v>0</v>
      </c>
      <c r="BA47" s="3">
        <f t="shared" ref="BA47" si="790">SUM(BA43:BA46)</f>
        <v>0</v>
      </c>
      <c r="BB47" s="3">
        <f t="shared" ref="BB47" si="791">SUM(BB43:BB46)</f>
        <v>0</v>
      </c>
      <c r="BC47" s="3">
        <f t="shared" ref="BC47" si="792">SUM(BC43:BC46)</f>
        <v>0</v>
      </c>
      <c r="BD47" s="3">
        <f t="shared" ref="BD47" si="793">SUM(BD43:BD46)</f>
        <v>0</v>
      </c>
      <c r="BE47" s="3">
        <f t="shared" ref="BE47" si="794">SUM(BE43:BE46)</f>
        <v>0</v>
      </c>
      <c r="BF47" s="3">
        <f t="shared" ref="BF47" si="795">SUM(BF43:BF46)</f>
        <v>0</v>
      </c>
      <c r="BG47" s="16">
        <f>SUM(AZ47:BF47)</f>
        <v>0</v>
      </c>
      <c r="BH47" s="34">
        <f>AZ47+BA47+BB47*1.5+BC47*2.3+BD47*2+BE47*0.4+BF47*0.2</f>
        <v>0</v>
      </c>
      <c r="BI47" s="33" t="s">
        <v>5</v>
      </c>
      <c r="BJ47" s="3">
        <f>SUM(BJ43:BJ46)</f>
        <v>273</v>
      </c>
      <c r="BK47" s="3">
        <f t="shared" ref="BK47" si="796">SUM(BK43:BK46)</f>
        <v>72</v>
      </c>
      <c r="BL47" s="3">
        <f t="shared" ref="BL47" si="797">SUM(BL43:BL46)</f>
        <v>17</v>
      </c>
      <c r="BM47" s="3">
        <f t="shared" ref="BM47" si="798">SUM(BM43:BM46)</f>
        <v>1</v>
      </c>
      <c r="BN47" s="3">
        <f t="shared" ref="BN47" si="799">SUM(BN43:BN46)</f>
        <v>5</v>
      </c>
      <c r="BO47" s="3">
        <f t="shared" ref="BO47" si="800">SUM(BO43:BO46)</f>
        <v>14</v>
      </c>
      <c r="BP47" s="3">
        <f t="shared" ref="BP47" si="801">SUM(BP43:BP46)</f>
        <v>6</v>
      </c>
      <c r="BQ47" s="16">
        <f>SUM(BJ47:BP47)</f>
        <v>388</v>
      </c>
      <c r="BR47" s="34">
        <f>BJ47+BK47+BL47*1.5+BM47*2.3+BN47*2+BO47*0.4+BP47*0.2</f>
        <v>389.6</v>
      </c>
      <c r="BS47" s="33" t="s">
        <v>5</v>
      </c>
      <c r="BT47" s="3">
        <f>SUM(BT43:BT46)</f>
        <v>1</v>
      </c>
      <c r="BU47" s="3">
        <f t="shared" ref="BU47" si="802">SUM(BU43:BU46)</f>
        <v>0</v>
      </c>
      <c r="BV47" s="3">
        <f t="shared" ref="BV47" si="803">SUM(BV43:BV46)</f>
        <v>0</v>
      </c>
      <c r="BW47" s="3">
        <f t="shared" ref="BW47" si="804">SUM(BW43:BW46)</f>
        <v>0</v>
      </c>
      <c r="BX47" s="3">
        <f t="shared" ref="BX47" si="805">SUM(BX43:BX46)</f>
        <v>0</v>
      </c>
      <c r="BY47" s="3">
        <f t="shared" ref="BY47" si="806">SUM(BY43:BY46)</f>
        <v>0</v>
      </c>
      <c r="BZ47" s="3">
        <f t="shared" ref="BZ47" si="807">SUM(BZ43:BZ46)</f>
        <v>2</v>
      </c>
      <c r="CA47" s="16">
        <f>SUM(BT47:BZ47)</f>
        <v>3</v>
      </c>
      <c r="CB47" s="34">
        <f>BT47+BU47+BV47*1.5+BW47*2.3+BX47*2+BY47*0.4+BZ47*0.2</f>
        <v>1.4</v>
      </c>
      <c r="CC47" s="33" t="s">
        <v>5</v>
      </c>
      <c r="CD47" s="3">
        <f>SUM(CD43:CD46)</f>
        <v>0</v>
      </c>
      <c r="CE47" s="3">
        <f t="shared" ref="CE47" si="808">SUM(CE43:CE46)</f>
        <v>0</v>
      </c>
      <c r="CF47" s="3">
        <f t="shared" ref="CF47" si="809">SUM(CF43:CF46)</f>
        <v>0</v>
      </c>
      <c r="CG47" s="3">
        <f t="shared" ref="CG47" si="810">SUM(CG43:CG46)</f>
        <v>0</v>
      </c>
      <c r="CH47" s="3">
        <f t="shared" ref="CH47" si="811">SUM(CH43:CH46)</f>
        <v>0</v>
      </c>
      <c r="CI47" s="3">
        <f t="shared" ref="CI47" si="812">SUM(CI43:CI46)</f>
        <v>0</v>
      </c>
      <c r="CJ47" s="3">
        <f t="shared" ref="CJ47" si="813">SUM(CJ43:CJ46)</f>
        <v>0</v>
      </c>
      <c r="CK47" s="16">
        <f>SUM(CD47:CJ47)</f>
        <v>0</v>
      </c>
      <c r="CL47" s="34">
        <f>CD47+CE47+CF47*1.5+CG47*2.3+CH47*2+CI47*0.4+CJ47*0.2</f>
        <v>0</v>
      </c>
      <c r="CM47" s="33" t="s">
        <v>5</v>
      </c>
      <c r="CN47" s="3">
        <f>SUM(CN43:CN46)</f>
        <v>8</v>
      </c>
      <c r="CO47" s="3">
        <f t="shared" ref="CO47" si="814">SUM(CO43:CO46)</f>
        <v>4</v>
      </c>
      <c r="CP47" s="3">
        <f t="shared" ref="CP47" si="815">SUM(CP43:CP46)</f>
        <v>3</v>
      </c>
      <c r="CQ47" s="3">
        <f t="shared" ref="CQ47" si="816">SUM(CQ43:CQ46)</f>
        <v>0</v>
      </c>
      <c r="CR47" s="3">
        <f t="shared" ref="CR47" si="817">SUM(CR43:CR46)</f>
        <v>2</v>
      </c>
      <c r="CS47" s="3">
        <f t="shared" ref="CS47" si="818">SUM(CS43:CS46)</f>
        <v>0</v>
      </c>
      <c r="CT47" s="3">
        <f t="shared" ref="CT47" si="819">SUM(CT43:CT46)</f>
        <v>5</v>
      </c>
      <c r="CU47" s="16">
        <f>SUM(CN47:CT47)</f>
        <v>22</v>
      </c>
      <c r="CV47" s="34">
        <f>CN47+CO47+CP47*1.5+CQ47*2.3+CR47*2+CS47*0.4+CT47*0.2</f>
        <v>21.5</v>
      </c>
      <c r="CW47" s="33" t="s">
        <v>5</v>
      </c>
      <c r="CX47" s="3">
        <f>SUM(CX43:CX46)</f>
        <v>18</v>
      </c>
      <c r="CY47" s="3">
        <f t="shared" ref="CY47" si="820">SUM(CY43:CY46)</f>
        <v>1</v>
      </c>
      <c r="CZ47" s="3">
        <f t="shared" ref="CZ47" si="821">SUM(CZ43:CZ46)</f>
        <v>4</v>
      </c>
      <c r="DA47" s="3">
        <f t="shared" ref="DA47" si="822">SUM(DA43:DA46)</f>
        <v>0</v>
      </c>
      <c r="DB47" s="3">
        <f t="shared" ref="DB47" si="823">SUM(DB43:DB46)</f>
        <v>0</v>
      </c>
      <c r="DC47" s="3">
        <f t="shared" ref="DC47" si="824">SUM(DC43:DC46)</f>
        <v>0</v>
      </c>
      <c r="DD47" s="3">
        <f t="shared" ref="DD47" si="825">SUM(DD43:DD46)</f>
        <v>3</v>
      </c>
      <c r="DE47" s="16">
        <f>SUM(CX47:DD47)</f>
        <v>26</v>
      </c>
      <c r="DF47" s="34">
        <f>CX47+CY47+CZ47*1.5+DA47*2.3+DB47*2+DC47*0.4+DD47*0.2</f>
        <v>25.6</v>
      </c>
      <c r="DG47" s="33" t="s">
        <v>5</v>
      </c>
      <c r="DH47" s="3">
        <f>SUM(DH43:DH46)</f>
        <v>289</v>
      </c>
      <c r="DI47" s="3">
        <f t="shared" ref="DI47" si="826">SUM(DI43:DI46)</f>
        <v>72</v>
      </c>
      <c r="DJ47" s="3">
        <f t="shared" ref="DJ47" si="827">SUM(DJ43:DJ46)</f>
        <v>20</v>
      </c>
      <c r="DK47" s="3">
        <f t="shared" ref="DK47" si="828">SUM(DK43:DK46)</f>
        <v>1</v>
      </c>
      <c r="DL47" s="3">
        <f t="shared" ref="DL47" si="829">SUM(DL43:DL46)</f>
        <v>5</v>
      </c>
      <c r="DM47" s="3">
        <f t="shared" ref="DM47" si="830">SUM(DM43:DM46)</f>
        <v>14</v>
      </c>
      <c r="DN47" s="3">
        <f t="shared" ref="DN47" si="831">SUM(DN43:DN46)</f>
        <v>9</v>
      </c>
      <c r="DO47" s="16">
        <f>SUM(DH47:DN47)</f>
        <v>410</v>
      </c>
      <c r="DP47" s="34">
        <f>DH47+DI47+DJ47*1.5+DK47*2.3+DL47*2+DM47*0.4+DN47*0.2</f>
        <v>410.70000000000005</v>
      </c>
      <c r="DQ47" s="33" t="s">
        <v>5</v>
      </c>
      <c r="DR47" s="3">
        <f>SUM(DR43:DR46)</f>
        <v>229</v>
      </c>
      <c r="DS47" s="3">
        <f t="shared" ref="DS47" si="832">SUM(DS43:DS46)</f>
        <v>50</v>
      </c>
      <c r="DT47" s="3">
        <f t="shared" ref="DT47" si="833">SUM(DT43:DT46)</f>
        <v>38</v>
      </c>
      <c r="DU47" s="3">
        <f t="shared" ref="DU47" si="834">SUM(DU43:DU46)</f>
        <v>1</v>
      </c>
      <c r="DV47" s="3">
        <f t="shared" ref="DV47" si="835">SUM(DV43:DV46)</f>
        <v>13</v>
      </c>
      <c r="DW47" s="3">
        <f t="shared" ref="DW47" si="836">SUM(DW43:DW46)</f>
        <v>1</v>
      </c>
      <c r="DX47" s="3">
        <f t="shared" ref="DX47" si="837">SUM(DX43:DX46)</f>
        <v>4</v>
      </c>
      <c r="DY47" s="16">
        <f>SUM(DR47:DX47)</f>
        <v>336</v>
      </c>
      <c r="DZ47" s="34">
        <f>DR47+DS47+DT47*1.5+DU47*2.3+DV47*2+DW47*0.4+DX47*0.2</f>
        <v>365.5</v>
      </c>
      <c r="EA47" s="33" t="s">
        <v>5</v>
      </c>
      <c r="EB47" s="3">
        <f>SUM(EB43:EB46)</f>
        <v>224</v>
      </c>
      <c r="EC47" s="3">
        <f t="shared" ref="EC47" si="838">SUM(EC43:EC46)</f>
        <v>47</v>
      </c>
      <c r="ED47" s="3">
        <f t="shared" ref="ED47" si="839">SUM(ED43:ED46)</f>
        <v>36</v>
      </c>
      <c r="EE47" s="3">
        <f t="shared" ref="EE47" si="840">SUM(EE43:EE46)</f>
        <v>1</v>
      </c>
      <c r="EF47" s="3">
        <f t="shared" ref="EF47" si="841">SUM(EF43:EF46)</f>
        <v>11</v>
      </c>
      <c r="EG47" s="3">
        <f t="shared" ref="EG47" si="842">SUM(EG43:EG46)</f>
        <v>1</v>
      </c>
      <c r="EH47" s="3">
        <f t="shared" ref="EH47" si="843">SUM(EH43:EH46)</f>
        <v>1</v>
      </c>
      <c r="EI47" s="16">
        <f>SUM(EB47:EH47)</f>
        <v>321</v>
      </c>
      <c r="EJ47" s="34">
        <f>EB47+EC47+ED47*1.5+EE47*2.3+EF47*2+EG47*0.4+EH47*0.2</f>
        <v>349.9</v>
      </c>
      <c r="EK47" s="33" t="s">
        <v>5</v>
      </c>
      <c r="EL47" s="3">
        <f>SUM(EL43:EL46)</f>
        <v>274</v>
      </c>
      <c r="EM47" s="3">
        <f t="shared" ref="EM47" si="844">SUM(EM43:EM46)</f>
        <v>72</v>
      </c>
      <c r="EN47" s="3">
        <f t="shared" ref="EN47" si="845">SUM(EN43:EN46)</f>
        <v>17</v>
      </c>
      <c r="EO47" s="3">
        <f t="shared" ref="EO47" si="846">SUM(EO43:EO46)</f>
        <v>1</v>
      </c>
      <c r="EP47" s="3">
        <f t="shared" ref="EP47" si="847">SUM(EP43:EP46)</f>
        <v>5</v>
      </c>
      <c r="EQ47" s="3">
        <f t="shared" ref="EQ47" si="848">SUM(EQ43:EQ46)</f>
        <v>14</v>
      </c>
      <c r="ER47" s="3">
        <f t="shared" ref="ER47" si="849">SUM(ER43:ER46)</f>
        <v>8</v>
      </c>
      <c r="ES47" s="16">
        <f>SUM(EL47:ER47)</f>
        <v>391</v>
      </c>
      <c r="ET47" s="34">
        <f>EL47+EM47+EN47*1.5+EO47*2.3+EP47*2+EQ47*0.4+ER47*0.2</f>
        <v>391.00000000000006</v>
      </c>
    </row>
    <row r="48" spans="1:150" ht="13.8" thickTop="1" x14ac:dyDescent="0.25">
      <c r="A48" s="32">
        <f>A46+"00:15"</f>
        <v>0.29166666666666663</v>
      </c>
      <c r="B48" s="2">
        <v>1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15">
        <f t="shared" si="129"/>
        <v>1</v>
      </c>
      <c r="J48" s="15">
        <f t="shared" ref="J48:J51" si="850">B48+C48+D48*1.5+E48*2.3+F48*2+G48*0.4+H48*0.2</f>
        <v>1</v>
      </c>
      <c r="K48" s="32">
        <f>K46+"00:15"</f>
        <v>0.29166666666666663</v>
      </c>
      <c r="L48" s="2">
        <v>5</v>
      </c>
      <c r="M48" s="2">
        <v>1</v>
      </c>
      <c r="N48" s="2">
        <v>2</v>
      </c>
      <c r="O48" s="2">
        <v>0</v>
      </c>
      <c r="P48" s="2">
        <v>0</v>
      </c>
      <c r="Q48" s="2">
        <v>0</v>
      </c>
      <c r="R48" s="2">
        <v>1</v>
      </c>
      <c r="S48" s="15">
        <f t="shared" si="131"/>
        <v>9</v>
      </c>
      <c r="T48" s="15">
        <f t="shared" ref="T48:T51" si="851">L48+M48+N48*1.5+O48*2.3+P48*2+Q48*0.4+R48*0.2</f>
        <v>9.1999999999999993</v>
      </c>
      <c r="U48" s="32">
        <f>U46+"00:15"</f>
        <v>4.291666666666675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15">
        <f t="shared" si="133"/>
        <v>0</v>
      </c>
      <c r="AD48" s="15">
        <f t="shared" ref="AD48:AD51" si="852">V48+W48+X48*1.5+Y48*2.3+Z48*2+AA48*0.4+AB48*0.2</f>
        <v>0</v>
      </c>
      <c r="AE48" s="32">
        <f>AE46+"00:15"</f>
        <v>4.291666666666675</v>
      </c>
      <c r="AF48" s="2">
        <v>9</v>
      </c>
      <c r="AG48" s="2">
        <v>3</v>
      </c>
      <c r="AH48" s="2">
        <v>0</v>
      </c>
      <c r="AI48" s="2">
        <v>0</v>
      </c>
      <c r="AJ48" s="2">
        <v>0</v>
      </c>
      <c r="AK48" s="2">
        <v>1</v>
      </c>
      <c r="AL48" s="2">
        <v>0</v>
      </c>
      <c r="AM48" s="15">
        <f t="shared" si="135"/>
        <v>13</v>
      </c>
      <c r="AN48" s="15">
        <f t="shared" ref="AN48:AN51" si="853">AF48+AG48+AH48*1.5+AI48*2.3+AJ48*2+AK48*0.4+AL48*0.2</f>
        <v>12.4</v>
      </c>
      <c r="AO48" s="32">
        <f>AO46+"00:15"</f>
        <v>4.291666666666675</v>
      </c>
      <c r="AP48" s="2">
        <v>71</v>
      </c>
      <c r="AQ48" s="2">
        <v>24</v>
      </c>
      <c r="AR48" s="2">
        <v>3</v>
      </c>
      <c r="AS48" s="2">
        <v>0</v>
      </c>
      <c r="AT48" s="2">
        <v>1</v>
      </c>
      <c r="AU48" s="2">
        <v>3</v>
      </c>
      <c r="AV48" s="2">
        <v>2</v>
      </c>
      <c r="AW48" s="15">
        <f t="shared" si="137"/>
        <v>104</v>
      </c>
      <c r="AX48" s="15">
        <f t="shared" ref="AX48:AX51" si="854">AP48+AQ48+AR48*1.5+AS48*2.3+AT48*2+AU48*0.4+AV48*0.2</f>
        <v>103.10000000000001</v>
      </c>
      <c r="AY48" s="32">
        <f>AY46+"00:15"</f>
        <v>4.291666666666675</v>
      </c>
      <c r="AZ48" s="2">
        <v>0</v>
      </c>
      <c r="BA48" s="2">
        <v>0</v>
      </c>
      <c r="BB48" s="2">
        <v>0</v>
      </c>
      <c r="BC48" s="2">
        <v>0</v>
      </c>
      <c r="BD48" s="2">
        <v>0</v>
      </c>
      <c r="BE48" s="2">
        <v>0</v>
      </c>
      <c r="BF48" s="2">
        <v>0</v>
      </c>
      <c r="BG48" s="15">
        <f t="shared" si="139"/>
        <v>0</v>
      </c>
      <c r="BH48" s="15">
        <f t="shared" ref="BH48:BH51" si="855">AZ48+BA48+BB48*1.5+BC48*2.3+BD48*2+BE48*0.4+BF48*0.2</f>
        <v>0</v>
      </c>
      <c r="BI48" s="32">
        <f>BI46+"00:15"</f>
        <v>4.291666666666675</v>
      </c>
      <c r="BJ48" s="2">
        <v>73</v>
      </c>
      <c r="BK48" s="2">
        <v>21</v>
      </c>
      <c r="BL48" s="2">
        <v>7</v>
      </c>
      <c r="BM48" s="2">
        <v>1</v>
      </c>
      <c r="BN48" s="2">
        <v>2</v>
      </c>
      <c r="BO48" s="2">
        <v>3</v>
      </c>
      <c r="BP48" s="2">
        <v>0</v>
      </c>
      <c r="BQ48" s="15">
        <f t="shared" si="141"/>
        <v>107</v>
      </c>
      <c r="BR48" s="15">
        <f t="shared" ref="BR48:BR51" si="856">BJ48+BK48+BL48*1.5+BM48*2.3+BN48*2+BO48*0.4+BP48*0.2</f>
        <v>112</v>
      </c>
      <c r="BS48" s="32">
        <f>BS46+"00:15"</f>
        <v>4.291666666666675</v>
      </c>
      <c r="BT48" s="2">
        <v>4</v>
      </c>
      <c r="BU48" s="2">
        <v>4</v>
      </c>
      <c r="BV48" s="2">
        <v>0</v>
      </c>
      <c r="BW48" s="2">
        <v>0</v>
      </c>
      <c r="BX48" s="2">
        <v>0</v>
      </c>
      <c r="BY48" s="2">
        <v>0</v>
      </c>
      <c r="BZ48" s="2">
        <v>2</v>
      </c>
      <c r="CA48" s="15">
        <f t="shared" si="143"/>
        <v>10</v>
      </c>
      <c r="CB48" s="15">
        <f t="shared" ref="CB48:CB51" si="857">BT48+BU48+BV48*1.5+BW48*2.3+BX48*2+BY48*0.4+BZ48*0.2</f>
        <v>8.4</v>
      </c>
      <c r="CC48" s="32">
        <f>CC46+"00:15"</f>
        <v>4.291666666666675</v>
      </c>
      <c r="CD48" s="2">
        <v>0</v>
      </c>
      <c r="CE48" s="2">
        <v>0</v>
      </c>
      <c r="CF48" s="2">
        <v>0</v>
      </c>
      <c r="CG48" s="2">
        <v>0</v>
      </c>
      <c r="CH48" s="2">
        <v>0</v>
      </c>
      <c r="CI48" s="2">
        <v>0</v>
      </c>
      <c r="CJ48" s="2">
        <v>0</v>
      </c>
      <c r="CK48" s="15">
        <f t="shared" si="145"/>
        <v>0</v>
      </c>
      <c r="CL48" s="15">
        <f t="shared" ref="CL48:CL51" si="858">CD48+CE48+CF48*1.5+CG48*2.3+CH48*2+CI48*0.4+CJ48*0.2</f>
        <v>0</v>
      </c>
      <c r="CM48" s="32">
        <f>CM46+"00:15"</f>
        <v>4.291666666666675</v>
      </c>
      <c r="CN48" s="2">
        <f t="shared" si="754"/>
        <v>13</v>
      </c>
      <c r="CO48" s="2">
        <f t="shared" si="754"/>
        <v>7</v>
      </c>
      <c r="CP48" s="2">
        <f t="shared" si="754"/>
        <v>0</v>
      </c>
      <c r="CQ48" s="2">
        <f t="shared" si="754"/>
        <v>0</v>
      </c>
      <c r="CR48" s="2">
        <f t="shared" si="754"/>
        <v>0</v>
      </c>
      <c r="CS48" s="2">
        <f t="shared" si="754"/>
        <v>1</v>
      </c>
      <c r="CT48" s="2">
        <f t="shared" si="754"/>
        <v>2</v>
      </c>
      <c r="CU48" s="15">
        <f t="shared" si="754"/>
        <v>23</v>
      </c>
      <c r="CV48" s="15">
        <f t="shared" ref="CV48:CV51" si="859">CN48+CO48+CP48*1.5+CQ48*2.3+CR48*2+CS48*0.4+CT48*0.2</f>
        <v>20.799999999999997</v>
      </c>
      <c r="CW48" s="32">
        <f>CW46+"00:15"</f>
        <v>4.291666666666675</v>
      </c>
      <c r="CX48" s="2">
        <f t="shared" si="755"/>
        <v>6</v>
      </c>
      <c r="CY48" s="2">
        <f t="shared" si="755"/>
        <v>1</v>
      </c>
      <c r="CZ48" s="2">
        <f t="shared" si="755"/>
        <v>2</v>
      </c>
      <c r="DA48" s="2">
        <f t="shared" si="755"/>
        <v>0</v>
      </c>
      <c r="DB48" s="2">
        <f t="shared" si="755"/>
        <v>0</v>
      </c>
      <c r="DC48" s="2">
        <f t="shared" si="755"/>
        <v>0</v>
      </c>
      <c r="DD48" s="2">
        <f t="shared" si="755"/>
        <v>1</v>
      </c>
      <c r="DE48" s="15">
        <f t="shared" si="755"/>
        <v>10</v>
      </c>
      <c r="DF48" s="15">
        <f t="shared" ref="DF48:DF51" si="860">CX48+CY48+CZ48*1.5+DA48*2.3+DB48*2+DC48*0.4+DD48*0.2</f>
        <v>10.199999999999999</v>
      </c>
      <c r="DG48" s="32">
        <f>DG46+"00:15"</f>
        <v>4.291666666666675</v>
      </c>
      <c r="DH48" s="2">
        <f t="shared" si="756"/>
        <v>78</v>
      </c>
      <c r="DI48" s="2">
        <f t="shared" si="756"/>
        <v>22</v>
      </c>
      <c r="DJ48" s="2">
        <f t="shared" si="756"/>
        <v>9</v>
      </c>
      <c r="DK48" s="2">
        <f t="shared" si="756"/>
        <v>1</v>
      </c>
      <c r="DL48" s="2">
        <f t="shared" si="756"/>
        <v>2</v>
      </c>
      <c r="DM48" s="2">
        <f t="shared" si="756"/>
        <v>3</v>
      </c>
      <c r="DN48" s="2">
        <f t="shared" si="756"/>
        <v>1</v>
      </c>
      <c r="DO48" s="15">
        <f t="shared" si="756"/>
        <v>116</v>
      </c>
      <c r="DP48" s="15">
        <f t="shared" ref="DP48:DP51" si="861">DH48+DI48+DJ48*1.5+DK48*2.3+DL48*2+DM48*0.4+DN48*0.2</f>
        <v>121.2</v>
      </c>
      <c r="DQ48" s="32">
        <f>DQ46+"00:15"</f>
        <v>4.291666666666675</v>
      </c>
      <c r="DR48" s="2">
        <f t="shared" si="757"/>
        <v>80</v>
      </c>
      <c r="DS48" s="2">
        <f t="shared" si="757"/>
        <v>27</v>
      </c>
      <c r="DT48" s="2">
        <f t="shared" si="757"/>
        <v>3</v>
      </c>
      <c r="DU48" s="2">
        <f t="shared" si="757"/>
        <v>0</v>
      </c>
      <c r="DV48" s="2">
        <f t="shared" si="757"/>
        <v>1</v>
      </c>
      <c r="DW48" s="2">
        <f t="shared" si="757"/>
        <v>4</v>
      </c>
      <c r="DX48" s="2">
        <f t="shared" si="757"/>
        <v>2</v>
      </c>
      <c r="DY48" s="15">
        <f t="shared" si="757"/>
        <v>117</v>
      </c>
      <c r="DZ48" s="15">
        <f t="shared" ref="DZ48:DZ51" si="862">DR48+DS48+DT48*1.5+DU48*2.3+DV48*2+DW48*0.4+DX48*0.2</f>
        <v>115.5</v>
      </c>
      <c r="EA48" s="32">
        <f>EA46+"00:15"</f>
        <v>4.291666666666675</v>
      </c>
      <c r="EB48" s="2">
        <f t="shared" si="758"/>
        <v>72</v>
      </c>
      <c r="EC48" s="2">
        <f t="shared" si="758"/>
        <v>24</v>
      </c>
      <c r="ED48" s="2">
        <f t="shared" si="758"/>
        <v>3</v>
      </c>
      <c r="EE48" s="2">
        <f t="shared" si="758"/>
        <v>0</v>
      </c>
      <c r="EF48" s="2">
        <f t="shared" si="758"/>
        <v>1</v>
      </c>
      <c r="EG48" s="2">
        <f t="shared" si="758"/>
        <v>3</v>
      </c>
      <c r="EH48" s="2">
        <f t="shared" si="758"/>
        <v>2</v>
      </c>
      <c r="EI48" s="15">
        <f t="shared" si="758"/>
        <v>105</v>
      </c>
      <c r="EJ48" s="15">
        <f t="shared" ref="EJ48:EJ51" si="863">EB48+EC48+ED48*1.5+EE48*2.3+EF48*2+EG48*0.4+EH48*0.2</f>
        <v>104.10000000000001</v>
      </c>
      <c r="EK48" s="32">
        <f>EK46+"00:15"</f>
        <v>4.291666666666675</v>
      </c>
      <c r="EL48" s="2">
        <f t="shared" si="759"/>
        <v>77</v>
      </c>
      <c r="EM48" s="2">
        <f t="shared" si="759"/>
        <v>25</v>
      </c>
      <c r="EN48" s="2">
        <f t="shared" si="759"/>
        <v>7</v>
      </c>
      <c r="EO48" s="2">
        <f t="shared" si="759"/>
        <v>1</v>
      </c>
      <c r="EP48" s="2">
        <f t="shared" si="759"/>
        <v>2</v>
      </c>
      <c r="EQ48" s="2">
        <f t="shared" si="759"/>
        <v>3</v>
      </c>
      <c r="ER48" s="2">
        <f t="shared" si="759"/>
        <v>2</v>
      </c>
      <c r="ES48" s="15">
        <f t="shared" si="759"/>
        <v>117</v>
      </c>
      <c r="ET48" s="15">
        <f t="shared" ref="ET48:ET51" si="864">EL48+EM48+EN48*1.5+EO48*2.3+EP48*2+EQ48*0.4+ER48*0.2</f>
        <v>120.4</v>
      </c>
    </row>
    <row r="49" spans="1:150" x14ac:dyDescent="0.25">
      <c r="A49" s="32">
        <f>A48+"00:15"</f>
        <v>0.30208333333333331</v>
      </c>
      <c r="B49" s="2">
        <v>3</v>
      </c>
      <c r="C49" s="2">
        <v>0</v>
      </c>
      <c r="D49" s="2">
        <v>1</v>
      </c>
      <c r="E49" s="2">
        <v>0</v>
      </c>
      <c r="F49" s="2">
        <v>0</v>
      </c>
      <c r="G49" s="2">
        <v>0</v>
      </c>
      <c r="H49" s="2">
        <v>0</v>
      </c>
      <c r="I49" s="15">
        <f t="shared" si="129"/>
        <v>4</v>
      </c>
      <c r="J49" s="15">
        <f t="shared" si="850"/>
        <v>4.5</v>
      </c>
      <c r="K49" s="32">
        <f>K48+"00:15"</f>
        <v>0.30208333333333331</v>
      </c>
      <c r="L49" s="2">
        <v>7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15">
        <f t="shared" si="131"/>
        <v>7</v>
      </c>
      <c r="T49" s="15">
        <f t="shared" si="851"/>
        <v>7</v>
      </c>
      <c r="U49" s="32">
        <f>U48+"00:15"</f>
        <v>4.3020833333333419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15">
        <f t="shared" si="133"/>
        <v>0</v>
      </c>
      <c r="AD49" s="15">
        <f t="shared" si="852"/>
        <v>0</v>
      </c>
      <c r="AE49" s="32">
        <f>AE48+"00:15"</f>
        <v>4.3020833333333419</v>
      </c>
      <c r="AF49" s="2">
        <v>9</v>
      </c>
      <c r="AG49" s="2">
        <v>1</v>
      </c>
      <c r="AH49" s="2">
        <v>1</v>
      </c>
      <c r="AI49" s="2">
        <v>0</v>
      </c>
      <c r="AJ49" s="2">
        <v>1</v>
      </c>
      <c r="AK49" s="2">
        <v>0</v>
      </c>
      <c r="AL49" s="2">
        <v>2</v>
      </c>
      <c r="AM49" s="15">
        <f t="shared" si="135"/>
        <v>14</v>
      </c>
      <c r="AN49" s="15">
        <f t="shared" si="853"/>
        <v>13.9</v>
      </c>
      <c r="AO49" s="32">
        <f>AO48+"00:15"</f>
        <v>4.3020833333333419</v>
      </c>
      <c r="AP49" s="2">
        <v>89</v>
      </c>
      <c r="AQ49" s="2">
        <v>18</v>
      </c>
      <c r="AR49" s="2">
        <v>7</v>
      </c>
      <c r="AS49" s="2">
        <v>0</v>
      </c>
      <c r="AT49" s="2">
        <v>3</v>
      </c>
      <c r="AU49" s="2">
        <v>5</v>
      </c>
      <c r="AV49" s="2">
        <v>0</v>
      </c>
      <c r="AW49" s="15">
        <f t="shared" si="137"/>
        <v>122</v>
      </c>
      <c r="AX49" s="15">
        <f t="shared" si="854"/>
        <v>125.5</v>
      </c>
      <c r="AY49" s="32">
        <f>AY48+"00:15"</f>
        <v>4.3020833333333419</v>
      </c>
      <c r="AZ49" s="2">
        <v>0</v>
      </c>
      <c r="BA49" s="2">
        <v>0</v>
      </c>
      <c r="BB49" s="2">
        <v>0</v>
      </c>
      <c r="BC49" s="2">
        <v>0</v>
      </c>
      <c r="BD49" s="2">
        <v>0</v>
      </c>
      <c r="BE49" s="2">
        <v>0</v>
      </c>
      <c r="BF49" s="2">
        <v>0</v>
      </c>
      <c r="BG49" s="15">
        <f t="shared" si="139"/>
        <v>0</v>
      </c>
      <c r="BH49" s="15">
        <f t="shared" si="855"/>
        <v>0</v>
      </c>
      <c r="BI49" s="32">
        <f>BI48+"00:15"</f>
        <v>4.3020833333333419</v>
      </c>
      <c r="BJ49" s="2">
        <v>61</v>
      </c>
      <c r="BK49" s="2">
        <v>16</v>
      </c>
      <c r="BL49" s="2">
        <v>5</v>
      </c>
      <c r="BM49" s="2">
        <v>2</v>
      </c>
      <c r="BN49" s="2">
        <v>2</v>
      </c>
      <c r="BO49" s="2">
        <v>4</v>
      </c>
      <c r="BP49" s="2">
        <v>1</v>
      </c>
      <c r="BQ49" s="15">
        <f t="shared" si="141"/>
        <v>91</v>
      </c>
      <c r="BR49" s="15">
        <f t="shared" si="856"/>
        <v>94.899999999999991</v>
      </c>
      <c r="BS49" s="32">
        <f>BS48+"00:15"</f>
        <v>4.3020833333333419</v>
      </c>
      <c r="BT49" s="2">
        <v>3</v>
      </c>
      <c r="BU49" s="2">
        <v>2</v>
      </c>
      <c r="BV49" s="2">
        <v>1</v>
      </c>
      <c r="BW49" s="2">
        <v>0</v>
      </c>
      <c r="BX49" s="2">
        <v>0</v>
      </c>
      <c r="BY49" s="2">
        <v>0</v>
      </c>
      <c r="BZ49" s="2">
        <v>1</v>
      </c>
      <c r="CA49" s="15">
        <f t="shared" si="143"/>
        <v>7</v>
      </c>
      <c r="CB49" s="15">
        <f t="shared" si="857"/>
        <v>6.7</v>
      </c>
      <c r="CC49" s="32">
        <f>CC48+"00:15"</f>
        <v>4.3020833333333419</v>
      </c>
      <c r="CD49" s="2">
        <v>0</v>
      </c>
      <c r="CE49" s="2">
        <v>0</v>
      </c>
      <c r="CF49" s="2">
        <v>0</v>
      </c>
      <c r="CG49" s="2">
        <v>0</v>
      </c>
      <c r="CH49" s="2">
        <v>0</v>
      </c>
      <c r="CI49" s="2">
        <v>0</v>
      </c>
      <c r="CJ49" s="2">
        <v>0</v>
      </c>
      <c r="CK49" s="15">
        <f t="shared" si="145"/>
        <v>0</v>
      </c>
      <c r="CL49" s="15">
        <f t="shared" si="858"/>
        <v>0</v>
      </c>
      <c r="CM49" s="32">
        <f>CM48+"00:15"</f>
        <v>4.3020833333333419</v>
      </c>
      <c r="CN49" s="2">
        <f t="shared" si="754"/>
        <v>12</v>
      </c>
      <c r="CO49" s="2">
        <f t="shared" si="754"/>
        <v>3</v>
      </c>
      <c r="CP49" s="2">
        <f t="shared" si="754"/>
        <v>2</v>
      </c>
      <c r="CQ49" s="2">
        <f t="shared" si="754"/>
        <v>0</v>
      </c>
      <c r="CR49" s="2">
        <f t="shared" si="754"/>
        <v>1</v>
      </c>
      <c r="CS49" s="2">
        <f t="shared" si="754"/>
        <v>0</v>
      </c>
      <c r="CT49" s="2">
        <f t="shared" si="754"/>
        <v>3</v>
      </c>
      <c r="CU49" s="15">
        <f t="shared" si="754"/>
        <v>21</v>
      </c>
      <c r="CV49" s="15">
        <f t="shared" si="859"/>
        <v>20.6</v>
      </c>
      <c r="CW49" s="32">
        <f>CW48+"00:15"</f>
        <v>4.3020833333333419</v>
      </c>
      <c r="CX49" s="2">
        <f t="shared" si="755"/>
        <v>10</v>
      </c>
      <c r="CY49" s="2">
        <f t="shared" si="755"/>
        <v>0</v>
      </c>
      <c r="CZ49" s="2">
        <f t="shared" si="755"/>
        <v>1</v>
      </c>
      <c r="DA49" s="2">
        <f t="shared" si="755"/>
        <v>0</v>
      </c>
      <c r="DB49" s="2">
        <f t="shared" si="755"/>
        <v>0</v>
      </c>
      <c r="DC49" s="2">
        <f t="shared" si="755"/>
        <v>0</v>
      </c>
      <c r="DD49" s="2">
        <f t="shared" si="755"/>
        <v>0</v>
      </c>
      <c r="DE49" s="15">
        <f t="shared" si="755"/>
        <v>11</v>
      </c>
      <c r="DF49" s="15">
        <f t="shared" si="860"/>
        <v>11.5</v>
      </c>
      <c r="DG49" s="32">
        <f>DG48+"00:15"</f>
        <v>4.3020833333333419</v>
      </c>
      <c r="DH49" s="2">
        <f t="shared" si="756"/>
        <v>68</v>
      </c>
      <c r="DI49" s="2">
        <f t="shared" si="756"/>
        <v>16</v>
      </c>
      <c r="DJ49" s="2">
        <f t="shared" si="756"/>
        <v>5</v>
      </c>
      <c r="DK49" s="2">
        <f t="shared" si="756"/>
        <v>2</v>
      </c>
      <c r="DL49" s="2">
        <f t="shared" si="756"/>
        <v>2</v>
      </c>
      <c r="DM49" s="2">
        <f t="shared" si="756"/>
        <v>4</v>
      </c>
      <c r="DN49" s="2">
        <f t="shared" si="756"/>
        <v>1</v>
      </c>
      <c r="DO49" s="15">
        <f t="shared" si="756"/>
        <v>98</v>
      </c>
      <c r="DP49" s="15">
        <f t="shared" si="861"/>
        <v>101.89999999999999</v>
      </c>
      <c r="DQ49" s="32">
        <f>DQ48+"00:15"</f>
        <v>4.3020833333333419</v>
      </c>
      <c r="DR49" s="2">
        <f t="shared" si="757"/>
        <v>98</v>
      </c>
      <c r="DS49" s="2">
        <f t="shared" si="757"/>
        <v>19</v>
      </c>
      <c r="DT49" s="2">
        <f t="shared" si="757"/>
        <v>8</v>
      </c>
      <c r="DU49" s="2">
        <f t="shared" si="757"/>
        <v>0</v>
      </c>
      <c r="DV49" s="2">
        <f t="shared" si="757"/>
        <v>4</v>
      </c>
      <c r="DW49" s="2">
        <f t="shared" si="757"/>
        <v>5</v>
      </c>
      <c r="DX49" s="2">
        <f t="shared" si="757"/>
        <v>2</v>
      </c>
      <c r="DY49" s="15">
        <f t="shared" si="757"/>
        <v>136</v>
      </c>
      <c r="DZ49" s="15">
        <f t="shared" si="862"/>
        <v>139.4</v>
      </c>
      <c r="EA49" s="32">
        <f>EA48+"00:15"</f>
        <v>4.3020833333333419</v>
      </c>
      <c r="EB49" s="2">
        <f t="shared" si="758"/>
        <v>92</v>
      </c>
      <c r="EC49" s="2">
        <f t="shared" si="758"/>
        <v>18</v>
      </c>
      <c r="ED49" s="2">
        <f t="shared" si="758"/>
        <v>8</v>
      </c>
      <c r="EE49" s="2">
        <f t="shared" si="758"/>
        <v>0</v>
      </c>
      <c r="EF49" s="2">
        <f t="shared" si="758"/>
        <v>3</v>
      </c>
      <c r="EG49" s="2">
        <f t="shared" si="758"/>
        <v>5</v>
      </c>
      <c r="EH49" s="2">
        <f t="shared" si="758"/>
        <v>0</v>
      </c>
      <c r="EI49" s="15">
        <f t="shared" si="758"/>
        <v>126</v>
      </c>
      <c r="EJ49" s="15">
        <f t="shared" si="863"/>
        <v>130</v>
      </c>
      <c r="EK49" s="32">
        <f>EK48+"00:15"</f>
        <v>4.3020833333333419</v>
      </c>
      <c r="EL49" s="2">
        <f t="shared" si="759"/>
        <v>64</v>
      </c>
      <c r="EM49" s="2">
        <f t="shared" si="759"/>
        <v>18</v>
      </c>
      <c r="EN49" s="2">
        <f t="shared" si="759"/>
        <v>6</v>
      </c>
      <c r="EO49" s="2">
        <f t="shared" si="759"/>
        <v>2</v>
      </c>
      <c r="EP49" s="2">
        <f t="shared" si="759"/>
        <v>2</v>
      </c>
      <c r="EQ49" s="2">
        <f t="shared" si="759"/>
        <v>4</v>
      </c>
      <c r="ER49" s="2">
        <f t="shared" si="759"/>
        <v>2</v>
      </c>
      <c r="ES49" s="15">
        <f t="shared" si="759"/>
        <v>98</v>
      </c>
      <c r="ET49" s="15">
        <f t="shared" si="864"/>
        <v>101.6</v>
      </c>
    </row>
    <row r="50" spans="1:150" x14ac:dyDescent="0.25">
      <c r="A50" s="32">
        <f t="shared" ref="A50:A51" si="865">A49+"00:15"</f>
        <v>0.3125</v>
      </c>
      <c r="B50" s="2">
        <v>0</v>
      </c>
      <c r="C50" s="2">
        <v>0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15">
        <f t="shared" si="129"/>
        <v>0</v>
      </c>
      <c r="J50" s="15">
        <f t="shared" si="850"/>
        <v>0</v>
      </c>
      <c r="K50" s="32">
        <f t="shared" ref="K50:K51" si="866">K49+"00:15"</f>
        <v>0.3125</v>
      </c>
      <c r="L50" s="2">
        <v>7</v>
      </c>
      <c r="M50" s="2">
        <v>2</v>
      </c>
      <c r="N50" s="2">
        <v>0</v>
      </c>
      <c r="O50" s="2">
        <v>0</v>
      </c>
      <c r="P50" s="2">
        <v>0</v>
      </c>
      <c r="Q50" s="2">
        <v>0</v>
      </c>
      <c r="R50" s="2">
        <v>1</v>
      </c>
      <c r="S50" s="15">
        <f t="shared" si="131"/>
        <v>10</v>
      </c>
      <c r="T50" s="15">
        <f t="shared" si="851"/>
        <v>9.1999999999999993</v>
      </c>
      <c r="U50" s="32">
        <f t="shared" ref="U50:U51" si="867">U49+"00:15"</f>
        <v>4.3125000000000089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15">
        <f t="shared" si="133"/>
        <v>0</v>
      </c>
      <c r="AD50" s="15">
        <f t="shared" si="852"/>
        <v>0</v>
      </c>
      <c r="AE50" s="32">
        <f t="shared" ref="AE50:AE51" si="868">AE49+"00:15"</f>
        <v>4.3125000000000089</v>
      </c>
      <c r="AF50" s="2">
        <v>10</v>
      </c>
      <c r="AG50" s="2">
        <v>2</v>
      </c>
      <c r="AH50" s="2">
        <v>0</v>
      </c>
      <c r="AI50" s="2">
        <v>0</v>
      </c>
      <c r="AJ50" s="2">
        <v>3</v>
      </c>
      <c r="AK50" s="2">
        <v>0</v>
      </c>
      <c r="AL50" s="2">
        <v>3</v>
      </c>
      <c r="AM50" s="15">
        <f t="shared" si="135"/>
        <v>18</v>
      </c>
      <c r="AN50" s="15">
        <f t="shared" si="853"/>
        <v>18.600000000000001</v>
      </c>
      <c r="AO50" s="32">
        <f t="shared" ref="AO50:AO51" si="869">AO49+"00:15"</f>
        <v>4.3125000000000089</v>
      </c>
      <c r="AP50" s="2">
        <v>76</v>
      </c>
      <c r="AQ50" s="2">
        <v>20</v>
      </c>
      <c r="AR50" s="2">
        <v>5</v>
      </c>
      <c r="AS50" s="2">
        <v>0</v>
      </c>
      <c r="AT50" s="2">
        <v>2</v>
      </c>
      <c r="AU50" s="2">
        <v>6</v>
      </c>
      <c r="AV50" s="2">
        <v>5</v>
      </c>
      <c r="AW50" s="15">
        <f t="shared" si="137"/>
        <v>114</v>
      </c>
      <c r="AX50" s="15">
        <f t="shared" si="854"/>
        <v>110.9</v>
      </c>
      <c r="AY50" s="32">
        <f t="shared" ref="AY50:AY51" si="870">AY49+"00:15"</f>
        <v>4.3125000000000089</v>
      </c>
      <c r="AZ50" s="2">
        <v>0</v>
      </c>
      <c r="BA50" s="2">
        <v>0</v>
      </c>
      <c r="BB50" s="2">
        <v>0</v>
      </c>
      <c r="BC50" s="2">
        <v>0</v>
      </c>
      <c r="BD50" s="2">
        <v>0</v>
      </c>
      <c r="BE50" s="2">
        <v>0</v>
      </c>
      <c r="BF50" s="2">
        <v>0</v>
      </c>
      <c r="BG50" s="15">
        <f t="shared" si="139"/>
        <v>0</v>
      </c>
      <c r="BH50" s="15">
        <f t="shared" si="855"/>
        <v>0</v>
      </c>
      <c r="BI50" s="32">
        <f t="shared" ref="BI50:BI51" si="871">BI49+"00:15"</f>
        <v>4.3125000000000089</v>
      </c>
      <c r="BJ50" s="2">
        <v>49</v>
      </c>
      <c r="BK50" s="2">
        <v>27</v>
      </c>
      <c r="BL50" s="2">
        <v>3</v>
      </c>
      <c r="BM50" s="2">
        <v>1</v>
      </c>
      <c r="BN50" s="2">
        <v>1</v>
      </c>
      <c r="BO50" s="2">
        <v>3</v>
      </c>
      <c r="BP50" s="2">
        <v>2</v>
      </c>
      <c r="BQ50" s="15">
        <f t="shared" si="141"/>
        <v>86</v>
      </c>
      <c r="BR50" s="15">
        <f t="shared" si="856"/>
        <v>86.4</v>
      </c>
      <c r="BS50" s="32">
        <f t="shared" ref="BS50:BS51" si="872">BS49+"00:15"</f>
        <v>4.3125000000000089</v>
      </c>
      <c r="BT50" s="2">
        <v>6</v>
      </c>
      <c r="BU50" s="2">
        <v>0</v>
      </c>
      <c r="BV50" s="2">
        <v>0</v>
      </c>
      <c r="BW50" s="2">
        <v>0</v>
      </c>
      <c r="BX50" s="2">
        <v>0</v>
      </c>
      <c r="BY50" s="2">
        <v>0</v>
      </c>
      <c r="BZ50" s="2">
        <v>1</v>
      </c>
      <c r="CA50" s="15">
        <f t="shared" si="143"/>
        <v>7</v>
      </c>
      <c r="CB50" s="15">
        <f t="shared" si="857"/>
        <v>6.2</v>
      </c>
      <c r="CC50" s="32">
        <f t="shared" ref="CC50:CC51" si="873">CC49+"00:15"</f>
        <v>4.3125000000000089</v>
      </c>
      <c r="CD50" s="2">
        <v>0</v>
      </c>
      <c r="CE50" s="2">
        <v>0</v>
      </c>
      <c r="CF50" s="2">
        <v>0</v>
      </c>
      <c r="CG50" s="2">
        <v>0</v>
      </c>
      <c r="CH50" s="2">
        <v>0</v>
      </c>
      <c r="CI50" s="2">
        <v>0</v>
      </c>
      <c r="CJ50" s="2">
        <v>0</v>
      </c>
      <c r="CK50" s="15">
        <f t="shared" si="145"/>
        <v>0</v>
      </c>
      <c r="CL50" s="15">
        <f t="shared" si="858"/>
        <v>0</v>
      </c>
      <c r="CM50" s="32">
        <f t="shared" ref="CM50:CM51" si="874">CM49+"00:15"</f>
        <v>4.3125000000000089</v>
      </c>
      <c r="CN50" s="2">
        <f t="shared" si="754"/>
        <v>16</v>
      </c>
      <c r="CO50" s="2">
        <f t="shared" si="754"/>
        <v>2</v>
      </c>
      <c r="CP50" s="2">
        <f t="shared" si="754"/>
        <v>0</v>
      </c>
      <c r="CQ50" s="2">
        <f t="shared" si="754"/>
        <v>0</v>
      </c>
      <c r="CR50" s="2">
        <f t="shared" si="754"/>
        <v>3</v>
      </c>
      <c r="CS50" s="2">
        <f t="shared" si="754"/>
        <v>0</v>
      </c>
      <c r="CT50" s="2">
        <f t="shared" si="754"/>
        <v>4</v>
      </c>
      <c r="CU50" s="15">
        <f t="shared" si="754"/>
        <v>25</v>
      </c>
      <c r="CV50" s="15">
        <f t="shared" si="859"/>
        <v>24.8</v>
      </c>
      <c r="CW50" s="32">
        <f t="shared" ref="CW50:CW51" si="875">CW49+"00:15"</f>
        <v>4.3125000000000089</v>
      </c>
      <c r="CX50" s="2">
        <f t="shared" si="755"/>
        <v>7</v>
      </c>
      <c r="CY50" s="2">
        <f t="shared" si="755"/>
        <v>2</v>
      </c>
      <c r="CZ50" s="2">
        <f t="shared" si="755"/>
        <v>0</v>
      </c>
      <c r="DA50" s="2">
        <f t="shared" si="755"/>
        <v>0</v>
      </c>
      <c r="DB50" s="2">
        <f t="shared" si="755"/>
        <v>0</v>
      </c>
      <c r="DC50" s="2">
        <f t="shared" si="755"/>
        <v>0</v>
      </c>
      <c r="DD50" s="2">
        <f t="shared" si="755"/>
        <v>1</v>
      </c>
      <c r="DE50" s="15">
        <f t="shared" si="755"/>
        <v>10</v>
      </c>
      <c r="DF50" s="15">
        <f t="shared" si="860"/>
        <v>9.1999999999999993</v>
      </c>
      <c r="DG50" s="32">
        <f t="shared" ref="DG50:DG51" si="876">DG49+"00:15"</f>
        <v>4.3125000000000089</v>
      </c>
      <c r="DH50" s="2">
        <f t="shared" si="756"/>
        <v>56</v>
      </c>
      <c r="DI50" s="2">
        <f t="shared" si="756"/>
        <v>29</v>
      </c>
      <c r="DJ50" s="2">
        <f t="shared" si="756"/>
        <v>3</v>
      </c>
      <c r="DK50" s="2">
        <f t="shared" si="756"/>
        <v>1</v>
      </c>
      <c r="DL50" s="2">
        <f t="shared" si="756"/>
        <v>1</v>
      </c>
      <c r="DM50" s="2">
        <f t="shared" si="756"/>
        <v>3</v>
      </c>
      <c r="DN50" s="2">
        <f t="shared" si="756"/>
        <v>3</v>
      </c>
      <c r="DO50" s="15">
        <f t="shared" si="756"/>
        <v>96</v>
      </c>
      <c r="DP50" s="15">
        <f t="shared" si="861"/>
        <v>95.6</v>
      </c>
      <c r="DQ50" s="32">
        <f t="shared" ref="DQ50:DQ51" si="877">DQ49+"00:15"</f>
        <v>4.3125000000000089</v>
      </c>
      <c r="DR50" s="2">
        <f t="shared" si="757"/>
        <v>86</v>
      </c>
      <c r="DS50" s="2">
        <f t="shared" si="757"/>
        <v>22</v>
      </c>
      <c r="DT50" s="2">
        <f t="shared" si="757"/>
        <v>5</v>
      </c>
      <c r="DU50" s="2">
        <f t="shared" si="757"/>
        <v>0</v>
      </c>
      <c r="DV50" s="2">
        <f t="shared" si="757"/>
        <v>5</v>
      </c>
      <c r="DW50" s="2">
        <f t="shared" si="757"/>
        <v>6</v>
      </c>
      <c r="DX50" s="2">
        <f t="shared" si="757"/>
        <v>8</v>
      </c>
      <c r="DY50" s="15">
        <f t="shared" si="757"/>
        <v>132</v>
      </c>
      <c r="DZ50" s="15">
        <f t="shared" si="862"/>
        <v>129.5</v>
      </c>
      <c r="EA50" s="32">
        <f t="shared" ref="EA50:EA51" si="878">EA49+"00:15"</f>
        <v>4.3125000000000089</v>
      </c>
      <c r="EB50" s="2">
        <f t="shared" si="758"/>
        <v>76</v>
      </c>
      <c r="EC50" s="2">
        <f t="shared" si="758"/>
        <v>20</v>
      </c>
      <c r="ED50" s="2">
        <f t="shared" si="758"/>
        <v>5</v>
      </c>
      <c r="EE50" s="2">
        <f t="shared" si="758"/>
        <v>0</v>
      </c>
      <c r="EF50" s="2">
        <f t="shared" si="758"/>
        <v>2</v>
      </c>
      <c r="EG50" s="2">
        <f t="shared" si="758"/>
        <v>6</v>
      </c>
      <c r="EH50" s="2">
        <f t="shared" si="758"/>
        <v>5</v>
      </c>
      <c r="EI50" s="15">
        <f t="shared" si="758"/>
        <v>114</v>
      </c>
      <c r="EJ50" s="15">
        <f t="shared" si="863"/>
        <v>110.9</v>
      </c>
      <c r="EK50" s="32">
        <f t="shared" ref="EK50:EK51" si="879">EK49+"00:15"</f>
        <v>4.3125000000000089</v>
      </c>
      <c r="EL50" s="2">
        <f t="shared" si="759"/>
        <v>55</v>
      </c>
      <c r="EM50" s="2">
        <f t="shared" si="759"/>
        <v>27</v>
      </c>
      <c r="EN50" s="2">
        <f t="shared" si="759"/>
        <v>3</v>
      </c>
      <c r="EO50" s="2">
        <f t="shared" si="759"/>
        <v>1</v>
      </c>
      <c r="EP50" s="2">
        <f t="shared" si="759"/>
        <v>1</v>
      </c>
      <c r="EQ50" s="2">
        <f t="shared" si="759"/>
        <v>3</v>
      </c>
      <c r="ER50" s="2">
        <f t="shared" si="759"/>
        <v>3</v>
      </c>
      <c r="ES50" s="15">
        <f t="shared" si="759"/>
        <v>93</v>
      </c>
      <c r="ET50" s="15">
        <f t="shared" si="864"/>
        <v>92.6</v>
      </c>
    </row>
    <row r="51" spans="1:150" ht="13.8" thickBot="1" x14ac:dyDescent="0.3">
      <c r="A51" s="32">
        <f t="shared" si="865"/>
        <v>0.32291666666666669</v>
      </c>
      <c r="B51" s="2">
        <v>1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1</v>
      </c>
      <c r="I51" s="15">
        <f t="shared" si="129"/>
        <v>2</v>
      </c>
      <c r="J51" s="15">
        <f t="shared" si="850"/>
        <v>1.2</v>
      </c>
      <c r="K51" s="32">
        <f t="shared" si="866"/>
        <v>0.32291666666666669</v>
      </c>
      <c r="L51" s="2">
        <v>16</v>
      </c>
      <c r="M51" s="2">
        <v>1</v>
      </c>
      <c r="N51" s="2">
        <v>0</v>
      </c>
      <c r="O51" s="2">
        <v>0</v>
      </c>
      <c r="P51" s="2">
        <v>0</v>
      </c>
      <c r="Q51" s="2">
        <v>0</v>
      </c>
      <c r="R51" s="2">
        <v>1</v>
      </c>
      <c r="S51" s="15">
        <f t="shared" si="131"/>
        <v>18</v>
      </c>
      <c r="T51" s="15">
        <f t="shared" si="851"/>
        <v>17.2</v>
      </c>
      <c r="U51" s="32">
        <f t="shared" si="867"/>
        <v>4.3229166666666758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15">
        <f t="shared" si="133"/>
        <v>0</v>
      </c>
      <c r="AD51" s="15">
        <f t="shared" si="852"/>
        <v>0</v>
      </c>
      <c r="AE51" s="32">
        <f t="shared" si="868"/>
        <v>4.3229166666666758</v>
      </c>
      <c r="AF51" s="2">
        <v>18</v>
      </c>
      <c r="AG51" s="2">
        <v>3</v>
      </c>
      <c r="AH51" s="2">
        <v>0</v>
      </c>
      <c r="AI51" s="2">
        <v>0</v>
      </c>
      <c r="AJ51" s="2">
        <v>1</v>
      </c>
      <c r="AK51" s="2">
        <v>2</v>
      </c>
      <c r="AL51" s="2">
        <v>3</v>
      </c>
      <c r="AM51" s="15">
        <f t="shared" si="135"/>
        <v>27</v>
      </c>
      <c r="AN51" s="15">
        <f t="shared" si="853"/>
        <v>24.400000000000002</v>
      </c>
      <c r="AO51" s="32">
        <f t="shared" si="869"/>
        <v>4.3229166666666758</v>
      </c>
      <c r="AP51" s="2">
        <v>62</v>
      </c>
      <c r="AQ51" s="2">
        <v>9</v>
      </c>
      <c r="AR51" s="2">
        <v>4</v>
      </c>
      <c r="AS51" s="2">
        <v>1</v>
      </c>
      <c r="AT51" s="2">
        <v>4</v>
      </c>
      <c r="AU51" s="2">
        <v>3</v>
      </c>
      <c r="AV51" s="2">
        <v>2</v>
      </c>
      <c r="AW51" s="15">
        <f t="shared" si="137"/>
        <v>85</v>
      </c>
      <c r="AX51" s="15">
        <f t="shared" si="854"/>
        <v>88.9</v>
      </c>
      <c r="AY51" s="32">
        <f t="shared" si="870"/>
        <v>4.3229166666666758</v>
      </c>
      <c r="AZ51" s="2">
        <v>0</v>
      </c>
      <c r="BA51" s="2">
        <v>0</v>
      </c>
      <c r="BB51" s="2">
        <v>0</v>
      </c>
      <c r="BC51" s="2">
        <v>0</v>
      </c>
      <c r="BD51" s="2">
        <v>0</v>
      </c>
      <c r="BE51" s="2">
        <v>0</v>
      </c>
      <c r="BF51" s="2">
        <v>0</v>
      </c>
      <c r="BG51" s="15">
        <f t="shared" si="139"/>
        <v>0</v>
      </c>
      <c r="BH51" s="15">
        <f t="shared" si="855"/>
        <v>0</v>
      </c>
      <c r="BI51" s="32">
        <f t="shared" si="871"/>
        <v>4.3229166666666758</v>
      </c>
      <c r="BJ51" s="2">
        <v>69</v>
      </c>
      <c r="BK51" s="2">
        <v>16</v>
      </c>
      <c r="BL51" s="2">
        <v>5</v>
      </c>
      <c r="BM51" s="2">
        <v>0</v>
      </c>
      <c r="BN51" s="2">
        <v>2</v>
      </c>
      <c r="BO51" s="2">
        <v>7</v>
      </c>
      <c r="BP51" s="2">
        <v>4</v>
      </c>
      <c r="BQ51" s="15">
        <f t="shared" si="141"/>
        <v>103</v>
      </c>
      <c r="BR51" s="15">
        <f t="shared" si="856"/>
        <v>100.1</v>
      </c>
      <c r="BS51" s="32">
        <f t="shared" si="872"/>
        <v>4.3229166666666758</v>
      </c>
      <c r="BT51" s="2">
        <v>3</v>
      </c>
      <c r="BU51" s="2">
        <v>6</v>
      </c>
      <c r="BV51" s="2">
        <v>1</v>
      </c>
      <c r="BW51" s="2">
        <v>0</v>
      </c>
      <c r="BX51" s="2">
        <v>0</v>
      </c>
      <c r="BY51" s="2">
        <v>0</v>
      </c>
      <c r="BZ51" s="2">
        <v>0</v>
      </c>
      <c r="CA51" s="15">
        <f t="shared" si="143"/>
        <v>10</v>
      </c>
      <c r="CB51" s="15">
        <f t="shared" si="857"/>
        <v>10.5</v>
      </c>
      <c r="CC51" s="32">
        <f t="shared" si="873"/>
        <v>4.3229166666666758</v>
      </c>
      <c r="CD51" s="2">
        <v>0</v>
      </c>
      <c r="CE51" s="2">
        <v>0</v>
      </c>
      <c r="CF51" s="2">
        <v>0</v>
      </c>
      <c r="CG51" s="2">
        <v>0</v>
      </c>
      <c r="CH51" s="2">
        <v>0</v>
      </c>
      <c r="CI51" s="2">
        <v>0</v>
      </c>
      <c r="CJ51" s="2">
        <v>0</v>
      </c>
      <c r="CK51" s="15">
        <f t="shared" si="145"/>
        <v>0</v>
      </c>
      <c r="CL51" s="15">
        <f t="shared" si="858"/>
        <v>0</v>
      </c>
      <c r="CM51" s="32">
        <f t="shared" si="874"/>
        <v>4.3229166666666758</v>
      </c>
      <c r="CN51" s="2">
        <f t="shared" si="754"/>
        <v>21</v>
      </c>
      <c r="CO51" s="2">
        <f t="shared" si="754"/>
        <v>9</v>
      </c>
      <c r="CP51" s="2">
        <f t="shared" si="754"/>
        <v>1</v>
      </c>
      <c r="CQ51" s="2">
        <f t="shared" si="754"/>
        <v>0</v>
      </c>
      <c r="CR51" s="2">
        <f t="shared" si="754"/>
        <v>1</v>
      </c>
      <c r="CS51" s="2">
        <f t="shared" si="754"/>
        <v>2</v>
      </c>
      <c r="CT51" s="2">
        <f t="shared" si="754"/>
        <v>3</v>
      </c>
      <c r="CU51" s="15">
        <f t="shared" si="754"/>
        <v>37</v>
      </c>
      <c r="CV51" s="15">
        <f t="shared" si="859"/>
        <v>34.9</v>
      </c>
      <c r="CW51" s="32">
        <f t="shared" si="875"/>
        <v>4.3229166666666758</v>
      </c>
      <c r="CX51" s="2">
        <f t="shared" si="755"/>
        <v>17</v>
      </c>
      <c r="CY51" s="2">
        <f t="shared" si="755"/>
        <v>1</v>
      </c>
      <c r="CZ51" s="2">
        <f t="shared" si="755"/>
        <v>0</v>
      </c>
      <c r="DA51" s="2">
        <f t="shared" si="755"/>
        <v>0</v>
      </c>
      <c r="DB51" s="2">
        <f t="shared" si="755"/>
        <v>0</v>
      </c>
      <c r="DC51" s="2">
        <f t="shared" si="755"/>
        <v>0</v>
      </c>
      <c r="DD51" s="2">
        <f t="shared" si="755"/>
        <v>2</v>
      </c>
      <c r="DE51" s="15">
        <f t="shared" si="755"/>
        <v>20</v>
      </c>
      <c r="DF51" s="15">
        <f t="shared" si="860"/>
        <v>18.399999999999999</v>
      </c>
      <c r="DG51" s="32">
        <f t="shared" si="876"/>
        <v>4.3229166666666758</v>
      </c>
      <c r="DH51" s="2">
        <f t="shared" si="756"/>
        <v>85</v>
      </c>
      <c r="DI51" s="2">
        <f t="shared" si="756"/>
        <v>17</v>
      </c>
      <c r="DJ51" s="2">
        <f t="shared" si="756"/>
        <v>5</v>
      </c>
      <c r="DK51" s="2">
        <f t="shared" si="756"/>
        <v>0</v>
      </c>
      <c r="DL51" s="2">
        <f t="shared" si="756"/>
        <v>2</v>
      </c>
      <c r="DM51" s="2">
        <f t="shared" si="756"/>
        <v>7</v>
      </c>
      <c r="DN51" s="2">
        <f t="shared" si="756"/>
        <v>5</v>
      </c>
      <c r="DO51" s="15">
        <f t="shared" si="756"/>
        <v>121</v>
      </c>
      <c r="DP51" s="15">
        <f t="shared" si="861"/>
        <v>117.3</v>
      </c>
      <c r="DQ51" s="32">
        <f t="shared" si="877"/>
        <v>4.3229166666666758</v>
      </c>
      <c r="DR51" s="2">
        <f t="shared" si="757"/>
        <v>80</v>
      </c>
      <c r="DS51" s="2">
        <f t="shared" si="757"/>
        <v>12</v>
      </c>
      <c r="DT51" s="2">
        <f t="shared" si="757"/>
        <v>4</v>
      </c>
      <c r="DU51" s="2">
        <f t="shared" si="757"/>
        <v>1</v>
      </c>
      <c r="DV51" s="2">
        <f t="shared" si="757"/>
        <v>5</v>
      </c>
      <c r="DW51" s="2">
        <f t="shared" si="757"/>
        <v>5</v>
      </c>
      <c r="DX51" s="2">
        <f t="shared" si="757"/>
        <v>5</v>
      </c>
      <c r="DY51" s="15">
        <f t="shared" si="757"/>
        <v>112</v>
      </c>
      <c r="DZ51" s="15">
        <f t="shared" si="862"/>
        <v>113.3</v>
      </c>
      <c r="EA51" s="32">
        <f t="shared" si="878"/>
        <v>4.3229166666666758</v>
      </c>
      <c r="EB51" s="2">
        <f t="shared" si="758"/>
        <v>63</v>
      </c>
      <c r="EC51" s="2">
        <f t="shared" si="758"/>
        <v>9</v>
      </c>
      <c r="ED51" s="2">
        <f t="shared" si="758"/>
        <v>4</v>
      </c>
      <c r="EE51" s="2">
        <f t="shared" si="758"/>
        <v>1</v>
      </c>
      <c r="EF51" s="2">
        <f t="shared" si="758"/>
        <v>4</v>
      </c>
      <c r="EG51" s="2">
        <f t="shared" si="758"/>
        <v>3</v>
      </c>
      <c r="EH51" s="2">
        <f t="shared" si="758"/>
        <v>3</v>
      </c>
      <c r="EI51" s="15">
        <f t="shared" si="758"/>
        <v>87</v>
      </c>
      <c r="EJ51" s="15">
        <f t="shared" si="863"/>
        <v>90.1</v>
      </c>
      <c r="EK51" s="32">
        <f t="shared" si="879"/>
        <v>4.3229166666666758</v>
      </c>
      <c r="EL51" s="2">
        <f t="shared" si="759"/>
        <v>72</v>
      </c>
      <c r="EM51" s="2">
        <f t="shared" si="759"/>
        <v>22</v>
      </c>
      <c r="EN51" s="2">
        <f t="shared" si="759"/>
        <v>6</v>
      </c>
      <c r="EO51" s="2">
        <f t="shared" si="759"/>
        <v>0</v>
      </c>
      <c r="EP51" s="2">
        <f t="shared" si="759"/>
        <v>2</v>
      </c>
      <c r="EQ51" s="2">
        <f t="shared" si="759"/>
        <v>7</v>
      </c>
      <c r="ER51" s="2">
        <f t="shared" si="759"/>
        <v>4</v>
      </c>
      <c r="ES51" s="15">
        <f t="shared" si="759"/>
        <v>113</v>
      </c>
      <c r="ET51" s="15">
        <f t="shared" si="864"/>
        <v>110.6</v>
      </c>
    </row>
    <row r="52" spans="1:150" ht="14.4" thickTop="1" thickBot="1" x14ac:dyDescent="0.3">
      <c r="A52" s="33" t="s">
        <v>5</v>
      </c>
      <c r="B52" s="3">
        <f>SUM(B48:B51)</f>
        <v>5</v>
      </c>
      <c r="C52" s="3">
        <f t="shared" ref="C52" si="880">SUM(C48:C51)</f>
        <v>0</v>
      </c>
      <c r="D52" s="3">
        <f t="shared" ref="D52" si="881">SUM(D48:D51)</f>
        <v>1</v>
      </c>
      <c r="E52" s="3">
        <f t="shared" ref="E52" si="882">SUM(E48:E51)</f>
        <v>0</v>
      </c>
      <c r="F52" s="3">
        <f t="shared" ref="F52" si="883">SUM(F48:F51)</f>
        <v>0</v>
      </c>
      <c r="G52" s="3">
        <f t="shared" ref="G52" si="884">SUM(G48:G51)</f>
        <v>0</v>
      </c>
      <c r="H52" s="3">
        <f t="shared" ref="H52" si="885">SUM(H48:H51)</f>
        <v>1</v>
      </c>
      <c r="I52" s="16">
        <f>SUM(B52:H52)</f>
        <v>7</v>
      </c>
      <c r="J52" s="34">
        <f>B52+C52+D52*1.5+E52*2.3+F52*2+G52*0.4+H52*0.2</f>
        <v>6.7</v>
      </c>
      <c r="K52" s="33" t="s">
        <v>5</v>
      </c>
      <c r="L52" s="3">
        <f>SUM(L48:L51)</f>
        <v>35</v>
      </c>
      <c r="M52" s="3">
        <f t="shared" ref="M52" si="886">SUM(M48:M51)</f>
        <v>4</v>
      </c>
      <c r="N52" s="3">
        <f t="shared" ref="N52" si="887">SUM(N48:N51)</f>
        <v>2</v>
      </c>
      <c r="O52" s="3">
        <f t="shared" ref="O52" si="888">SUM(O48:O51)</f>
        <v>0</v>
      </c>
      <c r="P52" s="3">
        <f t="shared" ref="P52" si="889">SUM(P48:P51)</f>
        <v>0</v>
      </c>
      <c r="Q52" s="3">
        <f t="shared" ref="Q52" si="890">SUM(Q48:Q51)</f>
        <v>0</v>
      </c>
      <c r="R52" s="3">
        <f t="shared" ref="R52" si="891">SUM(R48:R51)</f>
        <v>3</v>
      </c>
      <c r="S52" s="16">
        <f>SUM(L52:R52)</f>
        <v>44</v>
      </c>
      <c r="T52" s="34">
        <f>L52+M52+N52*1.5+O52*2.3+P52*2+Q52*0.4+R52*0.2</f>
        <v>42.6</v>
      </c>
      <c r="U52" s="33" t="s">
        <v>5</v>
      </c>
      <c r="V52" s="3">
        <f>SUM(V48:V51)</f>
        <v>0</v>
      </c>
      <c r="W52" s="3">
        <f t="shared" ref="W52" si="892">SUM(W48:W51)</f>
        <v>0</v>
      </c>
      <c r="X52" s="3">
        <f t="shared" ref="X52" si="893">SUM(X48:X51)</f>
        <v>0</v>
      </c>
      <c r="Y52" s="3">
        <f t="shared" ref="Y52" si="894">SUM(Y48:Y51)</f>
        <v>0</v>
      </c>
      <c r="Z52" s="3">
        <f t="shared" ref="Z52" si="895">SUM(Z48:Z51)</f>
        <v>0</v>
      </c>
      <c r="AA52" s="3">
        <f t="shared" ref="AA52" si="896">SUM(AA48:AA51)</f>
        <v>0</v>
      </c>
      <c r="AB52" s="3">
        <f t="shared" ref="AB52" si="897">SUM(AB48:AB51)</f>
        <v>0</v>
      </c>
      <c r="AC52" s="16">
        <f>SUM(V52:AB52)</f>
        <v>0</v>
      </c>
      <c r="AD52" s="34">
        <f>V52+W52+X52*1.5+Y52*2.3+Z52*2+AA52*0.4+AB52*0.2</f>
        <v>0</v>
      </c>
      <c r="AE52" s="33" t="s">
        <v>5</v>
      </c>
      <c r="AF52" s="3">
        <f>SUM(AF48:AF51)</f>
        <v>46</v>
      </c>
      <c r="AG52" s="3">
        <f t="shared" ref="AG52" si="898">SUM(AG48:AG51)</f>
        <v>9</v>
      </c>
      <c r="AH52" s="3">
        <f t="shared" ref="AH52" si="899">SUM(AH48:AH51)</f>
        <v>1</v>
      </c>
      <c r="AI52" s="3">
        <f t="shared" ref="AI52" si="900">SUM(AI48:AI51)</f>
        <v>0</v>
      </c>
      <c r="AJ52" s="3">
        <f t="shared" ref="AJ52" si="901">SUM(AJ48:AJ51)</f>
        <v>5</v>
      </c>
      <c r="AK52" s="3">
        <f t="shared" ref="AK52" si="902">SUM(AK48:AK51)</f>
        <v>3</v>
      </c>
      <c r="AL52" s="3">
        <f t="shared" ref="AL52" si="903">SUM(AL48:AL51)</f>
        <v>8</v>
      </c>
      <c r="AM52" s="16">
        <f>SUM(AF52:AL52)</f>
        <v>72</v>
      </c>
      <c r="AN52" s="34">
        <f>AF52+AG52+AH52*1.5+AI52*2.3+AJ52*2+AK52*0.4+AL52*0.2</f>
        <v>69.3</v>
      </c>
      <c r="AO52" s="33" t="s">
        <v>5</v>
      </c>
      <c r="AP52" s="3">
        <f>SUM(AP48:AP51)</f>
        <v>298</v>
      </c>
      <c r="AQ52" s="3">
        <f t="shared" ref="AQ52" si="904">SUM(AQ48:AQ51)</f>
        <v>71</v>
      </c>
      <c r="AR52" s="3">
        <f t="shared" ref="AR52" si="905">SUM(AR48:AR51)</f>
        <v>19</v>
      </c>
      <c r="AS52" s="3">
        <f t="shared" ref="AS52" si="906">SUM(AS48:AS51)</f>
        <v>1</v>
      </c>
      <c r="AT52" s="3">
        <f t="shared" ref="AT52" si="907">SUM(AT48:AT51)</f>
        <v>10</v>
      </c>
      <c r="AU52" s="3">
        <f t="shared" ref="AU52" si="908">SUM(AU48:AU51)</f>
        <v>17</v>
      </c>
      <c r="AV52" s="3">
        <f t="shared" ref="AV52" si="909">SUM(AV48:AV51)</f>
        <v>9</v>
      </c>
      <c r="AW52" s="16">
        <f>SUM(AP52:AV52)</f>
        <v>425</v>
      </c>
      <c r="AX52" s="34">
        <f>AP52+AQ52+AR52*1.5+AS52*2.3+AT52*2+AU52*0.4+AV52*0.2</f>
        <v>428.40000000000003</v>
      </c>
      <c r="AY52" s="33" t="s">
        <v>5</v>
      </c>
      <c r="AZ52" s="3">
        <f>SUM(AZ48:AZ51)</f>
        <v>0</v>
      </c>
      <c r="BA52" s="3">
        <f t="shared" ref="BA52" si="910">SUM(BA48:BA51)</f>
        <v>0</v>
      </c>
      <c r="BB52" s="3">
        <f t="shared" ref="BB52" si="911">SUM(BB48:BB51)</f>
        <v>0</v>
      </c>
      <c r="BC52" s="3">
        <f t="shared" ref="BC52" si="912">SUM(BC48:BC51)</f>
        <v>0</v>
      </c>
      <c r="BD52" s="3">
        <f t="shared" ref="BD52" si="913">SUM(BD48:BD51)</f>
        <v>0</v>
      </c>
      <c r="BE52" s="3">
        <f t="shared" ref="BE52" si="914">SUM(BE48:BE51)</f>
        <v>0</v>
      </c>
      <c r="BF52" s="3">
        <f t="shared" ref="BF52" si="915">SUM(BF48:BF51)</f>
        <v>0</v>
      </c>
      <c r="BG52" s="16">
        <f>SUM(AZ52:BF52)</f>
        <v>0</v>
      </c>
      <c r="BH52" s="34">
        <f>AZ52+BA52+BB52*1.5+BC52*2.3+BD52*2+BE52*0.4+BF52*0.2</f>
        <v>0</v>
      </c>
      <c r="BI52" s="33" t="s">
        <v>5</v>
      </c>
      <c r="BJ52" s="3">
        <f>SUM(BJ48:BJ51)</f>
        <v>252</v>
      </c>
      <c r="BK52" s="3">
        <f t="shared" ref="BK52" si="916">SUM(BK48:BK51)</f>
        <v>80</v>
      </c>
      <c r="BL52" s="3">
        <f t="shared" ref="BL52" si="917">SUM(BL48:BL51)</f>
        <v>20</v>
      </c>
      <c r="BM52" s="3">
        <f t="shared" ref="BM52" si="918">SUM(BM48:BM51)</f>
        <v>4</v>
      </c>
      <c r="BN52" s="3">
        <f t="shared" ref="BN52" si="919">SUM(BN48:BN51)</f>
        <v>7</v>
      </c>
      <c r="BO52" s="3">
        <f t="shared" ref="BO52" si="920">SUM(BO48:BO51)</f>
        <v>17</v>
      </c>
      <c r="BP52" s="3">
        <f t="shared" ref="BP52" si="921">SUM(BP48:BP51)</f>
        <v>7</v>
      </c>
      <c r="BQ52" s="16">
        <f>SUM(BJ52:BP52)</f>
        <v>387</v>
      </c>
      <c r="BR52" s="34">
        <f>BJ52+BK52+BL52*1.5+BM52*2.3+BN52*2+BO52*0.4+BP52*0.2</f>
        <v>393.4</v>
      </c>
      <c r="BS52" s="33" t="s">
        <v>5</v>
      </c>
      <c r="BT52" s="3">
        <f>SUM(BT48:BT51)</f>
        <v>16</v>
      </c>
      <c r="BU52" s="3">
        <f t="shared" ref="BU52" si="922">SUM(BU48:BU51)</f>
        <v>12</v>
      </c>
      <c r="BV52" s="3">
        <f t="shared" ref="BV52" si="923">SUM(BV48:BV51)</f>
        <v>2</v>
      </c>
      <c r="BW52" s="3">
        <f t="shared" ref="BW52" si="924">SUM(BW48:BW51)</f>
        <v>0</v>
      </c>
      <c r="BX52" s="3">
        <f t="shared" ref="BX52" si="925">SUM(BX48:BX51)</f>
        <v>0</v>
      </c>
      <c r="BY52" s="3">
        <f t="shared" ref="BY52" si="926">SUM(BY48:BY51)</f>
        <v>0</v>
      </c>
      <c r="BZ52" s="3">
        <f t="shared" ref="BZ52" si="927">SUM(BZ48:BZ51)</f>
        <v>4</v>
      </c>
      <c r="CA52" s="16">
        <f>SUM(BT52:BZ52)</f>
        <v>34</v>
      </c>
      <c r="CB52" s="34">
        <f>BT52+BU52+BV52*1.5+BW52*2.3+BX52*2+BY52*0.4+BZ52*0.2</f>
        <v>31.8</v>
      </c>
      <c r="CC52" s="33" t="s">
        <v>5</v>
      </c>
      <c r="CD52" s="3">
        <f>SUM(CD48:CD51)</f>
        <v>0</v>
      </c>
      <c r="CE52" s="3">
        <f t="shared" ref="CE52" si="928">SUM(CE48:CE51)</f>
        <v>0</v>
      </c>
      <c r="CF52" s="3">
        <f t="shared" ref="CF52" si="929">SUM(CF48:CF51)</f>
        <v>0</v>
      </c>
      <c r="CG52" s="3">
        <f t="shared" ref="CG52" si="930">SUM(CG48:CG51)</f>
        <v>0</v>
      </c>
      <c r="CH52" s="3">
        <f t="shared" ref="CH52" si="931">SUM(CH48:CH51)</f>
        <v>0</v>
      </c>
      <c r="CI52" s="3">
        <f t="shared" ref="CI52" si="932">SUM(CI48:CI51)</f>
        <v>0</v>
      </c>
      <c r="CJ52" s="3">
        <f t="shared" ref="CJ52" si="933">SUM(CJ48:CJ51)</f>
        <v>0</v>
      </c>
      <c r="CK52" s="16">
        <f>SUM(CD52:CJ52)</f>
        <v>0</v>
      </c>
      <c r="CL52" s="34">
        <f>CD52+CE52+CF52*1.5+CG52*2.3+CH52*2+CI52*0.4+CJ52*0.2</f>
        <v>0</v>
      </c>
      <c r="CM52" s="33" t="s">
        <v>5</v>
      </c>
      <c r="CN52" s="3">
        <f>SUM(CN48:CN51)</f>
        <v>62</v>
      </c>
      <c r="CO52" s="3">
        <f t="shared" ref="CO52" si="934">SUM(CO48:CO51)</f>
        <v>21</v>
      </c>
      <c r="CP52" s="3">
        <f t="shared" ref="CP52" si="935">SUM(CP48:CP51)</f>
        <v>3</v>
      </c>
      <c r="CQ52" s="3">
        <f t="shared" ref="CQ52" si="936">SUM(CQ48:CQ51)</f>
        <v>0</v>
      </c>
      <c r="CR52" s="3">
        <f t="shared" ref="CR52" si="937">SUM(CR48:CR51)</f>
        <v>5</v>
      </c>
      <c r="CS52" s="3">
        <f t="shared" ref="CS52" si="938">SUM(CS48:CS51)</f>
        <v>3</v>
      </c>
      <c r="CT52" s="3">
        <f t="shared" ref="CT52" si="939">SUM(CT48:CT51)</f>
        <v>12</v>
      </c>
      <c r="CU52" s="16">
        <f>SUM(CN52:CT52)</f>
        <v>106</v>
      </c>
      <c r="CV52" s="34">
        <f>CN52+CO52+CP52*1.5+CQ52*2.3+CR52*2+CS52*0.4+CT52*0.2</f>
        <v>101.10000000000001</v>
      </c>
      <c r="CW52" s="33" t="s">
        <v>5</v>
      </c>
      <c r="CX52" s="3">
        <f>SUM(CX48:CX51)</f>
        <v>40</v>
      </c>
      <c r="CY52" s="3">
        <f t="shared" ref="CY52" si="940">SUM(CY48:CY51)</f>
        <v>4</v>
      </c>
      <c r="CZ52" s="3">
        <f t="shared" ref="CZ52" si="941">SUM(CZ48:CZ51)</f>
        <v>3</v>
      </c>
      <c r="DA52" s="3">
        <f t="shared" ref="DA52" si="942">SUM(DA48:DA51)</f>
        <v>0</v>
      </c>
      <c r="DB52" s="3">
        <f t="shared" ref="DB52" si="943">SUM(DB48:DB51)</f>
        <v>0</v>
      </c>
      <c r="DC52" s="3">
        <f t="shared" ref="DC52" si="944">SUM(DC48:DC51)</f>
        <v>0</v>
      </c>
      <c r="DD52" s="3">
        <f t="shared" ref="DD52" si="945">SUM(DD48:DD51)</f>
        <v>4</v>
      </c>
      <c r="DE52" s="16">
        <f>SUM(CX52:DD52)</f>
        <v>51</v>
      </c>
      <c r="DF52" s="34">
        <f>CX52+CY52+CZ52*1.5+DA52*2.3+DB52*2+DC52*0.4+DD52*0.2</f>
        <v>49.3</v>
      </c>
      <c r="DG52" s="33" t="s">
        <v>5</v>
      </c>
      <c r="DH52" s="3">
        <f>SUM(DH48:DH51)</f>
        <v>287</v>
      </c>
      <c r="DI52" s="3">
        <f t="shared" ref="DI52" si="946">SUM(DI48:DI51)</f>
        <v>84</v>
      </c>
      <c r="DJ52" s="3">
        <f t="shared" ref="DJ52" si="947">SUM(DJ48:DJ51)</f>
        <v>22</v>
      </c>
      <c r="DK52" s="3">
        <f t="shared" ref="DK52" si="948">SUM(DK48:DK51)</f>
        <v>4</v>
      </c>
      <c r="DL52" s="3">
        <f t="shared" ref="DL52" si="949">SUM(DL48:DL51)</f>
        <v>7</v>
      </c>
      <c r="DM52" s="3">
        <f t="shared" ref="DM52" si="950">SUM(DM48:DM51)</f>
        <v>17</v>
      </c>
      <c r="DN52" s="3">
        <f t="shared" ref="DN52" si="951">SUM(DN48:DN51)</f>
        <v>10</v>
      </c>
      <c r="DO52" s="16">
        <f>SUM(DH52:DN52)</f>
        <v>431</v>
      </c>
      <c r="DP52" s="34">
        <f>DH52+DI52+DJ52*1.5+DK52*2.3+DL52*2+DM52*0.4+DN52*0.2</f>
        <v>436</v>
      </c>
      <c r="DQ52" s="33" t="s">
        <v>5</v>
      </c>
      <c r="DR52" s="3">
        <f>SUM(DR48:DR51)</f>
        <v>344</v>
      </c>
      <c r="DS52" s="3">
        <f t="shared" ref="DS52" si="952">SUM(DS48:DS51)</f>
        <v>80</v>
      </c>
      <c r="DT52" s="3">
        <f t="shared" ref="DT52" si="953">SUM(DT48:DT51)</f>
        <v>20</v>
      </c>
      <c r="DU52" s="3">
        <f t="shared" ref="DU52" si="954">SUM(DU48:DU51)</f>
        <v>1</v>
      </c>
      <c r="DV52" s="3">
        <f t="shared" ref="DV52" si="955">SUM(DV48:DV51)</f>
        <v>15</v>
      </c>
      <c r="DW52" s="3">
        <f t="shared" ref="DW52" si="956">SUM(DW48:DW51)</f>
        <v>20</v>
      </c>
      <c r="DX52" s="3">
        <f t="shared" ref="DX52" si="957">SUM(DX48:DX51)</f>
        <v>17</v>
      </c>
      <c r="DY52" s="16">
        <f>SUM(DR52:DX52)</f>
        <v>497</v>
      </c>
      <c r="DZ52" s="34">
        <f>DR52+DS52+DT52*1.5+DU52*2.3+DV52*2+DW52*0.4+DX52*0.2</f>
        <v>497.7</v>
      </c>
      <c r="EA52" s="33" t="s">
        <v>5</v>
      </c>
      <c r="EB52" s="3">
        <f>SUM(EB48:EB51)</f>
        <v>303</v>
      </c>
      <c r="EC52" s="3">
        <f t="shared" ref="EC52" si="958">SUM(EC48:EC51)</f>
        <v>71</v>
      </c>
      <c r="ED52" s="3">
        <f t="shared" ref="ED52" si="959">SUM(ED48:ED51)</f>
        <v>20</v>
      </c>
      <c r="EE52" s="3">
        <f t="shared" ref="EE52" si="960">SUM(EE48:EE51)</f>
        <v>1</v>
      </c>
      <c r="EF52" s="3">
        <f t="shared" ref="EF52" si="961">SUM(EF48:EF51)</f>
        <v>10</v>
      </c>
      <c r="EG52" s="3">
        <f t="shared" ref="EG52" si="962">SUM(EG48:EG51)</f>
        <v>17</v>
      </c>
      <c r="EH52" s="3">
        <f t="shared" ref="EH52" si="963">SUM(EH48:EH51)</f>
        <v>10</v>
      </c>
      <c r="EI52" s="16">
        <f>SUM(EB52:EH52)</f>
        <v>432</v>
      </c>
      <c r="EJ52" s="34">
        <f>EB52+EC52+ED52*1.5+EE52*2.3+EF52*2+EG52*0.4+EH52*0.2</f>
        <v>435.1</v>
      </c>
      <c r="EK52" s="33" t="s">
        <v>5</v>
      </c>
      <c r="EL52" s="3">
        <f>SUM(EL48:EL51)</f>
        <v>268</v>
      </c>
      <c r="EM52" s="3">
        <f t="shared" ref="EM52" si="964">SUM(EM48:EM51)</f>
        <v>92</v>
      </c>
      <c r="EN52" s="3">
        <f t="shared" ref="EN52" si="965">SUM(EN48:EN51)</f>
        <v>22</v>
      </c>
      <c r="EO52" s="3">
        <f t="shared" ref="EO52" si="966">SUM(EO48:EO51)</f>
        <v>4</v>
      </c>
      <c r="EP52" s="3">
        <f t="shared" ref="EP52" si="967">SUM(EP48:EP51)</f>
        <v>7</v>
      </c>
      <c r="EQ52" s="3">
        <f t="shared" ref="EQ52" si="968">SUM(EQ48:EQ51)</f>
        <v>17</v>
      </c>
      <c r="ER52" s="3">
        <f t="shared" ref="ER52" si="969">SUM(ER48:ER51)</f>
        <v>11</v>
      </c>
      <c r="ES52" s="16">
        <f>SUM(EL52:ER52)</f>
        <v>421</v>
      </c>
      <c r="ET52" s="34">
        <f>EL52+EM52+EN52*1.5+EO52*2.3+EP52*2+EQ52*0.4+ER52*0.2</f>
        <v>425.2</v>
      </c>
    </row>
    <row r="53" spans="1:150" ht="13.8" thickTop="1" x14ac:dyDescent="0.25">
      <c r="A53" s="32">
        <f>A51+"00:15"</f>
        <v>0.33333333333333337</v>
      </c>
      <c r="B53" s="2">
        <v>0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15">
        <f t="shared" si="129"/>
        <v>0</v>
      </c>
      <c r="J53" s="15">
        <f t="shared" ref="J53:J56" si="970">B53+C53+D53*1.5+E53*2.3+F53*2+G53*0.4+H53*0.2</f>
        <v>0</v>
      </c>
      <c r="K53" s="32">
        <f>K51+"00:15"</f>
        <v>0.33333333333333337</v>
      </c>
      <c r="L53" s="2">
        <v>10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3</v>
      </c>
      <c r="S53" s="15">
        <f t="shared" si="131"/>
        <v>13</v>
      </c>
      <c r="T53" s="15">
        <f t="shared" ref="T53:T56" si="971">L53+M53+N53*1.5+O53*2.3+P53*2+Q53*0.4+R53*0.2</f>
        <v>10.6</v>
      </c>
      <c r="U53" s="32">
        <f>U51+"00:15"</f>
        <v>4.3333333333333428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15">
        <f t="shared" si="133"/>
        <v>0</v>
      </c>
      <c r="AD53" s="15">
        <f t="shared" ref="AD53:AD56" si="972">V53+W53+X53*1.5+Y53*2.3+Z53*2+AA53*0.4+AB53*0.2</f>
        <v>0</v>
      </c>
      <c r="AE53" s="32">
        <f>AE51+"00:15"</f>
        <v>4.3333333333333428</v>
      </c>
      <c r="AF53" s="2">
        <v>17</v>
      </c>
      <c r="AG53" s="2">
        <v>0</v>
      </c>
      <c r="AH53" s="2">
        <v>1</v>
      </c>
      <c r="AI53" s="2">
        <v>0</v>
      </c>
      <c r="AJ53" s="2">
        <v>0</v>
      </c>
      <c r="AK53" s="2">
        <v>1</v>
      </c>
      <c r="AL53" s="2">
        <v>6</v>
      </c>
      <c r="AM53" s="15">
        <f t="shared" si="135"/>
        <v>25</v>
      </c>
      <c r="AN53" s="15">
        <f t="shared" ref="AN53:AN56" si="973">AF53+AG53+AH53*1.5+AI53*2.3+AJ53*2+AK53*0.4+AL53*0.2</f>
        <v>20.099999999999998</v>
      </c>
      <c r="AO53" s="32">
        <f>AO51+"00:15"</f>
        <v>4.3333333333333428</v>
      </c>
      <c r="AP53" s="2">
        <v>88</v>
      </c>
      <c r="AQ53" s="2">
        <v>11</v>
      </c>
      <c r="AR53" s="2">
        <v>4</v>
      </c>
      <c r="AS53" s="2">
        <v>0</v>
      </c>
      <c r="AT53" s="2">
        <v>3</v>
      </c>
      <c r="AU53" s="2">
        <v>3</v>
      </c>
      <c r="AV53" s="2">
        <v>2</v>
      </c>
      <c r="AW53" s="15">
        <f t="shared" si="137"/>
        <v>111</v>
      </c>
      <c r="AX53" s="15">
        <f t="shared" ref="AX53:AX56" si="974">AP53+AQ53+AR53*1.5+AS53*2.3+AT53*2+AU53*0.4+AV53*0.2</f>
        <v>112.60000000000001</v>
      </c>
      <c r="AY53" s="32">
        <f>AY51+"00:15"</f>
        <v>4.3333333333333428</v>
      </c>
      <c r="AZ53" s="2">
        <v>0</v>
      </c>
      <c r="BA53" s="2">
        <v>0</v>
      </c>
      <c r="BB53" s="2">
        <v>0</v>
      </c>
      <c r="BC53" s="2">
        <v>0</v>
      </c>
      <c r="BD53" s="2">
        <v>0</v>
      </c>
      <c r="BE53" s="2">
        <v>0</v>
      </c>
      <c r="BF53" s="2">
        <v>0</v>
      </c>
      <c r="BG53" s="15">
        <f t="shared" si="139"/>
        <v>0</v>
      </c>
      <c r="BH53" s="15">
        <f t="shared" ref="BH53:BH56" si="975">AZ53+BA53+BB53*1.5+BC53*2.3+BD53*2+BE53*0.4+BF53*0.2</f>
        <v>0</v>
      </c>
      <c r="BI53" s="32">
        <f>BI51+"00:15"</f>
        <v>4.3333333333333428</v>
      </c>
      <c r="BJ53" s="2">
        <v>68</v>
      </c>
      <c r="BK53" s="2">
        <v>15</v>
      </c>
      <c r="BL53" s="2">
        <v>10</v>
      </c>
      <c r="BM53" s="2">
        <v>0</v>
      </c>
      <c r="BN53" s="2">
        <v>1</v>
      </c>
      <c r="BO53" s="2">
        <v>5</v>
      </c>
      <c r="BP53" s="2">
        <v>0</v>
      </c>
      <c r="BQ53" s="15">
        <f t="shared" si="141"/>
        <v>99</v>
      </c>
      <c r="BR53" s="15">
        <f t="shared" ref="BR53:BR56" si="976">BJ53+BK53+BL53*1.5+BM53*2.3+BN53*2+BO53*0.4+BP53*0.2</f>
        <v>102</v>
      </c>
      <c r="BS53" s="32">
        <f>BS51+"00:15"</f>
        <v>4.3333333333333428</v>
      </c>
      <c r="BT53" s="2">
        <v>8</v>
      </c>
      <c r="BU53" s="2">
        <v>1</v>
      </c>
      <c r="BV53" s="2">
        <v>0</v>
      </c>
      <c r="BW53" s="2">
        <v>0</v>
      </c>
      <c r="BX53" s="2">
        <v>0</v>
      </c>
      <c r="BY53" s="2">
        <v>0</v>
      </c>
      <c r="BZ53" s="2">
        <v>2</v>
      </c>
      <c r="CA53" s="15">
        <f t="shared" si="143"/>
        <v>11</v>
      </c>
      <c r="CB53" s="15">
        <f t="shared" ref="CB53:CB56" si="977">BT53+BU53+BV53*1.5+BW53*2.3+BX53*2+BY53*0.4+BZ53*0.2</f>
        <v>9.4</v>
      </c>
      <c r="CC53" s="32">
        <f>CC51+"00:15"</f>
        <v>4.3333333333333428</v>
      </c>
      <c r="CD53" s="2">
        <v>0</v>
      </c>
      <c r="CE53" s="2">
        <v>0</v>
      </c>
      <c r="CF53" s="2">
        <v>0</v>
      </c>
      <c r="CG53" s="2">
        <v>0</v>
      </c>
      <c r="CH53" s="2">
        <v>0</v>
      </c>
      <c r="CI53" s="2">
        <v>0</v>
      </c>
      <c r="CJ53" s="2">
        <v>0</v>
      </c>
      <c r="CK53" s="15">
        <f t="shared" si="145"/>
        <v>0</v>
      </c>
      <c r="CL53" s="15">
        <f t="shared" ref="CL53:CL56" si="978">CD53+CE53+CF53*1.5+CG53*2.3+CH53*2+CI53*0.4+CJ53*0.2</f>
        <v>0</v>
      </c>
      <c r="CM53" s="32">
        <f>CM51+"00:15"</f>
        <v>4.3333333333333428</v>
      </c>
      <c r="CN53" s="2">
        <f t="shared" si="754"/>
        <v>25</v>
      </c>
      <c r="CO53" s="2">
        <f t="shared" si="754"/>
        <v>1</v>
      </c>
      <c r="CP53" s="2">
        <f t="shared" si="754"/>
        <v>1</v>
      </c>
      <c r="CQ53" s="2">
        <f t="shared" si="754"/>
        <v>0</v>
      </c>
      <c r="CR53" s="2">
        <f t="shared" si="754"/>
        <v>0</v>
      </c>
      <c r="CS53" s="2">
        <f t="shared" si="754"/>
        <v>1</v>
      </c>
      <c r="CT53" s="2">
        <f t="shared" si="754"/>
        <v>8</v>
      </c>
      <c r="CU53" s="15">
        <f t="shared" si="754"/>
        <v>36</v>
      </c>
      <c r="CV53" s="15">
        <f t="shared" ref="CV53:CV56" si="979">CN53+CO53+CP53*1.5+CQ53*2.3+CR53*2+CS53*0.4+CT53*0.2</f>
        <v>29.5</v>
      </c>
      <c r="CW53" s="32">
        <f>CW51+"00:15"</f>
        <v>4.3333333333333428</v>
      </c>
      <c r="CX53" s="2">
        <f t="shared" si="755"/>
        <v>10</v>
      </c>
      <c r="CY53" s="2">
        <f t="shared" si="755"/>
        <v>0</v>
      </c>
      <c r="CZ53" s="2">
        <f t="shared" si="755"/>
        <v>0</v>
      </c>
      <c r="DA53" s="2">
        <f t="shared" si="755"/>
        <v>0</v>
      </c>
      <c r="DB53" s="2">
        <f t="shared" si="755"/>
        <v>0</v>
      </c>
      <c r="DC53" s="2">
        <f t="shared" si="755"/>
        <v>0</v>
      </c>
      <c r="DD53" s="2">
        <f t="shared" si="755"/>
        <v>3</v>
      </c>
      <c r="DE53" s="15">
        <f t="shared" si="755"/>
        <v>13</v>
      </c>
      <c r="DF53" s="15">
        <f t="shared" ref="DF53:DF56" si="980">CX53+CY53+CZ53*1.5+DA53*2.3+DB53*2+DC53*0.4+DD53*0.2</f>
        <v>10.6</v>
      </c>
      <c r="DG53" s="32">
        <f>DG51+"00:15"</f>
        <v>4.3333333333333428</v>
      </c>
      <c r="DH53" s="2">
        <f t="shared" si="756"/>
        <v>78</v>
      </c>
      <c r="DI53" s="2">
        <f t="shared" si="756"/>
        <v>15</v>
      </c>
      <c r="DJ53" s="2">
        <f t="shared" si="756"/>
        <v>10</v>
      </c>
      <c r="DK53" s="2">
        <f t="shared" si="756"/>
        <v>0</v>
      </c>
      <c r="DL53" s="2">
        <f t="shared" si="756"/>
        <v>1</v>
      </c>
      <c r="DM53" s="2">
        <f t="shared" si="756"/>
        <v>5</v>
      </c>
      <c r="DN53" s="2">
        <f t="shared" si="756"/>
        <v>3</v>
      </c>
      <c r="DO53" s="15">
        <f t="shared" si="756"/>
        <v>112</v>
      </c>
      <c r="DP53" s="15">
        <f t="shared" ref="DP53:DP56" si="981">DH53+DI53+DJ53*1.5+DK53*2.3+DL53*2+DM53*0.4+DN53*0.2</f>
        <v>112.6</v>
      </c>
      <c r="DQ53" s="32">
        <f>DQ51+"00:15"</f>
        <v>4.3333333333333428</v>
      </c>
      <c r="DR53" s="2">
        <f t="shared" si="757"/>
        <v>105</v>
      </c>
      <c r="DS53" s="2">
        <f t="shared" si="757"/>
        <v>11</v>
      </c>
      <c r="DT53" s="2">
        <f t="shared" si="757"/>
        <v>5</v>
      </c>
      <c r="DU53" s="2">
        <f t="shared" si="757"/>
        <v>0</v>
      </c>
      <c r="DV53" s="2">
        <f t="shared" si="757"/>
        <v>3</v>
      </c>
      <c r="DW53" s="2">
        <f t="shared" si="757"/>
        <v>4</v>
      </c>
      <c r="DX53" s="2">
        <f t="shared" si="757"/>
        <v>8</v>
      </c>
      <c r="DY53" s="15">
        <f t="shared" si="757"/>
        <v>136</v>
      </c>
      <c r="DZ53" s="15">
        <f t="shared" ref="DZ53:DZ56" si="982">DR53+DS53+DT53*1.5+DU53*2.3+DV53*2+DW53*0.4+DX53*0.2</f>
        <v>132.69999999999999</v>
      </c>
      <c r="EA53" s="32">
        <f>EA51+"00:15"</f>
        <v>4.3333333333333428</v>
      </c>
      <c r="EB53" s="2">
        <f t="shared" si="758"/>
        <v>88</v>
      </c>
      <c r="EC53" s="2">
        <f t="shared" si="758"/>
        <v>11</v>
      </c>
      <c r="ED53" s="2">
        <f t="shared" si="758"/>
        <v>4</v>
      </c>
      <c r="EE53" s="2">
        <f t="shared" si="758"/>
        <v>0</v>
      </c>
      <c r="EF53" s="2">
        <f t="shared" si="758"/>
        <v>3</v>
      </c>
      <c r="EG53" s="2">
        <f t="shared" si="758"/>
        <v>3</v>
      </c>
      <c r="EH53" s="2">
        <f t="shared" si="758"/>
        <v>2</v>
      </c>
      <c r="EI53" s="15">
        <f t="shared" si="758"/>
        <v>111</v>
      </c>
      <c r="EJ53" s="15">
        <f t="shared" ref="EJ53:EJ56" si="983">EB53+EC53+ED53*1.5+EE53*2.3+EF53*2+EG53*0.4+EH53*0.2</f>
        <v>112.60000000000001</v>
      </c>
      <c r="EK53" s="32">
        <f>EK51+"00:15"</f>
        <v>4.3333333333333428</v>
      </c>
      <c r="EL53" s="2">
        <f t="shared" si="759"/>
        <v>76</v>
      </c>
      <c r="EM53" s="2">
        <f t="shared" si="759"/>
        <v>16</v>
      </c>
      <c r="EN53" s="2">
        <f t="shared" si="759"/>
        <v>10</v>
      </c>
      <c r="EO53" s="2">
        <f t="shared" si="759"/>
        <v>0</v>
      </c>
      <c r="EP53" s="2">
        <f t="shared" si="759"/>
        <v>1</v>
      </c>
      <c r="EQ53" s="2">
        <f t="shared" si="759"/>
        <v>5</v>
      </c>
      <c r="ER53" s="2">
        <f t="shared" si="759"/>
        <v>2</v>
      </c>
      <c r="ES53" s="15">
        <f t="shared" si="759"/>
        <v>110</v>
      </c>
      <c r="ET53" s="15">
        <f t="shared" ref="ET53:ET56" si="984">EL53+EM53+EN53*1.5+EO53*2.3+EP53*2+EQ53*0.4+ER53*0.2</f>
        <v>111.4</v>
      </c>
    </row>
    <row r="54" spans="1:150" x14ac:dyDescent="0.25">
      <c r="A54" s="32">
        <f>A53+"00:15"</f>
        <v>0.34375000000000006</v>
      </c>
      <c r="B54" s="2">
        <v>1</v>
      </c>
      <c r="C54" s="2">
        <v>0</v>
      </c>
      <c r="D54" s="2">
        <v>0</v>
      </c>
      <c r="E54" s="2">
        <v>0</v>
      </c>
      <c r="F54" s="2">
        <v>0</v>
      </c>
      <c r="G54" s="2">
        <v>0</v>
      </c>
      <c r="H54" s="2">
        <v>1</v>
      </c>
      <c r="I54" s="15">
        <f t="shared" si="129"/>
        <v>2</v>
      </c>
      <c r="J54" s="15">
        <f t="shared" si="970"/>
        <v>1.2</v>
      </c>
      <c r="K54" s="32">
        <f>K53+"00:15"</f>
        <v>0.34375000000000006</v>
      </c>
      <c r="L54" s="2">
        <v>12</v>
      </c>
      <c r="M54" s="2">
        <v>0</v>
      </c>
      <c r="N54" s="2">
        <v>1</v>
      </c>
      <c r="O54" s="2">
        <v>0</v>
      </c>
      <c r="P54" s="2">
        <v>0</v>
      </c>
      <c r="Q54" s="2">
        <v>0</v>
      </c>
      <c r="R54" s="2">
        <v>1</v>
      </c>
      <c r="S54" s="15">
        <f t="shared" si="131"/>
        <v>14</v>
      </c>
      <c r="T54" s="15">
        <f t="shared" si="971"/>
        <v>13.7</v>
      </c>
      <c r="U54" s="32">
        <f>U53+"00:15"</f>
        <v>4.3437500000000098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15">
        <f t="shared" si="133"/>
        <v>0</v>
      </c>
      <c r="AD54" s="15">
        <f t="shared" si="972"/>
        <v>0</v>
      </c>
      <c r="AE54" s="32">
        <f>AE53+"00:15"</f>
        <v>4.3437500000000098</v>
      </c>
      <c r="AF54" s="2">
        <v>23</v>
      </c>
      <c r="AG54" s="2">
        <v>0</v>
      </c>
      <c r="AH54" s="2">
        <v>2</v>
      </c>
      <c r="AI54" s="2">
        <v>0</v>
      </c>
      <c r="AJ54" s="2">
        <v>0</v>
      </c>
      <c r="AK54" s="2">
        <v>0</v>
      </c>
      <c r="AL54" s="2">
        <v>4</v>
      </c>
      <c r="AM54" s="15">
        <f t="shared" si="135"/>
        <v>29</v>
      </c>
      <c r="AN54" s="15">
        <f t="shared" si="973"/>
        <v>26.8</v>
      </c>
      <c r="AO54" s="32">
        <f>AO53+"00:15"</f>
        <v>4.3437500000000098</v>
      </c>
      <c r="AP54" s="2">
        <v>57</v>
      </c>
      <c r="AQ54" s="2">
        <v>10</v>
      </c>
      <c r="AR54" s="2">
        <v>3</v>
      </c>
      <c r="AS54" s="2">
        <v>1</v>
      </c>
      <c r="AT54" s="2">
        <v>2</v>
      </c>
      <c r="AU54" s="2">
        <v>8</v>
      </c>
      <c r="AV54" s="2">
        <v>1</v>
      </c>
      <c r="AW54" s="15">
        <f t="shared" si="137"/>
        <v>82</v>
      </c>
      <c r="AX54" s="15">
        <f t="shared" si="974"/>
        <v>81.2</v>
      </c>
      <c r="AY54" s="32">
        <f>AY53+"00:15"</f>
        <v>4.3437500000000098</v>
      </c>
      <c r="AZ54" s="2">
        <v>0</v>
      </c>
      <c r="BA54" s="2">
        <v>0</v>
      </c>
      <c r="BB54" s="2">
        <v>0</v>
      </c>
      <c r="BC54" s="2">
        <v>0</v>
      </c>
      <c r="BD54" s="2">
        <v>0</v>
      </c>
      <c r="BE54" s="2">
        <v>0</v>
      </c>
      <c r="BF54" s="2">
        <v>0</v>
      </c>
      <c r="BG54" s="15">
        <f t="shared" si="139"/>
        <v>0</v>
      </c>
      <c r="BH54" s="15">
        <f t="shared" si="975"/>
        <v>0</v>
      </c>
      <c r="BI54" s="32">
        <f>BI53+"00:15"</f>
        <v>4.3437500000000098</v>
      </c>
      <c r="BJ54" s="2">
        <v>74</v>
      </c>
      <c r="BK54" s="2">
        <v>10</v>
      </c>
      <c r="BL54" s="2">
        <v>4</v>
      </c>
      <c r="BM54" s="2">
        <v>0</v>
      </c>
      <c r="BN54" s="2">
        <v>3</v>
      </c>
      <c r="BO54" s="2">
        <v>5</v>
      </c>
      <c r="BP54" s="2">
        <v>4</v>
      </c>
      <c r="BQ54" s="15">
        <f t="shared" si="141"/>
        <v>100</v>
      </c>
      <c r="BR54" s="15">
        <f t="shared" si="976"/>
        <v>98.8</v>
      </c>
      <c r="BS54" s="32">
        <f>BS53+"00:15"</f>
        <v>4.3437500000000098</v>
      </c>
      <c r="BT54" s="2">
        <v>4</v>
      </c>
      <c r="BU54" s="2">
        <v>3</v>
      </c>
      <c r="BV54" s="2">
        <v>0</v>
      </c>
      <c r="BW54" s="2">
        <v>0</v>
      </c>
      <c r="BX54" s="2">
        <v>0</v>
      </c>
      <c r="BY54" s="2">
        <v>0</v>
      </c>
      <c r="BZ54" s="2">
        <v>2</v>
      </c>
      <c r="CA54" s="15">
        <f t="shared" si="143"/>
        <v>9</v>
      </c>
      <c r="CB54" s="15">
        <f t="shared" si="977"/>
        <v>7.4</v>
      </c>
      <c r="CC54" s="32">
        <f>CC53+"00:15"</f>
        <v>4.3437500000000098</v>
      </c>
      <c r="CD54" s="2">
        <v>0</v>
      </c>
      <c r="CE54" s="2">
        <v>0</v>
      </c>
      <c r="CF54" s="2">
        <v>0</v>
      </c>
      <c r="CG54" s="2">
        <v>0</v>
      </c>
      <c r="CH54" s="2">
        <v>0</v>
      </c>
      <c r="CI54" s="2">
        <v>0</v>
      </c>
      <c r="CJ54" s="2">
        <v>0</v>
      </c>
      <c r="CK54" s="15">
        <f t="shared" si="145"/>
        <v>0</v>
      </c>
      <c r="CL54" s="15">
        <f t="shared" si="978"/>
        <v>0</v>
      </c>
      <c r="CM54" s="32">
        <f>CM53+"00:15"</f>
        <v>4.3437500000000098</v>
      </c>
      <c r="CN54" s="2">
        <f t="shared" si="754"/>
        <v>27</v>
      </c>
      <c r="CO54" s="2">
        <f t="shared" si="754"/>
        <v>3</v>
      </c>
      <c r="CP54" s="2">
        <f t="shared" si="754"/>
        <v>2</v>
      </c>
      <c r="CQ54" s="2">
        <f t="shared" si="754"/>
        <v>0</v>
      </c>
      <c r="CR54" s="2">
        <f t="shared" si="754"/>
        <v>0</v>
      </c>
      <c r="CS54" s="2">
        <f t="shared" si="754"/>
        <v>0</v>
      </c>
      <c r="CT54" s="2">
        <f t="shared" si="754"/>
        <v>6</v>
      </c>
      <c r="CU54" s="15">
        <f t="shared" si="754"/>
        <v>38</v>
      </c>
      <c r="CV54" s="15">
        <f t="shared" si="979"/>
        <v>34.200000000000003</v>
      </c>
      <c r="CW54" s="32">
        <f>CW53+"00:15"</f>
        <v>4.3437500000000098</v>
      </c>
      <c r="CX54" s="2">
        <f t="shared" si="755"/>
        <v>13</v>
      </c>
      <c r="CY54" s="2">
        <f t="shared" si="755"/>
        <v>0</v>
      </c>
      <c r="CZ54" s="2">
        <f t="shared" si="755"/>
        <v>1</v>
      </c>
      <c r="DA54" s="2">
        <f t="shared" si="755"/>
        <v>0</v>
      </c>
      <c r="DB54" s="2">
        <f t="shared" si="755"/>
        <v>0</v>
      </c>
      <c r="DC54" s="2">
        <f t="shared" si="755"/>
        <v>0</v>
      </c>
      <c r="DD54" s="2">
        <f t="shared" si="755"/>
        <v>2</v>
      </c>
      <c r="DE54" s="15">
        <f t="shared" si="755"/>
        <v>16</v>
      </c>
      <c r="DF54" s="15">
        <f t="shared" si="980"/>
        <v>14.9</v>
      </c>
      <c r="DG54" s="32">
        <f>DG53+"00:15"</f>
        <v>4.3437500000000098</v>
      </c>
      <c r="DH54" s="2">
        <f t="shared" si="756"/>
        <v>86</v>
      </c>
      <c r="DI54" s="2">
        <f t="shared" si="756"/>
        <v>10</v>
      </c>
      <c r="DJ54" s="2">
        <f t="shared" si="756"/>
        <v>5</v>
      </c>
      <c r="DK54" s="2">
        <f t="shared" si="756"/>
        <v>0</v>
      </c>
      <c r="DL54" s="2">
        <f t="shared" si="756"/>
        <v>3</v>
      </c>
      <c r="DM54" s="2">
        <f t="shared" si="756"/>
        <v>5</v>
      </c>
      <c r="DN54" s="2">
        <f t="shared" si="756"/>
        <v>5</v>
      </c>
      <c r="DO54" s="15">
        <f t="shared" si="756"/>
        <v>114</v>
      </c>
      <c r="DP54" s="15">
        <f t="shared" si="981"/>
        <v>112.5</v>
      </c>
      <c r="DQ54" s="32">
        <f>DQ53+"00:15"</f>
        <v>4.3437500000000098</v>
      </c>
      <c r="DR54" s="2">
        <f t="shared" si="757"/>
        <v>80</v>
      </c>
      <c r="DS54" s="2">
        <f t="shared" si="757"/>
        <v>10</v>
      </c>
      <c r="DT54" s="2">
        <f t="shared" si="757"/>
        <v>5</v>
      </c>
      <c r="DU54" s="2">
        <f t="shared" si="757"/>
        <v>1</v>
      </c>
      <c r="DV54" s="2">
        <f t="shared" si="757"/>
        <v>2</v>
      </c>
      <c r="DW54" s="2">
        <f t="shared" si="757"/>
        <v>8</v>
      </c>
      <c r="DX54" s="2">
        <f t="shared" si="757"/>
        <v>5</v>
      </c>
      <c r="DY54" s="15">
        <f t="shared" si="757"/>
        <v>111</v>
      </c>
      <c r="DZ54" s="15">
        <f t="shared" si="982"/>
        <v>108</v>
      </c>
      <c r="EA54" s="32">
        <f>EA53+"00:15"</f>
        <v>4.3437500000000098</v>
      </c>
      <c r="EB54" s="2">
        <f t="shared" si="758"/>
        <v>58</v>
      </c>
      <c r="EC54" s="2">
        <f t="shared" si="758"/>
        <v>10</v>
      </c>
      <c r="ED54" s="2">
        <f t="shared" si="758"/>
        <v>3</v>
      </c>
      <c r="EE54" s="2">
        <f t="shared" si="758"/>
        <v>1</v>
      </c>
      <c r="EF54" s="2">
        <f t="shared" si="758"/>
        <v>2</v>
      </c>
      <c r="EG54" s="2">
        <f t="shared" si="758"/>
        <v>8</v>
      </c>
      <c r="EH54" s="2">
        <f t="shared" si="758"/>
        <v>2</v>
      </c>
      <c r="EI54" s="15">
        <f t="shared" si="758"/>
        <v>84</v>
      </c>
      <c r="EJ54" s="15">
        <f t="shared" si="983"/>
        <v>82.4</v>
      </c>
      <c r="EK54" s="32">
        <f>EK53+"00:15"</f>
        <v>4.3437500000000098</v>
      </c>
      <c r="EL54" s="2">
        <f t="shared" si="759"/>
        <v>78</v>
      </c>
      <c r="EM54" s="2">
        <f t="shared" si="759"/>
        <v>13</v>
      </c>
      <c r="EN54" s="2">
        <f t="shared" si="759"/>
        <v>4</v>
      </c>
      <c r="EO54" s="2">
        <f t="shared" si="759"/>
        <v>0</v>
      </c>
      <c r="EP54" s="2">
        <f t="shared" si="759"/>
        <v>3</v>
      </c>
      <c r="EQ54" s="2">
        <f t="shared" si="759"/>
        <v>5</v>
      </c>
      <c r="ER54" s="2">
        <f t="shared" si="759"/>
        <v>6</v>
      </c>
      <c r="ES54" s="15">
        <f t="shared" si="759"/>
        <v>109</v>
      </c>
      <c r="ET54" s="15">
        <f t="shared" si="984"/>
        <v>106.2</v>
      </c>
    </row>
    <row r="55" spans="1:150" x14ac:dyDescent="0.25">
      <c r="A55" s="32">
        <f t="shared" ref="A55:A56" si="985">A54+"00:15"</f>
        <v>0.35416666666666674</v>
      </c>
      <c r="B55" s="2">
        <v>2</v>
      </c>
      <c r="C55" s="2">
        <v>0</v>
      </c>
      <c r="D55" s="2">
        <v>0</v>
      </c>
      <c r="E55" s="2">
        <v>0</v>
      </c>
      <c r="F55" s="2">
        <v>0</v>
      </c>
      <c r="G55" s="2">
        <v>0</v>
      </c>
      <c r="H55" s="2">
        <v>2</v>
      </c>
      <c r="I55" s="15">
        <f t="shared" si="129"/>
        <v>4</v>
      </c>
      <c r="J55" s="15">
        <f t="shared" si="970"/>
        <v>2.4</v>
      </c>
      <c r="K55" s="32">
        <f t="shared" ref="K55:K56" si="986">K54+"00:15"</f>
        <v>0.35416666666666674</v>
      </c>
      <c r="L55" s="2">
        <v>11</v>
      </c>
      <c r="M55" s="2">
        <v>2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15">
        <f t="shared" si="131"/>
        <v>13</v>
      </c>
      <c r="T55" s="15">
        <f t="shared" si="971"/>
        <v>13</v>
      </c>
      <c r="U55" s="32">
        <f t="shared" ref="U55:U56" si="987">U54+"00:15"</f>
        <v>4.3541666666666767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15">
        <f t="shared" si="133"/>
        <v>0</v>
      </c>
      <c r="AD55" s="15">
        <f t="shared" si="972"/>
        <v>0</v>
      </c>
      <c r="AE55" s="32">
        <f t="shared" ref="AE55:AE56" si="988">AE54+"00:15"</f>
        <v>4.3541666666666767</v>
      </c>
      <c r="AF55" s="2">
        <v>12</v>
      </c>
      <c r="AG55" s="2">
        <v>1</v>
      </c>
      <c r="AH55" s="2">
        <v>2</v>
      </c>
      <c r="AI55" s="2">
        <v>0</v>
      </c>
      <c r="AJ55" s="2">
        <v>0</v>
      </c>
      <c r="AK55" s="2">
        <v>0</v>
      </c>
      <c r="AL55" s="2">
        <v>1</v>
      </c>
      <c r="AM55" s="15">
        <f t="shared" si="135"/>
        <v>16</v>
      </c>
      <c r="AN55" s="15">
        <f t="shared" si="973"/>
        <v>16.2</v>
      </c>
      <c r="AO55" s="32">
        <f t="shared" ref="AO55:AO56" si="989">AO54+"00:15"</f>
        <v>4.3541666666666767</v>
      </c>
      <c r="AP55" s="2">
        <v>59</v>
      </c>
      <c r="AQ55" s="2">
        <v>14</v>
      </c>
      <c r="AR55" s="2">
        <v>5</v>
      </c>
      <c r="AS55" s="2">
        <v>2</v>
      </c>
      <c r="AT55" s="2">
        <v>0</v>
      </c>
      <c r="AU55" s="2">
        <v>3</v>
      </c>
      <c r="AV55" s="2">
        <v>4</v>
      </c>
      <c r="AW55" s="15">
        <f t="shared" si="137"/>
        <v>87</v>
      </c>
      <c r="AX55" s="15">
        <f t="shared" si="974"/>
        <v>87.1</v>
      </c>
      <c r="AY55" s="32">
        <f t="shared" ref="AY55:AY56" si="990">AY54+"00:15"</f>
        <v>4.3541666666666767</v>
      </c>
      <c r="AZ55" s="2">
        <v>0</v>
      </c>
      <c r="BA55" s="2">
        <v>0</v>
      </c>
      <c r="BB55" s="2">
        <v>0</v>
      </c>
      <c r="BC55" s="2">
        <v>0</v>
      </c>
      <c r="BD55" s="2">
        <v>0</v>
      </c>
      <c r="BE55" s="2">
        <v>0</v>
      </c>
      <c r="BF55" s="2">
        <v>0</v>
      </c>
      <c r="BG55" s="15">
        <f t="shared" si="139"/>
        <v>0</v>
      </c>
      <c r="BH55" s="15">
        <f t="shared" si="975"/>
        <v>0</v>
      </c>
      <c r="BI55" s="32">
        <f t="shared" ref="BI55:BI56" si="991">BI54+"00:15"</f>
        <v>4.3541666666666767</v>
      </c>
      <c r="BJ55" s="2">
        <v>64</v>
      </c>
      <c r="BK55" s="2">
        <v>17</v>
      </c>
      <c r="BL55" s="2">
        <v>8</v>
      </c>
      <c r="BM55" s="2">
        <v>0</v>
      </c>
      <c r="BN55" s="2">
        <v>4</v>
      </c>
      <c r="BO55" s="2">
        <v>3</v>
      </c>
      <c r="BP55" s="2">
        <v>1</v>
      </c>
      <c r="BQ55" s="15">
        <f t="shared" si="141"/>
        <v>97</v>
      </c>
      <c r="BR55" s="15">
        <f t="shared" si="976"/>
        <v>102.4</v>
      </c>
      <c r="BS55" s="32">
        <f t="shared" ref="BS55:BS56" si="992">BS54+"00:15"</f>
        <v>4.3541666666666767</v>
      </c>
      <c r="BT55" s="2">
        <v>4</v>
      </c>
      <c r="BU55" s="2">
        <v>1</v>
      </c>
      <c r="BV55" s="2">
        <v>0</v>
      </c>
      <c r="BW55" s="2">
        <v>0</v>
      </c>
      <c r="BX55" s="2">
        <v>0</v>
      </c>
      <c r="BY55" s="2">
        <v>0</v>
      </c>
      <c r="BZ55" s="2">
        <v>2</v>
      </c>
      <c r="CA55" s="15">
        <f t="shared" si="143"/>
        <v>7</v>
      </c>
      <c r="CB55" s="15">
        <f t="shared" si="977"/>
        <v>5.4</v>
      </c>
      <c r="CC55" s="32">
        <f t="shared" ref="CC55:CC56" si="993">CC54+"00:15"</f>
        <v>4.3541666666666767</v>
      </c>
      <c r="CD55" s="2">
        <v>0</v>
      </c>
      <c r="CE55" s="2">
        <v>0</v>
      </c>
      <c r="CF55" s="2">
        <v>0</v>
      </c>
      <c r="CG55" s="2">
        <v>0</v>
      </c>
      <c r="CH55" s="2">
        <v>0</v>
      </c>
      <c r="CI55" s="2">
        <v>0</v>
      </c>
      <c r="CJ55" s="2">
        <v>0</v>
      </c>
      <c r="CK55" s="15">
        <f t="shared" si="145"/>
        <v>0</v>
      </c>
      <c r="CL55" s="15">
        <f t="shared" si="978"/>
        <v>0</v>
      </c>
      <c r="CM55" s="32">
        <f t="shared" ref="CM55:CM56" si="994">CM54+"00:15"</f>
        <v>4.3541666666666767</v>
      </c>
      <c r="CN55" s="2">
        <f t="shared" si="754"/>
        <v>16</v>
      </c>
      <c r="CO55" s="2">
        <f t="shared" si="754"/>
        <v>2</v>
      </c>
      <c r="CP55" s="2">
        <f t="shared" si="754"/>
        <v>2</v>
      </c>
      <c r="CQ55" s="2">
        <f t="shared" si="754"/>
        <v>0</v>
      </c>
      <c r="CR55" s="2">
        <f t="shared" si="754"/>
        <v>0</v>
      </c>
      <c r="CS55" s="2">
        <f t="shared" si="754"/>
        <v>0</v>
      </c>
      <c r="CT55" s="2">
        <f t="shared" si="754"/>
        <v>3</v>
      </c>
      <c r="CU55" s="15">
        <f t="shared" si="754"/>
        <v>23</v>
      </c>
      <c r="CV55" s="15">
        <f t="shared" si="979"/>
        <v>21.6</v>
      </c>
      <c r="CW55" s="32">
        <f t="shared" ref="CW55:CW56" si="995">CW54+"00:15"</f>
        <v>4.3541666666666767</v>
      </c>
      <c r="CX55" s="2">
        <f t="shared" si="755"/>
        <v>13</v>
      </c>
      <c r="CY55" s="2">
        <f t="shared" si="755"/>
        <v>2</v>
      </c>
      <c r="CZ55" s="2">
        <f t="shared" si="755"/>
        <v>0</v>
      </c>
      <c r="DA55" s="2">
        <f t="shared" si="755"/>
        <v>0</v>
      </c>
      <c r="DB55" s="2">
        <f t="shared" si="755"/>
        <v>0</v>
      </c>
      <c r="DC55" s="2">
        <f t="shared" si="755"/>
        <v>0</v>
      </c>
      <c r="DD55" s="2">
        <f t="shared" si="755"/>
        <v>2</v>
      </c>
      <c r="DE55" s="15">
        <f t="shared" si="755"/>
        <v>17</v>
      </c>
      <c r="DF55" s="15">
        <f t="shared" si="980"/>
        <v>15.4</v>
      </c>
      <c r="DG55" s="32">
        <f t="shared" ref="DG55:DG56" si="996">DG54+"00:15"</f>
        <v>4.3541666666666767</v>
      </c>
      <c r="DH55" s="2">
        <f t="shared" si="756"/>
        <v>75</v>
      </c>
      <c r="DI55" s="2">
        <f t="shared" si="756"/>
        <v>19</v>
      </c>
      <c r="DJ55" s="2">
        <f t="shared" si="756"/>
        <v>8</v>
      </c>
      <c r="DK55" s="2">
        <f t="shared" si="756"/>
        <v>0</v>
      </c>
      <c r="DL55" s="2">
        <f t="shared" si="756"/>
        <v>4</v>
      </c>
      <c r="DM55" s="2">
        <f t="shared" si="756"/>
        <v>3</v>
      </c>
      <c r="DN55" s="2">
        <f t="shared" si="756"/>
        <v>1</v>
      </c>
      <c r="DO55" s="15">
        <f t="shared" si="756"/>
        <v>110</v>
      </c>
      <c r="DP55" s="15">
        <f t="shared" si="981"/>
        <v>115.4</v>
      </c>
      <c r="DQ55" s="32">
        <f t="shared" ref="DQ55:DQ56" si="997">DQ54+"00:15"</f>
        <v>4.3541666666666767</v>
      </c>
      <c r="DR55" s="2">
        <f t="shared" si="757"/>
        <v>71</v>
      </c>
      <c r="DS55" s="2">
        <f t="shared" si="757"/>
        <v>15</v>
      </c>
      <c r="DT55" s="2">
        <f t="shared" si="757"/>
        <v>7</v>
      </c>
      <c r="DU55" s="2">
        <f t="shared" si="757"/>
        <v>2</v>
      </c>
      <c r="DV55" s="2">
        <f t="shared" si="757"/>
        <v>0</v>
      </c>
      <c r="DW55" s="2">
        <f t="shared" si="757"/>
        <v>3</v>
      </c>
      <c r="DX55" s="2">
        <f t="shared" si="757"/>
        <v>5</v>
      </c>
      <c r="DY55" s="15">
        <f t="shared" si="757"/>
        <v>103</v>
      </c>
      <c r="DZ55" s="15">
        <f t="shared" si="982"/>
        <v>103.3</v>
      </c>
      <c r="EA55" s="32">
        <f t="shared" ref="EA55:EA56" si="998">EA54+"00:15"</f>
        <v>4.3541666666666767</v>
      </c>
      <c r="EB55" s="2">
        <f t="shared" si="758"/>
        <v>61</v>
      </c>
      <c r="EC55" s="2">
        <f t="shared" si="758"/>
        <v>14</v>
      </c>
      <c r="ED55" s="2">
        <f t="shared" si="758"/>
        <v>5</v>
      </c>
      <c r="EE55" s="2">
        <f t="shared" si="758"/>
        <v>2</v>
      </c>
      <c r="EF55" s="2">
        <f t="shared" si="758"/>
        <v>0</v>
      </c>
      <c r="EG55" s="2">
        <f t="shared" si="758"/>
        <v>3</v>
      </c>
      <c r="EH55" s="2">
        <f t="shared" si="758"/>
        <v>6</v>
      </c>
      <c r="EI55" s="15">
        <f t="shared" si="758"/>
        <v>91</v>
      </c>
      <c r="EJ55" s="15">
        <f t="shared" si="983"/>
        <v>89.5</v>
      </c>
      <c r="EK55" s="32">
        <f t="shared" ref="EK55:EK56" si="999">EK54+"00:15"</f>
        <v>4.3541666666666767</v>
      </c>
      <c r="EL55" s="2">
        <f t="shared" si="759"/>
        <v>68</v>
      </c>
      <c r="EM55" s="2">
        <f t="shared" si="759"/>
        <v>18</v>
      </c>
      <c r="EN55" s="2">
        <f t="shared" si="759"/>
        <v>8</v>
      </c>
      <c r="EO55" s="2">
        <f t="shared" si="759"/>
        <v>0</v>
      </c>
      <c r="EP55" s="2">
        <f t="shared" si="759"/>
        <v>4</v>
      </c>
      <c r="EQ55" s="2">
        <f t="shared" si="759"/>
        <v>3</v>
      </c>
      <c r="ER55" s="2">
        <f t="shared" si="759"/>
        <v>3</v>
      </c>
      <c r="ES55" s="15">
        <f t="shared" si="759"/>
        <v>104</v>
      </c>
      <c r="ET55" s="15">
        <f t="shared" si="984"/>
        <v>107.8</v>
      </c>
    </row>
    <row r="56" spans="1:150" ht="13.8" thickBot="1" x14ac:dyDescent="0.3">
      <c r="A56" s="32">
        <f t="shared" si="985"/>
        <v>0.36458333333333343</v>
      </c>
      <c r="B56" s="2">
        <v>2</v>
      </c>
      <c r="C56" s="2">
        <v>0</v>
      </c>
      <c r="D56" s="2">
        <v>2</v>
      </c>
      <c r="E56" s="2">
        <v>0</v>
      </c>
      <c r="F56" s="2">
        <v>0</v>
      </c>
      <c r="G56" s="2">
        <v>0</v>
      </c>
      <c r="H56" s="2">
        <v>1</v>
      </c>
      <c r="I56" s="15">
        <f t="shared" si="129"/>
        <v>5</v>
      </c>
      <c r="J56" s="15">
        <f t="shared" si="970"/>
        <v>5.2</v>
      </c>
      <c r="K56" s="32">
        <f t="shared" si="986"/>
        <v>0.36458333333333343</v>
      </c>
      <c r="L56" s="2">
        <v>6</v>
      </c>
      <c r="M56" s="2">
        <v>0</v>
      </c>
      <c r="N56" s="2">
        <v>1</v>
      </c>
      <c r="O56" s="2">
        <v>0</v>
      </c>
      <c r="P56" s="2">
        <v>0</v>
      </c>
      <c r="Q56" s="2">
        <v>1</v>
      </c>
      <c r="R56" s="2">
        <v>1</v>
      </c>
      <c r="S56" s="15">
        <f t="shared" si="131"/>
        <v>9</v>
      </c>
      <c r="T56" s="15">
        <f t="shared" si="971"/>
        <v>8.1</v>
      </c>
      <c r="U56" s="32">
        <f t="shared" si="987"/>
        <v>4.3645833333333437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15">
        <f t="shared" si="133"/>
        <v>0</v>
      </c>
      <c r="AD56" s="15">
        <f t="shared" si="972"/>
        <v>0</v>
      </c>
      <c r="AE56" s="32">
        <f t="shared" si="988"/>
        <v>4.3645833333333437</v>
      </c>
      <c r="AF56" s="2">
        <v>11</v>
      </c>
      <c r="AG56" s="2">
        <v>2</v>
      </c>
      <c r="AH56" s="2">
        <v>3</v>
      </c>
      <c r="AI56" s="2">
        <v>0</v>
      </c>
      <c r="AJ56" s="2">
        <v>0</v>
      </c>
      <c r="AK56" s="2">
        <v>1</v>
      </c>
      <c r="AL56" s="2">
        <v>0</v>
      </c>
      <c r="AM56" s="15">
        <f t="shared" si="135"/>
        <v>17</v>
      </c>
      <c r="AN56" s="15">
        <f t="shared" si="973"/>
        <v>17.899999999999999</v>
      </c>
      <c r="AO56" s="32">
        <f t="shared" si="989"/>
        <v>4.3645833333333437</v>
      </c>
      <c r="AP56" s="2">
        <v>61</v>
      </c>
      <c r="AQ56" s="2">
        <v>17</v>
      </c>
      <c r="AR56" s="2">
        <v>5</v>
      </c>
      <c r="AS56" s="2">
        <v>0</v>
      </c>
      <c r="AT56" s="2">
        <v>3</v>
      </c>
      <c r="AU56" s="2">
        <v>3</v>
      </c>
      <c r="AV56" s="2">
        <v>1</v>
      </c>
      <c r="AW56" s="15">
        <f t="shared" si="137"/>
        <v>90</v>
      </c>
      <c r="AX56" s="15">
        <f t="shared" si="974"/>
        <v>92.9</v>
      </c>
      <c r="AY56" s="32">
        <f t="shared" si="990"/>
        <v>4.3645833333333437</v>
      </c>
      <c r="AZ56" s="2">
        <v>0</v>
      </c>
      <c r="BA56" s="2">
        <v>0</v>
      </c>
      <c r="BB56" s="2">
        <v>0</v>
      </c>
      <c r="BC56" s="2">
        <v>0</v>
      </c>
      <c r="BD56" s="2">
        <v>0</v>
      </c>
      <c r="BE56" s="2">
        <v>0</v>
      </c>
      <c r="BF56" s="2">
        <v>0</v>
      </c>
      <c r="BG56" s="15">
        <f t="shared" si="139"/>
        <v>0</v>
      </c>
      <c r="BH56" s="15">
        <f t="shared" si="975"/>
        <v>0</v>
      </c>
      <c r="BI56" s="32">
        <f t="shared" si="991"/>
        <v>4.3645833333333437</v>
      </c>
      <c r="BJ56" s="2">
        <v>80</v>
      </c>
      <c r="BK56" s="2">
        <v>19</v>
      </c>
      <c r="BL56" s="2">
        <v>4</v>
      </c>
      <c r="BM56" s="2">
        <v>1</v>
      </c>
      <c r="BN56" s="2">
        <v>1</v>
      </c>
      <c r="BO56" s="2">
        <v>4</v>
      </c>
      <c r="BP56" s="2">
        <v>4</v>
      </c>
      <c r="BQ56" s="15">
        <f t="shared" si="141"/>
        <v>113</v>
      </c>
      <c r="BR56" s="15">
        <f t="shared" si="976"/>
        <v>111.69999999999999</v>
      </c>
      <c r="BS56" s="32">
        <f t="shared" si="992"/>
        <v>4.3645833333333437</v>
      </c>
      <c r="BT56" s="2">
        <v>3</v>
      </c>
      <c r="BU56" s="2">
        <v>1</v>
      </c>
      <c r="BV56" s="2">
        <v>0</v>
      </c>
      <c r="BW56" s="2">
        <v>0</v>
      </c>
      <c r="BX56" s="2">
        <v>0</v>
      </c>
      <c r="BY56" s="2">
        <v>0</v>
      </c>
      <c r="BZ56" s="2">
        <v>2</v>
      </c>
      <c r="CA56" s="15">
        <f t="shared" si="143"/>
        <v>6</v>
      </c>
      <c r="CB56" s="15">
        <f t="shared" si="977"/>
        <v>4.4000000000000004</v>
      </c>
      <c r="CC56" s="32">
        <f t="shared" si="993"/>
        <v>4.3645833333333437</v>
      </c>
      <c r="CD56" s="2">
        <v>0</v>
      </c>
      <c r="CE56" s="2">
        <v>0</v>
      </c>
      <c r="CF56" s="2">
        <v>0</v>
      </c>
      <c r="CG56" s="2">
        <v>0</v>
      </c>
      <c r="CH56" s="2">
        <v>0</v>
      </c>
      <c r="CI56" s="2">
        <v>0</v>
      </c>
      <c r="CJ56" s="2">
        <v>0</v>
      </c>
      <c r="CK56" s="15">
        <f t="shared" si="145"/>
        <v>0</v>
      </c>
      <c r="CL56" s="15">
        <f t="shared" si="978"/>
        <v>0</v>
      </c>
      <c r="CM56" s="32">
        <f t="shared" si="994"/>
        <v>4.3645833333333437</v>
      </c>
      <c r="CN56" s="2">
        <f t="shared" si="754"/>
        <v>14</v>
      </c>
      <c r="CO56" s="2">
        <f t="shared" si="754"/>
        <v>3</v>
      </c>
      <c r="CP56" s="2">
        <f t="shared" si="754"/>
        <v>3</v>
      </c>
      <c r="CQ56" s="2">
        <f t="shared" si="754"/>
        <v>0</v>
      </c>
      <c r="CR56" s="2">
        <f t="shared" si="754"/>
        <v>0</v>
      </c>
      <c r="CS56" s="2">
        <f t="shared" si="754"/>
        <v>1</v>
      </c>
      <c r="CT56" s="2">
        <f t="shared" si="754"/>
        <v>2</v>
      </c>
      <c r="CU56" s="15">
        <f t="shared" si="754"/>
        <v>23</v>
      </c>
      <c r="CV56" s="15">
        <f t="shared" si="979"/>
        <v>22.299999999999997</v>
      </c>
      <c r="CW56" s="32">
        <f t="shared" si="995"/>
        <v>4.3645833333333437</v>
      </c>
      <c r="CX56" s="2">
        <f t="shared" si="755"/>
        <v>8</v>
      </c>
      <c r="CY56" s="2">
        <f t="shared" si="755"/>
        <v>0</v>
      </c>
      <c r="CZ56" s="2">
        <f t="shared" si="755"/>
        <v>3</v>
      </c>
      <c r="DA56" s="2">
        <f t="shared" si="755"/>
        <v>0</v>
      </c>
      <c r="DB56" s="2">
        <f t="shared" si="755"/>
        <v>0</v>
      </c>
      <c r="DC56" s="2">
        <f t="shared" si="755"/>
        <v>1</v>
      </c>
      <c r="DD56" s="2">
        <f t="shared" si="755"/>
        <v>2</v>
      </c>
      <c r="DE56" s="15">
        <f t="shared" si="755"/>
        <v>14</v>
      </c>
      <c r="DF56" s="15">
        <f t="shared" si="980"/>
        <v>13.3</v>
      </c>
      <c r="DG56" s="32">
        <f t="shared" si="996"/>
        <v>4.3645833333333437</v>
      </c>
      <c r="DH56" s="2">
        <f t="shared" si="756"/>
        <v>86</v>
      </c>
      <c r="DI56" s="2">
        <f t="shared" si="756"/>
        <v>19</v>
      </c>
      <c r="DJ56" s="2">
        <f t="shared" si="756"/>
        <v>5</v>
      </c>
      <c r="DK56" s="2">
        <f t="shared" si="756"/>
        <v>1</v>
      </c>
      <c r="DL56" s="2">
        <f t="shared" si="756"/>
        <v>1</v>
      </c>
      <c r="DM56" s="2">
        <f t="shared" si="756"/>
        <v>5</v>
      </c>
      <c r="DN56" s="2">
        <f t="shared" si="756"/>
        <v>5</v>
      </c>
      <c r="DO56" s="15">
        <f t="shared" si="756"/>
        <v>122</v>
      </c>
      <c r="DP56" s="15">
        <f t="shared" si="981"/>
        <v>119.8</v>
      </c>
      <c r="DQ56" s="32">
        <f t="shared" si="997"/>
        <v>4.3645833333333437</v>
      </c>
      <c r="DR56" s="2">
        <f t="shared" si="757"/>
        <v>72</v>
      </c>
      <c r="DS56" s="2">
        <f t="shared" si="757"/>
        <v>19</v>
      </c>
      <c r="DT56" s="2">
        <f t="shared" si="757"/>
        <v>8</v>
      </c>
      <c r="DU56" s="2">
        <f t="shared" si="757"/>
        <v>0</v>
      </c>
      <c r="DV56" s="2">
        <f t="shared" si="757"/>
        <v>3</v>
      </c>
      <c r="DW56" s="2">
        <f t="shared" si="757"/>
        <v>4</v>
      </c>
      <c r="DX56" s="2">
        <f t="shared" si="757"/>
        <v>1</v>
      </c>
      <c r="DY56" s="15">
        <f t="shared" si="757"/>
        <v>107</v>
      </c>
      <c r="DZ56" s="15">
        <f t="shared" si="982"/>
        <v>110.8</v>
      </c>
      <c r="EA56" s="32">
        <f t="shared" si="998"/>
        <v>4.3645833333333437</v>
      </c>
      <c r="EB56" s="2">
        <f t="shared" si="758"/>
        <v>63</v>
      </c>
      <c r="EC56" s="2">
        <f t="shared" si="758"/>
        <v>17</v>
      </c>
      <c r="ED56" s="2">
        <f t="shared" si="758"/>
        <v>7</v>
      </c>
      <c r="EE56" s="2">
        <f t="shared" si="758"/>
        <v>0</v>
      </c>
      <c r="EF56" s="2">
        <f t="shared" si="758"/>
        <v>3</v>
      </c>
      <c r="EG56" s="2">
        <f t="shared" si="758"/>
        <v>3</v>
      </c>
      <c r="EH56" s="2">
        <f t="shared" si="758"/>
        <v>2</v>
      </c>
      <c r="EI56" s="15">
        <f t="shared" si="758"/>
        <v>95</v>
      </c>
      <c r="EJ56" s="15">
        <f t="shared" si="983"/>
        <v>98.100000000000009</v>
      </c>
      <c r="EK56" s="32">
        <f t="shared" si="999"/>
        <v>4.3645833333333437</v>
      </c>
      <c r="EL56" s="2">
        <f t="shared" si="759"/>
        <v>83</v>
      </c>
      <c r="EM56" s="2">
        <f t="shared" si="759"/>
        <v>20</v>
      </c>
      <c r="EN56" s="2">
        <f t="shared" si="759"/>
        <v>4</v>
      </c>
      <c r="EO56" s="2">
        <f t="shared" si="759"/>
        <v>1</v>
      </c>
      <c r="EP56" s="2">
        <f t="shared" si="759"/>
        <v>1</v>
      </c>
      <c r="EQ56" s="2">
        <f t="shared" si="759"/>
        <v>4</v>
      </c>
      <c r="ER56" s="2">
        <f t="shared" si="759"/>
        <v>6</v>
      </c>
      <c r="ES56" s="15">
        <f t="shared" si="759"/>
        <v>119</v>
      </c>
      <c r="ET56" s="15">
        <f t="shared" si="984"/>
        <v>116.1</v>
      </c>
    </row>
    <row r="57" spans="1:150" ht="14.4" thickTop="1" thickBot="1" x14ac:dyDescent="0.3">
      <c r="A57" s="33" t="s">
        <v>5</v>
      </c>
      <c r="B57" s="3">
        <f>SUM(B53:B56)</f>
        <v>5</v>
      </c>
      <c r="C57" s="3">
        <f t="shared" ref="C57" si="1000">SUM(C53:C56)</f>
        <v>0</v>
      </c>
      <c r="D57" s="3">
        <f t="shared" ref="D57" si="1001">SUM(D53:D56)</f>
        <v>2</v>
      </c>
      <c r="E57" s="3">
        <f t="shared" ref="E57" si="1002">SUM(E53:E56)</f>
        <v>0</v>
      </c>
      <c r="F57" s="3">
        <f t="shared" ref="F57" si="1003">SUM(F53:F56)</f>
        <v>0</v>
      </c>
      <c r="G57" s="3">
        <f t="shared" ref="G57" si="1004">SUM(G53:G56)</f>
        <v>0</v>
      </c>
      <c r="H57" s="3">
        <f t="shared" ref="H57" si="1005">SUM(H53:H56)</f>
        <v>4</v>
      </c>
      <c r="I57" s="16">
        <f>SUM(B57:H57)</f>
        <v>11</v>
      </c>
      <c r="J57" s="34">
        <f>B57+C57+D57*1.5+E57*2.3+F57*2+G57*0.4+H57*0.2</f>
        <v>8.8000000000000007</v>
      </c>
      <c r="K57" s="33" t="s">
        <v>5</v>
      </c>
      <c r="L57" s="3">
        <f>SUM(L53:L56)</f>
        <v>39</v>
      </c>
      <c r="M57" s="3">
        <f t="shared" ref="M57" si="1006">SUM(M53:M56)</f>
        <v>2</v>
      </c>
      <c r="N57" s="3">
        <f t="shared" ref="N57" si="1007">SUM(N53:N56)</f>
        <v>2</v>
      </c>
      <c r="O57" s="3">
        <f t="shared" ref="O57" si="1008">SUM(O53:O56)</f>
        <v>0</v>
      </c>
      <c r="P57" s="3">
        <f t="shared" ref="P57" si="1009">SUM(P53:P56)</f>
        <v>0</v>
      </c>
      <c r="Q57" s="3">
        <f t="shared" ref="Q57" si="1010">SUM(Q53:Q56)</f>
        <v>1</v>
      </c>
      <c r="R57" s="3">
        <f t="shared" ref="R57" si="1011">SUM(R53:R56)</f>
        <v>5</v>
      </c>
      <c r="S57" s="16">
        <f>SUM(L57:R57)</f>
        <v>49</v>
      </c>
      <c r="T57" s="34">
        <f>L57+M57+N57*1.5+O57*2.3+P57*2+Q57*0.4+R57*0.2</f>
        <v>45.4</v>
      </c>
      <c r="U57" s="33" t="s">
        <v>5</v>
      </c>
      <c r="V57" s="3">
        <f>SUM(V53:V56)</f>
        <v>0</v>
      </c>
      <c r="W57" s="3">
        <f t="shared" ref="W57" si="1012">SUM(W53:W56)</f>
        <v>0</v>
      </c>
      <c r="X57" s="3">
        <f t="shared" ref="X57" si="1013">SUM(X53:X56)</f>
        <v>0</v>
      </c>
      <c r="Y57" s="3">
        <f t="shared" ref="Y57" si="1014">SUM(Y53:Y56)</f>
        <v>0</v>
      </c>
      <c r="Z57" s="3">
        <f t="shared" ref="Z57" si="1015">SUM(Z53:Z56)</f>
        <v>0</v>
      </c>
      <c r="AA57" s="3">
        <f t="shared" ref="AA57" si="1016">SUM(AA53:AA56)</f>
        <v>0</v>
      </c>
      <c r="AB57" s="3">
        <f t="shared" ref="AB57" si="1017">SUM(AB53:AB56)</f>
        <v>0</v>
      </c>
      <c r="AC57" s="16">
        <f>SUM(V57:AB57)</f>
        <v>0</v>
      </c>
      <c r="AD57" s="34">
        <f>V57+W57+X57*1.5+Y57*2.3+Z57*2+AA57*0.4+AB57*0.2</f>
        <v>0</v>
      </c>
      <c r="AE57" s="33" t="s">
        <v>5</v>
      </c>
      <c r="AF57" s="3">
        <f>SUM(AF53:AF56)</f>
        <v>63</v>
      </c>
      <c r="AG57" s="3">
        <f t="shared" ref="AG57" si="1018">SUM(AG53:AG56)</f>
        <v>3</v>
      </c>
      <c r="AH57" s="3">
        <f t="shared" ref="AH57" si="1019">SUM(AH53:AH56)</f>
        <v>8</v>
      </c>
      <c r="AI57" s="3">
        <f t="shared" ref="AI57" si="1020">SUM(AI53:AI56)</f>
        <v>0</v>
      </c>
      <c r="AJ57" s="3">
        <f t="shared" ref="AJ57" si="1021">SUM(AJ53:AJ56)</f>
        <v>0</v>
      </c>
      <c r="AK57" s="3">
        <f t="shared" ref="AK57" si="1022">SUM(AK53:AK56)</f>
        <v>2</v>
      </c>
      <c r="AL57" s="3">
        <f t="shared" ref="AL57" si="1023">SUM(AL53:AL56)</f>
        <v>11</v>
      </c>
      <c r="AM57" s="16">
        <f>SUM(AF57:AL57)</f>
        <v>87</v>
      </c>
      <c r="AN57" s="34">
        <f>AF57+AG57+AH57*1.5+AI57*2.3+AJ57*2+AK57*0.4+AL57*0.2</f>
        <v>81</v>
      </c>
      <c r="AO57" s="33" t="s">
        <v>5</v>
      </c>
      <c r="AP57" s="3">
        <f>SUM(AP53:AP56)</f>
        <v>265</v>
      </c>
      <c r="AQ57" s="3">
        <f t="shared" ref="AQ57" si="1024">SUM(AQ53:AQ56)</f>
        <v>52</v>
      </c>
      <c r="AR57" s="3">
        <f t="shared" ref="AR57" si="1025">SUM(AR53:AR56)</f>
        <v>17</v>
      </c>
      <c r="AS57" s="3">
        <f t="shared" ref="AS57" si="1026">SUM(AS53:AS56)</f>
        <v>3</v>
      </c>
      <c r="AT57" s="3">
        <f t="shared" ref="AT57" si="1027">SUM(AT53:AT56)</f>
        <v>8</v>
      </c>
      <c r="AU57" s="3">
        <f t="shared" ref="AU57" si="1028">SUM(AU53:AU56)</f>
        <v>17</v>
      </c>
      <c r="AV57" s="3">
        <f t="shared" ref="AV57" si="1029">SUM(AV53:AV56)</f>
        <v>8</v>
      </c>
      <c r="AW57" s="16">
        <f>SUM(AP57:AV57)</f>
        <v>370</v>
      </c>
      <c r="AX57" s="34">
        <f>AP57+AQ57+AR57*1.5+AS57*2.3+AT57*2+AU57*0.4+AV57*0.2</f>
        <v>373.8</v>
      </c>
      <c r="AY57" s="33" t="s">
        <v>5</v>
      </c>
      <c r="AZ57" s="3">
        <f>SUM(AZ53:AZ56)</f>
        <v>0</v>
      </c>
      <c r="BA57" s="3">
        <f t="shared" ref="BA57" si="1030">SUM(BA53:BA56)</f>
        <v>0</v>
      </c>
      <c r="BB57" s="3">
        <f t="shared" ref="BB57" si="1031">SUM(BB53:BB56)</f>
        <v>0</v>
      </c>
      <c r="BC57" s="3">
        <f t="shared" ref="BC57" si="1032">SUM(BC53:BC56)</f>
        <v>0</v>
      </c>
      <c r="BD57" s="3">
        <f t="shared" ref="BD57" si="1033">SUM(BD53:BD56)</f>
        <v>0</v>
      </c>
      <c r="BE57" s="3">
        <f t="shared" ref="BE57" si="1034">SUM(BE53:BE56)</f>
        <v>0</v>
      </c>
      <c r="BF57" s="3">
        <f t="shared" ref="BF57" si="1035">SUM(BF53:BF56)</f>
        <v>0</v>
      </c>
      <c r="BG57" s="16">
        <f>SUM(AZ57:BF57)</f>
        <v>0</v>
      </c>
      <c r="BH57" s="34">
        <f>AZ57+BA57+BB57*1.5+BC57*2.3+BD57*2+BE57*0.4+BF57*0.2</f>
        <v>0</v>
      </c>
      <c r="BI57" s="33" t="s">
        <v>5</v>
      </c>
      <c r="BJ57" s="3">
        <f>SUM(BJ53:BJ56)</f>
        <v>286</v>
      </c>
      <c r="BK57" s="3">
        <f t="shared" ref="BK57" si="1036">SUM(BK53:BK56)</f>
        <v>61</v>
      </c>
      <c r="BL57" s="3">
        <f t="shared" ref="BL57" si="1037">SUM(BL53:BL56)</f>
        <v>26</v>
      </c>
      <c r="BM57" s="3">
        <f t="shared" ref="BM57" si="1038">SUM(BM53:BM56)</f>
        <v>1</v>
      </c>
      <c r="BN57" s="3">
        <f t="shared" ref="BN57" si="1039">SUM(BN53:BN56)</f>
        <v>9</v>
      </c>
      <c r="BO57" s="3">
        <f t="shared" ref="BO57" si="1040">SUM(BO53:BO56)</f>
        <v>17</v>
      </c>
      <c r="BP57" s="3">
        <f t="shared" ref="BP57" si="1041">SUM(BP53:BP56)</f>
        <v>9</v>
      </c>
      <c r="BQ57" s="16">
        <f>SUM(BJ57:BP57)</f>
        <v>409</v>
      </c>
      <c r="BR57" s="34">
        <f>BJ57+BK57+BL57*1.5+BM57*2.3+BN57*2+BO57*0.4+BP57*0.2</f>
        <v>414.90000000000003</v>
      </c>
      <c r="BS57" s="33" t="s">
        <v>5</v>
      </c>
      <c r="BT57" s="3">
        <f>SUM(BT53:BT56)</f>
        <v>19</v>
      </c>
      <c r="BU57" s="3">
        <f t="shared" ref="BU57" si="1042">SUM(BU53:BU56)</f>
        <v>6</v>
      </c>
      <c r="BV57" s="3">
        <f t="shared" ref="BV57" si="1043">SUM(BV53:BV56)</f>
        <v>0</v>
      </c>
      <c r="BW57" s="3">
        <f t="shared" ref="BW57" si="1044">SUM(BW53:BW56)</f>
        <v>0</v>
      </c>
      <c r="BX57" s="3">
        <f t="shared" ref="BX57" si="1045">SUM(BX53:BX56)</f>
        <v>0</v>
      </c>
      <c r="BY57" s="3">
        <f t="shared" ref="BY57" si="1046">SUM(BY53:BY56)</f>
        <v>0</v>
      </c>
      <c r="BZ57" s="3">
        <f t="shared" ref="BZ57" si="1047">SUM(BZ53:BZ56)</f>
        <v>8</v>
      </c>
      <c r="CA57" s="16">
        <f>SUM(BT57:BZ57)</f>
        <v>33</v>
      </c>
      <c r="CB57" s="34">
        <f>BT57+BU57+BV57*1.5+BW57*2.3+BX57*2+BY57*0.4+BZ57*0.2</f>
        <v>26.6</v>
      </c>
      <c r="CC57" s="33" t="s">
        <v>5</v>
      </c>
      <c r="CD57" s="3">
        <f>SUM(CD53:CD56)</f>
        <v>0</v>
      </c>
      <c r="CE57" s="3">
        <f t="shared" ref="CE57" si="1048">SUM(CE53:CE56)</f>
        <v>0</v>
      </c>
      <c r="CF57" s="3">
        <f t="shared" ref="CF57" si="1049">SUM(CF53:CF56)</f>
        <v>0</v>
      </c>
      <c r="CG57" s="3">
        <f t="shared" ref="CG57" si="1050">SUM(CG53:CG56)</f>
        <v>0</v>
      </c>
      <c r="CH57" s="3">
        <f t="shared" ref="CH57" si="1051">SUM(CH53:CH56)</f>
        <v>0</v>
      </c>
      <c r="CI57" s="3">
        <f t="shared" ref="CI57" si="1052">SUM(CI53:CI56)</f>
        <v>0</v>
      </c>
      <c r="CJ57" s="3">
        <f t="shared" ref="CJ57" si="1053">SUM(CJ53:CJ56)</f>
        <v>0</v>
      </c>
      <c r="CK57" s="16">
        <f>SUM(CD57:CJ57)</f>
        <v>0</v>
      </c>
      <c r="CL57" s="34">
        <f>CD57+CE57+CF57*1.5+CG57*2.3+CH57*2+CI57*0.4+CJ57*0.2</f>
        <v>0</v>
      </c>
      <c r="CM57" s="33" t="s">
        <v>5</v>
      </c>
      <c r="CN57" s="3">
        <f>SUM(CN53:CN56)</f>
        <v>82</v>
      </c>
      <c r="CO57" s="3">
        <f t="shared" ref="CO57" si="1054">SUM(CO53:CO56)</f>
        <v>9</v>
      </c>
      <c r="CP57" s="3">
        <f t="shared" ref="CP57" si="1055">SUM(CP53:CP56)</f>
        <v>8</v>
      </c>
      <c r="CQ57" s="3">
        <f t="shared" ref="CQ57" si="1056">SUM(CQ53:CQ56)</f>
        <v>0</v>
      </c>
      <c r="CR57" s="3">
        <f t="shared" ref="CR57" si="1057">SUM(CR53:CR56)</f>
        <v>0</v>
      </c>
      <c r="CS57" s="3">
        <f t="shared" ref="CS57" si="1058">SUM(CS53:CS56)</f>
        <v>2</v>
      </c>
      <c r="CT57" s="3">
        <f t="shared" ref="CT57" si="1059">SUM(CT53:CT56)</f>
        <v>19</v>
      </c>
      <c r="CU57" s="16">
        <f>SUM(CN57:CT57)</f>
        <v>120</v>
      </c>
      <c r="CV57" s="34">
        <f>CN57+CO57+CP57*1.5+CQ57*2.3+CR57*2+CS57*0.4+CT57*0.2</f>
        <v>107.6</v>
      </c>
      <c r="CW57" s="33" t="s">
        <v>5</v>
      </c>
      <c r="CX57" s="3">
        <f>SUM(CX53:CX56)</f>
        <v>44</v>
      </c>
      <c r="CY57" s="3">
        <f t="shared" ref="CY57" si="1060">SUM(CY53:CY56)</f>
        <v>2</v>
      </c>
      <c r="CZ57" s="3">
        <f t="shared" ref="CZ57" si="1061">SUM(CZ53:CZ56)</f>
        <v>4</v>
      </c>
      <c r="DA57" s="3">
        <f t="shared" ref="DA57" si="1062">SUM(DA53:DA56)</f>
        <v>0</v>
      </c>
      <c r="DB57" s="3">
        <f t="shared" ref="DB57" si="1063">SUM(DB53:DB56)</f>
        <v>0</v>
      </c>
      <c r="DC57" s="3">
        <f t="shared" ref="DC57" si="1064">SUM(DC53:DC56)</f>
        <v>1</v>
      </c>
      <c r="DD57" s="3">
        <f t="shared" ref="DD57" si="1065">SUM(DD53:DD56)</f>
        <v>9</v>
      </c>
      <c r="DE57" s="16">
        <f>SUM(CX57:DD57)</f>
        <v>60</v>
      </c>
      <c r="DF57" s="34">
        <f>CX57+CY57+CZ57*1.5+DA57*2.3+DB57*2+DC57*0.4+DD57*0.2</f>
        <v>54.199999999999996</v>
      </c>
      <c r="DG57" s="33" t="s">
        <v>5</v>
      </c>
      <c r="DH57" s="3">
        <f>SUM(DH53:DH56)</f>
        <v>325</v>
      </c>
      <c r="DI57" s="3">
        <f t="shared" ref="DI57" si="1066">SUM(DI53:DI56)</f>
        <v>63</v>
      </c>
      <c r="DJ57" s="3">
        <f t="shared" ref="DJ57" si="1067">SUM(DJ53:DJ56)</f>
        <v>28</v>
      </c>
      <c r="DK57" s="3">
        <f t="shared" ref="DK57" si="1068">SUM(DK53:DK56)</f>
        <v>1</v>
      </c>
      <c r="DL57" s="3">
        <f t="shared" ref="DL57" si="1069">SUM(DL53:DL56)</f>
        <v>9</v>
      </c>
      <c r="DM57" s="3">
        <f t="shared" ref="DM57" si="1070">SUM(DM53:DM56)</f>
        <v>18</v>
      </c>
      <c r="DN57" s="3">
        <f t="shared" ref="DN57" si="1071">SUM(DN53:DN56)</f>
        <v>14</v>
      </c>
      <c r="DO57" s="16">
        <f>SUM(DH57:DN57)</f>
        <v>458</v>
      </c>
      <c r="DP57" s="34">
        <f>DH57+DI57+DJ57*1.5+DK57*2.3+DL57*2+DM57*0.4+DN57*0.2</f>
        <v>460.3</v>
      </c>
      <c r="DQ57" s="33" t="s">
        <v>5</v>
      </c>
      <c r="DR57" s="3">
        <f>SUM(DR53:DR56)</f>
        <v>328</v>
      </c>
      <c r="DS57" s="3">
        <f t="shared" ref="DS57" si="1072">SUM(DS53:DS56)</f>
        <v>55</v>
      </c>
      <c r="DT57" s="3">
        <f t="shared" ref="DT57" si="1073">SUM(DT53:DT56)</f>
        <v>25</v>
      </c>
      <c r="DU57" s="3">
        <f t="shared" ref="DU57" si="1074">SUM(DU53:DU56)</f>
        <v>3</v>
      </c>
      <c r="DV57" s="3">
        <f t="shared" ref="DV57" si="1075">SUM(DV53:DV56)</f>
        <v>8</v>
      </c>
      <c r="DW57" s="3">
        <f t="shared" ref="DW57" si="1076">SUM(DW53:DW56)</f>
        <v>19</v>
      </c>
      <c r="DX57" s="3">
        <f t="shared" ref="DX57" si="1077">SUM(DX53:DX56)</f>
        <v>19</v>
      </c>
      <c r="DY57" s="16">
        <f>SUM(DR57:DX57)</f>
        <v>457</v>
      </c>
      <c r="DZ57" s="34">
        <f>DR57+DS57+DT57*1.5+DU57*2.3+DV57*2+DW57*0.4+DX57*0.2</f>
        <v>454.8</v>
      </c>
      <c r="EA57" s="33" t="s">
        <v>5</v>
      </c>
      <c r="EB57" s="3">
        <f>SUM(EB53:EB56)</f>
        <v>270</v>
      </c>
      <c r="EC57" s="3">
        <f t="shared" ref="EC57" si="1078">SUM(EC53:EC56)</f>
        <v>52</v>
      </c>
      <c r="ED57" s="3">
        <f t="shared" ref="ED57" si="1079">SUM(ED53:ED56)</f>
        <v>19</v>
      </c>
      <c r="EE57" s="3">
        <f t="shared" ref="EE57" si="1080">SUM(EE53:EE56)</f>
        <v>3</v>
      </c>
      <c r="EF57" s="3">
        <f t="shared" ref="EF57" si="1081">SUM(EF53:EF56)</f>
        <v>8</v>
      </c>
      <c r="EG57" s="3">
        <f t="shared" ref="EG57" si="1082">SUM(EG53:EG56)</f>
        <v>17</v>
      </c>
      <c r="EH57" s="3">
        <f t="shared" ref="EH57" si="1083">SUM(EH53:EH56)</f>
        <v>12</v>
      </c>
      <c r="EI57" s="16">
        <f>SUM(EB57:EH57)</f>
        <v>381</v>
      </c>
      <c r="EJ57" s="34">
        <f>EB57+EC57+ED57*1.5+EE57*2.3+EF57*2+EG57*0.4+EH57*0.2</f>
        <v>382.59999999999997</v>
      </c>
      <c r="EK57" s="33" t="s">
        <v>5</v>
      </c>
      <c r="EL57" s="3">
        <f>SUM(EL53:EL56)</f>
        <v>305</v>
      </c>
      <c r="EM57" s="3">
        <f t="shared" ref="EM57" si="1084">SUM(EM53:EM56)</f>
        <v>67</v>
      </c>
      <c r="EN57" s="3">
        <f t="shared" ref="EN57" si="1085">SUM(EN53:EN56)</f>
        <v>26</v>
      </c>
      <c r="EO57" s="3">
        <f t="shared" ref="EO57" si="1086">SUM(EO53:EO56)</f>
        <v>1</v>
      </c>
      <c r="EP57" s="3">
        <f t="shared" ref="EP57" si="1087">SUM(EP53:EP56)</f>
        <v>9</v>
      </c>
      <c r="EQ57" s="3">
        <f t="shared" ref="EQ57" si="1088">SUM(EQ53:EQ56)</f>
        <v>17</v>
      </c>
      <c r="ER57" s="3">
        <f t="shared" ref="ER57" si="1089">SUM(ER53:ER56)</f>
        <v>17</v>
      </c>
      <c r="ES57" s="16">
        <f>SUM(EL57:ER57)</f>
        <v>442</v>
      </c>
      <c r="ET57" s="34">
        <f>EL57+EM57+EN57*1.5+EO57*2.3+EP57*2+EQ57*0.4+ER57*0.2</f>
        <v>441.5</v>
      </c>
    </row>
    <row r="58" spans="1:150" ht="13.8" thickTop="1" x14ac:dyDescent="0.25">
      <c r="A58" s="32">
        <f>A56+"00:15"</f>
        <v>0.37500000000000011</v>
      </c>
      <c r="B58" s="2">
        <v>3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15">
        <f t="shared" si="129"/>
        <v>3</v>
      </c>
      <c r="J58" s="15">
        <f t="shared" ref="J58:J61" si="1090">B58+C58+D58*1.5+E58*2.3+F58*2+G58*0.4+H58*0.2</f>
        <v>3</v>
      </c>
      <c r="K58" s="32">
        <f>K56+"00:15"</f>
        <v>0.37500000000000011</v>
      </c>
      <c r="L58" s="2">
        <v>5</v>
      </c>
      <c r="M58" s="2">
        <v>2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15">
        <f t="shared" si="131"/>
        <v>7</v>
      </c>
      <c r="T58" s="15">
        <f t="shared" ref="T58:T61" si="1091">L58+M58+N58*1.5+O58*2.3+P58*2+Q58*0.4+R58*0.2</f>
        <v>7</v>
      </c>
      <c r="U58" s="32">
        <f>U56+"00:15"</f>
        <v>4.3750000000000107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15">
        <f t="shared" si="133"/>
        <v>0</v>
      </c>
      <c r="AD58" s="15">
        <f t="shared" ref="AD58:AD61" si="1092">V58+W58+X58*1.5+Y58*2.3+Z58*2+AA58*0.4+AB58*0.2</f>
        <v>0</v>
      </c>
      <c r="AE58" s="32">
        <f>AE56+"00:15"</f>
        <v>4.3750000000000107</v>
      </c>
      <c r="AF58" s="2">
        <v>9</v>
      </c>
      <c r="AG58" s="2">
        <v>5</v>
      </c>
      <c r="AH58" s="2">
        <v>1</v>
      </c>
      <c r="AI58" s="2">
        <v>0</v>
      </c>
      <c r="AJ58" s="2">
        <v>0</v>
      </c>
      <c r="AK58" s="2">
        <v>0</v>
      </c>
      <c r="AL58" s="2">
        <v>0</v>
      </c>
      <c r="AM58" s="15">
        <f t="shared" si="135"/>
        <v>15</v>
      </c>
      <c r="AN58" s="15">
        <f t="shared" ref="AN58:AN61" si="1093">AF58+AG58+AH58*1.5+AI58*2.3+AJ58*2+AK58*0.4+AL58*0.2</f>
        <v>15.5</v>
      </c>
      <c r="AO58" s="32">
        <f>AO56+"00:15"</f>
        <v>4.3750000000000107</v>
      </c>
      <c r="AP58" s="2">
        <v>59</v>
      </c>
      <c r="AQ58" s="2">
        <v>14</v>
      </c>
      <c r="AR58" s="2">
        <v>3</v>
      </c>
      <c r="AS58" s="2">
        <v>1</v>
      </c>
      <c r="AT58" s="2">
        <v>1</v>
      </c>
      <c r="AU58" s="2">
        <v>2</v>
      </c>
      <c r="AV58" s="2">
        <v>1</v>
      </c>
      <c r="AW58" s="15">
        <f t="shared" si="137"/>
        <v>81</v>
      </c>
      <c r="AX58" s="15">
        <f t="shared" ref="AX58:AX61" si="1094">AP58+AQ58+AR58*1.5+AS58*2.3+AT58*2+AU58*0.4+AV58*0.2</f>
        <v>82.8</v>
      </c>
      <c r="AY58" s="32">
        <f>AY56+"00:15"</f>
        <v>4.3750000000000107</v>
      </c>
      <c r="AZ58" s="2">
        <v>0</v>
      </c>
      <c r="BA58" s="2">
        <v>0</v>
      </c>
      <c r="BB58" s="2">
        <v>0</v>
      </c>
      <c r="BC58" s="2">
        <v>0</v>
      </c>
      <c r="BD58" s="2">
        <v>0</v>
      </c>
      <c r="BE58" s="2">
        <v>0</v>
      </c>
      <c r="BF58" s="2">
        <v>0</v>
      </c>
      <c r="BG58" s="15">
        <f t="shared" si="139"/>
        <v>0</v>
      </c>
      <c r="BH58" s="15">
        <f t="shared" ref="BH58:BH61" si="1095">AZ58+BA58+BB58*1.5+BC58*2.3+BD58*2+BE58*0.4+BF58*0.2</f>
        <v>0</v>
      </c>
      <c r="BI58" s="32">
        <f>BI56+"00:15"</f>
        <v>4.3750000000000107</v>
      </c>
      <c r="BJ58" s="2">
        <v>66</v>
      </c>
      <c r="BK58" s="2">
        <v>18</v>
      </c>
      <c r="BL58" s="2">
        <v>3</v>
      </c>
      <c r="BM58" s="2">
        <v>0</v>
      </c>
      <c r="BN58" s="2">
        <v>4</v>
      </c>
      <c r="BO58" s="2">
        <v>2</v>
      </c>
      <c r="BP58" s="2">
        <v>1</v>
      </c>
      <c r="BQ58" s="15">
        <f t="shared" si="141"/>
        <v>94</v>
      </c>
      <c r="BR58" s="15">
        <f t="shared" ref="BR58:BR61" si="1096">BJ58+BK58+BL58*1.5+BM58*2.3+BN58*2+BO58*0.4+BP58*0.2</f>
        <v>97.5</v>
      </c>
      <c r="BS58" s="32">
        <f>BS56+"00:15"</f>
        <v>4.3750000000000107</v>
      </c>
      <c r="BT58" s="2">
        <v>6</v>
      </c>
      <c r="BU58" s="2">
        <v>3</v>
      </c>
      <c r="BV58" s="2">
        <v>0</v>
      </c>
      <c r="BW58" s="2">
        <v>0</v>
      </c>
      <c r="BX58" s="2">
        <v>0</v>
      </c>
      <c r="BY58" s="2">
        <v>0</v>
      </c>
      <c r="BZ58" s="2">
        <v>0</v>
      </c>
      <c r="CA58" s="15">
        <f t="shared" si="143"/>
        <v>9</v>
      </c>
      <c r="CB58" s="15">
        <f t="shared" ref="CB58:CB61" si="1097">BT58+BU58+BV58*1.5+BW58*2.3+BX58*2+BY58*0.4+BZ58*0.2</f>
        <v>9</v>
      </c>
      <c r="CC58" s="32">
        <f>CC56+"00:15"</f>
        <v>4.3750000000000107</v>
      </c>
      <c r="CD58" s="2">
        <v>0</v>
      </c>
      <c r="CE58" s="2">
        <v>0</v>
      </c>
      <c r="CF58" s="2">
        <v>0</v>
      </c>
      <c r="CG58" s="2">
        <v>0</v>
      </c>
      <c r="CH58" s="2">
        <v>0</v>
      </c>
      <c r="CI58" s="2">
        <v>0</v>
      </c>
      <c r="CJ58" s="2">
        <v>0</v>
      </c>
      <c r="CK58" s="15">
        <f t="shared" si="145"/>
        <v>0</v>
      </c>
      <c r="CL58" s="15">
        <f t="shared" ref="CL58:CL61" si="1098">CD58+CE58+CF58*1.5+CG58*2.3+CH58*2+CI58*0.4+CJ58*0.2</f>
        <v>0</v>
      </c>
      <c r="CM58" s="32">
        <f>CM56+"00:15"</f>
        <v>4.3750000000000107</v>
      </c>
      <c r="CN58" s="2">
        <f t="shared" si="754"/>
        <v>15</v>
      </c>
      <c r="CO58" s="2">
        <f t="shared" si="754"/>
        <v>8</v>
      </c>
      <c r="CP58" s="2">
        <f t="shared" si="754"/>
        <v>1</v>
      </c>
      <c r="CQ58" s="2">
        <f t="shared" si="754"/>
        <v>0</v>
      </c>
      <c r="CR58" s="2">
        <f t="shared" si="754"/>
        <v>0</v>
      </c>
      <c r="CS58" s="2">
        <f t="shared" si="754"/>
        <v>0</v>
      </c>
      <c r="CT58" s="2">
        <f t="shared" si="754"/>
        <v>0</v>
      </c>
      <c r="CU58" s="15">
        <f t="shared" si="754"/>
        <v>24</v>
      </c>
      <c r="CV58" s="15">
        <f t="shared" ref="CV58:CV61" si="1099">CN58+CO58+CP58*1.5+CQ58*2.3+CR58*2+CS58*0.4+CT58*0.2</f>
        <v>24.5</v>
      </c>
      <c r="CW58" s="32">
        <f>CW56+"00:15"</f>
        <v>4.3750000000000107</v>
      </c>
      <c r="CX58" s="2">
        <f t="shared" si="755"/>
        <v>8</v>
      </c>
      <c r="CY58" s="2">
        <f t="shared" si="755"/>
        <v>2</v>
      </c>
      <c r="CZ58" s="2">
        <f t="shared" si="755"/>
        <v>0</v>
      </c>
      <c r="DA58" s="2">
        <f t="shared" si="755"/>
        <v>0</v>
      </c>
      <c r="DB58" s="2">
        <f t="shared" si="755"/>
        <v>0</v>
      </c>
      <c r="DC58" s="2">
        <f t="shared" si="755"/>
        <v>0</v>
      </c>
      <c r="DD58" s="2">
        <f t="shared" si="755"/>
        <v>0</v>
      </c>
      <c r="DE58" s="15">
        <f t="shared" si="755"/>
        <v>10</v>
      </c>
      <c r="DF58" s="15">
        <f t="shared" ref="DF58:DF61" si="1100">CX58+CY58+CZ58*1.5+DA58*2.3+DB58*2+DC58*0.4+DD58*0.2</f>
        <v>10</v>
      </c>
      <c r="DG58" s="32">
        <f>DG56+"00:15"</f>
        <v>4.3750000000000107</v>
      </c>
      <c r="DH58" s="2">
        <f t="shared" si="756"/>
        <v>71</v>
      </c>
      <c r="DI58" s="2">
        <f t="shared" si="756"/>
        <v>20</v>
      </c>
      <c r="DJ58" s="2">
        <f t="shared" si="756"/>
        <v>3</v>
      </c>
      <c r="DK58" s="2">
        <f t="shared" si="756"/>
        <v>0</v>
      </c>
      <c r="DL58" s="2">
        <f t="shared" si="756"/>
        <v>4</v>
      </c>
      <c r="DM58" s="2">
        <f t="shared" si="756"/>
        <v>2</v>
      </c>
      <c r="DN58" s="2">
        <f t="shared" si="756"/>
        <v>1</v>
      </c>
      <c r="DO58" s="15">
        <f t="shared" si="756"/>
        <v>101</v>
      </c>
      <c r="DP58" s="15">
        <f t="shared" ref="DP58:DP61" si="1101">DH58+DI58+DJ58*1.5+DK58*2.3+DL58*2+DM58*0.4+DN58*0.2</f>
        <v>104.5</v>
      </c>
      <c r="DQ58" s="32">
        <f>DQ56+"00:15"</f>
        <v>4.3750000000000107</v>
      </c>
      <c r="DR58" s="2">
        <f t="shared" si="757"/>
        <v>68</v>
      </c>
      <c r="DS58" s="2">
        <f t="shared" si="757"/>
        <v>19</v>
      </c>
      <c r="DT58" s="2">
        <f t="shared" si="757"/>
        <v>4</v>
      </c>
      <c r="DU58" s="2">
        <f t="shared" si="757"/>
        <v>1</v>
      </c>
      <c r="DV58" s="2">
        <f t="shared" si="757"/>
        <v>1</v>
      </c>
      <c r="DW58" s="2">
        <f t="shared" si="757"/>
        <v>2</v>
      </c>
      <c r="DX58" s="2">
        <f t="shared" si="757"/>
        <v>1</v>
      </c>
      <c r="DY58" s="15">
        <f t="shared" si="757"/>
        <v>96</v>
      </c>
      <c r="DZ58" s="15">
        <f t="shared" ref="DZ58:DZ61" si="1102">DR58+DS58+DT58*1.5+DU58*2.3+DV58*2+DW58*0.4+DX58*0.2</f>
        <v>98.3</v>
      </c>
      <c r="EA58" s="32">
        <f>EA56+"00:15"</f>
        <v>4.3750000000000107</v>
      </c>
      <c r="EB58" s="2">
        <f t="shared" si="758"/>
        <v>62</v>
      </c>
      <c r="EC58" s="2">
        <f t="shared" si="758"/>
        <v>14</v>
      </c>
      <c r="ED58" s="2">
        <f t="shared" si="758"/>
        <v>3</v>
      </c>
      <c r="EE58" s="2">
        <f t="shared" si="758"/>
        <v>1</v>
      </c>
      <c r="EF58" s="2">
        <f t="shared" si="758"/>
        <v>1</v>
      </c>
      <c r="EG58" s="2">
        <f t="shared" si="758"/>
        <v>2</v>
      </c>
      <c r="EH58" s="2">
        <f t="shared" si="758"/>
        <v>1</v>
      </c>
      <c r="EI58" s="15">
        <f t="shared" si="758"/>
        <v>84</v>
      </c>
      <c r="EJ58" s="15">
        <f t="shared" ref="EJ58:EJ61" si="1103">EB58+EC58+ED58*1.5+EE58*2.3+EF58*2+EG58*0.4+EH58*0.2</f>
        <v>85.8</v>
      </c>
      <c r="EK58" s="32">
        <f>EK56+"00:15"</f>
        <v>4.3750000000000107</v>
      </c>
      <c r="EL58" s="2">
        <f t="shared" si="759"/>
        <v>72</v>
      </c>
      <c r="EM58" s="2">
        <f t="shared" si="759"/>
        <v>21</v>
      </c>
      <c r="EN58" s="2">
        <f t="shared" si="759"/>
        <v>3</v>
      </c>
      <c r="EO58" s="2">
        <f t="shared" si="759"/>
        <v>0</v>
      </c>
      <c r="EP58" s="2">
        <f t="shared" si="759"/>
        <v>4</v>
      </c>
      <c r="EQ58" s="2">
        <f t="shared" si="759"/>
        <v>2</v>
      </c>
      <c r="ER58" s="2">
        <f t="shared" si="759"/>
        <v>1</v>
      </c>
      <c r="ES58" s="15">
        <f t="shared" si="759"/>
        <v>103</v>
      </c>
      <c r="ET58" s="15">
        <f t="shared" ref="ET58:ET61" si="1104">EL58+EM58+EN58*1.5+EO58*2.3+EP58*2+EQ58*0.4+ER58*0.2</f>
        <v>106.5</v>
      </c>
    </row>
    <row r="59" spans="1:150" x14ac:dyDescent="0.25">
      <c r="A59" s="32">
        <f>A58+"00:15"</f>
        <v>0.3854166666666668</v>
      </c>
      <c r="B59" s="2">
        <v>1</v>
      </c>
      <c r="C59" s="2">
        <v>0</v>
      </c>
      <c r="D59" s="2">
        <v>0</v>
      </c>
      <c r="E59" s="2">
        <v>0</v>
      </c>
      <c r="F59" s="2">
        <v>0</v>
      </c>
      <c r="G59" s="2">
        <v>0</v>
      </c>
      <c r="H59" s="2">
        <v>1</v>
      </c>
      <c r="I59" s="15">
        <f t="shared" si="129"/>
        <v>2</v>
      </c>
      <c r="J59" s="15">
        <f t="shared" si="1090"/>
        <v>1.2</v>
      </c>
      <c r="K59" s="32">
        <f>K58+"00:15"</f>
        <v>0.3854166666666668</v>
      </c>
      <c r="L59" s="79">
        <v>7</v>
      </c>
      <c r="M59" s="79">
        <v>0</v>
      </c>
      <c r="N59" s="79">
        <v>0</v>
      </c>
      <c r="O59" s="79">
        <v>0</v>
      </c>
      <c r="P59" s="79">
        <v>3</v>
      </c>
      <c r="Q59" s="79">
        <v>0</v>
      </c>
      <c r="R59" s="79">
        <v>0</v>
      </c>
      <c r="S59" s="15">
        <f t="shared" si="131"/>
        <v>10</v>
      </c>
      <c r="T59" s="15">
        <f t="shared" si="1091"/>
        <v>13</v>
      </c>
      <c r="U59" s="32">
        <f>U58+"00:15"</f>
        <v>4.3854166666666776</v>
      </c>
      <c r="V59" s="2">
        <v>1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15">
        <f t="shared" si="133"/>
        <v>1</v>
      </c>
      <c r="AD59" s="15">
        <f t="shared" si="1092"/>
        <v>1</v>
      </c>
      <c r="AE59" s="32">
        <f>AE58+"00:15"</f>
        <v>4.3854166666666776</v>
      </c>
      <c r="AF59" s="2">
        <v>11</v>
      </c>
      <c r="AG59" s="2">
        <v>2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15">
        <f t="shared" si="135"/>
        <v>13</v>
      </c>
      <c r="AN59" s="15">
        <f t="shared" si="1093"/>
        <v>13</v>
      </c>
      <c r="AO59" s="32">
        <f>AO58+"00:15"</f>
        <v>4.3854166666666776</v>
      </c>
      <c r="AP59" s="2">
        <v>58</v>
      </c>
      <c r="AQ59" s="2">
        <v>11</v>
      </c>
      <c r="AR59" s="2">
        <v>5</v>
      </c>
      <c r="AS59" s="2">
        <v>1</v>
      </c>
      <c r="AT59" s="2">
        <v>2</v>
      </c>
      <c r="AU59" s="2">
        <v>3</v>
      </c>
      <c r="AV59" s="2">
        <v>0</v>
      </c>
      <c r="AW59" s="15">
        <f t="shared" si="137"/>
        <v>80</v>
      </c>
      <c r="AX59" s="15">
        <f t="shared" si="1094"/>
        <v>84</v>
      </c>
      <c r="AY59" s="32">
        <f>AY58+"00:15"</f>
        <v>4.3854166666666776</v>
      </c>
      <c r="AZ59" s="2">
        <v>0</v>
      </c>
      <c r="BA59" s="2">
        <v>0</v>
      </c>
      <c r="BB59" s="2">
        <v>0</v>
      </c>
      <c r="BC59" s="2">
        <v>0</v>
      </c>
      <c r="BD59" s="2">
        <v>0</v>
      </c>
      <c r="BE59" s="2">
        <v>0</v>
      </c>
      <c r="BF59" s="2">
        <v>0</v>
      </c>
      <c r="BG59" s="15">
        <f t="shared" si="139"/>
        <v>0</v>
      </c>
      <c r="BH59" s="15">
        <f t="shared" si="1095"/>
        <v>0</v>
      </c>
      <c r="BI59" s="32">
        <f>BI58+"00:15"</f>
        <v>4.3854166666666776</v>
      </c>
      <c r="BJ59" s="2">
        <v>72</v>
      </c>
      <c r="BK59" s="2">
        <v>8</v>
      </c>
      <c r="BL59" s="2">
        <v>7</v>
      </c>
      <c r="BM59" s="2">
        <v>0</v>
      </c>
      <c r="BN59" s="2">
        <v>1</v>
      </c>
      <c r="BO59" s="2">
        <v>3</v>
      </c>
      <c r="BP59" s="2">
        <v>1</v>
      </c>
      <c r="BQ59" s="15">
        <f t="shared" si="141"/>
        <v>92</v>
      </c>
      <c r="BR59" s="15">
        <f t="shared" si="1096"/>
        <v>93.9</v>
      </c>
      <c r="BS59" s="32">
        <f>BS58+"00:15"</f>
        <v>4.3854166666666776</v>
      </c>
      <c r="BT59" s="2">
        <v>3</v>
      </c>
      <c r="BU59" s="2">
        <v>3</v>
      </c>
      <c r="BV59" s="2">
        <v>0</v>
      </c>
      <c r="BW59" s="2">
        <v>0</v>
      </c>
      <c r="BX59" s="2">
        <v>0</v>
      </c>
      <c r="BY59" s="2">
        <v>0</v>
      </c>
      <c r="BZ59" s="2">
        <v>1</v>
      </c>
      <c r="CA59" s="15">
        <f t="shared" si="143"/>
        <v>7</v>
      </c>
      <c r="CB59" s="15">
        <f t="shared" si="1097"/>
        <v>6.2</v>
      </c>
      <c r="CC59" s="32">
        <f>CC58+"00:15"</f>
        <v>4.3854166666666776</v>
      </c>
      <c r="CD59" s="2">
        <v>0</v>
      </c>
      <c r="CE59" s="2">
        <v>0</v>
      </c>
      <c r="CF59" s="2">
        <v>0</v>
      </c>
      <c r="CG59" s="2">
        <v>0</v>
      </c>
      <c r="CH59" s="2">
        <v>0</v>
      </c>
      <c r="CI59" s="2">
        <v>0</v>
      </c>
      <c r="CJ59" s="2">
        <v>0</v>
      </c>
      <c r="CK59" s="15">
        <f t="shared" si="145"/>
        <v>0</v>
      </c>
      <c r="CL59" s="15">
        <f t="shared" si="1098"/>
        <v>0</v>
      </c>
      <c r="CM59" s="32">
        <f>CM58+"00:15"</f>
        <v>4.3854166666666776</v>
      </c>
      <c r="CN59" s="2">
        <f t="shared" si="754"/>
        <v>15</v>
      </c>
      <c r="CO59" s="2">
        <f t="shared" si="754"/>
        <v>5</v>
      </c>
      <c r="CP59" s="2">
        <f t="shared" si="754"/>
        <v>0</v>
      </c>
      <c r="CQ59" s="2">
        <f t="shared" si="754"/>
        <v>0</v>
      </c>
      <c r="CR59" s="2">
        <f t="shared" si="754"/>
        <v>0</v>
      </c>
      <c r="CS59" s="2">
        <f t="shared" si="754"/>
        <v>0</v>
      </c>
      <c r="CT59" s="2">
        <f t="shared" si="754"/>
        <v>1</v>
      </c>
      <c r="CU59" s="15">
        <f t="shared" si="754"/>
        <v>21</v>
      </c>
      <c r="CV59" s="15">
        <f t="shared" si="1099"/>
        <v>20.2</v>
      </c>
      <c r="CW59" s="32">
        <f>CW58+"00:15"</f>
        <v>4.3854166666666776</v>
      </c>
      <c r="CX59" s="2">
        <f t="shared" si="755"/>
        <v>9</v>
      </c>
      <c r="CY59" s="2">
        <f t="shared" si="755"/>
        <v>0</v>
      </c>
      <c r="CZ59" s="2">
        <f t="shared" si="755"/>
        <v>0</v>
      </c>
      <c r="DA59" s="2">
        <f t="shared" si="755"/>
        <v>0</v>
      </c>
      <c r="DB59" s="2">
        <f t="shared" si="755"/>
        <v>3</v>
      </c>
      <c r="DC59" s="2">
        <f t="shared" si="755"/>
        <v>0</v>
      </c>
      <c r="DD59" s="2">
        <f t="shared" si="755"/>
        <v>1</v>
      </c>
      <c r="DE59" s="15">
        <f t="shared" si="755"/>
        <v>13</v>
      </c>
      <c r="DF59" s="15">
        <f t="shared" si="1100"/>
        <v>15.2</v>
      </c>
      <c r="DG59" s="32">
        <f>DG58+"00:15"</f>
        <v>4.3854166666666776</v>
      </c>
      <c r="DH59" s="2">
        <f t="shared" si="756"/>
        <v>79</v>
      </c>
      <c r="DI59" s="2">
        <f t="shared" si="756"/>
        <v>8</v>
      </c>
      <c r="DJ59" s="2">
        <f t="shared" si="756"/>
        <v>7</v>
      </c>
      <c r="DK59" s="2">
        <f t="shared" si="756"/>
        <v>0</v>
      </c>
      <c r="DL59" s="2">
        <f t="shared" si="756"/>
        <v>4</v>
      </c>
      <c r="DM59" s="2">
        <f t="shared" si="756"/>
        <v>3</v>
      </c>
      <c r="DN59" s="2">
        <f t="shared" si="756"/>
        <v>1</v>
      </c>
      <c r="DO59" s="15">
        <f t="shared" si="756"/>
        <v>102</v>
      </c>
      <c r="DP59" s="15">
        <f t="shared" si="1101"/>
        <v>106.9</v>
      </c>
      <c r="DQ59" s="32">
        <f>DQ58+"00:15"</f>
        <v>4.3854166666666776</v>
      </c>
      <c r="DR59" s="2">
        <f t="shared" si="757"/>
        <v>69</v>
      </c>
      <c r="DS59" s="2">
        <f t="shared" si="757"/>
        <v>13</v>
      </c>
      <c r="DT59" s="2">
        <f t="shared" si="757"/>
        <v>5</v>
      </c>
      <c r="DU59" s="2">
        <f t="shared" si="757"/>
        <v>1</v>
      </c>
      <c r="DV59" s="2">
        <f t="shared" si="757"/>
        <v>2</v>
      </c>
      <c r="DW59" s="2">
        <f t="shared" si="757"/>
        <v>3</v>
      </c>
      <c r="DX59" s="2">
        <f t="shared" si="757"/>
        <v>0</v>
      </c>
      <c r="DY59" s="15">
        <f t="shared" si="757"/>
        <v>93</v>
      </c>
      <c r="DZ59" s="15">
        <f t="shared" si="1102"/>
        <v>97</v>
      </c>
      <c r="EA59" s="32">
        <f>EA58+"00:15"</f>
        <v>4.3854166666666776</v>
      </c>
      <c r="EB59" s="2">
        <f t="shared" si="758"/>
        <v>59</v>
      </c>
      <c r="EC59" s="2">
        <f t="shared" si="758"/>
        <v>11</v>
      </c>
      <c r="ED59" s="2">
        <f t="shared" si="758"/>
        <v>5</v>
      </c>
      <c r="EE59" s="2">
        <f t="shared" si="758"/>
        <v>1</v>
      </c>
      <c r="EF59" s="2">
        <f t="shared" si="758"/>
        <v>2</v>
      </c>
      <c r="EG59" s="2">
        <f t="shared" si="758"/>
        <v>3</v>
      </c>
      <c r="EH59" s="2">
        <f t="shared" si="758"/>
        <v>1</v>
      </c>
      <c r="EI59" s="15">
        <f t="shared" si="758"/>
        <v>82</v>
      </c>
      <c r="EJ59" s="15">
        <f t="shared" si="1103"/>
        <v>85.2</v>
      </c>
      <c r="EK59" s="32">
        <f>EK58+"00:15"</f>
        <v>4.3854166666666776</v>
      </c>
      <c r="EL59" s="2">
        <f t="shared" si="759"/>
        <v>75</v>
      </c>
      <c r="EM59" s="2">
        <f t="shared" si="759"/>
        <v>11</v>
      </c>
      <c r="EN59" s="2">
        <f t="shared" si="759"/>
        <v>7</v>
      </c>
      <c r="EO59" s="2">
        <f t="shared" si="759"/>
        <v>0</v>
      </c>
      <c r="EP59" s="2">
        <f t="shared" si="759"/>
        <v>1</v>
      </c>
      <c r="EQ59" s="2">
        <f t="shared" si="759"/>
        <v>3</v>
      </c>
      <c r="ER59" s="2">
        <f t="shared" si="759"/>
        <v>2</v>
      </c>
      <c r="ES59" s="15">
        <f t="shared" si="759"/>
        <v>99</v>
      </c>
      <c r="ET59" s="15">
        <f t="shared" si="1104"/>
        <v>100.10000000000001</v>
      </c>
    </row>
    <row r="60" spans="1:150" x14ac:dyDescent="0.25">
      <c r="A60" s="32">
        <f t="shared" ref="A60:A61" si="1105">A59+"00:15"</f>
        <v>0.39583333333333348</v>
      </c>
      <c r="B60" s="2">
        <v>1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15">
        <f t="shared" si="129"/>
        <v>1</v>
      </c>
      <c r="J60" s="15">
        <f t="shared" si="1090"/>
        <v>1</v>
      </c>
      <c r="K60" s="32">
        <f t="shared" ref="K60:K61" si="1106">K59+"00:15"</f>
        <v>0.39583333333333348</v>
      </c>
      <c r="L60" s="2">
        <v>11</v>
      </c>
      <c r="M60" s="2">
        <v>2</v>
      </c>
      <c r="N60" s="2">
        <v>0</v>
      </c>
      <c r="O60" s="2">
        <v>0</v>
      </c>
      <c r="P60" s="2">
        <v>0</v>
      </c>
      <c r="Q60" s="2">
        <v>0</v>
      </c>
      <c r="R60" s="2">
        <v>2</v>
      </c>
      <c r="S60" s="15">
        <f t="shared" si="131"/>
        <v>15</v>
      </c>
      <c r="T60" s="15">
        <f t="shared" si="1091"/>
        <v>13.4</v>
      </c>
      <c r="U60" s="32">
        <f t="shared" ref="U60:U61" si="1107">U59+"00:15"</f>
        <v>4.3958333333333446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15">
        <f t="shared" si="133"/>
        <v>0</v>
      </c>
      <c r="AD60" s="15">
        <f t="shared" si="1092"/>
        <v>0</v>
      </c>
      <c r="AE60" s="32">
        <f t="shared" ref="AE60:AE61" si="1108">AE59+"00:15"</f>
        <v>4.3958333333333446</v>
      </c>
      <c r="AF60" s="2">
        <v>11</v>
      </c>
      <c r="AG60" s="2">
        <v>1</v>
      </c>
      <c r="AH60" s="2">
        <v>1</v>
      </c>
      <c r="AI60" s="2">
        <v>0</v>
      </c>
      <c r="AJ60" s="2">
        <v>0</v>
      </c>
      <c r="AK60" s="2">
        <v>0</v>
      </c>
      <c r="AL60" s="2">
        <v>0</v>
      </c>
      <c r="AM60" s="15">
        <f t="shared" si="135"/>
        <v>13</v>
      </c>
      <c r="AN60" s="15">
        <f t="shared" si="1093"/>
        <v>13.5</v>
      </c>
      <c r="AO60" s="32">
        <f t="shared" ref="AO60:AO61" si="1109">AO59+"00:15"</f>
        <v>4.3958333333333446</v>
      </c>
      <c r="AP60" s="2">
        <v>55</v>
      </c>
      <c r="AQ60" s="2">
        <v>17</v>
      </c>
      <c r="AR60" s="2">
        <v>5</v>
      </c>
      <c r="AS60" s="2">
        <v>0</v>
      </c>
      <c r="AT60" s="2">
        <v>1</v>
      </c>
      <c r="AU60" s="2">
        <v>7</v>
      </c>
      <c r="AV60" s="2">
        <v>1</v>
      </c>
      <c r="AW60" s="15">
        <f t="shared" si="137"/>
        <v>86</v>
      </c>
      <c r="AX60" s="15">
        <f t="shared" si="1094"/>
        <v>84.5</v>
      </c>
      <c r="AY60" s="32">
        <f t="shared" ref="AY60:AY61" si="1110">AY59+"00:15"</f>
        <v>4.3958333333333446</v>
      </c>
      <c r="AZ60" s="2">
        <v>0</v>
      </c>
      <c r="BA60" s="2">
        <v>0</v>
      </c>
      <c r="BB60" s="2">
        <v>0</v>
      </c>
      <c r="BC60" s="2">
        <v>0</v>
      </c>
      <c r="BD60" s="2">
        <v>0</v>
      </c>
      <c r="BE60" s="2">
        <v>0</v>
      </c>
      <c r="BF60" s="2">
        <v>0</v>
      </c>
      <c r="BG60" s="15">
        <f t="shared" si="139"/>
        <v>0</v>
      </c>
      <c r="BH60" s="15">
        <f t="shared" si="1095"/>
        <v>0</v>
      </c>
      <c r="BI60" s="32">
        <f t="shared" ref="BI60:BI61" si="1111">BI59+"00:15"</f>
        <v>4.3958333333333446</v>
      </c>
      <c r="BJ60" s="2">
        <v>66</v>
      </c>
      <c r="BK60" s="2">
        <v>16</v>
      </c>
      <c r="BL60" s="2">
        <v>7</v>
      </c>
      <c r="BM60" s="2">
        <v>0</v>
      </c>
      <c r="BN60" s="2">
        <v>1</v>
      </c>
      <c r="BO60" s="2">
        <v>5</v>
      </c>
      <c r="BP60" s="2">
        <v>3</v>
      </c>
      <c r="BQ60" s="15">
        <f t="shared" si="141"/>
        <v>98</v>
      </c>
      <c r="BR60" s="15">
        <f t="shared" si="1096"/>
        <v>97.1</v>
      </c>
      <c r="BS60" s="32">
        <f t="shared" ref="BS60:BS61" si="1112">BS59+"00:15"</f>
        <v>4.3958333333333446</v>
      </c>
      <c r="BT60" s="2">
        <v>2</v>
      </c>
      <c r="BU60" s="2">
        <v>0</v>
      </c>
      <c r="BV60" s="2">
        <v>0</v>
      </c>
      <c r="BW60" s="2">
        <v>0</v>
      </c>
      <c r="BX60" s="2">
        <v>0</v>
      </c>
      <c r="BY60" s="2">
        <v>0</v>
      </c>
      <c r="BZ60" s="2">
        <v>0</v>
      </c>
      <c r="CA60" s="15">
        <f t="shared" si="143"/>
        <v>2</v>
      </c>
      <c r="CB60" s="15">
        <f t="shared" si="1097"/>
        <v>2</v>
      </c>
      <c r="CC60" s="32">
        <f t="shared" ref="CC60:CC61" si="1113">CC59+"00:15"</f>
        <v>4.3958333333333446</v>
      </c>
      <c r="CD60" s="2">
        <v>0</v>
      </c>
      <c r="CE60" s="2">
        <v>0</v>
      </c>
      <c r="CF60" s="2">
        <v>0</v>
      </c>
      <c r="CG60" s="2">
        <v>0</v>
      </c>
      <c r="CH60" s="2">
        <v>0</v>
      </c>
      <c r="CI60" s="2">
        <v>0</v>
      </c>
      <c r="CJ60" s="2">
        <v>0</v>
      </c>
      <c r="CK60" s="15">
        <f t="shared" si="145"/>
        <v>0</v>
      </c>
      <c r="CL60" s="15">
        <f t="shared" si="1098"/>
        <v>0</v>
      </c>
      <c r="CM60" s="32">
        <f t="shared" ref="CM60:CM61" si="1114">CM59+"00:15"</f>
        <v>4.3958333333333446</v>
      </c>
      <c r="CN60" s="2">
        <f t="shared" si="754"/>
        <v>13</v>
      </c>
      <c r="CO60" s="2">
        <f t="shared" si="754"/>
        <v>1</v>
      </c>
      <c r="CP60" s="2">
        <f t="shared" si="754"/>
        <v>1</v>
      </c>
      <c r="CQ60" s="2">
        <f t="shared" si="754"/>
        <v>0</v>
      </c>
      <c r="CR60" s="2">
        <f t="shared" si="754"/>
        <v>0</v>
      </c>
      <c r="CS60" s="2">
        <f t="shared" si="754"/>
        <v>0</v>
      </c>
      <c r="CT60" s="2">
        <f t="shared" si="754"/>
        <v>0</v>
      </c>
      <c r="CU60" s="15">
        <f t="shared" si="754"/>
        <v>15</v>
      </c>
      <c r="CV60" s="15">
        <f t="shared" si="1099"/>
        <v>15.5</v>
      </c>
      <c r="CW60" s="32">
        <f t="shared" ref="CW60:CW61" si="1115">CW59+"00:15"</f>
        <v>4.3958333333333446</v>
      </c>
      <c r="CX60" s="2">
        <f t="shared" si="755"/>
        <v>12</v>
      </c>
      <c r="CY60" s="2">
        <f t="shared" si="755"/>
        <v>2</v>
      </c>
      <c r="CZ60" s="2">
        <f t="shared" si="755"/>
        <v>0</v>
      </c>
      <c r="DA60" s="2">
        <f t="shared" si="755"/>
        <v>0</v>
      </c>
      <c r="DB60" s="2">
        <f t="shared" si="755"/>
        <v>0</v>
      </c>
      <c r="DC60" s="2">
        <f t="shared" si="755"/>
        <v>0</v>
      </c>
      <c r="DD60" s="2">
        <f t="shared" si="755"/>
        <v>2</v>
      </c>
      <c r="DE60" s="15">
        <f t="shared" si="755"/>
        <v>16</v>
      </c>
      <c r="DF60" s="15">
        <f t="shared" si="1100"/>
        <v>14.4</v>
      </c>
      <c r="DG60" s="32">
        <f t="shared" ref="DG60:DG61" si="1116">DG59+"00:15"</f>
        <v>4.3958333333333446</v>
      </c>
      <c r="DH60" s="2">
        <f t="shared" si="756"/>
        <v>77</v>
      </c>
      <c r="DI60" s="2">
        <f t="shared" si="756"/>
        <v>18</v>
      </c>
      <c r="DJ60" s="2">
        <f t="shared" si="756"/>
        <v>7</v>
      </c>
      <c r="DK60" s="2">
        <f t="shared" si="756"/>
        <v>0</v>
      </c>
      <c r="DL60" s="2">
        <f t="shared" si="756"/>
        <v>1</v>
      </c>
      <c r="DM60" s="2">
        <f t="shared" si="756"/>
        <v>5</v>
      </c>
      <c r="DN60" s="2">
        <f t="shared" si="756"/>
        <v>5</v>
      </c>
      <c r="DO60" s="15">
        <f t="shared" si="756"/>
        <v>113</v>
      </c>
      <c r="DP60" s="15">
        <f t="shared" si="1101"/>
        <v>110.5</v>
      </c>
      <c r="DQ60" s="32">
        <f t="shared" ref="DQ60:DQ61" si="1117">DQ59+"00:15"</f>
        <v>4.3958333333333446</v>
      </c>
      <c r="DR60" s="2">
        <f t="shared" si="757"/>
        <v>66</v>
      </c>
      <c r="DS60" s="2">
        <f t="shared" si="757"/>
        <v>18</v>
      </c>
      <c r="DT60" s="2">
        <f t="shared" si="757"/>
        <v>6</v>
      </c>
      <c r="DU60" s="2">
        <f t="shared" si="757"/>
        <v>0</v>
      </c>
      <c r="DV60" s="2">
        <f t="shared" si="757"/>
        <v>1</v>
      </c>
      <c r="DW60" s="2">
        <f t="shared" si="757"/>
        <v>7</v>
      </c>
      <c r="DX60" s="2">
        <f t="shared" si="757"/>
        <v>1</v>
      </c>
      <c r="DY60" s="15">
        <f t="shared" si="757"/>
        <v>99</v>
      </c>
      <c r="DZ60" s="15">
        <f t="shared" si="1102"/>
        <v>98</v>
      </c>
      <c r="EA60" s="32">
        <f t="shared" ref="EA60:EA61" si="1118">EA59+"00:15"</f>
        <v>4.3958333333333446</v>
      </c>
      <c r="EB60" s="2">
        <f t="shared" si="758"/>
        <v>56</v>
      </c>
      <c r="EC60" s="2">
        <f t="shared" si="758"/>
        <v>17</v>
      </c>
      <c r="ED60" s="2">
        <f t="shared" si="758"/>
        <v>5</v>
      </c>
      <c r="EE60" s="2">
        <f t="shared" si="758"/>
        <v>0</v>
      </c>
      <c r="EF60" s="2">
        <f t="shared" si="758"/>
        <v>1</v>
      </c>
      <c r="EG60" s="2">
        <f t="shared" si="758"/>
        <v>7</v>
      </c>
      <c r="EH60" s="2">
        <f t="shared" si="758"/>
        <v>1</v>
      </c>
      <c r="EI60" s="15">
        <f t="shared" si="758"/>
        <v>87</v>
      </c>
      <c r="EJ60" s="15">
        <f t="shared" si="1103"/>
        <v>85.5</v>
      </c>
      <c r="EK60" s="32">
        <f t="shared" ref="EK60:EK61" si="1119">EK59+"00:15"</f>
        <v>4.3958333333333446</v>
      </c>
      <c r="EL60" s="2">
        <f t="shared" si="759"/>
        <v>68</v>
      </c>
      <c r="EM60" s="2">
        <f t="shared" si="759"/>
        <v>16</v>
      </c>
      <c r="EN60" s="2">
        <f t="shared" si="759"/>
        <v>7</v>
      </c>
      <c r="EO60" s="2">
        <f t="shared" si="759"/>
        <v>0</v>
      </c>
      <c r="EP60" s="2">
        <f t="shared" si="759"/>
        <v>1</v>
      </c>
      <c r="EQ60" s="2">
        <f t="shared" si="759"/>
        <v>5</v>
      </c>
      <c r="ER60" s="2">
        <f t="shared" si="759"/>
        <v>3</v>
      </c>
      <c r="ES60" s="15">
        <f t="shared" si="759"/>
        <v>100</v>
      </c>
      <c r="ET60" s="15">
        <f t="shared" si="1104"/>
        <v>99.1</v>
      </c>
    </row>
    <row r="61" spans="1:150" ht="13.8" thickBot="1" x14ac:dyDescent="0.3">
      <c r="A61" s="32">
        <f t="shared" si="1105"/>
        <v>0.40625000000000017</v>
      </c>
      <c r="B61" s="2">
        <v>1</v>
      </c>
      <c r="C61" s="2">
        <v>0</v>
      </c>
      <c r="D61" s="2">
        <v>1</v>
      </c>
      <c r="E61" s="2">
        <v>0</v>
      </c>
      <c r="F61" s="2">
        <v>0</v>
      </c>
      <c r="G61" s="2">
        <v>0</v>
      </c>
      <c r="H61" s="2">
        <v>0</v>
      </c>
      <c r="I61" s="15">
        <f t="shared" si="129"/>
        <v>2</v>
      </c>
      <c r="J61" s="15">
        <f t="shared" si="1090"/>
        <v>2.5</v>
      </c>
      <c r="K61" s="32">
        <f t="shared" si="1106"/>
        <v>0.40625000000000017</v>
      </c>
      <c r="L61" s="2">
        <v>6</v>
      </c>
      <c r="M61" s="2">
        <v>1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15">
        <f t="shared" si="131"/>
        <v>7</v>
      </c>
      <c r="T61" s="15">
        <f t="shared" si="1091"/>
        <v>7</v>
      </c>
      <c r="U61" s="32">
        <f t="shared" si="1107"/>
        <v>4.4062500000000115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15">
        <f t="shared" si="133"/>
        <v>0</v>
      </c>
      <c r="AD61" s="15">
        <f t="shared" si="1092"/>
        <v>0</v>
      </c>
      <c r="AE61" s="32">
        <f t="shared" si="1108"/>
        <v>4.4062500000000115</v>
      </c>
      <c r="AF61" s="2">
        <v>14</v>
      </c>
      <c r="AG61" s="2">
        <v>1</v>
      </c>
      <c r="AH61" s="2">
        <v>2</v>
      </c>
      <c r="AI61" s="2">
        <v>0</v>
      </c>
      <c r="AJ61" s="2">
        <v>0</v>
      </c>
      <c r="AK61" s="2">
        <v>0</v>
      </c>
      <c r="AL61" s="2">
        <v>0</v>
      </c>
      <c r="AM61" s="15">
        <f t="shared" si="135"/>
        <v>17</v>
      </c>
      <c r="AN61" s="15">
        <f t="shared" si="1093"/>
        <v>18</v>
      </c>
      <c r="AO61" s="32">
        <f t="shared" si="1109"/>
        <v>4.4062500000000115</v>
      </c>
      <c r="AP61" s="2">
        <v>80</v>
      </c>
      <c r="AQ61" s="2">
        <v>21</v>
      </c>
      <c r="AR61" s="2">
        <v>10</v>
      </c>
      <c r="AS61" s="2">
        <v>2</v>
      </c>
      <c r="AT61" s="2">
        <v>2</v>
      </c>
      <c r="AU61" s="2">
        <v>3</v>
      </c>
      <c r="AV61" s="2">
        <v>0</v>
      </c>
      <c r="AW61" s="15">
        <f t="shared" si="137"/>
        <v>118</v>
      </c>
      <c r="AX61" s="15">
        <f t="shared" si="1094"/>
        <v>125.8</v>
      </c>
      <c r="AY61" s="32">
        <f t="shared" si="1110"/>
        <v>4.4062500000000115</v>
      </c>
      <c r="AZ61" s="2">
        <v>0</v>
      </c>
      <c r="BA61" s="2">
        <v>0</v>
      </c>
      <c r="BB61" s="2">
        <v>0</v>
      </c>
      <c r="BC61" s="2">
        <v>0</v>
      </c>
      <c r="BD61" s="2">
        <v>0</v>
      </c>
      <c r="BE61" s="2">
        <v>0</v>
      </c>
      <c r="BF61" s="2">
        <v>0</v>
      </c>
      <c r="BG61" s="15">
        <f t="shared" si="139"/>
        <v>0</v>
      </c>
      <c r="BH61" s="15">
        <f t="shared" si="1095"/>
        <v>0</v>
      </c>
      <c r="BI61" s="32">
        <f t="shared" si="1111"/>
        <v>4.4062500000000115</v>
      </c>
      <c r="BJ61" s="2">
        <v>81</v>
      </c>
      <c r="BK61" s="2">
        <v>22</v>
      </c>
      <c r="BL61" s="2">
        <v>5</v>
      </c>
      <c r="BM61" s="2">
        <v>0</v>
      </c>
      <c r="BN61" s="2">
        <v>3</v>
      </c>
      <c r="BO61" s="2">
        <v>0</v>
      </c>
      <c r="BP61" s="2">
        <v>1</v>
      </c>
      <c r="BQ61" s="15">
        <f t="shared" si="141"/>
        <v>112</v>
      </c>
      <c r="BR61" s="15">
        <f t="shared" si="1096"/>
        <v>116.7</v>
      </c>
      <c r="BS61" s="32">
        <f t="shared" si="1112"/>
        <v>4.4062500000000115</v>
      </c>
      <c r="BT61" s="2">
        <v>3</v>
      </c>
      <c r="BU61" s="2">
        <v>0</v>
      </c>
      <c r="BV61" s="2">
        <v>0</v>
      </c>
      <c r="BW61" s="2">
        <v>0</v>
      </c>
      <c r="BX61" s="2">
        <v>0</v>
      </c>
      <c r="BY61" s="2">
        <v>0</v>
      </c>
      <c r="BZ61" s="2">
        <v>0</v>
      </c>
      <c r="CA61" s="15">
        <f t="shared" si="143"/>
        <v>3</v>
      </c>
      <c r="CB61" s="15">
        <f t="shared" si="1097"/>
        <v>3</v>
      </c>
      <c r="CC61" s="32">
        <f t="shared" si="1113"/>
        <v>4.4062500000000115</v>
      </c>
      <c r="CD61" s="2">
        <v>0</v>
      </c>
      <c r="CE61" s="2">
        <v>0</v>
      </c>
      <c r="CF61" s="2">
        <v>0</v>
      </c>
      <c r="CG61" s="2">
        <v>0</v>
      </c>
      <c r="CH61" s="2">
        <v>0</v>
      </c>
      <c r="CI61" s="2">
        <v>0</v>
      </c>
      <c r="CJ61" s="2">
        <v>0</v>
      </c>
      <c r="CK61" s="15">
        <f t="shared" si="145"/>
        <v>0</v>
      </c>
      <c r="CL61" s="15">
        <f t="shared" si="1098"/>
        <v>0</v>
      </c>
      <c r="CM61" s="32">
        <f t="shared" si="1114"/>
        <v>4.4062500000000115</v>
      </c>
      <c r="CN61" s="2">
        <f t="shared" si="754"/>
        <v>17</v>
      </c>
      <c r="CO61" s="2">
        <f t="shared" si="754"/>
        <v>1</v>
      </c>
      <c r="CP61" s="2">
        <f t="shared" si="754"/>
        <v>2</v>
      </c>
      <c r="CQ61" s="2">
        <f t="shared" si="754"/>
        <v>0</v>
      </c>
      <c r="CR61" s="2">
        <f t="shared" si="754"/>
        <v>0</v>
      </c>
      <c r="CS61" s="2">
        <f t="shared" si="754"/>
        <v>0</v>
      </c>
      <c r="CT61" s="2">
        <f t="shared" si="754"/>
        <v>0</v>
      </c>
      <c r="CU61" s="15">
        <f t="shared" si="754"/>
        <v>20</v>
      </c>
      <c r="CV61" s="15">
        <f t="shared" si="1099"/>
        <v>21</v>
      </c>
      <c r="CW61" s="32">
        <f t="shared" si="1115"/>
        <v>4.4062500000000115</v>
      </c>
      <c r="CX61" s="2">
        <f t="shared" si="755"/>
        <v>7</v>
      </c>
      <c r="CY61" s="2">
        <f t="shared" si="755"/>
        <v>1</v>
      </c>
      <c r="CZ61" s="2">
        <f t="shared" si="755"/>
        <v>1</v>
      </c>
      <c r="DA61" s="2">
        <f t="shared" si="755"/>
        <v>0</v>
      </c>
      <c r="DB61" s="2">
        <f t="shared" si="755"/>
        <v>0</v>
      </c>
      <c r="DC61" s="2">
        <f t="shared" si="755"/>
        <v>0</v>
      </c>
      <c r="DD61" s="2">
        <f t="shared" si="755"/>
        <v>0</v>
      </c>
      <c r="DE61" s="15">
        <f t="shared" si="755"/>
        <v>9</v>
      </c>
      <c r="DF61" s="15">
        <f t="shared" si="1100"/>
        <v>9.5</v>
      </c>
      <c r="DG61" s="32">
        <f t="shared" si="1116"/>
        <v>4.4062500000000115</v>
      </c>
      <c r="DH61" s="2">
        <f t="shared" si="756"/>
        <v>87</v>
      </c>
      <c r="DI61" s="2">
        <f t="shared" si="756"/>
        <v>23</v>
      </c>
      <c r="DJ61" s="2">
        <f t="shared" si="756"/>
        <v>5</v>
      </c>
      <c r="DK61" s="2">
        <f t="shared" si="756"/>
        <v>0</v>
      </c>
      <c r="DL61" s="2">
        <f t="shared" si="756"/>
        <v>3</v>
      </c>
      <c r="DM61" s="2">
        <f t="shared" si="756"/>
        <v>0</v>
      </c>
      <c r="DN61" s="2">
        <f t="shared" si="756"/>
        <v>1</v>
      </c>
      <c r="DO61" s="15">
        <f t="shared" si="756"/>
        <v>119</v>
      </c>
      <c r="DP61" s="15">
        <f t="shared" si="1101"/>
        <v>123.7</v>
      </c>
      <c r="DQ61" s="32">
        <f t="shared" si="1117"/>
        <v>4.4062500000000115</v>
      </c>
      <c r="DR61" s="2">
        <f t="shared" si="757"/>
        <v>94</v>
      </c>
      <c r="DS61" s="2">
        <f t="shared" si="757"/>
        <v>22</v>
      </c>
      <c r="DT61" s="2">
        <f t="shared" si="757"/>
        <v>12</v>
      </c>
      <c r="DU61" s="2">
        <f t="shared" si="757"/>
        <v>2</v>
      </c>
      <c r="DV61" s="2">
        <f t="shared" si="757"/>
        <v>2</v>
      </c>
      <c r="DW61" s="2">
        <f t="shared" si="757"/>
        <v>3</v>
      </c>
      <c r="DX61" s="2">
        <f t="shared" si="757"/>
        <v>0</v>
      </c>
      <c r="DY61" s="15">
        <f t="shared" si="757"/>
        <v>135</v>
      </c>
      <c r="DZ61" s="15">
        <f t="shared" si="1102"/>
        <v>143.79999999999998</v>
      </c>
      <c r="EA61" s="32">
        <f t="shared" si="1118"/>
        <v>4.4062500000000115</v>
      </c>
      <c r="EB61" s="2">
        <f t="shared" si="758"/>
        <v>81</v>
      </c>
      <c r="EC61" s="2">
        <f t="shared" si="758"/>
        <v>21</v>
      </c>
      <c r="ED61" s="2">
        <f t="shared" si="758"/>
        <v>11</v>
      </c>
      <c r="EE61" s="2">
        <f t="shared" si="758"/>
        <v>2</v>
      </c>
      <c r="EF61" s="2">
        <f t="shared" si="758"/>
        <v>2</v>
      </c>
      <c r="EG61" s="2">
        <f t="shared" si="758"/>
        <v>3</v>
      </c>
      <c r="EH61" s="2">
        <f t="shared" si="758"/>
        <v>0</v>
      </c>
      <c r="EI61" s="15">
        <f t="shared" si="758"/>
        <v>120</v>
      </c>
      <c r="EJ61" s="15">
        <f t="shared" si="1103"/>
        <v>128.29999999999998</v>
      </c>
      <c r="EK61" s="32">
        <f t="shared" si="1119"/>
        <v>4.4062500000000115</v>
      </c>
      <c r="EL61" s="2">
        <f t="shared" si="759"/>
        <v>84</v>
      </c>
      <c r="EM61" s="2">
        <f t="shared" si="759"/>
        <v>22</v>
      </c>
      <c r="EN61" s="2">
        <f t="shared" si="759"/>
        <v>5</v>
      </c>
      <c r="EO61" s="2">
        <f t="shared" si="759"/>
        <v>0</v>
      </c>
      <c r="EP61" s="2">
        <f t="shared" si="759"/>
        <v>3</v>
      </c>
      <c r="EQ61" s="2">
        <f t="shared" si="759"/>
        <v>0</v>
      </c>
      <c r="ER61" s="2">
        <f t="shared" si="759"/>
        <v>1</v>
      </c>
      <c r="ES61" s="15">
        <f t="shared" si="759"/>
        <v>115</v>
      </c>
      <c r="ET61" s="15">
        <f t="shared" si="1104"/>
        <v>119.7</v>
      </c>
    </row>
    <row r="62" spans="1:150" ht="14.4" thickTop="1" thickBot="1" x14ac:dyDescent="0.3">
      <c r="A62" s="33" t="s">
        <v>5</v>
      </c>
      <c r="B62" s="3">
        <f>SUM(B58:B61)</f>
        <v>6</v>
      </c>
      <c r="C62" s="3">
        <f t="shared" ref="C62" si="1120">SUM(C58:C61)</f>
        <v>0</v>
      </c>
      <c r="D62" s="3">
        <f t="shared" ref="D62" si="1121">SUM(D58:D61)</f>
        <v>1</v>
      </c>
      <c r="E62" s="3">
        <f t="shared" ref="E62" si="1122">SUM(E58:E61)</f>
        <v>0</v>
      </c>
      <c r="F62" s="3">
        <f t="shared" ref="F62" si="1123">SUM(F58:F61)</f>
        <v>0</v>
      </c>
      <c r="G62" s="3">
        <f t="shared" ref="G62" si="1124">SUM(G58:G61)</f>
        <v>0</v>
      </c>
      <c r="H62" s="3">
        <f t="shared" ref="H62" si="1125">SUM(H58:H61)</f>
        <v>1</v>
      </c>
      <c r="I62" s="16">
        <f>SUM(B62:H62)</f>
        <v>8</v>
      </c>
      <c r="J62" s="34">
        <f>B62+C62+D62*1.5+E62*2.3+F62*2+G62*0.4+H62*0.2</f>
        <v>7.7</v>
      </c>
      <c r="K62" s="33" t="s">
        <v>5</v>
      </c>
      <c r="L62" s="3">
        <f>SUM(L58:L61)</f>
        <v>29</v>
      </c>
      <c r="M62" s="3">
        <f t="shared" ref="M62" si="1126">SUM(M58:M61)</f>
        <v>5</v>
      </c>
      <c r="N62" s="3">
        <f t="shared" ref="N62" si="1127">SUM(N58:N61)</f>
        <v>0</v>
      </c>
      <c r="O62" s="3">
        <f t="shared" ref="O62" si="1128">SUM(O58:O61)</f>
        <v>0</v>
      </c>
      <c r="P62" s="3">
        <f t="shared" ref="P62" si="1129">SUM(P58:P61)</f>
        <v>3</v>
      </c>
      <c r="Q62" s="3">
        <f t="shared" ref="Q62" si="1130">SUM(Q58:Q61)</f>
        <v>0</v>
      </c>
      <c r="R62" s="3">
        <f t="shared" ref="R62" si="1131">SUM(R58:R61)</f>
        <v>2</v>
      </c>
      <c r="S62" s="16">
        <f>SUM(L62:R62)</f>
        <v>39</v>
      </c>
      <c r="T62" s="34">
        <f>L62+M62+N62*1.5+O62*2.3+P62*2+Q62*0.4+R62*0.2</f>
        <v>40.4</v>
      </c>
      <c r="U62" s="33" t="s">
        <v>5</v>
      </c>
      <c r="V62" s="3">
        <f>SUM(V58:V61)</f>
        <v>1</v>
      </c>
      <c r="W62" s="3">
        <f t="shared" ref="W62" si="1132">SUM(W58:W61)</f>
        <v>0</v>
      </c>
      <c r="X62" s="3">
        <f t="shared" ref="X62" si="1133">SUM(X58:X61)</f>
        <v>0</v>
      </c>
      <c r="Y62" s="3">
        <f t="shared" ref="Y62" si="1134">SUM(Y58:Y61)</f>
        <v>0</v>
      </c>
      <c r="Z62" s="3">
        <f t="shared" ref="Z62" si="1135">SUM(Z58:Z61)</f>
        <v>0</v>
      </c>
      <c r="AA62" s="3">
        <f t="shared" ref="AA62" si="1136">SUM(AA58:AA61)</f>
        <v>0</v>
      </c>
      <c r="AB62" s="3">
        <f t="shared" ref="AB62" si="1137">SUM(AB58:AB61)</f>
        <v>0</v>
      </c>
      <c r="AC62" s="16">
        <f>SUM(V62:AB62)</f>
        <v>1</v>
      </c>
      <c r="AD62" s="34">
        <f>V62+W62+X62*1.5+Y62*2.3+Z62*2+AA62*0.4+AB62*0.2</f>
        <v>1</v>
      </c>
      <c r="AE62" s="33" t="s">
        <v>5</v>
      </c>
      <c r="AF62" s="3">
        <f>SUM(AF58:AF61)</f>
        <v>45</v>
      </c>
      <c r="AG62" s="3">
        <f t="shared" ref="AG62" si="1138">SUM(AG58:AG61)</f>
        <v>9</v>
      </c>
      <c r="AH62" s="3">
        <f t="shared" ref="AH62" si="1139">SUM(AH58:AH61)</f>
        <v>4</v>
      </c>
      <c r="AI62" s="3">
        <f t="shared" ref="AI62" si="1140">SUM(AI58:AI61)</f>
        <v>0</v>
      </c>
      <c r="AJ62" s="3">
        <f t="shared" ref="AJ62" si="1141">SUM(AJ58:AJ61)</f>
        <v>0</v>
      </c>
      <c r="AK62" s="3">
        <f t="shared" ref="AK62" si="1142">SUM(AK58:AK61)</f>
        <v>0</v>
      </c>
      <c r="AL62" s="3">
        <f t="shared" ref="AL62" si="1143">SUM(AL58:AL61)</f>
        <v>0</v>
      </c>
      <c r="AM62" s="16">
        <f>SUM(AF62:AL62)</f>
        <v>58</v>
      </c>
      <c r="AN62" s="34">
        <f>AF62+AG62+AH62*1.5+AI62*2.3+AJ62*2+AK62*0.4+AL62*0.2</f>
        <v>60</v>
      </c>
      <c r="AO62" s="33" t="s">
        <v>5</v>
      </c>
      <c r="AP62" s="3">
        <f>SUM(AP58:AP61)</f>
        <v>252</v>
      </c>
      <c r="AQ62" s="3">
        <f t="shared" ref="AQ62" si="1144">SUM(AQ58:AQ61)</f>
        <v>63</v>
      </c>
      <c r="AR62" s="3">
        <f t="shared" ref="AR62" si="1145">SUM(AR58:AR61)</f>
        <v>23</v>
      </c>
      <c r="AS62" s="3">
        <f t="shared" ref="AS62" si="1146">SUM(AS58:AS61)</f>
        <v>4</v>
      </c>
      <c r="AT62" s="3">
        <f t="shared" ref="AT62" si="1147">SUM(AT58:AT61)</f>
        <v>6</v>
      </c>
      <c r="AU62" s="3">
        <f t="shared" ref="AU62" si="1148">SUM(AU58:AU61)</f>
        <v>15</v>
      </c>
      <c r="AV62" s="3">
        <f t="shared" ref="AV62" si="1149">SUM(AV58:AV61)</f>
        <v>2</v>
      </c>
      <c r="AW62" s="16">
        <f>SUM(AP62:AV62)</f>
        <v>365</v>
      </c>
      <c r="AX62" s="34">
        <f>AP62+AQ62+AR62*1.5+AS62*2.3+AT62*2+AU62*0.4+AV62*0.2</f>
        <v>377.09999999999997</v>
      </c>
      <c r="AY62" s="33" t="s">
        <v>5</v>
      </c>
      <c r="AZ62" s="3">
        <f>SUM(AZ58:AZ61)</f>
        <v>0</v>
      </c>
      <c r="BA62" s="3">
        <f t="shared" ref="BA62" si="1150">SUM(BA58:BA61)</f>
        <v>0</v>
      </c>
      <c r="BB62" s="3">
        <f t="shared" ref="BB62" si="1151">SUM(BB58:BB61)</f>
        <v>0</v>
      </c>
      <c r="BC62" s="3">
        <f t="shared" ref="BC62" si="1152">SUM(BC58:BC61)</f>
        <v>0</v>
      </c>
      <c r="BD62" s="3">
        <f t="shared" ref="BD62" si="1153">SUM(BD58:BD61)</f>
        <v>0</v>
      </c>
      <c r="BE62" s="3">
        <f t="shared" ref="BE62" si="1154">SUM(BE58:BE61)</f>
        <v>0</v>
      </c>
      <c r="BF62" s="3">
        <f t="shared" ref="BF62" si="1155">SUM(BF58:BF61)</f>
        <v>0</v>
      </c>
      <c r="BG62" s="16">
        <f>SUM(AZ62:BF62)</f>
        <v>0</v>
      </c>
      <c r="BH62" s="34">
        <f>AZ62+BA62+BB62*1.5+BC62*2.3+BD62*2+BE62*0.4+BF62*0.2</f>
        <v>0</v>
      </c>
      <c r="BI62" s="33" t="s">
        <v>5</v>
      </c>
      <c r="BJ62" s="3">
        <f>SUM(BJ58:BJ61)</f>
        <v>285</v>
      </c>
      <c r="BK62" s="3">
        <f t="shared" ref="BK62" si="1156">SUM(BK58:BK61)</f>
        <v>64</v>
      </c>
      <c r="BL62" s="3">
        <f t="shared" ref="BL62" si="1157">SUM(BL58:BL61)</f>
        <v>22</v>
      </c>
      <c r="BM62" s="3">
        <f t="shared" ref="BM62" si="1158">SUM(BM58:BM61)</f>
        <v>0</v>
      </c>
      <c r="BN62" s="3">
        <f t="shared" ref="BN62" si="1159">SUM(BN58:BN61)</f>
        <v>9</v>
      </c>
      <c r="BO62" s="3">
        <f t="shared" ref="BO62" si="1160">SUM(BO58:BO61)</f>
        <v>10</v>
      </c>
      <c r="BP62" s="3">
        <f t="shared" ref="BP62" si="1161">SUM(BP58:BP61)</f>
        <v>6</v>
      </c>
      <c r="BQ62" s="16">
        <f>SUM(BJ62:BP62)</f>
        <v>396</v>
      </c>
      <c r="BR62" s="34">
        <f>BJ62+BK62+BL62*1.5+BM62*2.3+BN62*2+BO62*0.4+BP62*0.2</f>
        <v>405.2</v>
      </c>
      <c r="BS62" s="33" t="s">
        <v>5</v>
      </c>
      <c r="BT62" s="3">
        <f>SUM(BT58:BT61)</f>
        <v>14</v>
      </c>
      <c r="BU62" s="3">
        <f t="shared" ref="BU62" si="1162">SUM(BU58:BU61)</f>
        <v>6</v>
      </c>
      <c r="BV62" s="3">
        <f t="shared" ref="BV62" si="1163">SUM(BV58:BV61)</f>
        <v>0</v>
      </c>
      <c r="BW62" s="3">
        <f t="shared" ref="BW62" si="1164">SUM(BW58:BW61)</f>
        <v>0</v>
      </c>
      <c r="BX62" s="3">
        <f t="shared" ref="BX62" si="1165">SUM(BX58:BX61)</f>
        <v>0</v>
      </c>
      <c r="BY62" s="3">
        <f t="shared" ref="BY62" si="1166">SUM(BY58:BY61)</f>
        <v>0</v>
      </c>
      <c r="BZ62" s="3">
        <f t="shared" ref="BZ62" si="1167">SUM(BZ58:BZ61)</f>
        <v>1</v>
      </c>
      <c r="CA62" s="16">
        <f>SUM(BT62:BZ62)</f>
        <v>21</v>
      </c>
      <c r="CB62" s="34">
        <f>BT62+BU62+BV62*1.5+BW62*2.3+BX62*2+BY62*0.4+BZ62*0.2</f>
        <v>20.2</v>
      </c>
      <c r="CC62" s="33" t="s">
        <v>5</v>
      </c>
      <c r="CD62" s="3">
        <f>SUM(CD58:CD61)</f>
        <v>0</v>
      </c>
      <c r="CE62" s="3">
        <f t="shared" ref="CE62" si="1168">SUM(CE58:CE61)</f>
        <v>0</v>
      </c>
      <c r="CF62" s="3">
        <f t="shared" ref="CF62" si="1169">SUM(CF58:CF61)</f>
        <v>0</v>
      </c>
      <c r="CG62" s="3">
        <f t="shared" ref="CG62" si="1170">SUM(CG58:CG61)</f>
        <v>0</v>
      </c>
      <c r="CH62" s="3">
        <f t="shared" ref="CH62" si="1171">SUM(CH58:CH61)</f>
        <v>0</v>
      </c>
      <c r="CI62" s="3">
        <f t="shared" ref="CI62" si="1172">SUM(CI58:CI61)</f>
        <v>0</v>
      </c>
      <c r="CJ62" s="3">
        <f t="shared" ref="CJ62" si="1173">SUM(CJ58:CJ61)</f>
        <v>0</v>
      </c>
      <c r="CK62" s="16">
        <f>SUM(CD62:CJ62)</f>
        <v>0</v>
      </c>
      <c r="CL62" s="34">
        <f>CD62+CE62+CF62*1.5+CG62*2.3+CH62*2+CI62*0.4+CJ62*0.2</f>
        <v>0</v>
      </c>
      <c r="CM62" s="33" t="s">
        <v>5</v>
      </c>
      <c r="CN62" s="3">
        <f>SUM(CN58:CN61)</f>
        <v>60</v>
      </c>
      <c r="CO62" s="3">
        <f t="shared" ref="CO62" si="1174">SUM(CO58:CO61)</f>
        <v>15</v>
      </c>
      <c r="CP62" s="3">
        <f t="shared" ref="CP62" si="1175">SUM(CP58:CP61)</f>
        <v>4</v>
      </c>
      <c r="CQ62" s="3">
        <f t="shared" ref="CQ62" si="1176">SUM(CQ58:CQ61)</f>
        <v>0</v>
      </c>
      <c r="CR62" s="3">
        <f t="shared" ref="CR62" si="1177">SUM(CR58:CR61)</f>
        <v>0</v>
      </c>
      <c r="CS62" s="3">
        <f t="shared" ref="CS62" si="1178">SUM(CS58:CS61)</f>
        <v>0</v>
      </c>
      <c r="CT62" s="3">
        <f t="shared" ref="CT62" si="1179">SUM(CT58:CT61)</f>
        <v>1</v>
      </c>
      <c r="CU62" s="16">
        <f>SUM(CN62:CT62)</f>
        <v>80</v>
      </c>
      <c r="CV62" s="34">
        <f>CN62+CO62+CP62*1.5+CQ62*2.3+CR62*2+CS62*0.4+CT62*0.2</f>
        <v>81.2</v>
      </c>
      <c r="CW62" s="33" t="s">
        <v>5</v>
      </c>
      <c r="CX62" s="3">
        <f>SUM(CX58:CX61)</f>
        <v>36</v>
      </c>
      <c r="CY62" s="3">
        <f t="shared" ref="CY62" si="1180">SUM(CY58:CY61)</f>
        <v>5</v>
      </c>
      <c r="CZ62" s="3">
        <f t="shared" ref="CZ62" si="1181">SUM(CZ58:CZ61)</f>
        <v>1</v>
      </c>
      <c r="DA62" s="3">
        <f t="shared" ref="DA62" si="1182">SUM(DA58:DA61)</f>
        <v>0</v>
      </c>
      <c r="DB62" s="3">
        <f t="shared" ref="DB62" si="1183">SUM(DB58:DB61)</f>
        <v>3</v>
      </c>
      <c r="DC62" s="3">
        <f t="shared" ref="DC62" si="1184">SUM(DC58:DC61)</f>
        <v>0</v>
      </c>
      <c r="DD62" s="3">
        <f t="shared" ref="DD62" si="1185">SUM(DD58:DD61)</f>
        <v>3</v>
      </c>
      <c r="DE62" s="16">
        <f>SUM(CX62:DD62)</f>
        <v>48</v>
      </c>
      <c r="DF62" s="34">
        <f>CX62+CY62+CZ62*1.5+DA62*2.3+DB62*2+DC62*0.4+DD62*0.2</f>
        <v>49.1</v>
      </c>
      <c r="DG62" s="33" t="s">
        <v>5</v>
      </c>
      <c r="DH62" s="3">
        <f>SUM(DH58:DH61)</f>
        <v>314</v>
      </c>
      <c r="DI62" s="3">
        <f t="shared" ref="DI62" si="1186">SUM(DI58:DI61)</f>
        <v>69</v>
      </c>
      <c r="DJ62" s="3">
        <f t="shared" ref="DJ62" si="1187">SUM(DJ58:DJ61)</f>
        <v>22</v>
      </c>
      <c r="DK62" s="3">
        <f t="shared" ref="DK62" si="1188">SUM(DK58:DK61)</f>
        <v>0</v>
      </c>
      <c r="DL62" s="3">
        <f t="shared" ref="DL62" si="1189">SUM(DL58:DL61)</f>
        <v>12</v>
      </c>
      <c r="DM62" s="3">
        <f t="shared" ref="DM62" si="1190">SUM(DM58:DM61)</f>
        <v>10</v>
      </c>
      <c r="DN62" s="3">
        <f t="shared" ref="DN62" si="1191">SUM(DN58:DN61)</f>
        <v>8</v>
      </c>
      <c r="DO62" s="16">
        <f>SUM(DH62:DN62)</f>
        <v>435</v>
      </c>
      <c r="DP62" s="34">
        <f>DH62+DI62+DJ62*1.5+DK62*2.3+DL62*2+DM62*0.4+DN62*0.2</f>
        <v>445.6</v>
      </c>
      <c r="DQ62" s="33" t="s">
        <v>5</v>
      </c>
      <c r="DR62" s="3">
        <f>SUM(DR58:DR61)</f>
        <v>297</v>
      </c>
      <c r="DS62" s="3">
        <f t="shared" ref="DS62" si="1192">SUM(DS58:DS61)</f>
        <v>72</v>
      </c>
      <c r="DT62" s="3">
        <f t="shared" ref="DT62" si="1193">SUM(DT58:DT61)</f>
        <v>27</v>
      </c>
      <c r="DU62" s="3">
        <f t="shared" ref="DU62" si="1194">SUM(DU58:DU61)</f>
        <v>4</v>
      </c>
      <c r="DV62" s="3">
        <f t="shared" ref="DV62" si="1195">SUM(DV58:DV61)</f>
        <v>6</v>
      </c>
      <c r="DW62" s="3">
        <f t="shared" ref="DW62" si="1196">SUM(DW58:DW61)</f>
        <v>15</v>
      </c>
      <c r="DX62" s="3">
        <f t="shared" ref="DX62" si="1197">SUM(DX58:DX61)</f>
        <v>2</v>
      </c>
      <c r="DY62" s="16">
        <f>SUM(DR62:DX62)</f>
        <v>423</v>
      </c>
      <c r="DZ62" s="34">
        <f>DR62+DS62+DT62*1.5+DU62*2.3+DV62*2+DW62*0.4+DX62*0.2</f>
        <v>437.09999999999997</v>
      </c>
      <c r="EA62" s="33" t="s">
        <v>5</v>
      </c>
      <c r="EB62" s="3">
        <f>SUM(EB58:EB61)</f>
        <v>258</v>
      </c>
      <c r="EC62" s="3">
        <f t="shared" ref="EC62" si="1198">SUM(EC58:EC61)</f>
        <v>63</v>
      </c>
      <c r="ED62" s="3">
        <f t="shared" ref="ED62" si="1199">SUM(ED58:ED61)</f>
        <v>24</v>
      </c>
      <c r="EE62" s="3">
        <f t="shared" ref="EE62" si="1200">SUM(EE58:EE61)</f>
        <v>4</v>
      </c>
      <c r="EF62" s="3">
        <f t="shared" ref="EF62" si="1201">SUM(EF58:EF61)</f>
        <v>6</v>
      </c>
      <c r="EG62" s="3">
        <f t="shared" ref="EG62" si="1202">SUM(EG58:EG61)</f>
        <v>15</v>
      </c>
      <c r="EH62" s="3">
        <f t="shared" ref="EH62" si="1203">SUM(EH58:EH61)</f>
        <v>3</v>
      </c>
      <c r="EI62" s="16">
        <f>SUM(EB62:EH62)</f>
        <v>373</v>
      </c>
      <c r="EJ62" s="34">
        <f>EB62+EC62+ED62*1.5+EE62*2.3+EF62*2+EG62*0.4+EH62*0.2</f>
        <v>384.8</v>
      </c>
      <c r="EK62" s="33" t="s">
        <v>5</v>
      </c>
      <c r="EL62" s="3">
        <f>SUM(EL58:EL61)</f>
        <v>299</v>
      </c>
      <c r="EM62" s="3">
        <f t="shared" ref="EM62" si="1204">SUM(EM58:EM61)</f>
        <v>70</v>
      </c>
      <c r="EN62" s="3">
        <f t="shared" ref="EN62" si="1205">SUM(EN58:EN61)</f>
        <v>22</v>
      </c>
      <c r="EO62" s="3">
        <f t="shared" ref="EO62" si="1206">SUM(EO58:EO61)</f>
        <v>0</v>
      </c>
      <c r="EP62" s="3">
        <f t="shared" ref="EP62" si="1207">SUM(EP58:EP61)</f>
        <v>9</v>
      </c>
      <c r="EQ62" s="3">
        <f t="shared" ref="EQ62" si="1208">SUM(EQ58:EQ61)</f>
        <v>10</v>
      </c>
      <c r="ER62" s="3">
        <f t="shared" ref="ER62" si="1209">SUM(ER58:ER61)</f>
        <v>7</v>
      </c>
      <c r="ES62" s="16">
        <f>SUM(EL62:ER62)</f>
        <v>417</v>
      </c>
      <c r="ET62" s="34">
        <f>EL62+EM62+EN62*1.5+EO62*2.3+EP62*2+EQ62*0.4+ER62*0.2</f>
        <v>425.4</v>
      </c>
    </row>
    <row r="63" spans="1:150" ht="13.8" thickTop="1" x14ac:dyDescent="0.25">
      <c r="A63" s="32">
        <f>A61+"00:15"</f>
        <v>0.41666666666666685</v>
      </c>
      <c r="B63" s="2">
        <v>3</v>
      </c>
      <c r="C63" s="2">
        <v>1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15">
        <f t="shared" si="129"/>
        <v>4</v>
      </c>
      <c r="J63" s="15">
        <f t="shared" ref="J63:J66" si="1210">B63+C63+D63*1.5+E63*2.3+F63*2+G63*0.4+H63*0.2</f>
        <v>4</v>
      </c>
      <c r="K63" s="32">
        <f>K61+"00:15"</f>
        <v>0.41666666666666685</v>
      </c>
      <c r="L63" s="2">
        <v>9</v>
      </c>
      <c r="M63" s="2">
        <v>2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15">
        <f t="shared" si="131"/>
        <v>11</v>
      </c>
      <c r="T63" s="15">
        <f t="shared" ref="T63:T66" si="1211">L63+M63+N63*1.5+O63*2.3+P63*2+Q63*0.4+R63*0.2</f>
        <v>11</v>
      </c>
      <c r="U63" s="32">
        <f>U61+"00:15"</f>
        <v>4.4166666666666785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15">
        <f t="shared" si="133"/>
        <v>0</v>
      </c>
      <c r="AD63" s="15">
        <f t="shared" ref="AD63:AD66" si="1212">V63+W63+X63*1.5+Y63*2.3+Z63*2+AA63*0.4+AB63*0.2</f>
        <v>0</v>
      </c>
      <c r="AE63" s="32">
        <f>AE61+"00:15"</f>
        <v>4.4166666666666785</v>
      </c>
      <c r="AF63" s="2">
        <v>8</v>
      </c>
      <c r="AG63" s="2">
        <v>2</v>
      </c>
      <c r="AH63" s="2">
        <v>1</v>
      </c>
      <c r="AI63" s="2">
        <v>0</v>
      </c>
      <c r="AJ63" s="2">
        <v>2</v>
      </c>
      <c r="AK63" s="2">
        <v>1</v>
      </c>
      <c r="AL63" s="2">
        <v>0</v>
      </c>
      <c r="AM63" s="15">
        <f t="shared" si="135"/>
        <v>14</v>
      </c>
      <c r="AN63" s="15">
        <f t="shared" ref="AN63:AN66" si="1213">AF63+AG63+AH63*1.5+AI63*2.3+AJ63*2+AK63*0.4+AL63*0.2</f>
        <v>15.9</v>
      </c>
      <c r="AO63" s="32">
        <f>AO61+"00:15"</f>
        <v>4.4166666666666785</v>
      </c>
      <c r="AP63" s="2">
        <v>58</v>
      </c>
      <c r="AQ63" s="2">
        <v>24</v>
      </c>
      <c r="AR63" s="2">
        <v>5</v>
      </c>
      <c r="AS63" s="2">
        <v>0</v>
      </c>
      <c r="AT63" s="2">
        <v>2</v>
      </c>
      <c r="AU63" s="2">
        <v>2</v>
      </c>
      <c r="AV63" s="2">
        <v>0</v>
      </c>
      <c r="AW63" s="15">
        <f t="shared" si="137"/>
        <v>91</v>
      </c>
      <c r="AX63" s="15">
        <f t="shared" ref="AX63:AX66" si="1214">AP63+AQ63+AR63*1.5+AS63*2.3+AT63*2+AU63*0.4+AV63*0.2</f>
        <v>94.3</v>
      </c>
      <c r="AY63" s="32">
        <f>AY61+"00:15"</f>
        <v>4.4166666666666785</v>
      </c>
      <c r="AZ63" s="2">
        <v>0</v>
      </c>
      <c r="BA63" s="2">
        <v>0</v>
      </c>
      <c r="BB63" s="2">
        <v>0</v>
      </c>
      <c r="BC63" s="2">
        <v>0</v>
      </c>
      <c r="BD63" s="2">
        <v>0</v>
      </c>
      <c r="BE63" s="2">
        <v>0</v>
      </c>
      <c r="BF63" s="2">
        <v>0</v>
      </c>
      <c r="BG63" s="15">
        <f t="shared" si="139"/>
        <v>0</v>
      </c>
      <c r="BH63" s="15">
        <f t="shared" ref="BH63:BH66" si="1215">AZ63+BA63+BB63*1.5+BC63*2.3+BD63*2+BE63*0.4+BF63*0.2</f>
        <v>0</v>
      </c>
      <c r="BI63" s="32">
        <f>BI61+"00:15"</f>
        <v>4.4166666666666785</v>
      </c>
      <c r="BJ63" s="2">
        <v>70</v>
      </c>
      <c r="BK63" s="2">
        <v>19</v>
      </c>
      <c r="BL63" s="2">
        <v>9</v>
      </c>
      <c r="BM63" s="2">
        <v>2</v>
      </c>
      <c r="BN63" s="2">
        <v>3</v>
      </c>
      <c r="BO63" s="2">
        <v>0</v>
      </c>
      <c r="BP63" s="2">
        <v>0</v>
      </c>
      <c r="BQ63" s="15">
        <f t="shared" si="141"/>
        <v>103</v>
      </c>
      <c r="BR63" s="15">
        <f t="shared" ref="BR63:BR66" si="1216">BJ63+BK63+BL63*1.5+BM63*2.3+BN63*2+BO63*0.4+BP63*0.2</f>
        <v>113.1</v>
      </c>
      <c r="BS63" s="32">
        <f>BS61+"00:15"</f>
        <v>4.4166666666666785</v>
      </c>
      <c r="BT63" s="2">
        <v>2</v>
      </c>
      <c r="BU63" s="2">
        <v>3</v>
      </c>
      <c r="BV63" s="2">
        <v>0</v>
      </c>
      <c r="BW63" s="2">
        <v>0</v>
      </c>
      <c r="BX63" s="2">
        <v>0</v>
      </c>
      <c r="BY63" s="2">
        <v>0</v>
      </c>
      <c r="BZ63" s="2">
        <v>0</v>
      </c>
      <c r="CA63" s="15">
        <f t="shared" si="143"/>
        <v>5</v>
      </c>
      <c r="CB63" s="15">
        <f t="shared" ref="CB63:CB66" si="1217">BT63+BU63+BV63*1.5+BW63*2.3+BX63*2+BY63*0.4+BZ63*0.2</f>
        <v>5</v>
      </c>
      <c r="CC63" s="32">
        <f>CC61+"00:15"</f>
        <v>4.4166666666666785</v>
      </c>
      <c r="CD63" s="2">
        <v>0</v>
      </c>
      <c r="CE63" s="2">
        <v>0</v>
      </c>
      <c r="CF63" s="2">
        <v>0</v>
      </c>
      <c r="CG63" s="2">
        <v>0</v>
      </c>
      <c r="CH63" s="2">
        <v>0</v>
      </c>
      <c r="CI63" s="2">
        <v>0</v>
      </c>
      <c r="CJ63" s="2">
        <v>0</v>
      </c>
      <c r="CK63" s="15">
        <f t="shared" si="145"/>
        <v>0</v>
      </c>
      <c r="CL63" s="15">
        <f t="shared" ref="CL63:CL66" si="1218">CD63+CE63+CF63*1.5+CG63*2.3+CH63*2+CI63*0.4+CJ63*0.2</f>
        <v>0</v>
      </c>
      <c r="CM63" s="32">
        <f>CM61+"00:15"</f>
        <v>4.4166666666666785</v>
      </c>
      <c r="CN63" s="2">
        <f t="shared" si="754"/>
        <v>10</v>
      </c>
      <c r="CO63" s="2">
        <f t="shared" si="754"/>
        <v>5</v>
      </c>
      <c r="CP63" s="2">
        <f t="shared" si="754"/>
        <v>1</v>
      </c>
      <c r="CQ63" s="2">
        <f t="shared" si="754"/>
        <v>0</v>
      </c>
      <c r="CR63" s="2">
        <f t="shared" si="754"/>
        <v>2</v>
      </c>
      <c r="CS63" s="2">
        <f t="shared" si="754"/>
        <v>1</v>
      </c>
      <c r="CT63" s="2">
        <f t="shared" si="754"/>
        <v>0</v>
      </c>
      <c r="CU63" s="15">
        <f t="shared" si="754"/>
        <v>19</v>
      </c>
      <c r="CV63" s="15">
        <f t="shared" ref="CV63:CV66" si="1219">CN63+CO63+CP63*1.5+CQ63*2.3+CR63*2+CS63*0.4+CT63*0.2</f>
        <v>20.9</v>
      </c>
      <c r="CW63" s="32">
        <f>CW61+"00:15"</f>
        <v>4.4166666666666785</v>
      </c>
      <c r="CX63" s="2">
        <f t="shared" si="755"/>
        <v>12</v>
      </c>
      <c r="CY63" s="2">
        <f t="shared" si="755"/>
        <v>3</v>
      </c>
      <c r="CZ63" s="2">
        <f t="shared" si="755"/>
        <v>0</v>
      </c>
      <c r="DA63" s="2">
        <f t="shared" si="755"/>
        <v>0</v>
      </c>
      <c r="DB63" s="2">
        <f t="shared" si="755"/>
        <v>0</v>
      </c>
      <c r="DC63" s="2">
        <f t="shared" si="755"/>
        <v>0</v>
      </c>
      <c r="DD63" s="2">
        <f t="shared" si="755"/>
        <v>0</v>
      </c>
      <c r="DE63" s="15">
        <f t="shared" si="755"/>
        <v>15</v>
      </c>
      <c r="DF63" s="15">
        <f t="shared" ref="DF63:DF66" si="1220">CX63+CY63+CZ63*1.5+DA63*2.3+DB63*2+DC63*0.4+DD63*0.2</f>
        <v>15</v>
      </c>
      <c r="DG63" s="32">
        <f>DG61+"00:15"</f>
        <v>4.4166666666666785</v>
      </c>
      <c r="DH63" s="2">
        <f t="shared" si="756"/>
        <v>79</v>
      </c>
      <c r="DI63" s="2">
        <f t="shared" si="756"/>
        <v>21</v>
      </c>
      <c r="DJ63" s="2">
        <f t="shared" si="756"/>
        <v>9</v>
      </c>
      <c r="DK63" s="2">
        <f t="shared" si="756"/>
        <v>2</v>
      </c>
      <c r="DL63" s="2">
        <f t="shared" si="756"/>
        <v>3</v>
      </c>
      <c r="DM63" s="2">
        <f t="shared" si="756"/>
        <v>0</v>
      </c>
      <c r="DN63" s="2">
        <f t="shared" si="756"/>
        <v>0</v>
      </c>
      <c r="DO63" s="15">
        <f t="shared" si="756"/>
        <v>114</v>
      </c>
      <c r="DP63" s="15">
        <f t="shared" ref="DP63:DP66" si="1221">DH63+DI63+DJ63*1.5+DK63*2.3+DL63*2+DM63*0.4+DN63*0.2</f>
        <v>124.1</v>
      </c>
      <c r="DQ63" s="32">
        <f>DQ61+"00:15"</f>
        <v>4.4166666666666785</v>
      </c>
      <c r="DR63" s="2">
        <f t="shared" si="757"/>
        <v>66</v>
      </c>
      <c r="DS63" s="2">
        <f t="shared" si="757"/>
        <v>26</v>
      </c>
      <c r="DT63" s="2">
        <f t="shared" si="757"/>
        <v>6</v>
      </c>
      <c r="DU63" s="2">
        <f t="shared" si="757"/>
        <v>0</v>
      </c>
      <c r="DV63" s="2">
        <f t="shared" si="757"/>
        <v>4</v>
      </c>
      <c r="DW63" s="2">
        <f t="shared" si="757"/>
        <v>3</v>
      </c>
      <c r="DX63" s="2">
        <f t="shared" si="757"/>
        <v>0</v>
      </c>
      <c r="DY63" s="15">
        <f t="shared" si="757"/>
        <v>105</v>
      </c>
      <c r="DZ63" s="15">
        <f t="shared" ref="DZ63:DZ66" si="1222">DR63+DS63+DT63*1.5+DU63*2.3+DV63*2+DW63*0.4+DX63*0.2</f>
        <v>110.2</v>
      </c>
      <c r="EA63" s="32">
        <f>EA61+"00:15"</f>
        <v>4.4166666666666785</v>
      </c>
      <c r="EB63" s="2">
        <f t="shared" si="758"/>
        <v>61</v>
      </c>
      <c r="EC63" s="2">
        <f t="shared" si="758"/>
        <v>25</v>
      </c>
      <c r="ED63" s="2">
        <f t="shared" si="758"/>
        <v>5</v>
      </c>
      <c r="EE63" s="2">
        <f t="shared" si="758"/>
        <v>0</v>
      </c>
      <c r="EF63" s="2">
        <f t="shared" si="758"/>
        <v>2</v>
      </c>
      <c r="EG63" s="2">
        <f t="shared" si="758"/>
        <v>2</v>
      </c>
      <c r="EH63" s="2">
        <f t="shared" si="758"/>
        <v>0</v>
      </c>
      <c r="EI63" s="15">
        <f t="shared" si="758"/>
        <v>95</v>
      </c>
      <c r="EJ63" s="15">
        <f t="shared" ref="EJ63:EJ66" si="1223">EB63+EC63+ED63*1.5+EE63*2.3+EF63*2+EG63*0.4+EH63*0.2</f>
        <v>98.3</v>
      </c>
      <c r="EK63" s="32">
        <f>EK61+"00:15"</f>
        <v>4.4166666666666785</v>
      </c>
      <c r="EL63" s="2">
        <f t="shared" si="759"/>
        <v>72</v>
      </c>
      <c r="EM63" s="2">
        <f t="shared" si="759"/>
        <v>22</v>
      </c>
      <c r="EN63" s="2">
        <f t="shared" si="759"/>
        <v>9</v>
      </c>
      <c r="EO63" s="2">
        <f t="shared" si="759"/>
        <v>2</v>
      </c>
      <c r="EP63" s="2">
        <f t="shared" si="759"/>
        <v>3</v>
      </c>
      <c r="EQ63" s="2">
        <f t="shared" si="759"/>
        <v>0</v>
      </c>
      <c r="ER63" s="2">
        <f t="shared" si="759"/>
        <v>0</v>
      </c>
      <c r="ES63" s="15">
        <f t="shared" si="759"/>
        <v>108</v>
      </c>
      <c r="ET63" s="15">
        <f t="shared" ref="ET63:ET66" si="1224">EL63+EM63+EN63*1.5+EO63*2.3+EP63*2+EQ63*0.4+ER63*0.2</f>
        <v>118.1</v>
      </c>
    </row>
    <row r="64" spans="1:150" x14ac:dyDescent="0.25">
      <c r="A64" s="32">
        <f>A63+"00:15"</f>
        <v>0.42708333333333354</v>
      </c>
      <c r="B64" s="2">
        <v>0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15">
        <f t="shared" si="129"/>
        <v>0</v>
      </c>
      <c r="J64" s="15">
        <f t="shared" si="1210"/>
        <v>0</v>
      </c>
      <c r="K64" s="32">
        <f>K63+"00:15"</f>
        <v>0.42708333333333354</v>
      </c>
      <c r="L64" s="2">
        <v>6</v>
      </c>
      <c r="M64" s="2">
        <v>1</v>
      </c>
      <c r="N64" s="2">
        <v>1</v>
      </c>
      <c r="O64" s="2">
        <v>0</v>
      </c>
      <c r="P64" s="2">
        <v>0</v>
      </c>
      <c r="Q64" s="2">
        <v>1</v>
      </c>
      <c r="R64" s="2">
        <v>0</v>
      </c>
      <c r="S64" s="15">
        <f t="shared" si="131"/>
        <v>9</v>
      </c>
      <c r="T64" s="15">
        <f t="shared" si="1211"/>
        <v>8.9</v>
      </c>
      <c r="U64" s="32">
        <f>U63+"00:15"</f>
        <v>4.4270833333333455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15">
        <f t="shared" si="133"/>
        <v>0</v>
      </c>
      <c r="AD64" s="15">
        <f t="shared" si="1212"/>
        <v>0</v>
      </c>
      <c r="AE64" s="32">
        <f>AE63+"00:15"</f>
        <v>4.4270833333333455</v>
      </c>
      <c r="AF64" s="2">
        <v>9</v>
      </c>
      <c r="AG64" s="2">
        <v>0</v>
      </c>
      <c r="AH64" s="2">
        <v>2</v>
      </c>
      <c r="AI64" s="2">
        <v>0</v>
      </c>
      <c r="AJ64" s="2">
        <v>0</v>
      </c>
      <c r="AK64" s="2">
        <v>0</v>
      </c>
      <c r="AL64" s="2">
        <v>1</v>
      </c>
      <c r="AM64" s="15">
        <f t="shared" si="135"/>
        <v>12</v>
      </c>
      <c r="AN64" s="15">
        <f t="shared" si="1213"/>
        <v>12.2</v>
      </c>
      <c r="AO64" s="32">
        <f>AO63+"00:15"</f>
        <v>4.4270833333333455</v>
      </c>
      <c r="AP64" s="2">
        <v>76</v>
      </c>
      <c r="AQ64" s="2">
        <v>23</v>
      </c>
      <c r="AR64" s="2">
        <v>8</v>
      </c>
      <c r="AS64" s="2">
        <v>0</v>
      </c>
      <c r="AT64" s="2">
        <v>3</v>
      </c>
      <c r="AU64" s="2">
        <v>2</v>
      </c>
      <c r="AV64" s="2">
        <v>0</v>
      </c>
      <c r="AW64" s="15">
        <f t="shared" si="137"/>
        <v>112</v>
      </c>
      <c r="AX64" s="15">
        <f t="shared" si="1214"/>
        <v>117.8</v>
      </c>
      <c r="AY64" s="32">
        <f>AY63+"00:15"</f>
        <v>4.4270833333333455</v>
      </c>
      <c r="AZ64" s="2">
        <v>0</v>
      </c>
      <c r="BA64" s="2">
        <v>0</v>
      </c>
      <c r="BB64" s="2">
        <v>0</v>
      </c>
      <c r="BC64" s="2">
        <v>0</v>
      </c>
      <c r="BD64" s="2">
        <v>0</v>
      </c>
      <c r="BE64" s="2">
        <v>0</v>
      </c>
      <c r="BF64" s="2">
        <v>0</v>
      </c>
      <c r="BG64" s="15">
        <f t="shared" si="139"/>
        <v>0</v>
      </c>
      <c r="BH64" s="15">
        <f t="shared" si="1215"/>
        <v>0</v>
      </c>
      <c r="BI64" s="32">
        <f>BI63+"00:15"</f>
        <v>4.4270833333333455</v>
      </c>
      <c r="BJ64" s="2">
        <v>82</v>
      </c>
      <c r="BK64" s="2">
        <v>25</v>
      </c>
      <c r="BL64" s="2">
        <v>13</v>
      </c>
      <c r="BM64" s="2">
        <v>0</v>
      </c>
      <c r="BN64" s="2">
        <v>1</v>
      </c>
      <c r="BO64" s="2">
        <v>6</v>
      </c>
      <c r="BP64" s="2">
        <v>0</v>
      </c>
      <c r="BQ64" s="15">
        <f t="shared" si="141"/>
        <v>127</v>
      </c>
      <c r="BR64" s="15">
        <f t="shared" si="1216"/>
        <v>130.9</v>
      </c>
      <c r="BS64" s="32">
        <f>BS63+"00:15"</f>
        <v>4.4270833333333455</v>
      </c>
      <c r="BT64" s="2">
        <v>0</v>
      </c>
      <c r="BU64" s="2">
        <v>0</v>
      </c>
      <c r="BV64" s="2">
        <v>0</v>
      </c>
      <c r="BW64" s="2">
        <v>0</v>
      </c>
      <c r="BX64" s="2">
        <v>0</v>
      </c>
      <c r="BY64" s="2">
        <v>0</v>
      </c>
      <c r="BZ64" s="2">
        <v>0</v>
      </c>
      <c r="CA64" s="15">
        <f t="shared" si="143"/>
        <v>0</v>
      </c>
      <c r="CB64" s="15">
        <f t="shared" si="1217"/>
        <v>0</v>
      </c>
      <c r="CC64" s="32">
        <f>CC63+"00:15"</f>
        <v>4.4270833333333455</v>
      </c>
      <c r="CD64" s="2">
        <v>0</v>
      </c>
      <c r="CE64" s="2">
        <v>0</v>
      </c>
      <c r="CF64" s="2">
        <v>0</v>
      </c>
      <c r="CG64" s="2">
        <v>0</v>
      </c>
      <c r="CH64" s="2">
        <v>0</v>
      </c>
      <c r="CI64" s="2">
        <v>0</v>
      </c>
      <c r="CJ64" s="2">
        <v>0</v>
      </c>
      <c r="CK64" s="15">
        <f t="shared" si="145"/>
        <v>0</v>
      </c>
      <c r="CL64" s="15">
        <f t="shared" si="1218"/>
        <v>0</v>
      </c>
      <c r="CM64" s="32">
        <f>CM63+"00:15"</f>
        <v>4.4270833333333455</v>
      </c>
      <c r="CN64" s="2">
        <f t="shared" si="754"/>
        <v>9</v>
      </c>
      <c r="CO64" s="2">
        <f t="shared" si="754"/>
        <v>0</v>
      </c>
      <c r="CP64" s="2">
        <f t="shared" si="754"/>
        <v>2</v>
      </c>
      <c r="CQ64" s="2">
        <f t="shared" si="754"/>
        <v>0</v>
      </c>
      <c r="CR64" s="2">
        <f t="shared" si="754"/>
        <v>0</v>
      </c>
      <c r="CS64" s="2">
        <f t="shared" si="754"/>
        <v>0</v>
      </c>
      <c r="CT64" s="2">
        <f t="shared" si="754"/>
        <v>1</v>
      </c>
      <c r="CU64" s="15">
        <f t="shared" si="754"/>
        <v>12</v>
      </c>
      <c r="CV64" s="15">
        <f t="shared" si="1219"/>
        <v>12.2</v>
      </c>
      <c r="CW64" s="32">
        <f>CW63+"00:15"</f>
        <v>4.4270833333333455</v>
      </c>
      <c r="CX64" s="2">
        <f t="shared" si="755"/>
        <v>6</v>
      </c>
      <c r="CY64" s="2">
        <f t="shared" si="755"/>
        <v>1</v>
      </c>
      <c r="CZ64" s="2">
        <f t="shared" si="755"/>
        <v>1</v>
      </c>
      <c r="DA64" s="2">
        <f t="shared" si="755"/>
        <v>0</v>
      </c>
      <c r="DB64" s="2">
        <f t="shared" si="755"/>
        <v>0</v>
      </c>
      <c r="DC64" s="2">
        <f t="shared" si="755"/>
        <v>1</v>
      </c>
      <c r="DD64" s="2">
        <f t="shared" si="755"/>
        <v>0</v>
      </c>
      <c r="DE64" s="15">
        <f t="shared" si="755"/>
        <v>9</v>
      </c>
      <c r="DF64" s="15">
        <f t="shared" si="1220"/>
        <v>8.9</v>
      </c>
      <c r="DG64" s="32">
        <f>DG63+"00:15"</f>
        <v>4.4270833333333455</v>
      </c>
      <c r="DH64" s="2">
        <f t="shared" si="756"/>
        <v>88</v>
      </c>
      <c r="DI64" s="2">
        <f t="shared" si="756"/>
        <v>26</v>
      </c>
      <c r="DJ64" s="2">
        <f t="shared" si="756"/>
        <v>14</v>
      </c>
      <c r="DK64" s="2">
        <f t="shared" si="756"/>
        <v>0</v>
      </c>
      <c r="DL64" s="2">
        <f t="shared" si="756"/>
        <v>1</v>
      </c>
      <c r="DM64" s="2">
        <f t="shared" si="756"/>
        <v>7</v>
      </c>
      <c r="DN64" s="2">
        <f t="shared" si="756"/>
        <v>0</v>
      </c>
      <c r="DO64" s="15">
        <f t="shared" si="756"/>
        <v>136</v>
      </c>
      <c r="DP64" s="15">
        <f t="shared" si="1221"/>
        <v>139.80000000000001</v>
      </c>
      <c r="DQ64" s="32">
        <f>DQ63+"00:15"</f>
        <v>4.4270833333333455</v>
      </c>
      <c r="DR64" s="2">
        <f t="shared" si="757"/>
        <v>85</v>
      </c>
      <c r="DS64" s="2">
        <f t="shared" si="757"/>
        <v>23</v>
      </c>
      <c r="DT64" s="2">
        <f t="shared" si="757"/>
        <v>10</v>
      </c>
      <c r="DU64" s="2">
        <f t="shared" si="757"/>
        <v>0</v>
      </c>
      <c r="DV64" s="2">
        <f t="shared" si="757"/>
        <v>3</v>
      </c>
      <c r="DW64" s="2">
        <f t="shared" si="757"/>
        <v>2</v>
      </c>
      <c r="DX64" s="2">
        <f t="shared" si="757"/>
        <v>1</v>
      </c>
      <c r="DY64" s="15">
        <f t="shared" si="757"/>
        <v>124</v>
      </c>
      <c r="DZ64" s="15">
        <f t="shared" si="1222"/>
        <v>130</v>
      </c>
      <c r="EA64" s="32">
        <f>EA63+"00:15"</f>
        <v>4.4270833333333455</v>
      </c>
      <c r="EB64" s="2">
        <f t="shared" si="758"/>
        <v>76</v>
      </c>
      <c r="EC64" s="2">
        <f t="shared" si="758"/>
        <v>23</v>
      </c>
      <c r="ED64" s="2">
        <f t="shared" si="758"/>
        <v>8</v>
      </c>
      <c r="EE64" s="2">
        <f t="shared" si="758"/>
        <v>0</v>
      </c>
      <c r="EF64" s="2">
        <f t="shared" si="758"/>
        <v>3</v>
      </c>
      <c r="EG64" s="2">
        <f t="shared" si="758"/>
        <v>2</v>
      </c>
      <c r="EH64" s="2">
        <f t="shared" si="758"/>
        <v>0</v>
      </c>
      <c r="EI64" s="15">
        <f t="shared" si="758"/>
        <v>112</v>
      </c>
      <c r="EJ64" s="15">
        <f t="shared" si="1223"/>
        <v>117.8</v>
      </c>
      <c r="EK64" s="32">
        <f>EK63+"00:15"</f>
        <v>4.4270833333333455</v>
      </c>
      <c r="EL64" s="2">
        <f t="shared" si="759"/>
        <v>82</v>
      </c>
      <c r="EM64" s="2">
        <f t="shared" si="759"/>
        <v>25</v>
      </c>
      <c r="EN64" s="2">
        <f t="shared" si="759"/>
        <v>13</v>
      </c>
      <c r="EO64" s="2">
        <f t="shared" si="759"/>
        <v>0</v>
      </c>
      <c r="EP64" s="2">
        <f t="shared" si="759"/>
        <v>1</v>
      </c>
      <c r="EQ64" s="2">
        <f t="shared" si="759"/>
        <v>6</v>
      </c>
      <c r="ER64" s="2">
        <f t="shared" si="759"/>
        <v>0</v>
      </c>
      <c r="ES64" s="15">
        <f t="shared" si="759"/>
        <v>127</v>
      </c>
      <c r="ET64" s="15">
        <f t="shared" si="1224"/>
        <v>130.9</v>
      </c>
    </row>
    <row r="65" spans="1:150" x14ac:dyDescent="0.25">
      <c r="A65" s="32">
        <f t="shared" ref="A65:A66" si="1225">A64+"00:15"</f>
        <v>0.43750000000000022</v>
      </c>
      <c r="B65" s="2">
        <v>2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1</v>
      </c>
      <c r="I65" s="15">
        <f t="shared" si="129"/>
        <v>3</v>
      </c>
      <c r="J65" s="15">
        <f t="shared" si="1210"/>
        <v>2.2000000000000002</v>
      </c>
      <c r="K65" s="32">
        <f t="shared" ref="K65:K66" si="1226">K64+"00:15"</f>
        <v>0.43750000000000022</v>
      </c>
      <c r="L65" s="2">
        <v>8</v>
      </c>
      <c r="M65" s="2">
        <v>3</v>
      </c>
      <c r="N65" s="2">
        <v>1</v>
      </c>
      <c r="O65" s="2">
        <v>0</v>
      </c>
      <c r="P65" s="2">
        <v>0</v>
      </c>
      <c r="Q65" s="2">
        <v>1</v>
      </c>
      <c r="R65" s="2">
        <v>0</v>
      </c>
      <c r="S65" s="15">
        <f t="shared" si="131"/>
        <v>13</v>
      </c>
      <c r="T65" s="15">
        <f t="shared" si="1211"/>
        <v>12.9</v>
      </c>
      <c r="U65" s="32">
        <f t="shared" ref="U65:U66" si="1227">U64+"00:15"</f>
        <v>4.4375000000000124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15">
        <f t="shared" si="133"/>
        <v>0</v>
      </c>
      <c r="AD65" s="15">
        <f t="shared" si="1212"/>
        <v>0</v>
      </c>
      <c r="AE65" s="32">
        <f t="shared" ref="AE65:AE66" si="1228">AE64+"00:15"</f>
        <v>4.4375000000000124</v>
      </c>
      <c r="AF65" s="2">
        <v>10</v>
      </c>
      <c r="AG65" s="2">
        <v>0</v>
      </c>
      <c r="AH65" s="2">
        <v>3</v>
      </c>
      <c r="AI65" s="2">
        <v>0</v>
      </c>
      <c r="AJ65" s="2">
        <v>1</v>
      </c>
      <c r="AK65" s="2">
        <v>0</v>
      </c>
      <c r="AL65" s="2">
        <v>0</v>
      </c>
      <c r="AM65" s="15">
        <f t="shared" si="135"/>
        <v>14</v>
      </c>
      <c r="AN65" s="15">
        <f t="shared" si="1213"/>
        <v>16.5</v>
      </c>
      <c r="AO65" s="32">
        <f t="shared" ref="AO65:AO66" si="1229">AO64+"00:15"</f>
        <v>4.4375000000000124</v>
      </c>
      <c r="AP65" s="2">
        <v>84</v>
      </c>
      <c r="AQ65" s="2">
        <v>34</v>
      </c>
      <c r="AR65" s="2">
        <v>6</v>
      </c>
      <c r="AS65" s="2">
        <v>0</v>
      </c>
      <c r="AT65" s="2">
        <v>1</v>
      </c>
      <c r="AU65" s="2">
        <v>6</v>
      </c>
      <c r="AV65" s="2">
        <v>2</v>
      </c>
      <c r="AW65" s="15">
        <f t="shared" si="137"/>
        <v>133</v>
      </c>
      <c r="AX65" s="15">
        <f t="shared" si="1214"/>
        <v>131.80000000000001</v>
      </c>
      <c r="AY65" s="32">
        <f t="shared" ref="AY65:AY66" si="1230">AY64+"00:15"</f>
        <v>4.4375000000000124</v>
      </c>
      <c r="AZ65" s="2">
        <v>0</v>
      </c>
      <c r="BA65" s="2">
        <v>0</v>
      </c>
      <c r="BB65" s="2">
        <v>0</v>
      </c>
      <c r="BC65" s="2">
        <v>0</v>
      </c>
      <c r="BD65" s="2">
        <v>0</v>
      </c>
      <c r="BE65" s="2">
        <v>0</v>
      </c>
      <c r="BF65" s="2">
        <v>0</v>
      </c>
      <c r="BG65" s="15">
        <f t="shared" si="139"/>
        <v>0</v>
      </c>
      <c r="BH65" s="15">
        <f t="shared" si="1215"/>
        <v>0</v>
      </c>
      <c r="BI65" s="32">
        <f t="shared" ref="BI65:BI66" si="1231">BI64+"00:15"</f>
        <v>4.4375000000000124</v>
      </c>
      <c r="BJ65" s="2">
        <v>89</v>
      </c>
      <c r="BK65" s="2">
        <v>22</v>
      </c>
      <c r="BL65" s="2">
        <v>11</v>
      </c>
      <c r="BM65" s="2">
        <v>0</v>
      </c>
      <c r="BN65" s="2">
        <v>2</v>
      </c>
      <c r="BO65" s="2">
        <v>5</v>
      </c>
      <c r="BP65" s="2">
        <v>1</v>
      </c>
      <c r="BQ65" s="15">
        <f t="shared" si="141"/>
        <v>130</v>
      </c>
      <c r="BR65" s="15">
        <f t="shared" si="1216"/>
        <v>133.69999999999999</v>
      </c>
      <c r="BS65" s="32">
        <f t="shared" ref="BS65:BS66" si="1232">BS64+"00:15"</f>
        <v>4.4375000000000124</v>
      </c>
      <c r="BT65" s="2">
        <v>1</v>
      </c>
      <c r="BU65" s="2">
        <v>0</v>
      </c>
      <c r="BV65" s="2">
        <v>0</v>
      </c>
      <c r="BW65" s="2">
        <v>0</v>
      </c>
      <c r="BX65" s="2">
        <v>0</v>
      </c>
      <c r="BY65" s="2">
        <v>0</v>
      </c>
      <c r="BZ65" s="2">
        <v>0</v>
      </c>
      <c r="CA65" s="15">
        <f t="shared" si="143"/>
        <v>1</v>
      </c>
      <c r="CB65" s="15">
        <f t="shared" si="1217"/>
        <v>1</v>
      </c>
      <c r="CC65" s="32">
        <f t="shared" ref="CC65:CC66" si="1233">CC64+"00:15"</f>
        <v>4.4375000000000124</v>
      </c>
      <c r="CD65" s="2">
        <v>0</v>
      </c>
      <c r="CE65" s="2">
        <v>0</v>
      </c>
      <c r="CF65" s="2">
        <v>0</v>
      </c>
      <c r="CG65" s="2">
        <v>0</v>
      </c>
      <c r="CH65" s="2">
        <v>0</v>
      </c>
      <c r="CI65" s="2">
        <v>0</v>
      </c>
      <c r="CJ65" s="2">
        <v>0</v>
      </c>
      <c r="CK65" s="15">
        <f t="shared" si="145"/>
        <v>0</v>
      </c>
      <c r="CL65" s="15">
        <f t="shared" si="1218"/>
        <v>0</v>
      </c>
      <c r="CM65" s="32">
        <f t="shared" ref="CM65:CM66" si="1234">CM64+"00:15"</f>
        <v>4.4375000000000124</v>
      </c>
      <c r="CN65" s="2">
        <f t="shared" si="754"/>
        <v>11</v>
      </c>
      <c r="CO65" s="2">
        <f t="shared" si="754"/>
        <v>0</v>
      </c>
      <c r="CP65" s="2">
        <f t="shared" si="754"/>
        <v>3</v>
      </c>
      <c r="CQ65" s="2">
        <f t="shared" si="754"/>
        <v>0</v>
      </c>
      <c r="CR65" s="2">
        <f t="shared" si="754"/>
        <v>1</v>
      </c>
      <c r="CS65" s="2">
        <f t="shared" si="754"/>
        <v>0</v>
      </c>
      <c r="CT65" s="2">
        <f t="shared" si="754"/>
        <v>0</v>
      </c>
      <c r="CU65" s="15">
        <f t="shared" si="754"/>
        <v>15</v>
      </c>
      <c r="CV65" s="15">
        <f t="shared" si="1219"/>
        <v>17.5</v>
      </c>
      <c r="CW65" s="32">
        <f t="shared" ref="CW65:CW66" si="1235">CW64+"00:15"</f>
        <v>4.4375000000000124</v>
      </c>
      <c r="CX65" s="2">
        <f t="shared" si="755"/>
        <v>10</v>
      </c>
      <c r="CY65" s="2">
        <f t="shared" si="755"/>
        <v>3</v>
      </c>
      <c r="CZ65" s="2">
        <f t="shared" si="755"/>
        <v>1</v>
      </c>
      <c r="DA65" s="2">
        <f t="shared" si="755"/>
        <v>0</v>
      </c>
      <c r="DB65" s="2">
        <f t="shared" si="755"/>
        <v>0</v>
      </c>
      <c r="DC65" s="2">
        <f t="shared" si="755"/>
        <v>1</v>
      </c>
      <c r="DD65" s="2">
        <f t="shared" si="755"/>
        <v>1</v>
      </c>
      <c r="DE65" s="15">
        <f t="shared" si="755"/>
        <v>16</v>
      </c>
      <c r="DF65" s="15">
        <f t="shared" si="1220"/>
        <v>15.1</v>
      </c>
      <c r="DG65" s="32">
        <f t="shared" ref="DG65:DG66" si="1236">DG64+"00:15"</f>
        <v>4.4375000000000124</v>
      </c>
      <c r="DH65" s="2">
        <f t="shared" si="756"/>
        <v>97</v>
      </c>
      <c r="DI65" s="2">
        <f t="shared" si="756"/>
        <v>25</v>
      </c>
      <c r="DJ65" s="2">
        <f t="shared" si="756"/>
        <v>12</v>
      </c>
      <c r="DK65" s="2">
        <f t="shared" si="756"/>
        <v>0</v>
      </c>
      <c r="DL65" s="2">
        <f t="shared" si="756"/>
        <v>2</v>
      </c>
      <c r="DM65" s="2">
        <f t="shared" si="756"/>
        <v>6</v>
      </c>
      <c r="DN65" s="2">
        <f t="shared" si="756"/>
        <v>1</v>
      </c>
      <c r="DO65" s="15">
        <f t="shared" si="756"/>
        <v>143</v>
      </c>
      <c r="DP65" s="15">
        <f t="shared" si="1221"/>
        <v>146.6</v>
      </c>
      <c r="DQ65" s="32">
        <f t="shared" ref="DQ65:DQ66" si="1237">DQ64+"00:15"</f>
        <v>4.4375000000000124</v>
      </c>
      <c r="DR65" s="2">
        <f t="shared" si="757"/>
        <v>94</v>
      </c>
      <c r="DS65" s="2">
        <f t="shared" si="757"/>
        <v>34</v>
      </c>
      <c r="DT65" s="2">
        <f t="shared" si="757"/>
        <v>9</v>
      </c>
      <c r="DU65" s="2">
        <f t="shared" si="757"/>
        <v>0</v>
      </c>
      <c r="DV65" s="2">
        <f t="shared" si="757"/>
        <v>2</v>
      </c>
      <c r="DW65" s="2">
        <f t="shared" si="757"/>
        <v>6</v>
      </c>
      <c r="DX65" s="2">
        <f t="shared" si="757"/>
        <v>2</v>
      </c>
      <c r="DY65" s="15">
        <f t="shared" si="757"/>
        <v>147</v>
      </c>
      <c r="DZ65" s="15">
        <f t="shared" si="1222"/>
        <v>148.30000000000001</v>
      </c>
      <c r="EA65" s="32">
        <f t="shared" ref="EA65:EA66" si="1238">EA64+"00:15"</f>
        <v>4.4375000000000124</v>
      </c>
      <c r="EB65" s="2">
        <f t="shared" si="758"/>
        <v>86</v>
      </c>
      <c r="EC65" s="2">
        <f t="shared" si="758"/>
        <v>34</v>
      </c>
      <c r="ED65" s="2">
        <f t="shared" si="758"/>
        <v>6</v>
      </c>
      <c r="EE65" s="2">
        <f t="shared" si="758"/>
        <v>0</v>
      </c>
      <c r="EF65" s="2">
        <f t="shared" si="758"/>
        <v>1</v>
      </c>
      <c r="EG65" s="2">
        <f t="shared" si="758"/>
        <v>6</v>
      </c>
      <c r="EH65" s="2">
        <f t="shared" si="758"/>
        <v>3</v>
      </c>
      <c r="EI65" s="15">
        <f t="shared" si="758"/>
        <v>136</v>
      </c>
      <c r="EJ65" s="15">
        <f t="shared" si="1223"/>
        <v>134</v>
      </c>
      <c r="EK65" s="32">
        <f t="shared" ref="EK65:EK66" si="1239">EK64+"00:15"</f>
        <v>4.4375000000000124</v>
      </c>
      <c r="EL65" s="2">
        <f t="shared" si="759"/>
        <v>90</v>
      </c>
      <c r="EM65" s="2">
        <f t="shared" si="759"/>
        <v>22</v>
      </c>
      <c r="EN65" s="2">
        <f t="shared" si="759"/>
        <v>11</v>
      </c>
      <c r="EO65" s="2">
        <f t="shared" si="759"/>
        <v>0</v>
      </c>
      <c r="EP65" s="2">
        <f t="shared" si="759"/>
        <v>2</v>
      </c>
      <c r="EQ65" s="2">
        <f t="shared" si="759"/>
        <v>5</v>
      </c>
      <c r="ER65" s="2">
        <f t="shared" si="759"/>
        <v>1</v>
      </c>
      <c r="ES65" s="15">
        <f t="shared" si="759"/>
        <v>131</v>
      </c>
      <c r="ET65" s="15">
        <f t="shared" si="1224"/>
        <v>134.69999999999999</v>
      </c>
    </row>
    <row r="66" spans="1:150" ht="13.8" thickBot="1" x14ac:dyDescent="0.3">
      <c r="A66" s="32">
        <f t="shared" si="1225"/>
        <v>0.44791666666666691</v>
      </c>
      <c r="B66" s="2">
        <v>3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1</v>
      </c>
      <c r="I66" s="15">
        <f t="shared" si="129"/>
        <v>4</v>
      </c>
      <c r="J66" s="15">
        <f t="shared" si="1210"/>
        <v>3.2</v>
      </c>
      <c r="K66" s="32">
        <f t="shared" si="1226"/>
        <v>0.44791666666666691</v>
      </c>
      <c r="L66" s="2">
        <v>11</v>
      </c>
      <c r="M66" s="2">
        <v>1</v>
      </c>
      <c r="N66" s="2">
        <v>0</v>
      </c>
      <c r="O66" s="2">
        <v>0</v>
      </c>
      <c r="P66" s="2">
        <v>0</v>
      </c>
      <c r="Q66" s="2">
        <v>1</v>
      </c>
      <c r="R66" s="2">
        <v>1</v>
      </c>
      <c r="S66" s="15">
        <f t="shared" si="131"/>
        <v>14</v>
      </c>
      <c r="T66" s="15">
        <f t="shared" si="1211"/>
        <v>12.6</v>
      </c>
      <c r="U66" s="32">
        <f t="shared" si="1227"/>
        <v>4.4479166666666794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15">
        <f t="shared" si="133"/>
        <v>0</v>
      </c>
      <c r="AD66" s="15">
        <f t="shared" si="1212"/>
        <v>0</v>
      </c>
      <c r="AE66" s="32">
        <f t="shared" si="1228"/>
        <v>4.4479166666666794</v>
      </c>
      <c r="AF66" s="2">
        <v>8</v>
      </c>
      <c r="AG66" s="2">
        <v>2</v>
      </c>
      <c r="AH66" s="2">
        <v>1</v>
      </c>
      <c r="AI66" s="2">
        <v>0</v>
      </c>
      <c r="AJ66" s="2">
        <v>0</v>
      </c>
      <c r="AK66" s="2">
        <v>1</v>
      </c>
      <c r="AL66" s="2">
        <v>1</v>
      </c>
      <c r="AM66" s="15">
        <f t="shared" si="135"/>
        <v>13</v>
      </c>
      <c r="AN66" s="15">
        <f t="shared" si="1213"/>
        <v>12.1</v>
      </c>
      <c r="AO66" s="32">
        <f t="shared" si="1229"/>
        <v>4.4479166666666794</v>
      </c>
      <c r="AP66" s="2">
        <v>78</v>
      </c>
      <c r="AQ66" s="2">
        <v>19</v>
      </c>
      <c r="AR66" s="2">
        <v>7</v>
      </c>
      <c r="AS66" s="2">
        <v>0</v>
      </c>
      <c r="AT66" s="2">
        <v>1</v>
      </c>
      <c r="AU66" s="2">
        <v>0</v>
      </c>
      <c r="AV66" s="2">
        <v>0</v>
      </c>
      <c r="AW66" s="15">
        <f t="shared" si="137"/>
        <v>105</v>
      </c>
      <c r="AX66" s="15">
        <f t="shared" si="1214"/>
        <v>109.5</v>
      </c>
      <c r="AY66" s="32">
        <f t="shared" si="1230"/>
        <v>4.4479166666666794</v>
      </c>
      <c r="AZ66" s="2">
        <v>0</v>
      </c>
      <c r="BA66" s="2">
        <v>0</v>
      </c>
      <c r="BB66" s="2">
        <v>0</v>
      </c>
      <c r="BC66" s="2">
        <v>0</v>
      </c>
      <c r="BD66" s="2">
        <v>0</v>
      </c>
      <c r="BE66" s="2">
        <v>0</v>
      </c>
      <c r="BF66" s="2">
        <v>0</v>
      </c>
      <c r="BG66" s="15">
        <f t="shared" si="139"/>
        <v>0</v>
      </c>
      <c r="BH66" s="15">
        <f t="shared" si="1215"/>
        <v>0</v>
      </c>
      <c r="BI66" s="32">
        <f t="shared" si="1231"/>
        <v>4.4479166666666794</v>
      </c>
      <c r="BJ66" s="2">
        <v>83</v>
      </c>
      <c r="BK66" s="2">
        <v>20</v>
      </c>
      <c r="BL66" s="2">
        <v>12</v>
      </c>
      <c r="BM66" s="2">
        <v>0</v>
      </c>
      <c r="BN66" s="2">
        <v>1</v>
      </c>
      <c r="BO66" s="2">
        <v>4</v>
      </c>
      <c r="BP66" s="2">
        <v>0</v>
      </c>
      <c r="BQ66" s="15">
        <f t="shared" si="141"/>
        <v>120</v>
      </c>
      <c r="BR66" s="15">
        <f t="shared" si="1216"/>
        <v>124.6</v>
      </c>
      <c r="BS66" s="32">
        <f t="shared" si="1232"/>
        <v>4.4479166666666794</v>
      </c>
      <c r="BT66" s="2">
        <v>1</v>
      </c>
      <c r="BU66" s="2">
        <v>1</v>
      </c>
      <c r="BV66" s="2">
        <v>0</v>
      </c>
      <c r="BW66" s="2">
        <v>0</v>
      </c>
      <c r="BX66" s="2">
        <v>0</v>
      </c>
      <c r="BY66" s="2">
        <v>0</v>
      </c>
      <c r="BZ66" s="2">
        <v>0</v>
      </c>
      <c r="CA66" s="15">
        <f t="shared" si="143"/>
        <v>2</v>
      </c>
      <c r="CB66" s="15">
        <f t="shared" si="1217"/>
        <v>2</v>
      </c>
      <c r="CC66" s="32">
        <f t="shared" si="1233"/>
        <v>4.4479166666666794</v>
      </c>
      <c r="CD66" s="2">
        <v>0</v>
      </c>
      <c r="CE66" s="2">
        <v>0</v>
      </c>
      <c r="CF66" s="2">
        <v>0</v>
      </c>
      <c r="CG66" s="2">
        <v>0</v>
      </c>
      <c r="CH66" s="2">
        <v>0</v>
      </c>
      <c r="CI66" s="2">
        <v>0</v>
      </c>
      <c r="CJ66" s="2">
        <v>0</v>
      </c>
      <c r="CK66" s="15">
        <f t="shared" si="145"/>
        <v>0</v>
      </c>
      <c r="CL66" s="15">
        <f t="shared" si="1218"/>
        <v>0</v>
      </c>
      <c r="CM66" s="32">
        <f t="shared" si="1234"/>
        <v>4.4479166666666794</v>
      </c>
      <c r="CN66" s="2">
        <f t="shared" si="754"/>
        <v>9</v>
      </c>
      <c r="CO66" s="2">
        <f t="shared" si="754"/>
        <v>3</v>
      </c>
      <c r="CP66" s="2">
        <f t="shared" si="754"/>
        <v>1</v>
      </c>
      <c r="CQ66" s="2">
        <f t="shared" si="754"/>
        <v>0</v>
      </c>
      <c r="CR66" s="2">
        <f t="shared" si="754"/>
        <v>0</v>
      </c>
      <c r="CS66" s="2">
        <f t="shared" si="754"/>
        <v>1</v>
      </c>
      <c r="CT66" s="2">
        <f t="shared" si="754"/>
        <v>1</v>
      </c>
      <c r="CU66" s="15">
        <f t="shared" si="754"/>
        <v>15</v>
      </c>
      <c r="CV66" s="15">
        <f t="shared" si="1219"/>
        <v>14.1</v>
      </c>
      <c r="CW66" s="32">
        <f t="shared" si="1235"/>
        <v>4.4479166666666794</v>
      </c>
      <c r="CX66" s="2">
        <f t="shared" si="755"/>
        <v>14</v>
      </c>
      <c r="CY66" s="2">
        <f t="shared" si="755"/>
        <v>1</v>
      </c>
      <c r="CZ66" s="2">
        <f t="shared" si="755"/>
        <v>0</v>
      </c>
      <c r="DA66" s="2">
        <f t="shared" si="755"/>
        <v>0</v>
      </c>
      <c r="DB66" s="2">
        <f t="shared" si="755"/>
        <v>0</v>
      </c>
      <c r="DC66" s="2">
        <f t="shared" si="755"/>
        <v>1</v>
      </c>
      <c r="DD66" s="2">
        <f t="shared" si="755"/>
        <v>2</v>
      </c>
      <c r="DE66" s="15">
        <f t="shared" si="755"/>
        <v>18</v>
      </c>
      <c r="DF66" s="15">
        <f t="shared" si="1220"/>
        <v>15.8</v>
      </c>
      <c r="DG66" s="32">
        <f t="shared" si="1236"/>
        <v>4.4479166666666794</v>
      </c>
      <c r="DH66" s="2">
        <f t="shared" si="756"/>
        <v>94</v>
      </c>
      <c r="DI66" s="2">
        <f t="shared" si="756"/>
        <v>21</v>
      </c>
      <c r="DJ66" s="2">
        <f t="shared" si="756"/>
        <v>12</v>
      </c>
      <c r="DK66" s="2">
        <f t="shared" si="756"/>
        <v>0</v>
      </c>
      <c r="DL66" s="2">
        <f t="shared" si="756"/>
        <v>1</v>
      </c>
      <c r="DM66" s="2">
        <f t="shared" si="756"/>
        <v>5</v>
      </c>
      <c r="DN66" s="2">
        <f t="shared" si="756"/>
        <v>1</v>
      </c>
      <c r="DO66" s="15">
        <f t="shared" si="756"/>
        <v>134</v>
      </c>
      <c r="DP66" s="15">
        <f t="shared" si="1221"/>
        <v>137.19999999999999</v>
      </c>
      <c r="DQ66" s="32">
        <f t="shared" si="1237"/>
        <v>4.4479166666666794</v>
      </c>
      <c r="DR66" s="2">
        <f t="shared" si="757"/>
        <v>86</v>
      </c>
      <c r="DS66" s="2">
        <f t="shared" si="757"/>
        <v>21</v>
      </c>
      <c r="DT66" s="2">
        <f t="shared" si="757"/>
        <v>8</v>
      </c>
      <c r="DU66" s="2">
        <f t="shared" si="757"/>
        <v>0</v>
      </c>
      <c r="DV66" s="2">
        <f t="shared" si="757"/>
        <v>1</v>
      </c>
      <c r="DW66" s="2">
        <f t="shared" si="757"/>
        <v>1</v>
      </c>
      <c r="DX66" s="2">
        <f t="shared" si="757"/>
        <v>1</v>
      </c>
      <c r="DY66" s="15">
        <f t="shared" si="757"/>
        <v>118</v>
      </c>
      <c r="DZ66" s="15">
        <f t="shared" si="1222"/>
        <v>121.60000000000001</v>
      </c>
      <c r="EA66" s="32">
        <f t="shared" si="1238"/>
        <v>4.4479166666666794</v>
      </c>
      <c r="EB66" s="2">
        <f t="shared" si="758"/>
        <v>81</v>
      </c>
      <c r="EC66" s="2">
        <f t="shared" si="758"/>
        <v>19</v>
      </c>
      <c r="ED66" s="2">
        <f t="shared" si="758"/>
        <v>7</v>
      </c>
      <c r="EE66" s="2">
        <f t="shared" si="758"/>
        <v>0</v>
      </c>
      <c r="EF66" s="2">
        <f t="shared" si="758"/>
        <v>1</v>
      </c>
      <c r="EG66" s="2">
        <f t="shared" si="758"/>
        <v>0</v>
      </c>
      <c r="EH66" s="2">
        <f t="shared" si="758"/>
        <v>1</v>
      </c>
      <c r="EI66" s="15">
        <f t="shared" si="758"/>
        <v>109</v>
      </c>
      <c r="EJ66" s="15">
        <f t="shared" si="1223"/>
        <v>112.7</v>
      </c>
      <c r="EK66" s="32">
        <f t="shared" si="1239"/>
        <v>4.4479166666666794</v>
      </c>
      <c r="EL66" s="2">
        <f t="shared" si="759"/>
        <v>84</v>
      </c>
      <c r="EM66" s="2">
        <f t="shared" si="759"/>
        <v>21</v>
      </c>
      <c r="EN66" s="2">
        <f t="shared" si="759"/>
        <v>12</v>
      </c>
      <c r="EO66" s="2">
        <f t="shared" si="759"/>
        <v>0</v>
      </c>
      <c r="EP66" s="2">
        <f t="shared" si="759"/>
        <v>1</v>
      </c>
      <c r="EQ66" s="2">
        <f t="shared" si="759"/>
        <v>4</v>
      </c>
      <c r="ER66" s="2">
        <f t="shared" si="759"/>
        <v>0</v>
      </c>
      <c r="ES66" s="15">
        <f t="shared" si="759"/>
        <v>122</v>
      </c>
      <c r="ET66" s="15">
        <f t="shared" si="1224"/>
        <v>126.6</v>
      </c>
    </row>
    <row r="67" spans="1:150" ht="14.4" thickTop="1" thickBot="1" x14ac:dyDescent="0.3">
      <c r="A67" s="33" t="s">
        <v>5</v>
      </c>
      <c r="B67" s="3">
        <f>SUM(B63:B66)</f>
        <v>8</v>
      </c>
      <c r="C67" s="3">
        <f t="shared" ref="C67" si="1240">SUM(C63:C66)</f>
        <v>1</v>
      </c>
      <c r="D67" s="3">
        <f t="shared" ref="D67" si="1241">SUM(D63:D66)</f>
        <v>0</v>
      </c>
      <c r="E67" s="3">
        <f t="shared" ref="E67" si="1242">SUM(E63:E66)</f>
        <v>0</v>
      </c>
      <c r="F67" s="3">
        <f t="shared" ref="F67" si="1243">SUM(F63:F66)</f>
        <v>0</v>
      </c>
      <c r="G67" s="3">
        <f t="shared" ref="G67" si="1244">SUM(G63:G66)</f>
        <v>0</v>
      </c>
      <c r="H67" s="3">
        <f t="shared" ref="H67" si="1245">SUM(H63:H66)</f>
        <v>2</v>
      </c>
      <c r="I67" s="16">
        <f>SUM(B67:H67)</f>
        <v>11</v>
      </c>
      <c r="J67" s="34">
        <f>B67+C67+D67*1.5+E67*2.3+F67*2+G67*0.4+H67*0.2</f>
        <v>9.4</v>
      </c>
      <c r="K67" s="33" t="s">
        <v>5</v>
      </c>
      <c r="L67" s="3">
        <f>SUM(L63:L66)</f>
        <v>34</v>
      </c>
      <c r="M67" s="3">
        <f t="shared" ref="M67" si="1246">SUM(M63:M66)</f>
        <v>7</v>
      </c>
      <c r="N67" s="3">
        <f t="shared" ref="N67" si="1247">SUM(N63:N66)</f>
        <v>2</v>
      </c>
      <c r="O67" s="3">
        <f t="shared" ref="O67" si="1248">SUM(O63:O66)</f>
        <v>0</v>
      </c>
      <c r="P67" s="3">
        <f t="shared" ref="P67" si="1249">SUM(P63:P66)</f>
        <v>0</v>
      </c>
      <c r="Q67" s="3">
        <f t="shared" ref="Q67" si="1250">SUM(Q63:Q66)</f>
        <v>3</v>
      </c>
      <c r="R67" s="3">
        <f t="shared" ref="R67" si="1251">SUM(R63:R66)</f>
        <v>1</v>
      </c>
      <c r="S67" s="16">
        <f>SUM(L67:R67)</f>
        <v>47</v>
      </c>
      <c r="T67" s="34">
        <f>L67+M67+N67*1.5+O67*2.3+P67*2+Q67*0.4+R67*0.2</f>
        <v>45.400000000000006</v>
      </c>
      <c r="U67" s="33" t="s">
        <v>5</v>
      </c>
      <c r="V67" s="3">
        <f>SUM(V63:V66)</f>
        <v>0</v>
      </c>
      <c r="W67" s="3">
        <f t="shared" ref="W67" si="1252">SUM(W63:W66)</f>
        <v>0</v>
      </c>
      <c r="X67" s="3">
        <f t="shared" ref="X67" si="1253">SUM(X63:X66)</f>
        <v>0</v>
      </c>
      <c r="Y67" s="3">
        <f t="shared" ref="Y67" si="1254">SUM(Y63:Y66)</f>
        <v>0</v>
      </c>
      <c r="Z67" s="3">
        <f t="shared" ref="Z67" si="1255">SUM(Z63:Z66)</f>
        <v>0</v>
      </c>
      <c r="AA67" s="3">
        <f t="shared" ref="AA67" si="1256">SUM(AA63:AA66)</f>
        <v>0</v>
      </c>
      <c r="AB67" s="3">
        <f t="shared" ref="AB67" si="1257">SUM(AB63:AB66)</f>
        <v>0</v>
      </c>
      <c r="AC67" s="16">
        <f>SUM(V67:AB67)</f>
        <v>0</v>
      </c>
      <c r="AD67" s="34">
        <f>V67+W67+X67*1.5+Y67*2.3+Z67*2+AA67*0.4+AB67*0.2</f>
        <v>0</v>
      </c>
      <c r="AE67" s="33" t="s">
        <v>5</v>
      </c>
      <c r="AF67" s="3">
        <f>SUM(AF63:AF66)</f>
        <v>35</v>
      </c>
      <c r="AG67" s="3">
        <f t="shared" ref="AG67" si="1258">SUM(AG63:AG66)</f>
        <v>4</v>
      </c>
      <c r="AH67" s="3">
        <f t="shared" ref="AH67" si="1259">SUM(AH63:AH66)</f>
        <v>7</v>
      </c>
      <c r="AI67" s="3">
        <f t="shared" ref="AI67" si="1260">SUM(AI63:AI66)</f>
        <v>0</v>
      </c>
      <c r="AJ67" s="3">
        <f t="shared" ref="AJ67" si="1261">SUM(AJ63:AJ66)</f>
        <v>3</v>
      </c>
      <c r="AK67" s="3">
        <f t="shared" ref="AK67" si="1262">SUM(AK63:AK66)</f>
        <v>2</v>
      </c>
      <c r="AL67" s="3">
        <f t="shared" ref="AL67" si="1263">SUM(AL63:AL66)</f>
        <v>2</v>
      </c>
      <c r="AM67" s="16">
        <f>SUM(AF67:AL67)</f>
        <v>53</v>
      </c>
      <c r="AN67" s="34">
        <f>AF67+AG67+AH67*1.5+AI67*2.3+AJ67*2+AK67*0.4+AL67*0.2</f>
        <v>56.699999999999996</v>
      </c>
      <c r="AO67" s="33" t="s">
        <v>5</v>
      </c>
      <c r="AP67" s="3">
        <f>SUM(AP63:AP66)</f>
        <v>296</v>
      </c>
      <c r="AQ67" s="3">
        <f t="shared" ref="AQ67" si="1264">SUM(AQ63:AQ66)</f>
        <v>100</v>
      </c>
      <c r="AR67" s="3">
        <f t="shared" ref="AR67" si="1265">SUM(AR63:AR66)</f>
        <v>26</v>
      </c>
      <c r="AS67" s="3">
        <f t="shared" ref="AS67" si="1266">SUM(AS63:AS66)</f>
        <v>0</v>
      </c>
      <c r="AT67" s="3">
        <f t="shared" ref="AT67" si="1267">SUM(AT63:AT66)</f>
        <v>7</v>
      </c>
      <c r="AU67" s="3">
        <f t="shared" ref="AU67" si="1268">SUM(AU63:AU66)</f>
        <v>10</v>
      </c>
      <c r="AV67" s="3">
        <f t="shared" ref="AV67" si="1269">SUM(AV63:AV66)</f>
        <v>2</v>
      </c>
      <c r="AW67" s="16">
        <f>SUM(AP67:AV67)</f>
        <v>441</v>
      </c>
      <c r="AX67" s="34">
        <f>AP67+AQ67+AR67*1.5+AS67*2.3+AT67*2+AU67*0.4+AV67*0.2</f>
        <v>453.4</v>
      </c>
      <c r="AY67" s="33" t="s">
        <v>5</v>
      </c>
      <c r="AZ67" s="3">
        <f>SUM(AZ63:AZ66)</f>
        <v>0</v>
      </c>
      <c r="BA67" s="3">
        <f t="shared" ref="BA67" si="1270">SUM(BA63:BA66)</f>
        <v>0</v>
      </c>
      <c r="BB67" s="3">
        <f t="shared" ref="BB67" si="1271">SUM(BB63:BB66)</f>
        <v>0</v>
      </c>
      <c r="BC67" s="3">
        <f t="shared" ref="BC67" si="1272">SUM(BC63:BC66)</f>
        <v>0</v>
      </c>
      <c r="BD67" s="3">
        <f t="shared" ref="BD67" si="1273">SUM(BD63:BD66)</f>
        <v>0</v>
      </c>
      <c r="BE67" s="3">
        <f t="shared" ref="BE67" si="1274">SUM(BE63:BE66)</f>
        <v>0</v>
      </c>
      <c r="BF67" s="3">
        <f t="shared" ref="BF67" si="1275">SUM(BF63:BF66)</f>
        <v>0</v>
      </c>
      <c r="BG67" s="16">
        <f>SUM(AZ67:BF67)</f>
        <v>0</v>
      </c>
      <c r="BH67" s="34">
        <f>AZ67+BA67+BB67*1.5+BC67*2.3+BD67*2+BE67*0.4+BF67*0.2</f>
        <v>0</v>
      </c>
      <c r="BI67" s="33" t="s">
        <v>5</v>
      </c>
      <c r="BJ67" s="3">
        <f>SUM(BJ63:BJ66)</f>
        <v>324</v>
      </c>
      <c r="BK67" s="3">
        <f t="shared" ref="BK67" si="1276">SUM(BK63:BK66)</f>
        <v>86</v>
      </c>
      <c r="BL67" s="3">
        <f t="shared" ref="BL67" si="1277">SUM(BL63:BL66)</f>
        <v>45</v>
      </c>
      <c r="BM67" s="3">
        <f t="shared" ref="BM67" si="1278">SUM(BM63:BM66)</f>
        <v>2</v>
      </c>
      <c r="BN67" s="3">
        <f t="shared" ref="BN67" si="1279">SUM(BN63:BN66)</f>
        <v>7</v>
      </c>
      <c r="BO67" s="3">
        <f t="shared" ref="BO67" si="1280">SUM(BO63:BO66)</f>
        <v>15</v>
      </c>
      <c r="BP67" s="3">
        <f t="shared" ref="BP67" si="1281">SUM(BP63:BP66)</f>
        <v>1</v>
      </c>
      <c r="BQ67" s="16">
        <f>SUM(BJ67:BP67)</f>
        <v>480</v>
      </c>
      <c r="BR67" s="34">
        <f>BJ67+BK67+BL67*1.5+BM67*2.3+BN67*2+BO67*0.4+BP67*0.2</f>
        <v>502.3</v>
      </c>
      <c r="BS67" s="33" t="s">
        <v>5</v>
      </c>
      <c r="BT67" s="3">
        <f>SUM(BT63:BT66)</f>
        <v>4</v>
      </c>
      <c r="BU67" s="3">
        <f t="shared" ref="BU67" si="1282">SUM(BU63:BU66)</f>
        <v>4</v>
      </c>
      <c r="BV67" s="3">
        <f t="shared" ref="BV67" si="1283">SUM(BV63:BV66)</f>
        <v>0</v>
      </c>
      <c r="BW67" s="3">
        <f t="shared" ref="BW67" si="1284">SUM(BW63:BW66)</f>
        <v>0</v>
      </c>
      <c r="BX67" s="3">
        <f t="shared" ref="BX67" si="1285">SUM(BX63:BX66)</f>
        <v>0</v>
      </c>
      <c r="BY67" s="3">
        <f t="shared" ref="BY67" si="1286">SUM(BY63:BY66)</f>
        <v>0</v>
      </c>
      <c r="BZ67" s="3">
        <f t="shared" ref="BZ67" si="1287">SUM(BZ63:BZ66)</f>
        <v>0</v>
      </c>
      <c r="CA67" s="16">
        <f>SUM(BT67:BZ67)</f>
        <v>8</v>
      </c>
      <c r="CB67" s="34">
        <f>BT67+BU67+BV67*1.5+BW67*2.3+BX67*2+BY67*0.4+BZ67*0.2</f>
        <v>8</v>
      </c>
      <c r="CC67" s="33" t="s">
        <v>5</v>
      </c>
      <c r="CD67" s="3">
        <f>SUM(CD63:CD66)</f>
        <v>0</v>
      </c>
      <c r="CE67" s="3">
        <f t="shared" ref="CE67" si="1288">SUM(CE63:CE66)</f>
        <v>0</v>
      </c>
      <c r="CF67" s="3">
        <f t="shared" ref="CF67" si="1289">SUM(CF63:CF66)</f>
        <v>0</v>
      </c>
      <c r="CG67" s="3">
        <f t="shared" ref="CG67" si="1290">SUM(CG63:CG66)</f>
        <v>0</v>
      </c>
      <c r="CH67" s="3">
        <f t="shared" ref="CH67" si="1291">SUM(CH63:CH66)</f>
        <v>0</v>
      </c>
      <c r="CI67" s="3">
        <f t="shared" ref="CI67" si="1292">SUM(CI63:CI66)</f>
        <v>0</v>
      </c>
      <c r="CJ67" s="3">
        <f t="shared" ref="CJ67" si="1293">SUM(CJ63:CJ66)</f>
        <v>0</v>
      </c>
      <c r="CK67" s="16">
        <f>SUM(CD67:CJ67)</f>
        <v>0</v>
      </c>
      <c r="CL67" s="34">
        <f>CD67+CE67+CF67*1.5+CG67*2.3+CH67*2+CI67*0.4+CJ67*0.2</f>
        <v>0</v>
      </c>
      <c r="CM67" s="33" t="s">
        <v>5</v>
      </c>
      <c r="CN67" s="3">
        <f>SUM(CN63:CN66)</f>
        <v>39</v>
      </c>
      <c r="CO67" s="3">
        <f t="shared" ref="CO67" si="1294">SUM(CO63:CO66)</f>
        <v>8</v>
      </c>
      <c r="CP67" s="3">
        <f t="shared" ref="CP67" si="1295">SUM(CP63:CP66)</f>
        <v>7</v>
      </c>
      <c r="CQ67" s="3">
        <f t="shared" ref="CQ67" si="1296">SUM(CQ63:CQ66)</f>
        <v>0</v>
      </c>
      <c r="CR67" s="3">
        <f t="shared" ref="CR67" si="1297">SUM(CR63:CR66)</f>
        <v>3</v>
      </c>
      <c r="CS67" s="3">
        <f t="shared" ref="CS67" si="1298">SUM(CS63:CS66)</f>
        <v>2</v>
      </c>
      <c r="CT67" s="3">
        <f t="shared" ref="CT67" si="1299">SUM(CT63:CT66)</f>
        <v>2</v>
      </c>
      <c r="CU67" s="16">
        <f>SUM(CN67:CT67)</f>
        <v>61</v>
      </c>
      <c r="CV67" s="34">
        <f>CN67+CO67+CP67*1.5+CQ67*2.3+CR67*2+CS67*0.4+CT67*0.2</f>
        <v>64.7</v>
      </c>
      <c r="CW67" s="33" t="s">
        <v>5</v>
      </c>
      <c r="CX67" s="3">
        <f>SUM(CX63:CX66)</f>
        <v>42</v>
      </c>
      <c r="CY67" s="3">
        <f t="shared" ref="CY67" si="1300">SUM(CY63:CY66)</f>
        <v>8</v>
      </c>
      <c r="CZ67" s="3">
        <f t="shared" ref="CZ67" si="1301">SUM(CZ63:CZ66)</f>
        <v>2</v>
      </c>
      <c r="DA67" s="3">
        <f t="shared" ref="DA67" si="1302">SUM(DA63:DA66)</f>
        <v>0</v>
      </c>
      <c r="DB67" s="3">
        <f t="shared" ref="DB67" si="1303">SUM(DB63:DB66)</f>
        <v>0</v>
      </c>
      <c r="DC67" s="3">
        <f t="shared" ref="DC67" si="1304">SUM(DC63:DC66)</f>
        <v>3</v>
      </c>
      <c r="DD67" s="3">
        <f t="shared" ref="DD67" si="1305">SUM(DD63:DD66)</f>
        <v>3</v>
      </c>
      <c r="DE67" s="16">
        <f>SUM(CX67:DD67)</f>
        <v>58</v>
      </c>
      <c r="DF67" s="34">
        <f>CX67+CY67+CZ67*1.5+DA67*2.3+DB67*2+DC67*0.4+DD67*0.2</f>
        <v>54.800000000000004</v>
      </c>
      <c r="DG67" s="33" t="s">
        <v>5</v>
      </c>
      <c r="DH67" s="3">
        <f>SUM(DH63:DH66)</f>
        <v>358</v>
      </c>
      <c r="DI67" s="3">
        <f t="shared" ref="DI67" si="1306">SUM(DI63:DI66)</f>
        <v>93</v>
      </c>
      <c r="DJ67" s="3">
        <f t="shared" ref="DJ67" si="1307">SUM(DJ63:DJ66)</f>
        <v>47</v>
      </c>
      <c r="DK67" s="3">
        <f t="shared" ref="DK67" si="1308">SUM(DK63:DK66)</f>
        <v>2</v>
      </c>
      <c r="DL67" s="3">
        <f t="shared" ref="DL67" si="1309">SUM(DL63:DL66)</f>
        <v>7</v>
      </c>
      <c r="DM67" s="3">
        <f t="shared" ref="DM67" si="1310">SUM(DM63:DM66)</f>
        <v>18</v>
      </c>
      <c r="DN67" s="3">
        <f t="shared" ref="DN67" si="1311">SUM(DN63:DN66)</f>
        <v>2</v>
      </c>
      <c r="DO67" s="16">
        <f>SUM(DH67:DN67)</f>
        <v>527</v>
      </c>
      <c r="DP67" s="34">
        <f>DH67+DI67+DJ67*1.5+DK67*2.3+DL67*2+DM67*0.4+DN67*0.2</f>
        <v>547.70000000000005</v>
      </c>
      <c r="DQ67" s="33" t="s">
        <v>5</v>
      </c>
      <c r="DR67" s="3">
        <f>SUM(DR63:DR66)</f>
        <v>331</v>
      </c>
      <c r="DS67" s="3">
        <f t="shared" ref="DS67" si="1312">SUM(DS63:DS66)</f>
        <v>104</v>
      </c>
      <c r="DT67" s="3">
        <f t="shared" ref="DT67" si="1313">SUM(DT63:DT66)</f>
        <v>33</v>
      </c>
      <c r="DU67" s="3">
        <f t="shared" ref="DU67" si="1314">SUM(DU63:DU66)</f>
        <v>0</v>
      </c>
      <c r="DV67" s="3">
        <f t="shared" ref="DV67" si="1315">SUM(DV63:DV66)</f>
        <v>10</v>
      </c>
      <c r="DW67" s="3">
        <f t="shared" ref="DW67" si="1316">SUM(DW63:DW66)</f>
        <v>12</v>
      </c>
      <c r="DX67" s="3">
        <f t="shared" ref="DX67" si="1317">SUM(DX63:DX66)</f>
        <v>4</v>
      </c>
      <c r="DY67" s="16">
        <f>SUM(DR67:DX67)</f>
        <v>494</v>
      </c>
      <c r="DZ67" s="34">
        <f>DR67+DS67+DT67*1.5+DU67*2.3+DV67*2+DW67*0.4+DX67*0.2</f>
        <v>510.1</v>
      </c>
      <c r="EA67" s="33" t="s">
        <v>5</v>
      </c>
      <c r="EB67" s="3">
        <f>SUM(EB63:EB66)</f>
        <v>304</v>
      </c>
      <c r="EC67" s="3">
        <f t="shared" ref="EC67" si="1318">SUM(EC63:EC66)</f>
        <v>101</v>
      </c>
      <c r="ED67" s="3">
        <f t="shared" ref="ED67" si="1319">SUM(ED63:ED66)</f>
        <v>26</v>
      </c>
      <c r="EE67" s="3">
        <f t="shared" ref="EE67" si="1320">SUM(EE63:EE66)</f>
        <v>0</v>
      </c>
      <c r="EF67" s="3">
        <f t="shared" ref="EF67" si="1321">SUM(EF63:EF66)</f>
        <v>7</v>
      </c>
      <c r="EG67" s="3">
        <f t="shared" ref="EG67" si="1322">SUM(EG63:EG66)</f>
        <v>10</v>
      </c>
      <c r="EH67" s="3">
        <f t="shared" ref="EH67" si="1323">SUM(EH63:EH66)</f>
        <v>4</v>
      </c>
      <c r="EI67" s="16">
        <f>SUM(EB67:EH67)</f>
        <v>452</v>
      </c>
      <c r="EJ67" s="34">
        <f>EB67+EC67+ED67*1.5+EE67*2.3+EF67*2+EG67*0.4+EH67*0.2</f>
        <v>462.8</v>
      </c>
      <c r="EK67" s="33" t="s">
        <v>5</v>
      </c>
      <c r="EL67" s="3">
        <f>SUM(EL63:EL66)</f>
        <v>328</v>
      </c>
      <c r="EM67" s="3">
        <f t="shared" ref="EM67" si="1324">SUM(EM63:EM66)</f>
        <v>90</v>
      </c>
      <c r="EN67" s="3">
        <f t="shared" ref="EN67" si="1325">SUM(EN63:EN66)</f>
        <v>45</v>
      </c>
      <c r="EO67" s="3">
        <f t="shared" ref="EO67" si="1326">SUM(EO63:EO66)</f>
        <v>2</v>
      </c>
      <c r="EP67" s="3">
        <f t="shared" ref="EP67" si="1327">SUM(EP63:EP66)</f>
        <v>7</v>
      </c>
      <c r="EQ67" s="3">
        <f t="shared" ref="EQ67" si="1328">SUM(EQ63:EQ66)</f>
        <v>15</v>
      </c>
      <c r="ER67" s="3">
        <f t="shared" ref="ER67" si="1329">SUM(ER63:ER66)</f>
        <v>1</v>
      </c>
      <c r="ES67" s="16">
        <f>SUM(EL67:ER67)</f>
        <v>488</v>
      </c>
      <c r="ET67" s="34">
        <f>EL67+EM67+EN67*1.5+EO67*2.3+EP67*2+EQ67*0.4+ER67*0.2</f>
        <v>510.3</v>
      </c>
    </row>
    <row r="68" spans="1:150" ht="13.8" thickTop="1" x14ac:dyDescent="0.25">
      <c r="A68" s="32">
        <f>A66+"00:15"</f>
        <v>0.45833333333333359</v>
      </c>
      <c r="B68" s="2">
        <v>2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15">
        <f t="shared" si="129"/>
        <v>2</v>
      </c>
      <c r="J68" s="15">
        <f t="shared" ref="J68:J70" si="1330">B68+C68+D68*1.5+E68*2.3+F68*2+G68*0.4+H68*0.2</f>
        <v>2</v>
      </c>
      <c r="K68" s="32">
        <f>K66+"00:15"</f>
        <v>0.45833333333333359</v>
      </c>
      <c r="L68" s="2">
        <v>6</v>
      </c>
      <c r="M68" s="2">
        <v>0</v>
      </c>
      <c r="N68" s="2">
        <v>0</v>
      </c>
      <c r="O68" s="2">
        <v>0</v>
      </c>
      <c r="P68" s="2">
        <v>0</v>
      </c>
      <c r="Q68" s="2">
        <v>1</v>
      </c>
      <c r="R68" s="2">
        <v>1</v>
      </c>
      <c r="S68" s="15">
        <f t="shared" si="131"/>
        <v>8</v>
      </c>
      <c r="T68" s="15">
        <f t="shared" ref="T68:T70" si="1331">L68+M68+N68*1.5+O68*2.3+P68*2+Q68*0.4+R68*0.2</f>
        <v>6.6000000000000005</v>
      </c>
      <c r="U68" s="32">
        <f>U66+"00:15"</f>
        <v>4.4583333333333464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15">
        <f t="shared" si="133"/>
        <v>0</v>
      </c>
      <c r="AD68" s="15">
        <f t="shared" ref="AD68:AD70" si="1332">V68+W68+X68*1.5+Y68*2.3+Z68*2+AA68*0.4+AB68*0.2</f>
        <v>0</v>
      </c>
      <c r="AE68" s="32">
        <f>AE66+"00:15"</f>
        <v>4.4583333333333464</v>
      </c>
      <c r="AF68" s="2">
        <v>5</v>
      </c>
      <c r="AG68" s="2">
        <v>5</v>
      </c>
      <c r="AH68" s="2">
        <v>1</v>
      </c>
      <c r="AI68" s="2">
        <v>0</v>
      </c>
      <c r="AJ68" s="2">
        <v>0</v>
      </c>
      <c r="AK68" s="2">
        <v>1</v>
      </c>
      <c r="AL68" s="2">
        <v>0</v>
      </c>
      <c r="AM68" s="15">
        <f t="shared" si="135"/>
        <v>12</v>
      </c>
      <c r="AN68" s="15">
        <f t="shared" ref="AN68:AN70" si="1333">AF68+AG68+AH68*1.5+AI68*2.3+AJ68*2+AK68*0.4+AL68*0.2</f>
        <v>11.9</v>
      </c>
      <c r="AO68" s="32">
        <f>AO66+"00:15"</f>
        <v>4.4583333333333464</v>
      </c>
      <c r="AP68" s="2">
        <v>75</v>
      </c>
      <c r="AQ68" s="2">
        <v>23</v>
      </c>
      <c r="AR68" s="2">
        <v>5</v>
      </c>
      <c r="AS68" s="2">
        <v>0</v>
      </c>
      <c r="AT68" s="2">
        <v>2</v>
      </c>
      <c r="AU68" s="2">
        <v>2</v>
      </c>
      <c r="AV68" s="2">
        <v>0</v>
      </c>
      <c r="AW68" s="15">
        <f t="shared" si="137"/>
        <v>107</v>
      </c>
      <c r="AX68" s="15">
        <f t="shared" ref="AX68:AX70" si="1334">AP68+AQ68+AR68*1.5+AS68*2.3+AT68*2+AU68*0.4+AV68*0.2</f>
        <v>110.3</v>
      </c>
      <c r="AY68" s="32">
        <f>AY66+"00:15"</f>
        <v>4.4583333333333464</v>
      </c>
      <c r="AZ68" s="2">
        <v>0</v>
      </c>
      <c r="BA68" s="2">
        <v>0</v>
      </c>
      <c r="BB68" s="2">
        <v>0</v>
      </c>
      <c r="BC68" s="2">
        <v>0</v>
      </c>
      <c r="BD68" s="2">
        <v>0</v>
      </c>
      <c r="BE68" s="2">
        <v>0</v>
      </c>
      <c r="BF68" s="2">
        <v>0</v>
      </c>
      <c r="BG68" s="15">
        <f t="shared" si="139"/>
        <v>0</v>
      </c>
      <c r="BH68" s="15">
        <f t="shared" ref="BH68:BH70" si="1335">AZ68+BA68+BB68*1.5+BC68*2.3+BD68*2+BE68*0.4+BF68*0.2</f>
        <v>0</v>
      </c>
      <c r="BI68" s="32">
        <f>BI66+"00:15"</f>
        <v>4.4583333333333464</v>
      </c>
      <c r="BJ68" s="2">
        <v>97</v>
      </c>
      <c r="BK68" s="2">
        <v>19</v>
      </c>
      <c r="BL68" s="2">
        <v>6</v>
      </c>
      <c r="BM68" s="2">
        <v>0</v>
      </c>
      <c r="BN68" s="2">
        <v>2</v>
      </c>
      <c r="BO68" s="2">
        <v>5</v>
      </c>
      <c r="BP68" s="2">
        <v>2</v>
      </c>
      <c r="BQ68" s="15">
        <f t="shared" si="141"/>
        <v>131</v>
      </c>
      <c r="BR68" s="15">
        <f t="shared" ref="BR68:BR70" si="1336">BJ68+BK68+BL68*1.5+BM68*2.3+BN68*2+BO68*0.4+BP68*0.2</f>
        <v>131.4</v>
      </c>
      <c r="BS68" s="32">
        <f>BS66+"00:15"</f>
        <v>4.4583333333333464</v>
      </c>
      <c r="BT68" s="2">
        <v>2</v>
      </c>
      <c r="BU68" s="2">
        <v>0</v>
      </c>
      <c r="BV68" s="2">
        <v>0</v>
      </c>
      <c r="BW68" s="2">
        <v>0</v>
      </c>
      <c r="BX68" s="2">
        <v>0</v>
      </c>
      <c r="BY68" s="2">
        <v>1</v>
      </c>
      <c r="BZ68" s="2">
        <v>0</v>
      </c>
      <c r="CA68" s="15">
        <f t="shared" si="143"/>
        <v>3</v>
      </c>
      <c r="CB68" s="15">
        <f t="shared" ref="CB68:CB70" si="1337">BT68+BU68+BV68*1.5+BW68*2.3+BX68*2+BY68*0.4+BZ68*0.2</f>
        <v>2.4</v>
      </c>
      <c r="CC68" s="32">
        <f>CC66+"00:15"</f>
        <v>4.4583333333333464</v>
      </c>
      <c r="CD68" s="2">
        <v>0</v>
      </c>
      <c r="CE68" s="2">
        <v>0</v>
      </c>
      <c r="CF68" s="2">
        <v>0</v>
      </c>
      <c r="CG68" s="2">
        <v>0</v>
      </c>
      <c r="CH68" s="2">
        <v>0</v>
      </c>
      <c r="CI68" s="2">
        <v>0</v>
      </c>
      <c r="CJ68" s="2">
        <v>0</v>
      </c>
      <c r="CK68" s="15">
        <f t="shared" si="145"/>
        <v>0</v>
      </c>
      <c r="CL68" s="15">
        <f t="shared" ref="CL68:CL70" si="1338">CD68+CE68+CF68*1.5+CG68*2.3+CH68*2+CI68*0.4+CJ68*0.2</f>
        <v>0</v>
      </c>
      <c r="CM68" s="32">
        <f>CM66+"00:15"</f>
        <v>4.4583333333333464</v>
      </c>
      <c r="CN68" s="2">
        <f t="shared" si="754"/>
        <v>7</v>
      </c>
      <c r="CO68" s="2">
        <f t="shared" si="754"/>
        <v>5</v>
      </c>
      <c r="CP68" s="2">
        <f t="shared" si="754"/>
        <v>1</v>
      </c>
      <c r="CQ68" s="2">
        <f t="shared" si="754"/>
        <v>0</v>
      </c>
      <c r="CR68" s="2">
        <f t="shared" si="754"/>
        <v>0</v>
      </c>
      <c r="CS68" s="2">
        <f t="shared" si="754"/>
        <v>2</v>
      </c>
      <c r="CT68" s="2">
        <f t="shared" si="754"/>
        <v>0</v>
      </c>
      <c r="CU68" s="15">
        <f t="shared" si="754"/>
        <v>15</v>
      </c>
      <c r="CV68" s="15">
        <f t="shared" ref="CV68:CV70" si="1339">CN68+CO68+CP68*1.5+CQ68*2.3+CR68*2+CS68*0.4+CT68*0.2</f>
        <v>14.3</v>
      </c>
      <c r="CW68" s="32">
        <f>CW66+"00:15"</f>
        <v>4.4583333333333464</v>
      </c>
      <c r="CX68" s="2">
        <f t="shared" si="755"/>
        <v>8</v>
      </c>
      <c r="CY68" s="2">
        <f t="shared" si="755"/>
        <v>0</v>
      </c>
      <c r="CZ68" s="2">
        <f t="shared" si="755"/>
        <v>0</v>
      </c>
      <c r="DA68" s="2">
        <f t="shared" si="755"/>
        <v>0</v>
      </c>
      <c r="DB68" s="2">
        <f t="shared" si="755"/>
        <v>0</v>
      </c>
      <c r="DC68" s="2">
        <f t="shared" si="755"/>
        <v>1</v>
      </c>
      <c r="DD68" s="2">
        <f t="shared" si="755"/>
        <v>1</v>
      </c>
      <c r="DE68" s="15">
        <f t="shared" si="755"/>
        <v>10</v>
      </c>
      <c r="DF68" s="15">
        <f t="shared" ref="DF68:DF70" si="1340">CX68+CY68+CZ68*1.5+DA68*2.3+DB68*2+DC68*0.4+DD68*0.2</f>
        <v>8.6</v>
      </c>
      <c r="DG68" s="32">
        <f>DG66+"00:15"</f>
        <v>4.4583333333333464</v>
      </c>
      <c r="DH68" s="2">
        <f t="shared" si="756"/>
        <v>103</v>
      </c>
      <c r="DI68" s="2">
        <f t="shared" si="756"/>
        <v>19</v>
      </c>
      <c r="DJ68" s="2">
        <f t="shared" si="756"/>
        <v>6</v>
      </c>
      <c r="DK68" s="2">
        <f t="shared" si="756"/>
        <v>0</v>
      </c>
      <c r="DL68" s="2">
        <f t="shared" si="756"/>
        <v>2</v>
      </c>
      <c r="DM68" s="2">
        <f t="shared" si="756"/>
        <v>6</v>
      </c>
      <c r="DN68" s="2">
        <f t="shared" si="756"/>
        <v>3</v>
      </c>
      <c r="DO68" s="15">
        <f t="shared" si="756"/>
        <v>139</v>
      </c>
      <c r="DP68" s="15">
        <f t="shared" ref="DP68:DP70" si="1341">DH68+DI68+DJ68*1.5+DK68*2.3+DL68*2+DM68*0.4+DN68*0.2</f>
        <v>138</v>
      </c>
      <c r="DQ68" s="32">
        <f>DQ66+"00:15"</f>
        <v>4.4583333333333464</v>
      </c>
      <c r="DR68" s="2">
        <f t="shared" si="757"/>
        <v>80</v>
      </c>
      <c r="DS68" s="2">
        <f t="shared" si="757"/>
        <v>28</v>
      </c>
      <c r="DT68" s="2">
        <f t="shared" si="757"/>
        <v>6</v>
      </c>
      <c r="DU68" s="2">
        <f t="shared" si="757"/>
        <v>0</v>
      </c>
      <c r="DV68" s="2">
        <f t="shared" si="757"/>
        <v>2</v>
      </c>
      <c r="DW68" s="2">
        <f t="shared" si="757"/>
        <v>3</v>
      </c>
      <c r="DX68" s="2">
        <f t="shared" si="757"/>
        <v>0</v>
      </c>
      <c r="DY68" s="15">
        <f t="shared" si="757"/>
        <v>119</v>
      </c>
      <c r="DZ68" s="15">
        <f t="shared" ref="DZ68:DZ70" si="1342">DR68+DS68+DT68*1.5+DU68*2.3+DV68*2+DW68*0.4+DX68*0.2</f>
        <v>122.2</v>
      </c>
      <c r="EA68" s="32">
        <f>EA66+"00:15"</f>
        <v>4.4583333333333464</v>
      </c>
      <c r="EB68" s="2">
        <f t="shared" si="758"/>
        <v>77</v>
      </c>
      <c r="EC68" s="2">
        <f t="shared" si="758"/>
        <v>23</v>
      </c>
      <c r="ED68" s="2">
        <f t="shared" si="758"/>
        <v>5</v>
      </c>
      <c r="EE68" s="2">
        <f t="shared" si="758"/>
        <v>0</v>
      </c>
      <c r="EF68" s="2">
        <f t="shared" si="758"/>
        <v>2</v>
      </c>
      <c r="EG68" s="2">
        <f t="shared" si="758"/>
        <v>2</v>
      </c>
      <c r="EH68" s="2">
        <f t="shared" si="758"/>
        <v>0</v>
      </c>
      <c r="EI68" s="15">
        <f t="shared" si="758"/>
        <v>109</v>
      </c>
      <c r="EJ68" s="15">
        <f t="shared" ref="EJ68:EJ70" si="1343">EB68+EC68+ED68*1.5+EE68*2.3+EF68*2+EG68*0.4+EH68*0.2</f>
        <v>112.3</v>
      </c>
      <c r="EK68" s="32">
        <f>EK66+"00:15"</f>
        <v>4.4583333333333464</v>
      </c>
      <c r="EL68" s="2">
        <f t="shared" si="759"/>
        <v>99</v>
      </c>
      <c r="EM68" s="2">
        <f t="shared" si="759"/>
        <v>19</v>
      </c>
      <c r="EN68" s="2">
        <f t="shared" si="759"/>
        <v>6</v>
      </c>
      <c r="EO68" s="2">
        <f t="shared" si="759"/>
        <v>0</v>
      </c>
      <c r="EP68" s="2">
        <f t="shared" si="759"/>
        <v>2</v>
      </c>
      <c r="EQ68" s="2">
        <f t="shared" si="759"/>
        <v>6</v>
      </c>
      <c r="ER68" s="2">
        <f t="shared" si="759"/>
        <v>2</v>
      </c>
      <c r="ES68" s="15">
        <f t="shared" si="759"/>
        <v>134</v>
      </c>
      <c r="ET68" s="15">
        <f t="shared" ref="ET68:ET70" si="1344">EL68+EM68+EN68*1.5+EO68*2.3+EP68*2+EQ68*0.4+ER68*0.2</f>
        <v>133.80000000000001</v>
      </c>
    </row>
    <row r="69" spans="1:150" x14ac:dyDescent="0.25">
      <c r="A69" s="32">
        <f>A68+"00:15"</f>
        <v>0.46875000000000028</v>
      </c>
      <c r="B69" s="2">
        <v>3</v>
      </c>
      <c r="C69" s="2">
        <v>0</v>
      </c>
      <c r="D69" s="2">
        <v>1</v>
      </c>
      <c r="E69" s="2">
        <v>0</v>
      </c>
      <c r="F69" s="2">
        <v>0</v>
      </c>
      <c r="G69" s="2">
        <v>0</v>
      </c>
      <c r="H69" s="2">
        <v>1</v>
      </c>
      <c r="I69" s="15">
        <f t="shared" si="129"/>
        <v>5</v>
      </c>
      <c r="J69" s="15">
        <f t="shared" si="1330"/>
        <v>4.7</v>
      </c>
      <c r="K69" s="32">
        <f>K68+"00:15"</f>
        <v>0.46875000000000028</v>
      </c>
      <c r="L69" s="2">
        <v>10</v>
      </c>
      <c r="M69" s="2">
        <v>1</v>
      </c>
      <c r="N69" s="2">
        <v>1</v>
      </c>
      <c r="O69" s="2">
        <v>0</v>
      </c>
      <c r="P69" s="2">
        <v>0</v>
      </c>
      <c r="Q69" s="2">
        <v>0</v>
      </c>
      <c r="R69" s="2">
        <v>0</v>
      </c>
      <c r="S69" s="15">
        <f t="shared" si="131"/>
        <v>12</v>
      </c>
      <c r="T69" s="15">
        <f t="shared" si="1331"/>
        <v>12.5</v>
      </c>
      <c r="U69" s="32">
        <f>U68+"00:15"</f>
        <v>4.4687500000000133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15">
        <f t="shared" si="133"/>
        <v>0</v>
      </c>
      <c r="AD69" s="15">
        <f t="shared" si="1332"/>
        <v>0</v>
      </c>
      <c r="AE69" s="32">
        <f>AE68+"00:15"</f>
        <v>4.4687500000000133</v>
      </c>
      <c r="AF69" s="2">
        <v>11</v>
      </c>
      <c r="AG69" s="2">
        <v>4</v>
      </c>
      <c r="AH69" s="2">
        <v>1</v>
      </c>
      <c r="AI69" s="2">
        <v>0</v>
      </c>
      <c r="AJ69" s="2">
        <v>0</v>
      </c>
      <c r="AK69" s="2">
        <v>0</v>
      </c>
      <c r="AL69" s="2">
        <v>0</v>
      </c>
      <c r="AM69" s="15">
        <f t="shared" si="135"/>
        <v>16</v>
      </c>
      <c r="AN69" s="15">
        <f t="shared" si="1333"/>
        <v>16.5</v>
      </c>
      <c r="AO69" s="32">
        <f>AO68+"00:15"</f>
        <v>4.4687500000000133</v>
      </c>
      <c r="AP69" s="2">
        <v>70</v>
      </c>
      <c r="AQ69" s="2">
        <v>24</v>
      </c>
      <c r="AR69" s="2">
        <v>3</v>
      </c>
      <c r="AS69" s="2">
        <v>0</v>
      </c>
      <c r="AT69" s="2">
        <v>1</v>
      </c>
      <c r="AU69" s="2">
        <v>3</v>
      </c>
      <c r="AV69" s="2">
        <v>0</v>
      </c>
      <c r="AW69" s="15">
        <f t="shared" si="137"/>
        <v>101</v>
      </c>
      <c r="AX69" s="15">
        <f t="shared" si="1334"/>
        <v>101.7</v>
      </c>
      <c r="AY69" s="32">
        <f>AY68+"00:15"</f>
        <v>4.4687500000000133</v>
      </c>
      <c r="AZ69" s="2">
        <v>0</v>
      </c>
      <c r="BA69" s="2">
        <v>0</v>
      </c>
      <c r="BB69" s="2">
        <v>0</v>
      </c>
      <c r="BC69" s="2">
        <v>0</v>
      </c>
      <c r="BD69" s="2">
        <v>0</v>
      </c>
      <c r="BE69" s="2">
        <v>0</v>
      </c>
      <c r="BF69" s="2">
        <v>0</v>
      </c>
      <c r="BG69" s="15">
        <f t="shared" si="139"/>
        <v>0</v>
      </c>
      <c r="BH69" s="15">
        <f t="shared" si="1335"/>
        <v>0</v>
      </c>
      <c r="BI69" s="32">
        <f>BI68+"00:15"</f>
        <v>4.4687500000000133</v>
      </c>
      <c r="BJ69" s="2">
        <v>106</v>
      </c>
      <c r="BK69" s="2">
        <v>29</v>
      </c>
      <c r="BL69" s="2">
        <v>8</v>
      </c>
      <c r="BM69" s="2">
        <v>0</v>
      </c>
      <c r="BN69" s="2">
        <v>1</v>
      </c>
      <c r="BO69" s="2">
        <v>3</v>
      </c>
      <c r="BP69" s="2">
        <v>0</v>
      </c>
      <c r="BQ69" s="15">
        <f t="shared" si="141"/>
        <v>147</v>
      </c>
      <c r="BR69" s="15">
        <f t="shared" si="1336"/>
        <v>150.19999999999999</v>
      </c>
      <c r="BS69" s="32">
        <f>BS68+"00:15"</f>
        <v>4.4687500000000133</v>
      </c>
      <c r="BT69" s="2">
        <v>0</v>
      </c>
      <c r="BU69" s="2">
        <v>0</v>
      </c>
      <c r="BV69" s="2">
        <v>0</v>
      </c>
      <c r="BW69" s="2">
        <v>0</v>
      </c>
      <c r="BX69" s="2">
        <v>0</v>
      </c>
      <c r="BY69" s="2">
        <v>0</v>
      </c>
      <c r="BZ69" s="2">
        <v>1</v>
      </c>
      <c r="CA69" s="15">
        <f t="shared" si="143"/>
        <v>1</v>
      </c>
      <c r="CB69" s="15">
        <f t="shared" si="1337"/>
        <v>0.2</v>
      </c>
      <c r="CC69" s="32">
        <f>CC68+"00:15"</f>
        <v>4.4687500000000133</v>
      </c>
      <c r="CD69" s="2">
        <v>0</v>
      </c>
      <c r="CE69" s="2">
        <v>0</v>
      </c>
      <c r="CF69" s="2">
        <v>0</v>
      </c>
      <c r="CG69" s="2">
        <v>0</v>
      </c>
      <c r="CH69" s="2">
        <v>0</v>
      </c>
      <c r="CI69" s="2">
        <v>0</v>
      </c>
      <c r="CJ69" s="2">
        <v>0</v>
      </c>
      <c r="CK69" s="15">
        <f t="shared" si="145"/>
        <v>0</v>
      </c>
      <c r="CL69" s="15">
        <f t="shared" si="1338"/>
        <v>0</v>
      </c>
      <c r="CM69" s="32">
        <f>CM68+"00:15"</f>
        <v>4.4687500000000133</v>
      </c>
      <c r="CN69" s="2">
        <f t="shared" si="754"/>
        <v>11</v>
      </c>
      <c r="CO69" s="2">
        <f t="shared" si="754"/>
        <v>4</v>
      </c>
      <c r="CP69" s="2">
        <f t="shared" si="754"/>
        <v>1</v>
      </c>
      <c r="CQ69" s="2">
        <f t="shared" si="754"/>
        <v>0</v>
      </c>
      <c r="CR69" s="2">
        <f t="shared" si="754"/>
        <v>0</v>
      </c>
      <c r="CS69" s="2">
        <f t="shared" si="754"/>
        <v>0</v>
      </c>
      <c r="CT69" s="2">
        <f t="shared" si="754"/>
        <v>1</v>
      </c>
      <c r="CU69" s="15">
        <f t="shared" si="754"/>
        <v>17</v>
      </c>
      <c r="CV69" s="15">
        <f t="shared" si="1339"/>
        <v>16.7</v>
      </c>
      <c r="CW69" s="32">
        <f>CW68+"00:15"</f>
        <v>4.4687500000000133</v>
      </c>
      <c r="CX69" s="2">
        <f t="shared" si="755"/>
        <v>13</v>
      </c>
      <c r="CY69" s="2">
        <f t="shared" si="755"/>
        <v>1</v>
      </c>
      <c r="CZ69" s="2">
        <f t="shared" si="755"/>
        <v>2</v>
      </c>
      <c r="DA69" s="2">
        <f t="shared" si="755"/>
        <v>0</v>
      </c>
      <c r="DB69" s="2">
        <f t="shared" si="755"/>
        <v>0</v>
      </c>
      <c r="DC69" s="2">
        <f t="shared" si="755"/>
        <v>0</v>
      </c>
      <c r="DD69" s="2">
        <f t="shared" si="755"/>
        <v>1</v>
      </c>
      <c r="DE69" s="15">
        <f t="shared" si="755"/>
        <v>17</v>
      </c>
      <c r="DF69" s="15">
        <f t="shared" si="1340"/>
        <v>17.2</v>
      </c>
      <c r="DG69" s="32">
        <f>DG68+"00:15"</f>
        <v>4.4687500000000133</v>
      </c>
      <c r="DH69" s="2">
        <f t="shared" si="756"/>
        <v>116</v>
      </c>
      <c r="DI69" s="2">
        <f t="shared" si="756"/>
        <v>30</v>
      </c>
      <c r="DJ69" s="2">
        <f t="shared" si="756"/>
        <v>9</v>
      </c>
      <c r="DK69" s="2">
        <f t="shared" si="756"/>
        <v>0</v>
      </c>
      <c r="DL69" s="2">
        <f t="shared" si="756"/>
        <v>1</v>
      </c>
      <c r="DM69" s="2">
        <f t="shared" si="756"/>
        <v>3</v>
      </c>
      <c r="DN69" s="2">
        <f t="shared" si="756"/>
        <v>0</v>
      </c>
      <c r="DO69" s="15">
        <f t="shared" si="756"/>
        <v>159</v>
      </c>
      <c r="DP69" s="15">
        <f t="shared" si="1341"/>
        <v>162.69999999999999</v>
      </c>
      <c r="DQ69" s="32">
        <f>DQ68+"00:15"</f>
        <v>4.4687500000000133</v>
      </c>
      <c r="DR69" s="2">
        <f t="shared" si="757"/>
        <v>81</v>
      </c>
      <c r="DS69" s="2">
        <f t="shared" si="757"/>
        <v>28</v>
      </c>
      <c r="DT69" s="2">
        <f t="shared" si="757"/>
        <v>4</v>
      </c>
      <c r="DU69" s="2">
        <f t="shared" si="757"/>
        <v>0</v>
      </c>
      <c r="DV69" s="2">
        <f t="shared" si="757"/>
        <v>1</v>
      </c>
      <c r="DW69" s="2">
        <f t="shared" si="757"/>
        <v>3</v>
      </c>
      <c r="DX69" s="2">
        <f t="shared" si="757"/>
        <v>0</v>
      </c>
      <c r="DY69" s="15">
        <f t="shared" si="757"/>
        <v>117</v>
      </c>
      <c r="DZ69" s="15">
        <f t="shared" si="1342"/>
        <v>118.2</v>
      </c>
      <c r="EA69" s="32">
        <f>EA68+"00:15"</f>
        <v>4.4687500000000133</v>
      </c>
      <c r="EB69" s="2">
        <f t="shared" si="758"/>
        <v>73</v>
      </c>
      <c r="EC69" s="2">
        <f t="shared" si="758"/>
        <v>24</v>
      </c>
      <c r="ED69" s="2">
        <f t="shared" si="758"/>
        <v>4</v>
      </c>
      <c r="EE69" s="2">
        <f t="shared" si="758"/>
        <v>0</v>
      </c>
      <c r="EF69" s="2">
        <f t="shared" si="758"/>
        <v>1</v>
      </c>
      <c r="EG69" s="2">
        <f t="shared" si="758"/>
        <v>3</v>
      </c>
      <c r="EH69" s="2">
        <f t="shared" si="758"/>
        <v>1</v>
      </c>
      <c r="EI69" s="15">
        <f t="shared" si="758"/>
        <v>106</v>
      </c>
      <c r="EJ69" s="15">
        <f t="shared" si="1343"/>
        <v>106.4</v>
      </c>
      <c r="EK69" s="32">
        <f>EK68+"00:15"</f>
        <v>4.4687500000000133</v>
      </c>
      <c r="EL69" s="2">
        <f t="shared" si="759"/>
        <v>106</v>
      </c>
      <c r="EM69" s="2">
        <f t="shared" si="759"/>
        <v>29</v>
      </c>
      <c r="EN69" s="2">
        <f t="shared" si="759"/>
        <v>8</v>
      </c>
      <c r="EO69" s="2">
        <f t="shared" si="759"/>
        <v>0</v>
      </c>
      <c r="EP69" s="2">
        <f t="shared" si="759"/>
        <v>1</v>
      </c>
      <c r="EQ69" s="2">
        <f t="shared" si="759"/>
        <v>3</v>
      </c>
      <c r="ER69" s="2">
        <f t="shared" si="759"/>
        <v>1</v>
      </c>
      <c r="ES69" s="15">
        <f t="shared" si="759"/>
        <v>148</v>
      </c>
      <c r="ET69" s="15">
        <f t="shared" si="1344"/>
        <v>150.39999999999998</v>
      </c>
    </row>
    <row r="70" spans="1:150" x14ac:dyDescent="0.25">
      <c r="A70" s="32">
        <f t="shared" ref="A70:A71" si="1345">A69+"00:15"</f>
        <v>0.47916666666666696</v>
      </c>
      <c r="B70" s="2">
        <v>1</v>
      </c>
      <c r="C70" s="2">
        <v>1</v>
      </c>
      <c r="D70" s="2">
        <v>0</v>
      </c>
      <c r="E70" s="2">
        <v>0</v>
      </c>
      <c r="F70" s="2">
        <v>0</v>
      </c>
      <c r="G70" s="2">
        <v>0</v>
      </c>
      <c r="H70" s="2">
        <v>1</v>
      </c>
      <c r="I70" s="15">
        <f t="shared" si="129"/>
        <v>3</v>
      </c>
      <c r="J70" s="15">
        <f t="shared" si="1330"/>
        <v>2.2000000000000002</v>
      </c>
      <c r="K70" s="32">
        <f t="shared" ref="K70:K71" si="1346">K69+"00:15"</f>
        <v>0.47916666666666696</v>
      </c>
      <c r="L70" s="2">
        <v>5</v>
      </c>
      <c r="M70" s="2">
        <v>4</v>
      </c>
      <c r="N70" s="2">
        <v>1</v>
      </c>
      <c r="O70" s="2">
        <v>0</v>
      </c>
      <c r="P70" s="2">
        <v>0</v>
      </c>
      <c r="Q70" s="2">
        <v>2</v>
      </c>
      <c r="R70" s="2">
        <v>0</v>
      </c>
      <c r="S70" s="15">
        <f t="shared" si="131"/>
        <v>12</v>
      </c>
      <c r="T70" s="15">
        <f t="shared" si="1331"/>
        <v>11.3</v>
      </c>
      <c r="U70" s="32">
        <f t="shared" ref="U70:U71" si="1347">U69+"00:15"</f>
        <v>4.4791666666666803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15">
        <f t="shared" si="133"/>
        <v>0</v>
      </c>
      <c r="AD70" s="15">
        <f t="shared" si="1332"/>
        <v>0</v>
      </c>
      <c r="AE70" s="32">
        <f t="shared" ref="AE70:AE71" si="1348">AE69+"00:15"</f>
        <v>4.4791666666666803</v>
      </c>
      <c r="AF70" s="2">
        <v>11</v>
      </c>
      <c r="AG70" s="2">
        <v>3</v>
      </c>
      <c r="AH70" s="2">
        <v>3</v>
      </c>
      <c r="AI70" s="2">
        <v>0</v>
      </c>
      <c r="AJ70" s="2">
        <v>0</v>
      </c>
      <c r="AK70" s="2">
        <v>0</v>
      </c>
      <c r="AL70" s="2">
        <v>0</v>
      </c>
      <c r="AM70" s="15">
        <f t="shared" si="135"/>
        <v>17</v>
      </c>
      <c r="AN70" s="15">
        <f t="shared" si="1333"/>
        <v>18.5</v>
      </c>
      <c r="AO70" s="32">
        <f t="shared" ref="AO70:AO71" si="1349">AO69+"00:15"</f>
        <v>4.4791666666666803</v>
      </c>
      <c r="AP70" s="2">
        <v>77</v>
      </c>
      <c r="AQ70" s="2">
        <v>29</v>
      </c>
      <c r="AR70" s="2">
        <v>8</v>
      </c>
      <c r="AS70" s="2">
        <v>2</v>
      </c>
      <c r="AT70" s="2">
        <v>2</v>
      </c>
      <c r="AU70" s="2">
        <v>5</v>
      </c>
      <c r="AV70" s="2">
        <v>0</v>
      </c>
      <c r="AW70" s="15">
        <f t="shared" si="137"/>
        <v>123</v>
      </c>
      <c r="AX70" s="15">
        <f t="shared" si="1334"/>
        <v>128.6</v>
      </c>
      <c r="AY70" s="32">
        <f t="shared" ref="AY70:AY71" si="1350">AY69+"00:15"</f>
        <v>4.4791666666666803</v>
      </c>
      <c r="AZ70" s="2">
        <v>0</v>
      </c>
      <c r="BA70" s="2">
        <v>0</v>
      </c>
      <c r="BB70" s="2">
        <v>0</v>
      </c>
      <c r="BC70" s="2">
        <v>0</v>
      </c>
      <c r="BD70" s="2">
        <v>0</v>
      </c>
      <c r="BE70" s="2">
        <v>0</v>
      </c>
      <c r="BF70" s="2">
        <v>0</v>
      </c>
      <c r="BG70" s="15">
        <f t="shared" si="139"/>
        <v>0</v>
      </c>
      <c r="BH70" s="15">
        <f t="shared" si="1335"/>
        <v>0</v>
      </c>
      <c r="BI70" s="32">
        <f t="shared" ref="BI70:BI71" si="1351">BI69+"00:15"</f>
        <v>4.4791666666666803</v>
      </c>
      <c r="BJ70" s="2">
        <v>94</v>
      </c>
      <c r="BK70" s="2">
        <v>15</v>
      </c>
      <c r="BL70" s="2">
        <v>9</v>
      </c>
      <c r="BM70" s="2">
        <v>1</v>
      </c>
      <c r="BN70" s="2">
        <v>2</v>
      </c>
      <c r="BO70" s="2">
        <v>4</v>
      </c>
      <c r="BP70" s="2">
        <v>0</v>
      </c>
      <c r="BQ70" s="15">
        <f t="shared" si="141"/>
        <v>125</v>
      </c>
      <c r="BR70" s="15">
        <f t="shared" si="1336"/>
        <v>130.4</v>
      </c>
      <c r="BS70" s="32">
        <f t="shared" ref="BS70:BS71" si="1352">BS69+"00:15"</f>
        <v>4.4791666666666803</v>
      </c>
      <c r="BT70" s="2">
        <v>0</v>
      </c>
      <c r="BU70" s="2">
        <v>1</v>
      </c>
      <c r="BV70" s="2">
        <v>0</v>
      </c>
      <c r="BW70" s="2">
        <v>0</v>
      </c>
      <c r="BX70" s="2">
        <v>0</v>
      </c>
      <c r="BY70" s="2">
        <v>0</v>
      </c>
      <c r="BZ70" s="2">
        <v>0</v>
      </c>
      <c r="CA70" s="15">
        <f t="shared" si="143"/>
        <v>1</v>
      </c>
      <c r="CB70" s="15">
        <f t="shared" si="1337"/>
        <v>1</v>
      </c>
      <c r="CC70" s="32">
        <f t="shared" ref="CC70:CC71" si="1353">CC69+"00:15"</f>
        <v>4.4791666666666803</v>
      </c>
      <c r="CD70" s="2">
        <v>0</v>
      </c>
      <c r="CE70" s="2">
        <v>0</v>
      </c>
      <c r="CF70" s="2">
        <v>0</v>
      </c>
      <c r="CG70" s="2">
        <v>0</v>
      </c>
      <c r="CH70" s="2">
        <v>0</v>
      </c>
      <c r="CI70" s="2">
        <v>0</v>
      </c>
      <c r="CJ70" s="2">
        <v>0</v>
      </c>
      <c r="CK70" s="15">
        <f t="shared" si="145"/>
        <v>0</v>
      </c>
      <c r="CL70" s="15">
        <f t="shared" si="1338"/>
        <v>0</v>
      </c>
      <c r="CM70" s="32">
        <f t="shared" ref="CM70:CM71" si="1354">CM69+"00:15"</f>
        <v>4.4791666666666803</v>
      </c>
      <c r="CN70" s="2">
        <f t="shared" si="754"/>
        <v>11</v>
      </c>
      <c r="CO70" s="2">
        <f t="shared" si="754"/>
        <v>4</v>
      </c>
      <c r="CP70" s="2">
        <f t="shared" si="754"/>
        <v>3</v>
      </c>
      <c r="CQ70" s="2">
        <f t="shared" si="754"/>
        <v>0</v>
      </c>
      <c r="CR70" s="2">
        <f t="shared" si="754"/>
        <v>0</v>
      </c>
      <c r="CS70" s="2">
        <f t="shared" si="754"/>
        <v>0</v>
      </c>
      <c r="CT70" s="2">
        <f t="shared" si="754"/>
        <v>0</v>
      </c>
      <c r="CU70" s="15">
        <f t="shared" si="754"/>
        <v>18</v>
      </c>
      <c r="CV70" s="15">
        <f t="shared" si="1339"/>
        <v>19.5</v>
      </c>
      <c r="CW70" s="32">
        <f t="shared" ref="CW70:CW71" si="1355">CW69+"00:15"</f>
        <v>4.4791666666666803</v>
      </c>
      <c r="CX70" s="2">
        <f t="shared" si="755"/>
        <v>6</v>
      </c>
      <c r="CY70" s="2">
        <f t="shared" si="755"/>
        <v>5</v>
      </c>
      <c r="CZ70" s="2">
        <f t="shared" si="755"/>
        <v>1</v>
      </c>
      <c r="DA70" s="2">
        <f t="shared" si="755"/>
        <v>0</v>
      </c>
      <c r="DB70" s="2">
        <f t="shared" si="755"/>
        <v>0</v>
      </c>
      <c r="DC70" s="2">
        <f t="shared" si="755"/>
        <v>2</v>
      </c>
      <c r="DD70" s="2">
        <f t="shared" si="755"/>
        <v>1</v>
      </c>
      <c r="DE70" s="15">
        <f t="shared" si="755"/>
        <v>15</v>
      </c>
      <c r="DF70" s="15">
        <f t="shared" si="1340"/>
        <v>13.5</v>
      </c>
      <c r="DG70" s="32">
        <f t="shared" ref="DG70:DG71" si="1356">DG69+"00:15"</f>
        <v>4.4791666666666803</v>
      </c>
      <c r="DH70" s="2">
        <f t="shared" si="756"/>
        <v>99</v>
      </c>
      <c r="DI70" s="2">
        <f t="shared" si="756"/>
        <v>19</v>
      </c>
      <c r="DJ70" s="2">
        <f t="shared" si="756"/>
        <v>10</v>
      </c>
      <c r="DK70" s="2">
        <f t="shared" si="756"/>
        <v>1</v>
      </c>
      <c r="DL70" s="2">
        <f t="shared" si="756"/>
        <v>2</v>
      </c>
      <c r="DM70" s="2">
        <f t="shared" si="756"/>
        <v>6</v>
      </c>
      <c r="DN70" s="2">
        <f t="shared" si="756"/>
        <v>0</v>
      </c>
      <c r="DO70" s="15">
        <f t="shared" si="756"/>
        <v>137</v>
      </c>
      <c r="DP70" s="15">
        <f t="shared" si="1341"/>
        <v>141.70000000000002</v>
      </c>
      <c r="DQ70" s="32">
        <f t="shared" ref="DQ70:DQ71" si="1357">DQ69+"00:15"</f>
        <v>4.4791666666666803</v>
      </c>
      <c r="DR70" s="2">
        <f t="shared" si="757"/>
        <v>88</v>
      </c>
      <c r="DS70" s="2">
        <f t="shared" si="757"/>
        <v>32</v>
      </c>
      <c r="DT70" s="2">
        <f t="shared" si="757"/>
        <v>11</v>
      </c>
      <c r="DU70" s="2">
        <f t="shared" si="757"/>
        <v>2</v>
      </c>
      <c r="DV70" s="2">
        <f t="shared" si="757"/>
        <v>2</v>
      </c>
      <c r="DW70" s="2">
        <f t="shared" si="757"/>
        <v>5</v>
      </c>
      <c r="DX70" s="2">
        <f t="shared" si="757"/>
        <v>0</v>
      </c>
      <c r="DY70" s="15">
        <f t="shared" si="757"/>
        <v>140</v>
      </c>
      <c r="DZ70" s="15">
        <f t="shared" si="1342"/>
        <v>147.1</v>
      </c>
      <c r="EA70" s="32">
        <f t="shared" ref="EA70:EA71" si="1358">EA69+"00:15"</f>
        <v>4.4791666666666803</v>
      </c>
      <c r="EB70" s="2">
        <f t="shared" si="758"/>
        <v>78</v>
      </c>
      <c r="EC70" s="2">
        <f t="shared" si="758"/>
        <v>30</v>
      </c>
      <c r="ED70" s="2">
        <f t="shared" si="758"/>
        <v>8</v>
      </c>
      <c r="EE70" s="2">
        <f t="shared" si="758"/>
        <v>2</v>
      </c>
      <c r="EF70" s="2">
        <f t="shared" si="758"/>
        <v>2</v>
      </c>
      <c r="EG70" s="2">
        <f t="shared" si="758"/>
        <v>5</v>
      </c>
      <c r="EH70" s="2">
        <f t="shared" si="758"/>
        <v>1</v>
      </c>
      <c r="EI70" s="15">
        <f t="shared" si="758"/>
        <v>126</v>
      </c>
      <c r="EJ70" s="15">
        <f t="shared" si="1343"/>
        <v>130.79999999999998</v>
      </c>
      <c r="EK70" s="32">
        <f t="shared" ref="EK70:EK71" si="1359">EK69+"00:15"</f>
        <v>4.4791666666666803</v>
      </c>
      <c r="EL70" s="2">
        <f t="shared" si="759"/>
        <v>94</v>
      </c>
      <c r="EM70" s="2">
        <f t="shared" si="759"/>
        <v>16</v>
      </c>
      <c r="EN70" s="2">
        <f t="shared" si="759"/>
        <v>9</v>
      </c>
      <c r="EO70" s="2">
        <f t="shared" si="759"/>
        <v>1</v>
      </c>
      <c r="EP70" s="2">
        <f t="shared" si="759"/>
        <v>2</v>
      </c>
      <c r="EQ70" s="2">
        <f t="shared" si="759"/>
        <v>4</v>
      </c>
      <c r="ER70" s="2">
        <f t="shared" si="759"/>
        <v>0</v>
      </c>
      <c r="ES70" s="15">
        <f t="shared" si="759"/>
        <v>126</v>
      </c>
      <c r="ET70" s="15">
        <f t="shared" si="1344"/>
        <v>131.4</v>
      </c>
    </row>
    <row r="71" spans="1:150" ht="13.8" thickBot="1" x14ac:dyDescent="0.3">
      <c r="A71" s="32">
        <f t="shared" si="1345"/>
        <v>0.48958333333333365</v>
      </c>
      <c r="B71" s="2">
        <v>2</v>
      </c>
      <c r="C71" s="2">
        <v>0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15">
        <f t="shared" si="129"/>
        <v>2</v>
      </c>
      <c r="J71" s="15">
        <f>B71+C71+D71*1.5+E71*2.3+F71*2+G71*0.4+H71*0.2</f>
        <v>2</v>
      </c>
      <c r="K71" s="32">
        <f t="shared" si="1346"/>
        <v>0.48958333333333365</v>
      </c>
      <c r="L71" s="2">
        <v>6</v>
      </c>
      <c r="M71" s="2">
        <v>0</v>
      </c>
      <c r="N71" s="2">
        <v>1</v>
      </c>
      <c r="O71" s="2">
        <v>0</v>
      </c>
      <c r="P71" s="2">
        <v>0</v>
      </c>
      <c r="Q71" s="2">
        <v>0</v>
      </c>
      <c r="R71" s="2">
        <v>1</v>
      </c>
      <c r="S71" s="15">
        <f t="shared" si="131"/>
        <v>8</v>
      </c>
      <c r="T71" s="15">
        <f>L71+M71+N71*1.5+O71*2.3+P71*2+Q71*0.4+R71*0.2</f>
        <v>7.7</v>
      </c>
      <c r="U71" s="32">
        <f t="shared" si="1347"/>
        <v>4.4895833333333472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15">
        <f t="shared" si="133"/>
        <v>0</v>
      </c>
      <c r="AD71" s="15">
        <f>V71+W71+X71*1.5+Y71*2.3+Z71*2+AA71*0.4+AB71*0.2</f>
        <v>0</v>
      </c>
      <c r="AE71" s="32">
        <f t="shared" si="1348"/>
        <v>4.4895833333333472</v>
      </c>
      <c r="AF71" s="2">
        <v>9</v>
      </c>
      <c r="AG71" s="2">
        <v>0</v>
      </c>
      <c r="AH71" s="2">
        <v>1</v>
      </c>
      <c r="AI71" s="2">
        <v>0</v>
      </c>
      <c r="AJ71" s="2">
        <v>0</v>
      </c>
      <c r="AK71" s="2">
        <v>1</v>
      </c>
      <c r="AL71" s="2">
        <v>2</v>
      </c>
      <c r="AM71" s="15">
        <f t="shared" si="135"/>
        <v>13</v>
      </c>
      <c r="AN71" s="15">
        <f>AF71+AG71+AH71*1.5+AI71*2.3+AJ71*2+AK71*0.4+AL71*0.2</f>
        <v>11.3</v>
      </c>
      <c r="AO71" s="32">
        <f t="shared" si="1349"/>
        <v>4.4895833333333472</v>
      </c>
      <c r="AP71" s="2">
        <v>92</v>
      </c>
      <c r="AQ71" s="2">
        <v>18</v>
      </c>
      <c r="AR71" s="2">
        <v>7</v>
      </c>
      <c r="AS71" s="2">
        <v>3</v>
      </c>
      <c r="AT71" s="2">
        <v>3</v>
      </c>
      <c r="AU71" s="2">
        <v>6</v>
      </c>
      <c r="AV71" s="2">
        <v>0</v>
      </c>
      <c r="AW71" s="15">
        <f t="shared" si="137"/>
        <v>129</v>
      </c>
      <c r="AX71" s="15">
        <f>AP71+AQ71+AR71*1.5+AS71*2.3+AT71*2+AU71*0.4+AV71*0.2</f>
        <v>135.80000000000001</v>
      </c>
      <c r="AY71" s="32">
        <f t="shared" si="1350"/>
        <v>4.4895833333333472</v>
      </c>
      <c r="AZ71" s="2">
        <v>0</v>
      </c>
      <c r="BA71" s="2">
        <v>0</v>
      </c>
      <c r="BB71" s="2">
        <v>0</v>
      </c>
      <c r="BC71" s="2">
        <v>0</v>
      </c>
      <c r="BD71" s="2">
        <v>0</v>
      </c>
      <c r="BE71" s="2">
        <v>0</v>
      </c>
      <c r="BF71" s="2">
        <v>0</v>
      </c>
      <c r="BG71" s="15">
        <f t="shared" si="139"/>
        <v>0</v>
      </c>
      <c r="BH71" s="15">
        <f>AZ71+BA71+BB71*1.5+BC71*2.3+BD71*2+BE71*0.4+BF71*0.2</f>
        <v>0</v>
      </c>
      <c r="BI71" s="32">
        <f t="shared" si="1351"/>
        <v>4.4895833333333472</v>
      </c>
      <c r="BJ71" s="2">
        <v>88</v>
      </c>
      <c r="BK71" s="2">
        <v>14</v>
      </c>
      <c r="BL71" s="2">
        <v>3</v>
      </c>
      <c r="BM71" s="2">
        <v>0</v>
      </c>
      <c r="BN71" s="2">
        <v>1</v>
      </c>
      <c r="BO71" s="2">
        <v>3</v>
      </c>
      <c r="BP71" s="2">
        <v>0</v>
      </c>
      <c r="BQ71" s="15">
        <f t="shared" si="141"/>
        <v>109</v>
      </c>
      <c r="BR71" s="15">
        <f>BJ71+BK71+BL71*1.5+BM71*2.3+BN71*2+BO71*0.4+BP71*0.2</f>
        <v>109.7</v>
      </c>
      <c r="BS71" s="32">
        <f t="shared" si="1352"/>
        <v>4.4895833333333472</v>
      </c>
      <c r="BT71" s="2">
        <v>1</v>
      </c>
      <c r="BU71" s="2">
        <v>0</v>
      </c>
      <c r="BV71" s="2">
        <v>0</v>
      </c>
      <c r="BW71" s="2">
        <v>0</v>
      </c>
      <c r="BX71" s="2">
        <v>0</v>
      </c>
      <c r="BY71" s="2">
        <v>0</v>
      </c>
      <c r="BZ71" s="2">
        <v>0</v>
      </c>
      <c r="CA71" s="15">
        <f t="shared" si="143"/>
        <v>1</v>
      </c>
      <c r="CB71" s="15">
        <f>BT71+BU71+BV71*1.5+BW71*2.3+BX71*2+BY71*0.4+BZ71*0.2</f>
        <v>1</v>
      </c>
      <c r="CC71" s="32">
        <f t="shared" si="1353"/>
        <v>4.4895833333333472</v>
      </c>
      <c r="CD71" s="2">
        <v>0</v>
      </c>
      <c r="CE71" s="2">
        <v>0</v>
      </c>
      <c r="CF71" s="2">
        <v>0</v>
      </c>
      <c r="CG71" s="2">
        <v>0</v>
      </c>
      <c r="CH71" s="2">
        <v>0</v>
      </c>
      <c r="CI71" s="2">
        <v>0</v>
      </c>
      <c r="CJ71" s="2">
        <v>0</v>
      </c>
      <c r="CK71" s="15">
        <f t="shared" si="145"/>
        <v>0</v>
      </c>
      <c r="CL71" s="15">
        <f>CD71+CE71+CF71*1.5+CG71*2.3+CH71*2+CI71*0.4+CJ71*0.2</f>
        <v>0</v>
      </c>
      <c r="CM71" s="32">
        <f t="shared" si="1354"/>
        <v>4.4895833333333472</v>
      </c>
      <c r="CN71" s="2">
        <f t="shared" si="754"/>
        <v>10</v>
      </c>
      <c r="CO71" s="2">
        <f t="shared" si="754"/>
        <v>0</v>
      </c>
      <c r="CP71" s="2">
        <f t="shared" si="754"/>
        <v>1</v>
      </c>
      <c r="CQ71" s="2">
        <f t="shared" si="754"/>
        <v>0</v>
      </c>
      <c r="CR71" s="2">
        <f t="shared" si="754"/>
        <v>0</v>
      </c>
      <c r="CS71" s="2">
        <f t="shared" si="754"/>
        <v>1</v>
      </c>
      <c r="CT71" s="2">
        <f t="shared" si="754"/>
        <v>2</v>
      </c>
      <c r="CU71" s="15">
        <f t="shared" si="754"/>
        <v>14</v>
      </c>
      <c r="CV71" s="15">
        <f>CN71+CO71+CP71*1.5+CQ71*2.3+CR71*2+CS71*0.4+CT71*0.2</f>
        <v>12.3</v>
      </c>
      <c r="CW71" s="32">
        <f t="shared" si="1355"/>
        <v>4.4895833333333472</v>
      </c>
      <c r="CX71" s="2">
        <f t="shared" si="755"/>
        <v>8</v>
      </c>
      <c r="CY71" s="2">
        <f t="shared" si="755"/>
        <v>0</v>
      </c>
      <c r="CZ71" s="2">
        <f t="shared" si="755"/>
        <v>1</v>
      </c>
      <c r="DA71" s="2">
        <f t="shared" si="755"/>
        <v>0</v>
      </c>
      <c r="DB71" s="2">
        <f t="shared" si="755"/>
        <v>0</v>
      </c>
      <c r="DC71" s="2">
        <f t="shared" si="755"/>
        <v>0</v>
      </c>
      <c r="DD71" s="2">
        <f t="shared" si="755"/>
        <v>1</v>
      </c>
      <c r="DE71" s="15">
        <f t="shared" si="755"/>
        <v>10</v>
      </c>
      <c r="DF71" s="15">
        <f>CX71+CY71+CZ71*1.5+DA71*2.3+DB71*2+DC71*0.4+DD71*0.2</f>
        <v>9.6999999999999993</v>
      </c>
      <c r="DG71" s="32">
        <f t="shared" si="1356"/>
        <v>4.4895833333333472</v>
      </c>
      <c r="DH71" s="2">
        <f t="shared" si="756"/>
        <v>94</v>
      </c>
      <c r="DI71" s="2">
        <f t="shared" si="756"/>
        <v>14</v>
      </c>
      <c r="DJ71" s="2">
        <f t="shared" si="756"/>
        <v>4</v>
      </c>
      <c r="DK71" s="2">
        <f t="shared" si="756"/>
        <v>0</v>
      </c>
      <c r="DL71" s="2">
        <f t="shared" si="756"/>
        <v>1</v>
      </c>
      <c r="DM71" s="2">
        <f t="shared" si="756"/>
        <v>3</v>
      </c>
      <c r="DN71" s="2">
        <f t="shared" si="756"/>
        <v>1</v>
      </c>
      <c r="DO71" s="15">
        <f t="shared" si="756"/>
        <v>117</v>
      </c>
      <c r="DP71" s="15">
        <f>DH71+DI71+DJ71*1.5+DK71*2.3+DL71*2+DM71*0.4+DN71*0.2</f>
        <v>117.4</v>
      </c>
      <c r="DQ71" s="32">
        <f t="shared" si="1357"/>
        <v>4.4895833333333472</v>
      </c>
      <c r="DR71" s="2">
        <f t="shared" si="757"/>
        <v>101</v>
      </c>
      <c r="DS71" s="2">
        <f t="shared" si="757"/>
        <v>18</v>
      </c>
      <c r="DT71" s="2">
        <f t="shared" si="757"/>
        <v>8</v>
      </c>
      <c r="DU71" s="2">
        <f t="shared" si="757"/>
        <v>3</v>
      </c>
      <c r="DV71" s="2">
        <f t="shared" si="757"/>
        <v>3</v>
      </c>
      <c r="DW71" s="2">
        <f t="shared" si="757"/>
        <v>7</v>
      </c>
      <c r="DX71" s="2">
        <f t="shared" si="757"/>
        <v>2</v>
      </c>
      <c r="DY71" s="15">
        <f t="shared" si="757"/>
        <v>142</v>
      </c>
      <c r="DZ71" s="15">
        <f>DR71+DS71+DT71*1.5+DU71*2.3+DV71*2+DW71*0.4+DX71*0.2</f>
        <v>147.10000000000002</v>
      </c>
      <c r="EA71" s="32">
        <f t="shared" si="1358"/>
        <v>4.4895833333333472</v>
      </c>
      <c r="EB71" s="2">
        <f t="shared" si="758"/>
        <v>94</v>
      </c>
      <c r="EC71" s="2">
        <f t="shared" si="758"/>
        <v>18</v>
      </c>
      <c r="ED71" s="2">
        <f t="shared" si="758"/>
        <v>7</v>
      </c>
      <c r="EE71" s="2">
        <f t="shared" si="758"/>
        <v>3</v>
      </c>
      <c r="EF71" s="2">
        <f t="shared" si="758"/>
        <v>3</v>
      </c>
      <c r="EG71" s="2">
        <f t="shared" si="758"/>
        <v>6</v>
      </c>
      <c r="EH71" s="2">
        <f t="shared" si="758"/>
        <v>0</v>
      </c>
      <c r="EI71" s="15">
        <f t="shared" si="758"/>
        <v>131</v>
      </c>
      <c r="EJ71" s="15">
        <f>EB71+EC71+ED71*1.5+EE71*2.3+EF71*2+EG71*0.4+EH71*0.2</f>
        <v>137.80000000000001</v>
      </c>
      <c r="EK71" s="32">
        <f t="shared" si="1359"/>
        <v>4.4895833333333472</v>
      </c>
      <c r="EL71" s="2">
        <f t="shared" si="759"/>
        <v>89</v>
      </c>
      <c r="EM71" s="2">
        <f t="shared" si="759"/>
        <v>14</v>
      </c>
      <c r="EN71" s="2">
        <f t="shared" si="759"/>
        <v>3</v>
      </c>
      <c r="EO71" s="2">
        <f t="shared" si="759"/>
        <v>0</v>
      </c>
      <c r="EP71" s="2">
        <f t="shared" si="759"/>
        <v>1</v>
      </c>
      <c r="EQ71" s="2">
        <f t="shared" si="759"/>
        <v>3</v>
      </c>
      <c r="ER71" s="2">
        <f t="shared" si="759"/>
        <v>0</v>
      </c>
      <c r="ES71" s="15">
        <f t="shared" si="759"/>
        <v>110</v>
      </c>
      <c r="ET71" s="15">
        <f>EL71+EM71+EN71*1.5+EO71*2.3+EP71*2+EQ71*0.4+ER71*0.2</f>
        <v>110.7</v>
      </c>
    </row>
    <row r="72" spans="1:150" ht="14.4" thickTop="1" thickBot="1" x14ac:dyDescent="0.3">
      <c r="A72" s="33" t="s">
        <v>5</v>
      </c>
      <c r="B72" s="3">
        <f>SUM(B68:B71)</f>
        <v>8</v>
      </c>
      <c r="C72" s="3">
        <f t="shared" ref="C72" si="1360">SUM(C68:C71)</f>
        <v>1</v>
      </c>
      <c r="D72" s="3">
        <f t="shared" ref="D72" si="1361">SUM(D68:D71)</f>
        <v>1</v>
      </c>
      <c r="E72" s="3">
        <f t="shared" ref="E72" si="1362">SUM(E68:E71)</f>
        <v>0</v>
      </c>
      <c r="F72" s="3">
        <f t="shared" ref="F72" si="1363">SUM(F68:F71)</f>
        <v>0</v>
      </c>
      <c r="G72" s="3">
        <f t="shared" ref="G72" si="1364">SUM(G68:G71)</f>
        <v>0</v>
      </c>
      <c r="H72" s="3">
        <f t="shared" ref="H72" si="1365">SUM(H68:H71)</f>
        <v>2</v>
      </c>
      <c r="I72" s="16">
        <f t="shared" ref="I72:I77" si="1366">SUM(B72:H72)</f>
        <v>12</v>
      </c>
      <c r="J72" s="34">
        <f>B72+C72+D72*1.5+E72*2.3+F72*2+G72*0.4+H72*0.2</f>
        <v>10.9</v>
      </c>
      <c r="K72" s="33" t="s">
        <v>5</v>
      </c>
      <c r="L72" s="3">
        <f>SUM(L68:L71)</f>
        <v>27</v>
      </c>
      <c r="M72" s="3">
        <f t="shared" ref="M72" si="1367">SUM(M68:M71)</f>
        <v>5</v>
      </c>
      <c r="N72" s="3">
        <f t="shared" ref="N72" si="1368">SUM(N68:N71)</f>
        <v>3</v>
      </c>
      <c r="O72" s="3">
        <f t="shared" ref="O72" si="1369">SUM(O68:O71)</f>
        <v>0</v>
      </c>
      <c r="P72" s="3">
        <f t="shared" ref="P72" si="1370">SUM(P68:P71)</f>
        <v>0</v>
      </c>
      <c r="Q72" s="3">
        <f t="shared" ref="Q72" si="1371">SUM(Q68:Q71)</f>
        <v>3</v>
      </c>
      <c r="R72" s="3">
        <f t="shared" ref="R72" si="1372">SUM(R68:R71)</f>
        <v>2</v>
      </c>
      <c r="S72" s="16">
        <f t="shared" ref="S72:S77" si="1373">SUM(L72:R72)</f>
        <v>40</v>
      </c>
      <c r="T72" s="34">
        <f>L72+M72+N72*1.5+O72*2.3+P72*2+Q72*0.4+R72*0.2</f>
        <v>38.1</v>
      </c>
      <c r="U72" s="33" t="s">
        <v>5</v>
      </c>
      <c r="V72" s="3">
        <f>SUM(V68:V71)</f>
        <v>0</v>
      </c>
      <c r="W72" s="3">
        <f t="shared" ref="W72" si="1374">SUM(W68:W71)</f>
        <v>0</v>
      </c>
      <c r="X72" s="3">
        <f t="shared" ref="X72" si="1375">SUM(X68:X71)</f>
        <v>0</v>
      </c>
      <c r="Y72" s="3">
        <f t="shared" ref="Y72" si="1376">SUM(Y68:Y71)</f>
        <v>0</v>
      </c>
      <c r="Z72" s="3">
        <f t="shared" ref="Z72" si="1377">SUM(Z68:Z71)</f>
        <v>0</v>
      </c>
      <c r="AA72" s="3">
        <f t="shared" ref="AA72" si="1378">SUM(AA68:AA71)</f>
        <v>0</v>
      </c>
      <c r="AB72" s="3">
        <f t="shared" ref="AB72" si="1379">SUM(AB68:AB71)</f>
        <v>0</v>
      </c>
      <c r="AC72" s="16">
        <f t="shared" ref="AC72:AC77" si="1380">SUM(V72:AB72)</f>
        <v>0</v>
      </c>
      <c r="AD72" s="34">
        <f>V72+W72+X72*1.5+Y72*2.3+Z72*2+AA72*0.4+AB72*0.2</f>
        <v>0</v>
      </c>
      <c r="AE72" s="33" t="s">
        <v>5</v>
      </c>
      <c r="AF72" s="3">
        <f>SUM(AF68:AF71)</f>
        <v>36</v>
      </c>
      <c r="AG72" s="3">
        <f t="shared" ref="AG72" si="1381">SUM(AG68:AG71)</f>
        <v>12</v>
      </c>
      <c r="AH72" s="3">
        <f t="shared" ref="AH72" si="1382">SUM(AH68:AH71)</f>
        <v>6</v>
      </c>
      <c r="AI72" s="3">
        <f t="shared" ref="AI72" si="1383">SUM(AI68:AI71)</f>
        <v>0</v>
      </c>
      <c r="AJ72" s="3">
        <f t="shared" ref="AJ72" si="1384">SUM(AJ68:AJ71)</f>
        <v>0</v>
      </c>
      <c r="AK72" s="3">
        <f t="shared" ref="AK72" si="1385">SUM(AK68:AK71)</f>
        <v>2</v>
      </c>
      <c r="AL72" s="3">
        <f t="shared" ref="AL72" si="1386">SUM(AL68:AL71)</f>
        <v>2</v>
      </c>
      <c r="AM72" s="16">
        <f t="shared" ref="AM72:AM77" si="1387">SUM(AF72:AL72)</f>
        <v>58</v>
      </c>
      <c r="AN72" s="34">
        <f>AF72+AG72+AH72*1.5+AI72*2.3+AJ72*2+AK72*0.4+AL72*0.2</f>
        <v>58.199999999999996</v>
      </c>
      <c r="AO72" s="33" t="s">
        <v>5</v>
      </c>
      <c r="AP72" s="3">
        <f>SUM(AP68:AP71)</f>
        <v>314</v>
      </c>
      <c r="AQ72" s="3">
        <f t="shared" ref="AQ72" si="1388">SUM(AQ68:AQ71)</f>
        <v>94</v>
      </c>
      <c r="AR72" s="3">
        <f t="shared" ref="AR72" si="1389">SUM(AR68:AR71)</f>
        <v>23</v>
      </c>
      <c r="AS72" s="3">
        <f t="shared" ref="AS72" si="1390">SUM(AS68:AS71)</f>
        <v>5</v>
      </c>
      <c r="AT72" s="3">
        <f t="shared" ref="AT72" si="1391">SUM(AT68:AT71)</f>
        <v>8</v>
      </c>
      <c r="AU72" s="3">
        <f t="shared" ref="AU72" si="1392">SUM(AU68:AU71)</f>
        <v>16</v>
      </c>
      <c r="AV72" s="3">
        <f t="shared" ref="AV72" si="1393">SUM(AV68:AV71)</f>
        <v>0</v>
      </c>
      <c r="AW72" s="16">
        <f t="shared" ref="AW72:AW77" si="1394">SUM(AP72:AV72)</f>
        <v>460</v>
      </c>
      <c r="AX72" s="34">
        <f>AP72+AQ72+AR72*1.5+AS72*2.3+AT72*2+AU72*0.4+AV72*0.2</f>
        <v>476.4</v>
      </c>
      <c r="AY72" s="33" t="s">
        <v>5</v>
      </c>
      <c r="AZ72" s="3">
        <f>SUM(AZ68:AZ71)</f>
        <v>0</v>
      </c>
      <c r="BA72" s="3">
        <f t="shared" ref="BA72" si="1395">SUM(BA68:BA71)</f>
        <v>0</v>
      </c>
      <c r="BB72" s="3">
        <f t="shared" ref="BB72" si="1396">SUM(BB68:BB71)</f>
        <v>0</v>
      </c>
      <c r="BC72" s="3">
        <f t="shared" ref="BC72" si="1397">SUM(BC68:BC71)</f>
        <v>0</v>
      </c>
      <c r="BD72" s="3">
        <f t="shared" ref="BD72" si="1398">SUM(BD68:BD71)</f>
        <v>0</v>
      </c>
      <c r="BE72" s="3">
        <f t="shared" ref="BE72" si="1399">SUM(BE68:BE71)</f>
        <v>0</v>
      </c>
      <c r="BF72" s="3">
        <f t="shared" ref="BF72" si="1400">SUM(BF68:BF71)</f>
        <v>0</v>
      </c>
      <c r="BG72" s="16">
        <f t="shared" ref="BG72:BG77" si="1401">SUM(AZ72:BF72)</f>
        <v>0</v>
      </c>
      <c r="BH72" s="34">
        <f>AZ72+BA72+BB72*1.5+BC72*2.3+BD72*2+BE72*0.4+BF72*0.2</f>
        <v>0</v>
      </c>
      <c r="BI72" s="33" t="s">
        <v>5</v>
      </c>
      <c r="BJ72" s="3">
        <f>SUM(BJ68:BJ71)</f>
        <v>385</v>
      </c>
      <c r="BK72" s="3">
        <f t="shared" ref="BK72" si="1402">SUM(BK68:BK71)</f>
        <v>77</v>
      </c>
      <c r="BL72" s="3">
        <f t="shared" ref="BL72" si="1403">SUM(BL68:BL71)</f>
        <v>26</v>
      </c>
      <c r="BM72" s="3">
        <f t="shared" ref="BM72" si="1404">SUM(BM68:BM71)</f>
        <v>1</v>
      </c>
      <c r="BN72" s="3">
        <f t="shared" ref="BN72" si="1405">SUM(BN68:BN71)</f>
        <v>6</v>
      </c>
      <c r="BO72" s="3">
        <f t="shared" ref="BO72" si="1406">SUM(BO68:BO71)</f>
        <v>15</v>
      </c>
      <c r="BP72" s="3">
        <f t="shared" ref="BP72" si="1407">SUM(BP68:BP71)</f>
        <v>2</v>
      </c>
      <c r="BQ72" s="16">
        <f t="shared" ref="BQ72:BQ77" si="1408">SUM(BJ72:BP72)</f>
        <v>512</v>
      </c>
      <c r="BR72" s="34">
        <f>BJ72+BK72+BL72*1.5+BM72*2.3+BN72*2+BO72*0.4+BP72*0.2</f>
        <v>521.69999999999993</v>
      </c>
      <c r="BS72" s="33" t="s">
        <v>5</v>
      </c>
      <c r="BT72" s="3">
        <f>SUM(BT68:BT71)</f>
        <v>3</v>
      </c>
      <c r="BU72" s="3">
        <f t="shared" ref="BU72" si="1409">SUM(BU68:BU71)</f>
        <v>1</v>
      </c>
      <c r="BV72" s="3">
        <f t="shared" ref="BV72" si="1410">SUM(BV68:BV71)</f>
        <v>0</v>
      </c>
      <c r="BW72" s="3">
        <f t="shared" ref="BW72" si="1411">SUM(BW68:BW71)</f>
        <v>0</v>
      </c>
      <c r="BX72" s="3">
        <f t="shared" ref="BX72" si="1412">SUM(BX68:BX71)</f>
        <v>0</v>
      </c>
      <c r="BY72" s="3">
        <f t="shared" ref="BY72" si="1413">SUM(BY68:BY71)</f>
        <v>1</v>
      </c>
      <c r="BZ72" s="3">
        <f t="shared" ref="BZ72" si="1414">SUM(BZ68:BZ71)</f>
        <v>1</v>
      </c>
      <c r="CA72" s="16">
        <f t="shared" ref="CA72:CA77" si="1415">SUM(BT72:BZ72)</f>
        <v>6</v>
      </c>
      <c r="CB72" s="34">
        <f>BT72+BU72+BV72*1.5+BW72*2.3+BX72*2+BY72*0.4+BZ72*0.2</f>
        <v>4.6000000000000005</v>
      </c>
      <c r="CC72" s="33" t="s">
        <v>5</v>
      </c>
      <c r="CD72" s="3">
        <f>SUM(CD68:CD71)</f>
        <v>0</v>
      </c>
      <c r="CE72" s="3">
        <f t="shared" ref="CE72" si="1416">SUM(CE68:CE71)</f>
        <v>0</v>
      </c>
      <c r="CF72" s="3">
        <f t="shared" ref="CF72" si="1417">SUM(CF68:CF71)</f>
        <v>0</v>
      </c>
      <c r="CG72" s="3">
        <f t="shared" ref="CG72" si="1418">SUM(CG68:CG71)</f>
        <v>0</v>
      </c>
      <c r="CH72" s="3">
        <f t="shared" ref="CH72" si="1419">SUM(CH68:CH71)</f>
        <v>0</v>
      </c>
      <c r="CI72" s="3">
        <f t="shared" ref="CI72" si="1420">SUM(CI68:CI71)</f>
        <v>0</v>
      </c>
      <c r="CJ72" s="3">
        <f t="shared" ref="CJ72" si="1421">SUM(CJ68:CJ71)</f>
        <v>0</v>
      </c>
      <c r="CK72" s="16">
        <f t="shared" ref="CK72:CK77" si="1422">SUM(CD72:CJ72)</f>
        <v>0</v>
      </c>
      <c r="CL72" s="34">
        <f>CD72+CE72+CF72*1.5+CG72*2.3+CH72*2+CI72*0.4+CJ72*0.2</f>
        <v>0</v>
      </c>
      <c r="CM72" s="33" t="s">
        <v>5</v>
      </c>
      <c r="CN72" s="3">
        <f>SUM(CN68:CN71)</f>
        <v>39</v>
      </c>
      <c r="CO72" s="3">
        <f t="shared" ref="CO72" si="1423">SUM(CO68:CO71)</f>
        <v>13</v>
      </c>
      <c r="CP72" s="3">
        <f t="shared" ref="CP72" si="1424">SUM(CP68:CP71)</f>
        <v>6</v>
      </c>
      <c r="CQ72" s="3">
        <f t="shared" ref="CQ72" si="1425">SUM(CQ68:CQ71)</f>
        <v>0</v>
      </c>
      <c r="CR72" s="3">
        <f t="shared" ref="CR72" si="1426">SUM(CR68:CR71)</f>
        <v>0</v>
      </c>
      <c r="CS72" s="3">
        <f t="shared" ref="CS72" si="1427">SUM(CS68:CS71)</f>
        <v>3</v>
      </c>
      <c r="CT72" s="3">
        <f t="shared" ref="CT72" si="1428">SUM(CT68:CT71)</f>
        <v>3</v>
      </c>
      <c r="CU72" s="16">
        <f>SUM(CN72:CT72)</f>
        <v>64</v>
      </c>
      <c r="CV72" s="34">
        <f>CN72+CO72+CP72*1.5+CQ72*2.3+CR72*2+CS72*0.4+CT72*0.2</f>
        <v>62.800000000000004</v>
      </c>
      <c r="CW72" s="33" t="s">
        <v>5</v>
      </c>
      <c r="CX72" s="3">
        <f>SUM(CX68:CX71)</f>
        <v>35</v>
      </c>
      <c r="CY72" s="3">
        <f t="shared" ref="CY72" si="1429">SUM(CY68:CY71)</f>
        <v>6</v>
      </c>
      <c r="CZ72" s="3">
        <f t="shared" ref="CZ72" si="1430">SUM(CZ68:CZ71)</f>
        <v>4</v>
      </c>
      <c r="DA72" s="3">
        <f t="shared" ref="DA72" si="1431">SUM(DA68:DA71)</f>
        <v>0</v>
      </c>
      <c r="DB72" s="3">
        <f t="shared" ref="DB72" si="1432">SUM(DB68:DB71)</f>
        <v>0</v>
      </c>
      <c r="DC72" s="3">
        <f t="shared" ref="DC72" si="1433">SUM(DC68:DC71)</f>
        <v>3</v>
      </c>
      <c r="DD72" s="3">
        <f t="shared" ref="DD72" si="1434">SUM(DD68:DD71)</f>
        <v>4</v>
      </c>
      <c r="DE72" s="16">
        <f>SUM(CX72:DD72)</f>
        <v>52</v>
      </c>
      <c r="DF72" s="34">
        <f>CX72+CY72+CZ72*1.5+DA72*2.3+DB72*2+DC72*0.4+DD72*0.2</f>
        <v>49</v>
      </c>
      <c r="DG72" s="33" t="s">
        <v>5</v>
      </c>
      <c r="DH72" s="3">
        <f>SUM(DH68:DH71)</f>
        <v>412</v>
      </c>
      <c r="DI72" s="3">
        <f t="shared" ref="DI72" si="1435">SUM(DI68:DI71)</f>
        <v>82</v>
      </c>
      <c r="DJ72" s="3">
        <f t="shared" ref="DJ72" si="1436">SUM(DJ68:DJ71)</f>
        <v>29</v>
      </c>
      <c r="DK72" s="3">
        <f t="shared" ref="DK72" si="1437">SUM(DK68:DK71)</f>
        <v>1</v>
      </c>
      <c r="DL72" s="3">
        <f t="shared" ref="DL72" si="1438">SUM(DL68:DL71)</f>
        <v>6</v>
      </c>
      <c r="DM72" s="3">
        <f t="shared" ref="DM72" si="1439">SUM(DM68:DM71)</f>
        <v>18</v>
      </c>
      <c r="DN72" s="3">
        <f t="shared" ref="DN72" si="1440">SUM(DN68:DN71)</f>
        <v>4</v>
      </c>
      <c r="DO72" s="16">
        <f>SUM(DH72:DN72)</f>
        <v>552</v>
      </c>
      <c r="DP72" s="34">
        <f>DH72+DI72+DJ72*1.5+DK72*2.3+DL72*2+DM72*0.4+DN72*0.2</f>
        <v>559.79999999999995</v>
      </c>
      <c r="DQ72" s="33" t="s">
        <v>5</v>
      </c>
      <c r="DR72" s="3">
        <f>SUM(DR68:DR71)</f>
        <v>350</v>
      </c>
      <c r="DS72" s="3">
        <f t="shared" ref="DS72" si="1441">SUM(DS68:DS71)</f>
        <v>106</v>
      </c>
      <c r="DT72" s="3">
        <f t="shared" ref="DT72" si="1442">SUM(DT68:DT71)</f>
        <v>29</v>
      </c>
      <c r="DU72" s="3">
        <f t="shared" ref="DU72" si="1443">SUM(DU68:DU71)</f>
        <v>5</v>
      </c>
      <c r="DV72" s="3">
        <f t="shared" ref="DV72" si="1444">SUM(DV68:DV71)</f>
        <v>8</v>
      </c>
      <c r="DW72" s="3">
        <f t="shared" ref="DW72" si="1445">SUM(DW68:DW71)</f>
        <v>18</v>
      </c>
      <c r="DX72" s="3">
        <f t="shared" ref="DX72" si="1446">SUM(DX68:DX71)</f>
        <v>2</v>
      </c>
      <c r="DY72" s="16">
        <f>SUM(DR72:DX72)</f>
        <v>518</v>
      </c>
      <c r="DZ72" s="34">
        <f>DR72+DS72+DT72*1.5+DU72*2.3+DV72*2+DW72*0.4+DX72*0.2</f>
        <v>534.6</v>
      </c>
      <c r="EA72" s="33" t="s">
        <v>5</v>
      </c>
      <c r="EB72" s="3">
        <f>SUM(EB68:EB71)</f>
        <v>322</v>
      </c>
      <c r="EC72" s="3">
        <f t="shared" ref="EC72" si="1447">SUM(EC68:EC71)</f>
        <v>95</v>
      </c>
      <c r="ED72" s="3">
        <f t="shared" ref="ED72" si="1448">SUM(ED68:ED71)</f>
        <v>24</v>
      </c>
      <c r="EE72" s="3">
        <f t="shared" ref="EE72" si="1449">SUM(EE68:EE71)</f>
        <v>5</v>
      </c>
      <c r="EF72" s="3">
        <f t="shared" ref="EF72" si="1450">SUM(EF68:EF71)</f>
        <v>8</v>
      </c>
      <c r="EG72" s="3">
        <f t="shared" ref="EG72" si="1451">SUM(EG68:EG71)</f>
        <v>16</v>
      </c>
      <c r="EH72" s="3">
        <f t="shared" ref="EH72" si="1452">SUM(EH68:EH71)</f>
        <v>2</v>
      </c>
      <c r="EI72" s="16">
        <f>SUM(EB72:EH72)</f>
        <v>472</v>
      </c>
      <c r="EJ72" s="34">
        <f>EB72+EC72+ED72*1.5+EE72*2.3+EF72*2+EG72*0.4+EH72*0.2</f>
        <v>487.29999999999995</v>
      </c>
      <c r="EK72" s="33" t="s">
        <v>5</v>
      </c>
      <c r="EL72" s="3">
        <f>SUM(EL68:EL71)</f>
        <v>388</v>
      </c>
      <c r="EM72" s="3">
        <f t="shared" ref="EM72" si="1453">SUM(EM68:EM71)</f>
        <v>78</v>
      </c>
      <c r="EN72" s="3">
        <f t="shared" ref="EN72" si="1454">SUM(EN68:EN71)</f>
        <v>26</v>
      </c>
      <c r="EO72" s="3">
        <f t="shared" ref="EO72" si="1455">SUM(EO68:EO71)</f>
        <v>1</v>
      </c>
      <c r="EP72" s="3">
        <f t="shared" ref="EP72" si="1456">SUM(EP68:EP71)</f>
        <v>6</v>
      </c>
      <c r="EQ72" s="3">
        <f t="shared" ref="EQ72" si="1457">SUM(EQ68:EQ71)</f>
        <v>16</v>
      </c>
      <c r="ER72" s="3">
        <f t="shared" ref="ER72" si="1458">SUM(ER68:ER71)</f>
        <v>3</v>
      </c>
      <c r="ES72" s="16">
        <f>SUM(EL72:ER72)</f>
        <v>518</v>
      </c>
      <c r="ET72" s="34">
        <f>EL72+EM72+EN72*1.5+EO72*2.3+EP72*2+EQ72*0.4+ER72*0.2</f>
        <v>526.29999999999995</v>
      </c>
    </row>
    <row r="73" spans="1:150" ht="13.8" thickTop="1" x14ac:dyDescent="0.25">
      <c r="A73" s="32">
        <f>A71+"00:15"</f>
        <v>0.50000000000000033</v>
      </c>
      <c r="B73" s="2">
        <v>1</v>
      </c>
      <c r="C73" s="2">
        <v>0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15">
        <f t="shared" si="1366"/>
        <v>1</v>
      </c>
      <c r="J73" s="15">
        <f t="shared" ref="J73:J76" si="1459">B73+C73+D73*1.5+E73*2.3+F73*2+G73*0.4+H73*0.2</f>
        <v>1</v>
      </c>
      <c r="K73" s="32">
        <f>K71+"00:15"</f>
        <v>0.50000000000000033</v>
      </c>
      <c r="L73" s="2">
        <v>11</v>
      </c>
      <c r="M73" s="2">
        <v>4</v>
      </c>
      <c r="N73" s="2">
        <v>1</v>
      </c>
      <c r="O73" s="2">
        <v>0</v>
      </c>
      <c r="P73" s="2">
        <v>0</v>
      </c>
      <c r="Q73" s="2">
        <v>0</v>
      </c>
      <c r="R73" s="2">
        <v>0</v>
      </c>
      <c r="S73" s="15">
        <f t="shared" si="1373"/>
        <v>16</v>
      </c>
      <c r="T73" s="15">
        <f t="shared" ref="T73:T76" si="1460">L73+M73+N73*1.5+O73*2.3+P73*2+Q73*0.4+R73*0.2</f>
        <v>16.5</v>
      </c>
      <c r="U73" s="32">
        <f>U71+"00:15"</f>
        <v>4.5000000000000142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15">
        <f t="shared" si="1380"/>
        <v>0</v>
      </c>
      <c r="AD73" s="15">
        <f t="shared" ref="AD73:AD76" si="1461">V73+W73+X73*1.5+Y73*2.3+Z73*2+AA73*0.4+AB73*0.2</f>
        <v>0</v>
      </c>
      <c r="AE73" s="32">
        <f>AE71+"00:15"</f>
        <v>4.5000000000000142</v>
      </c>
      <c r="AF73" s="2">
        <v>6</v>
      </c>
      <c r="AG73" s="2">
        <v>0</v>
      </c>
      <c r="AH73" s="2">
        <v>2</v>
      </c>
      <c r="AI73" s="2">
        <v>0</v>
      </c>
      <c r="AJ73" s="2">
        <v>0</v>
      </c>
      <c r="AK73" s="2">
        <v>0</v>
      </c>
      <c r="AL73" s="2">
        <v>0</v>
      </c>
      <c r="AM73" s="15">
        <f t="shared" si="1387"/>
        <v>8</v>
      </c>
      <c r="AN73" s="15">
        <f t="shared" ref="AN73:AN76" si="1462">AF73+AG73+AH73*1.5+AI73*2.3+AJ73*2+AK73*0.4+AL73*0.2</f>
        <v>9</v>
      </c>
      <c r="AO73" s="32">
        <f>AO71+"00:15"</f>
        <v>4.5000000000000142</v>
      </c>
      <c r="AP73" s="2">
        <v>76</v>
      </c>
      <c r="AQ73" s="2">
        <v>21</v>
      </c>
      <c r="AR73" s="2">
        <v>6</v>
      </c>
      <c r="AS73" s="2">
        <v>4</v>
      </c>
      <c r="AT73" s="2">
        <v>1</v>
      </c>
      <c r="AU73" s="2">
        <v>5</v>
      </c>
      <c r="AV73" s="2">
        <v>1</v>
      </c>
      <c r="AW73" s="15">
        <f t="shared" si="1394"/>
        <v>114</v>
      </c>
      <c r="AX73" s="15">
        <f t="shared" ref="AX73:AX76" si="1463">AP73+AQ73+AR73*1.5+AS73*2.3+AT73*2+AU73*0.4+AV73*0.2</f>
        <v>119.4</v>
      </c>
      <c r="AY73" s="32">
        <f>AY71+"00:15"</f>
        <v>4.5000000000000142</v>
      </c>
      <c r="AZ73" s="2">
        <v>0</v>
      </c>
      <c r="BA73" s="2">
        <v>0</v>
      </c>
      <c r="BB73" s="2">
        <v>0</v>
      </c>
      <c r="BC73" s="2">
        <v>0</v>
      </c>
      <c r="BD73" s="2">
        <v>0</v>
      </c>
      <c r="BE73" s="2">
        <v>0</v>
      </c>
      <c r="BF73" s="2">
        <v>0</v>
      </c>
      <c r="BG73" s="15">
        <f t="shared" si="1401"/>
        <v>0</v>
      </c>
      <c r="BH73" s="15">
        <f t="shared" ref="BH73:BH76" si="1464">AZ73+BA73+BB73*1.5+BC73*2.3+BD73*2+BE73*0.4+BF73*0.2</f>
        <v>0</v>
      </c>
      <c r="BI73" s="32">
        <f>BI71+"00:15"</f>
        <v>4.5000000000000142</v>
      </c>
      <c r="BJ73" s="2">
        <v>100</v>
      </c>
      <c r="BK73" s="2">
        <v>21</v>
      </c>
      <c r="BL73" s="2">
        <v>7</v>
      </c>
      <c r="BM73" s="2">
        <v>0</v>
      </c>
      <c r="BN73" s="2">
        <v>1</v>
      </c>
      <c r="BO73" s="2">
        <v>3</v>
      </c>
      <c r="BP73" s="2">
        <v>0</v>
      </c>
      <c r="BQ73" s="15">
        <f t="shared" si="1408"/>
        <v>132</v>
      </c>
      <c r="BR73" s="15">
        <f t="shared" ref="BR73:BR76" si="1465">BJ73+BK73+BL73*1.5+BM73*2.3+BN73*2+BO73*0.4+BP73*0.2</f>
        <v>134.69999999999999</v>
      </c>
      <c r="BS73" s="32">
        <f>BS71+"00:15"</f>
        <v>4.5000000000000142</v>
      </c>
      <c r="BT73" s="2">
        <v>1</v>
      </c>
      <c r="BU73" s="2">
        <v>0</v>
      </c>
      <c r="BV73" s="2">
        <v>0</v>
      </c>
      <c r="BW73" s="2">
        <v>0</v>
      </c>
      <c r="BX73" s="2">
        <v>0</v>
      </c>
      <c r="BY73" s="2">
        <v>0</v>
      </c>
      <c r="BZ73" s="2">
        <v>2</v>
      </c>
      <c r="CA73" s="15">
        <f t="shared" si="1415"/>
        <v>3</v>
      </c>
      <c r="CB73" s="15">
        <f t="shared" ref="CB73:CB76" si="1466">BT73+BU73+BV73*1.5+BW73*2.3+BX73*2+BY73*0.4+BZ73*0.2</f>
        <v>1.4</v>
      </c>
      <c r="CC73" s="32">
        <f>CC71+"00:15"</f>
        <v>4.5000000000000142</v>
      </c>
      <c r="CD73" s="2">
        <v>0</v>
      </c>
      <c r="CE73" s="2">
        <v>0</v>
      </c>
      <c r="CF73" s="2">
        <v>0</v>
      </c>
      <c r="CG73" s="2">
        <v>0</v>
      </c>
      <c r="CH73" s="2">
        <v>0</v>
      </c>
      <c r="CI73" s="2">
        <v>0</v>
      </c>
      <c r="CJ73" s="2">
        <v>0</v>
      </c>
      <c r="CK73" s="15">
        <f t="shared" si="1422"/>
        <v>0</v>
      </c>
      <c r="CL73" s="15">
        <f t="shared" ref="CL73:CL76" si="1467">CD73+CE73+CF73*1.5+CG73*2.3+CH73*2+CI73*0.4+CJ73*0.2</f>
        <v>0</v>
      </c>
      <c r="CM73" s="32">
        <f>CM71+"00:15"</f>
        <v>4.5000000000000142</v>
      </c>
      <c r="CN73" s="2">
        <f>SUM(V73,AF73,BT73)</f>
        <v>7</v>
      </c>
      <c r="CO73" s="2">
        <f t="shared" ref="CO73:CU109" si="1468">SUM(W73,AG73,BU73)</f>
        <v>0</v>
      </c>
      <c r="CP73" s="2">
        <f t="shared" si="1468"/>
        <v>2</v>
      </c>
      <c r="CQ73" s="2">
        <f t="shared" si="1468"/>
        <v>0</v>
      </c>
      <c r="CR73" s="2">
        <f t="shared" si="1468"/>
        <v>0</v>
      </c>
      <c r="CS73" s="2">
        <f t="shared" si="1468"/>
        <v>0</v>
      </c>
      <c r="CT73" s="2">
        <f t="shared" si="1468"/>
        <v>2</v>
      </c>
      <c r="CU73" s="15">
        <f t="shared" si="1468"/>
        <v>11</v>
      </c>
      <c r="CV73" s="15">
        <f t="shared" ref="CV73:CV76" si="1469">CN73+CO73+CP73*1.5+CQ73*2.3+CR73*2+CS73*0.4+CT73*0.2</f>
        <v>10.4</v>
      </c>
      <c r="CW73" s="32">
        <f>CW71+"00:15"</f>
        <v>4.5000000000000142</v>
      </c>
      <c r="CX73" s="2">
        <f>SUM(B73,L73,V73)</f>
        <v>12</v>
      </c>
      <c r="CY73" s="2">
        <f t="shared" ref="CY73:DE109" si="1470">SUM(C73,M73,W73)</f>
        <v>4</v>
      </c>
      <c r="CZ73" s="2">
        <f t="shared" si="1470"/>
        <v>1</v>
      </c>
      <c r="DA73" s="2">
        <f t="shared" si="1470"/>
        <v>0</v>
      </c>
      <c r="DB73" s="2">
        <f t="shared" si="1470"/>
        <v>0</v>
      </c>
      <c r="DC73" s="2">
        <f t="shared" si="1470"/>
        <v>0</v>
      </c>
      <c r="DD73" s="2">
        <f t="shared" si="1470"/>
        <v>0</v>
      </c>
      <c r="DE73" s="15">
        <f t="shared" si="1470"/>
        <v>17</v>
      </c>
      <c r="DF73" s="15">
        <f t="shared" ref="DF73:DF76" si="1471">CX73+CY73+CZ73*1.5+DA73*2.3+DB73*2+DC73*0.4+DD73*0.2</f>
        <v>17.5</v>
      </c>
      <c r="DG73" s="32">
        <f>DG71+"00:15"</f>
        <v>4.5000000000000142</v>
      </c>
      <c r="DH73" s="2">
        <f>SUM(L73,AZ73,BJ73)</f>
        <v>111</v>
      </c>
      <c r="DI73" s="2">
        <f t="shared" ref="DI73:DO109" si="1472">SUM(M73,BA73,BK73)</f>
        <v>25</v>
      </c>
      <c r="DJ73" s="2">
        <f t="shared" si="1472"/>
        <v>8</v>
      </c>
      <c r="DK73" s="2">
        <f t="shared" si="1472"/>
        <v>0</v>
      </c>
      <c r="DL73" s="2">
        <f t="shared" si="1472"/>
        <v>1</v>
      </c>
      <c r="DM73" s="2">
        <f t="shared" si="1472"/>
        <v>3</v>
      </c>
      <c r="DN73" s="2">
        <f t="shared" si="1472"/>
        <v>0</v>
      </c>
      <c r="DO73" s="15">
        <f t="shared" si="1472"/>
        <v>148</v>
      </c>
      <c r="DP73" s="15">
        <f t="shared" ref="DP73:DP76" si="1473">DH73+DI73+DJ73*1.5+DK73*2.3+DL73*2+DM73*0.4+DN73*0.2</f>
        <v>151.19999999999999</v>
      </c>
      <c r="DQ73" s="32">
        <f>DQ71+"00:15"</f>
        <v>4.5000000000000142</v>
      </c>
      <c r="DR73" s="2">
        <f>SUM(AF73,AP73,AZ73)</f>
        <v>82</v>
      </c>
      <c r="DS73" s="2">
        <f t="shared" ref="DS73:DY109" si="1474">SUM(AG73,AQ73,BA73)</f>
        <v>21</v>
      </c>
      <c r="DT73" s="2">
        <f t="shared" si="1474"/>
        <v>8</v>
      </c>
      <c r="DU73" s="2">
        <f t="shared" si="1474"/>
        <v>4</v>
      </c>
      <c r="DV73" s="2">
        <f t="shared" si="1474"/>
        <v>1</v>
      </c>
      <c r="DW73" s="2">
        <f t="shared" si="1474"/>
        <v>5</v>
      </c>
      <c r="DX73" s="2">
        <f t="shared" si="1474"/>
        <v>1</v>
      </c>
      <c r="DY73" s="15">
        <f t="shared" si="1474"/>
        <v>122</v>
      </c>
      <c r="DZ73" s="15">
        <f t="shared" ref="DZ73:DZ76" si="1475">DR73+DS73+DT73*1.5+DU73*2.3+DV73*2+DW73*0.4+DX73*0.2</f>
        <v>128.39999999999998</v>
      </c>
      <c r="EA73" s="32">
        <f>EA71+"00:15"</f>
        <v>4.5000000000000142</v>
      </c>
      <c r="EB73" s="2">
        <f>SUM(B73,AP73,CD73)</f>
        <v>77</v>
      </c>
      <c r="EC73" s="2">
        <f t="shared" ref="EC73:EI109" si="1476">SUM(C73,AQ73,CE73)</f>
        <v>21</v>
      </c>
      <c r="ED73" s="2">
        <f t="shared" si="1476"/>
        <v>6</v>
      </c>
      <c r="EE73" s="2">
        <f t="shared" si="1476"/>
        <v>4</v>
      </c>
      <c r="EF73" s="2">
        <f t="shared" si="1476"/>
        <v>1</v>
      </c>
      <c r="EG73" s="2">
        <f t="shared" si="1476"/>
        <v>5</v>
      </c>
      <c r="EH73" s="2">
        <f t="shared" si="1476"/>
        <v>1</v>
      </c>
      <c r="EI73" s="15">
        <f t="shared" si="1476"/>
        <v>115</v>
      </c>
      <c r="EJ73" s="15">
        <f t="shared" ref="EJ73:EJ76" si="1477">EB73+EC73+ED73*1.5+EE73*2.3+EF73*2+EG73*0.4+EH73*0.2</f>
        <v>120.4</v>
      </c>
      <c r="EK73" s="32">
        <f>EK71+"00:15"</f>
        <v>4.5000000000000142</v>
      </c>
      <c r="EL73" s="2">
        <f>SUM(BJ73,BT73,CD73)</f>
        <v>101</v>
      </c>
      <c r="EM73" s="2">
        <f t="shared" ref="EM73:ES109" si="1478">SUM(BK73,BU73,CE73)</f>
        <v>21</v>
      </c>
      <c r="EN73" s="2">
        <f t="shared" si="1478"/>
        <v>7</v>
      </c>
      <c r="EO73" s="2">
        <f t="shared" si="1478"/>
        <v>0</v>
      </c>
      <c r="EP73" s="2">
        <f t="shared" si="1478"/>
        <v>1</v>
      </c>
      <c r="EQ73" s="2">
        <f t="shared" si="1478"/>
        <v>3</v>
      </c>
      <c r="ER73" s="2">
        <f t="shared" si="1478"/>
        <v>2</v>
      </c>
      <c r="ES73" s="15">
        <f t="shared" si="1478"/>
        <v>135</v>
      </c>
      <c r="ET73" s="15">
        <f t="shared" ref="ET73:ET76" si="1479">EL73+EM73+EN73*1.5+EO73*2.3+EP73*2+EQ73*0.4+ER73*0.2</f>
        <v>136.1</v>
      </c>
    </row>
    <row r="74" spans="1:150" x14ac:dyDescent="0.25">
      <c r="A74" s="32">
        <f>A73+"00:15"</f>
        <v>0.51041666666666696</v>
      </c>
      <c r="B74" s="2">
        <v>1</v>
      </c>
      <c r="C74" s="2">
        <v>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15">
        <f t="shared" si="1366"/>
        <v>1</v>
      </c>
      <c r="J74" s="15">
        <f t="shared" si="1459"/>
        <v>1</v>
      </c>
      <c r="K74" s="32">
        <f>K73+"00:15"</f>
        <v>0.51041666666666696</v>
      </c>
      <c r="L74" s="2">
        <v>10</v>
      </c>
      <c r="M74" s="2">
        <v>0</v>
      </c>
      <c r="N74" s="2">
        <v>1</v>
      </c>
      <c r="O74" s="2">
        <v>0</v>
      </c>
      <c r="P74" s="2">
        <v>0</v>
      </c>
      <c r="Q74" s="2">
        <v>1</v>
      </c>
      <c r="R74" s="2">
        <v>4</v>
      </c>
      <c r="S74" s="15">
        <f t="shared" si="1373"/>
        <v>16</v>
      </c>
      <c r="T74" s="15">
        <f t="shared" si="1460"/>
        <v>12.700000000000001</v>
      </c>
      <c r="U74" s="32">
        <f>U73+"00:15"</f>
        <v>4.5104166666666812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15">
        <f t="shared" si="1380"/>
        <v>0</v>
      </c>
      <c r="AD74" s="15">
        <f t="shared" si="1461"/>
        <v>0</v>
      </c>
      <c r="AE74" s="32">
        <f>AE73+"00:15"</f>
        <v>4.5104166666666812</v>
      </c>
      <c r="AF74" s="2">
        <v>9</v>
      </c>
      <c r="AG74" s="2">
        <v>2</v>
      </c>
      <c r="AH74" s="2">
        <v>1</v>
      </c>
      <c r="AI74" s="2">
        <v>0</v>
      </c>
      <c r="AJ74" s="2">
        <v>0</v>
      </c>
      <c r="AK74" s="2">
        <v>3</v>
      </c>
      <c r="AL74" s="2">
        <v>0</v>
      </c>
      <c r="AM74" s="15">
        <f t="shared" si="1387"/>
        <v>15</v>
      </c>
      <c r="AN74" s="15">
        <f t="shared" si="1462"/>
        <v>13.7</v>
      </c>
      <c r="AO74" s="32">
        <f>AO73+"00:15"</f>
        <v>4.5104166666666812</v>
      </c>
      <c r="AP74" s="2">
        <v>85</v>
      </c>
      <c r="AQ74" s="2">
        <v>20</v>
      </c>
      <c r="AR74" s="2">
        <v>8</v>
      </c>
      <c r="AS74" s="2">
        <v>1</v>
      </c>
      <c r="AT74" s="2">
        <v>1</v>
      </c>
      <c r="AU74" s="2">
        <v>5</v>
      </c>
      <c r="AV74" s="2">
        <v>1</v>
      </c>
      <c r="AW74" s="15">
        <f t="shared" si="1394"/>
        <v>121</v>
      </c>
      <c r="AX74" s="15">
        <f t="shared" si="1463"/>
        <v>123.5</v>
      </c>
      <c r="AY74" s="32">
        <f>AY73+"00:15"</f>
        <v>4.5104166666666812</v>
      </c>
      <c r="AZ74" s="2">
        <v>0</v>
      </c>
      <c r="BA74" s="2">
        <v>0</v>
      </c>
      <c r="BB74" s="2">
        <v>0</v>
      </c>
      <c r="BC74" s="2">
        <v>0</v>
      </c>
      <c r="BD74" s="2">
        <v>0</v>
      </c>
      <c r="BE74" s="2">
        <v>0</v>
      </c>
      <c r="BF74" s="2">
        <v>0</v>
      </c>
      <c r="BG74" s="15">
        <f t="shared" si="1401"/>
        <v>0</v>
      </c>
      <c r="BH74" s="15">
        <f t="shared" si="1464"/>
        <v>0</v>
      </c>
      <c r="BI74" s="32">
        <f>BI73+"00:15"</f>
        <v>4.5104166666666812</v>
      </c>
      <c r="BJ74" s="2">
        <v>106</v>
      </c>
      <c r="BK74" s="2">
        <v>22</v>
      </c>
      <c r="BL74" s="2">
        <v>8</v>
      </c>
      <c r="BM74" s="2">
        <v>1</v>
      </c>
      <c r="BN74" s="2">
        <v>3</v>
      </c>
      <c r="BO74" s="2">
        <v>5</v>
      </c>
      <c r="BP74" s="2">
        <v>2</v>
      </c>
      <c r="BQ74" s="15">
        <f t="shared" si="1408"/>
        <v>147</v>
      </c>
      <c r="BR74" s="15">
        <f t="shared" si="1465"/>
        <v>150.70000000000002</v>
      </c>
      <c r="BS74" s="32">
        <f>BS73+"00:15"</f>
        <v>4.5104166666666812</v>
      </c>
      <c r="BT74" s="2">
        <v>7</v>
      </c>
      <c r="BU74" s="2">
        <v>0</v>
      </c>
      <c r="BV74" s="2">
        <v>0</v>
      </c>
      <c r="BW74" s="2">
        <v>0</v>
      </c>
      <c r="BX74" s="2">
        <v>0</v>
      </c>
      <c r="BY74" s="2">
        <v>0</v>
      </c>
      <c r="BZ74" s="2">
        <v>1</v>
      </c>
      <c r="CA74" s="15">
        <f t="shared" si="1415"/>
        <v>8</v>
      </c>
      <c r="CB74" s="15">
        <f t="shared" si="1466"/>
        <v>7.2</v>
      </c>
      <c r="CC74" s="32">
        <f>CC73+"00:15"</f>
        <v>4.5104166666666812</v>
      </c>
      <c r="CD74" s="2">
        <v>0</v>
      </c>
      <c r="CE74" s="2">
        <v>0</v>
      </c>
      <c r="CF74" s="2">
        <v>0</v>
      </c>
      <c r="CG74" s="2">
        <v>0</v>
      </c>
      <c r="CH74" s="2">
        <v>0</v>
      </c>
      <c r="CI74" s="2">
        <v>0</v>
      </c>
      <c r="CJ74" s="2">
        <v>0</v>
      </c>
      <c r="CK74" s="15">
        <f t="shared" si="1422"/>
        <v>0</v>
      </c>
      <c r="CL74" s="15">
        <f t="shared" si="1467"/>
        <v>0</v>
      </c>
      <c r="CM74" s="32">
        <f>CM73+"00:15"</f>
        <v>4.5104166666666812</v>
      </c>
      <c r="CN74" s="2">
        <f t="shared" ref="CN74:CQ131" si="1480">SUM(V74,AF74,BT74)</f>
        <v>16</v>
      </c>
      <c r="CO74" s="2">
        <f t="shared" si="1468"/>
        <v>2</v>
      </c>
      <c r="CP74" s="2">
        <f t="shared" si="1468"/>
        <v>1</v>
      </c>
      <c r="CQ74" s="2">
        <f t="shared" si="1468"/>
        <v>0</v>
      </c>
      <c r="CR74" s="2">
        <f t="shared" si="1468"/>
        <v>0</v>
      </c>
      <c r="CS74" s="2">
        <f t="shared" si="1468"/>
        <v>3</v>
      </c>
      <c r="CT74" s="2">
        <f t="shared" si="1468"/>
        <v>1</v>
      </c>
      <c r="CU74" s="15">
        <f t="shared" si="1468"/>
        <v>23</v>
      </c>
      <c r="CV74" s="15">
        <f t="shared" si="1469"/>
        <v>20.9</v>
      </c>
      <c r="CW74" s="32">
        <f>CW73+"00:15"</f>
        <v>4.5104166666666812</v>
      </c>
      <c r="CX74" s="2">
        <f t="shared" ref="CX74:DA131" si="1481">SUM(B74,L74,V74)</f>
        <v>11</v>
      </c>
      <c r="CY74" s="2">
        <f t="shared" si="1470"/>
        <v>0</v>
      </c>
      <c r="CZ74" s="2">
        <f t="shared" si="1470"/>
        <v>1</v>
      </c>
      <c r="DA74" s="2">
        <f t="shared" si="1470"/>
        <v>0</v>
      </c>
      <c r="DB74" s="2">
        <f t="shared" si="1470"/>
        <v>0</v>
      </c>
      <c r="DC74" s="2">
        <f t="shared" si="1470"/>
        <v>1</v>
      </c>
      <c r="DD74" s="2">
        <f t="shared" si="1470"/>
        <v>4</v>
      </c>
      <c r="DE74" s="15">
        <f t="shared" si="1470"/>
        <v>17</v>
      </c>
      <c r="DF74" s="15">
        <f t="shared" si="1471"/>
        <v>13.700000000000001</v>
      </c>
      <c r="DG74" s="32">
        <f>DG73+"00:15"</f>
        <v>4.5104166666666812</v>
      </c>
      <c r="DH74" s="2">
        <f t="shared" ref="DH74:DK131" si="1482">SUM(L74,AZ74,BJ74)</f>
        <v>116</v>
      </c>
      <c r="DI74" s="2">
        <f t="shared" si="1472"/>
        <v>22</v>
      </c>
      <c r="DJ74" s="2">
        <f t="shared" si="1472"/>
        <v>9</v>
      </c>
      <c r="DK74" s="2">
        <f t="shared" si="1472"/>
        <v>1</v>
      </c>
      <c r="DL74" s="2">
        <f t="shared" si="1472"/>
        <v>3</v>
      </c>
      <c r="DM74" s="2">
        <f t="shared" si="1472"/>
        <v>6</v>
      </c>
      <c r="DN74" s="2">
        <f t="shared" si="1472"/>
        <v>6</v>
      </c>
      <c r="DO74" s="15">
        <f t="shared" si="1472"/>
        <v>163</v>
      </c>
      <c r="DP74" s="15">
        <f t="shared" si="1473"/>
        <v>163.4</v>
      </c>
      <c r="DQ74" s="32">
        <f>DQ73+"00:15"</f>
        <v>4.5104166666666812</v>
      </c>
      <c r="DR74" s="2">
        <f t="shared" ref="DR74:DU131" si="1483">SUM(AF74,AP74,AZ74)</f>
        <v>94</v>
      </c>
      <c r="DS74" s="2">
        <f t="shared" si="1474"/>
        <v>22</v>
      </c>
      <c r="DT74" s="2">
        <f t="shared" si="1474"/>
        <v>9</v>
      </c>
      <c r="DU74" s="2">
        <f t="shared" si="1474"/>
        <v>1</v>
      </c>
      <c r="DV74" s="2">
        <f t="shared" si="1474"/>
        <v>1</v>
      </c>
      <c r="DW74" s="2">
        <f t="shared" si="1474"/>
        <v>8</v>
      </c>
      <c r="DX74" s="2">
        <f t="shared" si="1474"/>
        <v>1</v>
      </c>
      <c r="DY74" s="15">
        <f t="shared" si="1474"/>
        <v>136</v>
      </c>
      <c r="DZ74" s="15">
        <f t="shared" si="1475"/>
        <v>137.19999999999999</v>
      </c>
      <c r="EA74" s="32">
        <f>EA73+"00:15"</f>
        <v>4.5104166666666812</v>
      </c>
      <c r="EB74" s="2">
        <f t="shared" ref="EB74:EE131" si="1484">SUM(B74,AP74,CD74)</f>
        <v>86</v>
      </c>
      <c r="EC74" s="2">
        <f t="shared" si="1476"/>
        <v>20</v>
      </c>
      <c r="ED74" s="2">
        <f t="shared" si="1476"/>
        <v>8</v>
      </c>
      <c r="EE74" s="2">
        <f t="shared" si="1476"/>
        <v>1</v>
      </c>
      <c r="EF74" s="2">
        <f t="shared" si="1476"/>
        <v>1</v>
      </c>
      <c r="EG74" s="2">
        <f t="shared" si="1476"/>
        <v>5</v>
      </c>
      <c r="EH74" s="2">
        <f t="shared" si="1476"/>
        <v>1</v>
      </c>
      <c r="EI74" s="15">
        <f t="shared" si="1476"/>
        <v>122</v>
      </c>
      <c r="EJ74" s="15">
        <f t="shared" si="1477"/>
        <v>124.5</v>
      </c>
      <c r="EK74" s="32">
        <f>EK73+"00:15"</f>
        <v>4.5104166666666812</v>
      </c>
      <c r="EL74" s="2">
        <f t="shared" ref="EL74:EO131" si="1485">SUM(BJ74,BT74,CD74)</f>
        <v>113</v>
      </c>
      <c r="EM74" s="2">
        <f t="shared" si="1478"/>
        <v>22</v>
      </c>
      <c r="EN74" s="2">
        <f t="shared" si="1478"/>
        <v>8</v>
      </c>
      <c r="EO74" s="2">
        <f t="shared" si="1478"/>
        <v>1</v>
      </c>
      <c r="EP74" s="2">
        <f t="shared" si="1478"/>
        <v>3</v>
      </c>
      <c r="EQ74" s="2">
        <f t="shared" si="1478"/>
        <v>5</v>
      </c>
      <c r="ER74" s="2">
        <f t="shared" si="1478"/>
        <v>3</v>
      </c>
      <c r="ES74" s="15">
        <f t="shared" si="1478"/>
        <v>155</v>
      </c>
      <c r="ET74" s="15">
        <f t="shared" si="1479"/>
        <v>157.9</v>
      </c>
    </row>
    <row r="75" spans="1:150" x14ac:dyDescent="0.25">
      <c r="A75" s="32">
        <f t="shared" ref="A75:A76" si="1486">A74+"00:15"</f>
        <v>0.52083333333333359</v>
      </c>
      <c r="B75" s="2">
        <v>0</v>
      </c>
      <c r="C75" s="2">
        <v>1</v>
      </c>
      <c r="D75" s="2">
        <v>0</v>
      </c>
      <c r="E75" s="2">
        <v>0</v>
      </c>
      <c r="F75" s="2">
        <v>0</v>
      </c>
      <c r="G75" s="2">
        <v>0</v>
      </c>
      <c r="H75" s="2">
        <v>1</v>
      </c>
      <c r="I75" s="15">
        <f t="shared" si="1366"/>
        <v>2</v>
      </c>
      <c r="J75" s="15">
        <f t="shared" si="1459"/>
        <v>1.2</v>
      </c>
      <c r="K75" s="32">
        <f t="shared" ref="K75:K76" si="1487">K74+"00:15"</f>
        <v>0.52083333333333359</v>
      </c>
      <c r="L75" s="2">
        <v>9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2</v>
      </c>
      <c r="S75" s="15">
        <f t="shared" si="1373"/>
        <v>11</v>
      </c>
      <c r="T75" s="15">
        <f t="shared" si="1460"/>
        <v>9.4</v>
      </c>
      <c r="U75" s="32">
        <f t="shared" ref="U75:U76" si="1488">U74+"00:15"</f>
        <v>4.5208333333333481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15">
        <f t="shared" si="1380"/>
        <v>0</v>
      </c>
      <c r="AD75" s="15">
        <f t="shared" si="1461"/>
        <v>0</v>
      </c>
      <c r="AE75" s="32">
        <f t="shared" ref="AE75:AE76" si="1489">AE74+"00:15"</f>
        <v>4.5208333333333481</v>
      </c>
      <c r="AF75" s="2">
        <v>16</v>
      </c>
      <c r="AG75" s="2">
        <v>2</v>
      </c>
      <c r="AH75" s="2">
        <v>1</v>
      </c>
      <c r="AI75" s="2">
        <v>0</v>
      </c>
      <c r="AJ75" s="2">
        <v>0</v>
      </c>
      <c r="AK75" s="2">
        <v>0</v>
      </c>
      <c r="AL75" s="2">
        <v>0</v>
      </c>
      <c r="AM75" s="15">
        <f t="shared" si="1387"/>
        <v>19</v>
      </c>
      <c r="AN75" s="15">
        <f t="shared" si="1462"/>
        <v>19.5</v>
      </c>
      <c r="AO75" s="32">
        <f t="shared" ref="AO75:AO76" si="1490">AO74+"00:15"</f>
        <v>4.5208333333333481</v>
      </c>
      <c r="AP75" s="2">
        <v>75</v>
      </c>
      <c r="AQ75" s="2">
        <v>20</v>
      </c>
      <c r="AR75" s="2">
        <v>5</v>
      </c>
      <c r="AS75" s="2">
        <v>1</v>
      </c>
      <c r="AT75" s="2">
        <v>2</v>
      </c>
      <c r="AU75" s="2">
        <v>3</v>
      </c>
      <c r="AV75" s="2">
        <v>1</v>
      </c>
      <c r="AW75" s="15">
        <f t="shared" si="1394"/>
        <v>107</v>
      </c>
      <c r="AX75" s="15">
        <f t="shared" si="1463"/>
        <v>110.2</v>
      </c>
      <c r="AY75" s="32">
        <f t="shared" ref="AY75:AY76" si="1491">AY74+"00:15"</f>
        <v>4.5208333333333481</v>
      </c>
      <c r="AZ75" s="2">
        <v>0</v>
      </c>
      <c r="BA75" s="2">
        <v>0</v>
      </c>
      <c r="BB75" s="2">
        <v>0</v>
      </c>
      <c r="BC75" s="2">
        <v>0</v>
      </c>
      <c r="BD75" s="2">
        <v>0</v>
      </c>
      <c r="BE75" s="2">
        <v>0</v>
      </c>
      <c r="BF75" s="2">
        <v>0</v>
      </c>
      <c r="BG75" s="15">
        <f t="shared" si="1401"/>
        <v>0</v>
      </c>
      <c r="BH75" s="15">
        <f t="shared" si="1464"/>
        <v>0</v>
      </c>
      <c r="BI75" s="32">
        <f t="shared" ref="BI75:BI76" si="1492">BI74+"00:15"</f>
        <v>4.5208333333333481</v>
      </c>
      <c r="BJ75" s="2">
        <v>69</v>
      </c>
      <c r="BK75" s="2">
        <v>22</v>
      </c>
      <c r="BL75" s="2">
        <v>6</v>
      </c>
      <c r="BM75" s="2">
        <v>0</v>
      </c>
      <c r="BN75" s="2">
        <v>2</v>
      </c>
      <c r="BO75" s="2">
        <v>4</v>
      </c>
      <c r="BP75" s="2">
        <v>0</v>
      </c>
      <c r="BQ75" s="15">
        <f t="shared" si="1408"/>
        <v>103</v>
      </c>
      <c r="BR75" s="15">
        <f t="shared" si="1465"/>
        <v>105.6</v>
      </c>
      <c r="BS75" s="32">
        <f t="shared" ref="BS75:BS76" si="1493">BS74+"00:15"</f>
        <v>4.5208333333333481</v>
      </c>
      <c r="BT75" s="2">
        <v>1</v>
      </c>
      <c r="BU75" s="2">
        <v>2</v>
      </c>
      <c r="BV75" s="2">
        <v>0</v>
      </c>
      <c r="BW75" s="2">
        <v>0</v>
      </c>
      <c r="BX75" s="2">
        <v>0</v>
      </c>
      <c r="BY75" s="2">
        <v>0</v>
      </c>
      <c r="BZ75" s="2">
        <v>1</v>
      </c>
      <c r="CA75" s="15">
        <f t="shared" si="1415"/>
        <v>4</v>
      </c>
      <c r="CB75" s="15">
        <f t="shared" si="1466"/>
        <v>3.2</v>
      </c>
      <c r="CC75" s="32">
        <f t="shared" ref="CC75:CC76" si="1494">CC74+"00:15"</f>
        <v>4.5208333333333481</v>
      </c>
      <c r="CD75" s="2">
        <v>0</v>
      </c>
      <c r="CE75" s="2">
        <v>0</v>
      </c>
      <c r="CF75" s="2">
        <v>0</v>
      </c>
      <c r="CG75" s="2">
        <v>0</v>
      </c>
      <c r="CH75" s="2">
        <v>0</v>
      </c>
      <c r="CI75" s="2">
        <v>0</v>
      </c>
      <c r="CJ75" s="2">
        <v>0</v>
      </c>
      <c r="CK75" s="15">
        <f t="shared" si="1422"/>
        <v>0</v>
      </c>
      <c r="CL75" s="15">
        <f t="shared" si="1467"/>
        <v>0</v>
      </c>
      <c r="CM75" s="32">
        <f t="shared" ref="CM75:CM76" si="1495">CM74+"00:15"</f>
        <v>4.5208333333333481</v>
      </c>
      <c r="CN75" s="2">
        <f t="shared" si="1480"/>
        <v>17</v>
      </c>
      <c r="CO75" s="2">
        <f t="shared" si="1468"/>
        <v>4</v>
      </c>
      <c r="CP75" s="2">
        <f t="shared" si="1468"/>
        <v>1</v>
      </c>
      <c r="CQ75" s="2">
        <f t="shared" si="1468"/>
        <v>0</v>
      </c>
      <c r="CR75" s="2">
        <f t="shared" si="1468"/>
        <v>0</v>
      </c>
      <c r="CS75" s="2">
        <f t="shared" si="1468"/>
        <v>0</v>
      </c>
      <c r="CT75" s="2">
        <f t="shared" si="1468"/>
        <v>1</v>
      </c>
      <c r="CU75" s="15">
        <f t="shared" si="1468"/>
        <v>23</v>
      </c>
      <c r="CV75" s="15">
        <f t="shared" si="1469"/>
        <v>22.7</v>
      </c>
      <c r="CW75" s="32">
        <f t="shared" ref="CW75:CW76" si="1496">CW74+"00:15"</f>
        <v>4.5208333333333481</v>
      </c>
      <c r="CX75" s="2">
        <f t="shared" si="1481"/>
        <v>9</v>
      </c>
      <c r="CY75" s="2">
        <f t="shared" si="1470"/>
        <v>1</v>
      </c>
      <c r="CZ75" s="2">
        <f t="shared" si="1470"/>
        <v>0</v>
      </c>
      <c r="DA75" s="2">
        <f t="shared" si="1470"/>
        <v>0</v>
      </c>
      <c r="DB75" s="2">
        <f t="shared" si="1470"/>
        <v>0</v>
      </c>
      <c r="DC75" s="2">
        <f t="shared" si="1470"/>
        <v>0</v>
      </c>
      <c r="DD75" s="2">
        <f t="shared" si="1470"/>
        <v>3</v>
      </c>
      <c r="DE75" s="15">
        <f t="shared" si="1470"/>
        <v>13</v>
      </c>
      <c r="DF75" s="15">
        <f t="shared" si="1471"/>
        <v>10.6</v>
      </c>
      <c r="DG75" s="32">
        <f t="shared" ref="DG75:DG76" si="1497">DG74+"00:15"</f>
        <v>4.5208333333333481</v>
      </c>
      <c r="DH75" s="2">
        <f t="shared" si="1482"/>
        <v>78</v>
      </c>
      <c r="DI75" s="2">
        <f t="shared" si="1472"/>
        <v>22</v>
      </c>
      <c r="DJ75" s="2">
        <f t="shared" si="1472"/>
        <v>6</v>
      </c>
      <c r="DK75" s="2">
        <f t="shared" si="1472"/>
        <v>0</v>
      </c>
      <c r="DL75" s="2">
        <f t="shared" si="1472"/>
        <v>2</v>
      </c>
      <c r="DM75" s="2">
        <f t="shared" si="1472"/>
        <v>4</v>
      </c>
      <c r="DN75" s="2">
        <f t="shared" si="1472"/>
        <v>2</v>
      </c>
      <c r="DO75" s="15">
        <f t="shared" si="1472"/>
        <v>114</v>
      </c>
      <c r="DP75" s="15">
        <f t="shared" si="1473"/>
        <v>115</v>
      </c>
      <c r="DQ75" s="32">
        <f t="shared" ref="DQ75:DQ76" si="1498">DQ74+"00:15"</f>
        <v>4.5208333333333481</v>
      </c>
      <c r="DR75" s="2">
        <f t="shared" si="1483"/>
        <v>91</v>
      </c>
      <c r="DS75" s="2">
        <f t="shared" si="1474"/>
        <v>22</v>
      </c>
      <c r="DT75" s="2">
        <f t="shared" si="1474"/>
        <v>6</v>
      </c>
      <c r="DU75" s="2">
        <f t="shared" si="1474"/>
        <v>1</v>
      </c>
      <c r="DV75" s="2">
        <f t="shared" si="1474"/>
        <v>2</v>
      </c>
      <c r="DW75" s="2">
        <f t="shared" si="1474"/>
        <v>3</v>
      </c>
      <c r="DX75" s="2">
        <f t="shared" si="1474"/>
        <v>1</v>
      </c>
      <c r="DY75" s="15">
        <f t="shared" si="1474"/>
        <v>126</v>
      </c>
      <c r="DZ75" s="15">
        <f t="shared" si="1475"/>
        <v>129.69999999999999</v>
      </c>
      <c r="EA75" s="32">
        <f t="shared" ref="EA75:EA76" si="1499">EA74+"00:15"</f>
        <v>4.5208333333333481</v>
      </c>
      <c r="EB75" s="2">
        <f t="shared" si="1484"/>
        <v>75</v>
      </c>
      <c r="EC75" s="2">
        <f t="shared" si="1476"/>
        <v>21</v>
      </c>
      <c r="ED75" s="2">
        <f t="shared" si="1476"/>
        <v>5</v>
      </c>
      <c r="EE75" s="2">
        <f t="shared" si="1476"/>
        <v>1</v>
      </c>
      <c r="EF75" s="2">
        <f t="shared" si="1476"/>
        <v>2</v>
      </c>
      <c r="EG75" s="2">
        <f t="shared" si="1476"/>
        <v>3</v>
      </c>
      <c r="EH75" s="2">
        <f t="shared" si="1476"/>
        <v>2</v>
      </c>
      <c r="EI75" s="15">
        <f t="shared" si="1476"/>
        <v>109</v>
      </c>
      <c r="EJ75" s="15">
        <f t="shared" si="1477"/>
        <v>111.4</v>
      </c>
      <c r="EK75" s="32">
        <f t="shared" ref="EK75:EK76" si="1500">EK74+"00:15"</f>
        <v>4.5208333333333481</v>
      </c>
      <c r="EL75" s="2">
        <f t="shared" si="1485"/>
        <v>70</v>
      </c>
      <c r="EM75" s="2">
        <f t="shared" si="1478"/>
        <v>24</v>
      </c>
      <c r="EN75" s="2">
        <f t="shared" si="1478"/>
        <v>6</v>
      </c>
      <c r="EO75" s="2">
        <f t="shared" si="1478"/>
        <v>0</v>
      </c>
      <c r="EP75" s="2">
        <f t="shared" si="1478"/>
        <v>2</v>
      </c>
      <c r="EQ75" s="2">
        <f t="shared" si="1478"/>
        <v>4</v>
      </c>
      <c r="ER75" s="2">
        <f t="shared" si="1478"/>
        <v>1</v>
      </c>
      <c r="ES75" s="15">
        <f t="shared" si="1478"/>
        <v>107</v>
      </c>
      <c r="ET75" s="15">
        <f t="shared" si="1479"/>
        <v>108.8</v>
      </c>
    </row>
    <row r="76" spans="1:150" ht="13.8" thickBot="1" x14ac:dyDescent="0.3">
      <c r="A76" s="32">
        <f t="shared" si="1486"/>
        <v>0.53125000000000022</v>
      </c>
      <c r="B76" s="2">
        <v>2</v>
      </c>
      <c r="C76" s="2">
        <v>0</v>
      </c>
      <c r="D76" s="2">
        <v>0</v>
      </c>
      <c r="E76" s="2">
        <v>0</v>
      </c>
      <c r="F76" s="2">
        <v>0</v>
      </c>
      <c r="G76" s="2">
        <v>0</v>
      </c>
      <c r="H76" s="2">
        <v>1</v>
      </c>
      <c r="I76" s="15">
        <f t="shared" si="1366"/>
        <v>3</v>
      </c>
      <c r="J76" s="15">
        <f t="shared" si="1459"/>
        <v>2.2000000000000002</v>
      </c>
      <c r="K76" s="32">
        <f t="shared" si="1487"/>
        <v>0.53125000000000022</v>
      </c>
      <c r="L76" s="2">
        <v>10</v>
      </c>
      <c r="M76" s="2">
        <v>2</v>
      </c>
      <c r="N76" s="2">
        <v>1</v>
      </c>
      <c r="O76" s="2">
        <v>0</v>
      </c>
      <c r="P76" s="2">
        <v>0</v>
      </c>
      <c r="Q76" s="2">
        <v>0</v>
      </c>
      <c r="R76" s="2">
        <v>0</v>
      </c>
      <c r="S76" s="15">
        <f t="shared" si="1373"/>
        <v>13</v>
      </c>
      <c r="T76" s="15">
        <f t="shared" si="1460"/>
        <v>13.5</v>
      </c>
      <c r="U76" s="32">
        <f t="shared" si="1488"/>
        <v>4.5312500000000151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15">
        <f t="shared" si="1380"/>
        <v>0</v>
      </c>
      <c r="AD76" s="15">
        <f t="shared" si="1461"/>
        <v>0</v>
      </c>
      <c r="AE76" s="32">
        <f t="shared" si="1489"/>
        <v>4.5312500000000151</v>
      </c>
      <c r="AF76" s="2">
        <v>18</v>
      </c>
      <c r="AG76" s="2">
        <v>2</v>
      </c>
      <c r="AH76" s="2">
        <v>0</v>
      </c>
      <c r="AI76" s="2">
        <v>0</v>
      </c>
      <c r="AJ76" s="2">
        <v>0</v>
      </c>
      <c r="AK76" s="2">
        <v>0</v>
      </c>
      <c r="AL76" s="2">
        <v>2</v>
      </c>
      <c r="AM76" s="15">
        <f t="shared" si="1387"/>
        <v>22</v>
      </c>
      <c r="AN76" s="15">
        <f t="shared" si="1462"/>
        <v>20.399999999999999</v>
      </c>
      <c r="AO76" s="32">
        <f t="shared" si="1490"/>
        <v>4.5312500000000151</v>
      </c>
      <c r="AP76" s="2">
        <v>106</v>
      </c>
      <c r="AQ76" s="2">
        <v>25</v>
      </c>
      <c r="AR76" s="2">
        <v>6</v>
      </c>
      <c r="AS76" s="2">
        <v>3</v>
      </c>
      <c r="AT76" s="2">
        <v>1</v>
      </c>
      <c r="AU76" s="2">
        <v>6</v>
      </c>
      <c r="AV76" s="2">
        <v>0</v>
      </c>
      <c r="AW76" s="15">
        <f t="shared" si="1394"/>
        <v>147</v>
      </c>
      <c r="AX76" s="15">
        <f t="shared" si="1463"/>
        <v>151.30000000000001</v>
      </c>
      <c r="AY76" s="32">
        <f t="shared" si="1491"/>
        <v>4.5312500000000151</v>
      </c>
      <c r="AZ76" s="2">
        <v>0</v>
      </c>
      <c r="BA76" s="2">
        <v>0</v>
      </c>
      <c r="BB76" s="2">
        <v>0</v>
      </c>
      <c r="BC76" s="2">
        <v>0</v>
      </c>
      <c r="BD76" s="2">
        <v>0</v>
      </c>
      <c r="BE76" s="2">
        <v>0</v>
      </c>
      <c r="BF76" s="2">
        <v>0</v>
      </c>
      <c r="BG76" s="15">
        <f t="shared" si="1401"/>
        <v>0</v>
      </c>
      <c r="BH76" s="15">
        <f t="shared" si="1464"/>
        <v>0</v>
      </c>
      <c r="BI76" s="32">
        <f t="shared" si="1492"/>
        <v>4.5312500000000151</v>
      </c>
      <c r="BJ76" s="2">
        <v>71</v>
      </c>
      <c r="BK76" s="2">
        <v>15</v>
      </c>
      <c r="BL76" s="2">
        <v>7</v>
      </c>
      <c r="BM76" s="2">
        <v>0</v>
      </c>
      <c r="BN76" s="2">
        <v>2</v>
      </c>
      <c r="BO76" s="2">
        <v>4</v>
      </c>
      <c r="BP76" s="2">
        <v>0</v>
      </c>
      <c r="BQ76" s="15">
        <f t="shared" si="1408"/>
        <v>99</v>
      </c>
      <c r="BR76" s="15">
        <f t="shared" si="1465"/>
        <v>102.1</v>
      </c>
      <c r="BS76" s="32">
        <f t="shared" si="1493"/>
        <v>4.5312500000000151</v>
      </c>
      <c r="BT76" s="2">
        <v>4</v>
      </c>
      <c r="BU76" s="2">
        <v>1</v>
      </c>
      <c r="BV76" s="2">
        <v>1</v>
      </c>
      <c r="BW76" s="2">
        <v>0</v>
      </c>
      <c r="BX76" s="2">
        <v>0</v>
      </c>
      <c r="BY76" s="2">
        <v>0</v>
      </c>
      <c r="BZ76" s="2">
        <v>1</v>
      </c>
      <c r="CA76" s="15">
        <f t="shared" si="1415"/>
        <v>7</v>
      </c>
      <c r="CB76" s="15">
        <f t="shared" si="1466"/>
        <v>6.7</v>
      </c>
      <c r="CC76" s="32">
        <f t="shared" si="1494"/>
        <v>4.5312500000000151</v>
      </c>
      <c r="CD76" s="2">
        <v>0</v>
      </c>
      <c r="CE76" s="2">
        <v>0</v>
      </c>
      <c r="CF76" s="2">
        <v>0</v>
      </c>
      <c r="CG76" s="2">
        <v>0</v>
      </c>
      <c r="CH76" s="2">
        <v>0</v>
      </c>
      <c r="CI76" s="2">
        <v>0</v>
      </c>
      <c r="CJ76" s="2">
        <v>0</v>
      </c>
      <c r="CK76" s="15">
        <f t="shared" si="1422"/>
        <v>0</v>
      </c>
      <c r="CL76" s="15">
        <f t="shared" si="1467"/>
        <v>0</v>
      </c>
      <c r="CM76" s="32">
        <f t="shared" si="1495"/>
        <v>4.5312500000000151</v>
      </c>
      <c r="CN76" s="2">
        <f t="shared" si="1480"/>
        <v>22</v>
      </c>
      <c r="CO76" s="2">
        <f t="shared" si="1468"/>
        <v>3</v>
      </c>
      <c r="CP76" s="2">
        <f t="shared" si="1468"/>
        <v>1</v>
      </c>
      <c r="CQ76" s="2">
        <f t="shared" si="1468"/>
        <v>0</v>
      </c>
      <c r="CR76" s="2">
        <f t="shared" si="1468"/>
        <v>0</v>
      </c>
      <c r="CS76" s="2">
        <f t="shared" si="1468"/>
        <v>0</v>
      </c>
      <c r="CT76" s="2">
        <f t="shared" si="1468"/>
        <v>3</v>
      </c>
      <c r="CU76" s="15">
        <f t="shared" si="1468"/>
        <v>29</v>
      </c>
      <c r="CV76" s="15">
        <f t="shared" si="1469"/>
        <v>27.1</v>
      </c>
      <c r="CW76" s="32">
        <f t="shared" si="1496"/>
        <v>4.5312500000000151</v>
      </c>
      <c r="CX76" s="2">
        <f t="shared" si="1481"/>
        <v>12</v>
      </c>
      <c r="CY76" s="2">
        <f t="shared" si="1470"/>
        <v>2</v>
      </c>
      <c r="CZ76" s="2">
        <f t="shared" si="1470"/>
        <v>1</v>
      </c>
      <c r="DA76" s="2">
        <f t="shared" si="1470"/>
        <v>0</v>
      </c>
      <c r="DB76" s="2">
        <f t="shared" si="1470"/>
        <v>0</v>
      </c>
      <c r="DC76" s="2">
        <f t="shared" si="1470"/>
        <v>0</v>
      </c>
      <c r="DD76" s="2">
        <f t="shared" si="1470"/>
        <v>1</v>
      </c>
      <c r="DE76" s="15">
        <f t="shared" si="1470"/>
        <v>16</v>
      </c>
      <c r="DF76" s="15">
        <f t="shared" si="1471"/>
        <v>15.7</v>
      </c>
      <c r="DG76" s="32">
        <f t="shared" si="1497"/>
        <v>4.5312500000000151</v>
      </c>
      <c r="DH76" s="2">
        <f t="shared" si="1482"/>
        <v>81</v>
      </c>
      <c r="DI76" s="2">
        <f t="shared" si="1472"/>
        <v>17</v>
      </c>
      <c r="DJ76" s="2">
        <f t="shared" si="1472"/>
        <v>8</v>
      </c>
      <c r="DK76" s="2">
        <f t="shared" si="1472"/>
        <v>0</v>
      </c>
      <c r="DL76" s="2">
        <f t="shared" si="1472"/>
        <v>2</v>
      </c>
      <c r="DM76" s="2">
        <f t="shared" si="1472"/>
        <v>4</v>
      </c>
      <c r="DN76" s="2">
        <f t="shared" si="1472"/>
        <v>0</v>
      </c>
      <c r="DO76" s="15">
        <f t="shared" si="1472"/>
        <v>112</v>
      </c>
      <c r="DP76" s="15">
        <f t="shared" si="1473"/>
        <v>115.6</v>
      </c>
      <c r="DQ76" s="32">
        <f t="shared" si="1498"/>
        <v>4.5312500000000151</v>
      </c>
      <c r="DR76" s="2">
        <f t="shared" si="1483"/>
        <v>124</v>
      </c>
      <c r="DS76" s="2">
        <f t="shared" si="1474"/>
        <v>27</v>
      </c>
      <c r="DT76" s="2">
        <f t="shared" si="1474"/>
        <v>6</v>
      </c>
      <c r="DU76" s="2">
        <f t="shared" si="1474"/>
        <v>3</v>
      </c>
      <c r="DV76" s="2">
        <f t="shared" si="1474"/>
        <v>1</v>
      </c>
      <c r="DW76" s="2">
        <f t="shared" si="1474"/>
        <v>6</v>
      </c>
      <c r="DX76" s="2">
        <f t="shared" si="1474"/>
        <v>2</v>
      </c>
      <c r="DY76" s="15">
        <f t="shared" si="1474"/>
        <v>169</v>
      </c>
      <c r="DZ76" s="15">
        <f t="shared" si="1475"/>
        <v>171.70000000000002</v>
      </c>
      <c r="EA76" s="32">
        <f t="shared" si="1499"/>
        <v>4.5312500000000151</v>
      </c>
      <c r="EB76" s="2">
        <f t="shared" si="1484"/>
        <v>108</v>
      </c>
      <c r="EC76" s="2">
        <f t="shared" si="1476"/>
        <v>25</v>
      </c>
      <c r="ED76" s="2">
        <f t="shared" si="1476"/>
        <v>6</v>
      </c>
      <c r="EE76" s="2">
        <f t="shared" si="1476"/>
        <v>3</v>
      </c>
      <c r="EF76" s="2">
        <f t="shared" si="1476"/>
        <v>1</v>
      </c>
      <c r="EG76" s="2">
        <f t="shared" si="1476"/>
        <v>6</v>
      </c>
      <c r="EH76" s="2">
        <f t="shared" si="1476"/>
        <v>1</v>
      </c>
      <c r="EI76" s="15">
        <f t="shared" si="1476"/>
        <v>150</v>
      </c>
      <c r="EJ76" s="15">
        <f t="shared" si="1477"/>
        <v>153.5</v>
      </c>
      <c r="EK76" s="32">
        <f t="shared" si="1500"/>
        <v>4.5312500000000151</v>
      </c>
      <c r="EL76" s="2">
        <f t="shared" si="1485"/>
        <v>75</v>
      </c>
      <c r="EM76" s="2">
        <f t="shared" si="1478"/>
        <v>16</v>
      </c>
      <c r="EN76" s="2">
        <f t="shared" si="1478"/>
        <v>8</v>
      </c>
      <c r="EO76" s="2">
        <f t="shared" si="1478"/>
        <v>0</v>
      </c>
      <c r="EP76" s="2">
        <f t="shared" si="1478"/>
        <v>2</v>
      </c>
      <c r="EQ76" s="2">
        <f t="shared" si="1478"/>
        <v>4</v>
      </c>
      <c r="ER76" s="2">
        <f t="shared" si="1478"/>
        <v>1</v>
      </c>
      <c r="ES76" s="15">
        <f t="shared" si="1478"/>
        <v>106</v>
      </c>
      <c r="ET76" s="15">
        <f t="shared" si="1479"/>
        <v>108.8</v>
      </c>
    </row>
    <row r="77" spans="1:150" ht="14.4" thickTop="1" thickBot="1" x14ac:dyDescent="0.3">
      <c r="A77" s="33" t="s">
        <v>5</v>
      </c>
      <c r="B77" s="3">
        <f>SUM(B73:B76)</f>
        <v>4</v>
      </c>
      <c r="C77" s="3">
        <f t="shared" ref="C77" si="1501">SUM(C73:C76)</f>
        <v>1</v>
      </c>
      <c r="D77" s="3">
        <f t="shared" ref="D77" si="1502">SUM(D73:D76)</f>
        <v>0</v>
      </c>
      <c r="E77" s="3">
        <f t="shared" ref="E77" si="1503">SUM(E73:E76)</f>
        <v>0</v>
      </c>
      <c r="F77" s="3">
        <f t="shared" ref="F77" si="1504">SUM(F73:F76)</f>
        <v>0</v>
      </c>
      <c r="G77" s="3">
        <f t="shared" ref="G77" si="1505">SUM(G73:G76)</f>
        <v>0</v>
      </c>
      <c r="H77" s="3">
        <f t="shared" ref="H77" si="1506">SUM(H73:H76)</f>
        <v>2</v>
      </c>
      <c r="I77" s="16">
        <f t="shared" si="1366"/>
        <v>7</v>
      </c>
      <c r="J77" s="34">
        <f>B77+C77+D77*1.5+E77*2.3+F77*2+G77*0.4+H77*0.2</f>
        <v>5.4</v>
      </c>
      <c r="K77" s="33" t="s">
        <v>5</v>
      </c>
      <c r="L77" s="3">
        <f>SUM(L73:L76)</f>
        <v>40</v>
      </c>
      <c r="M77" s="3">
        <f t="shared" ref="M77" si="1507">SUM(M73:M76)</f>
        <v>6</v>
      </c>
      <c r="N77" s="3">
        <f t="shared" ref="N77" si="1508">SUM(N73:N76)</f>
        <v>3</v>
      </c>
      <c r="O77" s="3">
        <f t="shared" ref="O77" si="1509">SUM(O73:O76)</f>
        <v>0</v>
      </c>
      <c r="P77" s="3">
        <f t="shared" ref="P77" si="1510">SUM(P73:P76)</f>
        <v>0</v>
      </c>
      <c r="Q77" s="3">
        <f t="shared" ref="Q77" si="1511">SUM(Q73:Q76)</f>
        <v>1</v>
      </c>
      <c r="R77" s="3">
        <f t="shared" ref="R77" si="1512">SUM(R73:R76)</f>
        <v>6</v>
      </c>
      <c r="S77" s="16">
        <f t="shared" si="1373"/>
        <v>56</v>
      </c>
      <c r="T77" s="34">
        <f>L77+M77+N77*1.5+O77*2.3+P77*2+Q77*0.4+R77*0.2</f>
        <v>52.1</v>
      </c>
      <c r="U77" s="33" t="s">
        <v>5</v>
      </c>
      <c r="V77" s="3">
        <f>SUM(V73:V76)</f>
        <v>0</v>
      </c>
      <c r="W77" s="3">
        <f t="shared" ref="W77" si="1513">SUM(W73:W76)</f>
        <v>0</v>
      </c>
      <c r="X77" s="3">
        <f t="shared" ref="X77" si="1514">SUM(X73:X76)</f>
        <v>0</v>
      </c>
      <c r="Y77" s="3">
        <f t="shared" ref="Y77" si="1515">SUM(Y73:Y76)</f>
        <v>0</v>
      </c>
      <c r="Z77" s="3">
        <f t="shared" ref="Z77" si="1516">SUM(Z73:Z76)</f>
        <v>0</v>
      </c>
      <c r="AA77" s="3">
        <f t="shared" ref="AA77" si="1517">SUM(AA73:AA76)</f>
        <v>0</v>
      </c>
      <c r="AB77" s="3">
        <f t="shared" ref="AB77" si="1518">SUM(AB73:AB76)</f>
        <v>0</v>
      </c>
      <c r="AC77" s="16">
        <f t="shared" si="1380"/>
        <v>0</v>
      </c>
      <c r="AD77" s="34">
        <f>V77+W77+X77*1.5+Y77*2.3+Z77*2+AA77*0.4+AB77*0.2</f>
        <v>0</v>
      </c>
      <c r="AE77" s="33" t="s">
        <v>5</v>
      </c>
      <c r="AF77" s="3">
        <f>SUM(AF73:AF76)</f>
        <v>49</v>
      </c>
      <c r="AG77" s="3">
        <f t="shared" ref="AG77" si="1519">SUM(AG73:AG76)</f>
        <v>6</v>
      </c>
      <c r="AH77" s="3">
        <f t="shared" ref="AH77" si="1520">SUM(AH73:AH76)</f>
        <v>4</v>
      </c>
      <c r="AI77" s="3">
        <f t="shared" ref="AI77" si="1521">SUM(AI73:AI76)</f>
        <v>0</v>
      </c>
      <c r="AJ77" s="3">
        <f t="shared" ref="AJ77" si="1522">SUM(AJ73:AJ76)</f>
        <v>0</v>
      </c>
      <c r="AK77" s="3">
        <f t="shared" ref="AK77" si="1523">SUM(AK73:AK76)</f>
        <v>3</v>
      </c>
      <c r="AL77" s="3">
        <f t="shared" ref="AL77" si="1524">SUM(AL73:AL76)</f>
        <v>2</v>
      </c>
      <c r="AM77" s="16">
        <f t="shared" si="1387"/>
        <v>64</v>
      </c>
      <c r="AN77" s="34">
        <f>AF77+AG77+AH77*1.5+AI77*2.3+AJ77*2+AK77*0.4+AL77*0.2</f>
        <v>62.6</v>
      </c>
      <c r="AO77" s="33" t="s">
        <v>5</v>
      </c>
      <c r="AP77" s="3">
        <f>SUM(AP73:AP76)</f>
        <v>342</v>
      </c>
      <c r="AQ77" s="3">
        <f t="shared" ref="AQ77" si="1525">SUM(AQ73:AQ76)</f>
        <v>86</v>
      </c>
      <c r="AR77" s="3">
        <f t="shared" ref="AR77" si="1526">SUM(AR73:AR76)</f>
        <v>25</v>
      </c>
      <c r="AS77" s="3">
        <f t="shared" ref="AS77" si="1527">SUM(AS73:AS76)</f>
        <v>9</v>
      </c>
      <c r="AT77" s="3">
        <f t="shared" ref="AT77" si="1528">SUM(AT73:AT76)</f>
        <v>5</v>
      </c>
      <c r="AU77" s="3">
        <f t="shared" ref="AU77" si="1529">SUM(AU73:AU76)</f>
        <v>19</v>
      </c>
      <c r="AV77" s="3">
        <f t="shared" ref="AV77" si="1530">SUM(AV73:AV76)</f>
        <v>3</v>
      </c>
      <c r="AW77" s="16">
        <f t="shared" si="1394"/>
        <v>489</v>
      </c>
      <c r="AX77" s="34">
        <f>AP77+AQ77+AR77*1.5+AS77*2.3+AT77*2+AU77*0.4+AV77*0.2</f>
        <v>504.40000000000003</v>
      </c>
      <c r="AY77" s="33" t="s">
        <v>5</v>
      </c>
      <c r="AZ77" s="3">
        <f>SUM(AZ73:AZ76)</f>
        <v>0</v>
      </c>
      <c r="BA77" s="3">
        <f t="shared" ref="BA77" si="1531">SUM(BA73:BA76)</f>
        <v>0</v>
      </c>
      <c r="BB77" s="3">
        <f t="shared" ref="BB77" si="1532">SUM(BB73:BB76)</f>
        <v>0</v>
      </c>
      <c r="BC77" s="3">
        <f t="shared" ref="BC77" si="1533">SUM(BC73:BC76)</f>
        <v>0</v>
      </c>
      <c r="BD77" s="3">
        <f t="shared" ref="BD77" si="1534">SUM(BD73:BD76)</f>
        <v>0</v>
      </c>
      <c r="BE77" s="3">
        <f t="shared" ref="BE77" si="1535">SUM(BE73:BE76)</f>
        <v>0</v>
      </c>
      <c r="BF77" s="3">
        <f t="shared" ref="BF77" si="1536">SUM(BF73:BF76)</f>
        <v>0</v>
      </c>
      <c r="BG77" s="16">
        <f t="shared" si="1401"/>
        <v>0</v>
      </c>
      <c r="BH77" s="34">
        <f>AZ77+BA77+BB77*1.5+BC77*2.3+BD77*2+BE77*0.4+BF77*0.2</f>
        <v>0</v>
      </c>
      <c r="BI77" s="33" t="s">
        <v>5</v>
      </c>
      <c r="BJ77" s="3">
        <f>SUM(BJ73:BJ76)</f>
        <v>346</v>
      </c>
      <c r="BK77" s="3">
        <f t="shared" ref="BK77" si="1537">SUM(BK73:BK76)</f>
        <v>80</v>
      </c>
      <c r="BL77" s="3">
        <f t="shared" ref="BL77" si="1538">SUM(BL73:BL76)</f>
        <v>28</v>
      </c>
      <c r="BM77" s="3">
        <f t="shared" ref="BM77" si="1539">SUM(BM73:BM76)</f>
        <v>1</v>
      </c>
      <c r="BN77" s="3">
        <f t="shared" ref="BN77" si="1540">SUM(BN73:BN76)</f>
        <v>8</v>
      </c>
      <c r="BO77" s="3">
        <f t="shared" ref="BO77" si="1541">SUM(BO73:BO76)</f>
        <v>16</v>
      </c>
      <c r="BP77" s="3">
        <f t="shared" ref="BP77" si="1542">SUM(BP73:BP76)</f>
        <v>2</v>
      </c>
      <c r="BQ77" s="16">
        <f t="shared" si="1408"/>
        <v>481</v>
      </c>
      <c r="BR77" s="34">
        <f>BJ77+BK77+BL77*1.5+BM77*2.3+BN77*2+BO77*0.4+BP77*0.2</f>
        <v>493.09999999999997</v>
      </c>
      <c r="BS77" s="33" t="s">
        <v>5</v>
      </c>
      <c r="BT77" s="3">
        <f>SUM(BT73:BT76)</f>
        <v>13</v>
      </c>
      <c r="BU77" s="3">
        <f t="shared" ref="BU77" si="1543">SUM(BU73:BU76)</f>
        <v>3</v>
      </c>
      <c r="BV77" s="3">
        <f t="shared" ref="BV77" si="1544">SUM(BV73:BV76)</f>
        <v>1</v>
      </c>
      <c r="BW77" s="3">
        <f t="shared" ref="BW77" si="1545">SUM(BW73:BW76)</f>
        <v>0</v>
      </c>
      <c r="BX77" s="3">
        <f t="shared" ref="BX77" si="1546">SUM(BX73:BX76)</f>
        <v>0</v>
      </c>
      <c r="BY77" s="3">
        <f t="shared" ref="BY77" si="1547">SUM(BY73:BY76)</f>
        <v>0</v>
      </c>
      <c r="BZ77" s="3">
        <f t="shared" ref="BZ77" si="1548">SUM(BZ73:BZ76)</f>
        <v>5</v>
      </c>
      <c r="CA77" s="16">
        <f t="shared" si="1415"/>
        <v>22</v>
      </c>
      <c r="CB77" s="34">
        <f>BT77+BU77+BV77*1.5+BW77*2.3+BX77*2+BY77*0.4+BZ77*0.2</f>
        <v>18.5</v>
      </c>
      <c r="CC77" s="33" t="s">
        <v>5</v>
      </c>
      <c r="CD77" s="3">
        <f>SUM(CD73:CD76)</f>
        <v>0</v>
      </c>
      <c r="CE77" s="3">
        <f t="shared" ref="CE77" si="1549">SUM(CE73:CE76)</f>
        <v>0</v>
      </c>
      <c r="CF77" s="3">
        <f t="shared" ref="CF77" si="1550">SUM(CF73:CF76)</f>
        <v>0</v>
      </c>
      <c r="CG77" s="3">
        <f t="shared" ref="CG77" si="1551">SUM(CG73:CG76)</f>
        <v>0</v>
      </c>
      <c r="CH77" s="3">
        <f t="shared" ref="CH77" si="1552">SUM(CH73:CH76)</f>
        <v>0</v>
      </c>
      <c r="CI77" s="3">
        <f t="shared" ref="CI77" si="1553">SUM(CI73:CI76)</f>
        <v>0</v>
      </c>
      <c r="CJ77" s="3">
        <f t="shared" ref="CJ77" si="1554">SUM(CJ73:CJ76)</f>
        <v>0</v>
      </c>
      <c r="CK77" s="16">
        <f t="shared" si="1422"/>
        <v>0</v>
      </c>
      <c r="CL77" s="34">
        <f>CD77+CE77+CF77*1.5+CG77*2.3+CH77*2+CI77*0.4+CJ77*0.2</f>
        <v>0</v>
      </c>
      <c r="CM77" s="33" t="s">
        <v>5</v>
      </c>
      <c r="CN77" s="3">
        <f>SUM(CN73:CN76)</f>
        <v>62</v>
      </c>
      <c r="CO77" s="3">
        <f t="shared" ref="CO77" si="1555">SUM(CO73:CO76)</f>
        <v>9</v>
      </c>
      <c r="CP77" s="3">
        <f t="shared" ref="CP77" si="1556">SUM(CP73:CP76)</f>
        <v>5</v>
      </c>
      <c r="CQ77" s="3">
        <f t="shared" ref="CQ77" si="1557">SUM(CQ73:CQ76)</f>
        <v>0</v>
      </c>
      <c r="CR77" s="3">
        <f t="shared" ref="CR77" si="1558">SUM(CR73:CR76)</f>
        <v>0</v>
      </c>
      <c r="CS77" s="3">
        <f t="shared" ref="CS77" si="1559">SUM(CS73:CS76)</f>
        <v>3</v>
      </c>
      <c r="CT77" s="3">
        <f t="shared" ref="CT77" si="1560">SUM(CT73:CT76)</f>
        <v>7</v>
      </c>
      <c r="CU77" s="16">
        <f>SUM(CN77:CT77)</f>
        <v>86</v>
      </c>
      <c r="CV77" s="34">
        <f>CN77+CO77+CP77*1.5+CQ77*2.3+CR77*2+CS77*0.4+CT77*0.2</f>
        <v>81.100000000000009</v>
      </c>
      <c r="CW77" s="33" t="s">
        <v>5</v>
      </c>
      <c r="CX77" s="3">
        <f>SUM(CX73:CX76)</f>
        <v>44</v>
      </c>
      <c r="CY77" s="3">
        <f t="shared" ref="CY77" si="1561">SUM(CY73:CY76)</f>
        <v>7</v>
      </c>
      <c r="CZ77" s="3">
        <f t="shared" ref="CZ77" si="1562">SUM(CZ73:CZ76)</f>
        <v>3</v>
      </c>
      <c r="DA77" s="3">
        <f t="shared" ref="DA77" si="1563">SUM(DA73:DA76)</f>
        <v>0</v>
      </c>
      <c r="DB77" s="3">
        <f t="shared" ref="DB77" si="1564">SUM(DB73:DB76)</f>
        <v>0</v>
      </c>
      <c r="DC77" s="3">
        <f t="shared" ref="DC77" si="1565">SUM(DC73:DC76)</f>
        <v>1</v>
      </c>
      <c r="DD77" s="3">
        <f t="shared" ref="DD77" si="1566">SUM(DD73:DD76)</f>
        <v>8</v>
      </c>
      <c r="DE77" s="16">
        <f>SUM(CX77:DD77)</f>
        <v>63</v>
      </c>
      <c r="DF77" s="34">
        <f>CX77+CY77+CZ77*1.5+DA77*2.3+DB77*2+DC77*0.4+DD77*0.2</f>
        <v>57.5</v>
      </c>
      <c r="DG77" s="33" t="s">
        <v>5</v>
      </c>
      <c r="DH77" s="3">
        <f>SUM(DH73:DH76)</f>
        <v>386</v>
      </c>
      <c r="DI77" s="3">
        <f t="shared" ref="DI77" si="1567">SUM(DI73:DI76)</f>
        <v>86</v>
      </c>
      <c r="DJ77" s="3">
        <f t="shared" ref="DJ77" si="1568">SUM(DJ73:DJ76)</f>
        <v>31</v>
      </c>
      <c r="DK77" s="3">
        <f t="shared" ref="DK77" si="1569">SUM(DK73:DK76)</f>
        <v>1</v>
      </c>
      <c r="DL77" s="3">
        <f t="shared" ref="DL77" si="1570">SUM(DL73:DL76)</f>
        <v>8</v>
      </c>
      <c r="DM77" s="3">
        <f t="shared" ref="DM77" si="1571">SUM(DM73:DM76)</f>
        <v>17</v>
      </c>
      <c r="DN77" s="3">
        <f t="shared" ref="DN77" si="1572">SUM(DN73:DN76)</f>
        <v>8</v>
      </c>
      <c r="DO77" s="16">
        <f>SUM(DH77:DN77)</f>
        <v>537</v>
      </c>
      <c r="DP77" s="34">
        <f>DH77+DI77+DJ77*1.5+DK77*2.3+DL77*2+DM77*0.4+DN77*0.2</f>
        <v>545.19999999999993</v>
      </c>
      <c r="DQ77" s="33" t="s">
        <v>5</v>
      </c>
      <c r="DR77" s="3">
        <f>SUM(DR73:DR76)</f>
        <v>391</v>
      </c>
      <c r="DS77" s="3">
        <f t="shared" ref="DS77" si="1573">SUM(DS73:DS76)</f>
        <v>92</v>
      </c>
      <c r="DT77" s="3">
        <f t="shared" ref="DT77" si="1574">SUM(DT73:DT76)</f>
        <v>29</v>
      </c>
      <c r="DU77" s="3">
        <f t="shared" ref="DU77" si="1575">SUM(DU73:DU76)</f>
        <v>9</v>
      </c>
      <c r="DV77" s="3">
        <f t="shared" ref="DV77" si="1576">SUM(DV73:DV76)</f>
        <v>5</v>
      </c>
      <c r="DW77" s="3">
        <f t="shared" ref="DW77" si="1577">SUM(DW73:DW76)</f>
        <v>22</v>
      </c>
      <c r="DX77" s="3">
        <f t="shared" ref="DX77" si="1578">SUM(DX73:DX76)</f>
        <v>5</v>
      </c>
      <c r="DY77" s="16">
        <f>SUM(DR77:DX77)</f>
        <v>553</v>
      </c>
      <c r="DZ77" s="34">
        <f>DR77+DS77+DT77*1.5+DU77*2.3+DV77*2+DW77*0.4+DX77*0.2</f>
        <v>567</v>
      </c>
      <c r="EA77" s="33" t="s">
        <v>5</v>
      </c>
      <c r="EB77" s="3">
        <f>SUM(EB73:EB76)</f>
        <v>346</v>
      </c>
      <c r="EC77" s="3">
        <f t="shared" ref="EC77" si="1579">SUM(EC73:EC76)</f>
        <v>87</v>
      </c>
      <c r="ED77" s="3">
        <f t="shared" ref="ED77" si="1580">SUM(ED73:ED76)</f>
        <v>25</v>
      </c>
      <c r="EE77" s="3">
        <f t="shared" ref="EE77" si="1581">SUM(EE73:EE76)</f>
        <v>9</v>
      </c>
      <c r="EF77" s="3">
        <f t="shared" ref="EF77" si="1582">SUM(EF73:EF76)</f>
        <v>5</v>
      </c>
      <c r="EG77" s="3">
        <f t="shared" ref="EG77" si="1583">SUM(EG73:EG76)</f>
        <v>19</v>
      </c>
      <c r="EH77" s="3">
        <f t="shared" ref="EH77" si="1584">SUM(EH73:EH76)</f>
        <v>5</v>
      </c>
      <c r="EI77" s="16">
        <f>SUM(EB77:EH77)</f>
        <v>496</v>
      </c>
      <c r="EJ77" s="34">
        <f>EB77+EC77+ED77*1.5+EE77*2.3+EF77*2+EG77*0.4+EH77*0.2</f>
        <v>509.8</v>
      </c>
      <c r="EK77" s="33" t="s">
        <v>5</v>
      </c>
      <c r="EL77" s="3">
        <f>SUM(EL73:EL76)</f>
        <v>359</v>
      </c>
      <c r="EM77" s="3">
        <f t="shared" ref="EM77" si="1585">SUM(EM73:EM76)</f>
        <v>83</v>
      </c>
      <c r="EN77" s="3">
        <f t="shared" ref="EN77" si="1586">SUM(EN73:EN76)</f>
        <v>29</v>
      </c>
      <c r="EO77" s="3">
        <f t="shared" ref="EO77" si="1587">SUM(EO73:EO76)</f>
        <v>1</v>
      </c>
      <c r="EP77" s="3">
        <f t="shared" ref="EP77" si="1588">SUM(EP73:EP76)</f>
        <v>8</v>
      </c>
      <c r="EQ77" s="3">
        <f t="shared" ref="EQ77" si="1589">SUM(EQ73:EQ76)</f>
        <v>16</v>
      </c>
      <c r="ER77" s="3">
        <f t="shared" ref="ER77" si="1590">SUM(ER73:ER76)</f>
        <v>7</v>
      </c>
      <c r="ES77" s="16">
        <f>SUM(EL77:ER77)</f>
        <v>503</v>
      </c>
      <c r="ET77" s="34">
        <f>EL77+EM77+EN77*1.5+EO77*2.3+EP77*2+EQ77*0.4+ER77*0.2</f>
        <v>511.59999999999997</v>
      </c>
    </row>
    <row r="78" spans="1:150" ht="13.8" thickTop="1" x14ac:dyDescent="0.25">
      <c r="A78" s="32">
        <f>A76+"00:15"</f>
        <v>0.54166666666666685</v>
      </c>
      <c r="B78" s="2">
        <v>3</v>
      </c>
      <c r="C78" s="2">
        <v>0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15">
        <f t="shared" ref="I78:I131" si="1591">SUM(B78:H78)</f>
        <v>3</v>
      </c>
      <c r="J78" s="15">
        <f t="shared" ref="J78:J81" si="1592">B78+C78+D78*1.5+E78*2.3+F78*2+G78*0.4+H78*0.2</f>
        <v>3</v>
      </c>
      <c r="K78" s="32">
        <f>K76+"00:15"</f>
        <v>0.54166666666666685</v>
      </c>
      <c r="L78" s="2">
        <v>12</v>
      </c>
      <c r="M78" s="2">
        <v>2</v>
      </c>
      <c r="N78" s="2">
        <v>0</v>
      </c>
      <c r="O78" s="2">
        <v>0</v>
      </c>
      <c r="P78" s="2">
        <v>0</v>
      </c>
      <c r="Q78" s="2">
        <v>0</v>
      </c>
      <c r="R78" s="2">
        <v>2</v>
      </c>
      <c r="S78" s="15">
        <f t="shared" ref="S78:S131" si="1593">SUM(L78:R78)</f>
        <v>16</v>
      </c>
      <c r="T78" s="15">
        <f t="shared" ref="T78:T81" si="1594">L78+M78+N78*1.5+O78*2.3+P78*2+Q78*0.4+R78*0.2</f>
        <v>14.4</v>
      </c>
      <c r="U78" s="32">
        <f>U76+"00:15"</f>
        <v>4.5416666666666821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15">
        <f t="shared" ref="AC78:AC131" si="1595">SUM(V78:AB78)</f>
        <v>0</v>
      </c>
      <c r="AD78" s="15">
        <f t="shared" ref="AD78:AD81" si="1596">V78+W78+X78*1.5+Y78*2.3+Z78*2+AA78*0.4+AB78*0.2</f>
        <v>0</v>
      </c>
      <c r="AE78" s="32">
        <f>AE76+"00:15"</f>
        <v>4.5416666666666821</v>
      </c>
      <c r="AF78" s="2">
        <v>12</v>
      </c>
      <c r="AG78" s="2">
        <v>2</v>
      </c>
      <c r="AH78" s="2">
        <v>1</v>
      </c>
      <c r="AI78" s="2">
        <v>0</v>
      </c>
      <c r="AJ78" s="2">
        <v>0</v>
      </c>
      <c r="AK78" s="2">
        <v>0</v>
      </c>
      <c r="AL78" s="2">
        <v>2</v>
      </c>
      <c r="AM78" s="15">
        <f t="shared" ref="AM78:AM131" si="1597">SUM(AF78:AL78)</f>
        <v>17</v>
      </c>
      <c r="AN78" s="15">
        <f t="shared" ref="AN78:AN81" si="1598">AF78+AG78+AH78*1.5+AI78*2.3+AJ78*2+AK78*0.4+AL78*0.2</f>
        <v>15.9</v>
      </c>
      <c r="AO78" s="32">
        <f>AO76+"00:15"</f>
        <v>4.5416666666666821</v>
      </c>
      <c r="AP78" s="2">
        <v>79</v>
      </c>
      <c r="AQ78" s="2">
        <v>29</v>
      </c>
      <c r="AR78" s="2">
        <v>5</v>
      </c>
      <c r="AS78" s="2">
        <v>1</v>
      </c>
      <c r="AT78" s="2">
        <v>2</v>
      </c>
      <c r="AU78" s="2">
        <v>5</v>
      </c>
      <c r="AV78" s="2">
        <v>1</v>
      </c>
      <c r="AW78" s="15">
        <f t="shared" ref="AW78:AW131" si="1599">SUM(AP78:AV78)</f>
        <v>122</v>
      </c>
      <c r="AX78" s="15">
        <f t="shared" ref="AX78:AX81" si="1600">AP78+AQ78+AR78*1.5+AS78*2.3+AT78*2+AU78*0.4+AV78*0.2</f>
        <v>124</v>
      </c>
      <c r="AY78" s="32">
        <f>AY76+"00:15"</f>
        <v>4.5416666666666821</v>
      </c>
      <c r="AZ78" s="2">
        <v>0</v>
      </c>
      <c r="BA78" s="2">
        <v>0</v>
      </c>
      <c r="BB78" s="2">
        <v>0</v>
      </c>
      <c r="BC78" s="2">
        <v>0</v>
      </c>
      <c r="BD78" s="2">
        <v>0</v>
      </c>
      <c r="BE78" s="2">
        <v>0</v>
      </c>
      <c r="BF78" s="2">
        <v>0</v>
      </c>
      <c r="BG78" s="15">
        <f t="shared" ref="BG78:BG131" si="1601">SUM(AZ78:BF78)</f>
        <v>0</v>
      </c>
      <c r="BH78" s="15">
        <f t="shared" ref="BH78:BH81" si="1602">AZ78+BA78+BB78*1.5+BC78*2.3+BD78*2+BE78*0.4+BF78*0.2</f>
        <v>0</v>
      </c>
      <c r="BI78" s="32">
        <f>BI76+"00:15"</f>
        <v>4.5416666666666821</v>
      </c>
      <c r="BJ78" s="2">
        <v>93</v>
      </c>
      <c r="BK78" s="2">
        <v>17</v>
      </c>
      <c r="BL78" s="2">
        <v>6</v>
      </c>
      <c r="BM78" s="2">
        <v>0</v>
      </c>
      <c r="BN78" s="2">
        <v>2</v>
      </c>
      <c r="BO78" s="2">
        <v>4</v>
      </c>
      <c r="BP78" s="2">
        <v>3</v>
      </c>
      <c r="BQ78" s="15">
        <f t="shared" ref="BQ78:BQ131" si="1603">SUM(BJ78:BP78)</f>
        <v>125</v>
      </c>
      <c r="BR78" s="15">
        <f t="shared" ref="BR78:BR81" si="1604">BJ78+BK78+BL78*1.5+BM78*2.3+BN78*2+BO78*0.4+BP78*0.2</f>
        <v>125.19999999999999</v>
      </c>
      <c r="BS78" s="32">
        <f>BS76+"00:15"</f>
        <v>4.5416666666666821</v>
      </c>
      <c r="BT78" s="2">
        <v>0</v>
      </c>
      <c r="BU78" s="2">
        <v>0</v>
      </c>
      <c r="BV78" s="2">
        <v>0</v>
      </c>
      <c r="BW78" s="2">
        <v>0</v>
      </c>
      <c r="BX78" s="2">
        <v>0</v>
      </c>
      <c r="BY78" s="2">
        <v>0</v>
      </c>
      <c r="BZ78" s="2">
        <v>0</v>
      </c>
      <c r="CA78" s="15">
        <f t="shared" ref="CA78:CA131" si="1605">SUM(BT78:BZ78)</f>
        <v>0</v>
      </c>
      <c r="CB78" s="15">
        <f t="shared" ref="CB78:CB81" si="1606">BT78+BU78+BV78*1.5+BW78*2.3+BX78*2+BY78*0.4+BZ78*0.2</f>
        <v>0</v>
      </c>
      <c r="CC78" s="32">
        <f>CC76+"00:15"</f>
        <v>4.5416666666666821</v>
      </c>
      <c r="CD78" s="2">
        <v>0</v>
      </c>
      <c r="CE78" s="2">
        <v>0</v>
      </c>
      <c r="CF78" s="2">
        <v>0</v>
      </c>
      <c r="CG78" s="2">
        <v>0</v>
      </c>
      <c r="CH78" s="2">
        <v>0</v>
      </c>
      <c r="CI78" s="2">
        <v>0</v>
      </c>
      <c r="CJ78" s="2">
        <v>0</v>
      </c>
      <c r="CK78" s="15">
        <f t="shared" ref="CK78:CK131" si="1607">SUM(CD78:CJ78)</f>
        <v>0</v>
      </c>
      <c r="CL78" s="15">
        <f t="shared" ref="CL78:CL81" si="1608">CD78+CE78+CF78*1.5+CG78*2.3+CH78*2+CI78*0.4+CJ78*0.2</f>
        <v>0</v>
      </c>
      <c r="CM78" s="32">
        <f>CM76+"00:15"</f>
        <v>4.5416666666666821</v>
      </c>
      <c r="CN78" s="2">
        <f t="shared" si="1480"/>
        <v>12</v>
      </c>
      <c r="CO78" s="2">
        <f t="shared" si="1468"/>
        <v>2</v>
      </c>
      <c r="CP78" s="2">
        <f t="shared" si="1468"/>
        <v>1</v>
      </c>
      <c r="CQ78" s="2">
        <f t="shared" si="1468"/>
        <v>0</v>
      </c>
      <c r="CR78" s="2">
        <f t="shared" si="1468"/>
        <v>0</v>
      </c>
      <c r="CS78" s="2">
        <f t="shared" si="1468"/>
        <v>0</v>
      </c>
      <c r="CT78" s="2">
        <f t="shared" si="1468"/>
        <v>2</v>
      </c>
      <c r="CU78" s="15">
        <f t="shared" si="1468"/>
        <v>17</v>
      </c>
      <c r="CV78" s="15">
        <f t="shared" ref="CV78:CV81" si="1609">CN78+CO78+CP78*1.5+CQ78*2.3+CR78*2+CS78*0.4+CT78*0.2</f>
        <v>15.9</v>
      </c>
      <c r="CW78" s="32">
        <f>CW76+"00:15"</f>
        <v>4.5416666666666821</v>
      </c>
      <c r="CX78" s="2">
        <f t="shared" si="1481"/>
        <v>15</v>
      </c>
      <c r="CY78" s="2">
        <f t="shared" si="1470"/>
        <v>2</v>
      </c>
      <c r="CZ78" s="2">
        <f t="shared" si="1470"/>
        <v>0</v>
      </c>
      <c r="DA78" s="2">
        <f t="shared" si="1470"/>
        <v>0</v>
      </c>
      <c r="DB78" s="2">
        <f t="shared" si="1470"/>
        <v>0</v>
      </c>
      <c r="DC78" s="2">
        <f t="shared" si="1470"/>
        <v>0</v>
      </c>
      <c r="DD78" s="2">
        <f t="shared" si="1470"/>
        <v>2</v>
      </c>
      <c r="DE78" s="15">
        <f t="shared" si="1470"/>
        <v>19</v>
      </c>
      <c r="DF78" s="15">
        <f t="shared" ref="DF78:DF81" si="1610">CX78+CY78+CZ78*1.5+DA78*2.3+DB78*2+DC78*0.4+DD78*0.2</f>
        <v>17.399999999999999</v>
      </c>
      <c r="DG78" s="32">
        <f>DG76+"00:15"</f>
        <v>4.5416666666666821</v>
      </c>
      <c r="DH78" s="2">
        <f t="shared" si="1482"/>
        <v>105</v>
      </c>
      <c r="DI78" s="2">
        <f t="shared" si="1472"/>
        <v>19</v>
      </c>
      <c r="DJ78" s="2">
        <f t="shared" si="1472"/>
        <v>6</v>
      </c>
      <c r="DK78" s="2">
        <f t="shared" si="1472"/>
        <v>0</v>
      </c>
      <c r="DL78" s="2">
        <f t="shared" si="1472"/>
        <v>2</v>
      </c>
      <c r="DM78" s="2">
        <f t="shared" si="1472"/>
        <v>4</v>
      </c>
      <c r="DN78" s="2">
        <f t="shared" si="1472"/>
        <v>5</v>
      </c>
      <c r="DO78" s="15">
        <f t="shared" si="1472"/>
        <v>141</v>
      </c>
      <c r="DP78" s="15">
        <f t="shared" ref="DP78:DP81" si="1611">DH78+DI78+DJ78*1.5+DK78*2.3+DL78*2+DM78*0.4+DN78*0.2</f>
        <v>139.6</v>
      </c>
      <c r="DQ78" s="32">
        <f>DQ76+"00:15"</f>
        <v>4.5416666666666821</v>
      </c>
      <c r="DR78" s="2">
        <f t="shared" si="1483"/>
        <v>91</v>
      </c>
      <c r="DS78" s="2">
        <f t="shared" si="1474"/>
        <v>31</v>
      </c>
      <c r="DT78" s="2">
        <f t="shared" si="1474"/>
        <v>6</v>
      </c>
      <c r="DU78" s="2">
        <f t="shared" si="1474"/>
        <v>1</v>
      </c>
      <c r="DV78" s="2">
        <f t="shared" si="1474"/>
        <v>2</v>
      </c>
      <c r="DW78" s="2">
        <f t="shared" si="1474"/>
        <v>5</v>
      </c>
      <c r="DX78" s="2">
        <f t="shared" si="1474"/>
        <v>3</v>
      </c>
      <c r="DY78" s="15">
        <f t="shared" si="1474"/>
        <v>139</v>
      </c>
      <c r="DZ78" s="15">
        <f t="shared" ref="DZ78:DZ81" si="1612">DR78+DS78+DT78*1.5+DU78*2.3+DV78*2+DW78*0.4+DX78*0.2</f>
        <v>139.9</v>
      </c>
      <c r="EA78" s="32">
        <f>EA76+"00:15"</f>
        <v>4.5416666666666821</v>
      </c>
      <c r="EB78" s="2">
        <f t="shared" si="1484"/>
        <v>82</v>
      </c>
      <c r="EC78" s="2">
        <f t="shared" si="1476"/>
        <v>29</v>
      </c>
      <c r="ED78" s="2">
        <f t="shared" si="1476"/>
        <v>5</v>
      </c>
      <c r="EE78" s="2">
        <f t="shared" si="1476"/>
        <v>1</v>
      </c>
      <c r="EF78" s="2">
        <f t="shared" si="1476"/>
        <v>2</v>
      </c>
      <c r="EG78" s="2">
        <f t="shared" si="1476"/>
        <v>5</v>
      </c>
      <c r="EH78" s="2">
        <f t="shared" si="1476"/>
        <v>1</v>
      </c>
      <c r="EI78" s="15">
        <f t="shared" si="1476"/>
        <v>125</v>
      </c>
      <c r="EJ78" s="15">
        <f t="shared" ref="EJ78:EJ81" si="1613">EB78+EC78+ED78*1.5+EE78*2.3+EF78*2+EG78*0.4+EH78*0.2</f>
        <v>127</v>
      </c>
      <c r="EK78" s="32">
        <f>EK76+"00:15"</f>
        <v>4.5416666666666821</v>
      </c>
      <c r="EL78" s="2">
        <f t="shared" si="1485"/>
        <v>93</v>
      </c>
      <c r="EM78" s="2">
        <f t="shared" si="1478"/>
        <v>17</v>
      </c>
      <c r="EN78" s="2">
        <f t="shared" si="1478"/>
        <v>6</v>
      </c>
      <c r="EO78" s="2">
        <f t="shared" si="1478"/>
        <v>0</v>
      </c>
      <c r="EP78" s="2">
        <f t="shared" si="1478"/>
        <v>2</v>
      </c>
      <c r="EQ78" s="2">
        <f t="shared" si="1478"/>
        <v>4</v>
      </c>
      <c r="ER78" s="2">
        <f t="shared" si="1478"/>
        <v>3</v>
      </c>
      <c r="ES78" s="15">
        <f t="shared" si="1478"/>
        <v>125</v>
      </c>
      <c r="ET78" s="15">
        <f t="shared" ref="ET78:ET81" si="1614">EL78+EM78+EN78*1.5+EO78*2.3+EP78*2+EQ78*0.4+ER78*0.2</f>
        <v>125.19999999999999</v>
      </c>
    </row>
    <row r="79" spans="1:150" x14ac:dyDescent="0.25">
      <c r="A79" s="32">
        <f>A78+"00:15"</f>
        <v>0.55208333333333348</v>
      </c>
      <c r="B79" s="2">
        <v>2</v>
      </c>
      <c r="C79" s="2">
        <v>2</v>
      </c>
      <c r="D79" s="2">
        <v>0</v>
      </c>
      <c r="E79" s="2">
        <v>0</v>
      </c>
      <c r="F79" s="2">
        <v>0</v>
      </c>
      <c r="G79" s="2">
        <v>0</v>
      </c>
      <c r="H79" s="2">
        <v>2</v>
      </c>
      <c r="I79" s="15">
        <f t="shared" si="1591"/>
        <v>6</v>
      </c>
      <c r="J79" s="15">
        <f t="shared" si="1592"/>
        <v>4.4000000000000004</v>
      </c>
      <c r="K79" s="32">
        <f>K78+"00:15"</f>
        <v>0.55208333333333348</v>
      </c>
      <c r="L79" s="2">
        <v>11</v>
      </c>
      <c r="M79" s="2">
        <v>1</v>
      </c>
      <c r="N79" s="2">
        <v>0</v>
      </c>
      <c r="O79" s="2">
        <v>0</v>
      </c>
      <c r="P79" s="2">
        <v>1</v>
      </c>
      <c r="Q79" s="2">
        <v>0</v>
      </c>
      <c r="R79" s="2">
        <v>0</v>
      </c>
      <c r="S79" s="15">
        <f t="shared" si="1593"/>
        <v>13</v>
      </c>
      <c r="T79" s="15">
        <f t="shared" si="1594"/>
        <v>14</v>
      </c>
      <c r="U79" s="32">
        <f>U78+"00:15"</f>
        <v>4.552083333333349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15">
        <f t="shared" si="1595"/>
        <v>0</v>
      </c>
      <c r="AD79" s="15">
        <f t="shared" si="1596"/>
        <v>0</v>
      </c>
      <c r="AE79" s="32">
        <f>AE78+"00:15"</f>
        <v>4.552083333333349</v>
      </c>
      <c r="AF79" s="2">
        <v>8</v>
      </c>
      <c r="AG79" s="2">
        <v>0</v>
      </c>
      <c r="AH79" s="2">
        <v>0</v>
      </c>
      <c r="AI79" s="2">
        <v>0</v>
      </c>
      <c r="AJ79" s="2">
        <v>1</v>
      </c>
      <c r="AK79" s="2">
        <v>1</v>
      </c>
      <c r="AL79" s="2">
        <v>0</v>
      </c>
      <c r="AM79" s="15">
        <f t="shared" si="1597"/>
        <v>10</v>
      </c>
      <c r="AN79" s="15">
        <f t="shared" si="1598"/>
        <v>10.4</v>
      </c>
      <c r="AO79" s="32">
        <f>AO78+"00:15"</f>
        <v>4.552083333333349</v>
      </c>
      <c r="AP79" s="2">
        <v>107</v>
      </c>
      <c r="AQ79" s="2">
        <v>17</v>
      </c>
      <c r="AR79" s="2">
        <v>10</v>
      </c>
      <c r="AS79" s="2">
        <v>0</v>
      </c>
      <c r="AT79" s="2">
        <v>1</v>
      </c>
      <c r="AU79" s="2">
        <v>5</v>
      </c>
      <c r="AV79" s="2">
        <v>0</v>
      </c>
      <c r="AW79" s="15">
        <f t="shared" si="1599"/>
        <v>140</v>
      </c>
      <c r="AX79" s="15">
        <f t="shared" si="1600"/>
        <v>143</v>
      </c>
      <c r="AY79" s="32">
        <f>AY78+"00:15"</f>
        <v>4.552083333333349</v>
      </c>
      <c r="AZ79" s="2">
        <v>0</v>
      </c>
      <c r="BA79" s="2">
        <v>0</v>
      </c>
      <c r="BB79" s="2">
        <v>0</v>
      </c>
      <c r="BC79" s="2">
        <v>0</v>
      </c>
      <c r="BD79" s="2">
        <v>0</v>
      </c>
      <c r="BE79" s="2">
        <v>0</v>
      </c>
      <c r="BF79" s="2">
        <v>0</v>
      </c>
      <c r="BG79" s="15">
        <f t="shared" si="1601"/>
        <v>0</v>
      </c>
      <c r="BH79" s="15">
        <f t="shared" si="1602"/>
        <v>0</v>
      </c>
      <c r="BI79" s="32">
        <f>BI78+"00:15"</f>
        <v>4.552083333333349</v>
      </c>
      <c r="BJ79" s="2">
        <v>95</v>
      </c>
      <c r="BK79" s="2">
        <v>18</v>
      </c>
      <c r="BL79" s="2">
        <v>5</v>
      </c>
      <c r="BM79" s="2">
        <v>0</v>
      </c>
      <c r="BN79" s="2">
        <v>1</v>
      </c>
      <c r="BO79" s="2">
        <v>10</v>
      </c>
      <c r="BP79" s="2">
        <v>2</v>
      </c>
      <c r="BQ79" s="15">
        <f t="shared" si="1603"/>
        <v>131</v>
      </c>
      <c r="BR79" s="15">
        <f t="shared" si="1604"/>
        <v>126.9</v>
      </c>
      <c r="BS79" s="32">
        <f>BS78+"00:15"</f>
        <v>4.552083333333349</v>
      </c>
      <c r="BT79" s="2">
        <v>3</v>
      </c>
      <c r="BU79" s="2">
        <v>2</v>
      </c>
      <c r="BV79" s="2">
        <v>0</v>
      </c>
      <c r="BW79" s="2">
        <v>0</v>
      </c>
      <c r="BX79" s="2">
        <v>0</v>
      </c>
      <c r="BY79" s="2">
        <v>0</v>
      </c>
      <c r="BZ79" s="2">
        <v>0</v>
      </c>
      <c r="CA79" s="15">
        <f t="shared" si="1605"/>
        <v>5</v>
      </c>
      <c r="CB79" s="15">
        <f t="shared" si="1606"/>
        <v>5</v>
      </c>
      <c r="CC79" s="32">
        <f>CC78+"00:15"</f>
        <v>4.552083333333349</v>
      </c>
      <c r="CD79" s="2">
        <v>0</v>
      </c>
      <c r="CE79" s="2">
        <v>0</v>
      </c>
      <c r="CF79" s="2">
        <v>0</v>
      </c>
      <c r="CG79" s="2">
        <v>0</v>
      </c>
      <c r="CH79" s="2">
        <v>0</v>
      </c>
      <c r="CI79" s="2">
        <v>0</v>
      </c>
      <c r="CJ79" s="2">
        <v>0</v>
      </c>
      <c r="CK79" s="15">
        <f t="shared" si="1607"/>
        <v>0</v>
      </c>
      <c r="CL79" s="15">
        <f t="shared" si="1608"/>
        <v>0</v>
      </c>
      <c r="CM79" s="32">
        <f>CM78+"00:15"</f>
        <v>4.552083333333349</v>
      </c>
      <c r="CN79" s="2">
        <f t="shared" si="1480"/>
        <v>11</v>
      </c>
      <c r="CO79" s="2">
        <f t="shared" si="1468"/>
        <v>2</v>
      </c>
      <c r="CP79" s="2">
        <f t="shared" si="1468"/>
        <v>0</v>
      </c>
      <c r="CQ79" s="2">
        <f t="shared" si="1468"/>
        <v>0</v>
      </c>
      <c r="CR79" s="2">
        <f t="shared" si="1468"/>
        <v>1</v>
      </c>
      <c r="CS79" s="2">
        <f t="shared" si="1468"/>
        <v>1</v>
      </c>
      <c r="CT79" s="2">
        <f t="shared" si="1468"/>
        <v>0</v>
      </c>
      <c r="CU79" s="15">
        <f t="shared" si="1468"/>
        <v>15</v>
      </c>
      <c r="CV79" s="15">
        <f t="shared" si="1609"/>
        <v>15.4</v>
      </c>
      <c r="CW79" s="32">
        <f>CW78+"00:15"</f>
        <v>4.552083333333349</v>
      </c>
      <c r="CX79" s="2">
        <f t="shared" si="1481"/>
        <v>13</v>
      </c>
      <c r="CY79" s="2">
        <f t="shared" si="1470"/>
        <v>3</v>
      </c>
      <c r="CZ79" s="2">
        <f t="shared" si="1470"/>
        <v>0</v>
      </c>
      <c r="DA79" s="2">
        <f t="shared" si="1470"/>
        <v>0</v>
      </c>
      <c r="DB79" s="2">
        <f t="shared" si="1470"/>
        <v>1</v>
      </c>
      <c r="DC79" s="2">
        <f t="shared" si="1470"/>
        <v>0</v>
      </c>
      <c r="DD79" s="2">
        <f t="shared" si="1470"/>
        <v>2</v>
      </c>
      <c r="DE79" s="15">
        <f t="shared" si="1470"/>
        <v>19</v>
      </c>
      <c r="DF79" s="15">
        <f t="shared" si="1610"/>
        <v>18.399999999999999</v>
      </c>
      <c r="DG79" s="32">
        <f>DG78+"00:15"</f>
        <v>4.552083333333349</v>
      </c>
      <c r="DH79" s="2">
        <f t="shared" si="1482"/>
        <v>106</v>
      </c>
      <c r="DI79" s="2">
        <f t="shared" si="1472"/>
        <v>19</v>
      </c>
      <c r="DJ79" s="2">
        <f t="shared" si="1472"/>
        <v>5</v>
      </c>
      <c r="DK79" s="2">
        <f t="shared" si="1472"/>
        <v>0</v>
      </c>
      <c r="DL79" s="2">
        <f t="shared" si="1472"/>
        <v>2</v>
      </c>
      <c r="DM79" s="2">
        <f t="shared" si="1472"/>
        <v>10</v>
      </c>
      <c r="DN79" s="2">
        <f t="shared" si="1472"/>
        <v>2</v>
      </c>
      <c r="DO79" s="15">
        <f t="shared" si="1472"/>
        <v>144</v>
      </c>
      <c r="DP79" s="15">
        <f t="shared" si="1611"/>
        <v>140.9</v>
      </c>
      <c r="DQ79" s="32">
        <f>DQ78+"00:15"</f>
        <v>4.552083333333349</v>
      </c>
      <c r="DR79" s="2">
        <f t="shared" si="1483"/>
        <v>115</v>
      </c>
      <c r="DS79" s="2">
        <f t="shared" si="1474"/>
        <v>17</v>
      </c>
      <c r="DT79" s="2">
        <f t="shared" si="1474"/>
        <v>10</v>
      </c>
      <c r="DU79" s="2">
        <f t="shared" si="1474"/>
        <v>0</v>
      </c>
      <c r="DV79" s="2">
        <f t="shared" si="1474"/>
        <v>2</v>
      </c>
      <c r="DW79" s="2">
        <f t="shared" si="1474"/>
        <v>6</v>
      </c>
      <c r="DX79" s="2">
        <f t="shared" si="1474"/>
        <v>0</v>
      </c>
      <c r="DY79" s="15">
        <f t="shared" si="1474"/>
        <v>150</v>
      </c>
      <c r="DZ79" s="15">
        <f t="shared" si="1612"/>
        <v>153.4</v>
      </c>
      <c r="EA79" s="32">
        <f>EA78+"00:15"</f>
        <v>4.552083333333349</v>
      </c>
      <c r="EB79" s="2">
        <f t="shared" si="1484"/>
        <v>109</v>
      </c>
      <c r="EC79" s="2">
        <f t="shared" si="1476"/>
        <v>19</v>
      </c>
      <c r="ED79" s="2">
        <f t="shared" si="1476"/>
        <v>10</v>
      </c>
      <c r="EE79" s="2">
        <f t="shared" si="1476"/>
        <v>0</v>
      </c>
      <c r="EF79" s="2">
        <f t="shared" si="1476"/>
        <v>1</v>
      </c>
      <c r="EG79" s="2">
        <f t="shared" si="1476"/>
        <v>5</v>
      </c>
      <c r="EH79" s="2">
        <f t="shared" si="1476"/>
        <v>2</v>
      </c>
      <c r="EI79" s="15">
        <f t="shared" si="1476"/>
        <v>146</v>
      </c>
      <c r="EJ79" s="15">
        <f t="shared" si="1613"/>
        <v>147.4</v>
      </c>
      <c r="EK79" s="32">
        <f>EK78+"00:15"</f>
        <v>4.552083333333349</v>
      </c>
      <c r="EL79" s="2">
        <f t="shared" si="1485"/>
        <v>98</v>
      </c>
      <c r="EM79" s="2">
        <f t="shared" si="1478"/>
        <v>20</v>
      </c>
      <c r="EN79" s="2">
        <f t="shared" si="1478"/>
        <v>5</v>
      </c>
      <c r="EO79" s="2">
        <f t="shared" si="1478"/>
        <v>0</v>
      </c>
      <c r="EP79" s="2">
        <f t="shared" si="1478"/>
        <v>1</v>
      </c>
      <c r="EQ79" s="2">
        <f t="shared" si="1478"/>
        <v>10</v>
      </c>
      <c r="ER79" s="2">
        <f t="shared" si="1478"/>
        <v>2</v>
      </c>
      <c r="ES79" s="15">
        <f t="shared" si="1478"/>
        <v>136</v>
      </c>
      <c r="ET79" s="15">
        <f t="shared" si="1614"/>
        <v>131.9</v>
      </c>
    </row>
    <row r="80" spans="1:150" x14ac:dyDescent="0.25">
      <c r="A80" s="32">
        <f t="shared" ref="A80:A81" si="1615">A79+"00:15"</f>
        <v>0.56250000000000011</v>
      </c>
      <c r="B80" s="2">
        <v>0</v>
      </c>
      <c r="C80" s="2">
        <v>2</v>
      </c>
      <c r="D80" s="2">
        <v>0</v>
      </c>
      <c r="E80" s="2">
        <v>0</v>
      </c>
      <c r="F80" s="2">
        <v>0</v>
      </c>
      <c r="G80" s="2">
        <v>0</v>
      </c>
      <c r="H80" s="2">
        <v>1</v>
      </c>
      <c r="I80" s="15">
        <f t="shared" si="1591"/>
        <v>3</v>
      </c>
      <c r="J80" s="15">
        <f t="shared" si="1592"/>
        <v>2.2000000000000002</v>
      </c>
      <c r="K80" s="32">
        <f t="shared" ref="K80:K81" si="1616">K79+"00:15"</f>
        <v>0.56250000000000011</v>
      </c>
      <c r="L80" s="2">
        <v>9</v>
      </c>
      <c r="M80" s="2">
        <v>3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15">
        <f t="shared" si="1593"/>
        <v>12</v>
      </c>
      <c r="T80" s="15">
        <f t="shared" si="1594"/>
        <v>12</v>
      </c>
      <c r="U80" s="32">
        <f t="shared" ref="U80:U81" si="1617">U79+"00:15"</f>
        <v>4.562500000000016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15">
        <f t="shared" si="1595"/>
        <v>0</v>
      </c>
      <c r="AD80" s="15">
        <f t="shared" si="1596"/>
        <v>0</v>
      </c>
      <c r="AE80" s="32">
        <f t="shared" ref="AE80:AE81" si="1618">AE79+"00:15"</f>
        <v>4.562500000000016</v>
      </c>
      <c r="AF80" s="2">
        <v>13</v>
      </c>
      <c r="AG80" s="2">
        <v>2</v>
      </c>
      <c r="AH80" s="2">
        <v>1</v>
      </c>
      <c r="AI80" s="2">
        <v>0</v>
      </c>
      <c r="AJ80" s="2">
        <v>0</v>
      </c>
      <c r="AK80" s="2">
        <v>2</v>
      </c>
      <c r="AL80" s="2">
        <v>0</v>
      </c>
      <c r="AM80" s="15">
        <f t="shared" si="1597"/>
        <v>18</v>
      </c>
      <c r="AN80" s="15">
        <f t="shared" si="1598"/>
        <v>17.3</v>
      </c>
      <c r="AO80" s="32">
        <f t="shared" ref="AO80:AO81" si="1619">AO79+"00:15"</f>
        <v>4.562500000000016</v>
      </c>
      <c r="AP80" s="2">
        <v>89</v>
      </c>
      <c r="AQ80" s="2">
        <v>19</v>
      </c>
      <c r="AR80" s="2">
        <v>9</v>
      </c>
      <c r="AS80" s="2">
        <v>1</v>
      </c>
      <c r="AT80" s="2">
        <v>2</v>
      </c>
      <c r="AU80" s="2">
        <v>6</v>
      </c>
      <c r="AV80" s="2">
        <v>2</v>
      </c>
      <c r="AW80" s="15">
        <f t="shared" si="1599"/>
        <v>128</v>
      </c>
      <c r="AX80" s="15">
        <f t="shared" si="1600"/>
        <v>130.6</v>
      </c>
      <c r="AY80" s="32">
        <f t="shared" ref="AY80:AY81" si="1620">AY79+"00:15"</f>
        <v>4.562500000000016</v>
      </c>
      <c r="AZ80" s="2">
        <v>0</v>
      </c>
      <c r="BA80" s="2">
        <v>0</v>
      </c>
      <c r="BB80" s="2">
        <v>0</v>
      </c>
      <c r="BC80" s="2">
        <v>0</v>
      </c>
      <c r="BD80" s="2">
        <v>0</v>
      </c>
      <c r="BE80" s="2">
        <v>0</v>
      </c>
      <c r="BF80" s="2">
        <v>0</v>
      </c>
      <c r="BG80" s="15">
        <f t="shared" si="1601"/>
        <v>0</v>
      </c>
      <c r="BH80" s="15">
        <f t="shared" si="1602"/>
        <v>0</v>
      </c>
      <c r="BI80" s="32">
        <f t="shared" ref="BI80:BI81" si="1621">BI79+"00:15"</f>
        <v>4.562500000000016</v>
      </c>
      <c r="BJ80" s="2">
        <v>103</v>
      </c>
      <c r="BK80" s="2">
        <v>23</v>
      </c>
      <c r="BL80" s="2">
        <v>6</v>
      </c>
      <c r="BM80" s="2">
        <v>1</v>
      </c>
      <c r="BN80" s="2">
        <v>3</v>
      </c>
      <c r="BO80" s="2">
        <v>6</v>
      </c>
      <c r="BP80" s="2">
        <v>1</v>
      </c>
      <c r="BQ80" s="15">
        <f t="shared" si="1603"/>
        <v>143</v>
      </c>
      <c r="BR80" s="15">
        <f t="shared" si="1604"/>
        <v>145.9</v>
      </c>
      <c r="BS80" s="32">
        <f t="shared" ref="BS80:BS81" si="1622">BS79+"00:15"</f>
        <v>4.562500000000016</v>
      </c>
      <c r="BT80" s="2">
        <v>2</v>
      </c>
      <c r="BU80" s="2">
        <v>1</v>
      </c>
      <c r="BV80" s="2">
        <v>0</v>
      </c>
      <c r="BW80" s="2">
        <v>0</v>
      </c>
      <c r="BX80" s="2">
        <v>0</v>
      </c>
      <c r="BY80" s="2">
        <v>0</v>
      </c>
      <c r="BZ80" s="2">
        <v>0</v>
      </c>
      <c r="CA80" s="15">
        <f t="shared" si="1605"/>
        <v>3</v>
      </c>
      <c r="CB80" s="15">
        <f t="shared" si="1606"/>
        <v>3</v>
      </c>
      <c r="CC80" s="32">
        <f t="shared" ref="CC80:CC81" si="1623">CC79+"00:15"</f>
        <v>4.562500000000016</v>
      </c>
      <c r="CD80" s="2">
        <v>0</v>
      </c>
      <c r="CE80" s="2">
        <v>0</v>
      </c>
      <c r="CF80" s="2">
        <v>0</v>
      </c>
      <c r="CG80" s="2">
        <v>0</v>
      </c>
      <c r="CH80" s="2">
        <v>0</v>
      </c>
      <c r="CI80" s="2">
        <v>0</v>
      </c>
      <c r="CJ80" s="2">
        <v>0</v>
      </c>
      <c r="CK80" s="15">
        <f t="shared" si="1607"/>
        <v>0</v>
      </c>
      <c r="CL80" s="15">
        <f t="shared" si="1608"/>
        <v>0</v>
      </c>
      <c r="CM80" s="32">
        <f t="shared" ref="CM80:CM81" si="1624">CM79+"00:15"</f>
        <v>4.562500000000016</v>
      </c>
      <c r="CN80" s="2">
        <f t="shared" si="1480"/>
        <v>15</v>
      </c>
      <c r="CO80" s="2">
        <f t="shared" si="1468"/>
        <v>3</v>
      </c>
      <c r="CP80" s="2">
        <f t="shared" si="1468"/>
        <v>1</v>
      </c>
      <c r="CQ80" s="2">
        <f t="shared" si="1468"/>
        <v>0</v>
      </c>
      <c r="CR80" s="2">
        <f t="shared" si="1468"/>
        <v>0</v>
      </c>
      <c r="CS80" s="2">
        <f t="shared" si="1468"/>
        <v>2</v>
      </c>
      <c r="CT80" s="2">
        <f t="shared" si="1468"/>
        <v>0</v>
      </c>
      <c r="CU80" s="15">
        <f t="shared" si="1468"/>
        <v>21</v>
      </c>
      <c r="CV80" s="15">
        <f t="shared" si="1609"/>
        <v>20.3</v>
      </c>
      <c r="CW80" s="32">
        <f t="shared" ref="CW80:CW81" si="1625">CW79+"00:15"</f>
        <v>4.562500000000016</v>
      </c>
      <c r="CX80" s="2">
        <f t="shared" si="1481"/>
        <v>9</v>
      </c>
      <c r="CY80" s="2">
        <f t="shared" si="1470"/>
        <v>5</v>
      </c>
      <c r="CZ80" s="2">
        <f t="shared" si="1470"/>
        <v>0</v>
      </c>
      <c r="DA80" s="2">
        <f t="shared" si="1470"/>
        <v>0</v>
      </c>
      <c r="DB80" s="2">
        <f t="shared" si="1470"/>
        <v>0</v>
      </c>
      <c r="DC80" s="2">
        <f t="shared" si="1470"/>
        <v>0</v>
      </c>
      <c r="DD80" s="2">
        <f t="shared" si="1470"/>
        <v>1</v>
      </c>
      <c r="DE80" s="15">
        <f t="shared" si="1470"/>
        <v>15</v>
      </c>
      <c r="DF80" s="15">
        <f t="shared" si="1610"/>
        <v>14.2</v>
      </c>
      <c r="DG80" s="32">
        <f t="shared" ref="DG80:DG81" si="1626">DG79+"00:15"</f>
        <v>4.562500000000016</v>
      </c>
      <c r="DH80" s="2">
        <f t="shared" si="1482"/>
        <v>112</v>
      </c>
      <c r="DI80" s="2">
        <f t="shared" si="1472"/>
        <v>26</v>
      </c>
      <c r="DJ80" s="2">
        <f t="shared" si="1472"/>
        <v>6</v>
      </c>
      <c r="DK80" s="2">
        <f t="shared" si="1472"/>
        <v>1</v>
      </c>
      <c r="DL80" s="2">
        <f t="shared" si="1472"/>
        <v>3</v>
      </c>
      <c r="DM80" s="2">
        <f t="shared" si="1472"/>
        <v>6</v>
      </c>
      <c r="DN80" s="2">
        <f t="shared" si="1472"/>
        <v>1</v>
      </c>
      <c r="DO80" s="15">
        <f t="shared" si="1472"/>
        <v>155</v>
      </c>
      <c r="DP80" s="15">
        <f t="shared" si="1611"/>
        <v>157.9</v>
      </c>
      <c r="DQ80" s="32">
        <f t="shared" ref="DQ80:DQ81" si="1627">DQ79+"00:15"</f>
        <v>4.562500000000016</v>
      </c>
      <c r="DR80" s="2">
        <f t="shared" si="1483"/>
        <v>102</v>
      </c>
      <c r="DS80" s="2">
        <f t="shared" si="1474"/>
        <v>21</v>
      </c>
      <c r="DT80" s="2">
        <f t="shared" si="1474"/>
        <v>10</v>
      </c>
      <c r="DU80" s="2">
        <f t="shared" si="1474"/>
        <v>1</v>
      </c>
      <c r="DV80" s="2">
        <f t="shared" si="1474"/>
        <v>2</v>
      </c>
      <c r="DW80" s="2">
        <f t="shared" si="1474"/>
        <v>8</v>
      </c>
      <c r="DX80" s="2">
        <f t="shared" si="1474"/>
        <v>2</v>
      </c>
      <c r="DY80" s="15">
        <f t="shared" si="1474"/>
        <v>146</v>
      </c>
      <c r="DZ80" s="15">
        <f t="shared" si="1612"/>
        <v>147.9</v>
      </c>
      <c r="EA80" s="32">
        <f t="shared" ref="EA80:EA81" si="1628">EA79+"00:15"</f>
        <v>4.562500000000016</v>
      </c>
      <c r="EB80" s="2">
        <f t="shared" si="1484"/>
        <v>89</v>
      </c>
      <c r="EC80" s="2">
        <f t="shared" si="1476"/>
        <v>21</v>
      </c>
      <c r="ED80" s="2">
        <f t="shared" si="1476"/>
        <v>9</v>
      </c>
      <c r="EE80" s="2">
        <f t="shared" si="1476"/>
        <v>1</v>
      </c>
      <c r="EF80" s="2">
        <f t="shared" si="1476"/>
        <v>2</v>
      </c>
      <c r="EG80" s="2">
        <f t="shared" si="1476"/>
        <v>6</v>
      </c>
      <c r="EH80" s="2">
        <f t="shared" si="1476"/>
        <v>3</v>
      </c>
      <c r="EI80" s="15">
        <f t="shared" si="1476"/>
        <v>131</v>
      </c>
      <c r="EJ80" s="15">
        <f t="shared" si="1613"/>
        <v>132.80000000000001</v>
      </c>
      <c r="EK80" s="32">
        <f t="shared" ref="EK80:EK81" si="1629">EK79+"00:15"</f>
        <v>4.562500000000016</v>
      </c>
      <c r="EL80" s="2">
        <f t="shared" si="1485"/>
        <v>105</v>
      </c>
      <c r="EM80" s="2">
        <f t="shared" si="1478"/>
        <v>24</v>
      </c>
      <c r="EN80" s="2">
        <f t="shared" si="1478"/>
        <v>6</v>
      </c>
      <c r="EO80" s="2">
        <f t="shared" si="1478"/>
        <v>1</v>
      </c>
      <c r="EP80" s="2">
        <f t="shared" si="1478"/>
        <v>3</v>
      </c>
      <c r="EQ80" s="2">
        <f t="shared" si="1478"/>
        <v>6</v>
      </c>
      <c r="ER80" s="2">
        <f t="shared" si="1478"/>
        <v>1</v>
      </c>
      <c r="ES80" s="15">
        <f t="shared" si="1478"/>
        <v>146</v>
      </c>
      <c r="ET80" s="15">
        <f t="shared" si="1614"/>
        <v>148.9</v>
      </c>
    </row>
    <row r="81" spans="1:150" ht="13.8" thickBot="1" x14ac:dyDescent="0.3">
      <c r="A81" s="32">
        <f t="shared" si="1615"/>
        <v>0.57291666666666674</v>
      </c>
      <c r="B81" s="2">
        <v>0</v>
      </c>
      <c r="C81" s="2">
        <v>0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15">
        <f t="shared" si="1591"/>
        <v>0</v>
      </c>
      <c r="J81" s="15">
        <f t="shared" si="1592"/>
        <v>0</v>
      </c>
      <c r="K81" s="32">
        <f t="shared" si="1616"/>
        <v>0.57291666666666674</v>
      </c>
      <c r="L81" s="2">
        <v>4</v>
      </c>
      <c r="M81" s="2">
        <v>1</v>
      </c>
      <c r="N81" s="2">
        <v>1</v>
      </c>
      <c r="O81" s="2">
        <v>0</v>
      </c>
      <c r="P81" s="2">
        <v>0</v>
      </c>
      <c r="Q81" s="2">
        <v>0</v>
      </c>
      <c r="R81" s="2">
        <v>0</v>
      </c>
      <c r="S81" s="15">
        <f t="shared" si="1593"/>
        <v>6</v>
      </c>
      <c r="T81" s="15">
        <f t="shared" si="1594"/>
        <v>6.5</v>
      </c>
      <c r="U81" s="32">
        <f t="shared" si="1617"/>
        <v>4.5729166666666829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15">
        <f t="shared" si="1595"/>
        <v>0</v>
      </c>
      <c r="AD81" s="15">
        <f t="shared" si="1596"/>
        <v>0</v>
      </c>
      <c r="AE81" s="32">
        <f t="shared" si="1618"/>
        <v>4.5729166666666829</v>
      </c>
      <c r="AF81" s="2">
        <v>9</v>
      </c>
      <c r="AG81" s="2">
        <v>4</v>
      </c>
      <c r="AH81" s="2">
        <v>1</v>
      </c>
      <c r="AI81" s="2">
        <v>0</v>
      </c>
      <c r="AJ81" s="2">
        <v>0</v>
      </c>
      <c r="AK81" s="2">
        <v>0</v>
      </c>
      <c r="AL81" s="2">
        <v>1</v>
      </c>
      <c r="AM81" s="15">
        <f t="shared" si="1597"/>
        <v>15</v>
      </c>
      <c r="AN81" s="15">
        <f t="shared" si="1598"/>
        <v>14.7</v>
      </c>
      <c r="AO81" s="32">
        <f t="shared" si="1619"/>
        <v>4.5729166666666829</v>
      </c>
      <c r="AP81" s="2">
        <v>90</v>
      </c>
      <c r="AQ81" s="2">
        <v>21</v>
      </c>
      <c r="AR81" s="2">
        <v>4</v>
      </c>
      <c r="AS81" s="2">
        <v>0</v>
      </c>
      <c r="AT81" s="2">
        <v>1</v>
      </c>
      <c r="AU81" s="2">
        <v>5</v>
      </c>
      <c r="AV81" s="2">
        <v>2</v>
      </c>
      <c r="AW81" s="15">
        <f t="shared" si="1599"/>
        <v>123</v>
      </c>
      <c r="AX81" s="15">
        <f t="shared" si="1600"/>
        <v>121.4</v>
      </c>
      <c r="AY81" s="32">
        <f t="shared" si="1620"/>
        <v>4.5729166666666829</v>
      </c>
      <c r="AZ81" s="2">
        <v>0</v>
      </c>
      <c r="BA81" s="2">
        <v>0</v>
      </c>
      <c r="BB81" s="2">
        <v>0</v>
      </c>
      <c r="BC81" s="2">
        <v>0</v>
      </c>
      <c r="BD81" s="2">
        <v>0</v>
      </c>
      <c r="BE81" s="2">
        <v>0</v>
      </c>
      <c r="BF81" s="2">
        <v>0</v>
      </c>
      <c r="BG81" s="15">
        <f t="shared" si="1601"/>
        <v>0</v>
      </c>
      <c r="BH81" s="15">
        <f t="shared" si="1602"/>
        <v>0</v>
      </c>
      <c r="BI81" s="32">
        <f t="shared" si="1621"/>
        <v>4.5729166666666829</v>
      </c>
      <c r="BJ81" s="2">
        <v>109</v>
      </c>
      <c r="BK81" s="2">
        <v>25</v>
      </c>
      <c r="BL81" s="2">
        <v>7</v>
      </c>
      <c r="BM81" s="2">
        <v>0</v>
      </c>
      <c r="BN81" s="2">
        <v>1</v>
      </c>
      <c r="BO81" s="2">
        <v>9</v>
      </c>
      <c r="BP81" s="2">
        <v>1</v>
      </c>
      <c r="BQ81" s="15">
        <f t="shared" si="1603"/>
        <v>152</v>
      </c>
      <c r="BR81" s="15">
        <f t="shared" si="1604"/>
        <v>150.29999999999998</v>
      </c>
      <c r="BS81" s="32">
        <f t="shared" si="1622"/>
        <v>4.5729166666666829</v>
      </c>
      <c r="BT81" s="2">
        <v>2</v>
      </c>
      <c r="BU81" s="2">
        <v>0</v>
      </c>
      <c r="BV81" s="2">
        <v>0</v>
      </c>
      <c r="BW81" s="2">
        <v>0</v>
      </c>
      <c r="BX81" s="2">
        <v>0</v>
      </c>
      <c r="BY81" s="2">
        <v>0</v>
      </c>
      <c r="BZ81" s="2">
        <v>0</v>
      </c>
      <c r="CA81" s="15">
        <f t="shared" si="1605"/>
        <v>2</v>
      </c>
      <c r="CB81" s="15">
        <f t="shared" si="1606"/>
        <v>2</v>
      </c>
      <c r="CC81" s="32">
        <f t="shared" si="1623"/>
        <v>4.5729166666666829</v>
      </c>
      <c r="CD81" s="2">
        <v>0</v>
      </c>
      <c r="CE81" s="2">
        <v>0</v>
      </c>
      <c r="CF81" s="2">
        <v>0</v>
      </c>
      <c r="CG81" s="2">
        <v>0</v>
      </c>
      <c r="CH81" s="2">
        <v>0</v>
      </c>
      <c r="CI81" s="2">
        <v>0</v>
      </c>
      <c r="CJ81" s="2">
        <v>0</v>
      </c>
      <c r="CK81" s="15">
        <f t="shared" si="1607"/>
        <v>0</v>
      </c>
      <c r="CL81" s="15">
        <f t="shared" si="1608"/>
        <v>0</v>
      </c>
      <c r="CM81" s="32">
        <f t="shared" si="1624"/>
        <v>4.5729166666666829</v>
      </c>
      <c r="CN81" s="2">
        <f t="shared" si="1480"/>
        <v>11</v>
      </c>
      <c r="CO81" s="2">
        <f t="shared" si="1468"/>
        <v>4</v>
      </c>
      <c r="CP81" s="2">
        <f t="shared" si="1468"/>
        <v>1</v>
      </c>
      <c r="CQ81" s="2">
        <f t="shared" si="1468"/>
        <v>0</v>
      </c>
      <c r="CR81" s="2">
        <f t="shared" si="1468"/>
        <v>0</v>
      </c>
      <c r="CS81" s="2">
        <f t="shared" si="1468"/>
        <v>0</v>
      </c>
      <c r="CT81" s="2">
        <f t="shared" si="1468"/>
        <v>1</v>
      </c>
      <c r="CU81" s="15">
        <f t="shared" si="1468"/>
        <v>17</v>
      </c>
      <c r="CV81" s="15">
        <f t="shared" si="1609"/>
        <v>16.7</v>
      </c>
      <c r="CW81" s="32">
        <f t="shared" si="1625"/>
        <v>4.5729166666666829</v>
      </c>
      <c r="CX81" s="2">
        <f t="shared" si="1481"/>
        <v>4</v>
      </c>
      <c r="CY81" s="2">
        <f t="shared" si="1470"/>
        <v>1</v>
      </c>
      <c r="CZ81" s="2">
        <f t="shared" si="1470"/>
        <v>1</v>
      </c>
      <c r="DA81" s="2">
        <f t="shared" si="1470"/>
        <v>0</v>
      </c>
      <c r="DB81" s="2">
        <f t="shared" si="1470"/>
        <v>0</v>
      </c>
      <c r="DC81" s="2">
        <f t="shared" si="1470"/>
        <v>0</v>
      </c>
      <c r="DD81" s="2">
        <f t="shared" si="1470"/>
        <v>0</v>
      </c>
      <c r="DE81" s="15">
        <f t="shared" si="1470"/>
        <v>6</v>
      </c>
      <c r="DF81" s="15">
        <f t="shared" si="1610"/>
        <v>6.5</v>
      </c>
      <c r="DG81" s="32">
        <f t="shared" si="1626"/>
        <v>4.5729166666666829</v>
      </c>
      <c r="DH81" s="2">
        <f t="shared" si="1482"/>
        <v>113</v>
      </c>
      <c r="DI81" s="2">
        <f t="shared" si="1472"/>
        <v>26</v>
      </c>
      <c r="DJ81" s="2">
        <f t="shared" si="1472"/>
        <v>8</v>
      </c>
      <c r="DK81" s="2">
        <f t="shared" si="1472"/>
        <v>0</v>
      </c>
      <c r="DL81" s="2">
        <f t="shared" si="1472"/>
        <v>1</v>
      </c>
      <c r="DM81" s="2">
        <f t="shared" si="1472"/>
        <v>9</v>
      </c>
      <c r="DN81" s="2">
        <f t="shared" si="1472"/>
        <v>1</v>
      </c>
      <c r="DO81" s="15">
        <f t="shared" si="1472"/>
        <v>158</v>
      </c>
      <c r="DP81" s="15">
        <f t="shared" si="1611"/>
        <v>156.79999999999998</v>
      </c>
      <c r="DQ81" s="32">
        <f t="shared" si="1627"/>
        <v>4.5729166666666829</v>
      </c>
      <c r="DR81" s="2">
        <f t="shared" si="1483"/>
        <v>99</v>
      </c>
      <c r="DS81" s="2">
        <f t="shared" si="1474"/>
        <v>25</v>
      </c>
      <c r="DT81" s="2">
        <f t="shared" si="1474"/>
        <v>5</v>
      </c>
      <c r="DU81" s="2">
        <f t="shared" si="1474"/>
        <v>0</v>
      </c>
      <c r="DV81" s="2">
        <f t="shared" si="1474"/>
        <v>1</v>
      </c>
      <c r="DW81" s="2">
        <f t="shared" si="1474"/>
        <v>5</v>
      </c>
      <c r="DX81" s="2">
        <f t="shared" si="1474"/>
        <v>3</v>
      </c>
      <c r="DY81" s="15">
        <f t="shared" si="1474"/>
        <v>138</v>
      </c>
      <c r="DZ81" s="15">
        <f t="shared" si="1612"/>
        <v>136.1</v>
      </c>
      <c r="EA81" s="32">
        <f t="shared" si="1628"/>
        <v>4.5729166666666829</v>
      </c>
      <c r="EB81" s="2">
        <f t="shared" si="1484"/>
        <v>90</v>
      </c>
      <c r="EC81" s="2">
        <f t="shared" si="1476"/>
        <v>21</v>
      </c>
      <c r="ED81" s="2">
        <f t="shared" si="1476"/>
        <v>4</v>
      </c>
      <c r="EE81" s="2">
        <f t="shared" si="1476"/>
        <v>0</v>
      </c>
      <c r="EF81" s="2">
        <f t="shared" si="1476"/>
        <v>1</v>
      </c>
      <c r="EG81" s="2">
        <f t="shared" si="1476"/>
        <v>5</v>
      </c>
      <c r="EH81" s="2">
        <f t="shared" si="1476"/>
        <v>2</v>
      </c>
      <c r="EI81" s="15">
        <f t="shared" si="1476"/>
        <v>123</v>
      </c>
      <c r="EJ81" s="15">
        <f t="shared" si="1613"/>
        <v>121.4</v>
      </c>
      <c r="EK81" s="32">
        <f t="shared" si="1629"/>
        <v>4.5729166666666829</v>
      </c>
      <c r="EL81" s="2">
        <f t="shared" si="1485"/>
        <v>111</v>
      </c>
      <c r="EM81" s="2">
        <f t="shared" si="1478"/>
        <v>25</v>
      </c>
      <c r="EN81" s="2">
        <f t="shared" si="1478"/>
        <v>7</v>
      </c>
      <c r="EO81" s="2">
        <f t="shared" si="1478"/>
        <v>0</v>
      </c>
      <c r="EP81" s="2">
        <f t="shared" si="1478"/>
        <v>1</v>
      </c>
      <c r="EQ81" s="2">
        <f t="shared" si="1478"/>
        <v>9</v>
      </c>
      <c r="ER81" s="2">
        <f t="shared" si="1478"/>
        <v>1</v>
      </c>
      <c r="ES81" s="15">
        <f t="shared" si="1478"/>
        <v>154</v>
      </c>
      <c r="ET81" s="15">
        <f t="shared" si="1614"/>
        <v>152.29999999999998</v>
      </c>
    </row>
    <row r="82" spans="1:150" ht="14.4" thickTop="1" thickBot="1" x14ac:dyDescent="0.3">
      <c r="A82" s="33" t="s">
        <v>5</v>
      </c>
      <c r="B82" s="3">
        <f>SUM(B78:B81)</f>
        <v>5</v>
      </c>
      <c r="C82" s="3">
        <f t="shared" ref="C82" si="1630">SUM(C78:C81)</f>
        <v>4</v>
      </c>
      <c r="D82" s="3">
        <f t="shared" ref="D82" si="1631">SUM(D78:D81)</f>
        <v>0</v>
      </c>
      <c r="E82" s="3">
        <f t="shared" ref="E82" si="1632">SUM(E78:E81)</f>
        <v>0</v>
      </c>
      <c r="F82" s="3">
        <f t="shared" ref="F82" si="1633">SUM(F78:F81)</f>
        <v>0</v>
      </c>
      <c r="G82" s="3">
        <f t="shared" ref="G82" si="1634">SUM(G78:G81)</f>
        <v>0</v>
      </c>
      <c r="H82" s="3">
        <f t="shared" ref="H82" si="1635">SUM(H78:H81)</f>
        <v>3</v>
      </c>
      <c r="I82" s="16">
        <f>SUM(B82:H82)</f>
        <v>12</v>
      </c>
      <c r="J82" s="34">
        <f>B82+C82+D82*1.5+E82*2.3+F82*2+G82*0.4+H82*0.2</f>
        <v>9.6</v>
      </c>
      <c r="K82" s="33" t="s">
        <v>5</v>
      </c>
      <c r="L82" s="3">
        <f>SUM(L78:L81)</f>
        <v>36</v>
      </c>
      <c r="M82" s="3">
        <f t="shared" ref="M82" si="1636">SUM(M78:M81)</f>
        <v>7</v>
      </c>
      <c r="N82" s="3">
        <f t="shared" ref="N82" si="1637">SUM(N78:N81)</f>
        <v>1</v>
      </c>
      <c r="O82" s="3">
        <f t="shared" ref="O82" si="1638">SUM(O78:O81)</f>
        <v>0</v>
      </c>
      <c r="P82" s="3">
        <f t="shared" ref="P82" si="1639">SUM(P78:P81)</f>
        <v>1</v>
      </c>
      <c r="Q82" s="3">
        <f t="shared" ref="Q82" si="1640">SUM(Q78:Q81)</f>
        <v>0</v>
      </c>
      <c r="R82" s="3">
        <f t="shared" ref="R82" si="1641">SUM(R78:R81)</f>
        <v>2</v>
      </c>
      <c r="S82" s="16">
        <f>SUM(L82:R82)</f>
        <v>47</v>
      </c>
      <c r="T82" s="34">
        <f>L82+M82+N82*1.5+O82*2.3+P82*2+Q82*0.4+R82*0.2</f>
        <v>46.9</v>
      </c>
      <c r="U82" s="33" t="s">
        <v>5</v>
      </c>
      <c r="V82" s="3">
        <f>SUM(V78:V81)</f>
        <v>0</v>
      </c>
      <c r="W82" s="3">
        <f t="shared" ref="W82" si="1642">SUM(W78:W81)</f>
        <v>0</v>
      </c>
      <c r="X82" s="3">
        <f t="shared" ref="X82" si="1643">SUM(X78:X81)</f>
        <v>0</v>
      </c>
      <c r="Y82" s="3">
        <f t="shared" ref="Y82" si="1644">SUM(Y78:Y81)</f>
        <v>0</v>
      </c>
      <c r="Z82" s="3">
        <f t="shared" ref="Z82" si="1645">SUM(Z78:Z81)</f>
        <v>0</v>
      </c>
      <c r="AA82" s="3">
        <f t="shared" ref="AA82" si="1646">SUM(AA78:AA81)</f>
        <v>0</v>
      </c>
      <c r="AB82" s="3">
        <f t="shared" ref="AB82" si="1647">SUM(AB78:AB81)</f>
        <v>0</v>
      </c>
      <c r="AC82" s="16">
        <f>SUM(V82:AB82)</f>
        <v>0</v>
      </c>
      <c r="AD82" s="34">
        <f>V82+W82+X82*1.5+Y82*2.3+Z82*2+AA82*0.4+AB82*0.2</f>
        <v>0</v>
      </c>
      <c r="AE82" s="33" t="s">
        <v>5</v>
      </c>
      <c r="AF82" s="3">
        <f>SUM(AF78:AF81)</f>
        <v>42</v>
      </c>
      <c r="AG82" s="3">
        <f t="shared" ref="AG82" si="1648">SUM(AG78:AG81)</f>
        <v>8</v>
      </c>
      <c r="AH82" s="3">
        <f t="shared" ref="AH82" si="1649">SUM(AH78:AH81)</f>
        <v>3</v>
      </c>
      <c r="AI82" s="3">
        <f t="shared" ref="AI82" si="1650">SUM(AI78:AI81)</f>
        <v>0</v>
      </c>
      <c r="AJ82" s="3">
        <f t="shared" ref="AJ82" si="1651">SUM(AJ78:AJ81)</f>
        <v>1</v>
      </c>
      <c r="AK82" s="3">
        <f t="shared" ref="AK82" si="1652">SUM(AK78:AK81)</f>
        <v>3</v>
      </c>
      <c r="AL82" s="3">
        <f t="shared" ref="AL82" si="1653">SUM(AL78:AL81)</f>
        <v>3</v>
      </c>
      <c r="AM82" s="16">
        <f>SUM(AF82:AL82)</f>
        <v>60</v>
      </c>
      <c r="AN82" s="34">
        <f>AF82+AG82+AH82*1.5+AI82*2.3+AJ82*2+AK82*0.4+AL82*0.2</f>
        <v>58.300000000000004</v>
      </c>
      <c r="AO82" s="33" t="s">
        <v>5</v>
      </c>
      <c r="AP82" s="3">
        <f>SUM(AP78:AP81)</f>
        <v>365</v>
      </c>
      <c r="AQ82" s="3">
        <f t="shared" ref="AQ82" si="1654">SUM(AQ78:AQ81)</f>
        <v>86</v>
      </c>
      <c r="AR82" s="3">
        <f t="shared" ref="AR82" si="1655">SUM(AR78:AR81)</f>
        <v>28</v>
      </c>
      <c r="AS82" s="3">
        <f t="shared" ref="AS82" si="1656">SUM(AS78:AS81)</f>
        <v>2</v>
      </c>
      <c r="AT82" s="3">
        <f t="shared" ref="AT82" si="1657">SUM(AT78:AT81)</f>
        <v>6</v>
      </c>
      <c r="AU82" s="3">
        <f t="shared" ref="AU82" si="1658">SUM(AU78:AU81)</f>
        <v>21</v>
      </c>
      <c r="AV82" s="3">
        <f t="shared" ref="AV82" si="1659">SUM(AV78:AV81)</f>
        <v>5</v>
      </c>
      <c r="AW82" s="16">
        <f>SUM(AP82:AV82)</f>
        <v>513</v>
      </c>
      <c r="AX82" s="34">
        <f>AP82+AQ82+AR82*1.5+AS82*2.3+AT82*2+AU82*0.4+AV82*0.2</f>
        <v>519</v>
      </c>
      <c r="AY82" s="33" t="s">
        <v>5</v>
      </c>
      <c r="AZ82" s="3">
        <f>SUM(AZ78:AZ81)</f>
        <v>0</v>
      </c>
      <c r="BA82" s="3">
        <f t="shared" ref="BA82" si="1660">SUM(BA78:BA81)</f>
        <v>0</v>
      </c>
      <c r="BB82" s="3">
        <f t="shared" ref="BB82" si="1661">SUM(BB78:BB81)</f>
        <v>0</v>
      </c>
      <c r="BC82" s="3">
        <f t="shared" ref="BC82" si="1662">SUM(BC78:BC81)</f>
        <v>0</v>
      </c>
      <c r="BD82" s="3">
        <f t="shared" ref="BD82" si="1663">SUM(BD78:BD81)</f>
        <v>0</v>
      </c>
      <c r="BE82" s="3">
        <f t="shared" ref="BE82" si="1664">SUM(BE78:BE81)</f>
        <v>0</v>
      </c>
      <c r="BF82" s="3">
        <f t="shared" ref="BF82" si="1665">SUM(BF78:BF81)</f>
        <v>0</v>
      </c>
      <c r="BG82" s="16">
        <f>SUM(AZ82:BF82)</f>
        <v>0</v>
      </c>
      <c r="BH82" s="34">
        <f>AZ82+BA82+BB82*1.5+BC82*2.3+BD82*2+BE82*0.4+BF82*0.2</f>
        <v>0</v>
      </c>
      <c r="BI82" s="33" t="s">
        <v>5</v>
      </c>
      <c r="BJ82" s="3">
        <f>SUM(BJ78:BJ81)</f>
        <v>400</v>
      </c>
      <c r="BK82" s="3">
        <f t="shared" ref="BK82" si="1666">SUM(BK78:BK81)</f>
        <v>83</v>
      </c>
      <c r="BL82" s="3">
        <f t="shared" ref="BL82" si="1667">SUM(BL78:BL81)</f>
        <v>24</v>
      </c>
      <c r="BM82" s="3">
        <f t="shared" ref="BM82" si="1668">SUM(BM78:BM81)</f>
        <v>1</v>
      </c>
      <c r="BN82" s="3">
        <f t="shared" ref="BN82" si="1669">SUM(BN78:BN81)</f>
        <v>7</v>
      </c>
      <c r="BO82" s="3">
        <f t="shared" ref="BO82" si="1670">SUM(BO78:BO81)</f>
        <v>29</v>
      </c>
      <c r="BP82" s="3">
        <f t="shared" ref="BP82" si="1671">SUM(BP78:BP81)</f>
        <v>7</v>
      </c>
      <c r="BQ82" s="16">
        <f>SUM(BJ82:BP82)</f>
        <v>551</v>
      </c>
      <c r="BR82" s="34">
        <f>BJ82+BK82+BL82*1.5+BM82*2.3+BN82*2+BO82*0.4+BP82*0.2</f>
        <v>548.29999999999995</v>
      </c>
      <c r="BS82" s="33" t="s">
        <v>5</v>
      </c>
      <c r="BT82" s="3">
        <f>SUM(BT78:BT81)</f>
        <v>7</v>
      </c>
      <c r="BU82" s="3">
        <f t="shared" ref="BU82" si="1672">SUM(BU78:BU81)</f>
        <v>3</v>
      </c>
      <c r="BV82" s="3">
        <f t="shared" ref="BV82" si="1673">SUM(BV78:BV81)</f>
        <v>0</v>
      </c>
      <c r="BW82" s="3">
        <f t="shared" ref="BW82" si="1674">SUM(BW78:BW81)</f>
        <v>0</v>
      </c>
      <c r="BX82" s="3">
        <f t="shared" ref="BX82" si="1675">SUM(BX78:BX81)</f>
        <v>0</v>
      </c>
      <c r="BY82" s="3">
        <f t="shared" ref="BY82" si="1676">SUM(BY78:BY81)</f>
        <v>0</v>
      </c>
      <c r="BZ82" s="3">
        <f t="shared" ref="BZ82" si="1677">SUM(BZ78:BZ81)</f>
        <v>0</v>
      </c>
      <c r="CA82" s="16">
        <f>SUM(BT82:BZ82)</f>
        <v>10</v>
      </c>
      <c r="CB82" s="34">
        <f>BT82+BU82+BV82*1.5+BW82*2.3+BX82*2+BY82*0.4+BZ82*0.2</f>
        <v>10</v>
      </c>
      <c r="CC82" s="33" t="s">
        <v>5</v>
      </c>
      <c r="CD82" s="3">
        <f>SUM(CD78:CD81)</f>
        <v>0</v>
      </c>
      <c r="CE82" s="3">
        <f t="shared" ref="CE82" si="1678">SUM(CE78:CE81)</f>
        <v>0</v>
      </c>
      <c r="CF82" s="3">
        <f t="shared" ref="CF82" si="1679">SUM(CF78:CF81)</f>
        <v>0</v>
      </c>
      <c r="CG82" s="3">
        <f t="shared" ref="CG82" si="1680">SUM(CG78:CG81)</f>
        <v>0</v>
      </c>
      <c r="CH82" s="3">
        <f t="shared" ref="CH82" si="1681">SUM(CH78:CH81)</f>
        <v>0</v>
      </c>
      <c r="CI82" s="3">
        <f t="shared" ref="CI82" si="1682">SUM(CI78:CI81)</f>
        <v>0</v>
      </c>
      <c r="CJ82" s="3">
        <f t="shared" ref="CJ82" si="1683">SUM(CJ78:CJ81)</f>
        <v>0</v>
      </c>
      <c r="CK82" s="16">
        <f>SUM(CD82:CJ82)</f>
        <v>0</v>
      </c>
      <c r="CL82" s="34">
        <f>CD82+CE82+CF82*1.5+CG82*2.3+CH82*2+CI82*0.4+CJ82*0.2</f>
        <v>0</v>
      </c>
      <c r="CM82" s="33" t="s">
        <v>5</v>
      </c>
      <c r="CN82" s="3">
        <f>SUM(CN78:CN81)</f>
        <v>49</v>
      </c>
      <c r="CO82" s="3">
        <f t="shared" ref="CO82" si="1684">SUM(CO78:CO81)</f>
        <v>11</v>
      </c>
      <c r="CP82" s="3">
        <f t="shared" ref="CP82" si="1685">SUM(CP78:CP81)</f>
        <v>3</v>
      </c>
      <c r="CQ82" s="3">
        <f t="shared" ref="CQ82" si="1686">SUM(CQ78:CQ81)</f>
        <v>0</v>
      </c>
      <c r="CR82" s="3">
        <f t="shared" ref="CR82" si="1687">SUM(CR78:CR81)</f>
        <v>1</v>
      </c>
      <c r="CS82" s="3">
        <f t="shared" ref="CS82" si="1688">SUM(CS78:CS81)</f>
        <v>3</v>
      </c>
      <c r="CT82" s="3">
        <f t="shared" ref="CT82" si="1689">SUM(CT78:CT81)</f>
        <v>3</v>
      </c>
      <c r="CU82" s="16">
        <f>SUM(CN82:CT82)</f>
        <v>70</v>
      </c>
      <c r="CV82" s="34">
        <f>CN82+CO82+CP82*1.5+CQ82*2.3+CR82*2+CS82*0.4+CT82*0.2</f>
        <v>68.3</v>
      </c>
      <c r="CW82" s="33" t="s">
        <v>5</v>
      </c>
      <c r="CX82" s="3">
        <f>SUM(CX78:CX81)</f>
        <v>41</v>
      </c>
      <c r="CY82" s="3">
        <f t="shared" ref="CY82" si="1690">SUM(CY78:CY81)</f>
        <v>11</v>
      </c>
      <c r="CZ82" s="3">
        <f t="shared" ref="CZ82" si="1691">SUM(CZ78:CZ81)</f>
        <v>1</v>
      </c>
      <c r="DA82" s="3">
        <f t="shared" ref="DA82" si="1692">SUM(DA78:DA81)</f>
        <v>0</v>
      </c>
      <c r="DB82" s="3">
        <f t="shared" ref="DB82" si="1693">SUM(DB78:DB81)</f>
        <v>1</v>
      </c>
      <c r="DC82" s="3">
        <f t="shared" ref="DC82" si="1694">SUM(DC78:DC81)</f>
        <v>0</v>
      </c>
      <c r="DD82" s="3">
        <f t="shared" ref="DD82" si="1695">SUM(DD78:DD81)</f>
        <v>5</v>
      </c>
      <c r="DE82" s="16">
        <f>SUM(CX82:DD82)</f>
        <v>59</v>
      </c>
      <c r="DF82" s="34">
        <f>CX82+CY82+CZ82*1.5+DA82*2.3+DB82*2+DC82*0.4+DD82*0.2</f>
        <v>56.5</v>
      </c>
      <c r="DG82" s="33" t="s">
        <v>5</v>
      </c>
      <c r="DH82" s="3">
        <f>SUM(DH78:DH81)</f>
        <v>436</v>
      </c>
      <c r="DI82" s="3">
        <f t="shared" ref="DI82" si="1696">SUM(DI78:DI81)</f>
        <v>90</v>
      </c>
      <c r="DJ82" s="3">
        <f t="shared" ref="DJ82" si="1697">SUM(DJ78:DJ81)</f>
        <v>25</v>
      </c>
      <c r="DK82" s="3">
        <f t="shared" ref="DK82" si="1698">SUM(DK78:DK81)</f>
        <v>1</v>
      </c>
      <c r="DL82" s="3">
        <f t="shared" ref="DL82" si="1699">SUM(DL78:DL81)</f>
        <v>8</v>
      </c>
      <c r="DM82" s="3">
        <f t="shared" ref="DM82" si="1700">SUM(DM78:DM81)</f>
        <v>29</v>
      </c>
      <c r="DN82" s="3">
        <f t="shared" ref="DN82" si="1701">SUM(DN78:DN81)</f>
        <v>9</v>
      </c>
      <c r="DO82" s="16">
        <f>SUM(DH82:DN82)</f>
        <v>598</v>
      </c>
      <c r="DP82" s="34">
        <f>DH82+DI82+DJ82*1.5+DK82*2.3+DL82*2+DM82*0.4+DN82*0.2</f>
        <v>595.19999999999993</v>
      </c>
      <c r="DQ82" s="33" t="s">
        <v>5</v>
      </c>
      <c r="DR82" s="3">
        <f>SUM(DR78:DR81)</f>
        <v>407</v>
      </c>
      <c r="DS82" s="3">
        <f t="shared" ref="DS82" si="1702">SUM(DS78:DS81)</f>
        <v>94</v>
      </c>
      <c r="DT82" s="3">
        <f t="shared" ref="DT82" si="1703">SUM(DT78:DT81)</f>
        <v>31</v>
      </c>
      <c r="DU82" s="3">
        <f t="shared" ref="DU82" si="1704">SUM(DU78:DU81)</f>
        <v>2</v>
      </c>
      <c r="DV82" s="3">
        <f t="shared" ref="DV82" si="1705">SUM(DV78:DV81)</f>
        <v>7</v>
      </c>
      <c r="DW82" s="3">
        <f t="shared" ref="DW82" si="1706">SUM(DW78:DW81)</f>
        <v>24</v>
      </c>
      <c r="DX82" s="3">
        <f t="shared" ref="DX82" si="1707">SUM(DX78:DX81)</f>
        <v>8</v>
      </c>
      <c r="DY82" s="16">
        <f>SUM(DR82:DX82)</f>
        <v>573</v>
      </c>
      <c r="DZ82" s="34">
        <f>DR82+DS82+DT82*1.5+DU82*2.3+DV82*2+DW82*0.4+DX82*0.2</f>
        <v>577.30000000000007</v>
      </c>
      <c r="EA82" s="33" t="s">
        <v>5</v>
      </c>
      <c r="EB82" s="3">
        <f>SUM(EB78:EB81)</f>
        <v>370</v>
      </c>
      <c r="EC82" s="3">
        <f t="shared" ref="EC82" si="1708">SUM(EC78:EC81)</f>
        <v>90</v>
      </c>
      <c r="ED82" s="3">
        <f t="shared" ref="ED82" si="1709">SUM(ED78:ED81)</f>
        <v>28</v>
      </c>
      <c r="EE82" s="3">
        <f t="shared" ref="EE82" si="1710">SUM(EE78:EE81)</f>
        <v>2</v>
      </c>
      <c r="EF82" s="3">
        <f t="shared" ref="EF82" si="1711">SUM(EF78:EF81)</f>
        <v>6</v>
      </c>
      <c r="EG82" s="3">
        <f t="shared" ref="EG82" si="1712">SUM(EG78:EG81)</f>
        <v>21</v>
      </c>
      <c r="EH82" s="3">
        <f t="shared" ref="EH82" si="1713">SUM(EH78:EH81)</f>
        <v>8</v>
      </c>
      <c r="EI82" s="16">
        <f>SUM(EB82:EH82)</f>
        <v>525</v>
      </c>
      <c r="EJ82" s="34">
        <f>EB82+EC82+ED82*1.5+EE82*2.3+EF82*2+EG82*0.4+EH82*0.2</f>
        <v>528.6</v>
      </c>
      <c r="EK82" s="33" t="s">
        <v>5</v>
      </c>
      <c r="EL82" s="3">
        <f>SUM(EL78:EL81)</f>
        <v>407</v>
      </c>
      <c r="EM82" s="3">
        <f t="shared" ref="EM82" si="1714">SUM(EM78:EM81)</f>
        <v>86</v>
      </c>
      <c r="EN82" s="3">
        <f t="shared" ref="EN82" si="1715">SUM(EN78:EN81)</f>
        <v>24</v>
      </c>
      <c r="EO82" s="3">
        <f t="shared" ref="EO82" si="1716">SUM(EO78:EO81)</f>
        <v>1</v>
      </c>
      <c r="EP82" s="3">
        <f t="shared" ref="EP82" si="1717">SUM(EP78:EP81)</f>
        <v>7</v>
      </c>
      <c r="EQ82" s="3">
        <f t="shared" ref="EQ82" si="1718">SUM(EQ78:EQ81)</f>
        <v>29</v>
      </c>
      <c r="ER82" s="3">
        <f t="shared" ref="ER82" si="1719">SUM(ER78:ER81)</f>
        <v>7</v>
      </c>
      <c r="ES82" s="16">
        <f>SUM(EL82:ER82)</f>
        <v>561</v>
      </c>
      <c r="ET82" s="34">
        <f>EL82+EM82+EN82*1.5+EO82*2.3+EP82*2+EQ82*0.4+ER82*0.2</f>
        <v>558.29999999999995</v>
      </c>
    </row>
    <row r="83" spans="1:150" ht="13.8" thickTop="1" x14ac:dyDescent="0.25">
      <c r="A83" s="32">
        <f>A81+"00:15"</f>
        <v>0.58333333333333337</v>
      </c>
      <c r="B83" s="2">
        <v>1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15">
        <f t="shared" si="1591"/>
        <v>1</v>
      </c>
      <c r="J83" s="15">
        <f t="shared" ref="J83:J86" si="1720">B83+C83+D83*1.5+E83*2.3+F83*2+G83*0.4+H83*0.2</f>
        <v>1</v>
      </c>
      <c r="K83" s="32">
        <f>K81+"00:15"</f>
        <v>0.58333333333333337</v>
      </c>
      <c r="L83" s="2">
        <v>6</v>
      </c>
      <c r="M83" s="2">
        <v>2</v>
      </c>
      <c r="N83" s="2">
        <v>1</v>
      </c>
      <c r="O83" s="2">
        <v>0</v>
      </c>
      <c r="P83" s="2">
        <v>0</v>
      </c>
      <c r="Q83" s="2">
        <v>0</v>
      </c>
      <c r="R83" s="2">
        <v>0</v>
      </c>
      <c r="S83" s="15">
        <f t="shared" si="1593"/>
        <v>9</v>
      </c>
      <c r="T83" s="15">
        <f t="shared" ref="T83:T86" si="1721">L83+M83+N83*1.5+O83*2.3+P83*2+Q83*0.4+R83*0.2</f>
        <v>9.5</v>
      </c>
      <c r="U83" s="32">
        <f>U81+"00:15"</f>
        <v>4.5833333333333499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15">
        <f t="shared" si="1595"/>
        <v>0</v>
      </c>
      <c r="AD83" s="15">
        <f t="shared" ref="AD83:AD86" si="1722">V83+W83+X83*1.5+Y83*2.3+Z83*2+AA83*0.4+AB83*0.2</f>
        <v>0</v>
      </c>
      <c r="AE83" s="32">
        <f>AE81+"00:15"</f>
        <v>4.5833333333333499</v>
      </c>
      <c r="AF83" s="2">
        <v>9</v>
      </c>
      <c r="AG83" s="2">
        <v>0</v>
      </c>
      <c r="AH83" s="2">
        <v>2</v>
      </c>
      <c r="AI83" s="2">
        <v>0</v>
      </c>
      <c r="AJ83" s="2">
        <v>1</v>
      </c>
      <c r="AK83" s="2">
        <v>0</v>
      </c>
      <c r="AL83" s="2">
        <v>0</v>
      </c>
      <c r="AM83" s="15">
        <f t="shared" si="1597"/>
        <v>12</v>
      </c>
      <c r="AN83" s="15">
        <f t="shared" ref="AN83:AN86" si="1723">AF83+AG83+AH83*1.5+AI83*2.3+AJ83*2+AK83*0.4+AL83*0.2</f>
        <v>14</v>
      </c>
      <c r="AO83" s="32">
        <f>AO81+"00:15"</f>
        <v>4.5833333333333499</v>
      </c>
      <c r="AP83" s="2">
        <v>77</v>
      </c>
      <c r="AQ83" s="2">
        <v>17</v>
      </c>
      <c r="AR83" s="2">
        <v>5</v>
      </c>
      <c r="AS83" s="2">
        <v>1</v>
      </c>
      <c r="AT83" s="2">
        <v>1</v>
      </c>
      <c r="AU83" s="2">
        <v>5</v>
      </c>
      <c r="AV83" s="2">
        <v>1</v>
      </c>
      <c r="AW83" s="15">
        <f t="shared" si="1599"/>
        <v>107</v>
      </c>
      <c r="AX83" s="15">
        <f t="shared" ref="AX83:AX86" si="1724">AP83+AQ83+AR83*1.5+AS83*2.3+AT83*2+AU83*0.4+AV83*0.2</f>
        <v>108</v>
      </c>
      <c r="AY83" s="32">
        <f>AY81+"00:15"</f>
        <v>4.5833333333333499</v>
      </c>
      <c r="AZ83" s="2">
        <v>0</v>
      </c>
      <c r="BA83" s="2">
        <v>0</v>
      </c>
      <c r="BB83" s="2">
        <v>0</v>
      </c>
      <c r="BC83" s="2">
        <v>0</v>
      </c>
      <c r="BD83" s="2">
        <v>0</v>
      </c>
      <c r="BE83" s="2">
        <v>0</v>
      </c>
      <c r="BF83" s="2">
        <v>0</v>
      </c>
      <c r="BG83" s="15">
        <f t="shared" si="1601"/>
        <v>0</v>
      </c>
      <c r="BH83" s="15">
        <f t="shared" ref="BH83:BH86" si="1725">AZ83+BA83+BB83*1.5+BC83*2.3+BD83*2+BE83*0.4+BF83*0.2</f>
        <v>0</v>
      </c>
      <c r="BI83" s="32">
        <f>BI81+"00:15"</f>
        <v>4.5833333333333499</v>
      </c>
      <c r="BJ83" s="2">
        <v>85</v>
      </c>
      <c r="BK83" s="2">
        <v>20</v>
      </c>
      <c r="BL83" s="2">
        <v>7</v>
      </c>
      <c r="BM83" s="2">
        <v>1</v>
      </c>
      <c r="BN83" s="2">
        <v>2</v>
      </c>
      <c r="BO83" s="2">
        <v>4</v>
      </c>
      <c r="BP83" s="2">
        <v>0</v>
      </c>
      <c r="BQ83" s="15">
        <f t="shared" si="1603"/>
        <v>119</v>
      </c>
      <c r="BR83" s="15">
        <f t="shared" ref="BR83:BR86" si="1726">BJ83+BK83+BL83*1.5+BM83*2.3+BN83*2+BO83*0.4+BP83*0.2</f>
        <v>123.39999999999999</v>
      </c>
      <c r="BS83" s="32">
        <f>BS81+"00:15"</f>
        <v>4.5833333333333499</v>
      </c>
      <c r="BT83" s="2">
        <v>3</v>
      </c>
      <c r="BU83" s="2">
        <v>2</v>
      </c>
      <c r="BV83" s="2">
        <v>0</v>
      </c>
      <c r="BW83" s="2">
        <v>0</v>
      </c>
      <c r="BX83" s="2">
        <v>0</v>
      </c>
      <c r="BY83" s="2">
        <v>0</v>
      </c>
      <c r="BZ83" s="2">
        <v>0</v>
      </c>
      <c r="CA83" s="15">
        <f t="shared" si="1605"/>
        <v>5</v>
      </c>
      <c r="CB83" s="15">
        <f t="shared" ref="CB83:CB86" si="1727">BT83+BU83+BV83*1.5+BW83*2.3+BX83*2+BY83*0.4+BZ83*0.2</f>
        <v>5</v>
      </c>
      <c r="CC83" s="32">
        <f>CC81+"00:15"</f>
        <v>4.5833333333333499</v>
      </c>
      <c r="CD83" s="2">
        <v>0</v>
      </c>
      <c r="CE83" s="2">
        <v>0</v>
      </c>
      <c r="CF83" s="2">
        <v>0</v>
      </c>
      <c r="CG83" s="2">
        <v>0</v>
      </c>
      <c r="CH83" s="2">
        <v>0</v>
      </c>
      <c r="CI83" s="2">
        <v>0</v>
      </c>
      <c r="CJ83" s="2">
        <v>0</v>
      </c>
      <c r="CK83" s="15">
        <f t="shared" si="1607"/>
        <v>0</v>
      </c>
      <c r="CL83" s="15">
        <f t="shared" ref="CL83:CL86" si="1728">CD83+CE83+CF83*1.5+CG83*2.3+CH83*2+CI83*0.4+CJ83*0.2</f>
        <v>0</v>
      </c>
      <c r="CM83" s="32">
        <f>CM81+"00:15"</f>
        <v>4.5833333333333499</v>
      </c>
      <c r="CN83" s="2">
        <f t="shared" si="1480"/>
        <v>12</v>
      </c>
      <c r="CO83" s="2">
        <f t="shared" si="1468"/>
        <v>2</v>
      </c>
      <c r="CP83" s="2">
        <f t="shared" si="1468"/>
        <v>2</v>
      </c>
      <c r="CQ83" s="2">
        <f t="shared" si="1468"/>
        <v>0</v>
      </c>
      <c r="CR83" s="2">
        <f t="shared" si="1468"/>
        <v>1</v>
      </c>
      <c r="CS83" s="2">
        <f t="shared" si="1468"/>
        <v>0</v>
      </c>
      <c r="CT83" s="2">
        <f t="shared" si="1468"/>
        <v>0</v>
      </c>
      <c r="CU83" s="15">
        <f t="shared" si="1468"/>
        <v>17</v>
      </c>
      <c r="CV83" s="15">
        <f t="shared" ref="CV83:CV86" si="1729">CN83+CO83+CP83*1.5+CQ83*2.3+CR83*2+CS83*0.4+CT83*0.2</f>
        <v>19</v>
      </c>
      <c r="CW83" s="32">
        <f>CW81+"00:15"</f>
        <v>4.5833333333333499</v>
      </c>
      <c r="CX83" s="2">
        <f t="shared" si="1481"/>
        <v>7</v>
      </c>
      <c r="CY83" s="2">
        <f t="shared" si="1470"/>
        <v>2</v>
      </c>
      <c r="CZ83" s="2">
        <f t="shared" si="1470"/>
        <v>1</v>
      </c>
      <c r="DA83" s="2">
        <f t="shared" si="1470"/>
        <v>0</v>
      </c>
      <c r="DB83" s="2">
        <f t="shared" si="1470"/>
        <v>0</v>
      </c>
      <c r="DC83" s="2">
        <f t="shared" si="1470"/>
        <v>0</v>
      </c>
      <c r="DD83" s="2">
        <f t="shared" si="1470"/>
        <v>0</v>
      </c>
      <c r="DE83" s="15">
        <f t="shared" si="1470"/>
        <v>10</v>
      </c>
      <c r="DF83" s="15">
        <f t="shared" ref="DF83:DF86" si="1730">CX83+CY83+CZ83*1.5+DA83*2.3+DB83*2+DC83*0.4+DD83*0.2</f>
        <v>10.5</v>
      </c>
      <c r="DG83" s="32">
        <f>DG81+"00:15"</f>
        <v>4.5833333333333499</v>
      </c>
      <c r="DH83" s="2">
        <f t="shared" si="1482"/>
        <v>91</v>
      </c>
      <c r="DI83" s="2">
        <f t="shared" si="1472"/>
        <v>22</v>
      </c>
      <c r="DJ83" s="2">
        <f t="shared" si="1472"/>
        <v>8</v>
      </c>
      <c r="DK83" s="2">
        <f t="shared" si="1472"/>
        <v>1</v>
      </c>
      <c r="DL83" s="2">
        <f t="shared" si="1472"/>
        <v>2</v>
      </c>
      <c r="DM83" s="2">
        <f t="shared" si="1472"/>
        <v>4</v>
      </c>
      <c r="DN83" s="2">
        <f t="shared" si="1472"/>
        <v>0</v>
      </c>
      <c r="DO83" s="15">
        <f t="shared" si="1472"/>
        <v>128</v>
      </c>
      <c r="DP83" s="15">
        <f t="shared" ref="DP83:DP86" si="1731">DH83+DI83+DJ83*1.5+DK83*2.3+DL83*2+DM83*0.4+DN83*0.2</f>
        <v>132.9</v>
      </c>
      <c r="DQ83" s="32">
        <f>DQ81+"00:15"</f>
        <v>4.5833333333333499</v>
      </c>
      <c r="DR83" s="2">
        <f t="shared" si="1483"/>
        <v>86</v>
      </c>
      <c r="DS83" s="2">
        <f t="shared" si="1474"/>
        <v>17</v>
      </c>
      <c r="DT83" s="2">
        <f t="shared" si="1474"/>
        <v>7</v>
      </c>
      <c r="DU83" s="2">
        <f t="shared" si="1474"/>
        <v>1</v>
      </c>
      <c r="DV83" s="2">
        <f t="shared" si="1474"/>
        <v>2</v>
      </c>
      <c r="DW83" s="2">
        <f t="shared" si="1474"/>
        <v>5</v>
      </c>
      <c r="DX83" s="2">
        <f t="shared" si="1474"/>
        <v>1</v>
      </c>
      <c r="DY83" s="15">
        <f t="shared" si="1474"/>
        <v>119</v>
      </c>
      <c r="DZ83" s="15">
        <f t="shared" ref="DZ83:DZ86" si="1732">DR83+DS83+DT83*1.5+DU83*2.3+DV83*2+DW83*0.4+DX83*0.2</f>
        <v>122</v>
      </c>
      <c r="EA83" s="32">
        <f>EA81+"00:15"</f>
        <v>4.5833333333333499</v>
      </c>
      <c r="EB83" s="2">
        <f t="shared" si="1484"/>
        <v>78</v>
      </c>
      <c r="EC83" s="2">
        <f t="shared" si="1476"/>
        <v>17</v>
      </c>
      <c r="ED83" s="2">
        <f t="shared" si="1476"/>
        <v>5</v>
      </c>
      <c r="EE83" s="2">
        <f t="shared" si="1476"/>
        <v>1</v>
      </c>
      <c r="EF83" s="2">
        <f t="shared" si="1476"/>
        <v>1</v>
      </c>
      <c r="EG83" s="2">
        <f t="shared" si="1476"/>
        <v>5</v>
      </c>
      <c r="EH83" s="2">
        <f t="shared" si="1476"/>
        <v>1</v>
      </c>
      <c r="EI83" s="15">
        <f t="shared" si="1476"/>
        <v>108</v>
      </c>
      <c r="EJ83" s="15">
        <f t="shared" ref="EJ83:EJ86" si="1733">EB83+EC83+ED83*1.5+EE83*2.3+EF83*2+EG83*0.4+EH83*0.2</f>
        <v>109</v>
      </c>
      <c r="EK83" s="32">
        <f>EK81+"00:15"</f>
        <v>4.5833333333333499</v>
      </c>
      <c r="EL83" s="2">
        <f t="shared" si="1485"/>
        <v>88</v>
      </c>
      <c r="EM83" s="2">
        <f t="shared" si="1478"/>
        <v>22</v>
      </c>
      <c r="EN83" s="2">
        <f t="shared" si="1478"/>
        <v>7</v>
      </c>
      <c r="EO83" s="2">
        <f t="shared" si="1478"/>
        <v>1</v>
      </c>
      <c r="EP83" s="2">
        <f t="shared" si="1478"/>
        <v>2</v>
      </c>
      <c r="EQ83" s="2">
        <f t="shared" si="1478"/>
        <v>4</v>
      </c>
      <c r="ER83" s="2">
        <f t="shared" si="1478"/>
        <v>0</v>
      </c>
      <c r="ES83" s="15">
        <f t="shared" si="1478"/>
        <v>124</v>
      </c>
      <c r="ET83" s="15">
        <f t="shared" ref="ET83:ET86" si="1734">EL83+EM83+EN83*1.5+EO83*2.3+EP83*2+EQ83*0.4+ER83*0.2</f>
        <v>128.4</v>
      </c>
    </row>
    <row r="84" spans="1:150" ht="14.25" customHeight="1" x14ac:dyDescent="0.25">
      <c r="A84" s="32">
        <f>A83+"00:15"</f>
        <v>0.59375</v>
      </c>
      <c r="B84" s="2">
        <v>1</v>
      </c>
      <c r="C84" s="2">
        <v>0</v>
      </c>
      <c r="D84" s="2">
        <v>1</v>
      </c>
      <c r="E84" s="2">
        <v>0</v>
      </c>
      <c r="F84" s="2">
        <v>0</v>
      </c>
      <c r="G84" s="2">
        <v>0</v>
      </c>
      <c r="H84" s="2">
        <v>0</v>
      </c>
      <c r="I84" s="15">
        <f t="shared" si="1591"/>
        <v>2</v>
      </c>
      <c r="J84" s="15">
        <f t="shared" si="1720"/>
        <v>2.5</v>
      </c>
      <c r="K84" s="32">
        <f>K83+"00:15"</f>
        <v>0.59375</v>
      </c>
      <c r="L84" s="2">
        <v>10</v>
      </c>
      <c r="M84" s="2">
        <v>1</v>
      </c>
      <c r="N84" s="2">
        <v>0</v>
      </c>
      <c r="O84" s="2">
        <v>0</v>
      </c>
      <c r="P84" s="2">
        <v>0</v>
      </c>
      <c r="Q84" s="2">
        <v>1</v>
      </c>
      <c r="R84" s="2">
        <v>0</v>
      </c>
      <c r="S84" s="15">
        <f t="shared" si="1593"/>
        <v>12</v>
      </c>
      <c r="T84" s="15">
        <f t="shared" si="1721"/>
        <v>11.4</v>
      </c>
      <c r="U84" s="32">
        <f>U83+"00:15"</f>
        <v>4.5937500000000169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15">
        <f t="shared" si="1595"/>
        <v>0</v>
      </c>
      <c r="AD84" s="15">
        <f t="shared" si="1722"/>
        <v>0</v>
      </c>
      <c r="AE84" s="32">
        <f>AE83+"00:15"</f>
        <v>4.5937500000000169</v>
      </c>
      <c r="AF84" s="2">
        <v>10</v>
      </c>
      <c r="AG84" s="2">
        <v>4</v>
      </c>
      <c r="AH84" s="2">
        <v>0</v>
      </c>
      <c r="AI84" s="2">
        <v>0</v>
      </c>
      <c r="AJ84" s="2">
        <v>1</v>
      </c>
      <c r="AK84" s="2">
        <v>0</v>
      </c>
      <c r="AL84" s="2">
        <v>0</v>
      </c>
      <c r="AM84" s="15">
        <f t="shared" si="1597"/>
        <v>15</v>
      </c>
      <c r="AN84" s="15">
        <f t="shared" si="1723"/>
        <v>16</v>
      </c>
      <c r="AO84" s="32">
        <f>AO83+"00:15"</f>
        <v>4.5937500000000169</v>
      </c>
      <c r="AP84" s="2">
        <v>105</v>
      </c>
      <c r="AQ84" s="2">
        <v>21</v>
      </c>
      <c r="AR84" s="2">
        <v>5</v>
      </c>
      <c r="AS84" s="2">
        <v>2</v>
      </c>
      <c r="AT84" s="2">
        <v>4</v>
      </c>
      <c r="AU84" s="2">
        <v>4</v>
      </c>
      <c r="AV84" s="2">
        <v>0</v>
      </c>
      <c r="AW84" s="15">
        <f t="shared" si="1599"/>
        <v>141</v>
      </c>
      <c r="AX84" s="15">
        <f t="shared" si="1724"/>
        <v>147.69999999999999</v>
      </c>
      <c r="AY84" s="32">
        <f>AY83+"00:15"</f>
        <v>4.5937500000000169</v>
      </c>
      <c r="AZ84" s="2">
        <v>0</v>
      </c>
      <c r="BA84" s="2">
        <v>0</v>
      </c>
      <c r="BB84" s="2">
        <v>0</v>
      </c>
      <c r="BC84" s="2">
        <v>0</v>
      </c>
      <c r="BD84" s="2">
        <v>0</v>
      </c>
      <c r="BE84" s="2">
        <v>0</v>
      </c>
      <c r="BF84" s="2">
        <v>0</v>
      </c>
      <c r="BG84" s="15">
        <f t="shared" si="1601"/>
        <v>0</v>
      </c>
      <c r="BH84" s="15">
        <f t="shared" si="1725"/>
        <v>0</v>
      </c>
      <c r="BI84" s="32">
        <f>BI83+"00:15"</f>
        <v>4.5937500000000169</v>
      </c>
      <c r="BJ84" s="2">
        <v>115</v>
      </c>
      <c r="BK84" s="2">
        <v>22</v>
      </c>
      <c r="BL84" s="2">
        <v>12</v>
      </c>
      <c r="BM84" s="2">
        <v>0</v>
      </c>
      <c r="BN84" s="2">
        <v>1</v>
      </c>
      <c r="BO84" s="2">
        <v>6</v>
      </c>
      <c r="BP84" s="2">
        <v>0</v>
      </c>
      <c r="BQ84" s="15">
        <f t="shared" si="1603"/>
        <v>156</v>
      </c>
      <c r="BR84" s="15">
        <f t="shared" si="1726"/>
        <v>159.4</v>
      </c>
      <c r="BS84" s="32">
        <f>BS83+"00:15"</f>
        <v>4.5937500000000169</v>
      </c>
      <c r="BT84" s="2">
        <v>2</v>
      </c>
      <c r="BU84" s="2">
        <v>0</v>
      </c>
      <c r="BV84" s="2">
        <v>0</v>
      </c>
      <c r="BW84" s="2">
        <v>0</v>
      </c>
      <c r="BX84" s="2">
        <v>0</v>
      </c>
      <c r="BY84" s="2">
        <v>0</v>
      </c>
      <c r="BZ84" s="2">
        <v>0</v>
      </c>
      <c r="CA84" s="15">
        <f t="shared" si="1605"/>
        <v>2</v>
      </c>
      <c r="CB84" s="15">
        <f t="shared" si="1727"/>
        <v>2</v>
      </c>
      <c r="CC84" s="32">
        <f>CC83+"00:15"</f>
        <v>4.5937500000000169</v>
      </c>
      <c r="CD84" s="2">
        <v>0</v>
      </c>
      <c r="CE84" s="2">
        <v>0</v>
      </c>
      <c r="CF84" s="2">
        <v>0</v>
      </c>
      <c r="CG84" s="2">
        <v>0</v>
      </c>
      <c r="CH84" s="2">
        <v>0</v>
      </c>
      <c r="CI84" s="2">
        <v>0</v>
      </c>
      <c r="CJ84" s="2">
        <v>0</v>
      </c>
      <c r="CK84" s="15">
        <f t="shared" si="1607"/>
        <v>0</v>
      </c>
      <c r="CL84" s="15">
        <f t="shared" si="1728"/>
        <v>0</v>
      </c>
      <c r="CM84" s="32">
        <f>CM83+"00:15"</f>
        <v>4.5937500000000169</v>
      </c>
      <c r="CN84" s="2">
        <f t="shared" si="1480"/>
        <v>12</v>
      </c>
      <c r="CO84" s="2">
        <f t="shared" si="1468"/>
        <v>4</v>
      </c>
      <c r="CP84" s="2">
        <f t="shared" si="1468"/>
        <v>0</v>
      </c>
      <c r="CQ84" s="2">
        <f t="shared" si="1468"/>
        <v>0</v>
      </c>
      <c r="CR84" s="2">
        <f t="shared" si="1468"/>
        <v>1</v>
      </c>
      <c r="CS84" s="2">
        <f t="shared" si="1468"/>
        <v>0</v>
      </c>
      <c r="CT84" s="2">
        <f t="shared" si="1468"/>
        <v>0</v>
      </c>
      <c r="CU84" s="15">
        <f t="shared" si="1468"/>
        <v>17</v>
      </c>
      <c r="CV84" s="15">
        <f t="shared" si="1729"/>
        <v>18</v>
      </c>
      <c r="CW84" s="32">
        <f>CW83+"00:15"</f>
        <v>4.5937500000000169</v>
      </c>
      <c r="CX84" s="2">
        <f t="shared" si="1481"/>
        <v>11</v>
      </c>
      <c r="CY84" s="2">
        <f t="shared" si="1470"/>
        <v>1</v>
      </c>
      <c r="CZ84" s="2">
        <f t="shared" si="1470"/>
        <v>1</v>
      </c>
      <c r="DA84" s="2">
        <f t="shared" si="1470"/>
        <v>0</v>
      </c>
      <c r="DB84" s="2">
        <f t="shared" si="1470"/>
        <v>0</v>
      </c>
      <c r="DC84" s="2">
        <f t="shared" si="1470"/>
        <v>1</v>
      </c>
      <c r="DD84" s="2">
        <f t="shared" si="1470"/>
        <v>0</v>
      </c>
      <c r="DE84" s="15">
        <f t="shared" si="1470"/>
        <v>14</v>
      </c>
      <c r="DF84" s="15">
        <f t="shared" si="1730"/>
        <v>13.9</v>
      </c>
      <c r="DG84" s="32">
        <f>DG83+"00:15"</f>
        <v>4.5937500000000169</v>
      </c>
      <c r="DH84" s="2">
        <f t="shared" si="1482"/>
        <v>125</v>
      </c>
      <c r="DI84" s="2">
        <f t="shared" si="1472"/>
        <v>23</v>
      </c>
      <c r="DJ84" s="2">
        <f t="shared" si="1472"/>
        <v>12</v>
      </c>
      <c r="DK84" s="2">
        <f t="shared" si="1472"/>
        <v>0</v>
      </c>
      <c r="DL84" s="2">
        <f t="shared" si="1472"/>
        <v>1</v>
      </c>
      <c r="DM84" s="2">
        <f t="shared" si="1472"/>
        <v>7</v>
      </c>
      <c r="DN84" s="2">
        <f t="shared" si="1472"/>
        <v>0</v>
      </c>
      <c r="DO84" s="15">
        <f t="shared" si="1472"/>
        <v>168</v>
      </c>
      <c r="DP84" s="15">
        <f t="shared" si="1731"/>
        <v>170.8</v>
      </c>
      <c r="DQ84" s="32">
        <f>DQ83+"00:15"</f>
        <v>4.5937500000000169</v>
      </c>
      <c r="DR84" s="2">
        <f t="shared" si="1483"/>
        <v>115</v>
      </c>
      <c r="DS84" s="2">
        <f t="shared" si="1474"/>
        <v>25</v>
      </c>
      <c r="DT84" s="2">
        <f t="shared" si="1474"/>
        <v>5</v>
      </c>
      <c r="DU84" s="2">
        <f t="shared" si="1474"/>
        <v>2</v>
      </c>
      <c r="DV84" s="2">
        <f t="shared" si="1474"/>
        <v>5</v>
      </c>
      <c r="DW84" s="2">
        <f t="shared" si="1474"/>
        <v>4</v>
      </c>
      <c r="DX84" s="2">
        <f t="shared" si="1474"/>
        <v>0</v>
      </c>
      <c r="DY84" s="15">
        <f t="shared" si="1474"/>
        <v>156</v>
      </c>
      <c r="DZ84" s="15">
        <f t="shared" si="1732"/>
        <v>163.69999999999999</v>
      </c>
      <c r="EA84" s="32">
        <f>EA83+"00:15"</f>
        <v>4.5937500000000169</v>
      </c>
      <c r="EB84" s="2">
        <f t="shared" si="1484"/>
        <v>106</v>
      </c>
      <c r="EC84" s="2">
        <f t="shared" si="1476"/>
        <v>21</v>
      </c>
      <c r="ED84" s="2">
        <f t="shared" si="1476"/>
        <v>6</v>
      </c>
      <c r="EE84" s="2">
        <f t="shared" si="1476"/>
        <v>2</v>
      </c>
      <c r="EF84" s="2">
        <f t="shared" si="1476"/>
        <v>4</v>
      </c>
      <c r="EG84" s="2">
        <f t="shared" si="1476"/>
        <v>4</v>
      </c>
      <c r="EH84" s="2">
        <f t="shared" si="1476"/>
        <v>0</v>
      </c>
      <c r="EI84" s="15">
        <f t="shared" si="1476"/>
        <v>143</v>
      </c>
      <c r="EJ84" s="15">
        <f t="shared" si="1733"/>
        <v>150.19999999999999</v>
      </c>
      <c r="EK84" s="32">
        <f>EK83+"00:15"</f>
        <v>4.5937500000000169</v>
      </c>
      <c r="EL84" s="2">
        <f t="shared" si="1485"/>
        <v>117</v>
      </c>
      <c r="EM84" s="2">
        <f t="shared" si="1478"/>
        <v>22</v>
      </c>
      <c r="EN84" s="2">
        <f t="shared" si="1478"/>
        <v>12</v>
      </c>
      <c r="EO84" s="2">
        <f t="shared" si="1478"/>
        <v>0</v>
      </c>
      <c r="EP84" s="2">
        <f t="shared" si="1478"/>
        <v>1</v>
      </c>
      <c r="EQ84" s="2">
        <f t="shared" si="1478"/>
        <v>6</v>
      </c>
      <c r="ER84" s="2">
        <f t="shared" si="1478"/>
        <v>0</v>
      </c>
      <c r="ES84" s="15">
        <f t="shared" si="1478"/>
        <v>158</v>
      </c>
      <c r="ET84" s="15">
        <f t="shared" si="1734"/>
        <v>161.4</v>
      </c>
    </row>
    <row r="85" spans="1:150" x14ac:dyDescent="0.25">
      <c r="A85" s="32">
        <f t="shared" ref="A85:A86" si="1735">A84+"00:15"</f>
        <v>0.60416666666666663</v>
      </c>
      <c r="B85" s="2">
        <v>2</v>
      </c>
      <c r="C85" s="2">
        <v>1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15">
        <f t="shared" si="1591"/>
        <v>3</v>
      </c>
      <c r="J85" s="15">
        <f t="shared" si="1720"/>
        <v>3</v>
      </c>
      <c r="K85" s="32">
        <f t="shared" ref="K85:K86" si="1736">K84+"00:15"</f>
        <v>0.60416666666666663</v>
      </c>
      <c r="L85" s="2">
        <v>23</v>
      </c>
      <c r="M85" s="2">
        <v>2</v>
      </c>
      <c r="N85" s="2">
        <v>1</v>
      </c>
      <c r="O85" s="2">
        <v>0</v>
      </c>
      <c r="P85" s="2">
        <v>0</v>
      </c>
      <c r="Q85" s="2">
        <v>1</v>
      </c>
      <c r="R85" s="2">
        <v>0</v>
      </c>
      <c r="S85" s="15">
        <f t="shared" si="1593"/>
        <v>27</v>
      </c>
      <c r="T85" s="15">
        <f t="shared" si="1721"/>
        <v>26.9</v>
      </c>
      <c r="U85" s="32">
        <f t="shared" ref="U85:U86" si="1737">U84+"00:15"</f>
        <v>4.6041666666666838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15">
        <f t="shared" si="1595"/>
        <v>0</v>
      </c>
      <c r="AD85" s="15">
        <f t="shared" si="1722"/>
        <v>0</v>
      </c>
      <c r="AE85" s="32">
        <f t="shared" ref="AE85:AE86" si="1738">AE84+"00:15"</f>
        <v>4.6041666666666838</v>
      </c>
      <c r="AF85" s="2">
        <v>9</v>
      </c>
      <c r="AG85" s="2">
        <v>0</v>
      </c>
      <c r="AH85" s="2">
        <v>0</v>
      </c>
      <c r="AI85" s="2">
        <v>0</v>
      </c>
      <c r="AJ85" s="2">
        <v>1</v>
      </c>
      <c r="AK85" s="2">
        <v>0</v>
      </c>
      <c r="AL85" s="2">
        <v>0</v>
      </c>
      <c r="AM85" s="15">
        <f t="shared" si="1597"/>
        <v>10</v>
      </c>
      <c r="AN85" s="15">
        <f t="shared" si="1723"/>
        <v>11</v>
      </c>
      <c r="AO85" s="32">
        <f t="shared" ref="AO85:AO86" si="1739">AO84+"00:15"</f>
        <v>4.6041666666666838</v>
      </c>
      <c r="AP85" s="2">
        <v>92</v>
      </c>
      <c r="AQ85" s="2">
        <v>14</v>
      </c>
      <c r="AR85" s="2">
        <v>8</v>
      </c>
      <c r="AS85" s="2">
        <v>0</v>
      </c>
      <c r="AT85" s="2">
        <v>1</v>
      </c>
      <c r="AU85" s="2">
        <v>5</v>
      </c>
      <c r="AV85" s="2">
        <v>0</v>
      </c>
      <c r="AW85" s="15">
        <f t="shared" si="1599"/>
        <v>120</v>
      </c>
      <c r="AX85" s="15">
        <f t="shared" si="1724"/>
        <v>122</v>
      </c>
      <c r="AY85" s="32">
        <f t="shared" ref="AY85:AY86" si="1740">AY84+"00:15"</f>
        <v>4.6041666666666838</v>
      </c>
      <c r="AZ85" s="2">
        <v>0</v>
      </c>
      <c r="BA85" s="2">
        <v>0</v>
      </c>
      <c r="BB85" s="2">
        <v>0</v>
      </c>
      <c r="BC85" s="2">
        <v>0</v>
      </c>
      <c r="BD85" s="2">
        <v>0</v>
      </c>
      <c r="BE85" s="2">
        <v>0</v>
      </c>
      <c r="BF85" s="2">
        <v>0</v>
      </c>
      <c r="BG85" s="15">
        <f t="shared" si="1601"/>
        <v>0</v>
      </c>
      <c r="BH85" s="15">
        <f t="shared" si="1725"/>
        <v>0</v>
      </c>
      <c r="BI85" s="32">
        <f t="shared" ref="BI85:BI86" si="1741">BI84+"00:15"</f>
        <v>4.6041666666666838</v>
      </c>
      <c r="BJ85" s="2">
        <v>126</v>
      </c>
      <c r="BK85" s="2">
        <v>20</v>
      </c>
      <c r="BL85" s="2">
        <v>12</v>
      </c>
      <c r="BM85" s="2">
        <v>0</v>
      </c>
      <c r="BN85" s="2">
        <v>1</v>
      </c>
      <c r="BO85" s="2">
        <v>4</v>
      </c>
      <c r="BP85" s="2">
        <v>3</v>
      </c>
      <c r="BQ85" s="15">
        <f t="shared" si="1603"/>
        <v>166</v>
      </c>
      <c r="BR85" s="15">
        <f t="shared" si="1726"/>
        <v>168.2</v>
      </c>
      <c r="BS85" s="32">
        <f t="shared" ref="BS85:BS86" si="1742">BS84+"00:15"</f>
        <v>4.6041666666666838</v>
      </c>
      <c r="BT85" s="79">
        <v>1</v>
      </c>
      <c r="BU85" s="79">
        <v>0</v>
      </c>
      <c r="BV85" s="79">
        <v>0</v>
      </c>
      <c r="BW85" s="79">
        <v>0</v>
      </c>
      <c r="BX85" s="79">
        <v>1</v>
      </c>
      <c r="BY85" s="79">
        <v>0</v>
      </c>
      <c r="BZ85" s="79">
        <v>0</v>
      </c>
      <c r="CA85" s="15">
        <f t="shared" si="1605"/>
        <v>2</v>
      </c>
      <c r="CB85" s="15">
        <f t="shared" si="1727"/>
        <v>3</v>
      </c>
      <c r="CC85" s="32">
        <f t="shared" ref="CC85:CC86" si="1743">CC84+"00:15"</f>
        <v>4.6041666666666838</v>
      </c>
      <c r="CD85" s="2">
        <v>0</v>
      </c>
      <c r="CE85" s="2">
        <v>0</v>
      </c>
      <c r="CF85" s="2">
        <v>0</v>
      </c>
      <c r="CG85" s="2">
        <v>0</v>
      </c>
      <c r="CH85" s="2">
        <v>0</v>
      </c>
      <c r="CI85" s="2">
        <v>0</v>
      </c>
      <c r="CJ85" s="2">
        <v>0</v>
      </c>
      <c r="CK85" s="15">
        <f t="shared" si="1607"/>
        <v>0</v>
      </c>
      <c r="CL85" s="15">
        <f t="shared" si="1728"/>
        <v>0</v>
      </c>
      <c r="CM85" s="32">
        <f t="shared" ref="CM85:CM86" si="1744">CM84+"00:15"</f>
        <v>4.6041666666666838</v>
      </c>
      <c r="CN85" s="2">
        <f t="shared" si="1480"/>
        <v>10</v>
      </c>
      <c r="CO85" s="2">
        <f t="shared" si="1468"/>
        <v>0</v>
      </c>
      <c r="CP85" s="2">
        <f t="shared" si="1468"/>
        <v>0</v>
      </c>
      <c r="CQ85" s="2">
        <f t="shared" si="1468"/>
        <v>0</v>
      </c>
      <c r="CR85" s="2">
        <f t="shared" si="1468"/>
        <v>2</v>
      </c>
      <c r="CS85" s="2">
        <f t="shared" si="1468"/>
        <v>0</v>
      </c>
      <c r="CT85" s="2">
        <f t="shared" si="1468"/>
        <v>0</v>
      </c>
      <c r="CU85" s="15">
        <f t="shared" si="1468"/>
        <v>12</v>
      </c>
      <c r="CV85" s="15">
        <f t="shared" si="1729"/>
        <v>14</v>
      </c>
      <c r="CW85" s="32">
        <f t="shared" ref="CW85:CW86" si="1745">CW84+"00:15"</f>
        <v>4.6041666666666838</v>
      </c>
      <c r="CX85" s="2">
        <f t="shared" si="1481"/>
        <v>25</v>
      </c>
      <c r="CY85" s="2">
        <f t="shared" si="1470"/>
        <v>3</v>
      </c>
      <c r="CZ85" s="2">
        <f t="shared" si="1470"/>
        <v>1</v>
      </c>
      <c r="DA85" s="2">
        <f t="shared" si="1470"/>
        <v>0</v>
      </c>
      <c r="DB85" s="2">
        <f t="shared" si="1470"/>
        <v>0</v>
      </c>
      <c r="DC85" s="2">
        <f t="shared" si="1470"/>
        <v>1</v>
      </c>
      <c r="DD85" s="2">
        <f t="shared" si="1470"/>
        <v>0</v>
      </c>
      <c r="DE85" s="15">
        <f t="shared" si="1470"/>
        <v>30</v>
      </c>
      <c r="DF85" s="15">
        <f t="shared" si="1730"/>
        <v>29.9</v>
      </c>
      <c r="DG85" s="32">
        <f t="shared" ref="DG85:DG86" si="1746">DG84+"00:15"</f>
        <v>4.6041666666666838</v>
      </c>
      <c r="DH85" s="2">
        <f t="shared" si="1482"/>
        <v>149</v>
      </c>
      <c r="DI85" s="2">
        <f t="shared" si="1472"/>
        <v>22</v>
      </c>
      <c r="DJ85" s="2">
        <f t="shared" si="1472"/>
        <v>13</v>
      </c>
      <c r="DK85" s="2">
        <f t="shared" si="1472"/>
        <v>0</v>
      </c>
      <c r="DL85" s="2">
        <f t="shared" si="1472"/>
        <v>1</v>
      </c>
      <c r="DM85" s="2">
        <f t="shared" si="1472"/>
        <v>5</v>
      </c>
      <c r="DN85" s="2">
        <f t="shared" si="1472"/>
        <v>3</v>
      </c>
      <c r="DO85" s="15">
        <f t="shared" si="1472"/>
        <v>193</v>
      </c>
      <c r="DP85" s="15">
        <f t="shared" si="1731"/>
        <v>195.1</v>
      </c>
      <c r="DQ85" s="32">
        <f t="shared" ref="DQ85:DQ86" si="1747">DQ84+"00:15"</f>
        <v>4.6041666666666838</v>
      </c>
      <c r="DR85" s="2">
        <f t="shared" si="1483"/>
        <v>101</v>
      </c>
      <c r="DS85" s="2">
        <f t="shared" si="1474"/>
        <v>14</v>
      </c>
      <c r="DT85" s="2">
        <f t="shared" si="1474"/>
        <v>8</v>
      </c>
      <c r="DU85" s="2">
        <f t="shared" si="1474"/>
        <v>0</v>
      </c>
      <c r="DV85" s="2">
        <f t="shared" si="1474"/>
        <v>2</v>
      </c>
      <c r="DW85" s="2">
        <f t="shared" si="1474"/>
        <v>5</v>
      </c>
      <c r="DX85" s="2">
        <f t="shared" si="1474"/>
        <v>0</v>
      </c>
      <c r="DY85" s="15">
        <f t="shared" si="1474"/>
        <v>130</v>
      </c>
      <c r="DZ85" s="15">
        <f t="shared" si="1732"/>
        <v>133</v>
      </c>
      <c r="EA85" s="32">
        <f t="shared" ref="EA85:EA86" si="1748">EA84+"00:15"</f>
        <v>4.6041666666666838</v>
      </c>
      <c r="EB85" s="2">
        <f t="shared" si="1484"/>
        <v>94</v>
      </c>
      <c r="EC85" s="2">
        <f t="shared" si="1476"/>
        <v>15</v>
      </c>
      <c r="ED85" s="2">
        <f t="shared" si="1476"/>
        <v>8</v>
      </c>
      <c r="EE85" s="2">
        <f t="shared" si="1476"/>
        <v>0</v>
      </c>
      <c r="EF85" s="2">
        <f t="shared" si="1476"/>
        <v>1</v>
      </c>
      <c r="EG85" s="2">
        <f t="shared" si="1476"/>
        <v>5</v>
      </c>
      <c r="EH85" s="2">
        <f t="shared" si="1476"/>
        <v>0</v>
      </c>
      <c r="EI85" s="15">
        <f t="shared" si="1476"/>
        <v>123</v>
      </c>
      <c r="EJ85" s="15">
        <f t="shared" si="1733"/>
        <v>125</v>
      </c>
      <c r="EK85" s="32">
        <f t="shared" ref="EK85:EK86" si="1749">EK84+"00:15"</f>
        <v>4.6041666666666838</v>
      </c>
      <c r="EL85" s="2">
        <f t="shared" si="1485"/>
        <v>127</v>
      </c>
      <c r="EM85" s="2">
        <f t="shared" si="1478"/>
        <v>20</v>
      </c>
      <c r="EN85" s="2">
        <f t="shared" si="1478"/>
        <v>12</v>
      </c>
      <c r="EO85" s="2">
        <f t="shared" si="1478"/>
        <v>0</v>
      </c>
      <c r="EP85" s="2">
        <f t="shared" si="1478"/>
        <v>2</v>
      </c>
      <c r="EQ85" s="2">
        <f t="shared" si="1478"/>
        <v>4</v>
      </c>
      <c r="ER85" s="2">
        <f t="shared" si="1478"/>
        <v>3</v>
      </c>
      <c r="ES85" s="15">
        <f t="shared" si="1478"/>
        <v>168</v>
      </c>
      <c r="ET85" s="15">
        <f t="shared" si="1734"/>
        <v>171.2</v>
      </c>
    </row>
    <row r="86" spans="1:150" ht="13.8" thickBot="1" x14ac:dyDescent="0.3">
      <c r="A86" s="32">
        <f t="shared" si="1735"/>
        <v>0.61458333333333326</v>
      </c>
      <c r="B86" s="2">
        <v>0</v>
      </c>
      <c r="C86" s="2">
        <v>1</v>
      </c>
      <c r="D86" s="2">
        <v>0</v>
      </c>
      <c r="E86" s="2">
        <v>0</v>
      </c>
      <c r="F86" s="2">
        <v>0</v>
      </c>
      <c r="G86" s="2">
        <v>0</v>
      </c>
      <c r="H86" s="2">
        <v>1</v>
      </c>
      <c r="I86" s="15">
        <f t="shared" si="1591"/>
        <v>2</v>
      </c>
      <c r="J86" s="15">
        <f t="shared" si="1720"/>
        <v>1.2</v>
      </c>
      <c r="K86" s="32">
        <f t="shared" si="1736"/>
        <v>0.61458333333333326</v>
      </c>
      <c r="L86" s="2">
        <v>8</v>
      </c>
      <c r="M86" s="2">
        <v>3</v>
      </c>
      <c r="N86" s="2">
        <v>0</v>
      </c>
      <c r="O86" s="2">
        <v>0</v>
      </c>
      <c r="P86" s="2">
        <v>0</v>
      </c>
      <c r="Q86" s="2">
        <v>1</v>
      </c>
      <c r="R86" s="2">
        <v>3</v>
      </c>
      <c r="S86" s="15">
        <f t="shared" si="1593"/>
        <v>15</v>
      </c>
      <c r="T86" s="15">
        <f t="shared" si="1721"/>
        <v>12</v>
      </c>
      <c r="U86" s="32">
        <f t="shared" si="1737"/>
        <v>4.6145833333333508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15">
        <f t="shared" si="1595"/>
        <v>0</v>
      </c>
      <c r="AD86" s="15">
        <f t="shared" si="1722"/>
        <v>0</v>
      </c>
      <c r="AE86" s="32">
        <f t="shared" si="1738"/>
        <v>4.6145833333333508</v>
      </c>
      <c r="AF86" s="2">
        <v>26</v>
      </c>
      <c r="AG86" s="2">
        <v>2</v>
      </c>
      <c r="AH86" s="2">
        <v>0</v>
      </c>
      <c r="AI86" s="2">
        <v>0</v>
      </c>
      <c r="AJ86" s="2">
        <v>1</v>
      </c>
      <c r="AK86" s="2">
        <v>1</v>
      </c>
      <c r="AL86" s="2">
        <v>2</v>
      </c>
      <c r="AM86" s="15">
        <f t="shared" si="1597"/>
        <v>32</v>
      </c>
      <c r="AN86" s="15">
        <f t="shared" si="1723"/>
        <v>30.799999999999997</v>
      </c>
      <c r="AO86" s="32">
        <f t="shared" si="1739"/>
        <v>4.6145833333333508</v>
      </c>
      <c r="AP86" s="2">
        <v>103</v>
      </c>
      <c r="AQ86" s="2">
        <v>21</v>
      </c>
      <c r="AR86" s="2">
        <v>4</v>
      </c>
      <c r="AS86" s="2">
        <v>1</v>
      </c>
      <c r="AT86" s="2">
        <v>3</v>
      </c>
      <c r="AU86" s="2">
        <v>5</v>
      </c>
      <c r="AV86" s="2">
        <v>3</v>
      </c>
      <c r="AW86" s="15">
        <f t="shared" si="1599"/>
        <v>140</v>
      </c>
      <c r="AX86" s="15">
        <f t="shared" si="1724"/>
        <v>140.9</v>
      </c>
      <c r="AY86" s="32">
        <f t="shared" si="1740"/>
        <v>4.6145833333333508</v>
      </c>
      <c r="AZ86" s="2">
        <v>0</v>
      </c>
      <c r="BA86" s="2">
        <v>0</v>
      </c>
      <c r="BB86" s="2">
        <v>0</v>
      </c>
      <c r="BC86" s="2">
        <v>0</v>
      </c>
      <c r="BD86" s="2">
        <v>0</v>
      </c>
      <c r="BE86" s="2">
        <v>0</v>
      </c>
      <c r="BF86" s="2">
        <v>0</v>
      </c>
      <c r="BG86" s="15">
        <f t="shared" si="1601"/>
        <v>0</v>
      </c>
      <c r="BH86" s="15">
        <f t="shared" si="1725"/>
        <v>0</v>
      </c>
      <c r="BI86" s="32">
        <f t="shared" si="1741"/>
        <v>4.6145833333333508</v>
      </c>
      <c r="BJ86" s="2">
        <v>103</v>
      </c>
      <c r="BK86" s="2">
        <v>23</v>
      </c>
      <c r="BL86" s="2">
        <v>6</v>
      </c>
      <c r="BM86" s="2">
        <v>0</v>
      </c>
      <c r="BN86" s="2">
        <v>3</v>
      </c>
      <c r="BO86" s="2">
        <v>1</v>
      </c>
      <c r="BP86" s="2">
        <v>0</v>
      </c>
      <c r="BQ86" s="15">
        <f t="shared" si="1603"/>
        <v>136</v>
      </c>
      <c r="BR86" s="15">
        <f t="shared" si="1726"/>
        <v>141.4</v>
      </c>
      <c r="BS86" s="32">
        <f t="shared" si="1742"/>
        <v>4.6145833333333508</v>
      </c>
      <c r="BT86" s="2">
        <v>1</v>
      </c>
      <c r="BU86" s="2">
        <v>0</v>
      </c>
      <c r="BV86" s="2">
        <v>0</v>
      </c>
      <c r="BW86" s="2">
        <v>0</v>
      </c>
      <c r="BX86" s="2">
        <v>0</v>
      </c>
      <c r="BY86" s="2">
        <v>0</v>
      </c>
      <c r="BZ86" s="2">
        <v>2</v>
      </c>
      <c r="CA86" s="15">
        <f t="shared" si="1605"/>
        <v>3</v>
      </c>
      <c r="CB86" s="15">
        <f t="shared" si="1727"/>
        <v>1.4</v>
      </c>
      <c r="CC86" s="32">
        <f t="shared" si="1743"/>
        <v>4.6145833333333508</v>
      </c>
      <c r="CD86" s="2">
        <v>1</v>
      </c>
      <c r="CE86" s="2">
        <v>0</v>
      </c>
      <c r="CF86" s="2">
        <v>0</v>
      </c>
      <c r="CG86" s="2">
        <v>0</v>
      </c>
      <c r="CH86" s="2">
        <v>0</v>
      </c>
      <c r="CI86" s="2">
        <v>0</v>
      </c>
      <c r="CJ86" s="2">
        <v>0</v>
      </c>
      <c r="CK86" s="15">
        <f t="shared" si="1607"/>
        <v>1</v>
      </c>
      <c r="CL86" s="15">
        <f t="shared" si="1728"/>
        <v>1</v>
      </c>
      <c r="CM86" s="32">
        <f t="shared" si="1744"/>
        <v>4.6145833333333508</v>
      </c>
      <c r="CN86" s="2">
        <f t="shared" si="1480"/>
        <v>27</v>
      </c>
      <c r="CO86" s="2">
        <f t="shared" si="1468"/>
        <v>2</v>
      </c>
      <c r="CP86" s="2">
        <f t="shared" si="1468"/>
        <v>0</v>
      </c>
      <c r="CQ86" s="2">
        <f t="shared" si="1468"/>
        <v>0</v>
      </c>
      <c r="CR86" s="2">
        <f t="shared" si="1468"/>
        <v>1</v>
      </c>
      <c r="CS86" s="2">
        <f t="shared" si="1468"/>
        <v>1</v>
      </c>
      <c r="CT86" s="2">
        <f t="shared" si="1468"/>
        <v>4</v>
      </c>
      <c r="CU86" s="15">
        <f t="shared" si="1468"/>
        <v>35</v>
      </c>
      <c r="CV86" s="15">
        <f t="shared" si="1729"/>
        <v>32.199999999999996</v>
      </c>
      <c r="CW86" s="32">
        <f t="shared" si="1745"/>
        <v>4.6145833333333508</v>
      </c>
      <c r="CX86" s="2">
        <f t="shared" si="1481"/>
        <v>8</v>
      </c>
      <c r="CY86" s="2">
        <f t="shared" si="1470"/>
        <v>4</v>
      </c>
      <c r="CZ86" s="2">
        <f t="shared" si="1470"/>
        <v>0</v>
      </c>
      <c r="DA86" s="2">
        <f t="shared" si="1470"/>
        <v>0</v>
      </c>
      <c r="DB86" s="2">
        <f t="shared" si="1470"/>
        <v>0</v>
      </c>
      <c r="DC86" s="2">
        <f t="shared" si="1470"/>
        <v>1</v>
      </c>
      <c r="DD86" s="2">
        <f t="shared" si="1470"/>
        <v>4</v>
      </c>
      <c r="DE86" s="15">
        <f t="shared" si="1470"/>
        <v>17</v>
      </c>
      <c r="DF86" s="15">
        <f t="shared" si="1730"/>
        <v>13.200000000000001</v>
      </c>
      <c r="DG86" s="32">
        <f t="shared" si="1746"/>
        <v>4.6145833333333508</v>
      </c>
      <c r="DH86" s="2">
        <f t="shared" si="1482"/>
        <v>111</v>
      </c>
      <c r="DI86" s="2">
        <f t="shared" si="1472"/>
        <v>26</v>
      </c>
      <c r="DJ86" s="2">
        <f t="shared" si="1472"/>
        <v>6</v>
      </c>
      <c r="DK86" s="2">
        <f t="shared" si="1472"/>
        <v>0</v>
      </c>
      <c r="DL86" s="2">
        <f t="shared" si="1472"/>
        <v>3</v>
      </c>
      <c r="DM86" s="2">
        <f t="shared" si="1472"/>
        <v>2</v>
      </c>
      <c r="DN86" s="2">
        <f t="shared" si="1472"/>
        <v>3</v>
      </c>
      <c r="DO86" s="15">
        <f t="shared" si="1472"/>
        <v>151</v>
      </c>
      <c r="DP86" s="15">
        <f t="shared" si="1731"/>
        <v>153.4</v>
      </c>
      <c r="DQ86" s="32">
        <f t="shared" si="1747"/>
        <v>4.6145833333333508</v>
      </c>
      <c r="DR86" s="2">
        <f t="shared" si="1483"/>
        <v>129</v>
      </c>
      <c r="DS86" s="2">
        <f t="shared" si="1474"/>
        <v>23</v>
      </c>
      <c r="DT86" s="2">
        <f t="shared" si="1474"/>
        <v>4</v>
      </c>
      <c r="DU86" s="2">
        <f t="shared" si="1474"/>
        <v>1</v>
      </c>
      <c r="DV86" s="2">
        <f t="shared" si="1474"/>
        <v>4</v>
      </c>
      <c r="DW86" s="2">
        <f t="shared" si="1474"/>
        <v>6</v>
      </c>
      <c r="DX86" s="2">
        <f t="shared" si="1474"/>
        <v>5</v>
      </c>
      <c r="DY86" s="15">
        <f t="shared" si="1474"/>
        <v>172</v>
      </c>
      <c r="DZ86" s="15">
        <f t="shared" si="1732"/>
        <v>171.70000000000002</v>
      </c>
      <c r="EA86" s="32">
        <f t="shared" si="1748"/>
        <v>4.6145833333333508</v>
      </c>
      <c r="EB86" s="2">
        <f t="shared" si="1484"/>
        <v>104</v>
      </c>
      <c r="EC86" s="2">
        <f t="shared" si="1476"/>
        <v>22</v>
      </c>
      <c r="ED86" s="2">
        <f t="shared" si="1476"/>
        <v>4</v>
      </c>
      <c r="EE86" s="2">
        <f t="shared" si="1476"/>
        <v>1</v>
      </c>
      <c r="EF86" s="2">
        <f t="shared" si="1476"/>
        <v>3</v>
      </c>
      <c r="EG86" s="2">
        <f t="shared" si="1476"/>
        <v>5</v>
      </c>
      <c r="EH86" s="2">
        <f t="shared" si="1476"/>
        <v>4</v>
      </c>
      <c r="EI86" s="15">
        <f t="shared" si="1476"/>
        <v>143</v>
      </c>
      <c r="EJ86" s="15">
        <f t="shared" si="1733"/>
        <v>143.10000000000002</v>
      </c>
      <c r="EK86" s="32">
        <f t="shared" si="1749"/>
        <v>4.6145833333333508</v>
      </c>
      <c r="EL86" s="2">
        <f t="shared" si="1485"/>
        <v>105</v>
      </c>
      <c r="EM86" s="2">
        <f t="shared" si="1478"/>
        <v>23</v>
      </c>
      <c r="EN86" s="2">
        <f t="shared" si="1478"/>
        <v>6</v>
      </c>
      <c r="EO86" s="2">
        <f t="shared" si="1478"/>
        <v>0</v>
      </c>
      <c r="EP86" s="2">
        <f t="shared" si="1478"/>
        <v>3</v>
      </c>
      <c r="EQ86" s="2">
        <f t="shared" si="1478"/>
        <v>1</v>
      </c>
      <c r="ER86" s="2">
        <f t="shared" si="1478"/>
        <v>2</v>
      </c>
      <c r="ES86" s="15">
        <f t="shared" si="1478"/>
        <v>140</v>
      </c>
      <c r="ET86" s="15">
        <f t="shared" si="1734"/>
        <v>143.80000000000001</v>
      </c>
    </row>
    <row r="87" spans="1:150" ht="14.4" thickTop="1" thickBot="1" x14ac:dyDescent="0.3">
      <c r="A87" s="33" t="s">
        <v>5</v>
      </c>
      <c r="B87" s="3">
        <f>SUM(B83:B86)</f>
        <v>4</v>
      </c>
      <c r="C87" s="3">
        <f t="shared" ref="C87" si="1750">SUM(C83:C86)</f>
        <v>2</v>
      </c>
      <c r="D87" s="3">
        <f t="shared" ref="D87" si="1751">SUM(D83:D86)</f>
        <v>1</v>
      </c>
      <c r="E87" s="3">
        <f t="shared" ref="E87" si="1752">SUM(E83:E86)</f>
        <v>0</v>
      </c>
      <c r="F87" s="3">
        <f t="shared" ref="F87" si="1753">SUM(F83:F86)</f>
        <v>0</v>
      </c>
      <c r="G87" s="3">
        <f t="shared" ref="G87" si="1754">SUM(G83:G86)</f>
        <v>0</v>
      </c>
      <c r="H87" s="3">
        <f t="shared" ref="H87" si="1755">SUM(H83:H86)</f>
        <v>1</v>
      </c>
      <c r="I87" s="16">
        <f>SUM(B87:H87)</f>
        <v>8</v>
      </c>
      <c r="J87" s="34">
        <f>B87+C87+D87*1.5+E87*2.3+F87*2+G87*0.4+H87*0.2</f>
        <v>7.7</v>
      </c>
      <c r="K87" s="33" t="s">
        <v>5</v>
      </c>
      <c r="L87" s="3">
        <f>SUM(L83:L86)</f>
        <v>47</v>
      </c>
      <c r="M87" s="3">
        <f t="shared" ref="M87" si="1756">SUM(M83:M86)</f>
        <v>8</v>
      </c>
      <c r="N87" s="3">
        <f t="shared" ref="N87" si="1757">SUM(N83:N86)</f>
        <v>2</v>
      </c>
      <c r="O87" s="3">
        <f t="shared" ref="O87" si="1758">SUM(O83:O86)</f>
        <v>0</v>
      </c>
      <c r="P87" s="3">
        <f t="shared" ref="P87" si="1759">SUM(P83:P86)</f>
        <v>0</v>
      </c>
      <c r="Q87" s="3">
        <f t="shared" ref="Q87" si="1760">SUM(Q83:Q86)</f>
        <v>3</v>
      </c>
      <c r="R87" s="3">
        <f t="shared" ref="R87" si="1761">SUM(R83:R86)</f>
        <v>3</v>
      </c>
      <c r="S87" s="16">
        <f>SUM(L87:R87)</f>
        <v>63</v>
      </c>
      <c r="T87" s="34">
        <f>L87+M87+N87*1.5+O87*2.3+P87*2+Q87*0.4+R87*0.2</f>
        <v>59.800000000000004</v>
      </c>
      <c r="U87" s="33" t="s">
        <v>5</v>
      </c>
      <c r="V87" s="3">
        <f>SUM(V83:V86)</f>
        <v>0</v>
      </c>
      <c r="W87" s="3">
        <f t="shared" ref="W87" si="1762">SUM(W83:W86)</f>
        <v>0</v>
      </c>
      <c r="X87" s="3">
        <f t="shared" ref="X87" si="1763">SUM(X83:X86)</f>
        <v>0</v>
      </c>
      <c r="Y87" s="3">
        <f t="shared" ref="Y87" si="1764">SUM(Y83:Y86)</f>
        <v>0</v>
      </c>
      <c r="Z87" s="3">
        <f t="shared" ref="Z87" si="1765">SUM(Z83:Z86)</f>
        <v>0</v>
      </c>
      <c r="AA87" s="3">
        <f t="shared" ref="AA87" si="1766">SUM(AA83:AA86)</f>
        <v>0</v>
      </c>
      <c r="AB87" s="3">
        <f t="shared" ref="AB87" si="1767">SUM(AB83:AB86)</f>
        <v>0</v>
      </c>
      <c r="AC87" s="16">
        <f>SUM(V87:AB87)</f>
        <v>0</v>
      </c>
      <c r="AD87" s="34">
        <f>V87+W87+X87*1.5+Y87*2.3+Z87*2+AA87*0.4+AB87*0.2</f>
        <v>0</v>
      </c>
      <c r="AE87" s="33" t="s">
        <v>5</v>
      </c>
      <c r="AF87" s="3">
        <f>SUM(AF83:AF86)</f>
        <v>54</v>
      </c>
      <c r="AG87" s="3">
        <f t="shared" ref="AG87" si="1768">SUM(AG83:AG86)</f>
        <v>6</v>
      </c>
      <c r="AH87" s="3">
        <f t="shared" ref="AH87" si="1769">SUM(AH83:AH86)</f>
        <v>2</v>
      </c>
      <c r="AI87" s="3">
        <f t="shared" ref="AI87" si="1770">SUM(AI83:AI86)</f>
        <v>0</v>
      </c>
      <c r="AJ87" s="3">
        <f t="shared" ref="AJ87" si="1771">SUM(AJ83:AJ86)</f>
        <v>4</v>
      </c>
      <c r="AK87" s="3">
        <f t="shared" ref="AK87" si="1772">SUM(AK83:AK86)</f>
        <v>1</v>
      </c>
      <c r="AL87" s="3">
        <f t="shared" ref="AL87" si="1773">SUM(AL83:AL86)</f>
        <v>2</v>
      </c>
      <c r="AM87" s="16">
        <f>SUM(AF87:AL87)</f>
        <v>69</v>
      </c>
      <c r="AN87" s="34">
        <f>AF87+AG87+AH87*1.5+AI87*2.3+AJ87*2+AK87*0.4+AL87*0.2</f>
        <v>71.800000000000011</v>
      </c>
      <c r="AO87" s="33" t="s">
        <v>5</v>
      </c>
      <c r="AP87" s="3">
        <f>SUM(AP83:AP86)</f>
        <v>377</v>
      </c>
      <c r="AQ87" s="3">
        <f t="shared" ref="AQ87" si="1774">SUM(AQ83:AQ86)</f>
        <v>73</v>
      </c>
      <c r="AR87" s="3">
        <f t="shared" ref="AR87" si="1775">SUM(AR83:AR86)</f>
        <v>22</v>
      </c>
      <c r="AS87" s="3">
        <f t="shared" ref="AS87" si="1776">SUM(AS83:AS86)</f>
        <v>4</v>
      </c>
      <c r="AT87" s="3">
        <f t="shared" ref="AT87" si="1777">SUM(AT83:AT86)</f>
        <v>9</v>
      </c>
      <c r="AU87" s="3">
        <f t="shared" ref="AU87" si="1778">SUM(AU83:AU86)</f>
        <v>19</v>
      </c>
      <c r="AV87" s="3">
        <f t="shared" ref="AV87" si="1779">SUM(AV83:AV86)</f>
        <v>4</v>
      </c>
      <c r="AW87" s="16">
        <f>SUM(AP87:AV87)</f>
        <v>508</v>
      </c>
      <c r="AX87" s="34">
        <f>AP87+AQ87+AR87*1.5+AS87*2.3+AT87*2+AU87*0.4+AV87*0.2</f>
        <v>518.59999999999991</v>
      </c>
      <c r="AY87" s="33" t="s">
        <v>5</v>
      </c>
      <c r="AZ87" s="3">
        <f>SUM(AZ83:AZ86)</f>
        <v>0</v>
      </c>
      <c r="BA87" s="3">
        <f t="shared" ref="BA87" si="1780">SUM(BA83:BA86)</f>
        <v>0</v>
      </c>
      <c r="BB87" s="3">
        <f t="shared" ref="BB87" si="1781">SUM(BB83:BB86)</f>
        <v>0</v>
      </c>
      <c r="BC87" s="3">
        <f t="shared" ref="BC87" si="1782">SUM(BC83:BC86)</f>
        <v>0</v>
      </c>
      <c r="BD87" s="3">
        <f t="shared" ref="BD87" si="1783">SUM(BD83:BD86)</f>
        <v>0</v>
      </c>
      <c r="BE87" s="3">
        <f t="shared" ref="BE87" si="1784">SUM(BE83:BE86)</f>
        <v>0</v>
      </c>
      <c r="BF87" s="3">
        <f t="shared" ref="BF87" si="1785">SUM(BF83:BF86)</f>
        <v>0</v>
      </c>
      <c r="BG87" s="16">
        <f>SUM(AZ87:BF87)</f>
        <v>0</v>
      </c>
      <c r="BH87" s="34">
        <f>AZ87+BA87+BB87*1.5+BC87*2.3+BD87*2+BE87*0.4+BF87*0.2</f>
        <v>0</v>
      </c>
      <c r="BI87" s="33" t="s">
        <v>5</v>
      </c>
      <c r="BJ87" s="3">
        <f>SUM(BJ83:BJ86)</f>
        <v>429</v>
      </c>
      <c r="BK87" s="3">
        <f t="shared" ref="BK87" si="1786">SUM(BK83:BK86)</f>
        <v>85</v>
      </c>
      <c r="BL87" s="3">
        <f t="shared" ref="BL87" si="1787">SUM(BL83:BL86)</f>
        <v>37</v>
      </c>
      <c r="BM87" s="3">
        <f t="shared" ref="BM87" si="1788">SUM(BM83:BM86)</f>
        <v>1</v>
      </c>
      <c r="BN87" s="3">
        <f t="shared" ref="BN87" si="1789">SUM(BN83:BN86)</f>
        <v>7</v>
      </c>
      <c r="BO87" s="3">
        <f t="shared" ref="BO87" si="1790">SUM(BO83:BO86)</f>
        <v>15</v>
      </c>
      <c r="BP87" s="3">
        <f t="shared" ref="BP87" si="1791">SUM(BP83:BP86)</f>
        <v>3</v>
      </c>
      <c r="BQ87" s="16">
        <f>SUM(BJ87:BP87)</f>
        <v>577</v>
      </c>
      <c r="BR87" s="34">
        <f>BJ87+BK87+BL87*1.5+BM87*2.3+BN87*2+BO87*0.4+BP87*0.2</f>
        <v>592.4</v>
      </c>
      <c r="BS87" s="33" t="s">
        <v>5</v>
      </c>
      <c r="BT87" s="3">
        <f>SUM(BT83:BT86)</f>
        <v>7</v>
      </c>
      <c r="BU87" s="3">
        <f t="shared" ref="BU87" si="1792">SUM(BU83:BU86)</f>
        <v>2</v>
      </c>
      <c r="BV87" s="3">
        <f t="shared" ref="BV87" si="1793">SUM(BV83:BV86)</f>
        <v>0</v>
      </c>
      <c r="BW87" s="3">
        <f t="shared" ref="BW87" si="1794">SUM(BW83:BW86)</f>
        <v>0</v>
      </c>
      <c r="BX87" s="3">
        <f t="shared" ref="BX87" si="1795">SUM(BX83:BX86)</f>
        <v>1</v>
      </c>
      <c r="BY87" s="3">
        <f t="shared" ref="BY87" si="1796">SUM(BY83:BY86)</f>
        <v>0</v>
      </c>
      <c r="BZ87" s="3">
        <f t="shared" ref="BZ87" si="1797">SUM(BZ83:BZ86)</f>
        <v>2</v>
      </c>
      <c r="CA87" s="16">
        <f>SUM(BT87:BZ87)</f>
        <v>12</v>
      </c>
      <c r="CB87" s="34">
        <f>BT87+BU87+BV87*1.5+BW87*2.3+BX87*2+BY87*0.4+BZ87*0.2</f>
        <v>11.4</v>
      </c>
      <c r="CC87" s="33" t="s">
        <v>5</v>
      </c>
      <c r="CD87" s="3">
        <f>SUM(CD83:CD86)</f>
        <v>1</v>
      </c>
      <c r="CE87" s="3">
        <f t="shared" ref="CE87" si="1798">SUM(CE83:CE86)</f>
        <v>0</v>
      </c>
      <c r="CF87" s="3">
        <f t="shared" ref="CF87" si="1799">SUM(CF83:CF86)</f>
        <v>0</v>
      </c>
      <c r="CG87" s="3">
        <f t="shared" ref="CG87" si="1800">SUM(CG83:CG86)</f>
        <v>0</v>
      </c>
      <c r="CH87" s="3">
        <f t="shared" ref="CH87" si="1801">SUM(CH83:CH86)</f>
        <v>0</v>
      </c>
      <c r="CI87" s="3">
        <f t="shared" ref="CI87" si="1802">SUM(CI83:CI86)</f>
        <v>0</v>
      </c>
      <c r="CJ87" s="3">
        <f t="shared" ref="CJ87" si="1803">SUM(CJ83:CJ86)</f>
        <v>0</v>
      </c>
      <c r="CK87" s="16">
        <f>SUM(CD87:CJ87)</f>
        <v>1</v>
      </c>
      <c r="CL87" s="34">
        <f>CD87+CE87+CF87*1.5+CG87*2.3+CH87*2+CI87*0.4+CJ87*0.2</f>
        <v>1</v>
      </c>
      <c r="CM87" s="33" t="s">
        <v>5</v>
      </c>
      <c r="CN87" s="3">
        <f>SUM(CN83:CN86)</f>
        <v>61</v>
      </c>
      <c r="CO87" s="3">
        <f t="shared" ref="CO87" si="1804">SUM(CO83:CO86)</f>
        <v>8</v>
      </c>
      <c r="CP87" s="3">
        <f t="shared" ref="CP87" si="1805">SUM(CP83:CP86)</f>
        <v>2</v>
      </c>
      <c r="CQ87" s="3">
        <f t="shared" ref="CQ87" si="1806">SUM(CQ83:CQ86)</f>
        <v>0</v>
      </c>
      <c r="CR87" s="3">
        <f t="shared" ref="CR87" si="1807">SUM(CR83:CR86)</f>
        <v>5</v>
      </c>
      <c r="CS87" s="3">
        <f t="shared" ref="CS87" si="1808">SUM(CS83:CS86)</f>
        <v>1</v>
      </c>
      <c r="CT87" s="3">
        <f t="shared" ref="CT87" si="1809">SUM(CT83:CT86)</f>
        <v>4</v>
      </c>
      <c r="CU87" s="16">
        <f>SUM(CN87:CT87)</f>
        <v>81</v>
      </c>
      <c r="CV87" s="34">
        <f>CN87+CO87+CP87*1.5+CQ87*2.3+CR87*2+CS87*0.4+CT87*0.2</f>
        <v>83.2</v>
      </c>
      <c r="CW87" s="33" t="s">
        <v>5</v>
      </c>
      <c r="CX87" s="3">
        <f>SUM(CX83:CX86)</f>
        <v>51</v>
      </c>
      <c r="CY87" s="3">
        <f t="shared" ref="CY87" si="1810">SUM(CY83:CY86)</f>
        <v>10</v>
      </c>
      <c r="CZ87" s="3">
        <f t="shared" ref="CZ87" si="1811">SUM(CZ83:CZ86)</f>
        <v>3</v>
      </c>
      <c r="DA87" s="3">
        <f t="shared" ref="DA87" si="1812">SUM(DA83:DA86)</f>
        <v>0</v>
      </c>
      <c r="DB87" s="3">
        <f t="shared" ref="DB87" si="1813">SUM(DB83:DB86)</f>
        <v>0</v>
      </c>
      <c r="DC87" s="3">
        <f t="shared" ref="DC87" si="1814">SUM(DC83:DC86)</f>
        <v>3</v>
      </c>
      <c r="DD87" s="3">
        <f t="shared" ref="DD87" si="1815">SUM(DD83:DD86)</f>
        <v>4</v>
      </c>
      <c r="DE87" s="16">
        <f>SUM(CX87:DD87)</f>
        <v>71</v>
      </c>
      <c r="DF87" s="34">
        <f>CX87+CY87+CZ87*1.5+DA87*2.3+DB87*2+DC87*0.4+DD87*0.2</f>
        <v>67.5</v>
      </c>
      <c r="DG87" s="33" t="s">
        <v>5</v>
      </c>
      <c r="DH87" s="3">
        <f>SUM(DH83:DH86)</f>
        <v>476</v>
      </c>
      <c r="DI87" s="3">
        <f t="shared" ref="DI87" si="1816">SUM(DI83:DI86)</f>
        <v>93</v>
      </c>
      <c r="DJ87" s="3">
        <f t="shared" ref="DJ87" si="1817">SUM(DJ83:DJ86)</f>
        <v>39</v>
      </c>
      <c r="DK87" s="3">
        <f t="shared" ref="DK87" si="1818">SUM(DK83:DK86)</f>
        <v>1</v>
      </c>
      <c r="DL87" s="3">
        <f t="shared" ref="DL87" si="1819">SUM(DL83:DL86)</f>
        <v>7</v>
      </c>
      <c r="DM87" s="3">
        <f t="shared" ref="DM87" si="1820">SUM(DM83:DM86)</f>
        <v>18</v>
      </c>
      <c r="DN87" s="3">
        <f t="shared" ref="DN87" si="1821">SUM(DN83:DN86)</f>
        <v>6</v>
      </c>
      <c r="DO87" s="16">
        <f>SUM(DH87:DN87)</f>
        <v>640</v>
      </c>
      <c r="DP87" s="34">
        <f>DH87+DI87+DJ87*1.5+DK87*2.3+DL87*2+DM87*0.4+DN87*0.2</f>
        <v>652.20000000000005</v>
      </c>
      <c r="DQ87" s="33" t="s">
        <v>5</v>
      </c>
      <c r="DR87" s="3">
        <f>SUM(DR83:DR86)</f>
        <v>431</v>
      </c>
      <c r="DS87" s="3">
        <f t="shared" ref="DS87" si="1822">SUM(DS83:DS86)</f>
        <v>79</v>
      </c>
      <c r="DT87" s="3">
        <f t="shared" ref="DT87" si="1823">SUM(DT83:DT86)</f>
        <v>24</v>
      </c>
      <c r="DU87" s="3">
        <f t="shared" ref="DU87" si="1824">SUM(DU83:DU86)</f>
        <v>4</v>
      </c>
      <c r="DV87" s="3">
        <f t="shared" ref="DV87" si="1825">SUM(DV83:DV86)</f>
        <v>13</v>
      </c>
      <c r="DW87" s="3">
        <f t="shared" ref="DW87" si="1826">SUM(DW83:DW86)</f>
        <v>20</v>
      </c>
      <c r="DX87" s="3">
        <f t="shared" ref="DX87" si="1827">SUM(DX83:DX86)</f>
        <v>6</v>
      </c>
      <c r="DY87" s="16">
        <f>SUM(DR87:DX87)</f>
        <v>577</v>
      </c>
      <c r="DZ87" s="34">
        <f>DR87+DS87+DT87*1.5+DU87*2.3+DV87*2+DW87*0.4+DX87*0.2</f>
        <v>590.40000000000009</v>
      </c>
      <c r="EA87" s="33" t="s">
        <v>5</v>
      </c>
      <c r="EB87" s="3">
        <f>SUM(EB83:EB86)</f>
        <v>382</v>
      </c>
      <c r="EC87" s="3">
        <f t="shared" ref="EC87" si="1828">SUM(EC83:EC86)</f>
        <v>75</v>
      </c>
      <c r="ED87" s="3">
        <f t="shared" ref="ED87" si="1829">SUM(ED83:ED86)</f>
        <v>23</v>
      </c>
      <c r="EE87" s="3">
        <f t="shared" ref="EE87" si="1830">SUM(EE83:EE86)</f>
        <v>4</v>
      </c>
      <c r="EF87" s="3">
        <f t="shared" ref="EF87" si="1831">SUM(EF83:EF86)</f>
        <v>9</v>
      </c>
      <c r="EG87" s="3">
        <f t="shared" ref="EG87" si="1832">SUM(EG83:EG86)</f>
        <v>19</v>
      </c>
      <c r="EH87" s="3">
        <f t="shared" ref="EH87" si="1833">SUM(EH83:EH86)</f>
        <v>5</v>
      </c>
      <c r="EI87" s="16">
        <f>SUM(EB87:EH87)</f>
        <v>517</v>
      </c>
      <c r="EJ87" s="34">
        <f>EB87+EC87+ED87*1.5+EE87*2.3+EF87*2+EG87*0.4+EH87*0.2</f>
        <v>527.30000000000007</v>
      </c>
      <c r="EK87" s="33" t="s">
        <v>5</v>
      </c>
      <c r="EL87" s="3">
        <f>SUM(EL83:EL86)</f>
        <v>437</v>
      </c>
      <c r="EM87" s="3">
        <f t="shared" ref="EM87" si="1834">SUM(EM83:EM86)</f>
        <v>87</v>
      </c>
      <c r="EN87" s="3">
        <f t="shared" ref="EN87" si="1835">SUM(EN83:EN86)</f>
        <v>37</v>
      </c>
      <c r="EO87" s="3">
        <f t="shared" ref="EO87" si="1836">SUM(EO83:EO86)</f>
        <v>1</v>
      </c>
      <c r="EP87" s="3">
        <f t="shared" ref="EP87" si="1837">SUM(EP83:EP86)</f>
        <v>8</v>
      </c>
      <c r="EQ87" s="3">
        <f t="shared" ref="EQ87" si="1838">SUM(EQ83:EQ86)</f>
        <v>15</v>
      </c>
      <c r="ER87" s="3">
        <f t="shared" ref="ER87" si="1839">SUM(ER83:ER86)</f>
        <v>5</v>
      </c>
      <c r="ES87" s="16">
        <f>SUM(EL87:ER87)</f>
        <v>590</v>
      </c>
      <c r="ET87" s="34">
        <f>EL87+EM87+EN87*1.5+EO87*2.3+EP87*2+EQ87*0.4+ER87*0.2</f>
        <v>604.79999999999995</v>
      </c>
    </row>
    <row r="88" spans="1:150" ht="13.8" thickTop="1" x14ac:dyDescent="0.25">
      <c r="A88" s="32">
        <f>A86+"00:15"</f>
        <v>0.62499999999999989</v>
      </c>
      <c r="B88" s="2">
        <v>1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15">
        <f t="shared" si="1591"/>
        <v>1</v>
      </c>
      <c r="J88" s="15">
        <f t="shared" ref="J88:J91" si="1840">B88+C88+D88*1.5+E88*2.3+F88*2+G88*0.4+H88*0.2</f>
        <v>1</v>
      </c>
      <c r="K88" s="32">
        <f>K86+"00:15"</f>
        <v>0.62499999999999989</v>
      </c>
      <c r="L88" s="2">
        <v>15</v>
      </c>
      <c r="M88" s="2">
        <v>1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15">
        <f t="shared" si="1593"/>
        <v>16</v>
      </c>
      <c r="T88" s="15">
        <f t="shared" ref="T88:T91" si="1841">L88+M88+N88*1.5+O88*2.3+P88*2+Q88*0.4+R88*0.2</f>
        <v>16</v>
      </c>
      <c r="U88" s="32">
        <f>U86+"00:15"</f>
        <v>4.6250000000000178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15">
        <f t="shared" si="1595"/>
        <v>0</v>
      </c>
      <c r="AD88" s="15">
        <f t="shared" ref="AD88:AD91" si="1842">V88+W88+X88*1.5+Y88*2.3+Z88*2+AA88*0.4+AB88*0.2</f>
        <v>0</v>
      </c>
      <c r="AE88" s="32">
        <f>AE86+"00:15"</f>
        <v>4.6250000000000178</v>
      </c>
      <c r="AF88" s="2">
        <v>29</v>
      </c>
      <c r="AG88" s="2">
        <v>2</v>
      </c>
      <c r="AH88" s="2">
        <v>0</v>
      </c>
      <c r="AI88" s="2">
        <v>0</v>
      </c>
      <c r="AJ88" s="2">
        <v>1</v>
      </c>
      <c r="AK88" s="2">
        <v>1</v>
      </c>
      <c r="AL88" s="2">
        <v>0</v>
      </c>
      <c r="AM88" s="15">
        <f t="shared" si="1597"/>
        <v>33</v>
      </c>
      <c r="AN88" s="15">
        <f t="shared" ref="AN88:AN91" si="1843">AF88+AG88+AH88*1.5+AI88*2.3+AJ88*2+AK88*0.4+AL88*0.2</f>
        <v>33.4</v>
      </c>
      <c r="AO88" s="32">
        <f>AO86+"00:15"</f>
        <v>4.6250000000000178</v>
      </c>
      <c r="AP88" s="2">
        <v>114</v>
      </c>
      <c r="AQ88" s="2">
        <v>19</v>
      </c>
      <c r="AR88" s="2">
        <v>10</v>
      </c>
      <c r="AS88" s="2">
        <v>1</v>
      </c>
      <c r="AT88" s="2">
        <v>3</v>
      </c>
      <c r="AU88" s="2">
        <v>5</v>
      </c>
      <c r="AV88" s="2">
        <v>0</v>
      </c>
      <c r="AW88" s="15">
        <f t="shared" si="1599"/>
        <v>152</v>
      </c>
      <c r="AX88" s="15">
        <f t="shared" ref="AX88:AX91" si="1844">AP88+AQ88+AR88*1.5+AS88*2.3+AT88*2+AU88*0.4+AV88*0.2</f>
        <v>158.30000000000001</v>
      </c>
      <c r="AY88" s="32">
        <f>AY86+"00:15"</f>
        <v>4.6250000000000178</v>
      </c>
      <c r="AZ88" s="2">
        <v>0</v>
      </c>
      <c r="BA88" s="2">
        <v>0</v>
      </c>
      <c r="BB88" s="2">
        <v>0</v>
      </c>
      <c r="BC88" s="2">
        <v>0</v>
      </c>
      <c r="BD88" s="2">
        <v>0</v>
      </c>
      <c r="BE88" s="2">
        <v>0</v>
      </c>
      <c r="BF88" s="2">
        <v>0</v>
      </c>
      <c r="BG88" s="15">
        <f t="shared" si="1601"/>
        <v>0</v>
      </c>
      <c r="BH88" s="15">
        <f t="shared" ref="BH88:BH91" si="1845">AZ88+BA88+BB88*1.5+BC88*2.3+BD88*2+BE88*0.4+BF88*0.2</f>
        <v>0</v>
      </c>
      <c r="BI88" s="32">
        <f>BI86+"00:15"</f>
        <v>4.6250000000000178</v>
      </c>
      <c r="BJ88" s="2">
        <v>108</v>
      </c>
      <c r="BK88" s="2">
        <v>23</v>
      </c>
      <c r="BL88" s="2">
        <v>9</v>
      </c>
      <c r="BM88" s="2">
        <v>1</v>
      </c>
      <c r="BN88" s="2">
        <v>3</v>
      </c>
      <c r="BO88" s="2">
        <v>5</v>
      </c>
      <c r="BP88" s="2">
        <v>1</v>
      </c>
      <c r="BQ88" s="15">
        <f t="shared" si="1603"/>
        <v>150</v>
      </c>
      <c r="BR88" s="15">
        <f t="shared" ref="BR88:BR91" si="1846">BJ88+BK88+BL88*1.5+BM88*2.3+BN88*2+BO88*0.4+BP88*0.2</f>
        <v>155</v>
      </c>
      <c r="BS88" s="32">
        <f>BS86+"00:15"</f>
        <v>4.6250000000000178</v>
      </c>
      <c r="BT88" s="2">
        <v>1</v>
      </c>
      <c r="BU88" s="2">
        <v>0</v>
      </c>
      <c r="BV88" s="2">
        <v>0</v>
      </c>
      <c r="BW88" s="2">
        <v>0</v>
      </c>
      <c r="BX88" s="2">
        <v>0</v>
      </c>
      <c r="BY88" s="2">
        <v>0</v>
      </c>
      <c r="BZ88" s="2">
        <v>0</v>
      </c>
      <c r="CA88" s="15">
        <f t="shared" si="1605"/>
        <v>1</v>
      </c>
      <c r="CB88" s="15">
        <f t="shared" ref="CB88:CB91" si="1847">BT88+BU88+BV88*1.5+BW88*2.3+BX88*2+BY88*0.4+BZ88*0.2</f>
        <v>1</v>
      </c>
      <c r="CC88" s="32">
        <f>CC86+"00:15"</f>
        <v>4.6250000000000178</v>
      </c>
      <c r="CD88" s="2">
        <v>0</v>
      </c>
      <c r="CE88" s="2">
        <v>0</v>
      </c>
      <c r="CF88" s="2">
        <v>0</v>
      </c>
      <c r="CG88" s="2">
        <v>0</v>
      </c>
      <c r="CH88" s="2">
        <v>0</v>
      </c>
      <c r="CI88" s="2">
        <v>0</v>
      </c>
      <c r="CJ88" s="2">
        <v>0</v>
      </c>
      <c r="CK88" s="15">
        <f t="shared" si="1607"/>
        <v>0</v>
      </c>
      <c r="CL88" s="15">
        <f t="shared" ref="CL88:CL91" si="1848">CD88+CE88+CF88*1.5+CG88*2.3+CH88*2+CI88*0.4+CJ88*0.2</f>
        <v>0</v>
      </c>
      <c r="CM88" s="32">
        <f>CM86+"00:15"</f>
        <v>4.6250000000000178</v>
      </c>
      <c r="CN88" s="2">
        <f t="shared" si="1480"/>
        <v>30</v>
      </c>
      <c r="CO88" s="2">
        <f t="shared" si="1468"/>
        <v>2</v>
      </c>
      <c r="CP88" s="2">
        <f t="shared" si="1468"/>
        <v>0</v>
      </c>
      <c r="CQ88" s="2">
        <f t="shared" si="1468"/>
        <v>0</v>
      </c>
      <c r="CR88" s="2">
        <f t="shared" si="1468"/>
        <v>1</v>
      </c>
      <c r="CS88" s="2">
        <f t="shared" si="1468"/>
        <v>1</v>
      </c>
      <c r="CT88" s="2">
        <f t="shared" si="1468"/>
        <v>0</v>
      </c>
      <c r="CU88" s="15">
        <f t="shared" si="1468"/>
        <v>34</v>
      </c>
      <c r="CV88" s="15">
        <f t="shared" ref="CV88:CV91" si="1849">CN88+CO88+CP88*1.5+CQ88*2.3+CR88*2+CS88*0.4+CT88*0.2</f>
        <v>34.4</v>
      </c>
      <c r="CW88" s="32">
        <f>CW86+"00:15"</f>
        <v>4.6250000000000178</v>
      </c>
      <c r="CX88" s="2">
        <f t="shared" si="1481"/>
        <v>16</v>
      </c>
      <c r="CY88" s="2">
        <f t="shared" si="1470"/>
        <v>1</v>
      </c>
      <c r="CZ88" s="2">
        <f t="shared" si="1470"/>
        <v>0</v>
      </c>
      <c r="DA88" s="2">
        <f t="shared" si="1470"/>
        <v>0</v>
      </c>
      <c r="DB88" s="2">
        <f t="shared" si="1470"/>
        <v>0</v>
      </c>
      <c r="DC88" s="2">
        <f t="shared" si="1470"/>
        <v>0</v>
      </c>
      <c r="DD88" s="2">
        <f t="shared" si="1470"/>
        <v>0</v>
      </c>
      <c r="DE88" s="15">
        <f t="shared" si="1470"/>
        <v>17</v>
      </c>
      <c r="DF88" s="15">
        <f t="shared" ref="DF88:DF91" si="1850">CX88+CY88+CZ88*1.5+DA88*2.3+DB88*2+DC88*0.4+DD88*0.2</f>
        <v>17</v>
      </c>
      <c r="DG88" s="32">
        <f>DG86+"00:15"</f>
        <v>4.6250000000000178</v>
      </c>
      <c r="DH88" s="2">
        <f t="shared" si="1482"/>
        <v>123</v>
      </c>
      <c r="DI88" s="2">
        <f t="shared" si="1472"/>
        <v>24</v>
      </c>
      <c r="DJ88" s="2">
        <f t="shared" si="1472"/>
        <v>9</v>
      </c>
      <c r="DK88" s="2">
        <f t="shared" si="1472"/>
        <v>1</v>
      </c>
      <c r="DL88" s="2">
        <f t="shared" si="1472"/>
        <v>3</v>
      </c>
      <c r="DM88" s="2">
        <f t="shared" si="1472"/>
        <v>5</v>
      </c>
      <c r="DN88" s="2">
        <f t="shared" si="1472"/>
        <v>1</v>
      </c>
      <c r="DO88" s="15">
        <f t="shared" si="1472"/>
        <v>166</v>
      </c>
      <c r="DP88" s="15">
        <f t="shared" ref="DP88:DP91" si="1851">DH88+DI88+DJ88*1.5+DK88*2.3+DL88*2+DM88*0.4+DN88*0.2</f>
        <v>171</v>
      </c>
      <c r="DQ88" s="32">
        <f>DQ86+"00:15"</f>
        <v>4.6250000000000178</v>
      </c>
      <c r="DR88" s="2">
        <f t="shared" si="1483"/>
        <v>143</v>
      </c>
      <c r="DS88" s="2">
        <f t="shared" si="1474"/>
        <v>21</v>
      </c>
      <c r="DT88" s="2">
        <f t="shared" si="1474"/>
        <v>10</v>
      </c>
      <c r="DU88" s="2">
        <f t="shared" si="1474"/>
        <v>1</v>
      </c>
      <c r="DV88" s="2">
        <f t="shared" si="1474"/>
        <v>4</v>
      </c>
      <c r="DW88" s="2">
        <f t="shared" si="1474"/>
        <v>6</v>
      </c>
      <c r="DX88" s="2">
        <f t="shared" si="1474"/>
        <v>0</v>
      </c>
      <c r="DY88" s="15">
        <f t="shared" si="1474"/>
        <v>185</v>
      </c>
      <c r="DZ88" s="15">
        <f t="shared" ref="DZ88:DZ91" si="1852">DR88+DS88+DT88*1.5+DU88*2.3+DV88*2+DW88*0.4+DX88*0.2</f>
        <v>191.70000000000002</v>
      </c>
      <c r="EA88" s="32">
        <f>EA86+"00:15"</f>
        <v>4.6250000000000178</v>
      </c>
      <c r="EB88" s="2">
        <f t="shared" si="1484"/>
        <v>115</v>
      </c>
      <c r="EC88" s="2">
        <f t="shared" si="1476"/>
        <v>19</v>
      </c>
      <c r="ED88" s="2">
        <f t="shared" si="1476"/>
        <v>10</v>
      </c>
      <c r="EE88" s="2">
        <f t="shared" si="1476"/>
        <v>1</v>
      </c>
      <c r="EF88" s="2">
        <f t="shared" si="1476"/>
        <v>3</v>
      </c>
      <c r="EG88" s="2">
        <f t="shared" si="1476"/>
        <v>5</v>
      </c>
      <c r="EH88" s="2">
        <f t="shared" si="1476"/>
        <v>0</v>
      </c>
      <c r="EI88" s="15">
        <f t="shared" si="1476"/>
        <v>153</v>
      </c>
      <c r="EJ88" s="15">
        <f t="shared" ref="EJ88:EJ91" si="1853">EB88+EC88+ED88*1.5+EE88*2.3+EF88*2+EG88*0.4+EH88*0.2</f>
        <v>159.30000000000001</v>
      </c>
      <c r="EK88" s="32">
        <f>EK86+"00:15"</f>
        <v>4.6250000000000178</v>
      </c>
      <c r="EL88" s="2">
        <f t="shared" si="1485"/>
        <v>109</v>
      </c>
      <c r="EM88" s="2">
        <f t="shared" si="1478"/>
        <v>23</v>
      </c>
      <c r="EN88" s="2">
        <f t="shared" si="1478"/>
        <v>9</v>
      </c>
      <c r="EO88" s="2">
        <f t="shared" si="1478"/>
        <v>1</v>
      </c>
      <c r="EP88" s="2">
        <f t="shared" si="1478"/>
        <v>3</v>
      </c>
      <c r="EQ88" s="2">
        <f t="shared" si="1478"/>
        <v>5</v>
      </c>
      <c r="ER88" s="2">
        <f t="shared" si="1478"/>
        <v>1</v>
      </c>
      <c r="ES88" s="15">
        <f t="shared" si="1478"/>
        <v>151</v>
      </c>
      <c r="ET88" s="15">
        <f t="shared" ref="ET88:ET91" si="1854">EL88+EM88+EN88*1.5+EO88*2.3+EP88*2+EQ88*0.4+ER88*0.2</f>
        <v>156</v>
      </c>
    </row>
    <row r="89" spans="1:150" x14ac:dyDescent="0.25">
      <c r="A89" s="32">
        <f>A88+"00:15"</f>
        <v>0.63541666666666652</v>
      </c>
      <c r="B89" s="2">
        <v>2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2</v>
      </c>
      <c r="I89" s="15">
        <f t="shared" si="1591"/>
        <v>4</v>
      </c>
      <c r="J89" s="15">
        <f t="shared" si="1840"/>
        <v>2.4</v>
      </c>
      <c r="K89" s="32">
        <f>K88+"00:15"</f>
        <v>0.63541666666666652</v>
      </c>
      <c r="L89" s="2">
        <v>21</v>
      </c>
      <c r="M89" s="2">
        <v>1</v>
      </c>
      <c r="N89" s="2">
        <v>0</v>
      </c>
      <c r="O89" s="2">
        <v>0</v>
      </c>
      <c r="P89" s="2">
        <v>0</v>
      </c>
      <c r="Q89" s="2">
        <v>0</v>
      </c>
      <c r="R89" s="2">
        <v>1</v>
      </c>
      <c r="S89" s="15">
        <f t="shared" si="1593"/>
        <v>23</v>
      </c>
      <c r="T89" s="15">
        <f t="shared" si="1841"/>
        <v>22.2</v>
      </c>
      <c r="U89" s="32">
        <f>U88+"00:15"</f>
        <v>4.6354166666666847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15">
        <f t="shared" si="1595"/>
        <v>0</v>
      </c>
      <c r="AD89" s="15">
        <f t="shared" si="1842"/>
        <v>0</v>
      </c>
      <c r="AE89" s="32">
        <f>AE88+"00:15"</f>
        <v>4.6354166666666847</v>
      </c>
      <c r="AF89" s="2">
        <v>15</v>
      </c>
      <c r="AG89" s="2">
        <v>0</v>
      </c>
      <c r="AH89" s="2">
        <v>0</v>
      </c>
      <c r="AI89" s="2">
        <v>0</v>
      </c>
      <c r="AJ89" s="2">
        <v>0</v>
      </c>
      <c r="AK89" s="2">
        <v>1</v>
      </c>
      <c r="AL89" s="2">
        <v>1</v>
      </c>
      <c r="AM89" s="15">
        <f t="shared" si="1597"/>
        <v>17</v>
      </c>
      <c r="AN89" s="15">
        <f t="shared" si="1843"/>
        <v>15.6</v>
      </c>
      <c r="AO89" s="32">
        <f>AO88+"00:15"</f>
        <v>4.6354166666666847</v>
      </c>
      <c r="AP89" s="2">
        <v>84</v>
      </c>
      <c r="AQ89" s="2">
        <v>17</v>
      </c>
      <c r="AR89" s="2">
        <v>5</v>
      </c>
      <c r="AS89" s="2">
        <v>0</v>
      </c>
      <c r="AT89" s="2">
        <v>1</v>
      </c>
      <c r="AU89" s="2">
        <v>7</v>
      </c>
      <c r="AV89" s="2">
        <v>0</v>
      </c>
      <c r="AW89" s="15">
        <f t="shared" si="1599"/>
        <v>114</v>
      </c>
      <c r="AX89" s="15">
        <f t="shared" si="1844"/>
        <v>113.3</v>
      </c>
      <c r="AY89" s="32">
        <f>AY88+"00:15"</f>
        <v>4.6354166666666847</v>
      </c>
      <c r="AZ89" s="2">
        <v>0</v>
      </c>
      <c r="BA89" s="2">
        <v>0</v>
      </c>
      <c r="BB89" s="2">
        <v>0</v>
      </c>
      <c r="BC89" s="2">
        <v>0</v>
      </c>
      <c r="BD89" s="2">
        <v>0</v>
      </c>
      <c r="BE89" s="2">
        <v>0</v>
      </c>
      <c r="BF89" s="2">
        <v>0</v>
      </c>
      <c r="BG89" s="15">
        <f t="shared" si="1601"/>
        <v>0</v>
      </c>
      <c r="BH89" s="15">
        <f t="shared" si="1845"/>
        <v>0</v>
      </c>
      <c r="BI89" s="32">
        <f>BI88+"00:15"</f>
        <v>4.6354166666666847</v>
      </c>
      <c r="BJ89" s="2">
        <v>115</v>
      </c>
      <c r="BK89" s="2">
        <v>27</v>
      </c>
      <c r="BL89" s="2">
        <v>5</v>
      </c>
      <c r="BM89" s="2">
        <v>2</v>
      </c>
      <c r="BN89" s="2">
        <v>2</v>
      </c>
      <c r="BO89" s="2">
        <v>8</v>
      </c>
      <c r="BP89" s="2">
        <v>2</v>
      </c>
      <c r="BQ89" s="15">
        <f t="shared" si="1603"/>
        <v>161</v>
      </c>
      <c r="BR89" s="15">
        <f t="shared" si="1846"/>
        <v>161.69999999999999</v>
      </c>
      <c r="BS89" s="32">
        <f>BS88+"00:15"</f>
        <v>4.6354166666666847</v>
      </c>
      <c r="BT89" s="2">
        <v>1</v>
      </c>
      <c r="BU89" s="2">
        <v>0</v>
      </c>
      <c r="BV89" s="2">
        <v>0</v>
      </c>
      <c r="BW89" s="2">
        <v>0</v>
      </c>
      <c r="BX89" s="2">
        <v>0</v>
      </c>
      <c r="BY89" s="2">
        <v>0</v>
      </c>
      <c r="BZ89" s="2">
        <v>1</v>
      </c>
      <c r="CA89" s="15">
        <f t="shared" si="1605"/>
        <v>2</v>
      </c>
      <c r="CB89" s="15">
        <f t="shared" si="1847"/>
        <v>1.2</v>
      </c>
      <c r="CC89" s="32">
        <f>CC88+"00:15"</f>
        <v>4.6354166666666847</v>
      </c>
      <c r="CD89" s="2">
        <v>0</v>
      </c>
      <c r="CE89" s="2">
        <v>0</v>
      </c>
      <c r="CF89" s="2">
        <v>0</v>
      </c>
      <c r="CG89" s="2">
        <v>0</v>
      </c>
      <c r="CH89" s="2">
        <v>0</v>
      </c>
      <c r="CI89" s="2">
        <v>0</v>
      </c>
      <c r="CJ89" s="2">
        <v>0</v>
      </c>
      <c r="CK89" s="15">
        <f t="shared" si="1607"/>
        <v>0</v>
      </c>
      <c r="CL89" s="15">
        <f t="shared" si="1848"/>
        <v>0</v>
      </c>
      <c r="CM89" s="32">
        <f>CM88+"00:15"</f>
        <v>4.6354166666666847</v>
      </c>
      <c r="CN89" s="2">
        <f t="shared" si="1480"/>
        <v>16</v>
      </c>
      <c r="CO89" s="2">
        <f t="shared" si="1468"/>
        <v>0</v>
      </c>
      <c r="CP89" s="2">
        <f t="shared" si="1468"/>
        <v>0</v>
      </c>
      <c r="CQ89" s="2">
        <f t="shared" si="1468"/>
        <v>0</v>
      </c>
      <c r="CR89" s="2">
        <f t="shared" si="1468"/>
        <v>0</v>
      </c>
      <c r="CS89" s="2">
        <f t="shared" si="1468"/>
        <v>1</v>
      </c>
      <c r="CT89" s="2">
        <f t="shared" si="1468"/>
        <v>2</v>
      </c>
      <c r="CU89" s="15">
        <f t="shared" si="1468"/>
        <v>19</v>
      </c>
      <c r="CV89" s="15">
        <f t="shared" si="1849"/>
        <v>16.799999999999997</v>
      </c>
      <c r="CW89" s="32">
        <f>CW88+"00:15"</f>
        <v>4.6354166666666847</v>
      </c>
      <c r="CX89" s="2">
        <f t="shared" si="1481"/>
        <v>23</v>
      </c>
      <c r="CY89" s="2">
        <f t="shared" si="1470"/>
        <v>1</v>
      </c>
      <c r="CZ89" s="2">
        <f t="shared" si="1470"/>
        <v>0</v>
      </c>
      <c r="DA89" s="2">
        <f t="shared" si="1470"/>
        <v>0</v>
      </c>
      <c r="DB89" s="2">
        <f t="shared" si="1470"/>
        <v>0</v>
      </c>
      <c r="DC89" s="2">
        <f t="shared" si="1470"/>
        <v>0</v>
      </c>
      <c r="DD89" s="2">
        <f t="shared" si="1470"/>
        <v>3</v>
      </c>
      <c r="DE89" s="15">
        <f t="shared" si="1470"/>
        <v>27</v>
      </c>
      <c r="DF89" s="15">
        <f t="shared" si="1850"/>
        <v>24.6</v>
      </c>
      <c r="DG89" s="32">
        <f>DG88+"00:15"</f>
        <v>4.6354166666666847</v>
      </c>
      <c r="DH89" s="2">
        <f t="shared" si="1482"/>
        <v>136</v>
      </c>
      <c r="DI89" s="2">
        <f t="shared" si="1472"/>
        <v>28</v>
      </c>
      <c r="DJ89" s="2">
        <f t="shared" si="1472"/>
        <v>5</v>
      </c>
      <c r="DK89" s="2">
        <f t="shared" si="1472"/>
        <v>2</v>
      </c>
      <c r="DL89" s="2">
        <f t="shared" si="1472"/>
        <v>2</v>
      </c>
      <c r="DM89" s="2">
        <f t="shared" si="1472"/>
        <v>8</v>
      </c>
      <c r="DN89" s="2">
        <f t="shared" si="1472"/>
        <v>3</v>
      </c>
      <c r="DO89" s="15">
        <f t="shared" si="1472"/>
        <v>184</v>
      </c>
      <c r="DP89" s="15">
        <f t="shared" si="1851"/>
        <v>183.89999999999998</v>
      </c>
      <c r="DQ89" s="32">
        <f>DQ88+"00:15"</f>
        <v>4.6354166666666847</v>
      </c>
      <c r="DR89" s="2">
        <f t="shared" si="1483"/>
        <v>99</v>
      </c>
      <c r="DS89" s="2">
        <f t="shared" si="1474"/>
        <v>17</v>
      </c>
      <c r="DT89" s="2">
        <f t="shared" si="1474"/>
        <v>5</v>
      </c>
      <c r="DU89" s="2">
        <f t="shared" si="1474"/>
        <v>0</v>
      </c>
      <c r="DV89" s="2">
        <f t="shared" si="1474"/>
        <v>1</v>
      </c>
      <c r="DW89" s="2">
        <f t="shared" si="1474"/>
        <v>8</v>
      </c>
      <c r="DX89" s="2">
        <f t="shared" si="1474"/>
        <v>1</v>
      </c>
      <c r="DY89" s="15">
        <f t="shared" si="1474"/>
        <v>131</v>
      </c>
      <c r="DZ89" s="15">
        <f t="shared" si="1852"/>
        <v>128.89999999999998</v>
      </c>
      <c r="EA89" s="32">
        <f>EA88+"00:15"</f>
        <v>4.6354166666666847</v>
      </c>
      <c r="EB89" s="2">
        <f t="shared" si="1484"/>
        <v>86</v>
      </c>
      <c r="EC89" s="2">
        <f t="shared" si="1476"/>
        <v>17</v>
      </c>
      <c r="ED89" s="2">
        <f t="shared" si="1476"/>
        <v>5</v>
      </c>
      <c r="EE89" s="2">
        <f t="shared" si="1476"/>
        <v>0</v>
      </c>
      <c r="EF89" s="2">
        <f t="shared" si="1476"/>
        <v>1</v>
      </c>
      <c r="EG89" s="2">
        <f t="shared" si="1476"/>
        <v>7</v>
      </c>
      <c r="EH89" s="2">
        <f t="shared" si="1476"/>
        <v>2</v>
      </c>
      <c r="EI89" s="15">
        <f t="shared" si="1476"/>
        <v>118</v>
      </c>
      <c r="EJ89" s="15">
        <f t="shared" si="1853"/>
        <v>115.7</v>
      </c>
      <c r="EK89" s="32">
        <f>EK88+"00:15"</f>
        <v>4.6354166666666847</v>
      </c>
      <c r="EL89" s="2">
        <f t="shared" si="1485"/>
        <v>116</v>
      </c>
      <c r="EM89" s="2">
        <f t="shared" si="1478"/>
        <v>27</v>
      </c>
      <c r="EN89" s="2">
        <f t="shared" si="1478"/>
        <v>5</v>
      </c>
      <c r="EO89" s="2">
        <f t="shared" si="1478"/>
        <v>2</v>
      </c>
      <c r="EP89" s="2">
        <f t="shared" si="1478"/>
        <v>2</v>
      </c>
      <c r="EQ89" s="2">
        <f t="shared" si="1478"/>
        <v>8</v>
      </c>
      <c r="ER89" s="2">
        <f t="shared" si="1478"/>
        <v>3</v>
      </c>
      <c r="ES89" s="15">
        <f t="shared" si="1478"/>
        <v>163</v>
      </c>
      <c r="ET89" s="15">
        <f t="shared" si="1854"/>
        <v>162.89999999999998</v>
      </c>
    </row>
    <row r="90" spans="1:150" x14ac:dyDescent="0.25">
      <c r="A90" s="32">
        <f t="shared" ref="A90:A91" si="1855">A89+"00:15"</f>
        <v>0.64583333333333315</v>
      </c>
      <c r="B90" s="2">
        <v>1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1</v>
      </c>
      <c r="I90" s="15">
        <f t="shared" si="1591"/>
        <v>2</v>
      </c>
      <c r="J90" s="15">
        <f t="shared" si="1840"/>
        <v>1.2</v>
      </c>
      <c r="K90" s="32">
        <f t="shared" ref="K90:K91" si="1856">K89+"00:15"</f>
        <v>0.64583333333333315</v>
      </c>
      <c r="L90" s="2">
        <v>12</v>
      </c>
      <c r="M90" s="2">
        <v>1</v>
      </c>
      <c r="N90" s="2">
        <v>0</v>
      </c>
      <c r="O90" s="2">
        <v>0</v>
      </c>
      <c r="P90" s="2">
        <v>1</v>
      </c>
      <c r="Q90" s="2">
        <v>2</v>
      </c>
      <c r="R90" s="2">
        <v>1</v>
      </c>
      <c r="S90" s="15">
        <f t="shared" si="1593"/>
        <v>17</v>
      </c>
      <c r="T90" s="15">
        <f t="shared" si="1841"/>
        <v>16</v>
      </c>
      <c r="U90" s="32">
        <f t="shared" ref="U90:U91" si="1857">U89+"00:15"</f>
        <v>4.6458333333333517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15">
        <f t="shared" si="1595"/>
        <v>0</v>
      </c>
      <c r="AD90" s="15">
        <f t="shared" si="1842"/>
        <v>0</v>
      </c>
      <c r="AE90" s="32">
        <f t="shared" ref="AE90:AE91" si="1858">AE89+"00:15"</f>
        <v>4.6458333333333517</v>
      </c>
      <c r="AF90" s="2">
        <v>12</v>
      </c>
      <c r="AG90" s="2">
        <v>3</v>
      </c>
      <c r="AH90" s="2">
        <v>0</v>
      </c>
      <c r="AI90" s="2">
        <v>0</v>
      </c>
      <c r="AJ90" s="2">
        <v>0</v>
      </c>
      <c r="AK90" s="2">
        <v>2</v>
      </c>
      <c r="AL90" s="2">
        <v>0</v>
      </c>
      <c r="AM90" s="15">
        <f t="shared" si="1597"/>
        <v>17</v>
      </c>
      <c r="AN90" s="15">
        <f t="shared" si="1843"/>
        <v>15.8</v>
      </c>
      <c r="AO90" s="32">
        <f t="shared" ref="AO90:AO91" si="1859">AO89+"00:15"</f>
        <v>4.6458333333333517</v>
      </c>
      <c r="AP90" s="2">
        <v>74</v>
      </c>
      <c r="AQ90" s="2">
        <v>17</v>
      </c>
      <c r="AR90" s="2">
        <v>4</v>
      </c>
      <c r="AS90" s="2">
        <v>0</v>
      </c>
      <c r="AT90" s="2">
        <v>0</v>
      </c>
      <c r="AU90" s="2">
        <v>3</v>
      </c>
      <c r="AV90" s="2">
        <v>2</v>
      </c>
      <c r="AW90" s="15">
        <f t="shared" si="1599"/>
        <v>100</v>
      </c>
      <c r="AX90" s="15">
        <f t="shared" si="1844"/>
        <v>98.600000000000009</v>
      </c>
      <c r="AY90" s="32">
        <f t="shared" ref="AY90:AY91" si="1860">AY89+"00:15"</f>
        <v>4.6458333333333517</v>
      </c>
      <c r="AZ90" s="2">
        <v>0</v>
      </c>
      <c r="BA90" s="2">
        <v>0</v>
      </c>
      <c r="BB90" s="2">
        <v>0</v>
      </c>
      <c r="BC90" s="2">
        <v>0</v>
      </c>
      <c r="BD90" s="2">
        <v>0</v>
      </c>
      <c r="BE90" s="2">
        <v>0</v>
      </c>
      <c r="BF90" s="2">
        <v>0</v>
      </c>
      <c r="BG90" s="15">
        <f t="shared" si="1601"/>
        <v>0</v>
      </c>
      <c r="BH90" s="15">
        <f t="shared" si="1845"/>
        <v>0</v>
      </c>
      <c r="BI90" s="32">
        <f t="shared" ref="BI90:BI91" si="1861">BI89+"00:15"</f>
        <v>4.6458333333333517</v>
      </c>
      <c r="BJ90" s="2">
        <v>104</v>
      </c>
      <c r="BK90" s="2">
        <v>31</v>
      </c>
      <c r="BL90" s="2">
        <v>8</v>
      </c>
      <c r="BM90" s="2">
        <v>0</v>
      </c>
      <c r="BN90" s="2">
        <v>2</v>
      </c>
      <c r="BO90" s="2">
        <v>4</v>
      </c>
      <c r="BP90" s="2">
        <v>1</v>
      </c>
      <c r="BQ90" s="15">
        <f t="shared" si="1603"/>
        <v>150</v>
      </c>
      <c r="BR90" s="15">
        <f t="shared" si="1846"/>
        <v>152.79999999999998</v>
      </c>
      <c r="BS90" s="32">
        <f t="shared" ref="BS90:BS91" si="1862">BS89+"00:15"</f>
        <v>4.6458333333333517</v>
      </c>
      <c r="BT90" s="2">
        <v>3</v>
      </c>
      <c r="BU90" s="2">
        <v>0</v>
      </c>
      <c r="BV90" s="2">
        <v>0</v>
      </c>
      <c r="BW90" s="2">
        <v>0</v>
      </c>
      <c r="BX90" s="2">
        <v>0</v>
      </c>
      <c r="BY90" s="2">
        <v>0</v>
      </c>
      <c r="BZ90" s="2">
        <v>0</v>
      </c>
      <c r="CA90" s="15">
        <f t="shared" si="1605"/>
        <v>3</v>
      </c>
      <c r="CB90" s="15">
        <f t="shared" si="1847"/>
        <v>3</v>
      </c>
      <c r="CC90" s="32">
        <f t="shared" ref="CC90:CC91" si="1863">CC89+"00:15"</f>
        <v>4.6458333333333517</v>
      </c>
      <c r="CD90" s="2">
        <v>0</v>
      </c>
      <c r="CE90" s="2">
        <v>0</v>
      </c>
      <c r="CF90" s="2">
        <v>0</v>
      </c>
      <c r="CG90" s="2">
        <v>0</v>
      </c>
      <c r="CH90" s="2">
        <v>0</v>
      </c>
      <c r="CI90" s="2">
        <v>0</v>
      </c>
      <c r="CJ90" s="2">
        <v>0</v>
      </c>
      <c r="CK90" s="15">
        <f t="shared" si="1607"/>
        <v>0</v>
      </c>
      <c r="CL90" s="15">
        <f t="shared" si="1848"/>
        <v>0</v>
      </c>
      <c r="CM90" s="32">
        <f t="shared" ref="CM90:CM91" si="1864">CM89+"00:15"</f>
        <v>4.6458333333333517</v>
      </c>
      <c r="CN90" s="2">
        <f t="shared" si="1480"/>
        <v>15</v>
      </c>
      <c r="CO90" s="2">
        <f t="shared" si="1468"/>
        <v>3</v>
      </c>
      <c r="CP90" s="2">
        <f t="shared" si="1468"/>
        <v>0</v>
      </c>
      <c r="CQ90" s="2">
        <f t="shared" si="1468"/>
        <v>0</v>
      </c>
      <c r="CR90" s="2">
        <f t="shared" si="1468"/>
        <v>0</v>
      </c>
      <c r="CS90" s="2">
        <f t="shared" si="1468"/>
        <v>2</v>
      </c>
      <c r="CT90" s="2">
        <f t="shared" si="1468"/>
        <v>0</v>
      </c>
      <c r="CU90" s="15">
        <f t="shared" si="1468"/>
        <v>20</v>
      </c>
      <c r="CV90" s="15">
        <f t="shared" si="1849"/>
        <v>18.8</v>
      </c>
      <c r="CW90" s="32">
        <f t="shared" ref="CW90:CW91" si="1865">CW89+"00:15"</f>
        <v>4.6458333333333517</v>
      </c>
      <c r="CX90" s="2">
        <f t="shared" si="1481"/>
        <v>13</v>
      </c>
      <c r="CY90" s="2">
        <f t="shared" si="1470"/>
        <v>1</v>
      </c>
      <c r="CZ90" s="2">
        <f t="shared" si="1470"/>
        <v>0</v>
      </c>
      <c r="DA90" s="2">
        <f t="shared" si="1470"/>
        <v>0</v>
      </c>
      <c r="DB90" s="2">
        <f t="shared" si="1470"/>
        <v>1</v>
      </c>
      <c r="DC90" s="2">
        <f t="shared" si="1470"/>
        <v>2</v>
      </c>
      <c r="DD90" s="2">
        <f t="shared" si="1470"/>
        <v>2</v>
      </c>
      <c r="DE90" s="15">
        <f t="shared" si="1470"/>
        <v>19</v>
      </c>
      <c r="DF90" s="15">
        <f t="shared" si="1850"/>
        <v>17.2</v>
      </c>
      <c r="DG90" s="32">
        <f t="shared" ref="DG90:DG91" si="1866">DG89+"00:15"</f>
        <v>4.6458333333333517</v>
      </c>
      <c r="DH90" s="2">
        <f t="shared" si="1482"/>
        <v>116</v>
      </c>
      <c r="DI90" s="2">
        <f t="shared" si="1472"/>
        <v>32</v>
      </c>
      <c r="DJ90" s="2">
        <f t="shared" si="1472"/>
        <v>8</v>
      </c>
      <c r="DK90" s="2">
        <f t="shared" si="1472"/>
        <v>0</v>
      </c>
      <c r="DL90" s="2">
        <f t="shared" si="1472"/>
        <v>3</v>
      </c>
      <c r="DM90" s="2">
        <f t="shared" si="1472"/>
        <v>6</v>
      </c>
      <c r="DN90" s="2">
        <f t="shared" si="1472"/>
        <v>2</v>
      </c>
      <c r="DO90" s="15">
        <f t="shared" si="1472"/>
        <v>167</v>
      </c>
      <c r="DP90" s="15">
        <f t="shared" si="1851"/>
        <v>168.8</v>
      </c>
      <c r="DQ90" s="32">
        <f t="shared" ref="DQ90:DQ91" si="1867">DQ89+"00:15"</f>
        <v>4.6458333333333517</v>
      </c>
      <c r="DR90" s="2">
        <f t="shared" si="1483"/>
        <v>86</v>
      </c>
      <c r="DS90" s="2">
        <f t="shared" si="1474"/>
        <v>20</v>
      </c>
      <c r="DT90" s="2">
        <f t="shared" si="1474"/>
        <v>4</v>
      </c>
      <c r="DU90" s="2">
        <f t="shared" si="1474"/>
        <v>0</v>
      </c>
      <c r="DV90" s="2">
        <f t="shared" si="1474"/>
        <v>0</v>
      </c>
      <c r="DW90" s="2">
        <f t="shared" si="1474"/>
        <v>5</v>
      </c>
      <c r="DX90" s="2">
        <f t="shared" si="1474"/>
        <v>2</v>
      </c>
      <c r="DY90" s="15">
        <f t="shared" si="1474"/>
        <v>117</v>
      </c>
      <c r="DZ90" s="15">
        <f t="shared" si="1852"/>
        <v>114.4</v>
      </c>
      <c r="EA90" s="32">
        <f t="shared" ref="EA90:EA91" si="1868">EA89+"00:15"</f>
        <v>4.6458333333333517</v>
      </c>
      <c r="EB90" s="2">
        <f t="shared" si="1484"/>
        <v>75</v>
      </c>
      <c r="EC90" s="2">
        <f t="shared" si="1476"/>
        <v>17</v>
      </c>
      <c r="ED90" s="2">
        <f t="shared" si="1476"/>
        <v>4</v>
      </c>
      <c r="EE90" s="2">
        <f t="shared" si="1476"/>
        <v>0</v>
      </c>
      <c r="EF90" s="2">
        <f t="shared" si="1476"/>
        <v>0</v>
      </c>
      <c r="EG90" s="2">
        <f t="shared" si="1476"/>
        <v>3</v>
      </c>
      <c r="EH90" s="2">
        <f t="shared" si="1476"/>
        <v>3</v>
      </c>
      <c r="EI90" s="15">
        <f t="shared" si="1476"/>
        <v>102</v>
      </c>
      <c r="EJ90" s="15">
        <f t="shared" si="1853"/>
        <v>99.8</v>
      </c>
      <c r="EK90" s="32">
        <f t="shared" ref="EK90:EK91" si="1869">EK89+"00:15"</f>
        <v>4.6458333333333517</v>
      </c>
      <c r="EL90" s="2">
        <f t="shared" si="1485"/>
        <v>107</v>
      </c>
      <c r="EM90" s="2">
        <f t="shared" si="1478"/>
        <v>31</v>
      </c>
      <c r="EN90" s="2">
        <f t="shared" si="1478"/>
        <v>8</v>
      </c>
      <c r="EO90" s="2">
        <f t="shared" si="1478"/>
        <v>0</v>
      </c>
      <c r="EP90" s="2">
        <f t="shared" si="1478"/>
        <v>2</v>
      </c>
      <c r="EQ90" s="2">
        <f t="shared" si="1478"/>
        <v>4</v>
      </c>
      <c r="ER90" s="2">
        <f t="shared" si="1478"/>
        <v>1</v>
      </c>
      <c r="ES90" s="15">
        <f t="shared" si="1478"/>
        <v>153</v>
      </c>
      <c r="ET90" s="15">
        <f t="shared" si="1854"/>
        <v>155.79999999999998</v>
      </c>
    </row>
    <row r="91" spans="1:150" ht="13.8" thickBot="1" x14ac:dyDescent="0.3">
      <c r="A91" s="32">
        <f t="shared" si="1855"/>
        <v>0.65624999999999978</v>
      </c>
      <c r="B91" s="2">
        <v>2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15">
        <f t="shared" si="1591"/>
        <v>2</v>
      </c>
      <c r="J91" s="15">
        <f t="shared" si="1840"/>
        <v>2</v>
      </c>
      <c r="K91" s="32">
        <f t="shared" si="1856"/>
        <v>0.65624999999999978</v>
      </c>
      <c r="L91" s="2">
        <v>21</v>
      </c>
      <c r="M91" s="2">
        <v>2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15">
        <f t="shared" si="1593"/>
        <v>23</v>
      </c>
      <c r="T91" s="15">
        <f t="shared" si="1841"/>
        <v>23</v>
      </c>
      <c r="U91" s="32">
        <f t="shared" si="1857"/>
        <v>4.6562500000000187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15">
        <f t="shared" si="1595"/>
        <v>0</v>
      </c>
      <c r="AD91" s="15">
        <f t="shared" si="1842"/>
        <v>0</v>
      </c>
      <c r="AE91" s="32">
        <f t="shared" si="1858"/>
        <v>4.6562500000000187</v>
      </c>
      <c r="AF91" s="2">
        <v>14</v>
      </c>
      <c r="AG91" s="2">
        <v>2</v>
      </c>
      <c r="AH91" s="2">
        <v>0</v>
      </c>
      <c r="AI91" s="2">
        <v>0</v>
      </c>
      <c r="AJ91" s="2">
        <v>0</v>
      </c>
      <c r="AK91" s="2">
        <v>1</v>
      </c>
      <c r="AL91" s="2">
        <v>0</v>
      </c>
      <c r="AM91" s="15">
        <f t="shared" si="1597"/>
        <v>17</v>
      </c>
      <c r="AN91" s="15">
        <f t="shared" si="1843"/>
        <v>16.399999999999999</v>
      </c>
      <c r="AO91" s="32">
        <f t="shared" si="1859"/>
        <v>4.6562500000000187</v>
      </c>
      <c r="AP91" s="2">
        <v>86</v>
      </c>
      <c r="AQ91" s="2">
        <v>14</v>
      </c>
      <c r="AR91" s="2">
        <v>1</v>
      </c>
      <c r="AS91" s="2">
        <v>0</v>
      </c>
      <c r="AT91" s="2">
        <v>2</v>
      </c>
      <c r="AU91" s="2">
        <v>13</v>
      </c>
      <c r="AV91" s="2">
        <v>3</v>
      </c>
      <c r="AW91" s="15">
        <f t="shared" si="1599"/>
        <v>119</v>
      </c>
      <c r="AX91" s="15">
        <f t="shared" si="1844"/>
        <v>111.3</v>
      </c>
      <c r="AY91" s="32">
        <f t="shared" si="1860"/>
        <v>4.6562500000000187</v>
      </c>
      <c r="AZ91" s="2">
        <v>0</v>
      </c>
      <c r="BA91" s="2">
        <v>0</v>
      </c>
      <c r="BB91" s="2">
        <v>0</v>
      </c>
      <c r="BC91" s="2">
        <v>0</v>
      </c>
      <c r="BD91" s="2">
        <v>0</v>
      </c>
      <c r="BE91" s="2">
        <v>0</v>
      </c>
      <c r="BF91" s="2">
        <v>0</v>
      </c>
      <c r="BG91" s="15">
        <f t="shared" si="1601"/>
        <v>0</v>
      </c>
      <c r="BH91" s="15">
        <f t="shared" si="1845"/>
        <v>0</v>
      </c>
      <c r="BI91" s="32">
        <f t="shared" si="1861"/>
        <v>4.6562500000000187</v>
      </c>
      <c r="BJ91" s="2">
        <v>82</v>
      </c>
      <c r="BK91" s="2">
        <v>18</v>
      </c>
      <c r="BL91" s="2">
        <v>3</v>
      </c>
      <c r="BM91" s="2">
        <v>0</v>
      </c>
      <c r="BN91" s="2">
        <v>3</v>
      </c>
      <c r="BO91" s="2">
        <v>8</v>
      </c>
      <c r="BP91" s="2">
        <v>4</v>
      </c>
      <c r="BQ91" s="15">
        <f t="shared" si="1603"/>
        <v>118</v>
      </c>
      <c r="BR91" s="15">
        <f t="shared" si="1846"/>
        <v>114.5</v>
      </c>
      <c r="BS91" s="32">
        <f t="shared" si="1862"/>
        <v>4.6562500000000187</v>
      </c>
      <c r="BT91" s="2">
        <v>4</v>
      </c>
      <c r="BU91" s="2">
        <v>0</v>
      </c>
      <c r="BV91" s="2">
        <v>0</v>
      </c>
      <c r="BW91" s="2">
        <v>0</v>
      </c>
      <c r="BX91" s="2">
        <v>0</v>
      </c>
      <c r="BY91" s="2">
        <v>0</v>
      </c>
      <c r="BZ91" s="2">
        <v>0</v>
      </c>
      <c r="CA91" s="15">
        <f t="shared" si="1605"/>
        <v>4</v>
      </c>
      <c r="CB91" s="15">
        <f t="shared" si="1847"/>
        <v>4</v>
      </c>
      <c r="CC91" s="32">
        <f t="shared" si="1863"/>
        <v>4.6562500000000187</v>
      </c>
      <c r="CD91" s="2">
        <v>0</v>
      </c>
      <c r="CE91" s="2">
        <v>0</v>
      </c>
      <c r="CF91" s="2">
        <v>0</v>
      </c>
      <c r="CG91" s="2">
        <v>0</v>
      </c>
      <c r="CH91" s="2">
        <v>0</v>
      </c>
      <c r="CI91" s="2">
        <v>0</v>
      </c>
      <c r="CJ91" s="2">
        <v>0</v>
      </c>
      <c r="CK91" s="15">
        <f t="shared" si="1607"/>
        <v>0</v>
      </c>
      <c r="CL91" s="15">
        <f t="shared" si="1848"/>
        <v>0</v>
      </c>
      <c r="CM91" s="32">
        <f t="shared" si="1864"/>
        <v>4.6562500000000187</v>
      </c>
      <c r="CN91" s="2">
        <f t="shared" si="1480"/>
        <v>18</v>
      </c>
      <c r="CO91" s="2">
        <f t="shared" si="1468"/>
        <v>2</v>
      </c>
      <c r="CP91" s="2">
        <f t="shared" si="1468"/>
        <v>0</v>
      </c>
      <c r="CQ91" s="2">
        <f t="shared" si="1468"/>
        <v>0</v>
      </c>
      <c r="CR91" s="2">
        <f t="shared" si="1468"/>
        <v>0</v>
      </c>
      <c r="CS91" s="2">
        <f t="shared" si="1468"/>
        <v>1</v>
      </c>
      <c r="CT91" s="2">
        <f t="shared" si="1468"/>
        <v>0</v>
      </c>
      <c r="CU91" s="15">
        <f t="shared" si="1468"/>
        <v>21</v>
      </c>
      <c r="CV91" s="15">
        <f t="shared" si="1849"/>
        <v>20.399999999999999</v>
      </c>
      <c r="CW91" s="32">
        <f t="shared" si="1865"/>
        <v>4.6562500000000187</v>
      </c>
      <c r="CX91" s="2">
        <f t="shared" si="1481"/>
        <v>23</v>
      </c>
      <c r="CY91" s="2">
        <f t="shared" si="1470"/>
        <v>2</v>
      </c>
      <c r="CZ91" s="2">
        <f t="shared" si="1470"/>
        <v>0</v>
      </c>
      <c r="DA91" s="2">
        <f t="shared" si="1470"/>
        <v>0</v>
      </c>
      <c r="DB91" s="2">
        <f t="shared" si="1470"/>
        <v>0</v>
      </c>
      <c r="DC91" s="2">
        <f t="shared" si="1470"/>
        <v>0</v>
      </c>
      <c r="DD91" s="2">
        <f t="shared" si="1470"/>
        <v>0</v>
      </c>
      <c r="DE91" s="15">
        <f t="shared" si="1470"/>
        <v>25</v>
      </c>
      <c r="DF91" s="15">
        <f t="shared" si="1850"/>
        <v>25</v>
      </c>
      <c r="DG91" s="32">
        <f t="shared" si="1866"/>
        <v>4.6562500000000187</v>
      </c>
      <c r="DH91" s="2">
        <f t="shared" si="1482"/>
        <v>103</v>
      </c>
      <c r="DI91" s="2">
        <f t="shared" si="1472"/>
        <v>20</v>
      </c>
      <c r="DJ91" s="2">
        <f t="shared" si="1472"/>
        <v>3</v>
      </c>
      <c r="DK91" s="2">
        <f t="shared" si="1472"/>
        <v>0</v>
      </c>
      <c r="DL91" s="2">
        <f t="shared" si="1472"/>
        <v>3</v>
      </c>
      <c r="DM91" s="2">
        <f t="shared" si="1472"/>
        <v>8</v>
      </c>
      <c r="DN91" s="2">
        <f t="shared" si="1472"/>
        <v>4</v>
      </c>
      <c r="DO91" s="15">
        <f t="shared" si="1472"/>
        <v>141</v>
      </c>
      <c r="DP91" s="15">
        <f t="shared" si="1851"/>
        <v>137.5</v>
      </c>
      <c r="DQ91" s="32">
        <f t="shared" si="1867"/>
        <v>4.6562500000000187</v>
      </c>
      <c r="DR91" s="2">
        <f t="shared" si="1483"/>
        <v>100</v>
      </c>
      <c r="DS91" s="2">
        <f t="shared" si="1474"/>
        <v>16</v>
      </c>
      <c r="DT91" s="2">
        <f t="shared" si="1474"/>
        <v>1</v>
      </c>
      <c r="DU91" s="2">
        <f t="shared" si="1474"/>
        <v>0</v>
      </c>
      <c r="DV91" s="2">
        <f t="shared" si="1474"/>
        <v>2</v>
      </c>
      <c r="DW91" s="2">
        <f t="shared" si="1474"/>
        <v>14</v>
      </c>
      <c r="DX91" s="2">
        <f t="shared" si="1474"/>
        <v>3</v>
      </c>
      <c r="DY91" s="15">
        <f t="shared" si="1474"/>
        <v>136</v>
      </c>
      <c r="DZ91" s="15">
        <f t="shared" si="1852"/>
        <v>127.69999999999999</v>
      </c>
      <c r="EA91" s="32">
        <f t="shared" si="1868"/>
        <v>4.6562500000000187</v>
      </c>
      <c r="EB91" s="2">
        <f t="shared" si="1484"/>
        <v>88</v>
      </c>
      <c r="EC91" s="2">
        <f t="shared" si="1476"/>
        <v>14</v>
      </c>
      <c r="ED91" s="2">
        <f t="shared" si="1476"/>
        <v>1</v>
      </c>
      <c r="EE91" s="2">
        <f t="shared" si="1476"/>
        <v>0</v>
      </c>
      <c r="EF91" s="2">
        <f t="shared" si="1476"/>
        <v>2</v>
      </c>
      <c r="EG91" s="2">
        <f t="shared" si="1476"/>
        <v>13</v>
      </c>
      <c r="EH91" s="2">
        <f t="shared" si="1476"/>
        <v>3</v>
      </c>
      <c r="EI91" s="15">
        <f t="shared" si="1476"/>
        <v>121</v>
      </c>
      <c r="EJ91" s="15">
        <f t="shared" si="1853"/>
        <v>113.3</v>
      </c>
      <c r="EK91" s="32">
        <f t="shared" si="1869"/>
        <v>4.6562500000000187</v>
      </c>
      <c r="EL91" s="2">
        <f t="shared" si="1485"/>
        <v>86</v>
      </c>
      <c r="EM91" s="2">
        <f t="shared" si="1478"/>
        <v>18</v>
      </c>
      <c r="EN91" s="2">
        <f t="shared" si="1478"/>
        <v>3</v>
      </c>
      <c r="EO91" s="2">
        <f t="shared" si="1478"/>
        <v>0</v>
      </c>
      <c r="EP91" s="2">
        <f t="shared" si="1478"/>
        <v>3</v>
      </c>
      <c r="EQ91" s="2">
        <f t="shared" si="1478"/>
        <v>8</v>
      </c>
      <c r="ER91" s="2">
        <f t="shared" si="1478"/>
        <v>4</v>
      </c>
      <c r="ES91" s="15">
        <f t="shared" si="1478"/>
        <v>122</v>
      </c>
      <c r="ET91" s="15">
        <f t="shared" si="1854"/>
        <v>118.5</v>
      </c>
    </row>
    <row r="92" spans="1:150" ht="14.4" thickTop="1" thickBot="1" x14ac:dyDescent="0.3">
      <c r="A92" s="33" t="s">
        <v>5</v>
      </c>
      <c r="B92" s="3">
        <f>SUM(B88:B91)</f>
        <v>6</v>
      </c>
      <c r="C92" s="3">
        <f t="shared" ref="C92" si="1870">SUM(C88:C91)</f>
        <v>0</v>
      </c>
      <c r="D92" s="3">
        <f t="shared" ref="D92" si="1871">SUM(D88:D91)</f>
        <v>0</v>
      </c>
      <c r="E92" s="3">
        <f t="shared" ref="E92" si="1872">SUM(E88:E91)</f>
        <v>0</v>
      </c>
      <c r="F92" s="3">
        <f t="shared" ref="F92" si="1873">SUM(F88:F91)</f>
        <v>0</v>
      </c>
      <c r="G92" s="3">
        <f t="shared" ref="G92" si="1874">SUM(G88:G91)</f>
        <v>0</v>
      </c>
      <c r="H92" s="3">
        <f t="shared" ref="H92" si="1875">SUM(H88:H91)</f>
        <v>3</v>
      </c>
      <c r="I92" s="16">
        <f>SUM(B92:H92)</f>
        <v>9</v>
      </c>
      <c r="J92" s="34">
        <f>B92+C92+D92*1.5+E92*2.3+F92*2+G92*0.4+H92*0.2</f>
        <v>6.6</v>
      </c>
      <c r="K92" s="33" t="s">
        <v>5</v>
      </c>
      <c r="L92" s="3">
        <f>SUM(L88:L91)</f>
        <v>69</v>
      </c>
      <c r="M92" s="3">
        <f t="shared" ref="M92" si="1876">SUM(M88:M91)</f>
        <v>5</v>
      </c>
      <c r="N92" s="3">
        <f t="shared" ref="N92" si="1877">SUM(N88:N91)</f>
        <v>0</v>
      </c>
      <c r="O92" s="3">
        <f t="shared" ref="O92" si="1878">SUM(O88:O91)</f>
        <v>0</v>
      </c>
      <c r="P92" s="3">
        <f t="shared" ref="P92" si="1879">SUM(P88:P91)</f>
        <v>1</v>
      </c>
      <c r="Q92" s="3">
        <f t="shared" ref="Q92" si="1880">SUM(Q88:Q91)</f>
        <v>2</v>
      </c>
      <c r="R92" s="3">
        <f t="shared" ref="R92" si="1881">SUM(R88:R91)</f>
        <v>2</v>
      </c>
      <c r="S92" s="16">
        <f>SUM(L92:R92)</f>
        <v>79</v>
      </c>
      <c r="T92" s="34">
        <f>L92+M92+N92*1.5+O92*2.3+P92*2+Q92*0.4+R92*0.2</f>
        <v>77.2</v>
      </c>
      <c r="U92" s="33" t="s">
        <v>5</v>
      </c>
      <c r="V92" s="3">
        <f>SUM(V88:V91)</f>
        <v>0</v>
      </c>
      <c r="W92" s="3">
        <f t="shared" ref="W92" si="1882">SUM(W88:W91)</f>
        <v>0</v>
      </c>
      <c r="X92" s="3">
        <f t="shared" ref="X92" si="1883">SUM(X88:X91)</f>
        <v>0</v>
      </c>
      <c r="Y92" s="3">
        <f t="shared" ref="Y92" si="1884">SUM(Y88:Y91)</f>
        <v>0</v>
      </c>
      <c r="Z92" s="3">
        <f t="shared" ref="Z92" si="1885">SUM(Z88:Z91)</f>
        <v>0</v>
      </c>
      <c r="AA92" s="3">
        <f t="shared" ref="AA92" si="1886">SUM(AA88:AA91)</f>
        <v>0</v>
      </c>
      <c r="AB92" s="3">
        <f t="shared" ref="AB92" si="1887">SUM(AB88:AB91)</f>
        <v>0</v>
      </c>
      <c r="AC92" s="16">
        <f>SUM(V92:AB92)</f>
        <v>0</v>
      </c>
      <c r="AD92" s="34">
        <f>V92+W92+X92*1.5+Y92*2.3+Z92*2+AA92*0.4+AB92*0.2</f>
        <v>0</v>
      </c>
      <c r="AE92" s="33" t="s">
        <v>5</v>
      </c>
      <c r="AF92" s="3">
        <f>SUM(AF88:AF91)</f>
        <v>70</v>
      </c>
      <c r="AG92" s="3">
        <f t="shared" ref="AG92" si="1888">SUM(AG88:AG91)</f>
        <v>7</v>
      </c>
      <c r="AH92" s="3">
        <f t="shared" ref="AH92" si="1889">SUM(AH88:AH91)</f>
        <v>0</v>
      </c>
      <c r="AI92" s="3">
        <f t="shared" ref="AI92" si="1890">SUM(AI88:AI91)</f>
        <v>0</v>
      </c>
      <c r="AJ92" s="3">
        <f t="shared" ref="AJ92" si="1891">SUM(AJ88:AJ91)</f>
        <v>1</v>
      </c>
      <c r="AK92" s="3">
        <f t="shared" ref="AK92" si="1892">SUM(AK88:AK91)</f>
        <v>5</v>
      </c>
      <c r="AL92" s="3">
        <f t="shared" ref="AL92" si="1893">SUM(AL88:AL91)</f>
        <v>1</v>
      </c>
      <c r="AM92" s="16">
        <f>SUM(AF92:AL92)</f>
        <v>84</v>
      </c>
      <c r="AN92" s="34">
        <f>AF92+AG92+AH92*1.5+AI92*2.3+AJ92*2+AK92*0.4+AL92*0.2</f>
        <v>81.2</v>
      </c>
      <c r="AO92" s="33" t="s">
        <v>5</v>
      </c>
      <c r="AP92" s="3">
        <f>SUM(AP88:AP91)</f>
        <v>358</v>
      </c>
      <c r="AQ92" s="3">
        <f t="shared" ref="AQ92" si="1894">SUM(AQ88:AQ91)</f>
        <v>67</v>
      </c>
      <c r="AR92" s="3">
        <f t="shared" ref="AR92" si="1895">SUM(AR88:AR91)</f>
        <v>20</v>
      </c>
      <c r="AS92" s="3">
        <f t="shared" ref="AS92" si="1896">SUM(AS88:AS91)</f>
        <v>1</v>
      </c>
      <c r="AT92" s="3">
        <f t="shared" ref="AT92" si="1897">SUM(AT88:AT91)</f>
        <v>6</v>
      </c>
      <c r="AU92" s="3">
        <f t="shared" ref="AU92" si="1898">SUM(AU88:AU91)</f>
        <v>28</v>
      </c>
      <c r="AV92" s="3">
        <f t="shared" ref="AV92" si="1899">SUM(AV88:AV91)</f>
        <v>5</v>
      </c>
      <c r="AW92" s="16">
        <f>SUM(AP92:AV92)</f>
        <v>485</v>
      </c>
      <c r="AX92" s="34">
        <f>AP92+AQ92+AR92*1.5+AS92*2.3+AT92*2+AU92*0.4+AV92*0.2</f>
        <v>481.5</v>
      </c>
      <c r="AY92" s="33" t="s">
        <v>5</v>
      </c>
      <c r="AZ92" s="3">
        <f>SUM(AZ88:AZ91)</f>
        <v>0</v>
      </c>
      <c r="BA92" s="3">
        <f t="shared" ref="BA92" si="1900">SUM(BA88:BA91)</f>
        <v>0</v>
      </c>
      <c r="BB92" s="3">
        <f t="shared" ref="BB92" si="1901">SUM(BB88:BB91)</f>
        <v>0</v>
      </c>
      <c r="BC92" s="3">
        <f t="shared" ref="BC92" si="1902">SUM(BC88:BC91)</f>
        <v>0</v>
      </c>
      <c r="BD92" s="3">
        <f t="shared" ref="BD92" si="1903">SUM(BD88:BD91)</f>
        <v>0</v>
      </c>
      <c r="BE92" s="3">
        <f t="shared" ref="BE92" si="1904">SUM(BE88:BE91)</f>
        <v>0</v>
      </c>
      <c r="BF92" s="3">
        <f t="shared" ref="BF92" si="1905">SUM(BF88:BF91)</f>
        <v>0</v>
      </c>
      <c r="BG92" s="16">
        <f>SUM(AZ92:BF92)</f>
        <v>0</v>
      </c>
      <c r="BH92" s="34">
        <f>AZ92+BA92+BB92*1.5+BC92*2.3+BD92*2+BE92*0.4+BF92*0.2</f>
        <v>0</v>
      </c>
      <c r="BI92" s="33" t="s">
        <v>5</v>
      </c>
      <c r="BJ92" s="3">
        <f>SUM(BJ88:BJ91)</f>
        <v>409</v>
      </c>
      <c r="BK92" s="3">
        <f t="shared" ref="BK92" si="1906">SUM(BK88:BK91)</f>
        <v>99</v>
      </c>
      <c r="BL92" s="3">
        <f t="shared" ref="BL92" si="1907">SUM(BL88:BL91)</f>
        <v>25</v>
      </c>
      <c r="BM92" s="3">
        <f t="shared" ref="BM92" si="1908">SUM(BM88:BM91)</f>
        <v>3</v>
      </c>
      <c r="BN92" s="3">
        <f t="shared" ref="BN92" si="1909">SUM(BN88:BN91)</f>
        <v>10</v>
      </c>
      <c r="BO92" s="3">
        <f t="shared" ref="BO92" si="1910">SUM(BO88:BO91)</f>
        <v>25</v>
      </c>
      <c r="BP92" s="3">
        <f t="shared" ref="BP92" si="1911">SUM(BP88:BP91)</f>
        <v>8</v>
      </c>
      <c r="BQ92" s="16">
        <f>SUM(BJ92:BP92)</f>
        <v>579</v>
      </c>
      <c r="BR92" s="34">
        <f>BJ92+BK92+BL92*1.5+BM92*2.3+BN92*2+BO92*0.4+BP92*0.2</f>
        <v>584</v>
      </c>
      <c r="BS92" s="33" t="s">
        <v>5</v>
      </c>
      <c r="BT92" s="3">
        <f>SUM(BT88:BT91)</f>
        <v>9</v>
      </c>
      <c r="BU92" s="3">
        <f t="shared" ref="BU92" si="1912">SUM(BU88:BU91)</f>
        <v>0</v>
      </c>
      <c r="BV92" s="3">
        <f t="shared" ref="BV92" si="1913">SUM(BV88:BV91)</f>
        <v>0</v>
      </c>
      <c r="BW92" s="3">
        <f t="shared" ref="BW92" si="1914">SUM(BW88:BW91)</f>
        <v>0</v>
      </c>
      <c r="BX92" s="3">
        <f t="shared" ref="BX92" si="1915">SUM(BX88:BX91)</f>
        <v>0</v>
      </c>
      <c r="BY92" s="3">
        <f t="shared" ref="BY92" si="1916">SUM(BY88:BY91)</f>
        <v>0</v>
      </c>
      <c r="BZ92" s="3">
        <f t="shared" ref="BZ92" si="1917">SUM(BZ88:BZ91)</f>
        <v>1</v>
      </c>
      <c r="CA92" s="16">
        <f>SUM(BT92:BZ92)</f>
        <v>10</v>
      </c>
      <c r="CB92" s="34">
        <f>BT92+BU92+BV92*1.5+BW92*2.3+BX92*2+BY92*0.4+BZ92*0.2</f>
        <v>9.1999999999999993</v>
      </c>
      <c r="CC92" s="33" t="s">
        <v>5</v>
      </c>
      <c r="CD92" s="3">
        <f>SUM(CD88:CD91)</f>
        <v>0</v>
      </c>
      <c r="CE92" s="3">
        <f t="shared" ref="CE92" si="1918">SUM(CE88:CE91)</f>
        <v>0</v>
      </c>
      <c r="CF92" s="3">
        <f t="shared" ref="CF92" si="1919">SUM(CF88:CF91)</f>
        <v>0</v>
      </c>
      <c r="CG92" s="3">
        <f t="shared" ref="CG92" si="1920">SUM(CG88:CG91)</f>
        <v>0</v>
      </c>
      <c r="CH92" s="3">
        <f t="shared" ref="CH92" si="1921">SUM(CH88:CH91)</f>
        <v>0</v>
      </c>
      <c r="CI92" s="3">
        <f t="shared" ref="CI92" si="1922">SUM(CI88:CI91)</f>
        <v>0</v>
      </c>
      <c r="CJ92" s="3">
        <f t="shared" ref="CJ92" si="1923">SUM(CJ88:CJ91)</f>
        <v>0</v>
      </c>
      <c r="CK92" s="16">
        <f>SUM(CD92:CJ92)</f>
        <v>0</v>
      </c>
      <c r="CL92" s="34">
        <f>CD92+CE92+CF92*1.5+CG92*2.3+CH92*2+CI92*0.4+CJ92*0.2</f>
        <v>0</v>
      </c>
      <c r="CM92" s="33" t="s">
        <v>5</v>
      </c>
      <c r="CN92" s="3">
        <f>SUM(CN88:CN91)</f>
        <v>79</v>
      </c>
      <c r="CO92" s="3">
        <f t="shared" ref="CO92" si="1924">SUM(CO88:CO91)</f>
        <v>7</v>
      </c>
      <c r="CP92" s="3">
        <f t="shared" ref="CP92" si="1925">SUM(CP88:CP91)</f>
        <v>0</v>
      </c>
      <c r="CQ92" s="3">
        <f t="shared" ref="CQ92" si="1926">SUM(CQ88:CQ91)</f>
        <v>0</v>
      </c>
      <c r="CR92" s="3">
        <f t="shared" ref="CR92" si="1927">SUM(CR88:CR91)</f>
        <v>1</v>
      </c>
      <c r="CS92" s="3">
        <f t="shared" ref="CS92" si="1928">SUM(CS88:CS91)</f>
        <v>5</v>
      </c>
      <c r="CT92" s="3">
        <f t="shared" ref="CT92" si="1929">SUM(CT88:CT91)</f>
        <v>2</v>
      </c>
      <c r="CU92" s="16">
        <f>SUM(CN92:CT92)</f>
        <v>94</v>
      </c>
      <c r="CV92" s="34">
        <f>CN92+CO92+CP92*1.5+CQ92*2.3+CR92*2+CS92*0.4+CT92*0.2</f>
        <v>90.4</v>
      </c>
      <c r="CW92" s="33" t="s">
        <v>5</v>
      </c>
      <c r="CX92" s="3">
        <f>SUM(CX88:CX91)</f>
        <v>75</v>
      </c>
      <c r="CY92" s="3">
        <f t="shared" ref="CY92" si="1930">SUM(CY88:CY91)</f>
        <v>5</v>
      </c>
      <c r="CZ92" s="3">
        <f t="shared" ref="CZ92" si="1931">SUM(CZ88:CZ91)</f>
        <v>0</v>
      </c>
      <c r="DA92" s="3">
        <f t="shared" ref="DA92" si="1932">SUM(DA88:DA91)</f>
        <v>0</v>
      </c>
      <c r="DB92" s="3">
        <f t="shared" ref="DB92" si="1933">SUM(DB88:DB91)</f>
        <v>1</v>
      </c>
      <c r="DC92" s="3">
        <f t="shared" ref="DC92" si="1934">SUM(DC88:DC91)</f>
        <v>2</v>
      </c>
      <c r="DD92" s="3">
        <f t="shared" ref="DD92" si="1935">SUM(DD88:DD91)</f>
        <v>5</v>
      </c>
      <c r="DE92" s="16">
        <f>SUM(CX92:DD92)</f>
        <v>88</v>
      </c>
      <c r="DF92" s="34">
        <f>CX92+CY92+CZ92*1.5+DA92*2.3+DB92*2+DC92*0.4+DD92*0.2</f>
        <v>83.8</v>
      </c>
      <c r="DG92" s="33" t="s">
        <v>5</v>
      </c>
      <c r="DH92" s="3">
        <f>SUM(DH88:DH91)</f>
        <v>478</v>
      </c>
      <c r="DI92" s="3">
        <f t="shared" ref="DI92" si="1936">SUM(DI88:DI91)</f>
        <v>104</v>
      </c>
      <c r="DJ92" s="3">
        <f t="shared" ref="DJ92" si="1937">SUM(DJ88:DJ91)</f>
        <v>25</v>
      </c>
      <c r="DK92" s="3">
        <f t="shared" ref="DK92" si="1938">SUM(DK88:DK91)</f>
        <v>3</v>
      </c>
      <c r="DL92" s="3">
        <f t="shared" ref="DL92" si="1939">SUM(DL88:DL91)</f>
        <v>11</v>
      </c>
      <c r="DM92" s="3">
        <f t="shared" ref="DM92" si="1940">SUM(DM88:DM91)</f>
        <v>27</v>
      </c>
      <c r="DN92" s="3">
        <f t="shared" ref="DN92" si="1941">SUM(DN88:DN91)</f>
        <v>10</v>
      </c>
      <c r="DO92" s="16">
        <f>SUM(DH92:DN92)</f>
        <v>658</v>
      </c>
      <c r="DP92" s="34">
        <f>DH92+DI92+DJ92*1.5+DK92*2.3+DL92*2+DM92*0.4+DN92*0.2</f>
        <v>661.19999999999993</v>
      </c>
      <c r="DQ92" s="33" t="s">
        <v>5</v>
      </c>
      <c r="DR92" s="3">
        <f>SUM(DR88:DR91)</f>
        <v>428</v>
      </c>
      <c r="DS92" s="3">
        <f t="shared" ref="DS92" si="1942">SUM(DS88:DS91)</f>
        <v>74</v>
      </c>
      <c r="DT92" s="3">
        <f t="shared" ref="DT92" si="1943">SUM(DT88:DT91)</f>
        <v>20</v>
      </c>
      <c r="DU92" s="3">
        <f t="shared" ref="DU92" si="1944">SUM(DU88:DU91)</f>
        <v>1</v>
      </c>
      <c r="DV92" s="3">
        <f t="shared" ref="DV92" si="1945">SUM(DV88:DV91)</f>
        <v>7</v>
      </c>
      <c r="DW92" s="3">
        <f t="shared" ref="DW92" si="1946">SUM(DW88:DW91)</f>
        <v>33</v>
      </c>
      <c r="DX92" s="3">
        <f t="shared" ref="DX92" si="1947">SUM(DX88:DX91)</f>
        <v>6</v>
      </c>
      <c r="DY92" s="16">
        <f>SUM(DR92:DX92)</f>
        <v>569</v>
      </c>
      <c r="DZ92" s="34">
        <f>DR92+DS92+DT92*1.5+DU92*2.3+DV92*2+DW92*0.4+DX92*0.2</f>
        <v>562.70000000000005</v>
      </c>
      <c r="EA92" s="33" t="s">
        <v>5</v>
      </c>
      <c r="EB92" s="3">
        <f>SUM(EB88:EB91)</f>
        <v>364</v>
      </c>
      <c r="EC92" s="3">
        <f t="shared" ref="EC92" si="1948">SUM(EC88:EC91)</f>
        <v>67</v>
      </c>
      <c r="ED92" s="3">
        <f t="shared" ref="ED92" si="1949">SUM(ED88:ED91)</f>
        <v>20</v>
      </c>
      <c r="EE92" s="3">
        <f t="shared" ref="EE92" si="1950">SUM(EE88:EE91)</f>
        <v>1</v>
      </c>
      <c r="EF92" s="3">
        <f t="shared" ref="EF92" si="1951">SUM(EF88:EF91)</f>
        <v>6</v>
      </c>
      <c r="EG92" s="3">
        <f t="shared" ref="EG92" si="1952">SUM(EG88:EG91)</f>
        <v>28</v>
      </c>
      <c r="EH92" s="3">
        <f t="shared" ref="EH92" si="1953">SUM(EH88:EH91)</f>
        <v>8</v>
      </c>
      <c r="EI92" s="16">
        <f>SUM(EB92:EH92)</f>
        <v>494</v>
      </c>
      <c r="EJ92" s="34">
        <f>EB92+EC92+ED92*1.5+EE92*2.3+EF92*2+EG92*0.4+EH92*0.2</f>
        <v>488.1</v>
      </c>
      <c r="EK92" s="33" t="s">
        <v>5</v>
      </c>
      <c r="EL92" s="3">
        <f>SUM(EL88:EL91)</f>
        <v>418</v>
      </c>
      <c r="EM92" s="3">
        <f t="shared" ref="EM92" si="1954">SUM(EM88:EM91)</f>
        <v>99</v>
      </c>
      <c r="EN92" s="3">
        <f t="shared" ref="EN92" si="1955">SUM(EN88:EN91)</f>
        <v>25</v>
      </c>
      <c r="EO92" s="3">
        <f t="shared" ref="EO92" si="1956">SUM(EO88:EO91)</f>
        <v>3</v>
      </c>
      <c r="EP92" s="3">
        <f t="shared" ref="EP92" si="1957">SUM(EP88:EP91)</f>
        <v>10</v>
      </c>
      <c r="EQ92" s="3">
        <f t="shared" ref="EQ92" si="1958">SUM(EQ88:EQ91)</f>
        <v>25</v>
      </c>
      <c r="ER92" s="3">
        <f t="shared" ref="ER92" si="1959">SUM(ER88:ER91)</f>
        <v>9</v>
      </c>
      <c r="ES92" s="16">
        <f>SUM(EL92:ER92)</f>
        <v>589</v>
      </c>
      <c r="ET92" s="34">
        <f>EL92+EM92+EN92*1.5+EO92*2.3+EP92*2+EQ92*0.4+ER92*0.2</f>
        <v>593.19999999999993</v>
      </c>
    </row>
    <row r="93" spans="1:150" ht="13.8" thickTop="1" x14ac:dyDescent="0.25">
      <c r="A93" s="32">
        <f>A91+"00:15"</f>
        <v>0.66666666666666641</v>
      </c>
      <c r="B93" s="2">
        <v>1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15">
        <f t="shared" si="1591"/>
        <v>1</v>
      </c>
      <c r="J93" s="15">
        <f t="shared" ref="J93:J96" si="1960">B93+C93+D93*1.5+E93*2.3+F93*2+G93*0.4+H93*0.2</f>
        <v>1</v>
      </c>
      <c r="K93" s="32">
        <f>K91+"00:15"</f>
        <v>0.66666666666666641</v>
      </c>
      <c r="L93" s="2">
        <v>26</v>
      </c>
      <c r="M93" s="2">
        <v>5</v>
      </c>
      <c r="N93" s="2">
        <v>0</v>
      </c>
      <c r="O93" s="2">
        <v>0</v>
      </c>
      <c r="P93" s="2">
        <v>0</v>
      </c>
      <c r="Q93" s="2">
        <v>0</v>
      </c>
      <c r="R93" s="2">
        <v>1</v>
      </c>
      <c r="S93" s="15">
        <f t="shared" si="1593"/>
        <v>32</v>
      </c>
      <c r="T93" s="15">
        <f t="shared" ref="T93:T96" si="1961">L93+M93+N93*1.5+O93*2.3+P93*2+Q93*0.4+R93*0.2</f>
        <v>31.2</v>
      </c>
      <c r="U93" s="32">
        <f>U91+"00:15"</f>
        <v>4.6666666666666856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15">
        <f t="shared" si="1595"/>
        <v>0</v>
      </c>
      <c r="AD93" s="15">
        <f t="shared" ref="AD93:AD96" si="1962">V93+W93+X93*1.5+Y93*2.3+Z93*2+AA93*0.4+AB93*0.2</f>
        <v>0</v>
      </c>
      <c r="AE93" s="32">
        <f>AE91+"00:15"</f>
        <v>4.6666666666666856</v>
      </c>
      <c r="AF93" s="2">
        <v>15</v>
      </c>
      <c r="AG93" s="2">
        <v>2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15">
        <f t="shared" si="1597"/>
        <v>17</v>
      </c>
      <c r="AN93" s="15">
        <f t="shared" ref="AN93:AN96" si="1963">AF93+AG93+AH93*1.5+AI93*2.3+AJ93*2+AK93*0.4+AL93*0.2</f>
        <v>17</v>
      </c>
      <c r="AO93" s="32">
        <f>AO91+"00:15"</f>
        <v>4.6666666666666856</v>
      </c>
      <c r="AP93" s="2">
        <v>105</v>
      </c>
      <c r="AQ93" s="2">
        <v>17</v>
      </c>
      <c r="AR93" s="2">
        <v>0</v>
      </c>
      <c r="AS93" s="2">
        <v>0</v>
      </c>
      <c r="AT93" s="2">
        <v>3</v>
      </c>
      <c r="AU93" s="2">
        <v>15</v>
      </c>
      <c r="AV93" s="2">
        <v>1</v>
      </c>
      <c r="AW93" s="15">
        <f t="shared" si="1599"/>
        <v>141</v>
      </c>
      <c r="AX93" s="15">
        <f t="shared" ref="AX93:AX96" si="1964">AP93+AQ93+AR93*1.5+AS93*2.3+AT93*2+AU93*0.4+AV93*0.2</f>
        <v>134.19999999999999</v>
      </c>
      <c r="AY93" s="32">
        <f>AY91+"00:15"</f>
        <v>4.6666666666666856</v>
      </c>
      <c r="AZ93" s="2">
        <v>0</v>
      </c>
      <c r="BA93" s="2">
        <v>0</v>
      </c>
      <c r="BB93" s="2">
        <v>0</v>
      </c>
      <c r="BC93" s="2">
        <v>0</v>
      </c>
      <c r="BD93" s="2">
        <v>0</v>
      </c>
      <c r="BE93" s="2">
        <v>0</v>
      </c>
      <c r="BF93" s="2">
        <v>0</v>
      </c>
      <c r="BG93" s="15">
        <f t="shared" si="1601"/>
        <v>0</v>
      </c>
      <c r="BH93" s="15">
        <f t="shared" ref="BH93:BH96" si="1965">AZ93+BA93+BB93*1.5+BC93*2.3+BD93*2+BE93*0.4+BF93*0.2</f>
        <v>0</v>
      </c>
      <c r="BI93" s="32">
        <f>BI91+"00:15"</f>
        <v>4.6666666666666856</v>
      </c>
      <c r="BJ93" s="2">
        <v>131</v>
      </c>
      <c r="BK93" s="2">
        <v>25</v>
      </c>
      <c r="BL93" s="2">
        <v>4</v>
      </c>
      <c r="BM93" s="2">
        <v>0</v>
      </c>
      <c r="BN93" s="2">
        <v>3</v>
      </c>
      <c r="BO93" s="2">
        <v>4</v>
      </c>
      <c r="BP93" s="2">
        <v>5</v>
      </c>
      <c r="BQ93" s="15">
        <f t="shared" si="1603"/>
        <v>172</v>
      </c>
      <c r="BR93" s="15">
        <f t="shared" ref="BR93:BR96" si="1966">BJ93+BK93+BL93*1.5+BM93*2.3+BN93*2+BO93*0.4+BP93*0.2</f>
        <v>170.6</v>
      </c>
      <c r="BS93" s="32">
        <f>BS91+"00:15"</f>
        <v>4.6666666666666856</v>
      </c>
      <c r="BT93" s="2">
        <v>0</v>
      </c>
      <c r="BU93" s="2">
        <v>0</v>
      </c>
      <c r="BV93" s="2">
        <v>0</v>
      </c>
      <c r="BW93" s="2">
        <v>0</v>
      </c>
      <c r="BX93" s="2">
        <v>0</v>
      </c>
      <c r="BY93" s="2">
        <v>0</v>
      </c>
      <c r="BZ93" s="2">
        <v>1</v>
      </c>
      <c r="CA93" s="15">
        <f t="shared" si="1605"/>
        <v>1</v>
      </c>
      <c r="CB93" s="15">
        <f t="shared" ref="CB93:CB96" si="1967">BT93+BU93+BV93*1.5+BW93*2.3+BX93*2+BY93*0.4+BZ93*0.2</f>
        <v>0.2</v>
      </c>
      <c r="CC93" s="32">
        <f>CC91+"00:15"</f>
        <v>4.6666666666666856</v>
      </c>
      <c r="CD93" s="2">
        <v>0</v>
      </c>
      <c r="CE93" s="2">
        <v>0</v>
      </c>
      <c r="CF93" s="2">
        <v>0</v>
      </c>
      <c r="CG93" s="2">
        <v>0</v>
      </c>
      <c r="CH93" s="2">
        <v>0</v>
      </c>
      <c r="CI93" s="2">
        <v>0</v>
      </c>
      <c r="CJ93" s="2">
        <v>0</v>
      </c>
      <c r="CK93" s="15">
        <f t="shared" si="1607"/>
        <v>0</v>
      </c>
      <c r="CL93" s="15">
        <f t="shared" ref="CL93:CL96" si="1968">CD93+CE93+CF93*1.5+CG93*2.3+CH93*2+CI93*0.4+CJ93*0.2</f>
        <v>0</v>
      </c>
      <c r="CM93" s="32">
        <f>CM91+"00:15"</f>
        <v>4.6666666666666856</v>
      </c>
      <c r="CN93" s="2">
        <f t="shared" si="1480"/>
        <v>15</v>
      </c>
      <c r="CO93" s="2">
        <f t="shared" si="1468"/>
        <v>2</v>
      </c>
      <c r="CP93" s="2">
        <f t="shared" si="1468"/>
        <v>0</v>
      </c>
      <c r="CQ93" s="2">
        <f t="shared" si="1468"/>
        <v>0</v>
      </c>
      <c r="CR93" s="2">
        <f t="shared" si="1468"/>
        <v>0</v>
      </c>
      <c r="CS93" s="2">
        <f t="shared" si="1468"/>
        <v>0</v>
      </c>
      <c r="CT93" s="2">
        <f t="shared" si="1468"/>
        <v>1</v>
      </c>
      <c r="CU93" s="15">
        <f t="shared" si="1468"/>
        <v>18</v>
      </c>
      <c r="CV93" s="15">
        <f t="shared" ref="CV93:CV96" si="1969">CN93+CO93+CP93*1.5+CQ93*2.3+CR93*2+CS93*0.4+CT93*0.2</f>
        <v>17.2</v>
      </c>
      <c r="CW93" s="32">
        <f>CW91+"00:15"</f>
        <v>4.6666666666666856</v>
      </c>
      <c r="CX93" s="2">
        <f t="shared" si="1481"/>
        <v>27</v>
      </c>
      <c r="CY93" s="2">
        <f t="shared" si="1470"/>
        <v>5</v>
      </c>
      <c r="CZ93" s="2">
        <f t="shared" si="1470"/>
        <v>0</v>
      </c>
      <c r="DA93" s="2">
        <f t="shared" si="1470"/>
        <v>0</v>
      </c>
      <c r="DB93" s="2">
        <f t="shared" si="1470"/>
        <v>0</v>
      </c>
      <c r="DC93" s="2">
        <f t="shared" si="1470"/>
        <v>0</v>
      </c>
      <c r="DD93" s="2">
        <f t="shared" si="1470"/>
        <v>1</v>
      </c>
      <c r="DE93" s="15">
        <f t="shared" si="1470"/>
        <v>33</v>
      </c>
      <c r="DF93" s="15">
        <f t="shared" ref="DF93:DF96" si="1970">CX93+CY93+CZ93*1.5+DA93*2.3+DB93*2+DC93*0.4+DD93*0.2</f>
        <v>32.200000000000003</v>
      </c>
      <c r="DG93" s="32">
        <f>DG91+"00:15"</f>
        <v>4.6666666666666856</v>
      </c>
      <c r="DH93" s="2">
        <f t="shared" si="1482"/>
        <v>157</v>
      </c>
      <c r="DI93" s="2">
        <f t="shared" si="1472"/>
        <v>30</v>
      </c>
      <c r="DJ93" s="2">
        <f t="shared" si="1472"/>
        <v>4</v>
      </c>
      <c r="DK93" s="2">
        <f t="shared" si="1472"/>
        <v>0</v>
      </c>
      <c r="DL93" s="2">
        <f t="shared" si="1472"/>
        <v>3</v>
      </c>
      <c r="DM93" s="2">
        <f t="shared" si="1472"/>
        <v>4</v>
      </c>
      <c r="DN93" s="2">
        <f t="shared" si="1472"/>
        <v>6</v>
      </c>
      <c r="DO93" s="15">
        <f t="shared" si="1472"/>
        <v>204</v>
      </c>
      <c r="DP93" s="15">
        <f t="shared" ref="DP93:DP96" si="1971">DH93+DI93+DJ93*1.5+DK93*2.3+DL93*2+DM93*0.4+DN93*0.2</f>
        <v>201.79999999999998</v>
      </c>
      <c r="DQ93" s="32">
        <f>DQ91+"00:15"</f>
        <v>4.6666666666666856</v>
      </c>
      <c r="DR93" s="2">
        <f t="shared" si="1483"/>
        <v>120</v>
      </c>
      <c r="DS93" s="2">
        <f t="shared" si="1474"/>
        <v>19</v>
      </c>
      <c r="DT93" s="2">
        <f t="shared" si="1474"/>
        <v>0</v>
      </c>
      <c r="DU93" s="2">
        <f t="shared" si="1474"/>
        <v>0</v>
      </c>
      <c r="DV93" s="2">
        <f t="shared" si="1474"/>
        <v>3</v>
      </c>
      <c r="DW93" s="2">
        <f t="shared" si="1474"/>
        <v>15</v>
      </c>
      <c r="DX93" s="2">
        <f t="shared" si="1474"/>
        <v>1</v>
      </c>
      <c r="DY93" s="15">
        <f t="shared" si="1474"/>
        <v>158</v>
      </c>
      <c r="DZ93" s="15">
        <f t="shared" ref="DZ93:DZ96" si="1972">DR93+DS93+DT93*1.5+DU93*2.3+DV93*2+DW93*0.4+DX93*0.2</f>
        <v>151.19999999999999</v>
      </c>
      <c r="EA93" s="32">
        <f>EA91+"00:15"</f>
        <v>4.6666666666666856</v>
      </c>
      <c r="EB93" s="2">
        <f t="shared" si="1484"/>
        <v>106</v>
      </c>
      <c r="EC93" s="2">
        <f t="shared" si="1476"/>
        <v>17</v>
      </c>
      <c r="ED93" s="2">
        <f t="shared" si="1476"/>
        <v>0</v>
      </c>
      <c r="EE93" s="2">
        <f t="shared" si="1476"/>
        <v>0</v>
      </c>
      <c r="EF93" s="2">
        <f t="shared" si="1476"/>
        <v>3</v>
      </c>
      <c r="EG93" s="2">
        <f t="shared" si="1476"/>
        <v>15</v>
      </c>
      <c r="EH93" s="2">
        <f t="shared" si="1476"/>
        <v>1</v>
      </c>
      <c r="EI93" s="15">
        <f t="shared" si="1476"/>
        <v>142</v>
      </c>
      <c r="EJ93" s="15">
        <f t="shared" ref="EJ93:EJ96" si="1973">EB93+EC93+ED93*1.5+EE93*2.3+EF93*2+EG93*0.4+EH93*0.2</f>
        <v>135.19999999999999</v>
      </c>
      <c r="EK93" s="32">
        <f>EK91+"00:15"</f>
        <v>4.6666666666666856</v>
      </c>
      <c r="EL93" s="2">
        <f t="shared" si="1485"/>
        <v>131</v>
      </c>
      <c r="EM93" s="2">
        <f t="shared" si="1478"/>
        <v>25</v>
      </c>
      <c r="EN93" s="2">
        <f t="shared" si="1478"/>
        <v>4</v>
      </c>
      <c r="EO93" s="2">
        <f t="shared" si="1478"/>
        <v>0</v>
      </c>
      <c r="EP93" s="2">
        <f t="shared" si="1478"/>
        <v>3</v>
      </c>
      <c r="EQ93" s="2">
        <f t="shared" si="1478"/>
        <v>4</v>
      </c>
      <c r="ER93" s="2">
        <f t="shared" si="1478"/>
        <v>6</v>
      </c>
      <c r="ES93" s="15">
        <f t="shared" si="1478"/>
        <v>173</v>
      </c>
      <c r="ET93" s="15">
        <f t="shared" ref="ET93:ET96" si="1974">EL93+EM93+EN93*1.5+EO93*2.3+EP93*2+EQ93*0.4+ER93*0.2</f>
        <v>170.79999999999998</v>
      </c>
    </row>
    <row r="94" spans="1:150" x14ac:dyDescent="0.25">
      <c r="A94" s="32">
        <f>A93+"00:15"</f>
        <v>0.67708333333333304</v>
      </c>
      <c r="B94" s="2">
        <v>0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2</v>
      </c>
      <c r="I94" s="15">
        <f t="shared" si="1591"/>
        <v>2</v>
      </c>
      <c r="J94" s="15">
        <f t="shared" si="1960"/>
        <v>0.4</v>
      </c>
      <c r="K94" s="32">
        <f>K93+"00:15"</f>
        <v>0.67708333333333304</v>
      </c>
      <c r="L94" s="2">
        <v>23</v>
      </c>
      <c r="M94" s="2">
        <v>2</v>
      </c>
      <c r="N94" s="2">
        <v>0</v>
      </c>
      <c r="O94" s="2">
        <v>0</v>
      </c>
      <c r="P94" s="2">
        <v>1</v>
      </c>
      <c r="Q94" s="2">
        <v>2</v>
      </c>
      <c r="R94" s="2">
        <v>2</v>
      </c>
      <c r="S94" s="15">
        <f t="shared" si="1593"/>
        <v>30</v>
      </c>
      <c r="T94" s="15">
        <f t="shared" si="1961"/>
        <v>28.2</v>
      </c>
      <c r="U94" s="32">
        <f>U93+"00:15"</f>
        <v>4.6770833333333526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15">
        <f t="shared" si="1595"/>
        <v>0</v>
      </c>
      <c r="AD94" s="15">
        <f t="shared" si="1962"/>
        <v>0</v>
      </c>
      <c r="AE94" s="32">
        <f>AE93+"00:15"</f>
        <v>4.6770833333333526</v>
      </c>
      <c r="AF94" s="2">
        <v>20</v>
      </c>
      <c r="AG94" s="2">
        <v>1</v>
      </c>
      <c r="AH94" s="2">
        <v>0</v>
      </c>
      <c r="AI94" s="2">
        <v>0</v>
      </c>
      <c r="AJ94" s="2">
        <v>0</v>
      </c>
      <c r="AK94" s="2">
        <v>1</v>
      </c>
      <c r="AL94" s="2">
        <v>3</v>
      </c>
      <c r="AM94" s="15">
        <f t="shared" si="1597"/>
        <v>25</v>
      </c>
      <c r="AN94" s="15">
        <f t="shared" si="1963"/>
        <v>22</v>
      </c>
      <c r="AO94" s="32">
        <f>AO93+"00:15"</f>
        <v>4.6770833333333526</v>
      </c>
      <c r="AP94" s="2">
        <v>77</v>
      </c>
      <c r="AQ94" s="2">
        <v>12</v>
      </c>
      <c r="AR94" s="2">
        <v>1</v>
      </c>
      <c r="AS94" s="2">
        <v>0</v>
      </c>
      <c r="AT94" s="2">
        <v>1</v>
      </c>
      <c r="AU94" s="2">
        <v>8</v>
      </c>
      <c r="AV94" s="2">
        <v>4</v>
      </c>
      <c r="AW94" s="15">
        <f t="shared" si="1599"/>
        <v>103</v>
      </c>
      <c r="AX94" s="15">
        <f t="shared" si="1964"/>
        <v>96.5</v>
      </c>
      <c r="AY94" s="32">
        <f>AY93+"00:15"</f>
        <v>4.6770833333333526</v>
      </c>
      <c r="AZ94" s="2">
        <v>0</v>
      </c>
      <c r="BA94" s="2">
        <v>0</v>
      </c>
      <c r="BB94" s="2">
        <v>0</v>
      </c>
      <c r="BC94" s="2">
        <v>0</v>
      </c>
      <c r="BD94" s="2">
        <v>0</v>
      </c>
      <c r="BE94" s="2">
        <v>0</v>
      </c>
      <c r="BF94" s="2">
        <v>0</v>
      </c>
      <c r="BG94" s="15">
        <f t="shared" si="1601"/>
        <v>0</v>
      </c>
      <c r="BH94" s="15">
        <f t="shared" si="1965"/>
        <v>0</v>
      </c>
      <c r="BI94" s="32">
        <f>BI93+"00:15"</f>
        <v>4.6770833333333526</v>
      </c>
      <c r="BJ94" s="2">
        <v>117</v>
      </c>
      <c r="BK94" s="2">
        <v>21</v>
      </c>
      <c r="BL94" s="2">
        <v>0</v>
      </c>
      <c r="BM94" s="2">
        <v>1</v>
      </c>
      <c r="BN94" s="2">
        <v>5</v>
      </c>
      <c r="BO94" s="2">
        <v>6</v>
      </c>
      <c r="BP94" s="2">
        <v>3</v>
      </c>
      <c r="BQ94" s="15">
        <f t="shared" si="1603"/>
        <v>153</v>
      </c>
      <c r="BR94" s="15">
        <f t="shared" si="1966"/>
        <v>153.30000000000001</v>
      </c>
      <c r="BS94" s="32">
        <f>BS93+"00:15"</f>
        <v>4.6770833333333526</v>
      </c>
      <c r="BT94" s="2">
        <v>5</v>
      </c>
      <c r="BU94" s="2">
        <v>0</v>
      </c>
      <c r="BV94" s="2">
        <v>0</v>
      </c>
      <c r="BW94" s="2">
        <v>0</v>
      </c>
      <c r="BX94" s="2">
        <v>0</v>
      </c>
      <c r="BY94" s="2">
        <v>1</v>
      </c>
      <c r="BZ94" s="2">
        <v>0</v>
      </c>
      <c r="CA94" s="15">
        <f t="shared" si="1605"/>
        <v>6</v>
      </c>
      <c r="CB94" s="15">
        <f t="shared" si="1967"/>
        <v>5.4</v>
      </c>
      <c r="CC94" s="32">
        <f>CC93+"00:15"</f>
        <v>4.6770833333333526</v>
      </c>
      <c r="CD94" s="2">
        <v>2</v>
      </c>
      <c r="CE94" s="2">
        <v>0</v>
      </c>
      <c r="CF94" s="2">
        <v>0</v>
      </c>
      <c r="CG94" s="2">
        <v>0</v>
      </c>
      <c r="CH94" s="2">
        <v>0</v>
      </c>
      <c r="CI94" s="2">
        <v>0</v>
      </c>
      <c r="CJ94" s="2">
        <v>0</v>
      </c>
      <c r="CK94" s="15">
        <f t="shared" si="1607"/>
        <v>2</v>
      </c>
      <c r="CL94" s="15">
        <f t="shared" si="1968"/>
        <v>2</v>
      </c>
      <c r="CM94" s="32">
        <f>CM93+"00:15"</f>
        <v>4.6770833333333526</v>
      </c>
      <c r="CN94" s="2">
        <f t="shared" si="1480"/>
        <v>25</v>
      </c>
      <c r="CO94" s="2">
        <f t="shared" si="1468"/>
        <v>1</v>
      </c>
      <c r="CP94" s="2">
        <f t="shared" si="1468"/>
        <v>0</v>
      </c>
      <c r="CQ94" s="2">
        <f t="shared" si="1468"/>
        <v>0</v>
      </c>
      <c r="CR94" s="2">
        <f t="shared" si="1468"/>
        <v>0</v>
      </c>
      <c r="CS94" s="2">
        <f t="shared" si="1468"/>
        <v>2</v>
      </c>
      <c r="CT94" s="2">
        <f t="shared" si="1468"/>
        <v>3</v>
      </c>
      <c r="CU94" s="15">
        <f t="shared" si="1468"/>
        <v>31</v>
      </c>
      <c r="CV94" s="15">
        <f t="shared" si="1969"/>
        <v>27.400000000000002</v>
      </c>
      <c r="CW94" s="32">
        <f>CW93+"00:15"</f>
        <v>4.6770833333333526</v>
      </c>
      <c r="CX94" s="2">
        <f t="shared" si="1481"/>
        <v>23</v>
      </c>
      <c r="CY94" s="2">
        <f t="shared" si="1470"/>
        <v>2</v>
      </c>
      <c r="CZ94" s="2">
        <f t="shared" si="1470"/>
        <v>0</v>
      </c>
      <c r="DA94" s="2">
        <f t="shared" si="1470"/>
        <v>0</v>
      </c>
      <c r="DB94" s="2">
        <f t="shared" si="1470"/>
        <v>1</v>
      </c>
      <c r="DC94" s="2">
        <f t="shared" si="1470"/>
        <v>2</v>
      </c>
      <c r="DD94" s="2">
        <f t="shared" si="1470"/>
        <v>4</v>
      </c>
      <c r="DE94" s="15">
        <f t="shared" si="1470"/>
        <v>32</v>
      </c>
      <c r="DF94" s="15">
        <f t="shared" si="1970"/>
        <v>28.6</v>
      </c>
      <c r="DG94" s="32">
        <f>DG93+"00:15"</f>
        <v>4.6770833333333526</v>
      </c>
      <c r="DH94" s="2">
        <f t="shared" si="1482"/>
        <v>140</v>
      </c>
      <c r="DI94" s="2">
        <f t="shared" si="1472"/>
        <v>23</v>
      </c>
      <c r="DJ94" s="2">
        <f t="shared" si="1472"/>
        <v>0</v>
      </c>
      <c r="DK94" s="2">
        <f t="shared" si="1472"/>
        <v>1</v>
      </c>
      <c r="DL94" s="2">
        <f t="shared" si="1472"/>
        <v>6</v>
      </c>
      <c r="DM94" s="2">
        <f t="shared" si="1472"/>
        <v>8</v>
      </c>
      <c r="DN94" s="2">
        <f t="shared" si="1472"/>
        <v>5</v>
      </c>
      <c r="DO94" s="15">
        <f t="shared" si="1472"/>
        <v>183</v>
      </c>
      <c r="DP94" s="15">
        <f t="shared" si="1971"/>
        <v>181.5</v>
      </c>
      <c r="DQ94" s="32">
        <f>DQ93+"00:15"</f>
        <v>4.6770833333333526</v>
      </c>
      <c r="DR94" s="2">
        <f t="shared" si="1483"/>
        <v>97</v>
      </c>
      <c r="DS94" s="2">
        <f t="shared" si="1474"/>
        <v>13</v>
      </c>
      <c r="DT94" s="2">
        <f t="shared" si="1474"/>
        <v>1</v>
      </c>
      <c r="DU94" s="2">
        <f t="shared" si="1474"/>
        <v>0</v>
      </c>
      <c r="DV94" s="2">
        <f t="shared" si="1474"/>
        <v>1</v>
      </c>
      <c r="DW94" s="2">
        <f t="shared" si="1474"/>
        <v>9</v>
      </c>
      <c r="DX94" s="2">
        <f t="shared" si="1474"/>
        <v>7</v>
      </c>
      <c r="DY94" s="15">
        <f t="shared" si="1474"/>
        <v>128</v>
      </c>
      <c r="DZ94" s="15">
        <f t="shared" si="1972"/>
        <v>118.5</v>
      </c>
      <c r="EA94" s="32">
        <f>EA93+"00:15"</f>
        <v>4.6770833333333526</v>
      </c>
      <c r="EB94" s="2">
        <f t="shared" si="1484"/>
        <v>79</v>
      </c>
      <c r="EC94" s="2">
        <f t="shared" si="1476"/>
        <v>12</v>
      </c>
      <c r="ED94" s="2">
        <f t="shared" si="1476"/>
        <v>1</v>
      </c>
      <c r="EE94" s="2">
        <f t="shared" si="1476"/>
        <v>0</v>
      </c>
      <c r="EF94" s="2">
        <f t="shared" si="1476"/>
        <v>1</v>
      </c>
      <c r="EG94" s="2">
        <f t="shared" si="1476"/>
        <v>8</v>
      </c>
      <c r="EH94" s="2">
        <f t="shared" si="1476"/>
        <v>6</v>
      </c>
      <c r="EI94" s="15">
        <f t="shared" si="1476"/>
        <v>107</v>
      </c>
      <c r="EJ94" s="15">
        <f t="shared" si="1973"/>
        <v>98.9</v>
      </c>
      <c r="EK94" s="32">
        <f>EK93+"00:15"</f>
        <v>4.6770833333333526</v>
      </c>
      <c r="EL94" s="2">
        <f t="shared" si="1485"/>
        <v>124</v>
      </c>
      <c r="EM94" s="2">
        <f t="shared" si="1478"/>
        <v>21</v>
      </c>
      <c r="EN94" s="2">
        <f t="shared" si="1478"/>
        <v>0</v>
      </c>
      <c r="EO94" s="2">
        <f t="shared" si="1478"/>
        <v>1</v>
      </c>
      <c r="EP94" s="2">
        <f t="shared" si="1478"/>
        <v>5</v>
      </c>
      <c r="EQ94" s="2">
        <f t="shared" si="1478"/>
        <v>7</v>
      </c>
      <c r="ER94" s="2">
        <f t="shared" si="1478"/>
        <v>3</v>
      </c>
      <c r="ES94" s="15">
        <f t="shared" si="1478"/>
        <v>161</v>
      </c>
      <c r="ET94" s="15">
        <f t="shared" si="1974"/>
        <v>160.70000000000002</v>
      </c>
    </row>
    <row r="95" spans="1:150" x14ac:dyDescent="0.25">
      <c r="A95" s="32">
        <f t="shared" ref="A95:A96" si="1975">A94+"00:15"</f>
        <v>0.68749999999999967</v>
      </c>
      <c r="B95" s="2">
        <v>1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1</v>
      </c>
      <c r="I95" s="15">
        <f t="shared" si="1591"/>
        <v>2</v>
      </c>
      <c r="J95" s="15">
        <f t="shared" si="1960"/>
        <v>1.2</v>
      </c>
      <c r="K95" s="32">
        <f t="shared" ref="K95:K96" si="1976">K94+"00:15"</f>
        <v>0.68749999999999967</v>
      </c>
      <c r="L95" s="2">
        <v>22</v>
      </c>
      <c r="M95" s="2">
        <v>2</v>
      </c>
      <c r="N95" s="2">
        <v>0</v>
      </c>
      <c r="O95" s="2">
        <v>0</v>
      </c>
      <c r="P95" s="2">
        <v>3</v>
      </c>
      <c r="Q95" s="2">
        <v>0</v>
      </c>
      <c r="R95" s="2">
        <v>4</v>
      </c>
      <c r="S95" s="15">
        <f t="shared" si="1593"/>
        <v>31</v>
      </c>
      <c r="T95" s="15">
        <f t="shared" si="1961"/>
        <v>30.8</v>
      </c>
      <c r="U95" s="32">
        <f t="shared" ref="U95:U96" si="1977">U94+"00:15"</f>
        <v>4.6875000000000195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15">
        <f t="shared" si="1595"/>
        <v>0</v>
      </c>
      <c r="AD95" s="15">
        <f t="shared" si="1962"/>
        <v>0</v>
      </c>
      <c r="AE95" s="32">
        <f t="shared" ref="AE95:AE96" si="1978">AE94+"00:15"</f>
        <v>4.6875000000000195</v>
      </c>
      <c r="AF95" s="2">
        <v>15</v>
      </c>
      <c r="AG95" s="2">
        <v>0</v>
      </c>
      <c r="AH95" s="2">
        <v>0</v>
      </c>
      <c r="AI95" s="2">
        <v>0</v>
      </c>
      <c r="AJ95" s="2">
        <v>0</v>
      </c>
      <c r="AK95" s="2">
        <v>1</v>
      </c>
      <c r="AL95" s="2">
        <v>0</v>
      </c>
      <c r="AM95" s="15">
        <f t="shared" si="1597"/>
        <v>16</v>
      </c>
      <c r="AN95" s="15">
        <f t="shared" si="1963"/>
        <v>15.4</v>
      </c>
      <c r="AO95" s="32">
        <f t="shared" ref="AO95:AO96" si="1979">AO94+"00:15"</f>
        <v>4.6875000000000195</v>
      </c>
      <c r="AP95" s="2">
        <v>98</v>
      </c>
      <c r="AQ95" s="2">
        <v>9</v>
      </c>
      <c r="AR95" s="2">
        <v>4</v>
      </c>
      <c r="AS95" s="2">
        <v>0</v>
      </c>
      <c r="AT95" s="2">
        <v>2</v>
      </c>
      <c r="AU95" s="2">
        <v>1</v>
      </c>
      <c r="AV95" s="2">
        <v>2</v>
      </c>
      <c r="AW95" s="15">
        <f t="shared" si="1599"/>
        <v>116</v>
      </c>
      <c r="AX95" s="15">
        <f t="shared" si="1964"/>
        <v>117.80000000000001</v>
      </c>
      <c r="AY95" s="32">
        <f t="shared" ref="AY95:AY96" si="1980">AY94+"00:15"</f>
        <v>4.6875000000000195</v>
      </c>
      <c r="AZ95" s="2">
        <v>0</v>
      </c>
      <c r="BA95" s="2">
        <v>0</v>
      </c>
      <c r="BB95" s="2">
        <v>0</v>
      </c>
      <c r="BC95" s="2">
        <v>0</v>
      </c>
      <c r="BD95" s="2">
        <v>0</v>
      </c>
      <c r="BE95" s="2">
        <v>0</v>
      </c>
      <c r="BF95" s="2">
        <v>0</v>
      </c>
      <c r="BG95" s="15">
        <f t="shared" si="1601"/>
        <v>0</v>
      </c>
      <c r="BH95" s="15">
        <f t="shared" si="1965"/>
        <v>0</v>
      </c>
      <c r="BI95" s="32">
        <f t="shared" ref="BI95:BI96" si="1981">BI94+"00:15"</f>
        <v>4.6875000000000195</v>
      </c>
      <c r="BJ95" s="2">
        <v>96</v>
      </c>
      <c r="BK95" s="2">
        <v>26</v>
      </c>
      <c r="BL95" s="2">
        <v>4</v>
      </c>
      <c r="BM95" s="2">
        <v>0</v>
      </c>
      <c r="BN95" s="2">
        <v>5</v>
      </c>
      <c r="BO95" s="2">
        <v>10</v>
      </c>
      <c r="BP95" s="2">
        <v>2</v>
      </c>
      <c r="BQ95" s="15">
        <f t="shared" si="1603"/>
        <v>143</v>
      </c>
      <c r="BR95" s="15">
        <f t="shared" si="1966"/>
        <v>142.4</v>
      </c>
      <c r="BS95" s="32">
        <f t="shared" ref="BS95:BS96" si="1982">BS94+"00:15"</f>
        <v>4.6875000000000195</v>
      </c>
      <c r="BT95" s="2">
        <v>3</v>
      </c>
      <c r="BU95" s="2">
        <v>1</v>
      </c>
      <c r="BV95" s="2">
        <v>0</v>
      </c>
      <c r="BW95" s="2">
        <v>0</v>
      </c>
      <c r="BX95" s="2">
        <v>0</v>
      </c>
      <c r="BY95" s="2">
        <v>0</v>
      </c>
      <c r="BZ95" s="2">
        <v>1</v>
      </c>
      <c r="CA95" s="15">
        <f t="shared" si="1605"/>
        <v>5</v>
      </c>
      <c r="CB95" s="15">
        <f t="shared" si="1967"/>
        <v>4.2</v>
      </c>
      <c r="CC95" s="32">
        <f t="shared" ref="CC95:CC96" si="1983">CC94+"00:15"</f>
        <v>4.6875000000000195</v>
      </c>
      <c r="CD95" s="2">
        <v>0</v>
      </c>
      <c r="CE95" s="2">
        <v>0</v>
      </c>
      <c r="CF95" s="2">
        <v>0</v>
      </c>
      <c r="CG95" s="2">
        <v>0</v>
      </c>
      <c r="CH95" s="2">
        <v>0</v>
      </c>
      <c r="CI95" s="2">
        <v>0</v>
      </c>
      <c r="CJ95" s="2">
        <v>0</v>
      </c>
      <c r="CK95" s="15">
        <f t="shared" si="1607"/>
        <v>0</v>
      </c>
      <c r="CL95" s="15">
        <f t="shared" si="1968"/>
        <v>0</v>
      </c>
      <c r="CM95" s="32">
        <f t="shared" ref="CM95:CM96" si="1984">CM94+"00:15"</f>
        <v>4.6875000000000195</v>
      </c>
      <c r="CN95" s="2">
        <f t="shared" si="1480"/>
        <v>18</v>
      </c>
      <c r="CO95" s="2">
        <f t="shared" si="1468"/>
        <v>1</v>
      </c>
      <c r="CP95" s="2">
        <f t="shared" si="1468"/>
        <v>0</v>
      </c>
      <c r="CQ95" s="2">
        <f t="shared" si="1468"/>
        <v>0</v>
      </c>
      <c r="CR95" s="2">
        <f t="shared" si="1468"/>
        <v>0</v>
      </c>
      <c r="CS95" s="2">
        <f t="shared" si="1468"/>
        <v>1</v>
      </c>
      <c r="CT95" s="2">
        <f t="shared" si="1468"/>
        <v>1</v>
      </c>
      <c r="CU95" s="15">
        <f t="shared" si="1468"/>
        <v>21</v>
      </c>
      <c r="CV95" s="15">
        <f t="shared" si="1969"/>
        <v>19.599999999999998</v>
      </c>
      <c r="CW95" s="32">
        <f t="shared" ref="CW95:CW96" si="1985">CW94+"00:15"</f>
        <v>4.6875000000000195</v>
      </c>
      <c r="CX95" s="2">
        <f t="shared" si="1481"/>
        <v>23</v>
      </c>
      <c r="CY95" s="2">
        <f t="shared" si="1470"/>
        <v>2</v>
      </c>
      <c r="CZ95" s="2">
        <f t="shared" si="1470"/>
        <v>0</v>
      </c>
      <c r="DA95" s="2">
        <f t="shared" si="1470"/>
        <v>0</v>
      </c>
      <c r="DB95" s="2">
        <f t="shared" si="1470"/>
        <v>3</v>
      </c>
      <c r="DC95" s="2">
        <f t="shared" si="1470"/>
        <v>0</v>
      </c>
      <c r="DD95" s="2">
        <f t="shared" si="1470"/>
        <v>5</v>
      </c>
      <c r="DE95" s="15">
        <f t="shared" si="1470"/>
        <v>33</v>
      </c>
      <c r="DF95" s="15">
        <f t="shared" si="1970"/>
        <v>32</v>
      </c>
      <c r="DG95" s="32">
        <f t="shared" ref="DG95:DG96" si="1986">DG94+"00:15"</f>
        <v>4.6875000000000195</v>
      </c>
      <c r="DH95" s="2">
        <f t="shared" si="1482"/>
        <v>118</v>
      </c>
      <c r="DI95" s="2">
        <f t="shared" si="1472"/>
        <v>28</v>
      </c>
      <c r="DJ95" s="2">
        <f t="shared" si="1472"/>
        <v>4</v>
      </c>
      <c r="DK95" s="2">
        <f t="shared" si="1472"/>
        <v>0</v>
      </c>
      <c r="DL95" s="2">
        <f t="shared" si="1472"/>
        <v>8</v>
      </c>
      <c r="DM95" s="2">
        <f t="shared" si="1472"/>
        <v>10</v>
      </c>
      <c r="DN95" s="2">
        <f t="shared" si="1472"/>
        <v>6</v>
      </c>
      <c r="DO95" s="15">
        <f t="shared" si="1472"/>
        <v>174</v>
      </c>
      <c r="DP95" s="15">
        <f t="shared" si="1971"/>
        <v>173.2</v>
      </c>
      <c r="DQ95" s="32">
        <f t="shared" ref="DQ95:DQ96" si="1987">DQ94+"00:15"</f>
        <v>4.6875000000000195</v>
      </c>
      <c r="DR95" s="2">
        <f t="shared" si="1483"/>
        <v>113</v>
      </c>
      <c r="DS95" s="2">
        <f t="shared" si="1474"/>
        <v>9</v>
      </c>
      <c r="DT95" s="2">
        <f t="shared" si="1474"/>
        <v>4</v>
      </c>
      <c r="DU95" s="2">
        <f t="shared" si="1474"/>
        <v>0</v>
      </c>
      <c r="DV95" s="2">
        <f t="shared" si="1474"/>
        <v>2</v>
      </c>
      <c r="DW95" s="2">
        <f t="shared" si="1474"/>
        <v>2</v>
      </c>
      <c r="DX95" s="2">
        <f t="shared" si="1474"/>
        <v>2</v>
      </c>
      <c r="DY95" s="15">
        <f t="shared" si="1474"/>
        <v>132</v>
      </c>
      <c r="DZ95" s="15">
        <f t="shared" si="1972"/>
        <v>133.20000000000002</v>
      </c>
      <c r="EA95" s="32">
        <f t="shared" ref="EA95:EA96" si="1988">EA94+"00:15"</f>
        <v>4.6875000000000195</v>
      </c>
      <c r="EB95" s="2">
        <f t="shared" si="1484"/>
        <v>99</v>
      </c>
      <c r="EC95" s="2">
        <f t="shared" si="1476"/>
        <v>9</v>
      </c>
      <c r="ED95" s="2">
        <f t="shared" si="1476"/>
        <v>4</v>
      </c>
      <c r="EE95" s="2">
        <f t="shared" si="1476"/>
        <v>0</v>
      </c>
      <c r="EF95" s="2">
        <f t="shared" si="1476"/>
        <v>2</v>
      </c>
      <c r="EG95" s="2">
        <f t="shared" si="1476"/>
        <v>1</v>
      </c>
      <c r="EH95" s="2">
        <f t="shared" si="1476"/>
        <v>3</v>
      </c>
      <c r="EI95" s="15">
        <f t="shared" si="1476"/>
        <v>118</v>
      </c>
      <c r="EJ95" s="15">
        <f t="shared" si="1973"/>
        <v>119</v>
      </c>
      <c r="EK95" s="32">
        <f t="shared" ref="EK95:EK96" si="1989">EK94+"00:15"</f>
        <v>4.6875000000000195</v>
      </c>
      <c r="EL95" s="2">
        <f t="shared" si="1485"/>
        <v>99</v>
      </c>
      <c r="EM95" s="2">
        <f t="shared" si="1478"/>
        <v>27</v>
      </c>
      <c r="EN95" s="2">
        <f t="shared" si="1478"/>
        <v>4</v>
      </c>
      <c r="EO95" s="2">
        <f t="shared" si="1478"/>
        <v>0</v>
      </c>
      <c r="EP95" s="2">
        <f t="shared" si="1478"/>
        <v>5</v>
      </c>
      <c r="EQ95" s="2">
        <f t="shared" si="1478"/>
        <v>10</v>
      </c>
      <c r="ER95" s="2">
        <f t="shared" si="1478"/>
        <v>3</v>
      </c>
      <c r="ES95" s="15">
        <f t="shared" si="1478"/>
        <v>148</v>
      </c>
      <c r="ET95" s="15">
        <f t="shared" si="1974"/>
        <v>146.6</v>
      </c>
    </row>
    <row r="96" spans="1:150" ht="13.8" thickBot="1" x14ac:dyDescent="0.3">
      <c r="A96" s="32">
        <f t="shared" si="1975"/>
        <v>0.6979166666666663</v>
      </c>
      <c r="B96" s="2">
        <v>2</v>
      </c>
      <c r="C96" s="2">
        <v>1</v>
      </c>
      <c r="D96" s="2">
        <v>0</v>
      </c>
      <c r="E96" s="2">
        <v>0</v>
      </c>
      <c r="F96" s="2">
        <v>0</v>
      </c>
      <c r="G96" s="2">
        <v>0</v>
      </c>
      <c r="H96" s="2">
        <v>1</v>
      </c>
      <c r="I96" s="15">
        <f t="shared" si="1591"/>
        <v>4</v>
      </c>
      <c r="J96" s="15">
        <f t="shared" si="1960"/>
        <v>3.2</v>
      </c>
      <c r="K96" s="32">
        <f t="shared" si="1976"/>
        <v>0.6979166666666663</v>
      </c>
      <c r="L96" s="2">
        <v>20</v>
      </c>
      <c r="M96" s="2">
        <v>4</v>
      </c>
      <c r="N96" s="2">
        <v>0</v>
      </c>
      <c r="O96" s="2">
        <v>0</v>
      </c>
      <c r="P96" s="2">
        <v>2</v>
      </c>
      <c r="Q96" s="2">
        <v>0</v>
      </c>
      <c r="R96" s="2">
        <v>1</v>
      </c>
      <c r="S96" s="15">
        <f t="shared" si="1593"/>
        <v>27</v>
      </c>
      <c r="T96" s="15">
        <f t="shared" si="1961"/>
        <v>28.2</v>
      </c>
      <c r="U96" s="32">
        <f t="shared" si="1977"/>
        <v>4.6979166666666865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15">
        <f t="shared" si="1595"/>
        <v>0</v>
      </c>
      <c r="AD96" s="15">
        <f t="shared" si="1962"/>
        <v>0</v>
      </c>
      <c r="AE96" s="32">
        <f t="shared" si="1978"/>
        <v>4.6979166666666865</v>
      </c>
      <c r="AF96" s="2">
        <v>17</v>
      </c>
      <c r="AG96" s="2">
        <v>2</v>
      </c>
      <c r="AH96" s="2">
        <v>0</v>
      </c>
      <c r="AI96" s="2">
        <v>0</v>
      </c>
      <c r="AJ96" s="2">
        <v>0</v>
      </c>
      <c r="AK96" s="2">
        <v>2</v>
      </c>
      <c r="AL96" s="2">
        <v>1</v>
      </c>
      <c r="AM96" s="15">
        <f t="shared" si="1597"/>
        <v>22</v>
      </c>
      <c r="AN96" s="15">
        <f t="shared" si="1963"/>
        <v>20</v>
      </c>
      <c r="AO96" s="32">
        <f t="shared" si="1979"/>
        <v>4.6979166666666865</v>
      </c>
      <c r="AP96" s="2">
        <v>81</v>
      </c>
      <c r="AQ96" s="2">
        <v>9</v>
      </c>
      <c r="AR96" s="2">
        <v>4</v>
      </c>
      <c r="AS96" s="2">
        <v>0</v>
      </c>
      <c r="AT96" s="2">
        <v>1</v>
      </c>
      <c r="AU96" s="2">
        <v>12</v>
      </c>
      <c r="AV96" s="2">
        <v>0</v>
      </c>
      <c r="AW96" s="15">
        <f t="shared" si="1599"/>
        <v>107</v>
      </c>
      <c r="AX96" s="15">
        <f t="shared" si="1964"/>
        <v>102.8</v>
      </c>
      <c r="AY96" s="32">
        <f t="shared" si="1980"/>
        <v>4.6979166666666865</v>
      </c>
      <c r="AZ96" s="2">
        <v>0</v>
      </c>
      <c r="BA96" s="2">
        <v>0</v>
      </c>
      <c r="BB96" s="2">
        <v>0</v>
      </c>
      <c r="BC96" s="2">
        <v>0</v>
      </c>
      <c r="BD96" s="2">
        <v>0</v>
      </c>
      <c r="BE96" s="2">
        <v>0</v>
      </c>
      <c r="BF96" s="2">
        <v>0</v>
      </c>
      <c r="BG96" s="15">
        <f t="shared" si="1601"/>
        <v>0</v>
      </c>
      <c r="BH96" s="15">
        <f t="shared" si="1965"/>
        <v>0</v>
      </c>
      <c r="BI96" s="32">
        <f t="shared" si="1981"/>
        <v>4.6979166666666865</v>
      </c>
      <c r="BJ96" s="2">
        <v>124</v>
      </c>
      <c r="BK96" s="2">
        <v>23</v>
      </c>
      <c r="BL96" s="2">
        <v>4</v>
      </c>
      <c r="BM96" s="2">
        <v>0</v>
      </c>
      <c r="BN96" s="2">
        <v>2</v>
      </c>
      <c r="BO96" s="2">
        <v>7</v>
      </c>
      <c r="BP96" s="2">
        <v>3</v>
      </c>
      <c r="BQ96" s="15">
        <f t="shared" si="1603"/>
        <v>163</v>
      </c>
      <c r="BR96" s="15">
        <f t="shared" si="1966"/>
        <v>160.4</v>
      </c>
      <c r="BS96" s="32">
        <f t="shared" si="1982"/>
        <v>4.6979166666666865</v>
      </c>
      <c r="BT96" s="2">
        <v>4</v>
      </c>
      <c r="BU96" s="2">
        <v>0</v>
      </c>
      <c r="BV96" s="2">
        <v>0</v>
      </c>
      <c r="BW96" s="2">
        <v>0</v>
      </c>
      <c r="BX96" s="2">
        <v>0</v>
      </c>
      <c r="BY96" s="2">
        <v>0</v>
      </c>
      <c r="BZ96" s="2">
        <v>0</v>
      </c>
      <c r="CA96" s="15">
        <f t="shared" si="1605"/>
        <v>4</v>
      </c>
      <c r="CB96" s="15">
        <f t="shared" si="1967"/>
        <v>4</v>
      </c>
      <c r="CC96" s="32">
        <f t="shared" si="1983"/>
        <v>4.6979166666666865</v>
      </c>
      <c r="CD96" s="2">
        <v>0</v>
      </c>
      <c r="CE96" s="2">
        <v>0</v>
      </c>
      <c r="CF96" s="2">
        <v>0</v>
      </c>
      <c r="CG96" s="2">
        <v>0</v>
      </c>
      <c r="CH96" s="2">
        <v>0</v>
      </c>
      <c r="CI96" s="2">
        <v>0</v>
      </c>
      <c r="CJ96" s="2">
        <v>0</v>
      </c>
      <c r="CK96" s="15">
        <f t="shared" si="1607"/>
        <v>0</v>
      </c>
      <c r="CL96" s="15">
        <f t="shared" si="1968"/>
        <v>0</v>
      </c>
      <c r="CM96" s="32">
        <f t="shared" si="1984"/>
        <v>4.6979166666666865</v>
      </c>
      <c r="CN96" s="2">
        <f t="shared" si="1480"/>
        <v>21</v>
      </c>
      <c r="CO96" s="2">
        <f t="shared" si="1468"/>
        <v>2</v>
      </c>
      <c r="CP96" s="2">
        <f t="shared" si="1468"/>
        <v>0</v>
      </c>
      <c r="CQ96" s="2">
        <f t="shared" si="1468"/>
        <v>0</v>
      </c>
      <c r="CR96" s="2">
        <f t="shared" si="1468"/>
        <v>0</v>
      </c>
      <c r="CS96" s="2">
        <f t="shared" si="1468"/>
        <v>2</v>
      </c>
      <c r="CT96" s="2">
        <f t="shared" si="1468"/>
        <v>1</v>
      </c>
      <c r="CU96" s="15">
        <f t="shared" si="1468"/>
        <v>26</v>
      </c>
      <c r="CV96" s="15">
        <f t="shared" si="1969"/>
        <v>24</v>
      </c>
      <c r="CW96" s="32">
        <f t="shared" si="1985"/>
        <v>4.6979166666666865</v>
      </c>
      <c r="CX96" s="2">
        <f t="shared" si="1481"/>
        <v>22</v>
      </c>
      <c r="CY96" s="2">
        <f t="shared" si="1470"/>
        <v>5</v>
      </c>
      <c r="CZ96" s="2">
        <f t="shared" si="1470"/>
        <v>0</v>
      </c>
      <c r="DA96" s="2">
        <f t="shared" si="1470"/>
        <v>0</v>
      </c>
      <c r="DB96" s="2">
        <f t="shared" si="1470"/>
        <v>2</v>
      </c>
      <c r="DC96" s="2">
        <f t="shared" si="1470"/>
        <v>0</v>
      </c>
      <c r="DD96" s="2">
        <f t="shared" si="1470"/>
        <v>2</v>
      </c>
      <c r="DE96" s="15">
        <f t="shared" si="1470"/>
        <v>31</v>
      </c>
      <c r="DF96" s="15">
        <f t="shared" si="1970"/>
        <v>31.4</v>
      </c>
      <c r="DG96" s="32">
        <f t="shared" si="1986"/>
        <v>4.6979166666666865</v>
      </c>
      <c r="DH96" s="2">
        <f t="shared" si="1482"/>
        <v>144</v>
      </c>
      <c r="DI96" s="2">
        <f t="shared" si="1472"/>
        <v>27</v>
      </c>
      <c r="DJ96" s="2">
        <f t="shared" si="1472"/>
        <v>4</v>
      </c>
      <c r="DK96" s="2">
        <f t="shared" si="1472"/>
        <v>0</v>
      </c>
      <c r="DL96" s="2">
        <f t="shared" si="1472"/>
        <v>4</v>
      </c>
      <c r="DM96" s="2">
        <f t="shared" si="1472"/>
        <v>7</v>
      </c>
      <c r="DN96" s="2">
        <f t="shared" si="1472"/>
        <v>4</v>
      </c>
      <c r="DO96" s="15">
        <f t="shared" si="1472"/>
        <v>190</v>
      </c>
      <c r="DP96" s="15">
        <f t="shared" si="1971"/>
        <v>188.60000000000002</v>
      </c>
      <c r="DQ96" s="32">
        <f t="shared" si="1987"/>
        <v>4.6979166666666865</v>
      </c>
      <c r="DR96" s="2">
        <f t="shared" si="1483"/>
        <v>98</v>
      </c>
      <c r="DS96" s="2">
        <f t="shared" si="1474"/>
        <v>11</v>
      </c>
      <c r="DT96" s="2">
        <f t="shared" si="1474"/>
        <v>4</v>
      </c>
      <c r="DU96" s="2">
        <f t="shared" si="1474"/>
        <v>0</v>
      </c>
      <c r="DV96" s="2">
        <f t="shared" si="1474"/>
        <v>1</v>
      </c>
      <c r="DW96" s="2">
        <f t="shared" si="1474"/>
        <v>14</v>
      </c>
      <c r="DX96" s="2">
        <f t="shared" si="1474"/>
        <v>1</v>
      </c>
      <c r="DY96" s="15">
        <f t="shared" si="1474"/>
        <v>129</v>
      </c>
      <c r="DZ96" s="15">
        <f t="shared" si="1972"/>
        <v>122.8</v>
      </c>
      <c r="EA96" s="32">
        <f t="shared" si="1988"/>
        <v>4.6979166666666865</v>
      </c>
      <c r="EB96" s="2">
        <f t="shared" si="1484"/>
        <v>83</v>
      </c>
      <c r="EC96" s="2">
        <f t="shared" si="1476"/>
        <v>10</v>
      </c>
      <c r="ED96" s="2">
        <f t="shared" si="1476"/>
        <v>4</v>
      </c>
      <c r="EE96" s="2">
        <f t="shared" si="1476"/>
        <v>0</v>
      </c>
      <c r="EF96" s="2">
        <f t="shared" si="1476"/>
        <v>1</v>
      </c>
      <c r="EG96" s="2">
        <f t="shared" si="1476"/>
        <v>12</v>
      </c>
      <c r="EH96" s="2">
        <f t="shared" si="1476"/>
        <v>1</v>
      </c>
      <c r="EI96" s="15">
        <f t="shared" si="1476"/>
        <v>111</v>
      </c>
      <c r="EJ96" s="15">
        <f t="shared" si="1973"/>
        <v>106</v>
      </c>
      <c r="EK96" s="32">
        <f t="shared" si="1989"/>
        <v>4.6979166666666865</v>
      </c>
      <c r="EL96" s="2">
        <f t="shared" si="1485"/>
        <v>128</v>
      </c>
      <c r="EM96" s="2">
        <f t="shared" si="1478"/>
        <v>23</v>
      </c>
      <c r="EN96" s="2">
        <f t="shared" si="1478"/>
        <v>4</v>
      </c>
      <c r="EO96" s="2">
        <f t="shared" si="1478"/>
        <v>0</v>
      </c>
      <c r="EP96" s="2">
        <f t="shared" si="1478"/>
        <v>2</v>
      </c>
      <c r="EQ96" s="2">
        <f t="shared" si="1478"/>
        <v>7</v>
      </c>
      <c r="ER96" s="2">
        <f t="shared" si="1478"/>
        <v>3</v>
      </c>
      <c r="ES96" s="15">
        <f t="shared" si="1478"/>
        <v>167</v>
      </c>
      <c r="ET96" s="15">
        <f t="shared" si="1974"/>
        <v>164.4</v>
      </c>
    </row>
    <row r="97" spans="1:150" ht="14.4" thickTop="1" thickBot="1" x14ac:dyDescent="0.3">
      <c r="A97" s="33" t="s">
        <v>5</v>
      </c>
      <c r="B97" s="3">
        <f>SUM(B93:B96)</f>
        <v>4</v>
      </c>
      <c r="C97" s="3">
        <f t="shared" ref="C97" si="1990">SUM(C93:C96)</f>
        <v>1</v>
      </c>
      <c r="D97" s="3">
        <f t="shared" ref="D97" si="1991">SUM(D93:D96)</f>
        <v>0</v>
      </c>
      <c r="E97" s="3">
        <f t="shared" ref="E97" si="1992">SUM(E93:E96)</f>
        <v>0</v>
      </c>
      <c r="F97" s="3">
        <f t="shared" ref="F97" si="1993">SUM(F93:F96)</f>
        <v>0</v>
      </c>
      <c r="G97" s="3">
        <f t="shared" ref="G97" si="1994">SUM(G93:G96)</f>
        <v>0</v>
      </c>
      <c r="H97" s="3">
        <f t="shared" ref="H97" si="1995">SUM(H93:H96)</f>
        <v>4</v>
      </c>
      <c r="I97" s="16">
        <f>SUM(B97:H97)</f>
        <v>9</v>
      </c>
      <c r="J97" s="34">
        <f>B97+C97+D97*1.5+E97*2.3+F97*2+G97*0.4+H97*0.2</f>
        <v>5.8</v>
      </c>
      <c r="K97" s="33" t="s">
        <v>5</v>
      </c>
      <c r="L97" s="3">
        <f>SUM(L93:L96)</f>
        <v>91</v>
      </c>
      <c r="M97" s="3">
        <f t="shared" ref="M97" si="1996">SUM(M93:M96)</f>
        <v>13</v>
      </c>
      <c r="N97" s="3">
        <f t="shared" ref="N97" si="1997">SUM(N93:N96)</f>
        <v>0</v>
      </c>
      <c r="O97" s="3">
        <f t="shared" ref="O97" si="1998">SUM(O93:O96)</f>
        <v>0</v>
      </c>
      <c r="P97" s="3">
        <f t="shared" ref="P97" si="1999">SUM(P93:P96)</f>
        <v>6</v>
      </c>
      <c r="Q97" s="3">
        <f t="shared" ref="Q97" si="2000">SUM(Q93:Q96)</f>
        <v>2</v>
      </c>
      <c r="R97" s="3">
        <f t="shared" ref="R97" si="2001">SUM(R93:R96)</f>
        <v>8</v>
      </c>
      <c r="S97" s="16">
        <f>SUM(L97:R97)</f>
        <v>120</v>
      </c>
      <c r="T97" s="34">
        <f>L97+M97+N97*1.5+O97*2.3+P97*2+Q97*0.4+R97*0.2</f>
        <v>118.39999999999999</v>
      </c>
      <c r="U97" s="33" t="s">
        <v>5</v>
      </c>
      <c r="V97" s="3">
        <f>SUM(V93:V96)</f>
        <v>0</v>
      </c>
      <c r="W97" s="3">
        <f t="shared" ref="W97" si="2002">SUM(W93:W96)</f>
        <v>0</v>
      </c>
      <c r="X97" s="3">
        <f t="shared" ref="X97" si="2003">SUM(X93:X96)</f>
        <v>0</v>
      </c>
      <c r="Y97" s="3">
        <f t="shared" ref="Y97" si="2004">SUM(Y93:Y96)</f>
        <v>0</v>
      </c>
      <c r="Z97" s="3">
        <f t="shared" ref="Z97" si="2005">SUM(Z93:Z96)</f>
        <v>0</v>
      </c>
      <c r="AA97" s="3">
        <f t="shared" ref="AA97" si="2006">SUM(AA93:AA96)</f>
        <v>0</v>
      </c>
      <c r="AB97" s="3">
        <f t="shared" ref="AB97" si="2007">SUM(AB93:AB96)</f>
        <v>0</v>
      </c>
      <c r="AC97" s="16">
        <f>SUM(V97:AB97)</f>
        <v>0</v>
      </c>
      <c r="AD97" s="34">
        <f>V97+W97+X97*1.5+Y97*2.3+Z97*2+AA97*0.4+AB97*0.2</f>
        <v>0</v>
      </c>
      <c r="AE97" s="33" t="s">
        <v>5</v>
      </c>
      <c r="AF97" s="3">
        <f>SUM(AF93:AF96)</f>
        <v>67</v>
      </c>
      <c r="AG97" s="3">
        <f t="shared" ref="AG97" si="2008">SUM(AG93:AG96)</f>
        <v>5</v>
      </c>
      <c r="AH97" s="3">
        <f t="shared" ref="AH97" si="2009">SUM(AH93:AH96)</f>
        <v>0</v>
      </c>
      <c r="AI97" s="3">
        <f t="shared" ref="AI97" si="2010">SUM(AI93:AI96)</f>
        <v>0</v>
      </c>
      <c r="AJ97" s="3">
        <f t="shared" ref="AJ97" si="2011">SUM(AJ93:AJ96)</f>
        <v>0</v>
      </c>
      <c r="AK97" s="3">
        <f t="shared" ref="AK97" si="2012">SUM(AK93:AK96)</f>
        <v>4</v>
      </c>
      <c r="AL97" s="3">
        <f t="shared" ref="AL97" si="2013">SUM(AL93:AL96)</f>
        <v>4</v>
      </c>
      <c r="AM97" s="16">
        <f>SUM(AF97:AL97)</f>
        <v>80</v>
      </c>
      <c r="AN97" s="34">
        <f>AF97+AG97+AH97*1.5+AI97*2.3+AJ97*2+AK97*0.4+AL97*0.2</f>
        <v>74.399999999999991</v>
      </c>
      <c r="AO97" s="33" t="s">
        <v>5</v>
      </c>
      <c r="AP97" s="3">
        <f>SUM(AP93:AP96)</f>
        <v>361</v>
      </c>
      <c r="AQ97" s="3">
        <f t="shared" ref="AQ97" si="2014">SUM(AQ93:AQ96)</f>
        <v>47</v>
      </c>
      <c r="AR97" s="3">
        <f t="shared" ref="AR97" si="2015">SUM(AR93:AR96)</f>
        <v>9</v>
      </c>
      <c r="AS97" s="3">
        <f t="shared" ref="AS97" si="2016">SUM(AS93:AS96)</f>
        <v>0</v>
      </c>
      <c r="AT97" s="3">
        <f t="shared" ref="AT97" si="2017">SUM(AT93:AT96)</f>
        <v>7</v>
      </c>
      <c r="AU97" s="3">
        <f t="shared" ref="AU97" si="2018">SUM(AU93:AU96)</f>
        <v>36</v>
      </c>
      <c r="AV97" s="3">
        <f t="shared" ref="AV97" si="2019">SUM(AV93:AV96)</f>
        <v>7</v>
      </c>
      <c r="AW97" s="16">
        <f>SUM(AP97:AV97)</f>
        <v>467</v>
      </c>
      <c r="AX97" s="34">
        <f>AP97+AQ97+AR97*1.5+AS97*2.3+AT97*2+AU97*0.4+AV97*0.2</f>
        <v>451.29999999999995</v>
      </c>
      <c r="AY97" s="33" t="s">
        <v>5</v>
      </c>
      <c r="AZ97" s="3">
        <f>SUM(AZ93:AZ96)</f>
        <v>0</v>
      </c>
      <c r="BA97" s="3">
        <f t="shared" ref="BA97" si="2020">SUM(BA93:BA96)</f>
        <v>0</v>
      </c>
      <c r="BB97" s="3">
        <f t="shared" ref="BB97" si="2021">SUM(BB93:BB96)</f>
        <v>0</v>
      </c>
      <c r="BC97" s="3">
        <f t="shared" ref="BC97" si="2022">SUM(BC93:BC96)</f>
        <v>0</v>
      </c>
      <c r="BD97" s="3">
        <f t="shared" ref="BD97" si="2023">SUM(BD93:BD96)</f>
        <v>0</v>
      </c>
      <c r="BE97" s="3">
        <f t="shared" ref="BE97" si="2024">SUM(BE93:BE96)</f>
        <v>0</v>
      </c>
      <c r="BF97" s="3">
        <f t="shared" ref="BF97" si="2025">SUM(BF93:BF96)</f>
        <v>0</v>
      </c>
      <c r="BG97" s="16">
        <f>SUM(AZ97:BF97)</f>
        <v>0</v>
      </c>
      <c r="BH97" s="34">
        <f>AZ97+BA97+BB97*1.5+BC97*2.3+BD97*2+BE97*0.4+BF97*0.2</f>
        <v>0</v>
      </c>
      <c r="BI97" s="33" t="s">
        <v>5</v>
      </c>
      <c r="BJ97" s="3">
        <f>SUM(BJ93:BJ96)</f>
        <v>468</v>
      </c>
      <c r="BK97" s="3">
        <f t="shared" ref="BK97" si="2026">SUM(BK93:BK96)</f>
        <v>95</v>
      </c>
      <c r="BL97" s="3">
        <f t="shared" ref="BL97" si="2027">SUM(BL93:BL96)</f>
        <v>12</v>
      </c>
      <c r="BM97" s="3">
        <f t="shared" ref="BM97" si="2028">SUM(BM93:BM96)</f>
        <v>1</v>
      </c>
      <c r="BN97" s="3">
        <f t="shared" ref="BN97" si="2029">SUM(BN93:BN96)</f>
        <v>15</v>
      </c>
      <c r="BO97" s="3">
        <f t="shared" ref="BO97" si="2030">SUM(BO93:BO96)</f>
        <v>27</v>
      </c>
      <c r="BP97" s="3">
        <f t="shared" ref="BP97" si="2031">SUM(BP93:BP96)</f>
        <v>13</v>
      </c>
      <c r="BQ97" s="16">
        <f>SUM(BJ97:BP97)</f>
        <v>631</v>
      </c>
      <c r="BR97" s="34">
        <f>BJ97+BK97+BL97*1.5+BM97*2.3+BN97*2+BO97*0.4+BP97*0.2</f>
        <v>626.69999999999993</v>
      </c>
      <c r="BS97" s="33" t="s">
        <v>5</v>
      </c>
      <c r="BT97" s="3">
        <f>SUM(BT93:BT96)</f>
        <v>12</v>
      </c>
      <c r="BU97" s="3">
        <f t="shared" ref="BU97" si="2032">SUM(BU93:BU96)</f>
        <v>1</v>
      </c>
      <c r="BV97" s="3">
        <f t="shared" ref="BV97" si="2033">SUM(BV93:BV96)</f>
        <v>0</v>
      </c>
      <c r="BW97" s="3">
        <f t="shared" ref="BW97" si="2034">SUM(BW93:BW96)</f>
        <v>0</v>
      </c>
      <c r="BX97" s="3">
        <f t="shared" ref="BX97" si="2035">SUM(BX93:BX96)</f>
        <v>0</v>
      </c>
      <c r="BY97" s="3">
        <f t="shared" ref="BY97" si="2036">SUM(BY93:BY96)</f>
        <v>1</v>
      </c>
      <c r="BZ97" s="3">
        <f t="shared" ref="BZ97" si="2037">SUM(BZ93:BZ96)</f>
        <v>2</v>
      </c>
      <c r="CA97" s="16">
        <f>SUM(BT97:BZ97)</f>
        <v>16</v>
      </c>
      <c r="CB97" s="34">
        <f>BT97+BU97+BV97*1.5+BW97*2.3+BX97*2+BY97*0.4+BZ97*0.2</f>
        <v>13.8</v>
      </c>
      <c r="CC97" s="33" t="s">
        <v>5</v>
      </c>
      <c r="CD97" s="3">
        <f>SUM(CD93:CD96)</f>
        <v>2</v>
      </c>
      <c r="CE97" s="3">
        <f t="shared" ref="CE97" si="2038">SUM(CE93:CE96)</f>
        <v>0</v>
      </c>
      <c r="CF97" s="3">
        <f t="shared" ref="CF97" si="2039">SUM(CF93:CF96)</f>
        <v>0</v>
      </c>
      <c r="CG97" s="3">
        <f t="shared" ref="CG97" si="2040">SUM(CG93:CG96)</f>
        <v>0</v>
      </c>
      <c r="CH97" s="3">
        <f t="shared" ref="CH97" si="2041">SUM(CH93:CH96)</f>
        <v>0</v>
      </c>
      <c r="CI97" s="3">
        <f t="shared" ref="CI97" si="2042">SUM(CI93:CI96)</f>
        <v>0</v>
      </c>
      <c r="CJ97" s="3">
        <f t="shared" ref="CJ97" si="2043">SUM(CJ93:CJ96)</f>
        <v>0</v>
      </c>
      <c r="CK97" s="16">
        <f>SUM(CD97:CJ97)</f>
        <v>2</v>
      </c>
      <c r="CL97" s="34">
        <f>CD97+CE97+CF97*1.5+CG97*2.3+CH97*2+CI97*0.4+CJ97*0.2</f>
        <v>2</v>
      </c>
      <c r="CM97" s="33" t="s">
        <v>5</v>
      </c>
      <c r="CN97" s="3">
        <f>SUM(CN93:CN96)</f>
        <v>79</v>
      </c>
      <c r="CO97" s="3">
        <f t="shared" ref="CO97" si="2044">SUM(CO93:CO96)</f>
        <v>6</v>
      </c>
      <c r="CP97" s="3">
        <f t="shared" ref="CP97" si="2045">SUM(CP93:CP96)</f>
        <v>0</v>
      </c>
      <c r="CQ97" s="3">
        <f t="shared" ref="CQ97" si="2046">SUM(CQ93:CQ96)</f>
        <v>0</v>
      </c>
      <c r="CR97" s="3">
        <f t="shared" ref="CR97" si="2047">SUM(CR93:CR96)</f>
        <v>0</v>
      </c>
      <c r="CS97" s="3">
        <f t="shared" ref="CS97" si="2048">SUM(CS93:CS96)</f>
        <v>5</v>
      </c>
      <c r="CT97" s="3">
        <f t="shared" ref="CT97" si="2049">SUM(CT93:CT96)</f>
        <v>6</v>
      </c>
      <c r="CU97" s="16">
        <f>SUM(CN97:CT97)</f>
        <v>96</v>
      </c>
      <c r="CV97" s="34">
        <f>CN97+CO97+CP97*1.5+CQ97*2.3+CR97*2+CS97*0.4+CT97*0.2</f>
        <v>88.2</v>
      </c>
      <c r="CW97" s="33" t="s">
        <v>5</v>
      </c>
      <c r="CX97" s="3">
        <f>SUM(CX93:CX96)</f>
        <v>95</v>
      </c>
      <c r="CY97" s="3">
        <f t="shared" ref="CY97" si="2050">SUM(CY93:CY96)</f>
        <v>14</v>
      </c>
      <c r="CZ97" s="3">
        <f t="shared" ref="CZ97" si="2051">SUM(CZ93:CZ96)</f>
        <v>0</v>
      </c>
      <c r="DA97" s="3">
        <f t="shared" ref="DA97" si="2052">SUM(DA93:DA96)</f>
        <v>0</v>
      </c>
      <c r="DB97" s="3">
        <f t="shared" ref="DB97" si="2053">SUM(DB93:DB96)</f>
        <v>6</v>
      </c>
      <c r="DC97" s="3">
        <f t="shared" ref="DC97" si="2054">SUM(DC93:DC96)</f>
        <v>2</v>
      </c>
      <c r="DD97" s="3">
        <f t="shared" ref="DD97" si="2055">SUM(DD93:DD96)</f>
        <v>12</v>
      </c>
      <c r="DE97" s="16">
        <f>SUM(CX97:DD97)</f>
        <v>129</v>
      </c>
      <c r="DF97" s="34">
        <f>CX97+CY97+CZ97*1.5+DA97*2.3+DB97*2+DC97*0.4+DD97*0.2</f>
        <v>124.2</v>
      </c>
      <c r="DG97" s="33" t="s">
        <v>5</v>
      </c>
      <c r="DH97" s="3">
        <f>SUM(DH93:DH96)</f>
        <v>559</v>
      </c>
      <c r="DI97" s="3">
        <f t="shared" ref="DI97" si="2056">SUM(DI93:DI96)</f>
        <v>108</v>
      </c>
      <c r="DJ97" s="3">
        <f t="shared" ref="DJ97" si="2057">SUM(DJ93:DJ96)</f>
        <v>12</v>
      </c>
      <c r="DK97" s="3">
        <f t="shared" ref="DK97" si="2058">SUM(DK93:DK96)</f>
        <v>1</v>
      </c>
      <c r="DL97" s="3">
        <f t="shared" ref="DL97" si="2059">SUM(DL93:DL96)</f>
        <v>21</v>
      </c>
      <c r="DM97" s="3">
        <f t="shared" ref="DM97" si="2060">SUM(DM93:DM96)</f>
        <v>29</v>
      </c>
      <c r="DN97" s="3">
        <f t="shared" ref="DN97" si="2061">SUM(DN93:DN96)</f>
        <v>21</v>
      </c>
      <c r="DO97" s="16">
        <f>SUM(DH97:DN97)</f>
        <v>751</v>
      </c>
      <c r="DP97" s="34">
        <f>DH97+DI97+DJ97*1.5+DK97*2.3+DL97*2+DM97*0.4+DN97*0.2</f>
        <v>745.1</v>
      </c>
      <c r="DQ97" s="33" t="s">
        <v>5</v>
      </c>
      <c r="DR97" s="3">
        <f>SUM(DR93:DR96)</f>
        <v>428</v>
      </c>
      <c r="DS97" s="3">
        <f t="shared" ref="DS97" si="2062">SUM(DS93:DS96)</f>
        <v>52</v>
      </c>
      <c r="DT97" s="3">
        <f t="shared" ref="DT97" si="2063">SUM(DT93:DT96)</f>
        <v>9</v>
      </c>
      <c r="DU97" s="3">
        <f t="shared" ref="DU97" si="2064">SUM(DU93:DU96)</f>
        <v>0</v>
      </c>
      <c r="DV97" s="3">
        <f t="shared" ref="DV97" si="2065">SUM(DV93:DV96)</f>
        <v>7</v>
      </c>
      <c r="DW97" s="3">
        <f t="shared" ref="DW97" si="2066">SUM(DW93:DW96)</f>
        <v>40</v>
      </c>
      <c r="DX97" s="3">
        <f t="shared" ref="DX97" si="2067">SUM(DX93:DX96)</f>
        <v>11</v>
      </c>
      <c r="DY97" s="16">
        <f>SUM(DR97:DX97)</f>
        <v>547</v>
      </c>
      <c r="DZ97" s="34">
        <f>DR97+DS97+DT97*1.5+DU97*2.3+DV97*2+DW97*0.4+DX97*0.2</f>
        <v>525.70000000000005</v>
      </c>
      <c r="EA97" s="33" t="s">
        <v>5</v>
      </c>
      <c r="EB97" s="3">
        <f>SUM(EB93:EB96)</f>
        <v>367</v>
      </c>
      <c r="EC97" s="3">
        <f t="shared" ref="EC97" si="2068">SUM(EC93:EC96)</f>
        <v>48</v>
      </c>
      <c r="ED97" s="3">
        <f t="shared" ref="ED97" si="2069">SUM(ED93:ED96)</f>
        <v>9</v>
      </c>
      <c r="EE97" s="3">
        <f t="shared" ref="EE97" si="2070">SUM(EE93:EE96)</f>
        <v>0</v>
      </c>
      <c r="EF97" s="3">
        <f t="shared" ref="EF97" si="2071">SUM(EF93:EF96)</f>
        <v>7</v>
      </c>
      <c r="EG97" s="3">
        <f t="shared" ref="EG97" si="2072">SUM(EG93:EG96)</f>
        <v>36</v>
      </c>
      <c r="EH97" s="3">
        <f t="shared" ref="EH97" si="2073">SUM(EH93:EH96)</f>
        <v>11</v>
      </c>
      <c r="EI97" s="16">
        <f>SUM(EB97:EH97)</f>
        <v>478</v>
      </c>
      <c r="EJ97" s="34">
        <f>EB97+EC97+ED97*1.5+EE97*2.3+EF97*2+EG97*0.4+EH97*0.2</f>
        <v>459.09999999999997</v>
      </c>
      <c r="EK97" s="33" t="s">
        <v>5</v>
      </c>
      <c r="EL97" s="3">
        <f>SUM(EL93:EL96)</f>
        <v>482</v>
      </c>
      <c r="EM97" s="3">
        <f t="shared" ref="EM97" si="2074">SUM(EM93:EM96)</f>
        <v>96</v>
      </c>
      <c r="EN97" s="3">
        <f t="shared" ref="EN97" si="2075">SUM(EN93:EN96)</f>
        <v>12</v>
      </c>
      <c r="EO97" s="3">
        <f t="shared" ref="EO97" si="2076">SUM(EO93:EO96)</f>
        <v>1</v>
      </c>
      <c r="EP97" s="3">
        <f t="shared" ref="EP97" si="2077">SUM(EP93:EP96)</f>
        <v>15</v>
      </c>
      <c r="EQ97" s="3">
        <f t="shared" ref="EQ97" si="2078">SUM(EQ93:EQ96)</f>
        <v>28</v>
      </c>
      <c r="ER97" s="3">
        <f t="shared" ref="ER97" si="2079">SUM(ER93:ER96)</f>
        <v>15</v>
      </c>
      <c r="ES97" s="16">
        <f>SUM(EL97:ER97)</f>
        <v>649</v>
      </c>
      <c r="ET97" s="34">
        <f>EL97+EM97+EN97*1.5+EO97*2.3+EP97*2+EQ97*0.4+ER97*0.2</f>
        <v>642.5</v>
      </c>
    </row>
    <row r="98" spans="1:150" ht="13.8" thickTop="1" x14ac:dyDescent="0.25">
      <c r="A98" s="32">
        <f>A96+"00:15"</f>
        <v>0.70833333333333293</v>
      </c>
      <c r="B98" s="2">
        <v>1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3</v>
      </c>
      <c r="I98" s="15">
        <f t="shared" si="1591"/>
        <v>4</v>
      </c>
      <c r="J98" s="15">
        <f t="shared" ref="J98:J101" si="2080">B98+C98+D98*1.5+E98*2.3+F98*2+G98*0.4+H98*0.2</f>
        <v>1.6</v>
      </c>
      <c r="K98" s="32">
        <f>K96+"00:15"</f>
        <v>0.70833333333333293</v>
      </c>
      <c r="L98" s="2">
        <v>12</v>
      </c>
      <c r="M98" s="2">
        <v>2</v>
      </c>
      <c r="N98" s="2">
        <v>1</v>
      </c>
      <c r="O98" s="2">
        <v>0</v>
      </c>
      <c r="P98" s="2">
        <v>1</v>
      </c>
      <c r="Q98" s="2">
        <v>0</v>
      </c>
      <c r="R98" s="2">
        <v>4</v>
      </c>
      <c r="S98" s="15">
        <f t="shared" si="1593"/>
        <v>20</v>
      </c>
      <c r="T98" s="15">
        <f t="shared" ref="T98:T101" si="2081">L98+M98+N98*1.5+O98*2.3+P98*2+Q98*0.4+R98*0.2</f>
        <v>18.3</v>
      </c>
      <c r="U98" s="32">
        <f>U96+"00:15"</f>
        <v>4.7083333333333535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15">
        <f t="shared" si="1595"/>
        <v>0</v>
      </c>
      <c r="AD98" s="15">
        <f t="shared" ref="AD98:AD101" si="2082">V98+W98+X98*1.5+Y98*2.3+Z98*2+AA98*0.4+AB98*0.2</f>
        <v>0</v>
      </c>
      <c r="AE98" s="32">
        <f>AE96+"00:15"</f>
        <v>4.7083333333333535</v>
      </c>
      <c r="AF98" s="2">
        <v>10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15">
        <f t="shared" si="1597"/>
        <v>10</v>
      </c>
      <c r="AN98" s="15">
        <f t="shared" ref="AN98:AN101" si="2083">AF98+AG98+AH98*1.5+AI98*2.3+AJ98*2+AK98*0.4+AL98*0.2</f>
        <v>10</v>
      </c>
      <c r="AO98" s="32">
        <f>AO96+"00:15"</f>
        <v>4.7083333333333535</v>
      </c>
      <c r="AP98" s="2">
        <v>81</v>
      </c>
      <c r="AQ98" s="2">
        <v>16</v>
      </c>
      <c r="AR98" s="2">
        <v>3</v>
      </c>
      <c r="AS98" s="2">
        <v>1</v>
      </c>
      <c r="AT98" s="2">
        <v>2</v>
      </c>
      <c r="AU98" s="2">
        <v>8</v>
      </c>
      <c r="AV98" s="2">
        <v>3</v>
      </c>
      <c r="AW98" s="15">
        <f t="shared" si="1599"/>
        <v>114</v>
      </c>
      <c r="AX98" s="15">
        <f t="shared" ref="AX98:AX101" si="2084">AP98+AQ98+AR98*1.5+AS98*2.3+AT98*2+AU98*0.4+AV98*0.2</f>
        <v>111.6</v>
      </c>
      <c r="AY98" s="32">
        <f>AY96+"00:15"</f>
        <v>4.7083333333333535</v>
      </c>
      <c r="AZ98" s="2">
        <v>0</v>
      </c>
      <c r="BA98" s="2">
        <v>0</v>
      </c>
      <c r="BB98" s="2">
        <v>0</v>
      </c>
      <c r="BC98" s="2">
        <v>0</v>
      </c>
      <c r="BD98" s="2">
        <v>0</v>
      </c>
      <c r="BE98" s="2">
        <v>0</v>
      </c>
      <c r="BF98" s="2">
        <v>0</v>
      </c>
      <c r="BG98" s="15">
        <f t="shared" si="1601"/>
        <v>0</v>
      </c>
      <c r="BH98" s="15">
        <f t="shared" ref="BH98:BH101" si="2085">AZ98+BA98+BB98*1.5+BC98*2.3+BD98*2+BE98*0.4+BF98*0.2</f>
        <v>0</v>
      </c>
      <c r="BI98" s="32">
        <f>BI96+"00:15"</f>
        <v>4.7083333333333535</v>
      </c>
      <c r="BJ98" s="2">
        <v>114</v>
      </c>
      <c r="BK98" s="2">
        <v>15</v>
      </c>
      <c r="BL98" s="2">
        <v>2</v>
      </c>
      <c r="BM98" s="2">
        <v>0</v>
      </c>
      <c r="BN98" s="2">
        <v>3</v>
      </c>
      <c r="BO98" s="2">
        <v>13</v>
      </c>
      <c r="BP98" s="2">
        <v>1</v>
      </c>
      <c r="BQ98" s="15">
        <f t="shared" si="1603"/>
        <v>148</v>
      </c>
      <c r="BR98" s="15">
        <f t="shared" ref="BR98:BR101" si="2086">BJ98+BK98+BL98*1.5+BM98*2.3+BN98*2+BO98*0.4+BP98*0.2</f>
        <v>143.39999999999998</v>
      </c>
      <c r="BS98" s="32">
        <f>BS96+"00:15"</f>
        <v>4.7083333333333535</v>
      </c>
      <c r="BT98" s="2">
        <v>3</v>
      </c>
      <c r="BU98" s="2">
        <v>0</v>
      </c>
      <c r="BV98" s="2">
        <v>0</v>
      </c>
      <c r="BW98" s="2">
        <v>0</v>
      </c>
      <c r="BX98" s="2">
        <v>0</v>
      </c>
      <c r="BY98" s="2">
        <v>0</v>
      </c>
      <c r="BZ98" s="2">
        <v>2</v>
      </c>
      <c r="CA98" s="15">
        <f t="shared" si="1605"/>
        <v>5</v>
      </c>
      <c r="CB98" s="15">
        <f t="shared" ref="CB98:CB101" si="2087">BT98+BU98+BV98*1.5+BW98*2.3+BX98*2+BY98*0.4+BZ98*0.2</f>
        <v>3.4</v>
      </c>
      <c r="CC98" s="32">
        <f>CC96+"00:15"</f>
        <v>4.7083333333333535</v>
      </c>
      <c r="CD98" s="2">
        <v>0</v>
      </c>
      <c r="CE98" s="2">
        <v>0</v>
      </c>
      <c r="CF98" s="2">
        <v>0</v>
      </c>
      <c r="CG98" s="2">
        <v>0</v>
      </c>
      <c r="CH98" s="2">
        <v>0</v>
      </c>
      <c r="CI98" s="2">
        <v>0</v>
      </c>
      <c r="CJ98" s="2">
        <v>0</v>
      </c>
      <c r="CK98" s="15">
        <f t="shared" si="1607"/>
        <v>0</v>
      </c>
      <c r="CL98" s="15">
        <f t="shared" ref="CL98:CL101" si="2088">CD98+CE98+CF98*1.5+CG98*2.3+CH98*2+CI98*0.4+CJ98*0.2</f>
        <v>0</v>
      </c>
      <c r="CM98" s="32">
        <f>CM96+"00:15"</f>
        <v>4.7083333333333535</v>
      </c>
      <c r="CN98" s="2">
        <f t="shared" si="1480"/>
        <v>13</v>
      </c>
      <c r="CO98" s="2">
        <f t="shared" si="1468"/>
        <v>0</v>
      </c>
      <c r="CP98" s="2">
        <f t="shared" si="1468"/>
        <v>0</v>
      </c>
      <c r="CQ98" s="2">
        <f t="shared" si="1468"/>
        <v>0</v>
      </c>
      <c r="CR98" s="2">
        <f t="shared" si="1468"/>
        <v>0</v>
      </c>
      <c r="CS98" s="2">
        <f t="shared" si="1468"/>
        <v>0</v>
      </c>
      <c r="CT98" s="2">
        <f t="shared" si="1468"/>
        <v>2</v>
      </c>
      <c r="CU98" s="15">
        <f t="shared" si="1468"/>
        <v>15</v>
      </c>
      <c r="CV98" s="15">
        <f t="shared" ref="CV98:CV101" si="2089">CN98+CO98+CP98*1.5+CQ98*2.3+CR98*2+CS98*0.4+CT98*0.2</f>
        <v>13.4</v>
      </c>
      <c r="CW98" s="32">
        <f>CW96+"00:15"</f>
        <v>4.7083333333333535</v>
      </c>
      <c r="CX98" s="2">
        <f t="shared" si="1481"/>
        <v>13</v>
      </c>
      <c r="CY98" s="2">
        <f t="shared" si="1470"/>
        <v>2</v>
      </c>
      <c r="CZ98" s="2">
        <f t="shared" si="1470"/>
        <v>1</v>
      </c>
      <c r="DA98" s="2">
        <f t="shared" si="1470"/>
        <v>0</v>
      </c>
      <c r="DB98" s="2">
        <f t="shared" si="1470"/>
        <v>1</v>
      </c>
      <c r="DC98" s="2">
        <f t="shared" si="1470"/>
        <v>0</v>
      </c>
      <c r="DD98" s="2">
        <f t="shared" si="1470"/>
        <v>7</v>
      </c>
      <c r="DE98" s="15">
        <f t="shared" si="1470"/>
        <v>24</v>
      </c>
      <c r="DF98" s="15">
        <f t="shared" ref="DF98:DF101" si="2090">CX98+CY98+CZ98*1.5+DA98*2.3+DB98*2+DC98*0.4+DD98*0.2</f>
        <v>19.899999999999999</v>
      </c>
      <c r="DG98" s="32">
        <f>DG96+"00:15"</f>
        <v>4.7083333333333535</v>
      </c>
      <c r="DH98" s="2">
        <f t="shared" si="1482"/>
        <v>126</v>
      </c>
      <c r="DI98" s="2">
        <f t="shared" si="1472"/>
        <v>17</v>
      </c>
      <c r="DJ98" s="2">
        <f t="shared" si="1472"/>
        <v>3</v>
      </c>
      <c r="DK98" s="2">
        <f t="shared" si="1472"/>
        <v>0</v>
      </c>
      <c r="DL98" s="2">
        <f t="shared" si="1472"/>
        <v>4</v>
      </c>
      <c r="DM98" s="2">
        <f t="shared" si="1472"/>
        <v>13</v>
      </c>
      <c r="DN98" s="2">
        <f t="shared" si="1472"/>
        <v>5</v>
      </c>
      <c r="DO98" s="15">
        <f t="shared" si="1472"/>
        <v>168</v>
      </c>
      <c r="DP98" s="15">
        <f t="shared" ref="DP98:DP101" si="2091">DH98+DI98+DJ98*1.5+DK98*2.3+DL98*2+DM98*0.4+DN98*0.2</f>
        <v>161.69999999999999</v>
      </c>
      <c r="DQ98" s="32">
        <f>DQ96+"00:15"</f>
        <v>4.7083333333333535</v>
      </c>
      <c r="DR98" s="2">
        <f t="shared" si="1483"/>
        <v>91</v>
      </c>
      <c r="DS98" s="2">
        <f t="shared" si="1474"/>
        <v>16</v>
      </c>
      <c r="DT98" s="2">
        <f t="shared" si="1474"/>
        <v>3</v>
      </c>
      <c r="DU98" s="2">
        <f t="shared" si="1474"/>
        <v>1</v>
      </c>
      <c r="DV98" s="2">
        <f t="shared" si="1474"/>
        <v>2</v>
      </c>
      <c r="DW98" s="2">
        <f t="shared" si="1474"/>
        <v>8</v>
      </c>
      <c r="DX98" s="2">
        <f t="shared" si="1474"/>
        <v>3</v>
      </c>
      <c r="DY98" s="15">
        <f t="shared" si="1474"/>
        <v>124</v>
      </c>
      <c r="DZ98" s="15">
        <f t="shared" ref="DZ98:DZ101" si="2092">DR98+DS98+DT98*1.5+DU98*2.3+DV98*2+DW98*0.4+DX98*0.2</f>
        <v>121.6</v>
      </c>
      <c r="EA98" s="32">
        <f>EA96+"00:15"</f>
        <v>4.7083333333333535</v>
      </c>
      <c r="EB98" s="2">
        <f t="shared" si="1484"/>
        <v>82</v>
      </c>
      <c r="EC98" s="2">
        <f t="shared" si="1476"/>
        <v>16</v>
      </c>
      <c r="ED98" s="2">
        <f t="shared" si="1476"/>
        <v>3</v>
      </c>
      <c r="EE98" s="2">
        <f t="shared" si="1476"/>
        <v>1</v>
      </c>
      <c r="EF98" s="2">
        <f t="shared" si="1476"/>
        <v>2</v>
      </c>
      <c r="EG98" s="2">
        <f t="shared" si="1476"/>
        <v>8</v>
      </c>
      <c r="EH98" s="2">
        <f t="shared" si="1476"/>
        <v>6</v>
      </c>
      <c r="EI98" s="15">
        <f t="shared" si="1476"/>
        <v>118</v>
      </c>
      <c r="EJ98" s="15">
        <f t="shared" ref="EJ98:EJ101" si="2093">EB98+EC98+ED98*1.5+EE98*2.3+EF98*2+EG98*0.4+EH98*0.2</f>
        <v>113.2</v>
      </c>
      <c r="EK98" s="32">
        <f>EK96+"00:15"</f>
        <v>4.7083333333333535</v>
      </c>
      <c r="EL98" s="2">
        <f t="shared" si="1485"/>
        <v>117</v>
      </c>
      <c r="EM98" s="2">
        <f t="shared" si="1478"/>
        <v>15</v>
      </c>
      <c r="EN98" s="2">
        <f t="shared" si="1478"/>
        <v>2</v>
      </c>
      <c r="EO98" s="2">
        <f t="shared" si="1478"/>
        <v>0</v>
      </c>
      <c r="EP98" s="2">
        <f t="shared" si="1478"/>
        <v>3</v>
      </c>
      <c r="EQ98" s="2">
        <f t="shared" si="1478"/>
        <v>13</v>
      </c>
      <c r="ER98" s="2">
        <f t="shared" si="1478"/>
        <v>3</v>
      </c>
      <c r="ES98" s="15">
        <f t="shared" si="1478"/>
        <v>153</v>
      </c>
      <c r="ET98" s="15">
        <f t="shared" ref="ET98:ET101" si="2094">EL98+EM98+EN98*1.5+EO98*2.3+EP98*2+EQ98*0.4+ER98*0.2</f>
        <v>146.79999999999998</v>
      </c>
    </row>
    <row r="99" spans="1:150" x14ac:dyDescent="0.25">
      <c r="A99" s="32">
        <f>A98+"00:15"</f>
        <v>0.71874999999999956</v>
      </c>
      <c r="B99" s="2">
        <v>1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1</v>
      </c>
      <c r="I99" s="15">
        <f t="shared" si="1591"/>
        <v>2</v>
      </c>
      <c r="J99" s="15">
        <f t="shared" si="2080"/>
        <v>1.2</v>
      </c>
      <c r="K99" s="32">
        <f>K98+"00:15"</f>
        <v>0.71874999999999956</v>
      </c>
      <c r="L99" s="2">
        <v>7</v>
      </c>
      <c r="M99" s="2">
        <v>1</v>
      </c>
      <c r="N99" s="2">
        <v>0</v>
      </c>
      <c r="O99" s="2">
        <v>0</v>
      </c>
      <c r="P99" s="2">
        <v>0</v>
      </c>
      <c r="Q99" s="2">
        <v>0</v>
      </c>
      <c r="R99" s="2">
        <v>1</v>
      </c>
      <c r="S99" s="15">
        <f t="shared" si="1593"/>
        <v>9</v>
      </c>
      <c r="T99" s="15">
        <f t="shared" si="2081"/>
        <v>8.1999999999999993</v>
      </c>
      <c r="U99" s="32">
        <f>U98+"00:15"</f>
        <v>4.7187500000000204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15">
        <f t="shared" si="1595"/>
        <v>0</v>
      </c>
      <c r="AD99" s="15">
        <f t="shared" si="2082"/>
        <v>0</v>
      </c>
      <c r="AE99" s="32">
        <f>AE98+"00:15"</f>
        <v>4.7187500000000204</v>
      </c>
      <c r="AF99" s="2">
        <v>15</v>
      </c>
      <c r="AG99" s="2">
        <v>1</v>
      </c>
      <c r="AH99" s="2">
        <v>0</v>
      </c>
      <c r="AI99" s="2">
        <v>0</v>
      </c>
      <c r="AJ99" s="2">
        <v>0</v>
      </c>
      <c r="AK99" s="2">
        <v>0</v>
      </c>
      <c r="AL99" s="2">
        <v>2</v>
      </c>
      <c r="AM99" s="15">
        <f t="shared" si="1597"/>
        <v>18</v>
      </c>
      <c r="AN99" s="15">
        <f t="shared" si="2083"/>
        <v>16.399999999999999</v>
      </c>
      <c r="AO99" s="32">
        <f>AO98+"00:15"</f>
        <v>4.7187500000000204</v>
      </c>
      <c r="AP99" s="2">
        <v>86</v>
      </c>
      <c r="AQ99" s="2">
        <v>9</v>
      </c>
      <c r="AR99" s="2">
        <v>3</v>
      </c>
      <c r="AS99" s="2">
        <v>0</v>
      </c>
      <c r="AT99" s="2">
        <v>2</v>
      </c>
      <c r="AU99" s="2">
        <v>10</v>
      </c>
      <c r="AV99" s="2">
        <v>5</v>
      </c>
      <c r="AW99" s="15">
        <f t="shared" si="1599"/>
        <v>115</v>
      </c>
      <c r="AX99" s="15">
        <f t="shared" si="2084"/>
        <v>108.5</v>
      </c>
      <c r="AY99" s="32">
        <f>AY98+"00:15"</f>
        <v>4.7187500000000204</v>
      </c>
      <c r="AZ99" s="2">
        <v>0</v>
      </c>
      <c r="BA99" s="2">
        <v>0</v>
      </c>
      <c r="BB99" s="2">
        <v>0</v>
      </c>
      <c r="BC99" s="2">
        <v>0</v>
      </c>
      <c r="BD99" s="2">
        <v>0</v>
      </c>
      <c r="BE99" s="2">
        <v>0</v>
      </c>
      <c r="BF99" s="2">
        <v>0</v>
      </c>
      <c r="BG99" s="15">
        <f t="shared" si="1601"/>
        <v>0</v>
      </c>
      <c r="BH99" s="15">
        <f t="shared" si="2085"/>
        <v>0</v>
      </c>
      <c r="BI99" s="32">
        <f>BI98+"00:15"</f>
        <v>4.7187500000000204</v>
      </c>
      <c r="BJ99" s="2">
        <v>108</v>
      </c>
      <c r="BK99" s="2">
        <v>13</v>
      </c>
      <c r="BL99" s="2">
        <v>1</v>
      </c>
      <c r="BM99" s="2">
        <v>0</v>
      </c>
      <c r="BN99" s="2">
        <v>3</v>
      </c>
      <c r="BO99" s="2">
        <v>9</v>
      </c>
      <c r="BP99" s="2">
        <v>2</v>
      </c>
      <c r="BQ99" s="15">
        <f t="shared" si="1603"/>
        <v>136</v>
      </c>
      <c r="BR99" s="15">
        <f t="shared" si="2086"/>
        <v>132.5</v>
      </c>
      <c r="BS99" s="32">
        <f>BS98+"00:15"</f>
        <v>4.7187500000000204</v>
      </c>
      <c r="BT99" s="2">
        <v>1</v>
      </c>
      <c r="BU99" s="2">
        <v>0</v>
      </c>
      <c r="BV99" s="2">
        <v>0</v>
      </c>
      <c r="BW99" s="2">
        <v>0</v>
      </c>
      <c r="BX99" s="2">
        <v>0</v>
      </c>
      <c r="BY99" s="2">
        <v>0</v>
      </c>
      <c r="BZ99" s="2">
        <v>0</v>
      </c>
      <c r="CA99" s="15">
        <f t="shared" si="1605"/>
        <v>1</v>
      </c>
      <c r="CB99" s="15">
        <f t="shared" si="2087"/>
        <v>1</v>
      </c>
      <c r="CC99" s="32">
        <f>CC98+"00:15"</f>
        <v>4.7187500000000204</v>
      </c>
      <c r="CD99" s="2">
        <v>0</v>
      </c>
      <c r="CE99" s="2">
        <v>0</v>
      </c>
      <c r="CF99" s="2">
        <v>0</v>
      </c>
      <c r="CG99" s="2">
        <v>0</v>
      </c>
      <c r="CH99" s="2">
        <v>0</v>
      </c>
      <c r="CI99" s="2">
        <v>0</v>
      </c>
      <c r="CJ99" s="2">
        <v>0</v>
      </c>
      <c r="CK99" s="15">
        <f t="shared" si="1607"/>
        <v>0</v>
      </c>
      <c r="CL99" s="15">
        <f t="shared" si="2088"/>
        <v>0</v>
      </c>
      <c r="CM99" s="32">
        <f>CM98+"00:15"</f>
        <v>4.7187500000000204</v>
      </c>
      <c r="CN99" s="2">
        <f t="shared" si="1480"/>
        <v>16</v>
      </c>
      <c r="CO99" s="2">
        <f t="shared" si="1468"/>
        <v>1</v>
      </c>
      <c r="CP99" s="2">
        <f t="shared" si="1468"/>
        <v>0</v>
      </c>
      <c r="CQ99" s="2">
        <f t="shared" si="1468"/>
        <v>0</v>
      </c>
      <c r="CR99" s="2">
        <f t="shared" si="1468"/>
        <v>0</v>
      </c>
      <c r="CS99" s="2">
        <f t="shared" si="1468"/>
        <v>0</v>
      </c>
      <c r="CT99" s="2">
        <f t="shared" si="1468"/>
        <v>2</v>
      </c>
      <c r="CU99" s="15">
        <f t="shared" si="1468"/>
        <v>19</v>
      </c>
      <c r="CV99" s="15">
        <f t="shared" si="2089"/>
        <v>17.399999999999999</v>
      </c>
      <c r="CW99" s="32">
        <f>CW98+"00:15"</f>
        <v>4.7187500000000204</v>
      </c>
      <c r="CX99" s="2">
        <f t="shared" si="1481"/>
        <v>8</v>
      </c>
      <c r="CY99" s="2">
        <f t="shared" si="1470"/>
        <v>1</v>
      </c>
      <c r="CZ99" s="2">
        <f t="shared" si="1470"/>
        <v>0</v>
      </c>
      <c r="DA99" s="2">
        <f t="shared" si="1470"/>
        <v>0</v>
      </c>
      <c r="DB99" s="2">
        <f t="shared" si="1470"/>
        <v>0</v>
      </c>
      <c r="DC99" s="2">
        <f t="shared" si="1470"/>
        <v>0</v>
      </c>
      <c r="DD99" s="2">
        <f t="shared" si="1470"/>
        <v>2</v>
      </c>
      <c r="DE99" s="15">
        <f t="shared" si="1470"/>
        <v>11</v>
      </c>
      <c r="DF99" s="15">
        <f t="shared" si="2090"/>
        <v>9.4</v>
      </c>
      <c r="DG99" s="32">
        <f>DG98+"00:15"</f>
        <v>4.7187500000000204</v>
      </c>
      <c r="DH99" s="2">
        <f t="shared" si="1482"/>
        <v>115</v>
      </c>
      <c r="DI99" s="2">
        <f t="shared" si="1472"/>
        <v>14</v>
      </c>
      <c r="DJ99" s="2">
        <f t="shared" si="1472"/>
        <v>1</v>
      </c>
      <c r="DK99" s="2">
        <f t="shared" si="1472"/>
        <v>0</v>
      </c>
      <c r="DL99" s="2">
        <f t="shared" si="1472"/>
        <v>3</v>
      </c>
      <c r="DM99" s="2">
        <f t="shared" si="1472"/>
        <v>9</v>
      </c>
      <c r="DN99" s="2">
        <f t="shared" si="1472"/>
        <v>3</v>
      </c>
      <c r="DO99" s="15">
        <f t="shared" si="1472"/>
        <v>145</v>
      </c>
      <c r="DP99" s="15">
        <f t="shared" si="2091"/>
        <v>140.69999999999999</v>
      </c>
      <c r="DQ99" s="32">
        <f>DQ98+"00:15"</f>
        <v>4.7187500000000204</v>
      </c>
      <c r="DR99" s="2">
        <f t="shared" si="1483"/>
        <v>101</v>
      </c>
      <c r="DS99" s="2">
        <f t="shared" si="1474"/>
        <v>10</v>
      </c>
      <c r="DT99" s="2">
        <f t="shared" si="1474"/>
        <v>3</v>
      </c>
      <c r="DU99" s="2">
        <f t="shared" si="1474"/>
        <v>0</v>
      </c>
      <c r="DV99" s="2">
        <f t="shared" si="1474"/>
        <v>2</v>
      </c>
      <c r="DW99" s="2">
        <f t="shared" si="1474"/>
        <v>10</v>
      </c>
      <c r="DX99" s="2">
        <f t="shared" si="1474"/>
        <v>7</v>
      </c>
      <c r="DY99" s="15">
        <f t="shared" si="1474"/>
        <v>133</v>
      </c>
      <c r="DZ99" s="15">
        <f t="shared" si="2092"/>
        <v>124.9</v>
      </c>
      <c r="EA99" s="32">
        <f>EA98+"00:15"</f>
        <v>4.7187500000000204</v>
      </c>
      <c r="EB99" s="2">
        <f t="shared" si="1484"/>
        <v>87</v>
      </c>
      <c r="EC99" s="2">
        <f t="shared" si="1476"/>
        <v>9</v>
      </c>
      <c r="ED99" s="2">
        <f t="shared" si="1476"/>
        <v>3</v>
      </c>
      <c r="EE99" s="2">
        <f t="shared" si="1476"/>
        <v>0</v>
      </c>
      <c r="EF99" s="2">
        <f t="shared" si="1476"/>
        <v>2</v>
      </c>
      <c r="EG99" s="2">
        <f t="shared" si="1476"/>
        <v>10</v>
      </c>
      <c r="EH99" s="2">
        <f t="shared" si="1476"/>
        <v>6</v>
      </c>
      <c r="EI99" s="15">
        <f t="shared" si="1476"/>
        <v>117</v>
      </c>
      <c r="EJ99" s="15">
        <f t="shared" si="2093"/>
        <v>109.7</v>
      </c>
      <c r="EK99" s="32">
        <f>EK98+"00:15"</f>
        <v>4.7187500000000204</v>
      </c>
      <c r="EL99" s="2">
        <f t="shared" si="1485"/>
        <v>109</v>
      </c>
      <c r="EM99" s="2">
        <f t="shared" si="1478"/>
        <v>13</v>
      </c>
      <c r="EN99" s="2">
        <f t="shared" si="1478"/>
        <v>1</v>
      </c>
      <c r="EO99" s="2">
        <f t="shared" si="1478"/>
        <v>0</v>
      </c>
      <c r="EP99" s="2">
        <f t="shared" si="1478"/>
        <v>3</v>
      </c>
      <c r="EQ99" s="2">
        <f t="shared" si="1478"/>
        <v>9</v>
      </c>
      <c r="ER99" s="2">
        <f t="shared" si="1478"/>
        <v>2</v>
      </c>
      <c r="ES99" s="15">
        <f t="shared" si="1478"/>
        <v>137</v>
      </c>
      <c r="ET99" s="15">
        <f t="shared" si="2094"/>
        <v>133.5</v>
      </c>
    </row>
    <row r="100" spans="1:150" x14ac:dyDescent="0.25">
      <c r="A100" s="32">
        <f t="shared" ref="A100:A101" si="2095">A99+"00:15"</f>
        <v>0.72916666666666619</v>
      </c>
      <c r="B100" s="2">
        <v>1</v>
      </c>
      <c r="C100" s="2">
        <v>1</v>
      </c>
      <c r="D100" s="2">
        <v>0</v>
      </c>
      <c r="E100" s="2">
        <v>0</v>
      </c>
      <c r="F100" s="2">
        <v>0</v>
      </c>
      <c r="G100" s="2">
        <v>0</v>
      </c>
      <c r="H100" s="2">
        <v>1</v>
      </c>
      <c r="I100" s="15">
        <f t="shared" si="1591"/>
        <v>3</v>
      </c>
      <c r="J100" s="15">
        <f t="shared" si="2080"/>
        <v>2.2000000000000002</v>
      </c>
      <c r="K100" s="32">
        <f t="shared" ref="K100:K101" si="2096">K99+"00:15"</f>
        <v>0.72916666666666619</v>
      </c>
      <c r="L100" s="2">
        <v>12</v>
      </c>
      <c r="M100" s="2">
        <v>1</v>
      </c>
      <c r="N100" s="2">
        <v>0</v>
      </c>
      <c r="O100" s="2">
        <v>0</v>
      </c>
      <c r="P100" s="2">
        <v>0</v>
      </c>
      <c r="Q100" s="2">
        <v>1</v>
      </c>
      <c r="R100" s="2">
        <v>0</v>
      </c>
      <c r="S100" s="15">
        <f t="shared" si="1593"/>
        <v>14</v>
      </c>
      <c r="T100" s="15">
        <f t="shared" si="2081"/>
        <v>13.4</v>
      </c>
      <c r="U100" s="32">
        <f t="shared" ref="U100:U101" si="2097">U99+"00:15"</f>
        <v>4.7291666666666874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15">
        <f t="shared" si="1595"/>
        <v>0</v>
      </c>
      <c r="AD100" s="15">
        <f t="shared" si="2082"/>
        <v>0</v>
      </c>
      <c r="AE100" s="32">
        <f t="shared" ref="AE100:AE101" si="2098">AE99+"00:15"</f>
        <v>4.7291666666666874</v>
      </c>
      <c r="AF100" s="2">
        <v>14</v>
      </c>
      <c r="AG100" s="2">
        <v>3</v>
      </c>
      <c r="AH100" s="2">
        <v>0</v>
      </c>
      <c r="AI100" s="2">
        <v>0</v>
      </c>
      <c r="AJ100" s="2">
        <v>0</v>
      </c>
      <c r="AK100" s="2">
        <v>1</v>
      </c>
      <c r="AL100" s="2">
        <v>4</v>
      </c>
      <c r="AM100" s="15">
        <f t="shared" si="1597"/>
        <v>22</v>
      </c>
      <c r="AN100" s="15">
        <f t="shared" si="2083"/>
        <v>18.2</v>
      </c>
      <c r="AO100" s="32">
        <f t="shared" ref="AO100:AO101" si="2099">AO99+"00:15"</f>
        <v>4.7291666666666874</v>
      </c>
      <c r="AP100" s="2">
        <v>83</v>
      </c>
      <c r="AQ100" s="2">
        <v>8</v>
      </c>
      <c r="AR100" s="2">
        <v>1</v>
      </c>
      <c r="AS100" s="2">
        <v>0</v>
      </c>
      <c r="AT100" s="2">
        <v>2</v>
      </c>
      <c r="AU100" s="2">
        <v>8</v>
      </c>
      <c r="AV100" s="2">
        <v>6</v>
      </c>
      <c r="AW100" s="15">
        <f t="shared" si="1599"/>
        <v>108</v>
      </c>
      <c r="AX100" s="15">
        <f t="shared" si="2084"/>
        <v>100.9</v>
      </c>
      <c r="AY100" s="32">
        <f t="shared" ref="AY100:AY101" si="2100">AY99+"00:15"</f>
        <v>4.7291666666666874</v>
      </c>
      <c r="AZ100" s="2">
        <v>0</v>
      </c>
      <c r="BA100" s="2">
        <v>0</v>
      </c>
      <c r="BB100" s="2">
        <v>0</v>
      </c>
      <c r="BC100" s="2">
        <v>0</v>
      </c>
      <c r="BD100" s="2">
        <v>0</v>
      </c>
      <c r="BE100" s="2">
        <v>0</v>
      </c>
      <c r="BF100" s="2">
        <v>0</v>
      </c>
      <c r="BG100" s="15">
        <f t="shared" si="1601"/>
        <v>0</v>
      </c>
      <c r="BH100" s="15">
        <f t="shared" si="2085"/>
        <v>0</v>
      </c>
      <c r="BI100" s="32">
        <f t="shared" ref="BI100:BI101" si="2101">BI99+"00:15"</f>
        <v>4.7291666666666874</v>
      </c>
      <c r="BJ100" s="2">
        <v>140</v>
      </c>
      <c r="BK100" s="2">
        <v>19</v>
      </c>
      <c r="BL100" s="2">
        <v>5</v>
      </c>
      <c r="BM100" s="2">
        <v>0</v>
      </c>
      <c r="BN100" s="2">
        <v>5</v>
      </c>
      <c r="BO100" s="2">
        <v>7</v>
      </c>
      <c r="BP100" s="2">
        <v>1</v>
      </c>
      <c r="BQ100" s="15">
        <f t="shared" si="1603"/>
        <v>177</v>
      </c>
      <c r="BR100" s="15">
        <f t="shared" si="2086"/>
        <v>179.5</v>
      </c>
      <c r="BS100" s="32">
        <f t="shared" ref="BS100:BS101" si="2102">BS99+"00:15"</f>
        <v>4.7291666666666874</v>
      </c>
      <c r="BT100" s="2">
        <v>4</v>
      </c>
      <c r="BU100" s="2">
        <v>0</v>
      </c>
      <c r="BV100" s="2">
        <v>0</v>
      </c>
      <c r="BW100" s="2">
        <v>0</v>
      </c>
      <c r="BX100" s="2">
        <v>1</v>
      </c>
      <c r="BY100" s="2">
        <v>0</v>
      </c>
      <c r="BZ100" s="2">
        <v>0</v>
      </c>
      <c r="CA100" s="15">
        <f t="shared" si="1605"/>
        <v>5</v>
      </c>
      <c r="CB100" s="15">
        <f t="shared" si="2087"/>
        <v>6</v>
      </c>
      <c r="CC100" s="32">
        <f t="shared" ref="CC100:CC101" si="2103">CC99+"00:15"</f>
        <v>4.7291666666666874</v>
      </c>
      <c r="CD100" s="2">
        <v>0</v>
      </c>
      <c r="CE100" s="2">
        <v>0</v>
      </c>
      <c r="CF100" s="2">
        <v>0</v>
      </c>
      <c r="CG100" s="2">
        <v>0</v>
      </c>
      <c r="CH100" s="2">
        <v>0</v>
      </c>
      <c r="CI100" s="2">
        <v>0</v>
      </c>
      <c r="CJ100" s="2">
        <v>0</v>
      </c>
      <c r="CK100" s="15">
        <f t="shared" si="1607"/>
        <v>0</v>
      </c>
      <c r="CL100" s="15">
        <f t="shared" si="2088"/>
        <v>0</v>
      </c>
      <c r="CM100" s="32">
        <f t="shared" ref="CM100:CM101" si="2104">CM99+"00:15"</f>
        <v>4.7291666666666874</v>
      </c>
      <c r="CN100" s="2">
        <f t="shared" si="1480"/>
        <v>18</v>
      </c>
      <c r="CO100" s="2">
        <f t="shared" si="1468"/>
        <v>3</v>
      </c>
      <c r="CP100" s="2">
        <f t="shared" si="1468"/>
        <v>0</v>
      </c>
      <c r="CQ100" s="2">
        <f t="shared" si="1468"/>
        <v>0</v>
      </c>
      <c r="CR100" s="2">
        <f t="shared" si="1468"/>
        <v>1</v>
      </c>
      <c r="CS100" s="2">
        <f t="shared" si="1468"/>
        <v>1</v>
      </c>
      <c r="CT100" s="2">
        <f t="shared" si="1468"/>
        <v>4</v>
      </c>
      <c r="CU100" s="15">
        <f t="shared" si="1468"/>
        <v>27</v>
      </c>
      <c r="CV100" s="15">
        <f t="shared" si="2089"/>
        <v>24.2</v>
      </c>
      <c r="CW100" s="32">
        <f t="shared" ref="CW100:CW101" si="2105">CW99+"00:15"</f>
        <v>4.7291666666666874</v>
      </c>
      <c r="CX100" s="2">
        <f t="shared" si="1481"/>
        <v>13</v>
      </c>
      <c r="CY100" s="2">
        <f t="shared" si="1470"/>
        <v>2</v>
      </c>
      <c r="CZ100" s="2">
        <f t="shared" si="1470"/>
        <v>0</v>
      </c>
      <c r="DA100" s="2">
        <f t="shared" si="1470"/>
        <v>0</v>
      </c>
      <c r="DB100" s="2">
        <f t="shared" si="1470"/>
        <v>0</v>
      </c>
      <c r="DC100" s="2">
        <f t="shared" si="1470"/>
        <v>1</v>
      </c>
      <c r="DD100" s="2">
        <f t="shared" si="1470"/>
        <v>1</v>
      </c>
      <c r="DE100" s="15">
        <f t="shared" si="1470"/>
        <v>17</v>
      </c>
      <c r="DF100" s="15">
        <f t="shared" si="2090"/>
        <v>15.6</v>
      </c>
      <c r="DG100" s="32">
        <f t="shared" ref="DG100:DG101" si="2106">DG99+"00:15"</f>
        <v>4.7291666666666874</v>
      </c>
      <c r="DH100" s="2">
        <f t="shared" si="1482"/>
        <v>152</v>
      </c>
      <c r="DI100" s="2">
        <f t="shared" si="1472"/>
        <v>20</v>
      </c>
      <c r="DJ100" s="2">
        <f t="shared" si="1472"/>
        <v>5</v>
      </c>
      <c r="DK100" s="2">
        <f t="shared" si="1472"/>
        <v>0</v>
      </c>
      <c r="DL100" s="2">
        <f t="shared" si="1472"/>
        <v>5</v>
      </c>
      <c r="DM100" s="2">
        <f t="shared" si="1472"/>
        <v>8</v>
      </c>
      <c r="DN100" s="2">
        <f t="shared" si="1472"/>
        <v>1</v>
      </c>
      <c r="DO100" s="15">
        <f t="shared" si="1472"/>
        <v>191</v>
      </c>
      <c r="DP100" s="15">
        <f t="shared" si="2091"/>
        <v>192.89999999999998</v>
      </c>
      <c r="DQ100" s="32">
        <f t="shared" ref="DQ100:DQ101" si="2107">DQ99+"00:15"</f>
        <v>4.7291666666666874</v>
      </c>
      <c r="DR100" s="2">
        <f t="shared" si="1483"/>
        <v>97</v>
      </c>
      <c r="DS100" s="2">
        <f t="shared" si="1474"/>
        <v>11</v>
      </c>
      <c r="DT100" s="2">
        <f t="shared" si="1474"/>
        <v>1</v>
      </c>
      <c r="DU100" s="2">
        <f t="shared" si="1474"/>
        <v>0</v>
      </c>
      <c r="DV100" s="2">
        <f t="shared" si="1474"/>
        <v>2</v>
      </c>
      <c r="DW100" s="2">
        <f t="shared" si="1474"/>
        <v>9</v>
      </c>
      <c r="DX100" s="2">
        <f t="shared" si="1474"/>
        <v>10</v>
      </c>
      <c r="DY100" s="15">
        <f t="shared" si="1474"/>
        <v>130</v>
      </c>
      <c r="DZ100" s="15">
        <f t="shared" si="2092"/>
        <v>119.1</v>
      </c>
      <c r="EA100" s="32">
        <f t="shared" ref="EA100:EA101" si="2108">EA99+"00:15"</f>
        <v>4.7291666666666874</v>
      </c>
      <c r="EB100" s="2">
        <f t="shared" si="1484"/>
        <v>84</v>
      </c>
      <c r="EC100" s="2">
        <f t="shared" si="1476"/>
        <v>9</v>
      </c>
      <c r="ED100" s="2">
        <f t="shared" si="1476"/>
        <v>1</v>
      </c>
      <c r="EE100" s="2">
        <f t="shared" si="1476"/>
        <v>0</v>
      </c>
      <c r="EF100" s="2">
        <f t="shared" si="1476"/>
        <v>2</v>
      </c>
      <c r="EG100" s="2">
        <f t="shared" si="1476"/>
        <v>8</v>
      </c>
      <c r="EH100" s="2">
        <f t="shared" si="1476"/>
        <v>7</v>
      </c>
      <c r="EI100" s="15">
        <f t="shared" si="1476"/>
        <v>111</v>
      </c>
      <c r="EJ100" s="15">
        <f t="shared" si="2093"/>
        <v>103.10000000000001</v>
      </c>
      <c r="EK100" s="32">
        <f t="shared" ref="EK100:EK101" si="2109">EK99+"00:15"</f>
        <v>4.7291666666666874</v>
      </c>
      <c r="EL100" s="2">
        <f t="shared" si="1485"/>
        <v>144</v>
      </c>
      <c r="EM100" s="2">
        <f t="shared" si="1478"/>
        <v>19</v>
      </c>
      <c r="EN100" s="2">
        <f t="shared" si="1478"/>
        <v>5</v>
      </c>
      <c r="EO100" s="2">
        <f t="shared" si="1478"/>
        <v>0</v>
      </c>
      <c r="EP100" s="2">
        <f t="shared" si="1478"/>
        <v>6</v>
      </c>
      <c r="EQ100" s="2">
        <f t="shared" si="1478"/>
        <v>7</v>
      </c>
      <c r="ER100" s="2">
        <f t="shared" si="1478"/>
        <v>1</v>
      </c>
      <c r="ES100" s="15">
        <f t="shared" si="1478"/>
        <v>182</v>
      </c>
      <c r="ET100" s="15">
        <f t="shared" si="2094"/>
        <v>185.5</v>
      </c>
    </row>
    <row r="101" spans="1:150" ht="13.8" thickBot="1" x14ac:dyDescent="0.3">
      <c r="A101" s="32">
        <f t="shared" si="2095"/>
        <v>0.73958333333333282</v>
      </c>
      <c r="B101" s="2">
        <v>2</v>
      </c>
      <c r="C101" s="2">
        <v>1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15">
        <f t="shared" si="1591"/>
        <v>3</v>
      </c>
      <c r="J101" s="15">
        <f t="shared" si="2080"/>
        <v>3</v>
      </c>
      <c r="K101" s="32">
        <f t="shared" si="2096"/>
        <v>0.73958333333333282</v>
      </c>
      <c r="L101" s="2">
        <v>10</v>
      </c>
      <c r="M101" s="2">
        <v>3</v>
      </c>
      <c r="N101" s="2">
        <v>0</v>
      </c>
      <c r="O101" s="2">
        <v>0</v>
      </c>
      <c r="P101" s="2">
        <v>0</v>
      </c>
      <c r="Q101" s="2">
        <v>0</v>
      </c>
      <c r="R101" s="2">
        <v>3</v>
      </c>
      <c r="S101" s="15">
        <f t="shared" si="1593"/>
        <v>16</v>
      </c>
      <c r="T101" s="15">
        <f t="shared" si="2081"/>
        <v>13.6</v>
      </c>
      <c r="U101" s="32">
        <f t="shared" si="2097"/>
        <v>4.7395833333333544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15">
        <f t="shared" si="1595"/>
        <v>0</v>
      </c>
      <c r="AD101" s="15">
        <f t="shared" si="2082"/>
        <v>0</v>
      </c>
      <c r="AE101" s="32">
        <f t="shared" si="2098"/>
        <v>4.7395833333333544</v>
      </c>
      <c r="AF101" s="79">
        <v>17</v>
      </c>
      <c r="AG101" s="79">
        <v>1</v>
      </c>
      <c r="AH101" s="79">
        <v>1</v>
      </c>
      <c r="AI101" s="79">
        <v>0</v>
      </c>
      <c r="AJ101" s="79">
        <v>0</v>
      </c>
      <c r="AK101" s="79">
        <v>0</v>
      </c>
      <c r="AL101" s="79">
        <v>2</v>
      </c>
      <c r="AM101" s="15">
        <f t="shared" si="1597"/>
        <v>21</v>
      </c>
      <c r="AN101" s="15">
        <f t="shared" si="2083"/>
        <v>19.899999999999999</v>
      </c>
      <c r="AO101" s="32">
        <f t="shared" si="2099"/>
        <v>4.7395833333333544</v>
      </c>
      <c r="AP101" s="2">
        <v>107</v>
      </c>
      <c r="AQ101" s="2">
        <v>11</v>
      </c>
      <c r="AR101" s="2">
        <v>1</v>
      </c>
      <c r="AS101" s="2">
        <v>0</v>
      </c>
      <c r="AT101" s="2">
        <v>1</v>
      </c>
      <c r="AU101" s="2">
        <v>7</v>
      </c>
      <c r="AV101" s="2">
        <v>4</v>
      </c>
      <c r="AW101" s="15">
        <f t="shared" si="1599"/>
        <v>131</v>
      </c>
      <c r="AX101" s="15">
        <f t="shared" si="2084"/>
        <v>125.1</v>
      </c>
      <c r="AY101" s="32">
        <f t="shared" si="2100"/>
        <v>4.7395833333333544</v>
      </c>
      <c r="AZ101" s="2">
        <v>0</v>
      </c>
      <c r="BA101" s="2">
        <v>0</v>
      </c>
      <c r="BB101" s="2">
        <v>0</v>
      </c>
      <c r="BC101" s="2">
        <v>0</v>
      </c>
      <c r="BD101" s="2">
        <v>0</v>
      </c>
      <c r="BE101" s="2">
        <v>0</v>
      </c>
      <c r="BF101" s="2">
        <v>0</v>
      </c>
      <c r="BG101" s="15">
        <f t="shared" si="1601"/>
        <v>0</v>
      </c>
      <c r="BH101" s="15">
        <f t="shared" si="2085"/>
        <v>0</v>
      </c>
      <c r="BI101" s="32">
        <f t="shared" si="2101"/>
        <v>4.7395833333333544</v>
      </c>
      <c r="BJ101" s="2">
        <v>117</v>
      </c>
      <c r="BK101" s="2">
        <v>20</v>
      </c>
      <c r="BL101" s="2">
        <v>3</v>
      </c>
      <c r="BM101" s="2">
        <v>1</v>
      </c>
      <c r="BN101" s="2">
        <v>2</v>
      </c>
      <c r="BO101" s="2">
        <v>5</v>
      </c>
      <c r="BP101" s="2">
        <v>1</v>
      </c>
      <c r="BQ101" s="15">
        <f t="shared" si="1603"/>
        <v>149</v>
      </c>
      <c r="BR101" s="15">
        <f t="shared" si="2086"/>
        <v>150</v>
      </c>
      <c r="BS101" s="32">
        <f t="shared" si="2102"/>
        <v>4.7395833333333544</v>
      </c>
      <c r="BT101" s="79">
        <v>4</v>
      </c>
      <c r="BU101" s="79">
        <v>0</v>
      </c>
      <c r="BV101" s="79">
        <v>0</v>
      </c>
      <c r="BW101" s="79">
        <v>0</v>
      </c>
      <c r="BX101" s="79">
        <v>1</v>
      </c>
      <c r="BY101" s="79">
        <v>0</v>
      </c>
      <c r="BZ101" s="79">
        <v>0</v>
      </c>
      <c r="CA101" s="15">
        <f t="shared" si="1605"/>
        <v>5</v>
      </c>
      <c r="CB101" s="15">
        <f t="shared" si="2087"/>
        <v>6</v>
      </c>
      <c r="CC101" s="32">
        <f t="shared" si="2103"/>
        <v>4.7395833333333544</v>
      </c>
      <c r="CD101" s="2">
        <v>0</v>
      </c>
      <c r="CE101" s="2">
        <v>0</v>
      </c>
      <c r="CF101" s="2">
        <v>0</v>
      </c>
      <c r="CG101" s="2">
        <v>0</v>
      </c>
      <c r="CH101" s="2">
        <v>0</v>
      </c>
      <c r="CI101" s="2">
        <v>0</v>
      </c>
      <c r="CJ101" s="2">
        <v>0</v>
      </c>
      <c r="CK101" s="15">
        <f t="shared" si="1607"/>
        <v>0</v>
      </c>
      <c r="CL101" s="15">
        <f t="shared" si="2088"/>
        <v>0</v>
      </c>
      <c r="CM101" s="32">
        <f t="shared" si="2104"/>
        <v>4.7395833333333544</v>
      </c>
      <c r="CN101" s="2">
        <f t="shared" si="1480"/>
        <v>21</v>
      </c>
      <c r="CO101" s="2">
        <f t="shared" si="1468"/>
        <v>1</v>
      </c>
      <c r="CP101" s="2">
        <f t="shared" si="1468"/>
        <v>1</v>
      </c>
      <c r="CQ101" s="2">
        <f t="shared" si="1468"/>
        <v>0</v>
      </c>
      <c r="CR101" s="2">
        <f t="shared" si="1468"/>
        <v>1</v>
      </c>
      <c r="CS101" s="2">
        <f t="shared" si="1468"/>
        <v>0</v>
      </c>
      <c r="CT101" s="2">
        <f t="shared" si="1468"/>
        <v>2</v>
      </c>
      <c r="CU101" s="15">
        <f t="shared" si="1468"/>
        <v>26</v>
      </c>
      <c r="CV101" s="15">
        <f t="shared" si="2089"/>
        <v>25.9</v>
      </c>
      <c r="CW101" s="32">
        <f t="shared" si="2105"/>
        <v>4.7395833333333544</v>
      </c>
      <c r="CX101" s="2">
        <f t="shared" si="1481"/>
        <v>12</v>
      </c>
      <c r="CY101" s="2">
        <f t="shared" si="1470"/>
        <v>4</v>
      </c>
      <c r="CZ101" s="2">
        <f t="shared" si="1470"/>
        <v>0</v>
      </c>
      <c r="DA101" s="2">
        <f t="shared" si="1470"/>
        <v>0</v>
      </c>
      <c r="DB101" s="2">
        <f t="shared" si="1470"/>
        <v>0</v>
      </c>
      <c r="DC101" s="2">
        <f t="shared" si="1470"/>
        <v>0</v>
      </c>
      <c r="DD101" s="2">
        <f t="shared" si="1470"/>
        <v>3</v>
      </c>
      <c r="DE101" s="15">
        <f t="shared" si="1470"/>
        <v>19</v>
      </c>
      <c r="DF101" s="15">
        <f t="shared" si="2090"/>
        <v>16.600000000000001</v>
      </c>
      <c r="DG101" s="32">
        <f t="shared" si="2106"/>
        <v>4.7395833333333544</v>
      </c>
      <c r="DH101" s="2">
        <f t="shared" si="1482"/>
        <v>127</v>
      </c>
      <c r="DI101" s="2">
        <f t="shared" si="1472"/>
        <v>23</v>
      </c>
      <c r="DJ101" s="2">
        <f t="shared" si="1472"/>
        <v>3</v>
      </c>
      <c r="DK101" s="2">
        <f t="shared" si="1472"/>
        <v>1</v>
      </c>
      <c r="DL101" s="2">
        <f t="shared" si="1472"/>
        <v>2</v>
      </c>
      <c r="DM101" s="2">
        <f t="shared" si="1472"/>
        <v>5</v>
      </c>
      <c r="DN101" s="2">
        <f t="shared" si="1472"/>
        <v>4</v>
      </c>
      <c r="DO101" s="15">
        <f t="shared" si="1472"/>
        <v>165</v>
      </c>
      <c r="DP101" s="15">
        <f t="shared" si="2091"/>
        <v>163.60000000000002</v>
      </c>
      <c r="DQ101" s="32">
        <f t="shared" si="2107"/>
        <v>4.7395833333333544</v>
      </c>
      <c r="DR101" s="2">
        <f t="shared" si="1483"/>
        <v>124</v>
      </c>
      <c r="DS101" s="2">
        <f t="shared" si="1474"/>
        <v>12</v>
      </c>
      <c r="DT101" s="2">
        <f t="shared" si="1474"/>
        <v>2</v>
      </c>
      <c r="DU101" s="2">
        <f t="shared" si="1474"/>
        <v>0</v>
      </c>
      <c r="DV101" s="2">
        <f t="shared" si="1474"/>
        <v>1</v>
      </c>
      <c r="DW101" s="2">
        <f t="shared" si="1474"/>
        <v>7</v>
      </c>
      <c r="DX101" s="2">
        <f t="shared" si="1474"/>
        <v>6</v>
      </c>
      <c r="DY101" s="15">
        <f t="shared" si="1474"/>
        <v>152</v>
      </c>
      <c r="DZ101" s="15">
        <f t="shared" si="2092"/>
        <v>145</v>
      </c>
      <c r="EA101" s="32">
        <f t="shared" si="2108"/>
        <v>4.7395833333333544</v>
      </c>
      <c r="EB101" s="2">
        <f t="shared" si="1484"/>
        <v>109</v>
      </c>
      <c r="EC101" s="2">
        <f t="shared" si="1476"/>
        <v>12</v>
      </c>
      <c r="ED101" s="2">
        <f t="shared" si="1476"/>
        <v>1</v>
      </c>
      <c r="EE101" s="2">
        <f t="shared" si="1476"/>
        <v>0</v>
      </c>
      <c r="EF101" s="2">
        <f t="shared" si="1476"/>
        <v>1</v>
      </c>
      <c r="EG101" s="2">
        <f t="shared" si="1476"/>
        <v>7</v>
      </c>
      <c r="EH101" s="2">
        <f t="shared" si="1476"/>
        <v>4</v>
      </c>
      <c r="EI101" s="15">
        <f t="shared" si="1476"/>
        <v>134</v>
      </c>
      <c r="EJ101" s="15">
        <f t="shared" si="2093"/>
        <v>128.1</v>
      </c>
      <c r="EK101" s="32">
        <f t="shared" si="2109"/>
        <v>4.7395833333333544</v>
      </c>
      <c r="EL101" s="2">
        <f t="shared" si="1485"/>
        <v>121</v>
      </c>
      <c r="EM101" s="2">
        <f t="shared" si="1478"/>
        <v>20</v>
      </c>
      <c r="EN101" s="2">
        <f t="shared" si="1478"/>
        <v>3</v>
      </c>
      <c r="EO101" s="2">
        <f t="shared" si="1478"/>
        <v>1</v>
      </c>
      <c r="EP101" s="2">
        <f t="shared" si="1478"/>
        <v>3</v>
      </c>
      <c r="EQ101" s="2">
        <f t="shared" si="1478"/>
        <v>5</v>
      </c>
      <c r="ER101" s="2">
        <f t="shared" si="1478"/>
        <v>1</v>
      </c>
      <c r="ES101" s="15">
        <f t="shared" si="1478"/>
        <v>154</v>
      </c>
      <c r="ET101" s="15">
        <f t="shared" si="2094"/>
        <v>156</v>
      </c>
    </row>
    <row r="102" spans="1:150" ht="14.4" thickTop="1" thickBot="1" x14ac:dyDescent="0.3">
      <c r="A102" s="33" t="s">
        <v>5</v>
      </c>
      <c r="B102" s="3">
        <f>SUM(B98:B101)</f>
        <v>5</v>
      </c>
      <c r="C102" s="3">
        <f t="shared" ref="C102" si="2110">SUM(C98:C101)</f>
        <v>2</v>
      </c>
      <c r="D102" s="3">
        <f t="shared" ref="D102" si="2111">SUM(D98:D101)</f>
        <v>0</v>
      </c>
      <c r="E102" s="3">
        <f t="shared" ref="E102" si="2112">SUM(E98:E101)</f>
        <v>0</v>
      </c>
      <c r="F102" s="3">
        <f t="shared" ref="F102" si="2113">SUM(F98:F101)</f>
        <v>0</v>
      </c>
      <c r="G102" s="3">
        <f t="shared" ref="G102" si="2114">SUM(G98:G101)</f>
        <v>0</v>
      </c>
      <c r="H102" s="3">
        <f t="shared" ref="H102" si="2115">SUM(H98:H101)</f>
        <v>5</v>
      </c>
      <c r="I102" s="16">
        <f>SUM(B102:H102)</f>
        <v>12</v>
      </c>
      <c r="J102" s="34">
        <f>B102+C102+D102*1.5+E102*2.3+F102*2+G102*0.4+H102*0.2</f>
        <v>8</v>
      </c>
      <c r="K102" s="33" t="s">
        <v>5</v>
      </c>
      <c r="L102" s="3">
        <f>SUM(L98:L101)</f>
        <v>41</v>
      </c>
      <c r="M102" s="3">
        <f t="shared" ref="M102" si="2116">SUM(M98:M101)</f>
        <v>7</v>
      </c>
      <c r="N102" s="3">
        <f t="shared" ref="N102" si="2117">SUM(N98:N101)</f>
        <v>1</v>
      </c>
      <c r="O102" s="3">
        <f t="shared" ref="O102" si="2118">SUM(O98:O101)</f>
        <v>0</v>
      </c>
      <c r="P102" s="3">
        <f t="shared" ref="P102" si="2119">SUM(P98:P101)</f>
        <v>1</v>
      </c>
      <c r="Q102" s="3">
        <f t="shared" ref="Q102" si="2120">SUM(Q98:Q101)</f>
        <v>1</v>
      </c>
      <c r="R102" s="3">
        <f t="shared" ref="R102" si="2121">SUM(R98:R101)</f>
        <v>8</v>
      </c>
      <c r="S102" s="16">
        <f>SUM(L102:R102)</f>
        <v>59</v>
      </c>
      <c r="T102" s="34">
        <f>L102+M102+N102*1.5+O102*2.3+P102*2+Q102*0.4+R102*0.2</f>
        <v>53.5</v>
      </c>
      <c r="U102" s="33" t="s">
        <v>5</v>
      </c>
      <c r="V102" s="3">
        <f>SUM(V98:V101)</f>
        <v>0</v>
      </c>
      <c r="W102" s="3">
        <f t="shared" ref="W102" si="2122">SUM(W98:W101)</f>
        <v>0</v>
      </c>
      <c r="X102" s="3">
        <f t="shared" ref="X102" si="2123">SUM(X98:X101)</f>
        <v>0</v>
      </c>
      <c r="Y102" s="3">
        <f t="shared" ref="Y102" si="2124">SUM(Y98:Y101)</f>
        <v>0</v>
      </c>
      <c r="Z102" s="3">
        <f t="shared" ref="Z102" si="2125">SUM(Z98:Z101)</f>
        <v>0</v>
      </c>
      <c r="AA102" s="3">
        <f t="shared" ref="AA102" si="2126">SUM(AA98:AA101)</f>
        <v>0</v>
      </c>
      <c r="AB102" s="3">
        <f t="shared" ref="AB102" si="2127">SUM(AB98:AB101)</f>
        <v>0</v>
      </c>
      <c r="AC102" s="16">
        <f>SUM(V102:AB102)</f>
        <v>0</v>
      </c>
      <c r="AD102" s="34">
        <f>V102+W102+X102*1.5+Y102*2.3+Z102*2+AA102*0.4+AB102*0.2</f>
        <v>0</v>
      </c>
      <c r="AE102" s="33" t="s">
        <v>5</v>
      </c>
      <c r="AF102" s="3">
        <f>SUM(AF98:AF101)</f>
        <v>56</v>
      </c>
      <c r="AG102" s="3">
        <f t="shared" ref="AG102" si="2128">SUM(AG98:AG101)</f>
        <v>5</v>
      </c>
      <c r="AH102" s="3">
        <f t="shared" ref="AH102" si="2129">SUM(AH98:AH101)</f>
        <v>1</v>
      </c>
      <c r="AI102" s="3">
        <f t="shared" ref="AI102" si="2130">SUM(AI98:AI101)</f>
        <v>0</v>
      </c>
      <c r="AJ102" s="3">
        <f t="shared" ref="AJ102" si="2131">SUM(AJ98:AJ101)</f>
        <v>0</v>
      </c>
      <c r="AK102" s="3">
        <f t="shared" ref="AK102" si="2132">SUM(AK98:AK101)</f>
        <v>1</v>
      </c>
      <c r="AL102" s="3">
        <f t="shared" ref="AL102" si="2133">SUM(AL98:AL101)</f>
        <v>8</v>
      </c>
      <c r="AM102" s="16">
        <f>SUM(AF102:AL102)</f>
        <v>71</v>
      </c>
      <c r="AN102" s="34">
        <f>AF102+AG102+AH102*1.5+AI102*2.3+AJ102*2+AK102*0.4+AL102*0.2</f>
        <v>64.5</v>
      </c>
      <c r="AO102" s="33" t="s">
        <v>5</v>
      </c>
      <c r="AP102" s="3">
        <f>SUM(AP98:AP101)</f>
        <v>357</v>
      </c>
      <c r="AQ102" s="3">
        <f t="shared" ref="AQ102" si="2134">SUM(AQ98:AQ101)</f>
        <v>44</v>
      </c>
      <c r="AR102" s="3">
        <f t="shared" ref="AR102" si="2135">SUM(AR98:AR101)</f>
        <v>8</v>
      </c>
      <c r="AS102" s="3">
        <f t="shared" ref="AS102" si="2136">SUM(AS98:AS101)</f>
        <v>1</v>
      </c>
      <c r="AT102" s="3">
        <f t="shared" ref="AT102" si="2137">SUM(AT98:AT101)</f>
        <v>7</v>
      </c>
      <c r="AU102" s="3">
        <f t="shared" ref="AU102" si="2138">SUM(AU98:AU101)</f>
        <v>33</v>
      </c>
      <c r="AV102" s="3">
        <f t="shared" ref="AV102" si="2139">SUM(AV98:AV101)</f>
        <v>18</v>
      </c>
      <c r="AW102" s="16">
        <f>SUM(AP102:AV102)</f>
        <v>468</v>
      </c>
      <c r="AX102" s="34">
        <f>AP102+AQ102+AR102*1.5+AS102*2.3+AT102*2+AU102*0.4+AV102*0.2</f>
        <v>446.1</v>
      </c>
      <c r="AY102" s="33" t="s">
        <v>5</v>
      </c>
      <c r="AZ102" s="3">
        <f>SUM(AZ98:AZ101)</f>
        <v>0</v>
      </c>
      <c r="BA102" s="3">
        <f t="shared" ref="BA102" si="2140">SUM(BA98:BA101)</f>
        <v>0</v>
      </c>
      <c r="BB102" s="3">
        <f t="shared" ref="BB102" si="2141">SUM(BB98:BB101)</f>
        <v>0</v>
      </c>
      <c r="BC102" s="3">
        <f t="shared" ref="BC102" si="2142">SUM(BC98:BC101)</f>
        <v>0</v>
      </c>
      <c r="BD102" s="3">
        <f t="shared" ref="BD102" si="2143">SUM(BD98:BD101)</f>
        <v>0</v>
      </c>
      <c r="BE102" s="3">
        <f t="shared" ref="BE102" si="2144">SUM(BE98:BE101)</f>
        <v>0</v>
      </c>
      <c r="BF102" s="3">
        <f t="shared" ref="BF102" si="2145">SUM(BF98:BF101)</f>
        <v>0</v>
      </c>
      <c r="BG102" s="16">
        <f>SUM(AZ102:BF102)</f>
        <v>0</v>
      </c>
      <c r="BH102" s="34">
        <f>AZ102+BA102+BB102*1.5+BC102*2.3+BD102*2+BE102*0.4+BF102*0.2</f>
        <v>0</v>
      </c>
      <c r="BI102" s="33" t="s">
        <v>5</v>
      </c>
      <c r="BJ102" s="3">
        <f>SUM(BJ98:BJ101)</f>
        <v>479</v>
      </c>
      <c r="BK102" s="3">
        <f t="shared" ref="BK102" si="2146">SUM(BK98:BK101)</f>
        <v>67</v>
      </c>
      <c r="BL102" s="3">
        <f t="shared" ref="BL102" si="2147">SUM(BL98:BL101)</f>
        <v>11</v>
      </c>
      <c r="BM102" s="3">
        <f t="shared" ref="BM102" si="2148">SUM(BM98:BM101)</f>
        <v>1</v>
      </c>
      <c r="BN102" s="3">
        <f t="shared" ref="BN102" si="2149">SUM(BN98:BN101)</f>
        <v>13</v>
      </c>
      <c r="BO102" s="3">
        <f t="shared" ref="BO102" si="2150">SUM(BO98:BO101)</f>
        <v>34</v>
      </c>
      <c r="BP102" s="3">
        <f t="shared" ref="BP102" si="2151">SUM(BP98:BP101)</f>
        <v>5</v>
      </c>
      <c r="BQ102" s="16">
        <f>SUM(BJ102:BP102)</f>
        <v>610</v>
      </c>
      <c r="BR102" s="34">
        <f>BJ102+BK102+BL102*1.5+BM102*2.3+BN102*2+BO102*0.4+BP102*0.2</f>
        <v>605.4</v>
      </c>
      <c r="BS102" s="33" t="s">
        <v>5</v>
      </c>
      <c r="BT102" s="3">
        <f>SUM(BT98:BT101)</f>
        <v>12</v>
      </c>
      <c r="BU102" s="3">
        <f t="shared" ref="BU102" si="2152">SUM(BU98:BU101)</f>
        <v>0</v>
      </c>
      <c r="BV102" s="3">
        <f t="shared" ref="BV102" si="2153">SUM(BV98:BV101)</f>
        <v>0</v>
      </c>
      <c r="BW102" s="3">
        <f t="shared" ref="BW102" si="2154">SUM(BW98:BW101)</f>
        <v>0</v>
      </c>
      <c r="BX102" s="3">
        <f t="shared" ref="BX102" si="2155">SUM(BX98:BX101)</f>
        <v>2</v>
      </c>
      <c r="BY102" s="3">
        <f t="shared" ref="BY102" si="2156">SUM(BY98:BY101)</f>
        <v>0</v>
      </c>
      <c r="BZ102" s="3">
        <f t="shared" ref="BZ102" si="2157">SUM(BZ98:BZ101)</f>
        <v>2</v>
      </c>
      <c r="CA102" s="16">
        <f>SUM(BT102:BZ102)</f>
        <v>16</v>
      </c>
      <c r="CB102" s="34">
        <f>BT102+BU102+BV102*1.5+BW102*2.3+BX102*2+BY102*0.4+BZ102*0.2</f>
        <v>16.399999999999999</v>
      </c>
      <c r="CC102" s="33" t="s">
        <v>5</v>
      </c>
      <c r="CD102" s="3">
        <f>SUM(CD98:CD101)</f>
        <v>0</v>
      </c>
      <c r="CE102" s="3">
        <f t="shared" ref="CE102" si="2158">SUM(CE98:CE101)</f>
        <v>0</v>
      </c>
      <c r="CF102" s="3">
        <f t="shared" ref="CF102" si="2159">SUM(CF98:CF101)</f>
        <v>0</v>
      </c>
      <c r="CG102" s="3">
        <f t="shared" ref="CG102" si="2160">SUM(CG98:CG101)</f>
        <v>0</v>
      </c>
      <c r="CH102" s="3">
        <f t="shared" ref="CH102" si="2161">SUM(CH98:CH101)</f>
        <v>0</v>
      </c>
      <c r="CI102" s="3">
        <f t="shared" ref="CI102" si="2162">SUM(CI98:CI101)</f>
        <v>0</v>
      </c>
      <c r="CJ102" s="3">
        <f t="shared" ref="CJ102" si="2163">SUM(CJ98:CJ101)</f>
        <v>0</v>
      </c>
      <c r="CK102" s="16">
        <f>SUM(CD102:CJ102)</f>
        <v>0</v>
      </c>
      <c r="CL102" s="34">
        <f>CD102+CE102+CF102*1.5+CG102*2.3+CH102*2+CI102*0.4+CJ102*0.2</f>
        <v>0</v>
      </c>
      <c r="CM102" s="33" t="s">
        <v>5</v>
      </c>
      <c r="CN102" s="3">
        <f>SUM(CN98:CN101)</f>
        <v>68</v>
      </c>
      <c r="CO102" s="3">
        <f t="shared" ref="CO102" si="2164">SUM(CO98:CO101)</f>
        <v>5</v>
      </c>
      <c r="CP102" s="3">
        <f t="shared" ref="CP102" si="2165">SUM(CP98:CP101)</f>
        <v>1</v>
      </c>
      <c r="CQ102" s="3">
        <f t="shared" ref="CQ102" si="2166">SUM(CQ98:CQ101)</f>
        <v>0</v>
      </c>
      <c r="CR102" s="3">
        <f t="shared" ref="CR102" si="2167">SUM(CR98:CR101)</f>
        <v>2</v>
      </c>
      <c r="CS102" s="3">
        <f t="shared" ref="CS102" si="2168">SUM(CS98:CS101)</f>
        <v>1</v>
      </c>
      <c r="CT102" s="3">
        <f t="shared" ref="CT102" si="2169">SUM(CT98:CT101)</f>
        <v>10</v>
      </c>
      <c r="CU102" s="16">
        <f>SUM(CN102:CT102)</f>
        <v>87</v>
      </c>
      <c r="CV102" s="34">
        <f>CN102+CO102+CP102*1.5+CQ102*2.3+CR102*2+CS102*0.4+CT102*0.2</f>
        <v>80.900000000000006</v>
      </c>
      <c r="CW102" s="33" t="s">
        <v>5</v>
      </c>
      <c r="CX102" s="3">
        <f>SUM(CX98:CX101)</f>
        <v>46</v>
      </c>
      <c r="CY102" s="3">
        <f t="shared" ref="CY102" si="2170">SUM(CY98:CY101)</f>
        <v>9</v>
      </c>
      <c r="CZ102" s="3">
        <f t="shared" ref="CZ102" si="2171">SUM(CZ98:CZ101)</f>
        <v>1</v>
      </c>
      <c r="DA102" s="3">
        <f t="shared" ref="DA102" si="2172">SUM(DA98:DA101)</f>
        <v>0</v>
      </c>
      <c r="DB102" s="3">
        <f t="shared" ref="DB102" si="2173">SUM(DB98:DB101)</f>
        <v>1</v>
      </c>
      <c r="DC102" s="3">
        <f t="shared" ref="DC102" si="2174">SUM(DC98:DC101)</f>
        <v>1</v>
      </c>
      <c r="DD102" s="3">
        <f t="shared" ref="DD102" si="2175">SUM(DD98:DD101)</f>
        <v>13</v>
      </c>
      <c r="DE102" s="16">
        <f>SUM(CX102:DD102)</f>
        <v>71</v>
      </c>
      <c r="DF102" s="34">
        <f>CX102+CY102+CZ102*1.5+DA102*2.3+DB102*2+DC102*0.4+DD102*0.2</f>
        <v>61.5</v>
      </c>
      <c r="DG102" s="33" t="s">
        <v>5</v>
      </c>
      <c r="DH102" s="3">
        <f>SUM(DH98:DH101)</f>
        <v>520</v>
      </c>
      <c r="DI102" s="3">
        <f t="shared" ref="DI102" si="2176">SUM(DI98:DI101)</f>
        <v>74</v>
      </c>
      <c r="DJ102" s="3">
        <f t="shared" ref="DJ102" si="2177">SUM(DJ98:DJ101)</f>
        <v>12</v>
      </c>
      <c r="DK102" s="3">
        <f t="shared" ref="DK102" si="2178">SUM(DK98:DK101)</f>
        <v>1</v>
      </c>
      <c r="DL102" s="3">
        <f t="shared" ref="DL102" si="2179">SUM(DL98:DL101)</f>
        <v>14</v>
      </c>
      <c r="DM102" s="3">
        <f t="shared" ref="DM102" si="2180">SUM(DM98:DM101)</f>
        <v>35</v>
      </c>
      <c r="DN102" s="3">
        <f t="shared" ref="DN102" si="2181">SUM(DN98:DN101)</f>
        <v>13</v>
      </c>
      <c r="DO102" s="16">
        <f>SUM(DH102:DN102)</f>
        <v>669</v>
      </c>
      <c r="DP102" s="34">
        <f>DH102+DI102+DJ102*1.5+DK102*2.3+DL102*2+DM102*0.4+DN102*0.2</f>
        <v>658.9</v>
      </c>
      <c r="DQ102" s="33" t="s">
        <v>5</v>
      </c>
      <c r="DR102" s="3">
        <f>SUM(DR98:DR101)</f>
        <v>413</v>
      </c>
      <c r="DS102" s="3">
        <f t="shared" ref="DS102" si="2182">SUM(DS98:DS101)</f>
        <v>49</v>
      </c>
      <c r="DT102" s="3">
        <f t="shared" ref="DT102" si="2183">SUM(DT98:DT101)</f>
        <v>9</v>
      </c>
      <c r="DU102" s="3">
        <f t="shared" ref="DU102" si="2184">SUM(DU98:DU101)</f>
        <v>1</v>
      </c>
      <c r="DV102" s="3">
        <f t="shared" ref="DV102" si="2185">SUM(DV98:DV101)</f>
        <v>7</v>
      </c>
      <c r="DW102" s="3">
        <f t="shared" ref="DW102" si="2186">SUM(DW98:DW101)</f>
        <v>34</v>
      </c>
      <c r="DX102" s="3">
        <f t="shared" ref="DX102" si="2187">SUM(DX98:DX101)</f>
        <v>26</v>
      </c>
      <c r="DY102" s="16">
        <f>SUM(DR102:DX102)</f>
        <v>539</v>
      </c>
      <c r="DZ102" s="34">
        <f>DR102+DS102+DT102*1.5+DU102*2.3+DV102*2+DW102*0.4+DX102*0.2</f>
        <v>510.6</v>
      </c>
      <c r="EA102" s="33" t="s">
        <v>5</v>
      </c>
      <c r="EB102" s="3">
        <f>SUM(EB98:EB101)</f>
        <v>362</v>
      </c>
      <c r="EC102" s="3">
        <f t="shared" ref="EC102" si="2188">SUM(EC98:EC101)</f>
        <v>46</v>
      </c>
      <c r="ED102" s="3">
        <f t="shared" ref="ED102" si="2189">SUM(ED98:ED101)</f>
        <v>8</v>
      </c>
      <c r="EE102" s="3">
        <f t="shared" ref="EE102" si="2190">SUM(EE98:EE101)</f>
        <v>1</v>
      </c>
      <c r="EF102" s="3">
        <f t="shared" ref="EF102" si="2191">SUM(EF98:EF101)</f>
        <v>7</v>
      </c>
      <c r="EG102" s="3">
        <f t="shared" ref="EG102" si="2192">SUM(EG98:EG101)</f>
        <v>33</v>
      </c>
      <c r="EH102" s="3">
        <f t="shared" ref="EH102" si="2193">SUM(EH98:EH101)</f>
        <v>23</v>
      </c>
      <c r="EI102" s="16">
        <f>SUM(EB102:EH102)</f>
        <v>480</v>
      </c>
      <c r="EJ102" s="34">
        <f>EB102+EC102+ED102*1.5+EE102*2.3+EF102*2+EG102*0.4+EH102*0.2</f>
        <v>454.1</v>
      </c>
      <c r="EK102" s="33" t="s">
        <v>5</v>
      </c>
      <c r="EL102" s="3">
        <f>SUM(EL98:EL101)</f>
        <v>491</v>
      </c>
      <c r="EM102" s="3">
        <f t="shared" ref="EM102" si="2194">SUM(EM98:EM101)</f>
        <v>67</v>
      </c>
      <c r="EN102" s="3">
        <f t="shared" ref="EN102" si="2195">SUM(EN98:EN101)</f>
        <v>11</v>
      </c>
      <c r="EO102" s="3">
        <f t="shared" ref="EO102" si="2196">SUM(EO98:EO101)</f>
        <v>1</v>
      </c>
      <c r="EP102" s="3">
        <f t="shared" ref="EP102" si="2197">SUM(EP98:EP101)</f>
        <v>15</v>
      </c>
      <c r="EQ102" s="3">
        <f t="shared" ref="EQ102" si="2198">SUM(EQ98:EQ101)</f>
        <v>34</v>
      </c>
      <c r="ER102" s="3">
        <f t="shared" ref="ER102" si="2199">SUM(ER98:ER101)</f>
        <v>7</v>
      </c>
      <c r="ES102" s="16">
        <f>SUM(EL102:ER102)</f>
        <v>626</v>
      </c>
      <c r="ET102" s="34">
        <f>EL102+EM102+EN102*1.5+EO102*2.3+EP102*2+EQ102*0.4+ER102*0.2</f>
        <v>621.79999999999995</v>
      </c>
    </row>
    <row r="103" spans="1:150" ht="13.8" thickTop="1" x14ac:dyDescent="0.25">
      <c r="A103" s="32">
        <f>A101+"00:15"</f>
        <v>0.74999999999999944</v>
      </c>
      <c r="B103" s="2">
        <v>2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15">
        <f t="shared" si="1591"/>
        <v>2</v>
      </c>
      <c r="J103" s="15">
        <f t="shared" ref="J103:J106" si="2200">B103+C103+D103*1.5+E103*2.3+F103*2+G103*0.4+H103*0.2</f>
        <v>2</v>
      </c>
      <c r="K103" s="32">
        <f>K101+"00:15"</f>
        <v>0.74999999999999944</v>
      </c>
      <c r="L103" s="2">
        <v>14</v>
      </c>
      <c r="M103" s="2">
        <v>1</v>
      </c>
      <c r="N103" s="2">
        <v>0</v>
      </c>
      <c r="O103" s="2">
        <v>0</v>
      </c>
      <c r="P103" s="2">
        <v>0</v>
      </c>
      <c r="Q103" s="2">
        <v>0</v>
      </c>
      <c r="R103" s="2">
        <v>5</v>
      </c>
      <c r="S103" s="15">
        <f t="shared" si="1593"/>
        <v>20</v>
      </c>
      <c r="T103" s="15">
        <f t="shared" ref="T103:T106" si="2201">L103+M103+N103*1.5+O103*2.3+P103*2+Q103*0.4+R103*0.2</f>
        <v>16</v>
      </c>
      <c r="U103" s="32">
        <f>U101+"00:15"</f>
        <v>4.7500000000000213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15">
        <f t="shared" si="1595"/>
        <v>0</v>
      </c>
      <c r="AD103" s="15">
        <f t="shared" ref="AD103:AD106" si="2202">V103+W103+X103*1.5+Y103*2.3+Z103*2+AA103*0.4+AB103*0.2</f>
        <v>0</v>
      </c>
      <c r="AE103" s="32">
        <f>AE101+"00:15"</f>
        <v>4.7500000000000213</v>
      </c>
      <c r="AF103" s="79">
        <v>24</v>
      </c>
      <c r="AG103" s="79">
        <v>3</v>
      </c>
      <c r="AH103" s="79">
        <v>0</v>
      </c>
      <c r="AI103" s="79">
        <v>0</v>
      </c>
      <c r="AJ103" s="79">
        <v>0</v>
      </c>
      <c r="AK103" s="79">
        <v>0</v>
      </c>
      <c r="AL103" s="79">
        <v>0</v>
      </c>
      <c r="AM103" s="15">
        <f t="shared" si="1597"/>
        <v>27</v>
      </c>
      <c r="AN103" s="15">
        <f t="shared" ref="AN103:AN106" si="2203">AF103+AG103+AH103*1.5+AI103*2.3+AJ103*2+AK103*0.4+AL103*0.2</f>
        <v>27</v>
      </c>
      <c r="AO103" s="32">
        <f>AO101+"00:15"</f>
        <v>4.7500000000000213</v>
      </c>
      <c r="AP103" s="2">
        <v>98</v>
      </c>
      <c r="AQ103" s="2">
        <v>12</v>
      </c>
      <c r="AR103" s="2">
        <v>0</v>
      </c>
      <c r="AS103" s="2">
        <v>0</v>
      </c>
      <c r="AT103" s="2">
        <v>2</v>
      </c>
      <c r="AU103" s="2">
        <v>8</v>
      </c>
      <c r="AV103" s="2">
        <v>1</v>
      </c>
      <c r="AW103" s="15">
        <f t="shared" si="1599"/>
        <v>121</v>
      </c>
      <c r="AX103" s="15">
        <f t="shared" ref="AX103:AX106" si="2204">AP103+AQ103+AR103*1.5+AS103*2.3+AT103*2+AU103*0.4+AV103*0.2</f>
        <v>117.4</v>
      </c>
      <c r="AY103" s="32">
        <f>AY101+"00:15"</f>
        <v>4.7500000000000213</v>
      </c>
      <c r="AZ103" s="2">
        <v>0</v>
      </c>
      <c r="BA103" s="2">
        <v>0</v>
      </c>
      <c r="BB103" s="2">
        <v>0</v>
      </c>
      <c r="BC103" s="2">
        <v>0</v>
      </c>
      <c r="BD103" s="2">
        <v>0</v>
      </c>
      <c r="BE103" s="2">
        <v>0</v>
      </c>
      <c r="BF103" s="2">
        <v>0</v>
      </c>
      <c r="BG103" s="15">
        <f t="shared" si="1601"/>
        <v>0</v>
      </c>
      <c r="BH103" s="15">
        <f t="shared" ref="BH103:BH106" si="2205">AZ103+BA103+BB103*1.5+BC103*2.3+BD103*2+BE103*0.4+BF103*0.2</f>
        <v>0</v>
      </c>
      <c r="BI103" s="32">
        <f>BI101+"00:15"</f>
        <v>4.7500000000000213</v>
      </c>
      <c r="BJ103" s="2">
        <v>119</v>
      </c>
      <c r="BK103" s="2">
        <v>10</v>
      </c>
      <c r="BL103" s="2">
        <v>4</v>
      </c>
      <c r="BM103" s="2">
        <v>0</v>
      </c>
      <c r="BN103" s="2">
        <v>1</v>
      </c>
      <c r="BO103" s="2">
        <v>11</v>
      </c>
      <c r="BP103" s="2">
        <v>1</v>
      </c>
      <c r="BQ103" s="15">
        <f t="shared" si="1603"/>
        <v>146</v>
      </c>
      <c r="BR103" s="15">
        <f t="shared" ref="BR103:BR106" si="2206">BJ103+BK103+BL103*1.5+BM103*2.3+BN103*2+BO103*0.4+BP103*0.2</f>
        <v>141.6</v>
      </c>
      <c r="BS103" s="32">
        <f>BS101+"00:15"</f>
        <v>4.7500000000000213</v>
      </c>
      <c r="BT103" s="79">
        <v>3</v>
      </c>
      <c r="BU103" s="79">
        <v>2</v>
      </c>
      <c r="BV103" s="79">
        <v>0</v>
      </c>
      <c r="BW103" s="79">
        <v>0</v>
      </c>
      <c r="BX103" s="79">
        <v>0</v>
      </c>
      <c r="BY103" s="79">
        <v>0</v>
      </c>
      <c r="BZ103" s="79">
        <v>0</v>
      </c>
      <c r="CA103" s="15">
        <f t="shared" si="1605"/>
        <v>5</v>
      </c>
      <c r="CB103" s="15">
        <f t="shared" ref="CB103:CB106" si="2207">BT103+BU103+BV103*1.5+BW103*2.3+BX103*2+BY103*0.4+BZ103*0.2</f>
        <v>5</v>
      </c>
      <c r="CC103" s="32">
        <f>CC101+"00:15"</f>
        <v>4.7500000000000213</v>
      </c>
      <c r="CD103" s="2">
        <v>0</v>
      </c>
      <c r="CE103" s="2">
        <v>0</v>
      </c>
      <c r="CF103" s="2">
        <v>0</v>
      </c>
      <c r="CG103" s="2">
        <v>0</v>
      </c>
      <c r="CH103" s="2">
        <v>0</v>
      </c>
      <c r="CI103" s="2">
        <v>0</v>
      </c>
      <c r="CJ103" s="2">
        <v>0</v>
      </c>
      <c r="CK103" s="15">
        <f t="shared" si="1607"/>
        <v>0</v>
      </c>
      <c r="CL103" s="15">
        <f t="shared" ref="CL103:CL106" si="2208">CD103+CE103+CF103*1.5+CG103*2.3+CH103*2+CI103*0.4+CJ103*0.2</f>
        <v>0</v>
      </c>
      <c r="CM103" s="32">
        <f>CM101+"00:15"</f>
        <v>4.7500000000000213</v>
      </c>
      <c r="CN103" s="2">
        <f t="shared" si="1480"/>
        <v>27</v>
      </c>
      <c r="CO103" s="2">
        <f t="shared" si="1468"/>
        <v>5</v>
      </c>
      <c r="CP103" s="2">
        <f t="shared" si="1468"/>
        <v>0</v>
      </c>
      <c r="CQ103" s="2">
        <f t="shared" si="1468"/>
        <v>0</v>
      </c>
      <c r="CR103" s="2">
        <f t="shared" si="1468"/>
        <v>0</v>
      </c>
      <c r="CS103" s="2">
        <f t="shared" si="1468"/>
        <v>0</v>
      </c>
      <c r="CT103" s="2">
        <f t="shared" si="1468"/>
        <v>0</v>
      </c>
      <c r="CU103" s="15">
        <f t="shared" si="1468"/>
        <v>32</v>
      </c>
      <c r="CV103" s="15">
        <f t="shared" ref="CV103:CV106" si="2209">CN103+CO103+CP103*1.5+CQ103*2.3+CR103*2+CS103*0.4+CT103*0.2</f>
        <v>32</v>
      </c>
      <c r="CW103" s="32">
        <f>CW101+"00:15"</f>
        <v>4.7500000000000213</v>
      </c>
      <c r="CX103" s="2">
        <f t="shared" si="1481"/>
        <v>16</v>
      </c>
      <c r="CY103" s="2">
        <f t="shared" si="1470"/>
        <v>1</v>
      </c>
      <c r="CZ103" s="2">
        <f t="shared" si="1470"/>
        <v>0</v>
      </c>
      <c r="DA103" s="2">
        <f t="shared" si="1470"/>
        <v>0</v>
      </c>
      <c r="DB103" s="2">
        <f t="shared" si="1470"/>
        <v>0</v>
      </c>
      <c r="DC103" s="2">
        <f t="shared" si="1470"/>
        <v>0</v>
      </c>
      <c r="DD103" s="2">
        <f t="shared" si="1470"/>
        <v>5</v>
      </c>
      <c r="DE103" s="15">
        <f t="shared" si="1470"/>
        <v>22</v>
      </c>
      <c r="DF103" s="15">
        <f t="shared" ref="DF103:DF106" si="2210">CX103+CY103+CZ103*1.5+DA103*2.3+DB103*2+DC103*0.4+DD103*0.2</f>
        <v>18</v>
      </c>
      <c r="DG103" s="32">
        <f>DG101+"00:15"</f>
        <v>4.7500000000000213</v>
      </c>
      <c r="DH103" s="2">
        <f t="shared" si="1482"/>
        <v>133</v>
      </c>
      <c r="DI103" s="2">
        <f t="shared" si="1472"/>
        <v>11</v>
      </c>
      <c r="DJ103" s="2">
        <f t="shared" si="1472"/>
        <v>4</v>
      </c>
      <c r="DK103" s="2">
        <f t="shared" si="1472"/>
        <v>0</v>
      </c>
      <c r="DL103" s="2">
        <f t="shared" si="1472"/>
        <v>1</v>
      </c>
      <c r="DM103" s="2">
        <f t="shared" si="1472"/>
        <v>11</v>
      </c>
      <c r="DN103" s="2">
        <f t="shared" si="1472"/>
        <v>6</v>
      </c>
      <c r="DO103" s="15">
        <f t="shared" si="1472"/>
        <v>166</v>
      </c>
      <c r="DP103" s="15">
        <f t="shared" ref="DP103:DP106" si="2211">DH103+DI103+DJ103*1.5+DK103*2.3+DL103*2+DM103*0.4+DN103*0.2</f>
        <v>157.6</v>
      </c>
      <c r="DQ103" s="32">
        <f>DQ101+"00:15"</f>
        <v>4.7500000000000213</v>
      </c>
      <c r="DR103" s="2">
        <f t="shared" si="1483"/>
        <v>122</v>
      </c>
      <c r="DS103" s="2">
        <f t="shared" si="1474"/>
        <v>15</v>
      </c>
      <c r="DT103" s="2">
        <f t="shared" si="1474"/>
        <v>0</v>
      </c>
      <c r="DU103" s="2">
        <f t="shared" si="1474"/>
        <v>0</v>
      </c>
      <c r="DV103" s="2">
        <f t="shared" si="1474"/>
        <v>2</v>
      </c>
      <c r="DW103" s="2">
        <f t="shared" si="1474"/>
        <v>8</v>
      </c>
      <c r="DX103" s="2">
        <f t="shared" si="1474"/>
        <v>1</v>
      </c>
      <c r="DY103" s="15">
        <f t="shared" si="1474"/>
        <v>148</v>
      </c>
      <c r="DZ103" s="15">
        <f t="shared" ref="DZ103:DZ106" si="2212">DR103+DS103+DT103*1.5+DU103*2.3+DV103*2+DW103*0.4+DX103*0.2</f>
        <v>144.39999999999998</v>
      </c>
      <c r="EA103" s="32">
        <f>EA101+"00:15"</f>
        <v>4.7500000000000213</v>
      </c>
      <c r="EB103" s="2">
        <f t="shared" si="1484"/>
        <v>100</v>
      </c>
      <c r="EC103" s="2">
        <f t="shared" si="1476"/>
        <v>12</v>
      </c>
      <c r="ED103" s="2">
        <f t="shared" si="1476"/>
        <v>0</v>
      </c>
      <c r="EE103" s="2">
        <f t="shared" si="1476"/>
        <v>0</v>
      </c>
      <c r="EF103" s="2">
        <f t="shared" si="1476"/>
        <v>2</v>
      </c>
      <c r="EG103" s="2">
        <f t="shared" si="1476"/>
        <v>8</v>
      </c>
      <c r="EH103" s="2">
        <f t="shared" si="1476"/>
        <v>1</v>
      </c>
      <c r="EI103" s="15">
        <f t="shared" si="1476"/>
        <v>123</v>
      </c>
      <c r="EJ103" s="15">
        <f t="shared" ref="EJ103:EJ106" si="2213">EB103+EC103+ED103*1.5+EE103*2.3+EF103*2+EG103*0.4+EH103*0.2</f>
        <v>119.4</v>
      </c>
      <c r="EK103" s="32">
        <f>EK101+"00:15"</f>
        <v>4.7500000000000213</v>
      </c>
      <c r="EL103" s="2">
        <f t="shared" si="1485"/>
        <v>122</v>
      </c>
      <c r="EM103" s="2">
        <f t="shared" si="1478"/>
        <v>12</v>
      </c>
      <c r="EN103" s="2">
        <f t="shared" si="1478"/>
        <v>4</v>
      </c>
      <c r="EO103" s="2">
        <f t="shared" si="1478"/>
        <v>0</v>
      </c>
      <c r="EP103" s="2">
        <f t="shared" si="1478"/>
        <v>1</v>
      </c>
      <c r="EQ103" s="2">
        <f t="shared" si="1478"/>
        <v>11</v>
      </c>
      <c r="ER103" s="2">
        <f t="shared" si="1478"/>
        <v>1</v>
      </c>
      <c r="ES103" s="15">
        <f t="shared" si="1478"/>
        <v>151</v>
      </c>
      <c r="ET103" s="15">
        <f t="shared" ref="ET103:ET106" si="2214">EL103+EM103+EN103*1.5+EO103*2.3+EP103*2+EQ103*0.4+ER103*0.2</f>
        <v>146.6</v>
      </c>
    </row>
    <row r="104" spans="1:150" x14ac:dyDescent="0.25">
      <c r="A104" s="32">
        <f>A103+"00:15"</f>
        <v>0.76041666666666607</v>
      </c>
      <c r="B104" s="2">
        <v>4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1</v>
      </c>
      <c r="I104" s="15">
        <f t="shared" si="1591"/>
        <v>5</v>
      </c>
      <c r="J104" s="15">
        <f t="shared" si="2200"/>
        <v>4.2</v>
      </c>
      <c r="K104" s="32">
        <f>K103+"00:15"</f>
        <v>0.76041666666666607</v>
      </c>
      <c r="L104" s="2">
        <v>17</v>
      </c>
      <c r="M104" s="2">
        <v>0</v>
      </c>
      <c r="N104" s="2">
        <v>0</v>
      </c>
      <c r="O104" s="2">
        <v>0</v>
      </c>
      <c r="P104" s="2">
        <v>0</v>
      </c>
      <c r="Q104" s="2">
        <v>1</v>
      </c>
      <c r="R104" s="2">
        <v>2</v>
      </c>
      <c r="S104" s="15">
        <f t="shared" si="1593"/>
        <v>20</v>
      </c>
      <c r="T104" s="15">
        <f t="shared" si="2201"/>
        <v>17.799999999999997</v>
      </c>
      <c r="U104" s="32">
        <f>U103+"00:15"</f>
        <v>4.7604166666666883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15">
        <f t="shared" si="1595"/>
        <v>0</v>
      </c>
      <c r="AD104" s="15">
        <f t="shared" si="2202"/>
        <v>0</v>
      </c>
      <c r="AE104" s="32">
        <f>AE103+"00:15"</f>
        <v>4.7604166666666883</v>
      </c>
      <c r="AF104" s="2">
        <v>17</v>
      </c>
      <c r="AG104" s="2">
        <v>2</v>
      </c>
      <c r="AH104" s="2">
        <v>0</v>
      </c>
      <c r="AI104" s="2">
        <v>0</v>
      </c>
      <c r="AJ104" s="2">
        <v>0</v>
      </c>
      <c r="AK104" s="2">
        <v>2</v>
      </c>
      <c r="AL104" s="2">
        <v>0</v>
      </c>
      <c r="AM104" s="15">
        <f t="shared" si="1597"/>
        <v>21</v>
      </c>
      <c r="AN104" s="15">
        <f t="shared" si="2203"/>
        <v>19.8</v>
      </c>
      <c r="AO104" s="32">
        <f>AO103+"00:15"</f>
        <v>4.7604166666666883</v>
      </c>
      <c r="AP104" s="2">
        <v>96</v>
      </c>
      <c r="AQ104" s="2">
        <v>7</v>
      </c>
      <c r="AR104" s="2">
        <v>2</v>
      </c>
      <c r="AS104" s="2">
        <v>0</v>
      </c>
      <c r="AT104" s="2">
        <v>2</v>
      </c>
      <c r="AU104" s="2">
        <v>5</v>
      </c>
      <c r="AV104" s="2">
        <v>1</v>
      </c>
      <c r="AW104" s="15">
        <f t="shared" si="1599"/>
        <v>113</v>
      </c>
      <c r="AX104" s="15">
        <f t="shared" si="2204"/>
        <v>112.2</v>
      </c>
      <c r="AY104" s="32">
        <f>AY103+"00:15"</f>
        <v>4.7604166666666883</v>
      </c>
      <c r="AZ104" s="2">
        <v>0</v>
      </c>
      <c r="BA104" s="2">
        <v>0</v>
      </c>
      <c r="BB104" s="2">
        <v>0</v>
      </c>
      <c r="BC104" s="2">
        <v>0</v>
      </c>
      <c r="BD104" s="2">
        <v>0</v>
      </c>
      <c r="BE104" s="2">
        <v>0</v>
      </c>
      <c r="BF104" s="2">
        <v>0</v>
      </c>
      <c r="BG104" s="15">
        <f t="shared" si="1601"/>
        <v>0</v>
      </c>
      <c r="BH104" s="15">
        <f t="shared" si="2205"/>
        <v>0</v>
      </c>
      <c r="BI104" s="32">
        <f>BI103+"00:15"</f>
        <v>4.7604166666666883</v>
      </c>
      <c r="BJ104" s="2">
        <v>94</v>
      </c>
      <c r="BK104" s="2">
        <v>7</v>
      </c>
      <c r="BL104" s="2">
        <v>1</v>
      </c>
      <c r="BM104" s="2">
        <v>0</v>
      </c>
      <c r="BN104" s="2">
        <v>2</v>
      </c>
      <c r="BO104" s="2">
        <v>5</v>
      </c>
      <c r="BP104" s="2">
        <v>3</v>
      </c>
      <c r="BQ104" s="15">
        <f t="shared" si="1603"/>
        <v>112</v>
      </c>
      <c r="BR104" s="15">
        <f t="shared" si="2206"/>
        <v>109.1</v>
      </c>
      <c r="BS104" s="32">
        <f>BS103+"00:15"</f>
        <v>4.7604166666666883</v>
      </c>
      <c r="BT104" s="2">
        <v>2</v>
      </c>
      <c r="BU104" s="2">
        <v>0</v>
      </c>
      <c r="BV104" s="2">
        <v>0</v>
      </c>
      <c r="BW104" s="2">
        <v>0</v>
      </c>
      <c r="BX104" s="2">
        <v>0</v>
      </c>
      <c r="BY104" s="2">
        <v>0</v>
      </c>
      <c r="BZ104" s="2">
        <v>1</v>
      </c>
      <c r="CA104" s="15">
        <f t="shared" si="1605"/>
        <v>3</v>
      </c>
      <c r="CB104" s="15">
        <f t="shared" si="2207"/>
        <v>2.2000000000000002</v>
      </c>
      <c r="CC104" s="32">
        <f>CC103+"00:15"</f>
        <v>4.7604166666666883</v>
      </c>
      <c r="CD104" s="2">
        <v>0</v>
      </c>
      <c r="CE104" s="2">
        <v>0</v>
      </c>
      <c r="CF104" s="2">
        <v>0</v>
      </c>
      <c r="CG104" s="2">
        <v>0</v>
      </c>
      <c r="CH104" s="2">
        <v>0</v>
      </c>
      <c r="CI104" s="2">
        <v>0</v>
      </c>
      <c r="CJ104" s="2">
        <v>0</v>
      </c>
      <c r="CK104" s="15">
        <f t="shared" si="1607"/>
        <v>0</v>
      </c>
      <c r="CL104" s="15">
        <f t="shared" si="2208"/>
        <v>0</v>
      </c>
      <c r="CM104" s="32">
        <f>CM103+"00:15"</f>
        <v>4.7604166666666883</v>
      </c>
      <c r="CN104" s="2">
        <f t="shared" si="1480"/>
        <v>19</v>
      </c>
      <c r="CO104" s="2">
        <f t="shared" si="1468"/>
        <v>2</v>
      </c>
      <c r="CP104" s="2">
        <f t="shared" si="1468"/>
        <v>0</v>
      </c>
      <c r="CQ104" s="2">
        <f t="shared" si="1468"/>
        <v>0</v>
      </c>
      <c r="CR104" s="2">
        <f t="shared" si="1468"/>
        <v>0</v>
      </c>
      <c r="CS104" s="2">
        <f t="shared" si="1468"/>
        <v>2</v>
      </c>
      <c r="CT104" s="2">
        <f t="shared" si="1468"/>
        <v>1</v>
      </c>
      <c r="CU104" s="15">
        <f t="shared" si="1468"/>
        <v>24</v>
      </c>
      <c r="CV104" s="15">
        <f t="shared" si="2209"/>
        <v>22</v>
      </c>
      <c r="CW104" s="32">
        <f>CW103+"00:15"</f>
        <v>4.7604166666666883</v>
      </c>
      <c r="CX104" s="2">
        <f t="shared" si="1481"/>
        <v>21</v>
      </c>
      <c r="CY104" s="2">
        <f t="shared" si="1470"/>
        <v>0</v>
      </c>
      <c r="CZ104" s="2">
        <f t="shared" si="1470"/>
        <v>0</v>
      </c>
      <c r="DA104" s="2">
        <f t="shared" si="1470"/>
        <v>0</v>
      </c>
      <c r="DB104" s="2">
        <f t="shared" si="1470"/>
        <v>0</v>
      </c>
      <c r="DC104" s="2">
        <f t="shared" si="1470"/>
        <v>1</v>
      </c>
      <c r="DD104" s="2">
        <f t="shared" si="1470"/>
        <v>3</v>
      </c>
      <c r="DE104" s="15">
        <f t="shared" si="1470"/>
        <v>25</v>
      </c>
      <c r="DF104" s="15">
        <f t="shared" si="2210"/>
        <v>22</v>
      </c>
      <c r="DG104" s="32">
        <f>DG103+"00:15"</f>
        <v>4.7604166666666883</v>
      </c>
      <c r="DH104" s="2">
        <f t="shared" si="1482"/>
        <v>111</v>
      </c>
      <c r="DI104" s="2">
        <f t="shared" si="1472"/>
        <v>7</v>
      </c>
      <c r="DJ104" s="2">
        <f t="shared" si="1472"/>
        <v>1</v>
      </c>
      <c r="DK104" s="2">
        <f t="shared" si="1472"/>
        <v>0</v>
      </c>
      <c r="DL104" s="2">
        <f t="shared" si="1472"/>
        <v>2</v>
      </c>
      <c r="DM104" s="2">
        <f t="shared" si="1472"/>
        <v>6</v>
      </c>
      <c r="DN104" s="2">
        <f t="shared" si="1472"/>
        <v>5</v>
      </c>
      <c r="DO104" s="15">
        <f t="shared" si="1472"/>
        <v>132</v>
      </c>
      <c r="DP104" s="15">
        <f t="shared" si="2211"/>
        <v>126.9</v>
      </c>
      <c r="DQ104" s="32">
        <f>DQ103+"00:15"</f>
        <v>4.7604166666666883</v>
      </c>
      <c r="DR104" s="2">
        <f t="shared" si="1483"/>
        <v>113</v>
      </c>
      <c r="DS104" s="2">
        <f t="shared" si="1474"/>
        <v>9</v>
      </c>
      <c r="DT104" s="2">
        <f t="shared" si="1474"/>
        <v>2</v>
      </c>
      <c r="DU104" s="2">
        <f t="shared" si="1474"/>
        <v>0</v>
      </c>
      <c r="DV104" s="2">
        <f t="shared" si="1474"/>
        <v>2</v>
      </c>
      <c r="DW104" s="2">
        <f t="shared" si="1474"/>
        <v>7</v>
      </c>
      <c r="DX104" s="2">
        <f t="shared" si="1474"/>
        <v>1</v>
      </c>
      <c r="DY104" s="15">
        <f t="shared" si="1474"/>
        <v>134</v>
      </c>
      <c r="DZ104" s="15">
        <f t="shared" si="2212"/>
        <v>132</v>
      </c>
      <c r="EA104" s="32">
        <f>EA103+"00:15"</f>
        <v>4.7604166666666883</v>
      </c>
      <c r="EB104" s="2">
        <f t="shared" si="1484"/>
        <v>100</v>
      </c>
      <c r="EC104" s="2">
        <f t="shared" si="1476"/>
        <v>7</v>
      </c>
      <c r="ED104" s="2">
        <f t="shared" si="1476"/>
        <v>2</v>
      </c>
      <c r="EE104" s="2">
        <f t="shared" si="1476"/>
        <v>0</v>
      </c>
      <c r="EF104" s="2">
        <f t="shared" si="1476"/>
        <v>2</v>
      </c>
      <c r="EG104" s="2">
        <f t="shared" si="1476"/>
        <v>5</v>
      </c>
      <c r="EH104" s="2">
        <f t="shared" si="1476"/>
        <v>2</v>
      </c>
      <c r="EI104" s="15">
        <f t="shared" si="1476"/>
        <v>118</v>
      </c>
      <c r="EJ104" s="15">
        <f t="shared" si="2213"/>
        <v>116.4</v>
      </c>
      <c r="EK104" s="32">
        <f>EK103+"00:15"</f>
        <v>4.7604166666666883</v>
      </c>
      <c r="EL104" s="2">
        <f t="shared" si="1485"/>
        <v>96</v>
      </c>
      <c r="EM104" s="2">
        <f t="shared" si="1478"/>
        <v>7</v>
      </c>
      <c r="EN104" s="2">
        <f t="shared" si="1478"/>
        <v>1</v>
      </c>
      <c r="EO104" s="2">
        <f t="shared" si="1478"/>
        <v>0</v>
      </c>
      <c r="EP104" s="2">
        <f t="shared" si="1478"/>
        <v>2</v>
      </c>
      <c r="EQ104" s="2">
        <f t="shared" si="1478"/>
        <v>5</v>
      </c>
      <c r="ER104" s="2">
        <f t="shared" si="1478"/>
        <v>4</v>
      </c>
      <c r="ES104" s="15">
        <f t="shared" si="1478"/>
        <v>115</v>
      </c>
      <c r="ET104" s="15">
        <f t="shared" si="2214"/>
        <v>111.3</v>
      </c>
    </row>
    <row r="105" spans="1:150" x14ac:dyDescent="0.25">
      <c r="A105" s="32">
        <f t="shared" ref="A105:A106" si="2215">A104+"00:15"</f>
        <v>0.7708333333333327</v>
      </c>
      <c r="B105" s="2">
        <v>2</v>
      </c>
      <c r="C105" s="2">
        <v>0</v>
      </c>
      <c r="D105" s="2">
        <v>0</v>
      </c>
      <c r="E105" s="2">
        <v>0</v>
      </c>
      <c r="F105" s="2">
        <v>0</v>
      </c>
      <c r="G105" s="2">
        <v>0</v>
      </c>
      <c r="H105" s="2">
        <v>2</v>
      </c>
      <c r="I105" s="15">
        <f t="shared" si="1591"/>
        <v>4</v>
      </c>
      <c r="J105" s="15">
        <f t="shared" si="2200"/>
        <v>2.4</v>
      </c>
      <c r="K105" s="32">
        <f t="shared" ref="K105:K106" si="2216">K104+"00:15"</f>
        <v>0.7708333333333327</v>
      </c>
      <c r="L105" s="2">
        <v>10</v>
      </c>
      <c r="M105" s="2">
        <v>2</v>
      </c>
      <c r="N105" s="2">
        <v>0</v>
      </c>
      <c r="O105" s="2">
        <v>0</v>
      </c>
      <c r="P105" s="2">
        <v>0</v>
      </c>
      <c r="Q105" s="2">
        <v>2</v>
      </c>
      <c r="R105" s="2">
        <v>1</v>
      </c>
      <c r="S105" s="15">
        <f t="shared" si="1593"/>
        <v>15</v>
      </c>
      <c r="T105" s="15">
        <f t="shared" si="2201"/>
        <v>13</v>
      </c>
      <c r="U105" s="32">
        <f t="shared" ref="U105:U106" si="2217">U104+"00:15"</f>
        <v>4.7708333333333552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15">
        <f t="shared" si="1595"/>
        <v>0</v>
      </c>
      <c r="AD105" s="15">
        <f t="shared" si="2202"/>
        <v>0</v>
      </c>
      <c r="AE105" s="32">
        <f t="shared" ref="AE105:AE106" si="2218">AE104+"00:15"</f>
        <v>4.7708333333333552</v>
      </c>
      <c r="AF105" s="2">
        <v>9</v>
      </c>
      <c r="AG105" s="2">
        <v>1</v>
      </c>
      <c r="AH105" s="2">
        <v>0</v>
      </c>
      <c r="AI105" s="2">
        <v>0</v>
      </c>
      <c r="AJ105" s="2">
        <v>0</v>
      </c>
      <c r="AK105" s="2">
        <v>0</v>
      </c>
      <c r="AL105" s="2">
        <v>1</v>
      </c>
      <c r="AM105" s="15">
        <f t="shared" si="1597"/>
        <v>11</v>
      </c>
      <c r="AN105" s="15">
        <f t="shared" si="2203"/>
        <v>10.199999999999999</v>
      </c>
      <c r="AO105" s="32">
        <f t="shared" ref="AO105:AO106" si="2219">AO104+"00:15"</f>
        <v>4.7708333333333552</v>
      </c>
      <c r="AP105" s="2">
        <v>137</v>
      </c>
      <c r="AQ105" s="2">
        <v>14</v>
      </c>
      <c r="AR105" s="2">
        <v>2</v>
      </c>
      <c r="AS105" s="2">
        <v>0</v>
      </c>
      <c r="AT105" s="2">
        <v>1</v>
      </c>
      <c r="AU105" s="2">
        <v>5</v>
      </c>
      <c r="AV105" s="2">
        <v>3</v>
      </c>
      <c r="AW105" s="15">
        <f t="shared" si="1599"/>
        <v>162</v>
      </c>
      <c r="AX105" s="15">
        <f t="shared" si="2204"/>
        <v>158.6</v>
      </c>
      <c r="AY105" s="32">
        <f t="shared" ref="AY105:AY106" si="2220">AY104+"00:15"</f>
        <v>4.7708333333333552</v>
      </c>
      <c r="AZ105" s="2">
        <v>0</v>
      </c>
      <c r="BA105" s="2">
        <v>0</v>
      </c>
      <c r="BB105" s="2">
        <v>0</v>
      </c>
      <c r="BC105" s="2">
        <v>0</v>
      </c>
      <c r="BD105" s="2">
        <v>0</v>
      </c>
      <c r="BE105" s="2">
        <v>0</v>
      </c>
      <c r="BF105" s="2">
        <v>0</v>
      </c>
      <c r="BG105" s="15">
        <f t="shared" si="1601"/>
        <v>0</v>
      </c>
      <c r="BH105" s="15">
        <f t="shared" si="2205"/>
        <v>0</v>
      </c>
      <c r="BI105" s="32">
        <f t="shared" ref="BI105:BI106" si="2221">BI104+"00:15"</f>
        <v>4.7708333333333552</v>
      </c>
      <c r="BJ105" s="2">
        <v>116</v>
      </c>
      <c r="BK105" s="2">
        <v>12</v>
      </c>
      <c r="BL105" s="2">
        <v>0</v>
      </c>
      <c r="BM105" s="2">
        <v>0</v>
      </c>
      <c r="BN105" s="2">
        <v>1</v>
      </c>
      <c r="BO105" s="2">
        <v>5</v>
      </c>
      <c r="BP105" s="2">
        <v>2</v>
      </c>
      <c r="BQ105" s="15">
        <f t="shared" si="1603"/>
        <v>136</v>
      </c>
      <c r="BR105" s="15">
        <f t="shared" si="2206"/>
        <v>132.4</v>
      </c>
      <c r="BS105" s="32">
        <f t="shared" ref="BS105:BS106" si="2222">BS104+"00:15"</f>
        <v>4.7708333333333552</v>
      </c>
      <c r="BT105" s="2">
        <v>4</v>
      </c>
      <c r="BU105" s="2">
        <v>0</v>
      </c>
      <c r="BV105" s="2">
        <v>0</v>
      </c>
      <c r="BW105" s="2">
        <v>0</v>
      </c>
      <c r="BX105" s="2">
        <v>0</v>
      </c>
      <c r="BY105" s="2">
        <v>0</v>
      </c>
      <c r="BZ105" s="2">
        <v>0</v>
      </c>
      <c r="CA105" s="15">
        <f t="shared" si="1605"/>
        <v>4</v>
      </c>
      <c r="CB105" s="15">
        <f t="shared" si="2207"/>
        <v>4</v>
      </c>
      <c r="CC105" s="32">
        <f t="shared" ref="CC105:CC106" si="2223">CC104+"00:15"</f>
        <v>4.7708333333333552</v>
      </c>
      <c r="CD105" s="2">
        <v>0</v>
      </c>
      <c r="CE105" s="2">
        <v>0</v>
      </c>
      <c r="CF105" s="2">
        <v>0</v>
      </c>
      <c r="CG105" s="2">
        <v>0</v>
      </c>
      <c r="CH105" s="2">
        <v>0</v>
      </c>
      <c r="CI105" s="2">
        <v>0</v>
      </c>
      <c r="CJ105" s="2">
        <v>0</v>
      </c>
      <c r="CK105" s="15">
        <f t="shared" si="1607"/>
        <v>0</v>
      </c>
      <c r="CL105" s="15">
        <f t="shared" si="2208"/>
        <v>0</v>
      </c>
      <c r="CM105" s="32">
        <f t="shared" ref="CM105:CM106" si="2224">CM104+"00:15"</f>
        <v>4.7708333333333552</v>
      </c>
      <c r="CN105" s="2">
        <f t="shared" si="1480"/>
        <v>13</v>
      </c>
      <c r="CO105" s="2">
        <f t="shared" si="1468"/>
        <v>1</v>
      </c>
      <c r="CP105" s="2">
        <f t="shared" si="1468"/>
        <v>0</v>
      </c>
      <c r="CQ105" s="2">
        <f t="shared" si="1468"/>
        <v>0</v>
      </c>
      <c r="CR105" s="2">
        <f t="shared" si="1468"/>
        <v>0</v>
      </c>
      <c r="CS105" s="2">
        <f t="shared" si="1468"/>
        <v>0</v>
      </c>
      <c r="CT105" s="2">
        <f t="shared" si="1468"/>
        <v>1</v>
      </c>
      <c r="CU105" s="15">
        <f t="shared" si="1468"/>
        <v>15</v>
      </c>
      <c r="CV105" s="15">
        <f t="shared" si="2209"/>
        <v>14.2</v>
      </c>
      <c r="CW105" s="32">
        <f t="shared" ref="CW105:CW106" si="2225">CW104+"00:15"</f>
        <v>4.7708333333333552</v>
      </c>
      <c r="CX105" s="2">
        <f t="shared" si="1481"/>
        <v>12</v>
      </c>
      <c r="CY105" s="2">
        <f t="shared" si="1470"/>
        <v>2</v>
      </c>
      <c r="CZ105" s="2">
        <f t="shared" si="1470"/>
        <v>0</v>
      </c>
      <c r="DA105" s="2">
        <f t="shared" si="1470"/>
        <v>0</v>
      </c>
      <c r="DB105" s="2">
        <f t="shared" si="1470"/>
        <v>0</v>
      </c>
      <c r="DC105" s="2">
        <f t="shared" si="1470"/>
        <v>2</v>
      </c>
      <c r="DD105" s="2">
        <f t="shared" si="1470"/>
        <v>3</v>
      </c>
      <c r="DE105" s="15">
        <f t="shared" si="1470"/>
        <v>19</v>
      </c>
      <c r="DF105" s="15">
        <f t="shared" si="2210"/>
        <v>15.4</v>
      </c>
      <c r="DG105" s="32">
        <f t="shared" ref="DG105:DG106" si="2226">DG104+"00:15"</f>
        <v>4.7708333333333552</v>
      </c>
      <c r="DH105" s="2">
        <f t="shared" si="1482"/>
        <v>126</v>
      </c>
      <c r="DI105" s="2">
        <f t="shared" si="1472"/>
        <v>14</v>
      </c>
      <c r="DJ105" s="2">
        <f t="shared" si="1472"/>
        <v>0</v>
      </c>
      <c r="DK105" s="2">
        <f t="shared" si="1472"/>
        <v>0</v>
      </c>
      <c r="DL105" s="2">
        <f t="shared" si="1472"/>
        <v>1</v>
      </c>
      <c r="DM105" s="2">
        <f t="shared" si="1472"/>
        <v>7</v>
      </c>
      <c r="DN105" s="2">
        <f t="shared" si="1472"/>
        <v>3</v>
      </c>
      <c r="DO105" s="15">
        <f t="shared" si="1472"/>
        <v>151</v>
      </c>
      <c r="DP105" s="15">
        <f t="shared" si="2211"/>
        <v>145.4</v>
      </c>
      <c r="DQ105" s="32">
        <f t="shared" ref="DQ105:DQ106" si="2227">DQ104+"00:15"</f>
        <v>4.7708333333333552</v>
      </c>
      <c r="DR105" s="2">
        <f t="shared" si="1483"/>
        <v>146</v>
      </c>
      <c r="DS105" s="2">
        <f t="shared" si="1474"/>
        <v>15</v>
      </c>
      <c r="DT105" s="2">
        <f t="shared" si="1474"/>
        <v>2</v>
      </c>
      <c r="DU105" s="2">
        <f t="shared" si="1474"/>
        <v>0</v>
      </c>
      <c r="DV105" s="2">
        <f t="shared" si="1474"/>
        <v>1</v>
      </c>
      <c r="DW105" s="2">
        <f t="shared" si="1474"/>
        <v>5</v>
      </c>
      <c r="DX105" s="2">
        <f t="shared" si="1474"/>
        <v>4</v>
      </c>
      <c r="DY105" s="15">
        <f t="shared" si="1474"/>
        <v>173</v>
      </c>
      <c r="DZ105" s="15">
        <f t="shared" si="2212"/>
        <v>168.8</v>
      </c>
      <c r="EA105" s="32">
        <f t="shared" ref="EA105:EA106" si="2228">EA104+"00:15"</f>
        <v>4.7708333333333552</v>
      </c>
      <c r="EB105" s="2">
        <f t="shared" si="1484"/>
        <v>139</v>
      </c>
      <c r="EC105" s="2">
        <f t="shared" si="1476"/>
        <v>14</v>
      </c>
      <c r="ED105" s="2">
        <f t="shared" si="1476"/>
        <v>2</v>
      </c>
      <c r="EE105" s="2">
        <f t="shared" si="1476"/>
        <v>0</v>
      </c>
      <c r="EF105" s="2">
        <f t="shared" si="1476"/>
        <v>1</v>
      </c>
      <c r="EG105" s="2">
        <f t="shared" si="1476"/>
        <v>5</v>
      </c>
      <c r="EH105" s="2">
        <f t="shared" si="1476"/>
        <v>5</v>
      </c>
      <c r="EI105" s="15">
        <f t="shared" si="1476"/>
        <v>166</v>
      </c>
      <c r="EJ105" s="15">
        <f t="shared" si="2213"/>
        <v>161</v>
      </c>
      <c r="EK105" s="32">
        <f t="shared" ref="EK105:EK106" si="2229">EK104+"00:15"</f>
        <v>4.7708333333333552</v>
      </c>
      <c r="EL105" s="2">
        <f t="shared" si="1485"/>
        <v>120</v>
      </c>
      <c r="EM105" s="2">
        <f t="shared" si="1478"/>
        <v>12</v>
      </c>
      <c r="EN105" s="2">
        <f t="shared" si="1478"/>
        <v>0</v>
      </c>
      <c r="EO105" s="2">
        <f t="shared" si="1478"/>
        <v>0</v>
      </c>
      <c r="EP105" s="2">
        <f t="shared" si="1478"/>
        <v>1</v>
      </c>
      <c r="EQ105" s="2">
        <f t="shared" si="1478"/>
        <v>5</v>
      </c>
      <c r="ER105" s="2">
        <f t="shared" si="1478"/>
        <v>2</v>
      </c>
      <c r="ES105" s="15">
        <f t="shared" si="1478"/>
        <v>140</v>
      </c>
      <c r="ET105" s="15">
        <f t="shared" si="2214"/>
        <v>136.4</v>
      </c>
    </row>
    <row r="106" spans="1:150" ht="13.8" thickBot="1" x14ac:dyDescent="0.3">
      <c r="A106" s="32">
        <f t="shared" si="2215"/>
        <v>0.78124999999999933</v>
      </c>
      <c r="B106" s="2">
        <v>1</v>
      </c>
      <c r="C106" s="2">
        <v>0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15">
        <f t="shared" si="1591"/>
        <v>1</v>
      </c>
      <c r="J106" s="15">
        <f t="shared" si="2200"/>
        <v>1</v>
      </c>
      <c r="K106" s="32">
        <f t="shared" si="2216"/>
        <v>0.78124999999999933</v>
      </c>
      <c r="L106" s="2">
        <v>5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</v>
      </c>
      <c r="S106" s="15">
        <f t="shared" si="1593"/>
        <v>6</v>
      </c>
      <c r="T106" s="15">
        <f t="shared" si="2201"/>
        <v>5.2</v>
      </c>
      <c r="U106" s="32">
        <f t="shared" si="2217"/>
        <v>4.7812500000000222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15">
        <f t="shared" si="1595"/>
        <v>0</v>
      </c>
      <c r="AD106" s="15">
        <f t="shared" si="2202"/>
        <v>0</v>
      </c>
      <c r="AE106" s="32">
        <f t="shared" si="2218"/>
        <v>4.7812500000000222</v>
      </c>
      <c r="AF106" s="2">
        <v>13</v>
      </c>
      <c r="AG106" s="2">
        <v>0</v>
      </c>
      <c r="AH106" s="2">
        <v>1</v>
      </c>
      <c r="AI106" s="2">
        <v>0</v>
      </c>
      <c r="AJ106" s="2">
        <v>0</v>
      </c>
      <c r="AK106" s="2">
        <v>1</v>
      </c>
      <c r="AL106" s="2">
        <v>0</v>
      </c>
      <c r="AM106" s="15">
        <f t="shared" si="1597"/>
        <v>15</v>
      </c>
      <c r="AN106" s="15">
        <f t="shared" si="2203"/>
        <v>14.9</v>
      </c>
      <c r="AO106" s="32">
        <f t="shared" si="2219"/>
        <v>4.7812500000000222</v>
      </c>
      <c r="AP106" s="2">
        <v>103</v>
      </c>
      <c r="AQ106" s="2">
        <v>11</v>
      </c>
      <c r="AR106" s="2">
        <v>1</v>
      </c>
      <c r="AS106" s="2">
        <v>0</v>
      </c>
      <c r="AT106" s="2">
        <v>2</v>
      </c>
      <c r="AU106" s="2">
        <v>12</v>
      </c>
      <c r="AV106" s="2">
        <v>1</v>
      </c>
      <c r="AW106" s="15">
        <f t="shared" si="1599"/>
        <v>130</v>
      </c>
      <c r="AX106" s="15">
        <f t="shared" si="2204"/>
        <v>124.5</v>
      </c>
      <c r="AY106" s="32">
        <f t="shared" si="2220"/>
        <v>4.7812500000000222</v>
      </c>
      <c r="AZ106" s="2">
        <v>0</v>
      </c>
      <c r="BA106" s="2">
        <v>0</v>
      </c>
      <c r="BB106" s="2">
        <v>0</v>
      </c>
      <c r="BC106" s="2">
        <v>0</v>
      </c>
      <c r="BD106" s="2">
        <v>0</v>
      </c>
      <c r="BE106" s="2">
        <v>0</v>
      </c>
      <c r="BF106" s="2">
        <v>0</v>
      </c>
      <c r="BG106" s="15">
        <f t="shared" si="1601"/>
        <v>0</v>
      </c>
      <c r="BH106" s="15">
        <f t="shared" si="2205"/>
        <v>0</v>
      </c>
      <c r="BI106" s="32">
        <f t="shared" si="2221"/>
        <v>4.7812500000000222</v>
      </c>
      <c r="BJ106" s="2">
        <v>108</v>
      </c>
      <c r="BK106" s="2">
        <v>13</v>
      </c>
      <c r="BL106" s="2">
        <v>3</v>
      </c>
      <c r="BM106" s="2">
        <v>0</v>
      </c>
      <c r="BN106" s="2">
        <v>2</v>
      </c>
      <c r="BO106" s="2">
        <v>5</v>
      </c>
      <c r="BP106" s="2">
        <v>1</v>
      </c>
      <c r="BQ106" s="15">
        <f t="shared" si="1603"/>
        <v>132</v>
      </c>
      <c r="BR106" s="15">
        <f t="shared" si="2206"/>
        <v>131.69999999999999</v>
      </c>
      <c r="BS106" s="32">
        <f t="shared" si="2222"/>
        <v>4.7812500000000222</v>
      </c>
      <c r="BT106" s="2">
        <v>6</v>
      </c>
      <c r="BU106" s="2">
        <v>0</v>
      </c>
      <c r="BV106" s="2">
        <v>0</v>
      </c>
      <c r="BW106" s="2">
        <v>0</v>
      </c>
      <c r="BX106" s="2">
        <v>0</v>
      </c>
      <c r="BY106" s="2">
        <v>0</v>
      </c>
      <c r="BZ106" s="2">
        <v>0</v>
      </c>
      <c r="CA106" s="15">
        <f t="shared" si="1605"/>
        <v>6</v>
      </c>
      <c r="CB106" s="15">
        <f t="shared" si="2207"/>
        <v>6</v>
      </c>
      <c r="CC106" s="32">
        <f t="shared" si="2223"/>
        <v>4.7812500000000222</v>
      </c>
      <c r="CD106" s="2">
        <v>0</v>
      </c>
      <c r="CE106" s="2">
        <v>0</v>
      </c>
      <c r="CF106" s="2">
        <v>0</v>
      </c>
      <c r="CG106" s="2">
        <v>0</v>
      </c>
      <c r="CH106" s="2">
        <v>0</v>
      </c>
      <c r="CI106" s="2">
        <v>0</v>
      </c>
      <c r="CJ106" s="2">
        <v>0</v>
      </c>
      <c r="CK106" s="15">
        <f t="shared" si="1607"/>
        <v>0</v>
      </c>
      <c r="CL106" s="15">
        <f t="shared" si="2208"/>
        <v>0</v>
      </c>
      <c r="CM106" s="32">
        <f t="shared" si="2224"/>
        <v>4.7812500000000222</v>
      </c>
      <c r="CN106" s="2">
        <f t="shared" si="1480"/>
        <v>19</v>
      </c>
      <c r="CO106" s="2">
        <f t="shared" si="1468"/>
        <v>0</v>
      </c>
      <c r="CP106" s="2">
        <f t="shared" si="1468"/>
        <v>1</v>
      </c>
      <c r="CQ106" s="2">
        <f t="shared" si="1468"/>
        <v>0</v>
      </c>
      <c r="CR106" s="2">
        <f t="shared" si="1468"/>
        <v>0</v>
      </c>
      <c r="CS106" s="2">
        <f t="shared" si="1468"/>
        <v>1</v>
      </c>
      <c r="CT106" s="2">
        <f t="shared" si="1468"/>
        <v>0</v>
      </c>
      <c r="CU106" s="15">
        <f t="shared" si="1468"/>
        <v>21</v>
      </c>
      <c r="CV106" s="15">
        <f t="shared" si="2209"/>
        <v>20.9</v>
      </c>
      <c r="CW106" s="32">
        <f t="shared" si="2225"/>
        <v>4.7812500000000222</v>
      </c>
      <c r="CX106" s="2">
        <f t="shared" si="1481"/>
        <v>6</v>
      </c>
      <c r="CY106" s="2">
        <f t="shared" si="1470"/>
        <v>0</v>
      </c>
      <c r="CZ106" s="2">
        <f t="shared" si="1470"/>
        <v>0</v>
      </c>
      <c r="DA106" s="2">
        <f t="shared" si="1470"/>
        <v>0</v>
      </c>
      <c r="DB106" s="2">
        <f t="shared" si="1470"/>
        <v>0</v>
      </c>
      <c r="DC106" s="2">
        <f t="shared" si="1470"/>
        <v>0</v>
      </c>
      <c r="DD106" s="2">
        <f t="shared" si="1470"/>
        <v>1</v>
      </c>
      <c r="DE106" s="15">
        <f t="shared" si="1470"/>
        <v>7</v>
      </c>
      <c r="DF106" s="15">
        <f t="shared" si="2210"/>
        <v>6.2</v>
      </c>
      <c r="DG106" s="32">
        <f t="shared" si="2226"/>
        <v>4.7812500000000222</v>
      </c>
      <c r="DH106" s="2">
        <f t="shared" si="1482"/>
        <v>113</v>
      </c>
      <c r="DI106" s="2">
        <f t="shared" si="1472"/>
        <v>13</v>
      </c>
      <c r="DJ106" s="2">
        <f t="shared" si="1472"/>
        <v>3</v>
      </c>
      <c r="DK106" s="2">
        <f t="shared" si="1472"/>
        <v>0</v>
      </c>
      <c r="DL106" s="2">
        <f t="shared" si="1472"/>
        <v>2</v>
      </c>
      <c r="DM106" s="2">
        <f t="shared" si="1472"/>
        <v>5</v>
      </c>
      <c r="DN106" s="2">
        <f t="shared" si="1472"/>
        <v>2</v>
      </c>
      <c r="DO106" s="15">
        <f t="shared" si="1472"/>
        <v>138</v>
      </c>
      <c r="DP106" s="15">
        <f t="shared" si="2211"/>
        <v>136.9</v>
      </c>
      <c r="DQ106" s="32">
        <f t="shared" si="2227"/>
        <v>4.7812500000000222</v>
      </c>
      <c r="DR106" s="2">
        <f t="shared" si="1483"/>
        <v>116</v>
      </c>
      <c r="DS106" s="2">
        <f t="shared" si="1474"/>
        <v>11</v>
      </c>
      <c r="DT106" s="2">
        <f t="shared" si="1474"/>
        <v>2</v>
      </c>
      <c r="DU106" s="2">
        <f t="shared" si="1474"/>
        <v>0</v>
      </c>
      <c r="DV106" s="2">
        <f t="shared" si="1474"/>
        <v>2</v>
      </c>
      <c r="DW106" s="2">
        <f t="shared" si="1474"/>
        <v>13</v>
      </c>
      <c r="DX106" s="2">
        <f t="shared" si="1474"/>
        <v>1</v>
      </c>
      <c r="DY106" s="15">
        <f t="shared" si="1474"/>
        <v>145</v>
      </c>
      <c r="DZ106" s="15">
        <f t="shared" si="2212"/>
        <v>139.39999999999998</v>
      </c>
      <c r="EA106" s="32">
        <f t="shared" si="2228"/>
        <v>4.7812500000000222</v>
      </c>
      <c r="EB106" s="2">
        <f t="shared" si="1484"/>
        <v>104</v>
      </c>
      <c r="EC106" s="2">
        <f t="shared" si="1476"/>
        <v>11</v>
      </c>
      <c r="ED106" s="2">
        <f t="shared" si="1476"/>
        <v>1</v>
      </c>
      <c r="EE106" s="2">
        <f t="shared" si="1476"/>
        <v>0</v>
      </c>
      <c r="EF106" s="2">
        <f t="shared" si="1476"/>
        <v>2</v>
      </c>
      <c r="EG106" s="2">
        <f t="shared" si="1476"/>
        <v>12</v>
      </c>
      <c r="EH106" s="2">
        <f t="shared" si="1476"/>
        <v>1</v>
      </c>
      <c r="EI106" s="15">
        <f t="shared" si="1476"/>
        <v>131</v>
      </c>
      <c r="EJ106" s="15">
        <f t="shared" si="2213"/>
        <v>125.5</v>
      </c>
      <c r="EK106" s="32">
        <f t="shared" si="2229"/>
        <v>4.7812500000000222</v>
      </c>
      <c r="EL106" s="2">
        <f t="shared" si="1485"/>
        <v>114</v>
      </c>
      <c r="EM106" s="2">
        <f t="shared" si="1478"/>
        <v>13</v>
      </c>
      <c r="EN106" s="2">
        <f t="shared" si="1478"/>
        <v>3</v>
      </c>
      <c r="EO106" s="2">
        <f t="shared" si="1478"/>
        <v>0</v>
      </c>
      <c r="EP106" s="2">
        <f t="shared" si="1478"/>
        <v>2</v>
      </c>
      <c r="EQ106" s="2">
        <f t="shared" si="1478"/>
        <v>5</v>
      </c>
      <c r="ER106" s="2">
        <f t="shared" si="1478"/>
        <v>1</v>
      </c>
      <c r="ES106" s="15">
        <f t="shared" si="1478"/>
        <v>138</v>
      </c>
      <c r="ET106" s="15">
        <f t="shared" si="2214"/>
        <v>137.69999999999999</v>
      </c>
    </row>
    <row r="107" spans="1:150" ht="14.4" thickTop="1" thickBot="1" x14ac:dyDescent="0.3">
      <c r="A107" s="33" t="s">
        <v>5</v>
      </c>
      <c r="B107" s="3">
        <f>SUM(B103:B106)</f>
        <v>9</v>
      </c>
      <c r="C107" s="3">
        <f t="shared" ref="C107" si="2230">SUM(C103:C106)</f>
        <v>0</v>
      </c>
      <c r="D107" s="3">
        <f t="shared" ref="D107" si="2231">SUM(D103:D106)</f>
        <v>0</v>
      </c>
      <c r="E107" s="3">
        <f t="shared" ref="E107" si="2232">SUM(E103:E106)</f>
        <v>0</v>
      </c>
      <c r="F107" s="3">
        <f t="shared" ref="F107" si="2233">SUM(F103:F106)</f>
        <v>0</v>
      </c>
      <c r="G107" s="3">
        <f t="shared" ref="G107" si="2234">SUM(G103:G106)</f>
        <v>0</v>
      </c>
      <c r="H107" s="3">
        <f t="shared" ref="H107" si="2235">SUM(H103:H106)</f>
        <v>3</v>
      </c>
      <c r="I107" s="16">
        <f>SUM(B107:H107)</f>
        <v>12</v>
      </c>
      <c r="J107" s="34">
        <f>B107+C107+D107*1.5+E107*2.3+F107*2+G107*0.4+H107*0.2</f>
        <v>9.6</v>
      </c>
      <c r="K107" s="33" t="s">
        <v>5</v>
      </c>
      <c r="L107" s="3">
        <f>SUM(L103:L106)</f>
        <v>46</v>
      </c>
      <c r="M107" s="3">
        <f t="shared" ref="M107" si="2236">SUM(M103:M106)</f>
        <v>3</v>
      </c>
      <c r="N107" s="3">
        <f t="shared" ref="N107" si="2237">SUM(N103:N106)</f>
        <v>0</v>
      </c>
      <c r="O107" s="3">
        <f t="shared" ref="O107" si="2238">SUM(O103:O106)</f>
        <v>0</v>
      </c>
      <c r="P107" s="3">
        <f t="shared" ref="P107" si="2239">SUM(P103:P106)</f>
        <v>0</v>
      </c>
      <c r="Q107" s="3">
        <f t="shared" ref="Q107" si="2240">SUM(Q103:Q106)</f>
        <v>3</v>
      </c>
      <c r="R107" s="3">
        <f t="shared" ref="R107" si="2241">SUM(R103:R106)</f>
        <v>9</v>
      </c>
      <c r="S107" s="16">
        <f>SUM(L107:R107)</f>
        <v>61</v>
      </c>
      <c r="T107" s="34">
        <f>L107+M107+N107*1.5+O107*2.3+P107*2+Q107*0.4+R107*0.2</f>
        <v>52</v>
      </c>
      <c r="U107" s="33" t="s">
        <v>5</v>
      </c>
      <c r="V107" s="3">
        <f>SUM(V103:V106)</f>
        <v>0</v>
      </c>
      <c r="W107" s="3">
        <f t="shared" ref="W107" si="2242">SUM(W103:W106)</f>
        <v>0</v>
      </c>
      <c r="X107" s="3">
        <f t="shared" ref="X107" si="2243">SUM(X103:X106)</f>
        <v>0</v>
      </c>
      <c r="Y107" s="3">
        <f t="shared" ref="Y107" si="2244">SUM(Y103:Y106)</f>
        <v>0</v>
      </c>
      <c r="Z107" s="3">
        <f t="shared" ref="Z107" si="2245">SUM(Z103:Z106)</f>
        <v>0</v>
      </c>
      <c r="AA107" s="3">
        <f t="shared" ref="AA107" si="2246">SUM(AA103:AA106)</f>
        <v>0</v>
      </c>
      <c r="AB107" s="3">
        <f t="shared" ref="AB107" si="2247">SUM(AB103:AB106)</f>
        <v>0</v>
      </c>
      <c r="AC107" s="16">
        <f>SUM(V107:AB107)</f>
        <v>0</v>
      </c>
      <c r="AD107" s="34">
        <f>V107+W107+X107*1.5+Y107*2.3+Z107*2+AA107*0.4+AB107*0.2</f>
        <v>0</v>
      </c>
      <c r="AE107" s="33" t="s">
        <v>5</v>
      </c>
      <c r="AF107" s="3">
        <f>SUM(AF103:AF106)</f>
        <v>63</v>
      </c>
      <c r="AG107" s="3">
        <f t="shared" ref="AG107" si="2248">SUM(AG103:AG106)</f>
        <v>6</v>
      </c>
      <c r="AH107" s="3">
        <f t="shared" ref="AH107" si="2249">SUM(AH103:AH106)</f>
        <v>1</v>
      </c>
      <c r="AI107" s="3">
        <f t="shared" ref="AI107" si="2250">SUM(AI103:AI106)</f>
        <v>0</v>
      </c>
      <c r="AJ107" s="3">
        <f t="shared" ref="AJ107" si="2251">SUM(AJ103:AJ106)</f>
        <v>0</v>
      </c>
      <c r="AK107" s="3">
        <f t="shared" ref="AK107" si="2252">SUM(AK103:AK106)</f>
        <v>3</v>
      </c>
      <c r="AL107" s="3">
        <f t="shared" ref="AL107" si="2253">SUM(AL103:AL106)</f>
        <v>1</v>
      </c>
      <c r="AM107" s="16">
        <f>SUM(AF107:AL107)</f>
        <v>74</v>
      </c>
      <c r="AN107" s="34">
        <f>AF107+AG107+AH107*1.5+AI107*2.3+AJ107*2+AK107*0.4+AL107*0.2</f>
        <v>71.900000000000006</v>
      </c>
      <c r="AO107" s="33" t="s">
        <v>5</v>
      </c>
      <c r="AP107" s="3">
        <f>SUM(AP103:AP106)</f>
        <v>434</v>
      </c>
      <c r="AQ107" s="3">
        <f t="shared" ref="AQ107" si="2254">SUM(AQ103:AQ106)</f>
        <v>44</v>
      </c>
      <c r="AR107" s="3">
        <f t="shared" ref="AR107" si="2255">SUM(AR103:AR106)</f>
        <v>5</v>
      </c>
      <c r="AS107" s="3">
        <f t="shared" ref="AS107" si="2256">SUM(AS103:AS106)</f>
        <v>0</v>
      </c>
      <c r="AT107" s="3">
        <f t="shared" ref="AT107" si="2257">SUM(AT103:AT106)</f>
        <v>7</v>
      </c>
      <c r="AU107" s="3">
        <f t="shared" ref="AU107" si="2258">SUM(AU103:AU106)</f>
        <v>30</v>
      </c>
      <c r="AV107" s="3">
        <f t="shared" ref="AV107" si="2259">SUM(AV103:AV106)</f>
        <v>6</v>
      </c>
      <c r="AW107" s="16">
        <f>SUM(AP107:AV107)</f>
        <v>526</v>
      </c>
      <c r="AX107" s="34">
        <f>AP107+AQ107+AR107*1.5+AS107*2.3+AT107*2+AU107*0.4+AV107*0.2</f>
        <v>512.70000000000005</v>
      </c>
      <c r="AY107" s="33" t="s">
        <v>5</v>
      </c>
      <c r="AZ107" s="3">
        <f>SUM(AZ103:AZ106)</f>
        <v>0</v>
      </c>
      <c r="BA107" s="3">
        <f t="shared" ref="BA107" si="2260">SUM(BA103:BA106)</f>
        <v>0</v>
      </c>
      <c r="BB107" s="3">
        <f t="shared" ref="BB107" si="2261">SUM(BB103:BB106)</f>
        <v>0</v>
      </c>
      <c r="BC107" s="3">
        <f t="shared" ref="BC107" si="2262">SUM(BC103:BC106)</f>
        <v>0</v>
      </c>
      <c r="BD107" s="3">
        <f t="shared" ref="BD107" si="2263">SUM(BD103:BD106)</f>
        <v>0</v>
      </c>
      <c r="BE107" s="3">
        <f t="shared" ref="BE107" si="2264">SUM(BE103:BE106)</f>
        <v>0</v>
      </c>
      <c r="BF107" s="3">
        <f t="shared" ref="BF107" si="2265">SUM(BF103:BF106)</f>
        <v>0</v>
      </c>
      <c r="BG107" s="16">
        <f>SUM(AZ107:BF107)</f>
        <v>0</v>
      </c>
      <c r="BH107" s="34">
        <f>AZ107+BA107+BB107*1.5+BC107*2.3+BD107*2+BE107*0.4+BF107*0.2</f>
        <v>0</v>
      </c>
      <c r="BI107" s="33" t="s">
        <v>5</v>
      </c>
      <c r="BJ107" s="3">
        <f>SUM(BJ103:BJ106)</f>
        <v>437</v>
      </c>
      <c r="BK107" s="3">
        <f t="shared" ref="BK107" si="2266">SUM(BK103:BK106)</f>
        <v>42</v>
      </c>
      <c r="BL107" s="3">
        <f t="shared" ref="BL107" si="2267">SUM(BL103:BL106)</f>
        <v>8</v>
      </c>
      <c r="BM107" s="3">
        <f t="shared" ref="BM107" si="2268">SUM(BM103:BM106)</f>
        <v>0</v>
      </c>
      <c r="BN107" s="3">
        <f t="shared" ref="BN107" si="2269">SUM(BN103:BN106)</f>
        <v>6</v>
      </c>
      <c r="BO107" s="3">
        <f t="shared" ref="BO107" si="2270">SUM(BO103:BO106)</f>
        <v>26</v>
      </c>
      <c r="BP107" s="3">
        <f t="shared" ref="BP107" si="2271">SUM(BP103:BP106)</f>
        <v>7</v>
      </c>
      <c r="BQ107" s="16">
        <f>SUM(BJ107:BP107)</f>
        <v>526</v>
      </c>
      <c r="BR107" s="34">
        <f>BJ107+BK107+BL107*1.5+BM107*2.3+BN107*2+BO107*0.4+BP107*0.2</f>
        <v>514.79999999999995</v>
      </c>
      <c r="BS107" s="33" t="s">
        <v>5</v>
      </c>
      <c r="BT107" s="3">
        <f>SUM(BT103:BT106)</f>
        <v>15</v>
      </c>
      <c r="BU107" s="3">
        <f t="shared" ref="BU107" si="2272">SUM(BU103:BU106)</f>
        <v>2</v>
      </c>
      <c r="BV107" s="3">
        <f t="shared" ref="BV107" si="2273">SUM(BV103:BV106)</f>
        <v>0</v>
      </c>
      <c r="BW107" s="3">
        <f t="shared" ref="BW107" si="2274">SUM(BW103:BW106)</f>
        <v>0</v>
      </c>
      <c r="BX107" s="3">
        <f t="shared" ref="BX107" si="2275">SUM(BX103:BX106)</f>
        <v>0</v>
      </c>
      <c r="BY107" s="3">
        <f t="shared" ref="BY107" si="2276">SUM(BY103:BY106)</f>
        <v>0</v>
      </c>
      <c r="BZ107" s="3">
        <f t="shared" ref="BZ107" si="2277">SUM(BZ103:BZ106)</f>
        <v>1</v>
      </c>
      <c r="CA107" s="16">
        <f>SUM(BT107:BZ107)</f>
        <v>18</v>
      </c>
      <c r="CB107" s="34">
        <f>BT107+BU107+BV107*1.5+BW107*2.3+BX107*2+BY107*0.4+BZ107*0.2</f>
        <v>17.2</v>
      </c>
      <c r="CC107" s="33" t="s">
        <v>5</v>
      </c>
      <c r="CD107" s="3">
        <f>SUM(CD103:CD106)</f>
        <v>0</v>
      </c>
      <c r="CE107" s="3">
        <f t="shared" ref="CE107" si="2278">SUM(CE103:CE106)</f>
        <v>0</v>
      </c>
      <c r="CF107" s="3">
        <f t="shared" ref="CF107" si="2279">SUM(CF103:CF106)</f>
        <v>0</v>
      </c>
      <c r="CG107" s="3">
        <f t="shared" ref="CG107" si="2280">SUM(CG103:CG106)</f>
        <v>0</v>
      </c>
      <c r="CH107" s="3">
        <f t="shared" ref="CH107" si="2281">SUM(CH103:CH106)</f>
        <v>0</v>
      </c>
      <c r="CI107" s="3">
        <f t="shared" ref="CI107" si="2282">SUM(CI103:CI106)</f>
        <v>0</v>
      </c>
      <c r="CJ107" s="3">
        <f t="shared" ref="CJ107" si="2283">SUM(CJ103:CJ106)</f>
        <v>0</v>
      </c>
      <c r="CK107" s="16">
        <f>SUM(CD107:CJ107)</f>
        <v>0</v>
      </c>
      <c r="CL107" s="34">
        <f>CD107+CE107+CF107*1.5+CG107*2.3+CH107*2+CI107*0.4+CJ107*0.2</f>
        <v>0</v>
      </c>
      <c r="CM107" s="33" t="s">
        <v>5</v>
      </c>
      <c r="CN107" s="3">
        <f>SUM(CN103:CN106)</f>
        <v>78</v>
      </c>
      <c r="CO107" s="3">
        <f t="shared" ref="CO107" si="2284">SUM(CO103:CO106)</f>
        <v>8</v>
      </c>
      <c r="CP107" s="3">
        <f t="shared" ref="CP107" si="2285">SUM(CP103:CP106)</f>
        <v>1</v>
      </c>
      <c r="CQ107" s="3">
        <f t="shared" ref="CQ107" si="2286">SUM(CQ103:CQ106)</f>
        <v>0</v>
      </c>
      <c r="CR107" s="3">
        <f t="shared" ref="CR107" si="2287">SUM(CR103:CR106)</f>
        <v>0</v>
      </c>
      <c r="CS107" s="3">
        <f t="shared" ref="CS107" si="2288">SUM(CS103:CS106)</f>
        <v>3</v>
      </c>
      <c r="CT107" s="3">
        <f t="shared" ref="CT107" si="2289">SUM(CT103:CT106)</f>
        <v>2</v>
      </c>
      <c r="CU107" s="16">
        <f>SUM(CN107:CT107)</f>
        <v>92</v>
      </c>
      <c r="CV107" s="34">
        <f>CN107+CO107+CP107*1.5+CQ107*2.3+CR107*2+CS107*0.4+CT107*0.2</f>
        <v>89.100000000000009</v>
      </c>
      <c r="CW107" s="33" t="s">
        <v>5</v>
      </c>
      <c r="CX107" s="3">
        <f>SUM(CX103:CX106)</f>
        <v>55</v>
      </c>
      <c r="CY107" s="3">
        <f t="shared" ref="CY107" si="2290">SUM(CY103:CY106)</f>
        <v>3</v>
      </c>
      <c r="CZ107" s="3">
        <f t="shared" ref="CZ107" si="2291">SUM(CZ103:CZ106)</f>
        <v>0</v>
      </c>
      <c r="DA107" s="3">
        <f t="shared" ref="DA107" si="2292">SUM(DA103:DA106)</f>
        <v>0</v>
      </c>
      <c r="DB107" s="3">
        <f t="shared" ref="DB107" si="2293">SUM(DB103:DB106)</f>
        <v>0</v>
      </c>
      <c r="DC107" s="3">
        <f t="shared" ref="DC107" si="2294">SUM(DC103:DC106)</f>
        <v>3</v>
      </c>
      <c r="DD107" s="3">
        <f t="shared" ref="DD107" si="2295">SUM(DD103:DD106)</f>
        <v>12</v>
      </c>
      <c r="DE107" s="16">
        <f>SUM(CX107:DD107)</f>
        <v>73</v>
      </c>
      <c r="DF107" s="34">
        <f>CX107+CY107+CZ107*1.5+DA107*2.3+DB107*2+DC107*0.4+DD107*0.2</f>
        <v>61.6</v>
      </c>
      <c r="DG107" s="33" t="s">
        <v>5</v>
      </c>
      <c r="DH107" s="3">
        <f>SUM(DH103:DH106)</f>
        <v>483</v>
      </c>
      <c r="DI107" s="3">
        <f t="shared" ref="DI107" si="2296">SUM(DI103:DI106)</f>
        <v>45</v>
      </c>
      <c r="DJ107" s="3">
        <f t="shared" ref="DJ107" si="2297">SUM(DJ103:DJ106)</f>
        <v>8</v>
      </c>
      <c r="DK107" s="3">
        <f t="shared" ref="DK107" si="2298">SUM(DK103:DK106)</f>
        <v>0</v>
      </c>
      <c r="DL107" s="3">
        <f t="shared" ref="DL107" si="2299">SUM(DL103:DL106)</f>
        <v>6</v>
      </c>
      <c r="DM107" s="3">
        <f t="shared" ref="DM107" si="2300">SUM(DM103:DM106)</f>
        <v>29</v>
      </c>
      <c r="DN107" s="3">
        <f t="shared" ref="DN107" si="2301">SUM(DN103:DN106)</f>
        <v>16</v>
      </c>
      <c r="DO107" s="16">
        <f>SUM(DH107:DN107)</f>
        <v>587</v>
      </c>
      <c r="DP107" s="34">
        <f>DH107+DI107+DJ107*1.5+DK107*2.3+DL107*2+DM107*0.4+DN107*0.2</f>
        <v>566.80000000000007</v>
      </c>
      <c r="DQ107" s="33" t="s">
        <v>5</v>
      </c>
      <c r="DR107" s="3">
        <f>SUM(DR103:DR106)</f>
        <v>497</v>
      </c>
      <c r="DS107" s="3">
        <f t="shared" ref="DS107" si="2302">SUM(DS103:DS106)</f>
        <v>50</v>
      </c>
      <c r="DT107" s="3">
        <f t="shared" ref="DT107" si="2303">SUM(DT103:DT106)</f>
        <v>6</v>
      </c>
      <c r="DU107" s="3">
        <f t="shared" ref="DU107" si="2304">SUM(DU103:DU106)</f>
        <v>0</v>
      </c>
      <c r="DV107" s="3">
        <f t="shared" ref="DV107" si="2305">SUM(DV103:DV106)</f>
        <v>7</v>
      </c>
      <c r="DW107" s="3">
        <f t="shared" ref="DW107" si="2306">SUM(DW103:DW106)</f>
        <v>33</v>
      </c>
      <c r="DX107" s="3">
        <f t="shared" ref="DX107" si="2307">SUM(DX103:DX106)</f>
        <v>7</v>
      </c>
      <c r="DY107" s="16">
        <f>SUM(DR107:DX107)</f>
        <v>600</v>
      </c>
      <c r="DZ107" s="34">
        <f>DR107+DS107+DT107*1.5+DU107*2.3+DV107*2+DW107*0.4+DX107*0.2</f>
        <v>584.6</v>
      </c>
      <c r="EA107" s="33" t="s">
        <v>5</v>
      </c>
      <c r="EB107" s="3">
        <f>SUM(EB103:EB106)</f>
        <v>443</v>
      </c>
      <c r="EC107" s="3">
        <f t="shared" ref="EC107" si="2308">SUM(EC103:EC106)</f>
        <v>44</v>
      </c>
      <c r="ED107" s="3">
        <f t="shared" ref="ED107" si="2309">SUM(ED103:ED106)</f>
        <v>5</v>
      </c>
      <c r="EE107" s="3">
        <f t="shared" ref="EE107" si="2310">SUM(EE103:EE106)</f>
        <v>0</v>
      </c>
      <c r="EF107" s="3">
        <f t="shared" ref="EF107" si="2311">SUM(EF103:EF106)</f>
        <v>7</v>
      </c>
      <c r="EG107" s="3">
        <f t="shared" ref="EG107" si="2312">SUM(EG103:EG106)</f>
        <v>30</v>
      </c>
      <c r="EH107" s="3">
        <f t="shared" ref="EH107" si="2313">SUM(EH103:EH106)</f>
        <v>9</v>
      </c>
      <c r="EI107" s="16">
        <f>SUM(EB107:EH107)</f>
        <v>538</v>
      </c>
      <c r="EJ107" s="34">
        <f>EB107+EC107+ED107*1.5+EE107*2.3+EF107*2+EG107*0.4+EH107*0.2</f>
        <v>522.29999999999995</v>
      </c>
      <c r="EK107" s="33" t="s">
        <v>5</v>
      </c>
      <c r="EL107" s="3">
        <f>SUM(EL103:EL106)</f>
        <v>452</v>
      </c>
      <c r="EM107" s="3">
        <f t="shared" ref="EM107" si="2314">SUM(EM103:EM106)</f>
        <v>44</v>
      </c>
      <c r="EN107" s="3">
        <f t="shared" ref="EN107" si="2315">SUM(EN103:EN106)</f>
        <v>8</v>
      </c>
      <c r="EO107" s="3">
        <f t="shared" ref="EO107" si="2316">SUM(EO103:EO106)</f>
        <v>0</v>
      </c>
      <c r="EP107" s="3">
        <f t="shared" ref="EP107" si="2317">SUM(EP103:EP106)</f>
        <v>6</v>
      </c>
      <c r="EQ107" s="3">
        <f t="shared" ref="EQ107" si="2318">SUM(EQ103:EQ106)</f>
        <v>26</v>
      </c>
      <c r="ER107" s="3">
        <f t="shared" ref="ER107" si="2319">SUM(ER103:ER106)</f>
        <v>8</v>
      </c>
      <c r="ES107" s="16">
        <f>SUM(EL107:ER107)</f>
        <v>544</v>
      </c>
      <c r="ET107" s="34">
        <f>EL107+EM107+EN107*1.5+EO107*2.3+EP107*2+EQ107*0.4+ER107*0.2</f>
        <v>532</v>
      </c>
    </row>
    <row r="108" spans="1:150" ht="13.8" thickTop="1" x14ac:dyDescent="0.25">
      <c r="A108" s="32">
        <f>A106+"00:15"</f>
        <v>0.79166666666666596</v>
      </c>
      <c r="B108" s="2">
        <v>2</v>
      </c>
      <c r="C108" s="2">
        <v>0</v>
      </c>
      <c r="D108" s="2">
        <v>0</v>
      </c>
      <c r="E108" s="2">
        <v>0</v>
      </c>
      <c r="F108" s="2">
        <v>0</v>
      </c>
      <c r="G108" s="2">
        <v>1</v>
      </c>
      <c r="H108" s="2">
        <v>0</v>
      </c>
      <c r="I108" s="15">
        <f t="shared" si="1591"/>
        <v>3</v>
      </c>
      <c r="J108" s="15">
        <f t="shared" ref="J108:J111" si="2320">B108+C108+D108*1.5+E108*2.3+F108*2+G108*0.4+H108*0.2</f>
        <v>2.4</v>
      </c>
      <c r="K108" s="32">
        <f>K106+"00:15"</f>
        <v>0.79166666666666596</v>
      </c>
      <c r="L108" s="2">
        <v>14</v>
      </c>
      <c r="M108" s="2">
        <v>0</v>
      </c>
      <c r="N108" s="2">
        <v>0</v>
      </c>
      <c r="O108" s="2">
        <v>0</v>
      </c>
      <c r="P108" s="2">
        <v>0</v>
      </c>
      <c r="Q108" s="2">
        <v>1</v>
      </c>
      <c r="R108" s="2">
        <v>0</v>
      </c>
      <c r="S108" s="15">
        <f t="shared" si="1593"/>
        <v>15</v>
      </c>
      <c r="T108" s="15">
        <f t="shared" ref="T108:T111" si="2321">L108+M108+N108*1.5+O108*2.3+P108*2+Q108*0.4+R108*0.2</f>
        <v>14.4</v>
      </c>
      <c r="U108" s="32">
        <f>U106+"00:15"</f>
        <v>4.7916666666666892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15">
        <f t="shared" si="1595"/>
        <v>0</v>
      </c>
      <c r="AD108" s="15">
        <f t="shared" ref="AD108:AD111" si="2322">V108+W108+X108*1.5+Y108*2.3+Z108*2+AA108*0.4+AB108*0.2</f>
        <v>0</v>
      </c>
      <c r="AE108" s="32">
        <f>AE106+"00:15"</f>
        <v>4.7916666666666892</v>
      </c>
      <c r="AF108" s="2">
        <v>13</v>
      </c>
      <c r="AG108" s="2">
        <v>0</v>
      </c>
      <c r="AH108" s="2">
        <v>0</v>
      </c>
      <c r="AI108" s="2">
        <v>0</v>
      </c>
      <c r="AJ108" s="2">
        <v>0</v>
      </c>
      <c r="AK108" s="2">
        <v>1</v>
      </c>
      <c r="AL108" s="2">
        <v>1</v>
      </c>
      <c r="AM108" s="15">
        <f t="shared" si="1597"/>
        <v>15</v>
      </c>
      <c r="AN108" s="15">
        <f t="shared" ref="AN108:AN111" si="2323">AF108+AG108+AH108*1.5+AI108*2.3+AJ108*2+AK108*0.4+AL108*0.2</f>
        <v>13.6</v>
      </c>
      <c r="AO108" s="32">
        <f>AO106+"00:15"</f>
        <v>4.7916666666666892</v>
      </c>
      <c r="AP108" s="2">
        <v>89</v>
      </c>
      <c r="AQ108" s="2">
        <v>7</v>
      </c>
      <c r="AR108" s="2">
        <v>1</v>
      </c>
      <c r="AS108" s="2">
        <v>0</v>
      </c>
      <c r="AT108" s="2">
        <v>2</v>
      </c>
      <c r="AU108" s="2">
        <v>7</v>
      </c>
      <c r="AV108" s="2">
        <v>1</v>
      </c>
      <c r="AW108" s="15">
        <f t="shared" si="1599"/>
        <v>107</v>
      </c>
      <c r="AX108" s="15">
        <f t="shared" ref="AX108:AX111" si="2324">AP108+AQ108+AR108*1.5+AS108*2.3+AT108*2+AU108*0.4+AV108*0.2</f>
        <v>104.5</v>
      </c>
      <c r="AY108" s="32">
        <f>AY106+"00:15"</f>
        <v>4.7916666666666892</v>
      </c>
      <c r="AZ108" s="2">
        <v>0</v>
      </c>
      <c r="BA108" s="2">
        <v>0</v>
      </c>
      <c r="BB108" s="2">
        <v>0</v>
      </c>
      <c r="BC108" s="2">
        <v>0</v>
      </c>
      <c r="BD108" s="2">
        <v>0</v>
      </c>
      <c r="BE108" s="2">
        <v>0</v>
      </c>
      <c r="BF108" s="2">
        <v>0</v>
      </c>
      <c r="BG108" s="15">
        <f t="shared" si="1601"/>
        <v>0</v>
      </c>
      <c r="BH108" s="15">
        <f t="shared" ref="BH108:BH111" si="2325">AZ108+BA108+BB108*1.5+BC108*2.3+BD108*2+BE108*0.4+BF108*0.2</f>
        <v>0</v>
      </c>
      <c r="BI108" s="32">
        <f>BI106+"00:15"</f>
        <v>4.7916666666666892</v>
      </c>
      <c r="BJ108" s="2">
        <v>128</v>
      </c>
      <c r="BK108" s="2">
        <v>10</v>
      </c>
      <c r="BL108" s="2">
        <v>0</v>
      </c>
      <c r="BM108" s="2">
        <v>1</v>
      </c>
      <c r="BN108" s="2">
        <v>2</v>
      </c>
      <c r="BO108" s="2">
        <v>5</v>
      </c>
      <c r="BP108" s="2">
        <v>3</v>
      </c>
      <c r="BQ108" s="15">
        <f t="shared" si="1603"/>
        <v>149</v>
      </c>
      <c r="BR108" s="15">
        <f t="shared" ref="BR108:BR111" si="2326">BJ108+BK108+BL108*1.5+BM108*2.3+BN108*2+BO108*0.4+BP108*0.2</f>
        <v>146.9</v>
      </c>
      <c r="BS108" s="32">
        <f>BS106+"00:15"</f>
        <v>4.7916666666666892</v>
      </c>
      <c r="BT108" s="2">
        <v>4</v>
      </c>
      <c r="BU108" s="2">
        <v>0</v>
      </c>
      <c r="BV108" s="2">
        <v>0</v>
      </c>
      <c r="BW108" s="2">
        <v>0</v>
      </c>
      <c r="BX108" s="2">
        <v>0</v>
      </c>
      <c r="BY108" s="2">
        <v>0</v>
      </c>
      <c r="BZ108" s="2">
        <v>0</v>
      </c>
      <c r="CA108" s="15">
        <f t="shared" si="1605"/>
        <v>4</v>
      </c>
      <c r="CB108" s="15">
        <f t="shared" ref="CB108:CB111" si="2327">BT108+BU108+BV108*1.5+BW108*2.3+BX108*2+BY108*0.4+BZ108*0.2</f>
        <v>4</v>
      </c>
      <c r="CC108" s="32">
        <f>CC106+"00:15"</f>
        <v>4.7916666666666892</v>
      </c>
      <c r="CD108" s="2">
        <v>0</v>
      </c>
      <c r="CE108" s="2">
        <v>0</v>
      </c>
      <c r="CF108" s="2">
        <v>0</v>
      </c>
      <c r="CG108" s="2">
        <v>0</v>
      </c>
      <c r="CH108" s="2">
        <v>0</v>
      </c>
      <c r="CI108" s="2">
        <v>0</v>
      </c>
      <c r="CJ108" s="2">
        <v>0</v>
      </c>
      <c r="CK108" s="15">
        <f t="shared" si="1607"/>
        <v>0</v>
      </c>
      <c r="CL108" s="15">
        <f t="shared" ref="CL108:CL111" si="2328">CD108+CE108+CF108*1.5+CG108*2.3+CH108*2+CI108*0.4+CJ108*0.2</f>
        <v>0</v>
      </c>
      <c r="CM108" s="32">
        <f>CM106+"00:15"</f>
        <v>4.7916666666666892</v>
      </c>
      <c r="CN108" s="2">
        <f t="shared" si="1480"/>
        <v>17</v>
      </c>
      <c r="CO108" s="2">
        <f t="shared" si="1468"/>
        <v>0</v>
      </c>
      <c r="CP108" s="2">
        <f t="shared" si="1468"/>
        <v>0</v>
      </c>
      <c r="CQ108" s="2">
        <f t="shared" si="1468"/>
        <v>0</v>
      </c>
      <c r="CR108" s="2">
        <f t="shared" si="1468"/>
        <v>0</v>
      </c>
      <c r="CS108" s="2">
        <f t="shared" si="1468"/>
        <v>1</v>
      </c>
      <c r="CT108" s="2">
        <f t="shared" si="1468"/>
        <v>1</v>
      </c>
      <c r="CU108" s="15">
        <f t="shared" si="1468"/>
        <v>19</v>
      </c>
      <c r="CV108" s="15">
        <f t="shared" ref="CV108:CV111" si="2329">CN108+CO108+CP108*1.5+CQ108*2.3+CR108*2+CS108*0.4+CT108*0.2</f>
        <v>17.599999999999998</v>
      </c>
      <c r="CW108" s="32">
        <f>CW106+"00:15"</f>
        <v>4.7916666666666892</v>
      </c>
      <c r="CX108" s="2">
        <f t="shared" si="1481"/>
        <v>16</v>
      </c>
      <c r="CY108" s="2">
        <f t="shared" si="1470"/>
        <v>0</v>
      </c>
      <c r="CZ108" s="2">
        <f t="shared" si="1470"/>
        <v>0</v>
      </c>
      <c r="DA108" s="2">
        <f t="shared" si="1470"/>
        <v>0</v>
      </c>
      <c r="DB108" s="2">
        <f t="shared" si="1470"/>
        <v>0</v>
      </c>
      <c r="DC108" s="2">
        <f t="shared" si="1470"/>
        <v>2</v>
      </c>
      <c r="DD108" s="2">
        <f t="shared" si="1470"/>
        <v>0</v>
      </c>
      <c r="DE108" s="15">
        <f t="shared" si="1470"/>
        <v>18</v>
      </c>
      <c r="DF108" s="15">
        <f t="shared" ref="DF108:DF111" si="2330">CX108+CY108+CZ108*1.5+DA108*2.3+DB108*2+DC108*0.4+DD108*0.2</f>
        <v>16.8</v>
      </c>
      <c r="DG108" s="32">
        <f>DG106+"00:15"</f>
        <v>4.7916666666666892</v>
      </c>
      <c r="DH108" s="2">
        <f t="shared" si="1482"/>
        <v>142</v>
      </c>
      <c r="DI108" s="2">
        <f t="shared" si="1472"/>
        <v>10</v>
      </c>
      <c r="DJ108" s="2">
        <f t="shared" si="1472"/>
        <v>0</v>
      </c>
      <c r="DK108" s="2">
        <f t="shared" si="1472"/>
        <v>1</v>
      </c>
      <c r="DL108" s="2">
        <f t="shared" si="1472"/>
        <v>2</v>
      </c>
      <c r="DM108" s="2">
        <f t="shared" si="1472"/>
        <v>6</v>
      </c>
      <c r="DN108" s="2">
        <f t="shared" si="1472"/>
        <v>3</v>
      </c>
      <c r="DO108" s="15">
        <f t="shared" si="1472"/>
        <v>164</v>
      </c>
      <c r="DP108" s="15">
        <f t="shared" ref="DP108:DP111" si="2331">DH108+DI108+DJ108*1.5+DK108*2.3+DL108*2+DM108*0.4+DN108*0.2</f>
        <v>161.30000000000001</v>
      </c>
      <c r="DQ108" s="32">
        <f>DQ106+"00:15"</f>
        <v>4.7916666666666892</v>
      </c>
      <c r="DR108" s="2">
        <f t="shared" si="1483"/>
        <v>102</v>
      </c>
      <c r="DS108" s="2">
        <f t="shared" si="1474"/>
        <v>7</v>
      </c>
      <c r="DT108" s="2">
        <f t="shared" si="1474"/>
        <v>1</v>
      </c>
      <c r="DU108" s="2">
        <f t="shared" si="1474"/>
        <v>0</v>
      </c>
      <c r="DV108" s="2">
        <f t="shared" si="1474"/>
        <v>2</v>
      </c>
      <c r="DW108" s="2">
        <f t="shared" si="1474"/>
        <v>8</v>
      </c>
      <c r="DX108" s="2">
        <f t="shared" si="1474"/>
        <v>2</v>
      </c>
      <c r="DY108" s="15">
        <f t="shared" si="1474"/>
        <v>122</v>
      </c>
      <c r="DZ108" s="15">
        <f t="shared" ref="DZ108:DZ111" si="2332">DR108+DS108+DT108*1.5+DU108*2.3+DV108*2+DW108*0.4+DX108*0.2</f>
        <v>118.10000000000001</v>
      </c>
      <c r="EA108" s="32">
        <f>EA106+"00:15"</f>
        <v>4.7916666666666892</v>
      </c>
      <c r="EB108" s="2">
        <f t="shared" si="1484"/>
        <v>91</v>
      </c>
      <c r="EC108" s="2">
        <f t="shared" si="1476"/>
        <v>7</v>
      </c>
      <c r="ED108" s="2">
        <f t="shared" si="1476"/>
        <v>1</v>
      </c>
      <c r="EE108" s="2">
        <f t="shared" si="1476"/>
        <v>0</v>
      </c>
      <c r="EF108" s="2">
        <f t="shared" si="1476"/>
        <v>2</v>
      </c>
      <c r="EG108" s="2">
        <f t="shared" si="1476"/>
        <v>8</v>
      </c>
      <c r="EH108" s="2">
        <f t="shared" si="1476"/>
        <v>1</v>
      </c>
      <c r="EI108" s="15">
        <f t="shared" si="1476"/>
        <v>110</v>
      </c>
      <c r="EJ108" s="15">
        <f t="shared" ref="EJ108:EJ111" si="2333">EB108+EC108+ED108*1.5+EE108*2.3+EF108*2+EG108*0.4+EH108*0.2</f>
        <v>106.9</v>
      </c>
      <c r="EK108" s="32">
        <f>EK106+"00:15"</f>
        <v>4.7916666666666892</v>
      </c>
      <c r="EL108" s="2">
        <f t="shared" si="1485"/>
        <v>132</v>
      </c>
      <c r="EM108" s="2">
        <f t="shared" si="1478"/>
        <v>10</v>
      </c>
      <c r="EN108" s="2">
        <f t="shared" si="1478"/>
        <v>0</v>
      </c>
      <c r="EO108" s="2">
        <f t="shared" si="1478"/>
        <v>1</v>
      </c>
      <c r="EP108" s="2">
        <f t="shared" si="1478"/>
        <v>2</v>
      </c>
      <c r="EQ108" s="2">
        <f t="shared" si="1478"/>
        <v>5</v>
      </c>
      <c r="ER108" s="2">
        <f t="shared" si="1478"/>
        <v>3</v>
      </c>
      <c r="ES108" s="15">
        <f t="shared" si="1478"/>
        <v>153</v>
      </c>
      <c r="ET108" s="15">
        <f t="shared" ref="ET108:ET111" si="2334">EL108+EM108+EN108*1.5+EO108*2.3+EP108*2+EQ108*0.4+ER108*0.2</f>
        <v>150.9</v>
      </c>
    </row>
    <row r="109" spans="1:150" x14ac:dyDescent="0.25">
      <c r="A109" s="32">
        <f>A108+"00:15"</f>
        <v>0.80208333333333259</v>
      </c>
      <c r="B109" s="2">
        <v>1</v>
      </c>
      <c r="C109" s="2">
        <v>0</v>
      </c>
      <c r="D109" s="2">
        <v>0</v>
      </c>
      <c r="E109" s="2">
        <v>0</v>
      </c>
      <c r="F109" s="2">
        <v>0</v>
      </c>
      <c r="G109" s="2">
        <v>0</v>
      </c>
      <c r="H109" s="2">
        <v>1</v>
      </c>
      <c r="I109" s="15">
        <f t="shared" si="1591"/>
        <v>2</v>
      </c>
      <c r="J109" s="15">
        <f t="shared" si="2320"/>
        <v>1.2</v>
      </c>
      <c r="K109" s="32">
        <f>K108+"00:15"</f>
        <v>0.80208333333333259</v>
      </c>
      <c r="L109" s="2">
        <v>13</v>
      </c>
      <c r="M109" s="2">
        <v>2</v>
      </c>
      <c r="N109" s="2">
        <v>0</v>
      </c>
      <c r="O109" s="2">
        <v>0</v>
      </c>
      <c r="P109" s="2">
        <v>0</v>
      </c>
      <c r="Q109" s="2">
        <v>3</v>
      </c>
      <c r="R109" s="2">
        <v>0</v>
      </c>
      <c r="S109" s="15">
        <f t="shared" si="1593"/>
        <v>18</v>
      </c>
      <c r="T109" s="15">
        <f t="shared" si="2321"/>
        <v>16.2</v>
      </c>
      <c r="U109" s="32">
        <f>U108+"00:15"</f>
        <v>4.8020833333333561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15">
        <f t="shared" si="1595"/>
        <v>0</v>
      </c>
      <c r="AD109" s="15">
        <f t="shared" si="2322"/>
        <v>0</v>
      </c>
      <c r="AE109" s="32">
        <f>AE108+"00:15"</f>
        <v>4.8020833333333561</v>
      </c>
      <c r="AF109" s="2">
        <v>11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15">
        <f t="shared" si="1597"/>
        <v>11</v>
      </c>
      <c r="AN109" s="15">
        <f t="shared" si="2323"/>
        <v>11</v>
      </c>
      <c r="AO109" s="32">
        <f>AO108+"00:15"</f>
        <v>4.8020833333333561</v>
      </c>
      <c r="AP109" s="2">
        <v>77</v>
      </c>
      <c r="AQ109" s="2">
        <v>6</v>
      </c>
      <c r="AR109" s="2">
        <v>1</v>
      </c>
      <c r="AS109" s="2">
        <v>1</v>
      </c>
      <c r="AT109" s="2">
        <v>0</v>
      </c>
      <c r="AU109" s="2">
        <v>5</v>
      </c>
      <c r="AV109" s="2">
        <v>1</v>
      </c>
      <c r="AW109" s="15">
        <f t="shared" si="1599"/>
        <v>91</v>
      </c>
      <c r="AX109" s="15">
        <f t="shared" si="2324"/>
        <v>89</v>
      </c>
      <c r="AY109" s="32">
        <f>AY108+"00:15"</f>
        <v>4.8020833333333561</v>
      </c>
      <c r="AZ109" s="2">
        <v>0</v>
      </c>
      <c r="BA109" s="2">
        <v>0</v>
      </c>
      <c r="BB109" s="2">
        <v>0</v>
      </c>
      <c r="BC109" s="2">
        <v>0</v>
      </c>
      <c r="BD109" s="2">
        <v>0</v>
      </c>
      <c r="BE109" s="2">
        <v>0</v>
      </c>
      <c r="BF109" s="2">
        <v>0</v>
      </c>
      <c r="BG109" s="15">
        <f t="shared" si="1601"/>
        <v>0</v>
      </c>
      <c r="BH109" s="15">
        <f t="shared" si="2325"/>
        <v>0</v>
      </c>
      <c r="BI109" s="32">
        <f>BI108+"00:15"</f>
        <v>4.8020833333333561</v>
      </c>
      <c r="BJ109" s="2">
        <v>99</v>
      </c>
      <c r="BK109" s="2">
        <v>12</v>
      </c>
      <c r="BL109" s="2">
        <v>1</v>
      </c>
      <c r="BM109" s="2">
        <v>0</v>
      </c>
      <c r="BN109" s="2">
        <v>3</v>
      </c>
      <c r="BO109" s="2">
        <v>6</v>
      </c>
      <c r="BP109" s="2">
        <v>2</v>
      </c>
      <c r="BQ109" s="15">
        <f t="shared" si="1603"/>
        <v>123</v>
      </c>
      <c r="BR109" s="15">
        <f t="shared" si="2326"/>
        <v>121.30000000000001</v>
      </c>
      <c r="BS109" s="32">
        <f>BS108+"00:15"</f>
        <v>4.8020833333333561</v>
      </c>
      <c r="BT109" s="2">
        <v>2</v>
      </c>
      <c r="BU109" s="2">
        <v>0</v>
      </c>
      <c r="BV109" s="2">
        <v>0</v>
      </c>
      <c r="BW109" s="2">
        <v>0</v>
      </c>
      <c r="BX109" s="2">
        <v>0</v>
      </c>
      <c r="BY109" s="2">
        <v>0</v>
      </c>
      <c r="BZ109" s="2">
        <v>0</v>
      </c>
      <c r="CA109" s="15">
        <f t="shared" si="1605"/>
        <v>2</v>
      </c>
      <c r="CB109" s="15">
        <f t="shared" si="2327"/>
        <v>2</v>
      </c>
      <c r="CC109" s="32">
        <f>CC108+"00:15"</f>
        <v>4.8020833333333561</v>
      </c>
      <c r="CD109" s="2">
        <v>0</v>
      </c>
      <c r="CE109" s="2">
        <v>0</v>
      </c>
      <c r="CF109" s="2">
        <v>0</v>
      </c>
      <c r="CG109" s="2">
        <v>0</v>
      </c>
      <c r="CH109" s="2">
        <v>0</v>
      </c>
      <c r="CI109" s="2">
        <v>0</v>
      </c>
      <c r="CJ109" s="2">
        <v>0</v>
      </c>
      <c r="CK109" s="15">
        <f t="shared" si="1607"/>
        <v>0</v>
      </c>
      <c r="CL109" s="15">
        <f t="shared" si="2328"/>
        <v>0</v>
      </c>
      <c r="CM109" s="32">
        <f>CM108+"00:15"</f>
        <v>4.8020833333333561</v>
      </c>
      <c r="CN109" s="2">
        <f t="shared" si="1480"/>
        <v>13</v>
      </c>
      <c r="CO109" s="2">
        <f t="shared" si="1468"/>
        <v>0</v>
      </c>
      <c r="CP109" s="2">
        <f t="shared" si="1468"/>
        <v>0</v>
      </c>
      <c r="CQ109" s="2">
        <f t="shared" si="1468"/>
        <v>0</v>
      </c>
      <c r="CR109" s="2">
        <f t="shared" ref="CR109:CU131" si="2335">SUM(Z109,AJ109,BX109)</f>
        <v>0</v>
      </c>
      <c r="CS109" s="2">
        <f t="shared" si="2335"/>
        <v>0</v>
      </c>
      <c r="CT109" s="2">
        <f t="shared" si="2335"/>
        <v>0</v>
      </c>
      <c r="CU109" s="15">
        <f t="shared" si="2335"/>
        <v>13</v>
      </c>
      <c r="CV109" s="15">
        <f t="shared" si="2329"/>
        <v>13</v>
      </c>
      <c r="CW109" s="32">
        <f>CW108+"00:15"</f>
        <v>4.8020833333333561</v>
      </c>
      <c r="CX109" s="2">
        <f t="shared" si="1481"/>
        <v>14</v>
      </c>
      <c r="CY109" s="2">
        <f t="shared" si="1470"/>
        <v>2</v>
      </c>
      <c r="CZ109" s="2">
        <f t="shared" si="1470"/>
        <v>0</v>
      </c>
      <c r="DA109" s="2">
        <f t="shared" si="1470"/>
        <v>0</v>
      </c>
      <c r="DB109" s="2">
        <f t="shared" ref="DB109:DE131" si="2336">SUM(F109,P109,Z109)</f>
        <v>0</v>
      </c>
      <c r="DC109" s="2">
        <f t="shared" si="2336"/>
        <v>3</v>
      </c>
      <c r="DD109" s="2">
        <f t="shared" si="2336"/>
        <v>1</v>
      </c>
      <c r="DE109" s="15">
        <f t="shared" si="2336"/>
        <v>20</v>
      </c>
      <c r="DF109" s="15">
        <f t="shared" si="2330"/>
        <v>17.399999999999999</v>
      </c>
      <c r="DG109" s="32">
        <f>DG108+"00:15"</f>
        <v>4.8020833333333561</v>
      </c>
      <c r="DH109" s="2">
        <f t="shared" si="1482"/>
        <v>112</v>
      </c>
      <c r="DI109" s="2">
        <f t="shared" si="1472"/>
        <v>14</v>
      </c>
      <c r="DJ109" s="2">
        <f t="shared" si="1472"/>
        <v>1</v>
      </c>
      <c r="DK109" s="2">
        <f t="shared" si="1472"/>
        <v>0</v>
      </c>
      <c r="DL109" s="2">
        <f t="shared" ref="DL109:DO131" si="2337">SUM(P109,BD109,BN109)</f>
        <v>3</v>
      </c>
      <c r="DM109" s="2">
        <f t="shared" si="2337"/>
        <v>9</v>
      </c>
      <c r="DN109" s="2">
        <f t="shared" si="2337"/>
        <v>2</v>
      </c>
      <c r="DO109" s="15">
        <f t="shared" si="2337"/>
        <v>141</v>
      </c>
      <c r="DP109" s="15">
        <f t="shared" si="2331"/>
        <v>137.5</v>
      </c>
      <c r="DQ109" s="32">
        <f>DQ108+"00:15"</f>
        <v>4.8020833333333561</v>
      </c>
      <c r="DR109" s="2">
        <f t="shared" si="1483"/>
        <v>88</v>
      </c>
      <c r="DS109" s="2">
        <f t="shared" si="1474"/>
        <v>6</v>
      </c>
      <c r="DT109" s="2">
        <f t="shared" si="1474"/>
        <v>1</v>
      </c>
      <c r="DU109" s="2">
        <f t="shared" si="1474"/>
        <v>1</v>
      </c>
      <c r="DV109" s="2">
        <f t="shared" ref="DV109:DY131" si="2338">SUM(AJ109,AT109,BD109)</f>
        <v>0</v>
      </c>
      <c r="DW109" s="2">
        <f t="shared" si="2338"/>
        <v>5</v>
      </c>
      <c r="DX109" s="2">
        <f t="shared" si="2338"/>
        <v>1</v>
      </c>
      <c r="DY109" s="15">
        <f t="shared" si="2338"/>
        <v>102</v>
      </c>
      <c r="DZ109" s="15">
        <f t="shared" si="2332"/>
        <v>100</v>
      </c>
      <c r="EA109" s="32">
        <f>EA108+"00:15"</f>
        <v>4.8020833333333561</v>
      </c>
      <c r="EB109" s="2">
        <f t="shared" si="1484"/>
        <v>78</v>
      </c>
      <c r="EC109" s="2">
        <f t="shared" si="1476"/>
        <v>6</v>
      </c>
      <c r="ED109" s="2">
        <f t="shared" si="1476"/>
        <v>1</v>
      </c>
      <c r="EE109" s="2">
        <f t="shared" si="1476"/>
        <v>1</v>
      </c>
      <c r="EF109" s="2">
        <f t="shared" ref="EF109:EI131" si="2339">SUM(F109,AT109,CH109)</f>
        <v>0</v>
      </c>
      <c r="EG109" s="2">
        <f t="shared" si="2339"/>
        <v>5</v>
      </c>
      <c r="EH109" s="2">
        <f t="shared" si="2339"/>
        <v>2</v>
      </c>
      <c r="EI109" s="15">
        <f t="shared" si="2339"/>
        <v>93</v>
      </c>
      <c r="EJ109" s="15">
        <f t="shared" si="2333"/>
        <v>90.2</v>
      </c>
      <c r="EK109" s="32">
        <f>EK108+"00:15"</f>
        <v>4.8020833333333561</v>
      </c>
      <c r="EL109" s="2">
        <f t="shared" si="1485"/>
        <v>101</v>
      </c>
      <c r="EM109" s="2">
        <f t="shared" si="1478"/>
        <v>12</v>
      </c>
      <c r="EN109" s="2">
        <f t="shared" si="1478"/>
        <v>1</v>
      </c>
      <c r="EO109" s="2">
        <f t="shared" si="1478"/>
        <v>0</v>
      </c>
      <c r="EP109" s="2">
        <f t="shared" ref="EP109:ES131" si="2340">SUM(BN109,BX109,CH109)</f>
        <v>3</v>
      </c>
      <c r="EQ109" s="2">
        <f t="shared" si="2340"/>
        <v>6</v>
      </c>
      <c r="ER109" s="2">
        <f t="shared" si="2340"/>
        <v>2</v>
      </c>
      <c r="ES109" s="15">
        <f t="shared" si="2340"/>
        <v>125</v>
      </c>
      <c r="ET109" s="15">
        <f t="shared" si="2334"/>
        <v>123.30000000000001</v>
      </c>
    </row>
    <row r="110" spans="1:150" x14ac:dyDescent="0.25">
      <c r="A110" s="32">
        <f t="shared" ref="A110:A111" si="2341">A109+"00:15"</f>
        <v>0.81249999999999922</v>
      </c>
      <c r="B110" s="2">
        <v>1</v>
      </c>
      <c r="C110" s="2">
        <v>0</v>
      </c>
      <c r="D110" s="2">
        <v>0</v>
      </c>
      <c r="E110" s="2">
        <v>0</v>
      </c>
      <c r="F110" s="2">
        <v>0</v>
      </c>
      <c r="G110" s="2">
        <v>1</v>
      </c>
      <c r="H110" s="2">
        <v>0</v>
      </c>
      <c r="I110" s="15">
        <f t="shared" si="1591"/>
        <v>2</v>
      </c>
      <c r="J110" s="15">
        <f t="shared" si="2320"/>
        <v>1.4</v>
      </c>
      <c r="K110" s="32">
        <f t="shared" ref="K110:K111" si="2342">K109+"00:15"</f>
        <v>0.81249999999999922</v>
      </c>
      <c r="L110" s="2">
        <v>11</v>
      </c>
      <c r="M110" s="2">
        <v>4</v>
      </c>
      <c r="N110" s="2">
        <v>0</v>
      </c>
      <c r="O110" s="2">
        <v>0</v>
      </c>
      <c r="P110" s="2">
        <v>0</v>
      </c>
      <c r="Q110" s="2">
        <v>1</v>
      </c>
      <c r="R110" s="2">
        <v>4</v>
      </c>
      <c r="S110" s="15">
        <f t="shared" si="1593"/>
        <v>20</v>
      </c>
      <c r="T110" s="15">
        <f t="shared" si="2321"/>
        <v>16.2</v>
      </c>
      <c r="U110" s="32">
        <f t="shared" ref="U110:U111" si="2343">U109+"00:15"</f>
        <v>4.8125000000000231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15">
        <f t="shared" si="1595"/>
        <v>0</v>
      </c>
      <c r="AD110" s="15">
        <f t="shared" si="2322"/>
        <v>0</v>
      </c>
      <c r="AE110" s="32">
        <f t="shared" ref="AE110:AE111" si="2344">AE109+"00:15"</f>
        <v>4.8125000000000231</v>
      </c>
      <c r="AF110" s="2">
        <v>14</v>
      </c>
      <c r="AG110" s="2">
        <v>0</v>
      </c>
      <c r="AH110" s="2">
        <v>0</v>
      </c>
      <c r="AI110" s="2">
        <v>0</v>
      </c>
      <c r="AJ110" s="2">
        <v>0</v>
      </c>
      <c r="AK110" s="2">
        <v>1</v>
      </c>
      <c r="AL110" s="2">
        <v>1</v>
      </c>
      <c r="AM110" s="15">
        <f t="shared" si="1597"/>
        <v>16</v>
      </c>
      <c r="AN110" s="15">
        <f t="shared" si="2323"/>
        <v>14.6</v>
      </c>
      <c r="AO110" s="32">
        <f t="shared" ref="AO110:AO111" si="2345">AO109+"00:15"</f>
        <v>4.8125000000000231</v>
      </c>
      <c r="AP110" s="2">
        <v>103</v>
      </c>
      <c r="AQ110" s="2">
        <v>7</v>
      </c>
      <c r="AR110" s="2">
        <v>0</v>
      </c>
      <c r="AS110" s="2">
        <v>1</v>
      </c>
      <c r="AT110" s="2">
        <v>2</v>
      </c>
      <c r="AU110" s="2">
        <v>4</v>
      </c>
      <c r="AV110" s="2">
        <v>0</v>
      </c>
      <c r="AW110" s="15">
        <f t="shared" si="1599"/>
        <v>117</v>
      </c>
      <c r="AX110" s="15">
        <f t="shared" si="2324"/>
        <v>117.89999999999999</v>
      </c>
      <c r="AY110" s="32">
        <f t="shared" ref="AY110:AY111" si="2346">AY109+"00:15"</f>
        <v>4.8125000000000231</v>
      </c>
      <c r="AZ110" s="2">
        <v>0</v>
      </c>
      <c r="BA110" s="2">
        <v>0</v>
      </c>
      <c r="BB110" s="2">
        <v>0</v>
      </c>
      <c r="BC110" s="2">
        <v>0</v>
      </c>
      <c r="BD110" s="2">
        <v>0</v>
      </c>
      <c r="BE110" s="2">
        <v>0</v>
      </c>
      <c r="BF110" s="2">
        <v>0</v>
      </c>
      <c r="BG110" s="15">
        <f t="shared" si="1601"/>
        <v>0</v>
      </c>
      <c r="BH110" s="15">
        <f t="shared" si="2325"/>
        <v>0</v>
      </c>
      <c r="BI110" s="32">
        <f t="shared" ref="BI110:BI111" si="2347">BI109+"00:15"</f>
        <v>4.8125000000000231</v>
      </c>
      <c r="BJ110" s="2">
        <v>141</v>
      </c>
      <c r="BK110" s="2">
        <v>14</v>
      </c>
      <c r="BL110" s="2">
        <v>1</v>
      </c>
      <c r="BM110" s="2">
        <v>0</v>
      </c>
      <c r="BN110" s="2">
        <v>1</v>
      </c>
      <c r="BO110" s="2">
        <v>11</v>
      </c>
      <c r="BP110" s="2">
        <v>2</v>
      </c>
      <c r="BQ110" s="15">
        <f t="shared" si="1603"/>
        <v>170</v>
      </c>
      <c r="BR110" s="15">
        <f t="shared" si="2326"/>
        <v>163.30000000000001</v>
      </c>
      <c r="BS110" s="32">
        <f t="shared" ref="BS110:BS111" si="2348">BS109+"00:15"</f>
        <v>4.8125000000000231</v>
      </c>
      <c r="BT110" s="2">
        <v>1</v>
      </c>
      <c r="BU110" s="2">
        <v>0</v>
      </c>
      <c r="BV110" s="2">
        <v>0</v>
      </c>
      <c r="BW110" s="2">
        <v>0</v>
      </c>
      <c r="BX110" s="2">
        <v>0</v>
      </c>
      <c r="BY110" s="2">
        <v>0</v>
      </c>
      <c r="BZ110" s="2">
        <v>0</v>
      </c>
      <c r="CA110" s="15">
        <f t="shared" si="1605"/>
        <v>1</v>
      </c>
      <c r="CB110" s="15">
        <f t="shared" si="2327"/>
        <v>1</v>
      </c>
      <c r="CC110" s="32">
        <f t="shared" ref="CC110:CC111" si="2349">CC109+"00:15"</f>
        <v>4.8125000000000231</v>
      </c>
      <c r="CD110" s="2">
        <v>0</v>
      </c>
      <c r="CE110" s="2">
        <v>0</v>
      </c>
      <c r="CF110" s="2">
        <v>0</v>
      </c>
      <c r="CG110" s="2">
        <v>0</v>
      </c>
      <c r="CH110" s="2">
        <v>0</v>
      </c>
      <c r="CI110" s="2">
        <v>0</v>
      </c>
      <c r="CJ110" s="2">
        <v>0</v>
      </c>
      <c r="CK110" s="15">
        <f t="shared" si="1607"/>
        <v>0</v>
      </c>
      <c r="CL110" s="15">
        <f t="shared" si="2328"/>
        <v>0</v>
      </c>
      <c r="CM110" s="32">
        <f t="shared" ref="CM110:CM111" si="2350">CM109+"00:15"</f>
        <v>4.8125000000000231</v>
      </c>
      <c r="CN110" s="2">
        <f t="shared" si="1480"/>
        <v>15</v>
      </c>
      <c r="CO110" s="2">
        <f t="shared" si="1480"/>
        <v>0</v>
      </c>
      <c r="CP110" s="2">
        <f t="shared" si="1480"/>
        <v>0</v>
      </c>
      <c r="CQ110" s="2">
        <f t="shared" si="1480"/>
        <v>0</v>
      </c>
      <c r="CR110" s="2">
        <f t="shared" si="2335"/>
        <v>0</v>
      </c>
      <c r="CS110" s="2">
        <f t="shared" si="2335"/>
        <v>1</v>
      </c>
      <c r="CT110" s="2">
        <f t="shared" si="2335"/>
        <v>1</v>
      </c>
      <c r="CU110" s="15">
        <f t="shared" si="2335"/>
        <v>17</v>
      </c>
      <c r="CV110" s="15">
        <f t="shared" si="2329"/>
        <v>15.6</v>
      </c>
      <c r="CW110" s="32">
        <f t="shared" ref="CW110:CW111" si="2351">CW109+"00:15"</f>
        <v>4.8125000000000231</v>
      </c>
      <c r="CX110" s="2">
        <f t="shared" si="1481"/>
        <v>12</v>
      </c>
      <c r="CY110" s="2">
        <f t="shared" si="1481"/>
        <v>4</v>
      </c>
      <c r="CZ110" s="2">
        <f t="shared" si="1481"/>
        <v>0</v>
      </c>
      <c r="DA110" s="2">
        <f t="shared" si="1481"/>
        <v>0</v>
      </c>
      <c r="DB110" s="2">
        <f t="shared" si="2336"/>
        <v>0</v>
      </c>
      <c r="DC110" s="2">
        <f t="shared" si="2336"/>
        <v>2</v>
      </c>
      <c r="DD110" s="2">
        <f t="shared" si="2336"/>
        <v>4</v>
      </c>
      <c r="DE110" s="15">
        <f t="shared" si="2336"/>
        <v>22</v>
      </c>
      <c r="DF110" s="15">
        <f t="shared" si="2330"/>
        <v>17.600000000000001</v>
      </c>
      <c r="DG110" s="32">
        <f t="shared" ref="DG110:DG111" si="2352">DG109+"00:15"</f>
        <v>4.8125000000000231</v>
      </c>
      <c r="DH110" s="2">
        <f t="shared" si="1482"/>
        <v>152</v>
      </c>
      <c r="DI110" s="2">
        <f t="shared" si="1482"/>
        <v>18</v>
      </c>
      <c r="DJ110" s="2">
        <f t="shared" si="1482"/>
        <v>1</v>
      </c>
      <c r="DK110" s="2">
        <f t="shared" si="1482"/>
        <v>0</v>
      </c>
      <c r="DL110" s="2">
        <f t="shared" si="2337"/>
        <v>1</v>
      </c>
      <c r="DM110" s="2">
        <f t="shared" si="2337"/>
        <v>12</v>
      </c>
      <c r="DN110" s="2">
        <f t="shared" si="2337"/>
        <v>6</v>
      </c>
      <c r="DO110" s="15">
        <f t="shared" si="2337"/>
        <v>190</v>
      </c>
      <c r="DP110" s="15">
        <f t="shared" si="2331"/>
        <v>179.5</v>
      </c>
      <c r="DQ110" s="32">
        <f t="shared" ref="DQ110:DQ111" si="2353">DQ109+"00:15"</f>
        <v>4.8125000000000231</v>
      </c>
      <c r="DR110" s="2">
        <f t="shared" si="1483"/>
        <v>117</v>
      </c>
      <c r="DS110" s="2">
        <f t="shared" si="1483"/>
        <v>7</v>
      </c>
      <c r="DT110" s="2">
        <f t="shared" si="1483"/>
        <v>0</v>
      </c>
      <c r="DU110" s="2">
        <f t="shared" si="1483"/>
        <v>1</v>
      </c>
      <c r="DV110" s="2">
        <f t="shared" si="2338"/>
        <v>2</v>
      </c>
      <c r="DW110" s="2">
        <f t="shared" si="2338"/>
        <v>5</v>
      </c>
      <c r="DX110" s="2">
        <f t="shared" si="2338"/>
        <v>1</v>
      </c>
      <c r="DY110" s="15">
        <f t="shared" si="2338"/>
        <v>133</v>
      </c>
      <c r="DZ110" s="15">
        <f t="shared" si="2332"/>
        <v>132.5</v>
      </c>
      <c r="EA110" s="32">
        <f t="shared" ref="EA110:EA111" si="2354">EA109+"00:15"</f>
        <v>4.8125000000000231</v>
      </c>
      <c r="EB110" s="2">
        <f t="shared" si="1484"/>
        <v>104</v>
      </c>
      <c r="EC110" s="2">
        <f t="shared" si="1484"/>
        <v>7</v>
      </c>
      <c r="ED110" s="2">
        <f t="shared" si="1484"/>
        <v>0</v>
      </c>
      <c r="EE110" s="2">
        <f t="shared" si="1484"/>
        <v>1</v>
      </c>
      <c r="EF110" s="2">
        <f t="shared" si="2339"/>
        <v>2</v>
      </c>
      <c r="EG110" s="2">
        <f t="shared" si="2339"/>
        <v>5</v>
      </c>
      <c r="EH110" s="2">
        <f t="shared" si="2339"/>
        <v>0</v>
      </c>
      <c r="EI110" s="15">
        <f t="shared" si="2339"/>
        <v>119</v>
      </c>
      <c r="EJ110" s="15">
        <f t="shared" si="2333"/>
        <v>119.3</v>
      </c>
      <c r="EK110" s="32">
        <f t="shared" ref="EK110:EK111" si="2355">EK109+"00:15"</f>
        <v>4.8125000000000231</v>
      </c>
      <c r="EL110" s="2">
        <f t="shared" si="1485"/>
        <v>142</v>
      </c>
      <c r="EM110" s="2">
        <f t="shared" si="1485"/>
        <v>14</v>
      </c>
      <c r="EN110" s="2">
        <f t="shared" si="1485"/>
        <v>1</v>
      </c>
      <c r="EO110" s="2">
        <f t="shared" si="1485"/>
        <v>0</v>
      </c>
      <c r="EP110" s="2">
        <f t="shared" si="2340"/>
        <v>1</v>
      </c>
      <c r="EQ110" s="2">
        <f t="shared" si="2340"/>
        <v>11</v>
      </c>
      <c r="ER110" s="2">
        <f t="shared" si="2340"/>
        <v>2</v>
      </c>
      <c r="ES110" s="15">
        <f t="shared" si="2340"/>
        <v>171</v>
      </c>
      <c r="ET110" s="15">
        <f t="shared" si="2334"/>
        <v>164.3</v>
      </c>
    </row>
    <row r="111" spans="1:150" ht="13.8" thickBot="1" x14ac:dyDescent="0.3">
      <c r="A111" s="32">
        <f t="shared" si="2341"/>
        <v>0.82291666666666585</v>
      </c>
      <c r="B111" s="2">
        <v>0</v>
      </c>
      <c r="C111" s="2">
        <v>0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15">
        <f t="shared" si="1591"/>
        <v>0</v>
      </c>
      <c r="J111" s="15">
        <f t="shared" si="2320"/>
        <v>0</v>
      </c>
      <c r="K111" s="32">
        <f t="shared" si="2342"/>
        <v>0.82291666666666585</v>
      </c>
      <c r="L111" s="2">
        <v>13</v>
      </c>
      <c r="M111" s="2">
        <v>0</v>
      </c>
      <c r="N111" s="2">
        <v>1</v>
      </c>
      <c r="O111" s="2">
        <v>0</v>
      </c>
      <c r="P111" s="2">
        <v>0</v>
      </c>
      <c r="Q111" s="2">
        <v>4</v>
      </c>
      <c r="R111" s="2">
        <v>0</v>
      </c>
      <c r="S111" s="15">
        <f t="shared" si="1593"/>
        <v>18</v>
      </c>
      <c r="T111" s="15">
        <f t="shared" si="2321"/>
        <v>16.100000000000001</v>
      </c>
      <c r="U111" s="32">
        <f t="shared" si="2343"/>
        <v>4.8229166666666901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15">
        <f t="shared" si="1595"/>
        <v>0</v>
      </c>
      <c r="AD111" s="15">
        <f t="shared" si="2322"/>
        <v>0</v>
      </c>
      <c r="AE111" s="32">
        <f t="shared" si="2344"/>
        <v>4.8229166666666901</v>
      </c>
      <c r="AF111" s="2">
        <v>22</v>
      </c>
      <c r="AG111" s="2">
        <v>0</v>
      </c>
      <c r="AH111" s="2">
        <v>0</v>
      </c>
      <c r="AI111" s="2">
        <v>0</v>
      </c>
      <c r="AJ111" s="2">
        <v>0</v>
      </c>
      <c r="AK111" s="2">
        <v>3</v>
      </c>
      <c r="AL111" s="2">
        <v>0</v>
      </c>
      <c r="AM111" s="15">
        <f t="shared" si="1597"/>
        <v>25</v>
      </c>
      <c r="AN111" s="15">
        <f t="shared" si="2323"/>
        <v>23.2</v>
      </c>
      <c r="AO111" s="32">
        <f t="shared" si="2345"/>
        <v>4.8229166666666901</v>
      </c>
      <c r="AP111" s="2">
        <v>111</v>
      </c>
      <c r="AQ111" s="2">
        <v>6</v>
      </c>
      <c r="AR111" s="2">
        <v>0</v>
      </c>
      <c r="AS111" s="2">
        <v>0</v>
      </c>
      <c r="AT111" s="2">
        <v>2</v>
      </c>
      <c r="AU111" s="2">
        <v>2</v>
      </c>
      <c r="AV111" s="2">
        <v>0</v>
      </c>
      <c r="AW111" s="15">
        <f t="shared" si="1599"/>
        <v>121</v>
      </c>
      <c r="AX111" s="15">
        <f t="shared" si="2324"/>
        <v>121.8</v>
      </c>
      <c r="AY111" s="32">
        <f t="shared" si="2346"/>
        <v>4.8229166666666901</v>
      </c>
      <c r="AZ111" s="2">
        <v>0</v>
      </c>
      <c r="BA111" s="2">
        <v>0</v>
      </c>
      <c r="BB111" s="2">
        <v>0</v>
      </c>
      <c r="BC111" s="2">
        <v>0</v>
      </c>
      <c r="BD111" s="2">
        <v>0</v>
      </c>
      <c r="BE111" s="2">
        <v>0</v>
      </c>
      <c r="BF111" s="2">
        <v>0</v>
      </c>
      <c r="BG111" s="15">
        <f t="shared" si="1601"/>
        <v>0</v>
      </c>
      <c r="BH111" s="15">
        <f t="shared" si="2325"/>
        <v>0</v>
      </c>
      <c r="BI111" s="32">
        <f t="shared" si="2347"/>
        <v>4.8229166666666901</v>
      </c>
      <c r="BJ111" s="2">
        <v>113</v>
      </c>
      <c r="BK111" s="2">
        <v>7</v>
      </c>
      <c r="BL111" s="2">
        <v>0</v>
      </c>
      <c r="BM111" s="2">
        <v>0</v>
      </c>
      <c r="BN111" s="2">
        <v>4</v>
      </c>
      <c r="BO111" s="2">
        <v>8</v>
      </c>
      <c r="BP111" s="2">
        <v>0</v>
      </c>
      <c r="BQ111" s="15">
        <f t="shared" si="1603"/>
        <v>132</v>
      </c>
      <c r="BR111" s="15">
        <f t="shared" si="2326"/>
        <v>131.19999999999999</v>
      </c>
      <c r="BS111" s="32">
        <f t="shared" si="2348"/>
        <v>4.8229166666666901</v>
      </c>
      <c r="BT111" s="2">
        <v>3</v>
      </c>
      <c r="BU111" s="2">
        <v>0</v>
      </c>
      <c r="BV111" s="2">
        <v>0</v>
      </c>
      <c r="BW111" s="2">
        <v>0</v>
      </c>
      <c r="BX111" s="2">
        <v>0</v>
      </c>
      <c r="BY111" s="2">
        <v>0</v>
      </c>
      <c r="BZ111" s="2">
        <v>0</v>
      </c>
      <c r="CA111" s="15">
        <f t="shared" si="1605"/>
        <v>3</v>
      </c>
      <c r="CB111" s="15">
        <f t="shared" si="2327"/>
        <v>3</v>
      </c>
      <c r="CC111" s="32">
        <f t="shared" si="2349"/>
        <v>4.8229166666666901</v>
      </c>
      <c r="CD111" s="2">
        <v>0</v>
      </c>
      <c r="CE111" s="2">
        <v>0</v>
      </c>
      <c r="CF111" s="2">
        <v>0</v>
      </c>
      <c r="CG111" s="2">
        <v>0</v>
      </c>
      <c r="CH111" s="2">
        <v>0</v>
      </c>
      <c r="CI111" s="2">
        <v>0</v>
      </c>
      <c r="CJ111" s="2">
        <v>0</v>
      </c>
      <c r="CK111" s="15">
        <f t="shared" si="1607"/>
        <v>0</v>
      </c>
      <c r="CL111" s="15">
        <f t="shared" si="2328"/>
        <v>0</v>
      </c>
      <c r="CM111" s="32">
        <f t="shared" si="2350"/>
        <v>4.8229166666666901</v>
      </c>
      <c r="CN111" s="2">
        <f t="shared" si="1480"/>
        <v>25</v>
      </c>
      <c r="CO111" s="2">
        <f t="shared" si="1480"/>
        <v>0</v>
      </c>
      <c r="CP111" s="2">
        <f t="shared" si="1480"/>
        <v>0</v>
      </c>
      <c r="CQ111" s="2">
        <f t="shared" si="1480"/>
        <v>0</v>
      </c>
      <c r="CR111" s="2">
        <f t="shared" si="2335"/>
        <v>0</v>
      </c>
      <c r="CS111" s="2">
        <f t="shared" si="2335"/>
        <v>3</v>
      </c>
      <c r="CT111" s="2">
        <f t="shared" si="2335"/>
        <v>0</v>
      </c>
      <c r="CU111" s="15">
        <f t="shared" si="2335"/>
        <v>28</v>
      </c>
      <c r="CV111" s="15">
        <f t="shared" si="2329"/>
        <v>26.2</v>
      </c>
      <c r="CW111" s="32">
        <f t="shared" si="2351"/>
        <v>4.8229166666666901</v>
      </c>
      <c r="CX111" s="2">
        <f t="shared" si="1481"/>
        <v>13</v>
      </c>
      <c r="CY111" s="2">
        <f t="shared" si="1481"/>
        <v>0</v>
      </c>
      <c r="CZ111" s="2">
        <f t="shared" si="1481"/>
        <v>1</v>
      </c>
      <c r="DA111" s="2">
        <f t="shared" si="1481"/>
        <v>0</v>
      </c>
      <c r="DB111" s="2">
        <f t="shared" si="2336"/>
        <v>0</v>
      </c>
      <c r="DC111" s="2">
        <f t="shared" si="2336"/>
        <v>4</v>
      </c>
      <c r="DD111" s="2">
        <f t="shared" si="2336"/>
        <v>0</v>
      </c>
      <c r="DE111" s="15">
        <f t="shared" si="2336"/>
        <v>18</v>
      </c>
      <c r="DF111" s="15">
        <f t="shared" si="2330"/>
        <v>16.100000000000001</v>
      </c>
      <c r="DG111" s="32">
        <f t="shared" si="2352"/>
        <v>4.8229166666666901</v>
      </c>
      <c r="DH111" s="2">
        <f t="shared" si="1482"/>
        <v>126</v>
      </c>
      <c r="DI111" s="2">
        <f t="shared" si="1482"/>
        <v>7</v>
      </c>
      <c r="DJ111" s="2">
        <f t="shared" si="1482"/>
        <v>1</v>
      </c>
      <c r="DK111" s="2">
        <f t="shared" si="1482"/>
        <v>0</v>
      </c>
      <c r="DL111" s="2">
        <f t="shared" si="2337"/>
        <v>4</v>
      </c>
      <c r="DM111" s="2">
        <f t="shared" si="2337"/>
        <v>12</v>
      </c>
      <c r="DN111" s="2">
        <f t="shared" si="2337"/>
        <v>0</v>
      </c>
      <c r="DO111" s="15">
        <f t="shared" si="2337"/>
        <v>150</v>
      </c>
      <c r="DP111" s="15">
        <f t="shared" si="2331"/>
        <v>147.30000000000001</v>
      </c>
      <c r="DQ111" s="32">
        <f t="shared" si="2353"/>
        <v>4.8229166666666901</v>
      </c>
      <c r="DR111" s="2">
        <f t="shared" si="1483"/>
        <v>133</v>
      </c>
      <c r="DS111" s="2">
        <f t="shared" si="1483"/>
        <v>6</v>
      </c>
      <c r="DT111" s="2">
        <f t="shared" si="1483"/>
        <v>0</v>
      </c>
      <c r="DU111" s="2">
        <f t="shared" si="1483"/>
        <v>0</v>
      </c>
      <c r="DV111" s="2">
        <f t="shared" si="2338"/>
        <v>2</v>
      </c>
      <c r="DW111" s="2">
        <f t="shared" si="2338"/>
        <v>5</v>
      </c>
      <c r="DX111" s="2">
        <f t="shared" si="2338"/>
        <v>0</v>
      </c>
      <c r="DY111" s="15">
        <f t="shared" si="2338"/>
        <v>146</v>
      </c>
      <c r="DZ111" s="15">
        <f t="shared" si="2332"/>
        <v>145</v>
      </c>
      <c r="EA111" s="32">
        <f t="shared" si="2354"/>
        <v>4.8229166666666901</v>
      </c>
      <c r="EB111" s="2">
        <f t="shared" si="1484"/>
        <v>111</v>
      </c>
      <c r="EC111" s="2">
        <f t="shared" si="1484"/>
        <v>6</v>
      </c>
      <c r="ED111" s="2">
        <f t="shared" si="1484"/>
        <v>0</v>
      </c>
      <c r="EE111" s="2">
        <f t="shared" si="1484"/>
        <v>0</v>
      </c>
      <c r="EF111" s="2">
        <f t="shared" si="2339"/>
        <v>2</v>
      </c>
      <c r="EG111" s="2">
        <f t="shared" si="2339"/>
        <v>2</v>
      </c>
      <c r="EH111" s="2">
        <f t="shared" si="2339"/>
        <v>0</v>
      </c>
      <c r="EI111" s="15">
        <f t="shared" si="2339"/>
        <v>121</v>
      </c>
      <c r="EJ111" s="15">
        <f t="shared" si="2333"/>
        <v>121.8</v>
      </c>
      <c r="EK111" s="32">
        <f t="shared" si="2355"/>
        <v>4.8229166666666901</v>
      </c>
      <c r="EL111" s="2">
        <f t="shared" si="1485"/>
        <v>116</v>
      </c>
      <c r="EM111" s="2">
        <f t="shared" si="1485"/>
        <v>7</v>
      </c>
      <c r="EN111" s="2">
        <f t="shared" si="1485"/>
        <v>0</v>
      </c>
      <c r="EO111" s="2">
        <f t="shared" si="1485"/>
        <v>0</v>
      </c>
      <c r="EP111" s="2">
        <f t="shared" si="2340"/>
        <v>4</v>
      </c>
      <c r="EQ111" s="2">
        <f t="shared" si="2340"/>
        <v>8</v>
      </c>
      <c r="ER111" s="2">
        <f t="shared" si="2340"/>
        <v>0</v>
      </c>
      <c r="ES111" s="15">
        <f t="shared" si="2340"/>
        <v>135</v>
      </c>
      <c r="ET111" s="15">
        <f t="shared" si="2334"/>
        <v>134.19999999999999</v>
      </c>
    </row>
    <row r="112" spans="1:150" ht="14.4" thickTop="1" thickBot="1" x14ac:dyDescent="0.3">
      <c r="A112" s="33" t="s">
        <v>5</v>
      </c>
      <c r="B112" s="3">
        <f>SUM(B108:B111)</f>
        <v>4</v>
      </c>
      <c r="C112" s="3">
        <f t="shared" ref="C112" si="2356">SUM(C108:C111)</f>
        <v>0</v>
      </c>
      <c r="D112" s="3">
        <f t="shared" ref="D112" si="2357">SUM(D108:D111)</f>
        <v>0</v>
      </c>
      <c r="E112" s="3">
        <f t="shared" ref="E112" si="2358">SUM(E108:E111)</f>
        <v>0</v>
      </c>
      <c r="F112" s="3">
        <f t="shared" ref="F112" si="2359">SUM(F108:F111)</f>
        <v>0</v>
      </c>
      <c r="G112" s="3">
        <f t="shared" ref="G112" si="2360">SUM(G108:G111)</f>
        <v>2</v>
      </c>
      <c r="H112" s="3">
        <f t="shared" ref="H112" si="2361">SUM(H108:H111)</f>
        <v>1</v>
      </c>
      <c r="I112" s="16">
        <f>SUM(B112:H112)</f>
        <v>7</v>
      </c>
      <c r="J112" s="34">
        <f>B112+C112+D112*1.5+E112*2.3+F112*2+G112*0.4+H112*0.2</f>
        <v>5</v>
      </c>
      <c r="K112" s="33" t="s">
        <v>5</v>
      </c>
      <c r="L112" s="3">
        <f>SUM(L108:L111)</f>
        <v>51</v>
      </c>
      <c r="M112" s="3">
        <f t="shared" ref="M112" si="2362">SUM(M108:M111)</f>
        <v>6</v>
      </c>
      <c r="N112" s="3">
        <f t="shared" ref="N112" si="2363">SUM(N108:N111)</f>
        <v>1</v>
      </c>
      <c r="O112" s="3">
        <f t="shared" ref="O112" si="2364">SUM(O108:O111)</f>
        <v>0</v>
      </c>
      <c r="P112" s="3">
        <f t="shared" ref="P112" si="2365">SUM(P108:P111)</f>
        <v>0</v>
      </c>
      <c r="Q112" s="3">
        <f t="shared" ref="Q112" si="2366">SUM(Q108:Q111)</f>
        <v>9</v>
      </c>
      <c r="R112" s="3">
        <f t="shared" ref="R112" si="2367">SUM(R108:R111)</f>
        <v>4</v>
      </c>
      <c r="S112" s="16">
        <f>SUM(L112:R112)</f>
        <v>71</v>
      </c>
      <c r="T112" s="34">
        <f>L112+M112+N112*1.5+O112*2.3+P112*2+Q112*0.4+R112*0.2</f>
        <v>62.9</v>
      </c>
      <c r="U112" s="33" t="s">
        <v>5</v>
      </c>
      <c r="V112" s="3">
        <f>SUM(V108:V111)</f>
        <v>0</v>
      </c>
      <c r="W112" s="3">
        <f t="shared" ref="W112" si="2368">SUM(W108:W111)</f>
        <v>0</v>
      </c>
      <c r="X112" s="3">
        <f t="shared" ref="X112" si="2369">SUM(X108:X111)</f>
        <v>0</v>
      </c>
      <c r="Y112" s="3">
        <f t="shared" ref="Y112" si="2370">SUM(Y108:Y111)</f>
        <v>0</v>
      </c>
      <c r="Z112" s="3">
        <f t="shared" ref="Z112" si="2371">SUM(Z108:Z111)</f>
        <v>0</v>
      </c>
      <c r="AA112" s="3">
        <f t="shared" ref="AA112" si="2372">SUM(AA108:AA111)</f>
        <v>0</v>
      </c>
      <c r="AB112" s="3">
        <f t="shared" ref="AB112" si="2373">SUM(AB108:AB111)</f>
        <v>0</v>
      </c>
      <c r="AC112" s="16">
        <f>SUM(V112:AB112)</f>
        <v>0</v>
      </c>
      <c r="AD112" s="34">
        <f>V112+W112+X112*1.5+Y112*2.3+Z112*2+AA112*0.4+AB112*0.2</f>
        <v>0</v>
      </c>
      <c r="AE112" s="33" t="s">
        <v>5</v>
      </c>
      <c r="AF112" s="3">
        <f>SUM(AF108:AF111)</f>
        <v>60</v>
      </c>
      <c r="AG112" s="3">
        <f t="shared" ref="AG112" si="2374">SUM(AG108:AG111)</f>
        <v>0</v>
      </c>
      <c r="AH112" s="3">
        <f t="shared" ref="AH112" si="2375">SUM(AH108:AH111)</f>
        <v>0</v>
      </c>
      <c r="AI112" s="3">
        <f t="shared" ref="AI112" si="2376">SUM(AI108:AI111)</f>
        <v>0</v>
      </c>
      <c r="AJ112" s="3">
        <f t="shared" ref="AJ112" si="2377">SUM(AJ108:AJ111)</f>
        <v>0</v>
      </c>
      <c r="AK112" s="3">
        <f t="shared" ref="AK112" si="2378">SUM(AK108:AK111)</f>
        <v>5</v>
      </c>
      <c r="AL112" s="3">
        <f t="shared" ref="AL112" si="2379">SUM(AL108:AL111)</f>
        <v>2</v>
      </c>
      <c r="AM112" s="16">
        <f>SUM(AF112:AL112)</f>
        <v>67</v>
      </c>
      <c r="AN112" s="34">
        <f>AF112+AG112+AH112*1.5+AI112*2.3+AJ112*2+AK112*0.4+AL112*0.2</f>
        <v>62.4</v>
      </c>
      <c r="AO112" s="33" t="s">
        <v>5</v>
      </c>
      <c r="AP112" s="3">
        <f>SUM(AP108:AP111)</f>
        <v>380</v>
      </c>
      <c r="AQ112" s="3">
        <f t="shared" ref="AQ112" si="2380">SUM(AQ108:AQ111)</f>
        <v>26</v>
      </c>
      <c r="AR112" s="3">
        <f t="shared" ref="AR112" si="2381">SUM(AR108:AR111)</f>
        <v>2</v>
      </c>
      <c r="AS112" s="3">
        <f t="shared" ref="AS112" si="2382">SUM(AS108:AS111)</f>
        <v>2</v>
      </c>
      <c r="AT112" s="3">
        <f t="shared" ref="AT112" si="2383">SUM(AT108:AT111)</f>
        <v>6</v>
      </c>
      <c r="AU112" s="3">
        <f t="shared" ref="AU112" si="2384">SUM(AU108:AU111)</f>
        <v>18</v>
      </c>
      <c r="AV112" s="3">
        <f t="shared" ref="AV112" si="2385">SUM(AV108:AV111)</f>
        <v>2</v>
      </c>
      <c r="AW112" s="16">
        <f>SUM(AP112:AV112)</f>
        <v>436</v>
      </c>
      <c r="AX112" s="34">
        <f>AP112+AQ112+AR112*1.5+AS112*2.3+AT112*2+AU112*0.4+AV112*0.2</f>
        <v>433.2</v>
      </c>
      <c r="AY112" s="33" t="s">
        <v>5</v>
      </c>
      <c r="AZ112" s="3">
        <f>SUM(AZ108:AZ111)</f>
        <v>0</v>
      </c>
      <c r="BA112" s="3">
        <f t="shared" ref="BA112" si="2386">SUM(BA108:BA111)</f>
        <v>0</v>
      </c>
      <c r="BB112" s="3">
        <f t="shared" ref="BB112" si="2387">SUM(BB108:BB111)</f>
        <v>0</v>
      </c>
      <c r="BC112" s="3">
        <f t="shared" ref="BC112" si="2388">SUM(BC108:BC111)</f>
        <v>0</v>
      </c>
      <c r="BD112" s="3">
        <f t="shared" ref="BD112" si="2389">SUM(BD108:BD111)</f>
        <v>0</v>
      </c>
      <c r="BE112" s="3">
        <f t="shared" ref="BE112" si="2390">SUM(BE108:BE111)</f>
        <v>0</v>
      </c>
      <c r="BF112" s="3">
        <f t="shared" ref="BF112" si="2391">SUM(BF108:BF111)</f>
        <v>0</v>
      </c>
      <c r="BG112" s="16">
        <f>SUM(AZ112:BF112)</f>
        <v>0</v>
      </c>
      <c r="BH112" s="34">
        <f>AZ112+BA112+BB112*1.5+BC112*2.3+BD112*2+BE112*0.4+BF112*0.2</f>
        <v>0</v>
      </c>
      <c r="BI112" s="33" t="s">
        <v>5</v>
      </c>
      <c r="BJ112" s="3">
        <f>SUM(BJ108:BJ111)</f>
        <v>481</v>
      </c>
      <c r="BK112" s="3">
        <f t="shared" ref="BK112" si="2392">SUM(BK108:BK111)</f>
        <v>43</v>
      </c>
      <c r="BL112" s="3">
        <f t="shared" ref="BL112" si="2393">SUM(BL108:BL111)</f>
        <v>2</v>
      </c>
      <c r="BM112" s="3">
        <f t="shared" ref="BM112" si="2394">SUM(BM108:BM111)</f>
        <v>1</v>
      </c>
      <c r="BN112" s="3">
        <f t="shared" ref="BN112" si="2395">SUM(BN108:BN111)</f>
        <v>10</v>
      </c>
      <c r="BO112" s="3">
        <f t="shared" ref="BO112" si="2396">SUM(BO108:BO111)</f>
        <v>30</v>
      </c>
      <c r="BP112" s="3">
        <f t="shared" ref="BP112" si="2397">SUM(BP108:BP111)</f>
        <v>7</v>
      </c>
      <c r="BQ112" s="16">
        <f>SUM(BJ112:BP112)</f>
        <v>574</v>
      </c>
      <c r="BR112" s="34">
        <f>BJ112+BK112+BL112*1.5+BM112*2.3+BN112*2+BO112*0.4+BP112*0.2</f>
        <v>562.69999999999993</v>
      </c>
      <c r="BS112" s="33" t="s">
        <v>5</v>
      </c>
      <c r="BT112" s="3">
        <f>SUM(BT108:BT111)</f>
        <v>10</v>
      </c>
      <c r="BU112" s="3">
        <f t="shared" ref="BU112" si="2398">SUM(BU108:BU111)</f>
        <v>0</v>
      </c>
      <c r="BV112" s="3">
        <f t="shared" ref="BV112" si="2399">SUM(BV108:BV111)</f>
        <v>0</v>
      </c>
      <c r="BW112" s="3">
        <f t="shared" ref="BW112" si="2400">SUM(BW108:BW111)</f>
        <v>0</v>
      </c>
      <c r="BX112" s="3">
        <f t="shared" ref="BX112" si="2401">SUM(BX108:BX111)</f>
        <v>0</v>
      </c>
      <c r="BY112" s="3">
        <f t="shared" ref="BY112" si="2402">SUM(BY108:BY111)</f>
        <v>0</v>
      </c>
      <c r="BZ112" s="3">
        <f t="shared" ref="BZ112" si="2403">SUM(BZ108:BZ111)</f>
        <v>0</v>
      </c>
      <c r="CA112" s="16">
        <f>SUM(BT112:BZ112)</f>
        <v>10</v>
      </c>
      <c r="CB112" s="34">
        <f>BT112+BU112+BV112*1.5+BW112*2.3+BX112*2+BY112*0.4+BZ112*0.2</f>
        <v>10</v>
      </c>
      <c r="CC112" s="33" t="s">
        <v>5</v>
      </c>
      <c r="CD112" s="3">
        <f>SUM(CD108:CD111)</f>
        <v>0</v>
      </c>
      <c r="CE112" s="3">
        <f t="shared" ref="CE112" si="2404">SUM(CE108:CE111)</f>
        <v>0</v>
      </c>
      <c r="CF112" s="3">
        <f t="shared" ref="CF112" si="2405">SUM(CF108:CF111)</f>
        <v>0</v>
      </c>
      <c r="CG112" s="3">
        <f t="shared" ref="CG112" si="2406">SUM(CG108:CG111)</f>
        <v>0</v>
      </c>
      <c r="CH112" s="3">
        <f t="shared" ref="CH112" si="2407">SUM(CH108:CH111)</f>
        <v>0</v>
      </c>
      <c r="CI112" s="3">
        <f t="shared" ref="CI112" si="2408">SUM(CI108:CI111)</f>
        <v>0</v>
      </c>
      <c r="CJ112" s="3">
        <f t="shared" ref="CJ112" si="2409">SUM(CJ108:CJ111)</f>
        <v>0</v>
      </c>
      <c r="CK112" s="16">
        <f>SUM(CD112:CJ112)</f>
        <v>0</v>
      </c>
      <c r="CL112" s="34">
        <f>CD112+CE112+CF112*1.5+CG112*2.3+CH112*2+CI112*0.4+CJ112*0.2</f>
        <v>0</v>
      </c>
      <c r="CM112" s="33" t="s">
        <v>5</v>
      </c>
      <c r="CN112" s="3">
        <f>SUM(CN108:CN111)</f>
        <v>70</v>
      </c>
      <c r="CO112" s="3">
        <f t="shared" ref="CO112" si="2410">SUM(CO108:CO111)</f>
        <v>0</v>
      </c>
      <c r="CP112" s="3">
        <f t="shared" ref="CP112" si="2411">SUM(CP108:CP111)</f>
        <v>0</v>
      </c>
      <c r="CQ112" s="3">
        <f t="shared" ref="CQ112" si="2412">SUM(CQ108:CQ111)</f>
        <v>0</v>
      </c>
      <c r="CR112" s="3">
        <f t="shared" ref="CR112" si="2413">SUM(CR108:CR111)</f>
        <v>0</v>
      </c>
      <c r="CS112" s="3">
        <f t="shared" ref="CS112" si="2414">SUM(CS108:CS111)</f>
        <v>5</v>
      </c>
      <c r="CT112" s="3">
        <f t="shared" ref="CT112" si="2415">SUM(CT108:CT111)</f>
        <v>2</v>
      </c>
      <c r="CU112" s="16">
        <f>SUM(CN112:CT112)</f>
        <v>77</v>
      </c>
      <c r="CV112" s="34">
        <f>CN112+CO112+CP112*1.5+CQ112*2.3+CR112*2+CS112*0.4+CT112*0.2</f>
        <v>72.400000000000006</v>
      </c>
      <c r="CW112" s="33" t="s">
        <v>5</v>
      </c>
      <c r="CX112" s="3">
        <f>SUM(CX108:CX111)</f>
        <v>55</v>
      </c>
      <c r="CY112" s="3">
        <f t="shared" ref="CY112" si="2416">SUM(CY108:CY111)</f>
        <v>6</v>
      </c>
      <c r="CZ112" s="3">
        <f t="shared" ref="CZ112" si="2417">SUM(CZ108:CZ111)</f>
        <v>1</v>
      </c>
      <c r="DA112" s="3">
        <f t="shared" ref="DA112" si="2418">SUM(DA108:DA111)</f>
        <v>0</v>
      </c>
      <c r="DB112" s="3">
        <f t="shared" ref="DB112" si="2419">SUM(DB108:DB111)</f>
        <v>0</v>
      </c>
      <c r="DC112" s="3">
        <f t="shared" ref="DC112" si="2420">SUM(DC108:DC111)</f>
        <v>11</v>
      </c>
      <c r="DD112" s="3">
        <f t="shared" ref="DD112" si="2421">SUM(DD108:DD111)</f>
        <v>5</v>
      </c>
      <c r="DE112" s="16">
        <f>SUM(CX112:DD112)</f>
        <v>78</v>
      </c>
      <c r="DF112" s="34">
        <f>CX112+CY112+CZ112*1.5+DA112*2.3+DB112*2+DC112*0.4+DD112*0.2</f>
        <v>67.900000000000006</v>
      </c>
      <c r="DG112" s="33" t="s">
        <v>5</v>
      </c>
      <c r="DH112" s="3">
        <f>SUM(DH108:DH111)</f>
        <v>532</v>
      </c>
      <c r="DI112" s="3">
        <f t="shared" ref="DI112" si="2422">SUM(DI108:DI111)</f>
        <v>49</v>
      </c>
      <c r="DJ112" s="3">
        <f t="shared" ref="DJ112" si="2423">SUM(DJ108:DJ111)</f>
        <v>3</v>
      </c>
      <c r="DK112" s="3">
        <f t="shared" ref="DK112" si="2424">SUM(DK108:DK111)</f>
        <v>1</v>
      </c>
      <c r="DL112" s="3">
        <f t="shared" ref="DL112" si="2425">SUM(DL108:DL111)</f>
        <v>10</v>
      </c>
      <c r="DM112" s="3">
        <f t="shared" ref="DM112" si="2426">SUM(DM108:DM111)</f>
        <v>39</v>
      </c>
      <c r="DN112" s="3">
        <f t="shared" ref="DN112" si="2427">SUM(DN108:DN111)</f>
        <v>11</v>
      </c>
      <c r="DO112" s="16">
        <f>SUM(DH112:DN112)</f>
        <v>645</v>
      </c>
      <c r="DP112" s="34">
        <f>DH112+DI112+DJ112*1.5+DK112*2.3+DL112*2+DM112*0.4+DN112*0.2</f>
        <v>625.6</v>
      </c>
      <c r="DQ112" s="33" t="s">
        <v>5</v>
      </c>
      <c r="DR112" s="3">
        <f>SUM(DR108:DR111)</f>
        <v>440</v>
      </c>
      <c r="DS112" s="3">
        <f t="shared" ref="DS112" si="2428">SUM(DS108:DS111)</f>
        <v>26</v>
      </c>
      <c r="DT112" s="3">
        <f t="shared" ref="DT112" si="2429">SUM(DT108:DT111)</f>
        <v>2</v>
      </c>
      <c r="DU112" s="3">
        <f t="shared" ref="DU112" si="2430">SUM(DU108:DU111)</f>
        <v>2</v>
      </c>
      <c r="DV112" s="3">
        <f t="shared" ref="DV112" si="2431">SUM(DV108:DV111)</f>
        <v>6</v>
      </c>
      <c r="DW112" s="3">
        <f t="shared" ref="DW112" si="2432">SUM(DW108:DW111)</f>
        <v>23</v>
      </c>
      <c r="DX112" s="3">
        <f t="shared" ref="DX112" si="2433">SUM(DX108:DX111)</f>
        <v>4</v>
      </c>
      <c r="DY112" s="16">
        <f>SUM(DR112:DX112)</f>
        <v>503</v>
      </c>
      <c r="DZ112" s="34">
        <f>DR112+DS112+DT112*1.5+DU112*2.3+DV112*2+DW112*0.4+DX112*0.2</f>
        <v>495.6</v>
      </c>
      <c r="EA112" s="33" t="s">
        <v>5</v>
      </c>
      <c r="EB112" s="3">
        <f>SUM(EB108:EB111)</f>
        <v>384</v>
      </c>
      <c r="EC112" s="3">
        <f t="shared" ref="EC112" si="2434">SUM(EC108:EC111)</f>
        <v>26</v>
      </c>
      <c r="ED112" s="3">
        <f t="shared" ref="ED112" si="2435">SUM(ED108:ED111)</f>
        <v>2</v>
      </c>
      <c r="EE112" s="3">
        <f t="shared" ref="EE112" si="2436">SUM(EE108:EE111)</f>
        <v>2</v>
      </c>
      <c r="EF112" s="3">
        <f t="shared" ref="EF112" si="2437">SUM(EF108:EF111)</f>
        <v>6</v>
      </c>
      <c r="EG112" s="3">
        <f t="shared" ref="EG112" si="2438">SUM(EG108:EG111)</f>
        <v>20</v>
      </c>
      <c r="EH112" s="3">
        <f t="shared" ref="EH112" si="2439">SUM(EH108:EH111)</f>
        <v>3</v>
      </c>
      <c r="EI112" s="16">
        <f>SUM(EB112:EH112)</f>
        <v>443</v>
      </c>
      <c r="EJ112" s="34">
        <f>EB112+EC112+ED112*1.5+EE112*2.3+EF112*2+EG112*0.4+EH112*0.2</f>
        <v>438.20000000000005</v>
      </c>
      <c r="EK112" s="33" t="s">
        <v>5</v>
      </c>
      <c r="EL112" s="3">
        <f>SUM(EL108:EL111)</f>
        <v>491</v>
      </c>
      <c r="EM112" s="3">
        <f t="shared" ref="EM112" si="2440">SUM(EM108:EM111)</f>
        <v>43</v>
      </c>
      <c r="EN112" s="3">
        <f t="shared" ref="EN112" si="2441">SUM(EN108:EN111)</f>
        <v>2</v>
      </c>
      <c r="EO112" s="3">
        <f t="shared" ref="EO112" si="2442">SUM(EO108:EO111)</f>
        <v>1</v>
      </c>
      <c r="EP112" s="3">
        <f t="shared" ref="EP112" si="2443">SUM(EP108:EP111)</f>
        <v>10</v>
      </c>
      <c r="EQ112" s="3">
        <f t="shared" ref="EQ112" si="2444">SUM(EQ108:EQ111)</f>
        <v>30</v>
      </c>
      <c r="ER112" s="3">
        <f t="shared" ref="ER112" si="2445">SUM(ER108:ER111)</f>
        <v>7</v>
      </c>
      <c r="ES112" s="16">
        <f>SUM(EL112:ER112)</f>
        <v>584</v>
      </c>
      <c r="ET112" s="34">
        <f>EL112+EM112+EN112*1.5+EO112*2.3+EP112*2+EQ112*0.4+ER112*0.2</f>
        <v>572.69999999999993</v>
      </c>
    </row>
    <row r="113" spans="1:150" ht="13.8" thickTop="1" x14ac:dyDescent="0.25">
      <c r="A113" s="32">
        <f>A111+"00:15"</f>
        <v>0.83333333333333248</v>
      </c>
      <c r="B113" s="2">
        <v>4</v>
      </c>
      <c r="C113" s="2">
        <v>0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15">
        <f t="shared" si="1591"/>
        <v>4</v>
      </c>
      <c r="J113" s="15">
        <f t="shared" ref="J113:J116" si="2446">B113+C113+D113*1.5+E113*2.3+F113*2+G113*0.4+H113*0.2</f>
        <v>4</v>
      </c>
      <c r="K113" s="32">
        <f>K111+"00:15"</f>
        <v>0.83333333333333248</v>
      </c>
      <c r="L113" s="2">
        <v>10</v>
      </c>
      <c r="M113" s="2">
        <v>1</v>
      </c>
      <c r="N113" s="2">
        <v>0</v>
      </c>
      <c r="O113" s="2">
        <v>0</v>
      </c>
      <c r="P113" s="2">
        <v>0</v>
      </c>
      <c r="Q113" s="2">
        <v>2</v>
      </c>
      <c r="R113" s="2">
        <v>0</v>
      </c>
      <c r="S113" s="15">
        <f t="shared" si="1593"/>
        <v>13</v>
      </c>
      <c r="T113" s="15">
        <f t="shared" ref="T113:T116" si="2447">L113+M113+N113*1.5+O113*2.3+P113*2+Q113*0.4+R113*0.2</f>
        <v>11.8</v>
      </c>
      <c r="U113" s="32">
        <f>U111+"00:15"</f>
        <v>4.833333333333357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15">
        <f t="shared" si="1595"/>
        <v>0</v>
      </c>
      <c r="AD113" s="15">
        <f t="shared" ref="AD113:AD116" si="2448">V113+W113+X113*1.5+Y113*2.3+Z113*2+AA113*0.4+AB113*0.2</f>
        <v>0</v>
      </c>
      <c r="AE113" s="32">
        <f>AE111+"00:15"</f>
        <v>4.833333333333357</v>
      </c>
      <c r="AF113" s="2">
        <v>14</v>
      </c>
      <c r="AG113" s="2">
        <v>2</v>
      </c>
      <c r="AH113" s="2">
        <v>1</v>
      </c>
      <c r="AI113" s="2">
        <v>0</v>
      </c>
      <c r="AJ113" s="2">
        <v>0</v>
      </c>
      <c r="AK113" s="2">
        <v>0</v>
      </c>
      <c r="AL113" s="2">
        <v>0</v>
      </c>
      <c r="AM113" s="15">
        <f t="shared" si="1597"/>
        <v>17</v>
      </c>
      <c r="AN113" s="15">
        <f t="shared" ref="AN113:AN116" si="2449">AF113+AG113+AH113*1.5+AI113*2.3+AJ113*2+AK113*0.4+AL113*0.2</f>
        <v>17.5</v>
      </c>
      <c r="AO113" s="32">
        <f>AO111+"00:15"</f>
        <v>4.833333333333357</v>
      </c>
      <c r="AP113" s="2">
        <v>105</v>
      </c>
      <c r="AQ113" s="2">
        <v>4</v>
      </c>
      <c r="AR113" s="2">
        <v>0</v>
      </c>
      <c r="AS113" s="2">
        <v>0</v>
      </c>
      <c r="AT113" s="2">
        <v>1</v>
      </c>
      <c r="AU113" s="2">
        <v>3</v>
      </c>
      <c r="AV113" s="2">
        <v>0</v>
      </c>
      <c r="AW113" s="15">
        <f t="shared" si="1599"/>
        <v>113</v>
      </c>
      <c r="AX113" s="15">
        <f t="shared" ref="AX113:AX116" si="2450">AP113+AQ113+AR113*1.5+AS113*2.3+AT113*2+AU113*0.4+AV113*0.2</f>
        <v>112.2</v>
      </c>
      <c r="AY113" s="32">
        <f>AY111+"00:15"</f>
        <v>4.833333333333357</v>
      </c>
      <c r="AZ113" s="2">
        <v>0</v>
      </c>
      <c r="BA113" s="2">
        <v>0</v>
      </c>
      <c r="BB113" s="2">
        <v>0</v>
      </c>
      <c r="BC113" s="2">
        <v>0</v>
      </c>
      <c r="BD113" s="2">
        <v>0</v>
      </c>
      <c r="BE113" s="2">
        <v>0</v>
      </c>
      <c r="BF113" s="2">
        <v>0</v>
      </c>
      <c r="BG113" s="15">
        <f t="shared" si="1601"/>
        <v>0</v>
      </c>
      <c r="BH113" s="15">
        <f t="shared" ref="BH113:BH116" si="2451">AZ113+BA113+BB113*1.5+BC113*2.3+BD113*2+BE113*0.4+BF113*0.2</f>
        <v>0</v>
      </c>
      <c r="BI113" s="32">
        <f>BI111+"00:15"</f>
        <v>4.833333333333357</v>
      </c>
      <c r="BJ113" s="2">
        <v>100</v>
      </c>
      <c r="BK113" s="2">
        <v>12</v>
      </c>
      <c r="BL113" s="2">
        <v>2</v>
      </c>
      <c r="BM113" s="2">
        <v>0</v>
      </c>
      <c r="BN113" s="2">
        <v>1</v>
      </c>
      <c r="BO113" s="2">
        <v>5</v>
      </c>
      <c r="BP113" s="2">
        <v>4</v>
      </c>
      <c r="BQ113" s="15">
        <f t="shared" si="1603"/>
        <v>124</v>
      </c>
      <c r="BR113" s="15">
        <f t="shared" ref="BR113:BR116" si="2452">BJ113+BK113+BL113*1.5+BM113*2.3+BN113*2+BO113*0.4+BP113*0.2</f>
        <v>119.8</v>
      </c>
      <c r="BS113" s="32">
        <f>BS111+"00:15"</f>
        <v>4.833333333333357</v>
      </c>
      <c r="BT113" s="2">
        <v>8</v>
      </c>
      <c r="BU113" s="2">
        <v>1</v>
      </c>
      <c r="BV113" s="2">
        <v>0</v>
      </c>
      <c r="BW113" s="2">
        <v>0</v>
      </c>
      <c r="BX113" s="2">
        <v>0</v>
      </c>
      <c r="BY113" s="2">
        <v>0</v>
      </c>
      <c r="BZ113" s="2">
        <v>0</v>
      </c>
      <c r="CA113" s="15">
        <f t="shared" si="1605"/>
        <v>9</v>
      </c>
      <c r="CB113" s="15">
        <f t="shared" ref="CB113:CB116" si="2453">BT113+BU113+BV113*1.5+BW113*2.3+BX113*2+BY113*0.4+BZ113*0.2</f>
        <v>9</v>
      </c>
      <c r="CC113" s="32">
        <f>CC111+"00:15"</f>
        <v>4.833333333333357</v>
      </c>
      <c r="CD113" s="2">
        <v>0</v>
      </c>
      <c r="CE113" s="2">
        <v>0</v>
      </c>
      <c r="CF113" s="2">
        <v>0</v>
      </c>
      <c r="CG113" s="2">
        <v>0</v>
      </c>
      <c r="CH113" s="2">
        <v>0</v>
      </c>
      <c r="CI113" s="2">
        <v>0</v>
      </c>
      <c r="CJ113" s="2">
        <v>0</v>
      </c>
      <c r="CK113" s="15">
        <f t="shared" si="1607"/>
        <v>0</v>
      </c>
      <c r="CL113" s="15">
        <f t="shared" ref="CL113:CL116" si="2454">CD113+CE113+CF113*1.5+CG113*2.3+CH113*2+CI113*0.4+CJ113*0.2</f>
        <v>0</v>
      </c>
      <c r="CM113" s="32">
        <f>CM111+"00:15"</f>
        <v>4.833333333333357</v>
      </c>
      <c r="CN113" s="2">
        <f t="shared" si="1480"/>
        <v>22</v>
      </c>
      <c r="CO113" s="2">
        <f t="shared" si="1480"/>
        <v>3</v>
      </c>
      <c r="CP113" s="2">
        <f t="shared" si="1480"/>
        <v>1</v>
      </c>
      <c r="CQ113" s="2">
        <f t="shared" si="1480"/>
        <v>0</v>
      </c>
      <c r="CR113" s="2">
        <f t="shared" si="2335"/>
        <v>0</v>
      </c>
      <c r="CS113" s="2">
        <f t="shared" si="2335"/>
        <v>0</v>
      </c>
      <c r="CT113" s="2">
        <f t="shared" si="2335"/>
        <v>0</v>
      </c>
      <c r="CU113" s="15">
        <f t="shared" si="2335"/>
        <v>26</v>
      </c>
      <c r="CV113" s="15">
        <f t="shared" ref="CV113:CV116" si="2455">CN113+CO113+CP113*1.5+CQ113*2.3+CR113*2+CS113*0.4+CT113*0.2</f>
        <v>26.5</v>
      </c>
      <c r="CW113" s="32">
        <f>CW111+"00:15"</f>
        <v>4.833333333333357</v>
      </c>
      <c r="CX113" s="2">
        <f t="shared" si="1481"/>
        <v>14</v>
      </c>
      <c r="CY113" s="2">
        <f t="shared" si="1481"/>
        <v>1</v>
      </c>
      <c r="CZ113" s="2">
        <f t="shared" si="1481"/>
        <v>0</v>
      </c>
      <c r="DA113" s="2">
        <f t="shared" si="1481"/>
        <v>0</v>
      </c>
      <c r="DB113" s="2">
        <f t="shared" si="2336"/>
        <v>0</v>
      </c>
      <c r="DC113" s="2">
        <f t="shared" si="2336"/>
        <v>2</v>
      </c>
      <c r="DD113" s="2">
        <f t="shared" si="2336"/>
        <v>0</v>
      </c>
      <c r="DE113" s="15">
        <f t="shared" si="2336"/>
        <v>17</v>
      </c>
      <c r="DF113" s="15">
        <f t="shared" ref="DF113:DF116" si="2456">CX113+CY113+CZ113*1.5+DA113*2.3+DB113*2+DC113*0.4+DD113*0.2</f>
        <v>15.8</v>
      </c>
      <c r="DG113" s="32">
        <f>DG111+"00:15"</f>
        <v>4.833333333333357</v>
      </c>
      <c r="DH113" s="2">
        <f t="shared" si="1482"/>
        <v>110</v>
      </c>
      <c r="DI113" s="2">
        <f t="shared" si="1482"/>
        <v>13</v>
      </c>
      <c r="DJ113" s="2">
        <f t="shared" si="1482"/>
        <v>2</v>
      </c>
      <c r="DK113" s="2">
        <f t="shared" si="1482"/>
        <v>0</v>
      </c>
      <c r="DL113" s="2">
        <f t="shared" si="2337"/>
        <v>1</v>
      </c>
      <c r="DM113" s="2">
        <f t="shared" si="2337"/>
        <v>7</v>
      </c>
      <c r="DN113" s="2">
        <f t="shared" si="2337"/>
        <v>4</v>
      </c>
      <c r="DO113" s="15">
        <f t="shared" si="2337"/>
        <v>137</v>
      </c>
      <c r="DP113" s="15">
        <f t="shared" ref="DP113:DP116" si="2457">DH113+DI113+DJ113*1.5+DK113*2.3+DL113*2+DM113*0.4+DN113*0.2</f>
        <v>131.60000000000002</v>
      </c>
      <c r="DQ113" s="32">
        <f>DQ111+"00:15"</f>
        <v>4.833333333333357</v>
      </c>
      <c r="DR113" s="2">
        <f t="shared" si="1483"/>
        <v>119</v>
      </c>
      <c r="DS113" s="2">
        <f t="shared" si="1483"/>
        <v>6</v>
      </c>
      <c r="DT113" s="2">
        <f t="shared" si="1483"/>
        <v>1</v>
      </c>
      <c r="DU113" s="2">
        <f t="shared" si="1483"/>
        <v>0</v>
      </c>
      <c r="DV113" s="2">
        <f t="shared" si="2338"/>
        <v>1</v>
      </c>
      <c r="DW113" s="2">
        <f t="shared" si="2338"/>
        <v>3</v>
      </c>
      <c r="DX113" s="2">
        <f t="shared" si="2338"/>
        <v>0</v>
      </c>
      <c r="DY113" s="15">
        <f t="shared" si="2338"/>
        <v>130</v>
      </c>
      <c r="DZ113" s="15">
        <f t="shared" ref="DZ113:DZ116" si="2458">DR113+DS113+DT113*1.5+DU113*2.3+DV113*2+DW113*0.4+DX113*0.2</f>
        <v>129.69999999999999</v>
      </c>
      <c r="EA113" s="32">
        <f>EA111+"00:15"</f>
        <v>4.833333333333357</v>
      </c>
      <c r="EB113" s="2">
        <f t="shared" si="1484"/>
        <v>109</v>
      </c>
      <c r="EC113" s="2">
        <f t="shared" si="1484"/>
        <v>4</v>
      </c>
      <c r="ED113" s="2">
        <f t="shared" si="1484"/>
        <v>0</v>
      </c>
      <c r="EE113" s="2">
        <f t="shared" si="1484"/>
        <v>0</v>
      </c>
      <c r="EF113" s="2">
        <f t="shared" si="2339"/>
        <v>1</v>
      </c>
      <c r="EG113" s="2">
        <f t="shared" si="2339"/>
        <v>3</v>
      </c>
      <c r="EH113" s="2">
        <f t="shared" si="2339"/>
        <v>0</v>
      </c>
      <c r="EI113" s="15">
        <f t="shared" si="2339"/>
        <v>117</v>
      </c>
      <c r="EJ113" s="15">
        <f t="shared" ref="EJ113:EJ116" si="2459">EB113+EC113+ED113*1.5+EE113*2.3+EF113*2+EG113*0.4+EH113*0.2</f>
        <v>116.2</v>
      </c>
      <c r="EK113" s="32">
        <f>EK111+"00:15"</f>
        <v>4.833333333333357</v>
      </c>
      <c r="EL113" s="2">
        <f t="shared" si="1485"/>
        <v>108</v>
      </c>
      <c r="EM113" s="2">
        <f t="shared" si="1485"/>
        <v>13</v>
      </c>
      <c r="EN113" s="2">
        <f t="shared" si="1485"/>
        <v>2</v>
      </c>
      <c r="EO113" s="2">
        <f t="shared" si="1485"/>
        <v>0</v>
      </c>
      <c r="EP113" s="2">
        <f t="shared" si="2340"/>
        <v>1</v>
      </c>
      <c r="EQ113" s="2">
        <f t="shared" si="2340"/>
        <v>5</v>
      </c>
      <c r="ER113" s="2">
        <f t="shared" si="2340"/>
        <v>4</v>
      </c>
      <c r="ES113" s="15">
        <f t="shared" si="2340"/>
        <v>133</v>
      </c>
      <c r="ET113" s="15">
        <f t="shared" ref="ET113:ET116" si="2460">EL113+EM113+EN113*1.5+EO113*2.3+EP113*2+EQ113*0.4+ER113*0.2</f>
        <v>128.80000000000001</v>
      </c>
    </row>
    <row r="114" spans="1:150" x14ac:dyDescent="0.25">
      <c r="A114" s="32">
        <f>A113+"00:15"</f>
        <v>0.84374999999999911</v>
      </c>
      <c r="B114" s="2">
        <v>2</v>
      </c>
      <c r="C114" s="2">
        <v>0</v>
      </c>
      <c r="D114" s="2">
        <v>1</v>
      </c>
      <c r="E114" s="2">
        <v>0</v>
      </c>
      <c r="F114" s="2">
        <v>0</v>
      </c>
      <c r="G114" s="2">
        <v>0</v>
      </c>
      <c r="H114" s="2">
        <v>0</v>
      </c>
      <c r="I114" s="15">
        <f t="shared" si="1591"/>
        <v>3</v>
      </c>
      <c r="J114" s="15">
        <f t="shared" si="2446"/>
        <v>3.5</v>
      </c>
      <c r="K114" s="32">
        <f>K113+"00:15"</f>
        <v>0.84374999999999911</v>
      </c>
      <c r="L114" s="2">
        <v>9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15">
        <f t="shared" si="1593"/>
        <v>9</v>
      </c>
      <c r="T114" s="15">
        <f t="shared" si="2447"/>
        <v>9</v>
      </c>
      <c r="U114" s="32">
        <f>U113+"00:15"</f>
        <v>4.843750000000024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15">
        <f t="shared" si="1595"/>
        <v>0</v>
      </c>
      <c r="AD114" s="15">
        <f t="shared" si="2448"/>
        <v>0</v>
      </c>
      <c r="AE114" s="32">
        <f>AE113+"00:15"</f>
        <v>4.843750000000024</v>
      </c>
      <c r="AF114" s="2">
        <v>8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1</v>
      </c>
      <c r="AM114" s="15">
        <f t="shared" si="1597"/>
        <v>9</v>
      </c>
      <c r="AN114" s="15">
        <f t="shared" si="2449"/>
        <v>8.1999999999999993</v>
      </c>
      <c r="AO114" s="32">
        <f>AO113+"00:15"</f>
        <v>4.843750000000024</v>
      </c>
      <c r="AP114" s="2">
        <v>110</v>
      </c>
      <c r="AQ114" s="2">
        <v>10</v>
      </c>
      <c r="AR114" s="2">
        <v>0</v>
      </c>
      <c r="AS114" s="2">
        <v>0</v>
      </c>
      <c r="AT114" s="2">
        <v>3</v>
      </c>
      <c r="AU114" s="2">
        <v>5</v>
      </c>
      <c r="AV114" s="2">
        <v>0</v>
      </c>
      <c r="AW114" s="15">
        <f t="shared" si="1599"/>
        <v>128</v>
      </c>
      <c r="AX114" s="15">
        <f t="shared" si="2450"/>
        <v>128</v>
      </c>
      <c r="AY114" s="32">
        <f>AY113+"00:15"</f>
        <v>4.843750000000024</v>
      </c>
      <c r="AZ114" s="2">
        <v>0</v>
      </c>
      <c r="BA114" s="2">
        <v>0</v>
      </c>
      <c r="BB114" s="2">
        <v>0</v>
      </c>
      <c r="BC114" s="2">
        <v>0</v>
      </c>
      <c r="BD114" s="2">
        <v>0</v>
      </c>
      <c r="BE114" s="2">
        <v>0</v>
      </c>
      <c r="BF114" s="2">
        <v>0</v>
      </c>
      <c r="BG114" s="15">
        <f t="shared" si="1601"/>
        <v>0</v>
      </c>
      <c r="BH114" s="15">
        <f t="shared" si="2451"/>
        <v>0</v>
      </c>
      <c r="BI114" s="32">
        <f>BI113+"00:15"</f>
        <v>4.843750000000024</v>
      </c>
      <c r="BJ114" s="2">
        <v>79</v>
      </c>
      <c r="BK114" s="2">
        <v>6</v>
      </c>
      <c r="BL114" s="2">
        <v>2</v>
      </c>
      <c r="BM114" s="2">
        <v>0</v>
      </c>
      <c r="BN114" s="2">
        <v>1</v>
      </c>
      <c r="BO114" s="2">
        <v>10</v>
      </c>
      <c r="BP114" s="2">
        <v>2</v>
      </c>
      <c r="BQ114" s="15">
        <f t="shared" si="1603"/>
        <v>100</v>
      </c>
      <c r="BR114" s="15">
        <f t="shared" si="2452"/>
        <v>94.4</v>
      </c>
      <c r="BS114" s="32">
        <f>BS113+"00:15"</f>
        <v>4.843750000000024</v>
      </c>
      <c r="BT114" s="2">
        <v>2</v>
      </c>
      <c r="BU114" s="2">
        <v>2</v>
      </c>
      <c r="BV114" s="2">
        <v>0</v>
      </c>
      <c r="BW114" s="2">
        <v>0</v>
      </c>
      <c r="BX114" s="2">
        <v>0</v>
      </c>
      <c r="BY114" s="2">
        <v>0</v>
      </c>
      <c r="BZ114" s="2">
        <v>0</v>
      </c>
      <c r="CA114" s="15">
        <f t="shared" si="1605"/>
        <v>4</v>
      </c>
      <c r="CB114" s="15">
        <f t="shared" si="2453"/>
        <v>4</v>
      </c>
      <c r="CC114" s="32">
        <f>CC113+"00:15"</f>
        <v>4.843750000000024</v>
      </c>
      <c r="CD114" s="2">
        <v>0</v>
      </c>
      <c r="CE114" s="2">
        <v>0</v>
      </c>
      <c r="CF114" s="2">
        <v>0</v>
      </c>
      <c r="CG114" s="2">
        <v>0</v>
      </c>
      <c r="CH114" s="2">
        <v>0</v>
      </c>
      <c r="CI114" s="2">
        <v>0</v>
      </c>
      <c r="CJ114" s="2">
        <v>0</v>
      </c>
      <c r="CK114" s="15">
        <f t="shared" si="1607"/>
        <v>0</v>
      </c>
      <c r="CL114" s="15">
        <f t="shared" si="2454"/>
        <v>0</v>
      </c>
      <c r="CM114" s="32">
        <f>CM113+"00:15"</f>
        <v>4.843750000000024</v>
      </c>
      <c r="CN114" s="2">
        <f t="shared" si="1480"/>
        <v>10</v>
      </c>
      <c r="CO114" s="2">
        <f t="shared" si="1480"/>
        <v>2</v>
      </c>
      <c r="CP114" s="2">
        <f t="shared" si="1480"/>
        <v>0</v>
      </c>
      <c r="CQ114" s="2">
        <f t="shared" si="1480"/>
        <v>0</v>
      </c>
      <c r="CR114" s="2">
        <f t="shared" si="2335"/>
        <v>0</v>
      </c>
      <c r="CS114" s="2">
        <f t="shared" si="2335"/>
        <v>0</v>
      </c>
      <c r="CT114" s="2">
        <f t="shared" si="2335"/>
        <v>1</v>
      </c>
      <c r="CU114" s="15">
        <f t="shared" si="2335"/>
        <v>13</v>
      </c>
      <c r="CV114" s="15">
        <f t="shared" si="2455"/>
        <v>12.2</v>
      </c>
      <c r="CW114" s="32">
        <f>CW113+"00:15"</f>
        <v>4.843750000000024</v>
      </c>
      <c r="CX114" s="2">
        <f t="shared" si="1481"/>
        <v>11</v>
      </c>
      <c r="CY114" s="2">
        <f t="shared" si="1481"/>
        <v>0</v>
      </c>
      <c r="CZ114" s="2">
        <f t="shared" si="1481"/>
        <v>1</v>
      </c>
      <c r="DA114" s="2">
        <f t="shared" si="1481"/>
        <v>0</v>
      </c>
      <c r="DB114" s="2">
        <f t="shared" si="2336"/>
        <v>0</v>
      </c>
      <c r="DC114" s="2">
        <f t="shared" si="2336"/>
        <v>0</v>
      </c>
      <c r="DD114" s="2">
        <f t="shared" si="2336"/>
        <v>0</v>
      </c>
      <c r="DE114" s="15">
        <f t="shared" si="2336"/>
        <v>12</v>
      </c>
      <c r="DF114" s="15">
        <f t="shared" si="2456"/>
        <v>12.5</v>
      </c>
      <c r="DG114" s="32">
        <f>DG113+"00:15"</f>
        <v>4.843750000000024</v>
      </c>
      <c r="DH114" s="2">
        <f t="shared" si="1482"/>
        <v>88</v>
      </c>
      <c r="DI114" s="2">
        <f t="shared" si="1482"/>
        <v>6</v>
      </c>
      <c r="DJ114" s="2">
        <f t="shared" si="1482"/>
        <v>2</v>
      </c>
      <c r="DK114" s="2">
        <f t="shared" si="1482"/>
        <v>0</v>
      </c>
      <c r="DL114" s="2">
        <f t="shared" si="2337"/>
        <v>1</v>
      </c>
      <c r="DM114" s="2">
        <f t="shared" si="2337"/>
        <v>10</v>
      </c>
      <c r="DN114" s="2">
        <f t="shared" si="2337"/>
        <v>2</v>
      </c>
      <c r="DO114" s="15">
        <f t="shared" si="2337"/>
        <v>109</v>
      </c>
      <c r="DP114" s="15">
        <f t="shared" si="2457"/>
        <v>103.4</v>
      </c>
      <c r="DQ114" s="32">
        <f>DQ113+"00:15"</f>
        <v>4.843750000000024</v>
      </c>
      <c r="DR114" s="2">
        <f t="shared" si="1483"/>
        <v>118</v>
      </c>
      <c r="DS114" s="2">
        <f t="shared" si="1483"/>
        <v>10</v>
      </c>
      <c r="DT114" s="2">
        <f t="shared" si="1483"/>
        <v>0</v>
      </c>
      <c r="DU114" s="2">
        <f t="shared" si="1483"/>
        <v>0</v>
      </c>
      <c r="DV114" s="2">
        <f t="shared" si="2338"/>
        <v>3</v>
      </c>
      <c r="DW114" s="2">
        <f t="shared" si="2338"/>
        <v>5</v>
      </c>
      <c r="DX114" s="2">
        <f t="shared" si="2338"/>
        <v>1</v>
      </c>
      <c r="DY114" s="15">
        <f t="shared" si="2338"/>
        <v>137</v>
      </c>
      <c r="DZ114" s="15">
        <f t="shared" si="2458"/>
        <v>136.19999999999999</v>
      </c>
      <c r="EA114" s="32">
        <f>EA113+"00:15"</f>
        <v>4.843750000000024</v>
      </c>
      <c r="EB114" s="2">
        <f t="shared" si="1484"/>
        <v>112</v>
      </c>
      <c r="EC114" s="2">
        <f t="shared" si="1484"/>
        <v>10</v>
      </c>
      <c r="ED114" s="2">
        <f t="shared" si="1484"/>
        <v>1</v>
      </c>
      <c r="EE114" s="2">
        <f t="shared" si="1484"/>
        <v>0</v>
      </c>
      <c r="EF114" s="2">
        <f t="shared" si="2339"/>
        <v>3</v>
      </c>
      <c r="EG114" s="2">
        <f t="shared" si="2339"/>
        <v>5</v>
      </c>
      <c r="EH114" s="2">
        <f t="shared" si="2339"/>
        <v>0</v>
      </c>
      <c r="EI114" s="15">
        <f t="shared" si="2339"/>
        <v>131</v>
      </c>
      <c r="EJ114" s="15">
        <f t="shared" si="2459"/>
        <v>131.5</v>
      </c>
      <c r="EK114" s="32">
        <f>EK113+"00:15"</f>
        <v>4.843750000000024</v>
      </c>
      <c r="EL114" s="2">
        <f t="shared" si="1485"/>
        <v>81</v>
      </c>
      <c r="EM114" s="2">
        <f t="shared" si="1485"/>
        <v>8</v>
      </c>
      <c r="EN114" s="2">
        <f t="shared" si="1485"/>
        <v>2</v>
      </c>
      <c r="EO114" s="2">
        <f t="shared" si="1485"/>
        <v>0</v>
      </c>
      <c r="EP114" s="2">
        <f t="shared" si="2340"/>
        <v>1</v>
      </c>
      <c r="EQ114" s="2">
        <f t="shared" si="2340"/>
        <v>10</v>
      </c>
      <c r="ER114" s="2">
        <f t="shared" si="2340"/>
        <v>2</v>
      </c>
      <c r="ES114" s="15">
        <f t="shared" si="2340"/>
        <v>104</v>
      </c>
      <c r="ET114" s="15">
        <f t="shared" si="2460"/>
        <v>98.4</v>
      </c>
    </row>
    <row r="115" spans="1:150" x14ac:dyDescent="0.25">
      <c r="A115" s="32">
        <f t="shared" ref="A115:A116" si="2461">A114+"00:15"</f>
        <v>0.85416666666666574</v>
      </c>
      <c r="B115" s="2">
        <v>1</v>
      </c>
      <c r="C115" s="2">
        <v>0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15">
        <f t="shared" si="1591"/>
        <v>1</v>
      </c>
      <c r="J115" s="15">
        <f t="shared" si="2446"/>
        <v>1</v>
      </c>
      <c r="K115" s="32">
        <f t="shared" ref="K115:K116" si="2462">K114+"00:15"</f>
        <v>0.85416666666666574</v>
      </c>
      <c r="L115" s="2">
        <v>11</v>
      </c>
      <c r="M115" s="2">
        <v>1</v>
      </c>
      <c r="N115" s="2">
        <v>0</v>
      </c>
      <c r="O115" s="2">
        <v>0</v>
      </c>
      <c r="P115" s="2">
        <v>0</v>
      </c>
      <c r="Q115" s="2">
        <v>2</v>
      </c>
      <c r="R115" s="2">
        <v>1</v>
      </c>
      <c r="S115" s="15">
        <f t="shared" si="1593"/>
        <v>15</v>
      </c>
      <c r="T115" s="15">
        <f t="shared" si="2447"/>
        <v>13</v>
      </c>
      <c r="U115" s="32">
        <f t="shared" ref="U115:U116" si="2463">U114+"00:15"</f>
        <v>4.8541666666666909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15">
        <f t="shared" si="1595"/>
        <v>0</v>
      </c>
      <c r="AD115" s="15">
        <f t="shared" si="2448"/>
        <v>0</v>
      </c>
      <c r="AE115" s="32">
        <f t="shared" ref="AE115:AE116" si="2464">AE114+"00:15"</f>
        <v>4.8541666666666909</v>
      </c>
      <c r="AF115" s="2">
        <v>6</v>
      </c>
      <c r="AG115" s="2">
        <v>1</v>
      </c>
      <c r="AH115" s="2">
        <v>0</v>
      </c>
      <c r="AI115" s="2">
        <v>0</v>
      </c>
      <c r="AJ115" s="2">
        <v>0</v>
      </c>
      <c r="AK115" s="2">
        <v>1</v>
      </c>
      <c r="AL115" s="2">
        <v>0</v>
      </c>
      <c r="AM115" s="15">
        <f t="shared" si="1597"/>
        <v>8</v>
      </c>
      <c r="AN115" s="15">
        <f t="shared" si="2449"/>
        <v>7.4</v>
      </c>
      <c r="AO115" s="32">
        <f t="shared" ref="AO115:AO116" si="2465">AO114+"00:15"</f>
        <v>4.8541666666666909</v>
      </c>
      <c r="AP115" s="2">
        <v>96</v>
      </c>
      <c r="AQ115" s="2">
        <v>2</v>
      </c>
      <c r="AR115" s="2">
        <v>1</v>
      </c>
      <c r="AS115" s="2">
        <v>0</v>
      </c>
      <c r="AT115" s="2">
        <v>1</v>
      </c>
      <c r="AU115" s="2">
        <v>6</v>
      </c>
      <c r="AV115" s="2">
        <v>1</v>
      </c>
      <c r="AW115" s="15">
        <f t="shared" si="1599"/>
        <v>107</v>
      </c>
      <c r="AX115" s="15">
        <f t="shared" si="2450"/>
        <v>104.10000000000001</v>
      </c>
      <c r="AY115" s="32">
        <f t="shared" ref="AY115:AY116" si="2466">AY114+"00:15"</f>
        <v>4.8541666666666909</v>
      </c>
      <c r="AZ115" s="2">
        <v>0</v>
      </c>
      <c r="BA115" s="2">
        <v>0</v>
      </c>
      <c r="BB115" s="2">
        <v>0</v>
      </c>
      <c r="BC115" s="2">
        <v>0</v>
      </c>
      <c r="BD115" s="2">
        <v>0</v>
      </c>
      <c r="BE115" s="2">
        <v>0</v>
      </c>
      <c r="BF115" s="2">
        <v>0</v>
      </c>
      <c r="BG115" s="15">
        <f t="shared" si="1601"/>
        <v>0</v>
      </c>
      <c r="BH115" s="15">
        <f t="shared" si="2451"/>
        <v>0</v>
      </c>
      <c r="BI115" s="32">
        <f t="shared" ref="BI115:BI116" si="2467">BI114+"00:15"</f>
        <v>4.8541666666666909</v>
      </c>
      <c r="BJ115" s="2">
        <v>106</v>
      </c>
      <c r="BK115" s="2">
        <v>1</v>
      </c>
      <c r="BL115" s="2">
        <v>5</v>
      </c>
      <c r="BM115" s="2">
        <v>0</v>
      </c>
      <c r="BN115" s="2">
        <v>2</v>
      </c>
      <c r="BO115" s="2">
        <v>6</v>
      </c>
      <c r="BP115" s="2">
        <v>0</v>
      </c>
      <c r="BQ115" s="15">
        <f t="shared" si="1603"/>
        <v>120</v>
      </c>
      <c r="BR115" s="15">
        <f t="shared" si="2452"/>
        <v>120.9</v>
      </c>
      <c r="BS115" s="32">
        <f t="shared" ref="BS115:BS116" si="2468">BS114+"00:15"</f>
        <v>4.8541666666666909</v>
      </c>
      <c r="BT115" s="2">
        <v>4</v>
      </c>
      <c r="BU115" s="2">
        <v>0</v>
      </c>
      <c r="BV115" s="2">
        <v>0</v>
      </c>
      <c r="BW115" s="2">
        <v>0</v>
      </c>
      <c r="BX115" s="2">
        <v>0</v>
      </c>
      <c r="BY115" s="2">
        <v>0</v>
      </c>
      <c r="BZ115" s="2">
        <v>0</v>
      </c>
      <c r="CA115" s="15">
        <f t="shared" si="1605"/>
        <v>4</v>
      </c>
      <c r="CB115" s="15">
        <f t="shared" si="2453"/>
        <v>4</v>
      </c>
      <c r="CC115" s="32">
        <f t="shared" ref="CC115:CC116" si="2469">CC114+"00:15"</f>
        <v>4.8541666666666909</v>
      </c>
      <c r="CD115" s="2">
        <v>0</v>
      </c>
      <c r="CE115" s="2">
        <v>0</v>
      </c>
      <c r="CF115" s="2">
        <v>0</v>
      </c>
      <c r="CG115" s="2">
        <v>0</v>
      </c>
      <c r="CH115" s="2">
        <v>0</v>
      </c>
      <c r="CI115" s="2">
        <v>0</v>
      </c>
      <c r="CJ115" s="2">
        <v>0</v>
      </c>
      <c r="CK115" s="15">
        <f t="shared" si="1607"/>
        <v>0</v>
      </c>
      <c r="CL115" s="15">
        <f t="shared" si="2454"/>
        <v>0</v>
      </c>
      <c r="CM115" s="32">
        <f t="shared" ref="CM115:CM116" si="2470">CM114+"00:15"</f>
        <v>4.8541666666666909</v>
      </c>
      <c r="CN115" s="2">
        <f t="shared" si="1480"/>
        <v>10</v>
      </c>
      <c r="CO115" s="2">
        <f t="shared" si="1480"/>
        <v>1</v>
      </c>
      <c r="CP115" s="2">
        <f t="shared" si="1480"/>
        <v>0</v>
      </c>
      <c r="CQ115" s="2">
        <f t="shared" si="1480"/>
        <v>0</v>
      </c>
      <c r="CR115" s="2">
        <f t="shared" si="2335"/>
        <v>0</v>
      </c>
      <c r="CS115" s="2">
        <f t="shared" si="2335"/>
        <v>1</v>
      </c>
      <c r="CT115" s="2">
        <f t="shared" si="2335"/>
        <v>0</v>
      </c>
      <c r="CU115" s="15">
        <f t="shared" si="2335"/>
        <v>12</v>
      </c>
      <c r="CV115" s="15">
        <f t="shared" si="2455"/>
        <v>11.4</v>
      </c>
      <c r="CW115" s="32">
        <f t="shared" ref="CW115:CW116" si="2471">CW114+"00:15"</f>
        <v>4.8541666666666909</v>
      </c>
      <c r="CX115" s="2">
        <f t="shared" si="1481"/>
        <v>12</v>
      </c>
      <c r="CY115" s="2">
        <f t="shared" si="1481"/>
        <v>1</v>
      </c>
      <c r="CZ115" s="2">
        <f t="shared" si="1481"/>
        <v>0</v>
      </c>
      <c r="DA115" s="2">
        <f t="shared" si="1481"/>
        <v>0</v>
      </c>
      <c r="DB115" s="2">
        <f t="shared" si="2336"/>
        <v>0</v>
      </c>
      <c r="DC115" s="2">
        <f t="shared" si="2336"/>
        <v>2</v>
      </c>
      <c r="DD115" s="2">
        <f t="shared" si="2336"/>
        <v>1</v>
      </c>
      <c r="DE115" s="15">
        <f t="shared" si="2336"/>
        <v>16</v>
      </c>
      <c r="DF115" s="15">
        <f t="shared" si="2456"/>
        <v>14</v>
      </c>
      <c r="DG115" s="32">
        <f t="shared" ref="DG115:DG116" si="2472">DG114+"00:15"</f>
        <v>4.8541666666666909</v>
      </c>
      <c r="DH115" s="2">
        <f t="shared" si="1482"/>
        <v>117</v>
      </c>
      <c r="DI115" s="2">
        <f t="shared" si="1482"/>
        <v>2</v>
      </c>
      <c r="DJ115" s="2">
        <f t="shared" si="1482"/>
        <v>5</v>
      </c>
      <c r="DK115" s="2">
        <f t="shared" si="1482"/>
        <v>0</v>
      </c>
      <c r="DL115" s="2">
        <f t="shared" si="2337"/>
        <v>2</v>
      </c>
      <c r="DM115" s="2">
        <f t="shared" si="2337"/>
        <v>8</v>
      </c>
      <c r="DN115" s="2">
        <f t="shared" si="2337"/>
        <v>1</v>
      </c>
      <c r="DO115" s="15">
        <f t="shared" si="2337"/>
        <v>135</v>
      </c>
      <c r="DP115" s="15">
        <f t="shared" si="2457"/>
        <v>133.89999999999998</v>
      </c>
      <c r="DQ115" s="32">
        <f t="shared" ref="DQ115:DQ116" si="2473">DQ114+"00:15"</f>
        <v>4.8541666666666909</v>
      </c>
      <c r="DR115" s="2">
        <f t="shared" si="1483"/>
        <v>102</v>
      </c>
      <c r="DS115" s="2">
        <f t="shared" si="1483"/>
        <v>3</v>
      </c>
      <c r="DT115" s="2">
        <f t="shared" si="1483"/>
        <v>1</v>
      </c>
      <c r="DU115" s="2">
        <f t="shared" si="1483"/>
        <v>0</v>
      </c>
      <c r="DV115" s="2">
        <f t="shared" si="2338"/>
        <v>1</v>
      </c>
      <c r="DW115" s="2">
        <f t="shared" si="2338"/>
        <v>7</v>
      </c>
      <c r="DX115" s="2">
        <f t="shared" si="2338"/>
        <v>1</v>
      </c>
      <c r="DY115" s="15">
        <f t="shared" si="2338"/>
        <v>115</v>
      </c>
      <c r="DZ115" s="15">
        <f t="shared" si="2458"/>
        <v>111.5</v>
      </c>
      <c r="EA115" s="32">
        <f t="shared" ref="EA115:EA116" si="2474">EA114+"00:15"</f>
        <v>4.8541666666666909</v>
      </c>
      <c r="EB115" s="2">
        <f t="shared" si="1484"/>
        <v>97</v>
      </c>
      <c r="EC115" s="2">
        <f t="shared" si="1484"/>
        <v>2</v>
      </c>
      <c r="ED115" s="2">
        <f t="shared" si="1484"/>
        <v>1</v>
      </c>
      <c r="EE115" s="2">
        <f t="shared" si="1484"/>
        <v>0</v>
      </c>
      <c r="EF115" s="2">
        <f t="shared" si="2339"/>
        <v>1</v>
      </c>
      <c r="EG115" s="2">
        <f t="shared" si="2339"/>
        <v>6</v>
      </c>
      <c r="EH115" s="2">
        <f t="shared" si="2339"/>
        <v>1</v>
      </c>
      <c r="EI115" s="15">
        <f t="shared" si="2339"/>
        <v>108</v>
      </c>
      <c r="EJ115" s="15">
        <f t="shared" si="2459"/>
        <v>105.10000000000001</v>
      </c>
      <c r="EK115" s="32">
        <f t="shared" ref="EK115:EK116" si="2475">EK114+"00:15"</f>
        <v>4.8541666666666909</v>
      </c>
      <c r="EL115" s="2">
        <f t="shared" si="1485"/>
        <v>110</v>
      </c>
      <c r="EM115" s="2">
        <f t="shared" si="1485"/>
        <v>1</v>
      </c>
      <c r="EN115" s="2">
        <f t="shared" si="1485"/>
        <v>5</v>
      </c>
      <c r="EO115" s="2">
        <f t="shared" si="1485"/>
        <v>0</v>
      </c>
      <c r="EP115" s="2">
        <f t="shared" si="2340"/>
        <v>2</v>
      </c>
      <c r="EQ115" s="2">
        <f t="shared" si="2340"/>
        <v>6</v>
      </c>
      <c r="ER115" s="2">
        <f t="shared" si="2340"/>
        <v>0</v>
      </c>
      <c r="ES115" s="15">
        <f t="shared" si="2340"/>
        <v>124</v>
      </c>
      <c r="ET115" s="15">
        <f t="shared" si="2460"/>
        <v>124.9</v>
      </c>
    </row>
    <row r="116" spans="1:150" ht="13.8" thickBot="1" x14ac:dyDescent="0.3">
      <c r="A116" s="32">
        <f t="shared" si="2461"/>
        <v>0.86458333333333237</v>
      </c>
      <c r="B116" s="2">
        <v>1</v>
      </c>
      <c r="C116" s="2">
        <v>0</v>
      </c>
      <c r="D116" s="2">
        <v>0</v>
      </c>
      <c r="E116" s="2">
        <v>0</v>
      </c>
      <c r="F116" s="2">
        <v>0</v>
      </c>
      <c r="G116" s="2">
        <v>1</v>
      </c>
      <c r="H116" s="2">
        <v>0</v>
      </c>
      <c r="I116" s="15">
        <f t="shared" si="1591"/>
        <v>2</v>
      </c>
      <c r="J116" s="15">
        <f t="shared" si="2446"/>
        <v>1.4</v>
      </c>
      <c r="K116" s="32">
        <f t="shared" si="2462"/>
        <v>0.86458333333333237</v>
      </c>
      <c r="L116" s="2">
        <v>6</v>
      </c>
      <c r="M116" s="2">
        <v>2</v>
      </c>
      <c r="N116" s="2">
        <v>1</v>
      </c>
      <c r="O116" s="2">
        <v>0</v>
      </c>
      <c r="P116" s="2">
        <v>0</v>
      </c>
      <c r="Q116" s="2">
        <v>2</v>
      </c>
      <c r="R116" s="2">
        <v>1</v>
      </c>
      <c r="S116" s="15">
        <f t="shared" si="1593"/>
        <v>12</v>
      </c>
      <c r="T116" s="15">
        <f t="shared" si="2447"/>
        <v>10.5</v>
      </c>
      <c r="U116" s="32">
        <f t="shared" si="2463"/>
        <v>4.8645833333333579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15">
        <f t="shared" si="1595"/>
        <v>0</v>
      </c>
      <c r="AD116" s="15">
        <f t="shared" si="2448"/>
        <v>0</v>
      </c>
      <c r="AE116" s="32">
        <f t="shared" si="2464"/>
        <v>4.8645833333333579</v>
      </c>
      <c r="AF116" s="2">
        <v>7</v>
      </c>
      <c r="AG116" s="2">
        <v>0</v>
      </c>
      <c r="AH116" s="2">
        <v>1</v>
      </c>
      <c r="AI116" s="2">
        <v>0</v>
      </c>
      <c r="AJ116" s="2">
        <v>0</v>
      </c>
      <c r="AK116" s="2">
        <v>0</v>
      </c>
      <c r="AL116" s="2">
        <v>0</v>
      </c>
      <c r="AM116" s="15">
        <f t="shared" si="1597"/>
        <v>8</v>
      </c>
      <c r="AN116" s="15">
        <f t="shared" si="2449"/>
        <v>8.5</v>
      </c>
      <c r="AO116" s="32">
        <f t="shared" si="2465"/>
        <v>4.8645833333333579</v>
      </c>
      <c r="AP116" s="2">
        <v>95</v>
      </c>
      <c r="AQ116" s="2">
        <v>9</v>
      </c>
      <c r="AR116" s="2">
        <v>3</v>
      </c>
      <c r="AS116" s="2">
        <v>1</v>
      </c>
      <c r="AT116" s="2">
        <v>2</v>
      </c>
      <c r="AU116" s="2">
        <v>4</v>
      </c>
      <c r="AV116" s="2">
        <v>0</v>
      </c>
      <c r="AW116" s="15">
        <f t="shared" si="1599"/>
        <v>114</v>
      </c>
      <c r="AX116" s="15">
        <f t="shared" si="2450"/>
        <v>116.39999999999999</v>
      </c>
      <c r="AY116" s="32">
        <f t="shared" si="2466"/>
        <v>4.8645833333333579</v>
      </c>
      <c r="AZ116" s="2">
        <v>0</v>
      </c>
      <c r="BA116" s="2">
        <v>0</v>
      </c>
      <c r="BB116" s="2">
        <v>0</v>
      </c>
      <c r="BC116" s="2">
        <v>0</v>
      </c>
      <c r="BD116" s="2">
        <v>0</v>
      </c>
      <c r="BE116" s="2">
        <v>0</v>
      </c>
      <c r="BF116" s="2">
        <v>0</v>
      </c>
      <c r="BG116" s="15">
        <f t="shared" si="1601"/>
        <v>0</v>
      </c>
      <c r="BH116" s="15">
        <f t="shared" si="2451"/>
        <v>0</v>
      </c>
      <c r="BI116" s="32">
        <f t="shared" si="2467"/>
        <v>4.8645833333333579</v>
      </c>
      <c r="BJ116" s="2">
        <v>98</v>
      </c>
      <c r="BK116" s="2">
        <v>5</v>
      </c>
      <c r="BL116" s="2">
        <v>2</v>
      </c>
      <c r="BM116" s="2">
        <v>0</v>
      </c>
      <c r="BN116" s="2">
        <v>2</v>
      </c>
      <c r="BO116" s="2">
        <v>7</v>
      </c>
      <c r="BP116" s="2">
        <v>1</v>
      </c>
      <c r="BQ116" s="15">
        <f t="shared" si="1603"/>
        <v>115</v>
      </c>
      <c r="BR116" s="15">
        <f t="shared" si="2452"/>
        <v>113</v>
      </c>
      <c r="BS116" s="32">
        <f t="shared" si="2468"/>
        <v>4.8645833333333579</v>
      </c>
      <c r="BT116" s="2">
        <v>1</v>
      </c>
      <c r="BU116" s="2">
        <v>0</v>
      </c>
      <c r="BV116" s="2">
        <v>0</v>
      </c>
      <c r="BW116" s="2">
        <v>0</v>
      </c>
      <c r="BX116" s="2">
        <v>0</v>
      </c>
      <c r="BY116" s="2">
        <v>0</v>
      </c>
      <c r="BZ116" s="2">
        <v>0</v>
      </c>
      <c r="CA116" s="15">
        <f t="shared" si="1605"/>
        <v>1</v>
      </c>
      <c r="CB116" s="15">
        <f t="shared" si="2453"/>
        <v>1</v>
      </c>
      <c r="CC116" s="32">
        <f t="shared" si="2469"/>
        <v>4.8645833333333579</v>
      </c>
      <c r="CD116" s="2">
        <v>0</v>
      </c>
      <c r="CE116" s="2">
        <v>0</v>
      </c>
      <c r="CF116" s="2">
        <v>0</v>
      </c>
      <c r="CG116" s="2">
        <v>0</v>
      </c>
      <c r="CH116" s="2">
        <v>0</v>
      </c>
      <c r="CI116" s="2">
        <v>0</v>
      </c>
      <c r="CJ116" s="2">
        <v>0</v>
      </c>
      <c r="CK116" s="15">
        <f t="shared" si="1607"/>
        <v>0</v>
      </c>
      <c r="CL116" s="15">
        <f t="shared" si="2454"/>
        <v>0</v>
      </c>
      <c r="CM116" s="32">
        <f t="shared" si="2470"/>
        <v>4.8645833333333579</v>
      </c>
      <c r="CN116" s="2">
        <f t="shared" si="1480"/>
        <v>8</v>
      </c>
      <c r="CO116" s="2">
        <f t="shared" si="1480"/>
        <v>0</v>
      </c>
      <c r="CP116" s="2">
        <f t="shared" si="1480"/>
        <v>1</v>
      </c>
      <c r="CQ116" s="2">
        <f t="shared" si="1480"/>
        <v>0</v>
      </c>
      <c r="CR116" s="2">
        <f t="shared" si="2335"/>
        <v>0</v>
      </c>
      <c r="CS116" s="2">
        <f t="shared" si="2335"/>
        <v>0</v>
      </c>
      <c r="CT116" s="2">
        <f t="shared" si="2335"/>
        <v>0</v>
      </c>
      <c r="CU116" s="15">
        <f t="shared" si="2335"/>
        <v>9</v>
      </c>
      <c r="CV116" s="15">
        <f t="shared" si="2455"/>
        <v>9.5</v>
      </c>
      <c r="CW116" s="32">
        <f t="shared" si="2471"/>
        <v>4.8645833333333579</v>
      </c>
      <c r="CX116" s="2">
        <f t="shared" si="1481"/>
        <v>7</v>
      </c>
      <c r="CY116" s="2">
        <f t="shared" si="1481"/>
        <v>2</v>
      </c>
      <c r="CZ116" s="2">
        <f t="shared" si="1481"/>
        <v>1</v>
      </c>
      <c r="DA116" s="2">
        <f t="shared" si="1481"/>
        <v>0</v>
      </c>
      <c r="DB116" s="2">
        <f t="shared" si="2336"/>
        <v>0</v>
      </c>
      <c r="DC116" s="2">
        <f t="shared" si="2336"/>
        <v>3</v>
      </c>
      <c r="DD116" s="2">
        <f t="shared" si="2336"/>
        <v>1</v>
      </c>
      <c r="DE116" s="15">
        <f t="shared" si="2336"/>
        <v>14</v>
      </c>
      <c r="DF116" s="15">
        <f t="shared" si="2456"/>
        <v>11.899999999999999</v>
      </c>
      <c r="DG116" s="32">
        <f t="shared" si="2472"/>
        <v>4.8645833333333579</v>
      </c>
      <c r="DH116" s="2">
        <f t="shared" si="1482"/>
        <v>104</v>
      </c>
      <c r="DI116" s="2">
        <f t="shared" si="1482"/>
        <v>7</v>
      </c>
      <c r="DJ116" s="2">
        <f t="shared" si="1482"/>
        <v>3</v>
      </c>
      <c r="DK116" s="2">
        <f t="shared" si="1482"/>
        <v>0</v>
      </c>
      <c r="DL116" s="2">
        <f t="shared" si="2337"/>
        <v>2</v>
      </c>
      <c r="DM116" s="2">
        <f t="shared" si="2337"/>
        <v>9</v>
      </c>
      <c r="DN116" s="2">
        <f t="shared" si="2337"/>
        <v>2</v>
      </c>
      <c r="DO116" s="15">
        <f t="shared" si="2337"/>
        <v>127</v>
      </c>
      <c r="DP116" s="15">
        <f t="shared" si="2457"/>
        <v>123.5</v>
      </c>
      <c r="DQ116" s="32">
        <f t="shared" si="2473"/>
        <v>4.8645833333333579</v>
      </c>
      <c r="DR116" s="2">
        <f t="shared" si="1483"/>
        <v>102</v>
      </c>
      <c r="DS116" s="2">
        <f t="shared" si="1483"/>
        <v>9</v>
      </c>
      <c r="DT116" s="2">
        <f t="shared" si="1483"/>
        <v>4</v>
      </c>
      <c r="DU116" s="2">
        <f t="shared" si="1483"/>
        <v>1</v>
      </c>
      <c r="DV116" s="2">
        <f t="shared" si="2338"/>
        <v>2</v>
      </c>
      <c r="DW116" s="2">
        <f t="shared" si="2338"/>
        <v>4</v>
      </c>
      <c r="DX116" s="2">
        <f t="shared" si="2338"/>
        <v>0</v>
      </c>
      <c r="DY116" s="15">
        <f t="shared" si="2338"/>
        <v>122</v>
      </c>
      <c r="DZ116" s="15">
        <f t="shared" si="2458"/>
        <v>124.89999999999999</v>
      </c>
      <c r="EA116" s="32">
        <f t="shared" si="2474"/>
        <v>4.8645833333333579</v>
      </c>
      <c r="EB116" s="2">
        <f t="shared" si="1484"/>
        <v>96</v>
      </c>
      <c r="EC116" s="2">
        <f t="shared" si="1484"/>
        <v>9</v>
      </c>
      <c r="ED116" s="2">
        <f t="shared" si="1484"/>
        <v>3</v>
      </c>
      <c r="EE116" s="2">
        <f t="shared" si="1484"/>
        <v>1</v>
      </c>
      <c r="EF116" s="2">
        <f t="shared" si="2339"/>
        <v>2</v>
      </c>
      <c r="EG116" s="2">
        <f t="shared" si="2339"/>
        <v>5</v>
      </c>
      <c r="EH116" s="2">
        <f t="shared" si="2339"/>
        <v>0</v>
      </c>
      <c r="EI116" s="15">
        <f t="shared" si="2339"/>
        <v>116</v>
      </c>
      <c r="EJ116" s="15">
        <f t="shared" si="2459"/>
        <v>117.8</v>
      </c>
      <c r="EK116" s="32">
        <f t="shared" si="2475"/>
        <v>4.8645833333333579</v>
      </c>
      <c r="EL116" s="2">
        <f t="shared" si="1485"/>
        <v>99</v>
      </c>
      <c r="EM116" s="2">
        <f t="shared" si="1485"/>
        <v>5</v>
      </c>
      <c r="EN116" s="2">
        <f t="shared" si="1485"/>
        <v>2</v>
      </c>
      <c r="EO116" s="2">
        <f t="shared" si="1485"/>
        <v>0</v>
      </c>
      <c r="EP116" s="2">
        <f t="shared" si="2340"/>
        <v>2</v>
      </c>
      <c r="EQ116" s="2">
        <f t="shared" si="2340"/>
        <v>7</v>
      </c>
      <c r="ER116" s="2">
        <f t="shared" si="2340"/>
        <v>1</v>
      </c>
      <c r="ES116" s="15">
        <f t="shared" si="2340"/>
        <v>116</v>
      </c>
      <c r="ET116" s="15">
        <f t="shared" si="2460"/>
        <v>114</v>
      </c>
    </row>
    <row r="117" spans="1:150" ht="14.4" thickTop="1" thickBot="1" x14ac:dyDescent="0.3">
      <c r="A117" s="33" t="s">
        <v>5</v>
      </c>
      <c r="B117" s="3">
        <f>SUM(B113:B116)</f>
        <v>8</v>
      </c>
      <c r="C117" s="3">
        <f t="shared" ref="C117" si="2476">SUM(C113:C116)</f>
        <v>0</v>
      </c>
      <c r="D117" s="3">
        <f t="shared" ref="D117" si="2477">SUM(D113:D116)</f>
        <v>1</v>
      </c>
      <c r="E117" s="3">
        <f t="shared" ref="E117" si="2478">SUM(E113:E116)</f>
        <v>0</v>
      </c>
      <c r="F117" s="3">
        <f t="shared" ref="F117" si="2479">SUM(F113:F116)</f>
        <v>0</v>
      </c>
      <c r="G117" s="3">
        <f t="shared" ref="G117" si="2480">SUM(G113:G116)</f>
        <v>1</v>
      </c>
      <c r="H117" s="3">
        <f t="shared" ref="H117" si="2481">SUM(H113:H116)</f>
        <v>0</v>
      </c>
      <c r="I117" s="16">
        <f>SUM(B117:H117)</f>
        <v>10</v>
      </c>
      <c r="J117" s="34">
        <f>B117+C117+D117*1.5+E117*2.3+F117*2+G117*0.4+H117*0.2</f>
        <v>9.9</v>
      </c>
      <c r="K117" s="33" t="s">
        <v>5</v>
      </c>
      <c r="L117" s="3">
        <f>SUM(L113:L116)</f>
        <v>36</v>
      </c>
      <c r="M117" s="3">
        <f t="shared" ref="M117" si="2482">SUM(M113:M116)</f>
        <v>4</v>
      </c>
      <c r="N117" s="3">
        <f t="shared" ref="N117" si="2483">SUM(N113:N116)</f>
        <v>1</v>
      </c>
      <c r="O117" s="3">
        <f t="shared" ref="O117" si="2484">SUM(O113:O116)</f>
        <v>0</v>
      </c>
      <c r="P117" s="3">
        <f t="shared" ref="P117" si="2485">SUM(P113:P116)</f>
        <v>0</v>
      </c>
      <c r="Q117" s="3">
        <f t="shared" ref="Q117" si="2486">SUM(Q113:Q116)</f>
        <v>6</v>
      </c>
      <c r="R117" s="3">
        <f t="shared" ref="R117" si="2487">SUM(R113:R116)</f>
        <v>2</v>
      </c>
      <c r="S117" s="16">
        <f>SUM(L117:R117)</f>
        <v>49</v>
      </c>
      <c r="T117" s="34">
        <f>L117+M117+N117*1.5+O117*2.3+P117*2+Q117*0.4+R117*0.2</f>
        <v>44.3</v>
      </c>
      <c r="U117" s="33" t="s">
        <v>5</v>
      </c>
      <c r="V117" s="3">
        <f>SUM(V113:V116)</f>
        <v>0</v>
      </c>
      <c r="W117" s="3">
        <f t="shared" ref="W117" si="2488">SUM(W113:W116)</f>
        <v>0</v>
      </c>
      <c r="X117" s="3">
        <f t="shared" ref="X117" si="2489">SUM(X113:X116)</f>
        <v>0</v>
      </c>
      <c r="Y117" s="3">
        <f t="shared" ref="Y117" si="2490">SUM(Y113:Y116)</f>
        <v>0</v>
      </c>
      <c r="Z117" s="3">
        <f t="shared" ref="Z117" si="2491">SUM(Z113:Z116)</f>
        <v>0</v>
      </c>
      <c r="AA117" s="3">
        <f t="shared" ref="AA117" si="2492">SUM(AA113:AA116)</f>
        <v>0</v>
      </c>
      <c r="AB117" s="3">
        <f t="shared" ref="AB117" si="2493">SUM(AB113:AB116)</f>
        <v>0</v>
      </c>
      <c r="AC117" s="16">
        <f>SUM(V117:AB117)</f>
        <v>0</v>
      </c>
      <c r="AD117" s="34">
        <f>V117+W117+X117*1.5+Y117*2.3+Z117*2+AA117*0.4+AB117*0.2</f>
        <v>0</v>
      </c>
      <c r="AE117" s="33" t="s">
        <v>5</v>
      </c>
      <c r="AF117" s="3">
        <f>SUM(AF113:AF116)</f>
        <v>35</v>
      </c>
      <c r="AG117" s="3">
        <f t="shared" ref="AG117" si="2494">SUM(AG113:AG116)</f>
        <v>3</v>
      </c>
      <c r="AH117" s="3">
        <f t="shared" ref="AH117" si="2495">SUM(AH113:AH116)</f>
        <v>2</v>
      </c>
      <c r="AI117" s="3">
        <f t="shared" ref="AI117" si="2496">SUM(AI113:AI116)</f>
        <v>0</v>
      </c>
      <c r="AJ117" s="3">
        <f t="shared" ref="AJ117" si="2497">SUM(AJ113:AJ116)</f>
        <v>0</v>
      </c>
      <c r="AK117" s="3">
        <f t="shared" ref="AK117" si="2498">SUM(AK113:AK116)</f>
        <v>1</v>
      </c>
      <c r="AL117" s="3">
        <f t="shared" ref="AL117" si="2499">SUM(AL113:AL116)</f>
        <v>1</v>
      </c>
      <c r="AM117" s="16">
        <f>SUM(AF117:AL117)</f>
        <v>42</v>
      </c>
      <c r="AN117" s="34">
        <f>AF117+AG117+AH117*1.5+AI117*2.3+AJ117*2+AK117*0.4+AL117*0.2</f>
        <v>41.6</v>
      </c>
      <c r="AO117" s="33" t="s">
        <v>5</v>
      </c>
      <c r="AP117" s="3">
        <f>SUM(AP113:AP116)</f>
        <v>406</v>
      </c>
      <c r="AQ117" s="3">
        <f t="shared" ref="AQ117" si="2500">SUM(AQ113:AQ116)</f>
        <v>25</v>
      </c>
      <c r="AR117" s="3">
        <f t="shared" ref="AR117" si="2501">SUM(AR113:AR116)</f>
        <v>4</v>
      </c>
      <c r="AS117" s="3">
        <f t="shared" ref="AS117" si="2502">SUM(AS113:AS116)</f>
        <v>1</v>
      </c>
      <c r="AT117" s="3">
        <f t="shared" ref="AT117" si="2503">SUM(AT113:AT116)</f>
        <v>7</v>
      </c>
      <c r="AU117" s="3">
        <f t="shared" ref="AU117" si="2504">SUM(AU113:AU116)</f>
        <v>18</v>
      </c>
      <c r="AV117" s="3">
        <f t="shared" ref="AV117" si="2505">SUM(AV113:AV116)</f>
        <v>1</v>
      </c>
      <c r="AW117" s="16">
        <f>SUM(AP117:AV117)</f>
        <v>462</v>
      </c>
      <c r="AX117" s="34">
        <f>AP117+AQ117+AR117*1.5+AS117*2.3+AT117*2+AU117*0.4+AV117*0.2</f>
        <v>460.7</v>
      </c>
      <c r="AY117" s="33" t="s">
        <v>5</v>
      </c>
      <c r="AZ117" s="3">
        <f>SUM(AZ113:AZ116)</f>
        <v>0</v>
      </c>
      <c r="BA117" s="3">
        <f t="shared" ref="BA117" si="2506">SUM(BA113:BA116)</f>
        <v>0</v>
      </c>
      <c r="BB117" s="3">
        <f t="shared" ref="BB117" si="2507">SUM(BB113:BB116)</f>
        <v>0</v>
      </c>
      <c r="BC117" s="3">
        <f t="shared" ref="BC117" si="2508">SUM(BC113:BC116)</f>
        <v>0</v>
      </c>
      <c r="BD117" s="3">
        <f t="shared" ref="BD117" si="2509">SUM(BD113:BD116)</f>
        <v>0</v>
      </c>
      <c r="BE117" s="3">
        <f t="shared" ref="BE117" si="2510">SUM(BE113:BE116)</f>
        <v>0</v>
      </c>
      <c r="BF117" s="3">
        <f t="shared" ref="BF117" si="2511">SUM(BF113:BF116)</f>
        <v>0</v>
      </c>
      <c r="BG117" s="16">
        <f>SUM(AZ117:BF117)</f>
        <v>0</v>
      </c>
      <c r="BH117" s="34">
        <f>AZ117+BA117+BB117*1.5+BC117*2.3+BD117*2+BE117*0.4+BF117*0.2</f>
        <v>0</v>
      </c>
      <c r="BI117" s="33" t="s">
        <v>5</v>
      </c>
      <c r="BJ117" s="3">
        <f>SUM(BJ113:BJ116)</f>
        <v>383</v>
      </c>
      <c r="BK117" s="3">
        <f t="shared" ref="BK117" si="2512">SUM(BK113:BK116)</f>
        <v>24</v>
      </c>
      <c r="BL117" s="3">
        <f t="shared" ref="BL117" si="2513">SUM(BL113:BL116)</f>
        <v>11</v>
      </c>
      <c r="BM117" s="3">
        <f t="shared" ref="BM117" si="2514">SUM(BM113:BM116)</f>
        <v>0</v>
      </c>
      <c r="BN117" s="3">
        <f t="shared" ref="BN117" si="2515">SUM(BN113:BN116)</f>
        <v>6</v>
      </c>
      <c r="BO117" s="3">
        <f t="shared" ref="BO117" si="2516">SUM(BO113:BO116)</f>
        <v>28</v>
      </c>
      <c r="BP117" s="3">
        <f t="shared" ref="BP117" si="2517">SUM(BP113:BP116)</f>
        <v>7</v>
      </c>
      <c r="BQ117" s="16">
        <f>SUM(BJ117:BP117)</f>
        <v>459</v>
      </c>
      <c r="BR117" s="34">
        <f>BJ117+BK117+BL117*1.5+BM117*2.3+BN117*2+BO117*0.4+BP117*0.2</f>
        <v>448.09999999999997</v>
      </c>
      <c r="BS117" s="33" t="s">
        <v>5</v>
      </c>
      <c r="BT117" s="3">
        <f>SUM(BT113:BT116)</f>
        <v>15</v>
      </c>
      <c r="BU117" s="3">
        <f t="shared" ref="BU117" si="2518">SUM(BU113:BU116)</f>
        <v>3</v>
      </c>
      <c r="BV117" s="3">
        <f t="shared" ref="BV117" si="2519">SUM(BV113:BV116)</f>
        <v>0</v>
      </c>
      <c r="BW117" s="3">
        <f t="shared" ref="BW117" si="2520">SUM(BW113:BW116)</f>
        <v>0</v>
      </c>
      <c r="BX117" s="3">
        <f t="shared" ref="BX117" si="2521">SUM(BX113:BX116)</f>
        <v>0</v>
      </c>
      <c r="BY117" s="3">
        <f t="shared" ref="BY117" si="2522">SUM(BY113:BY116)</f>
        <v>0</v>
      </c>
      <c r="BZ117" s="3">
        <f t="shared" ref="BZ117" si="2523">SUM(BZ113:BZ116)</f>
        <v>0</v>
      </c>
      <c r="CA117" s="16">
        <f>SUM(BT117:BZ117)</f>
        <v>18</v>
      </c>
      <c r="CB117" s="34">
        <f>BT117+BU117+BV117*1.5+BW117*2.3+BX117*2+BY117*0.4+BZ117*0.2</f>
        <v>18</v>
      </c>
      <c r="CC117" s="33" t="s">
        <v>5</v>
      </c>
      <c r="CD117" s="3">
        <f>SUM(CD113:CD116)</f>
        <v>0</v>
      </c>
      <c r="CE117" s="3">
        <f t="shared" ref="CE117" si="2524">SUM(CE113:CE116)</f>
        <v>0</v>
      </c>
      <c r="CF117" s="3">
        <f t="shared" ref="CF117" si="2525">SUM(CF113:CF116)</f>
        <v>0</v>
      </c>
      <c r="CG117" s="3">
        <f t="shared" ref="CG117" si="2526">SUM(CG113:CG116)</f>
        <v>0</v>
      </c>
      <c r="CH117" s="3">
        <f t="shared" ref="CH117" si="2527">SUM(CH113:CH116)</f>
        <v>0</v>
      </c>
      <c r="CI117" s="3">
        <f t="shared" ref="CI117" si="2528">SUM(CI113:CI116)</f>
        <v>0</v>
      </c>
      <c r="CJ117" s="3">
        <f t="shared" ref="CJ117" si="2529">SUM(CJ113:CJ116)</f>
        <v>0</v>
      </c>
      <c r="CK117" s="16">
        <f>SUM(CD117:CJ117)</f>
        <v>0</v>
      </c>
      <c r="CL117" s="34">
        <f>CD117+CE117+CF117*1.5+CG117*2.3+CH117*2+CI117*0.4+CJ117*0.2</f>
        <v>0</v>
      </c>
      <c r="CM117" s="33" t="s">
        <v>5</v>
      </c>
      <c r="CN117" s="3">
        <f>SUM(CN113:CN116)</f>
        <v>50</v>
      </c>
      <c r="CO117" s="3">
        <f t="shared" ref="CO117" si="2530">SUM(CO113:CO116)</f>
        <v>6</v>
      </c>
      <c r="CP117" s="3">
        <f t="shared" ref="CP117" si="2531">SUM(CP113:CP116)</f>
        <v>2</v>
      </c>
      <c r="CQ117" s="3">
        <f t="shared" ref="CQ117" si="2532">SUM(CQ113:CQ116)</f>
        <v>0</v>
      </c>
      <c r="CR117" s="3">
        <f t="shared" ref="CR117" si="2533">SUM(CR113:CR116)</f>
        <v>0</v>
      </c>
      <c r="CS117" s="3">
        <f t="shared" ref="CS117" si="2534">SUM(CS113:CS116)</f>
        <v>1</v>
      </c>
      <c r="CT117" s="3">
        <f t="shared" ref="CT117" si="2535">SUM(CT113:CT116)</f>
        <v>1</v>
      </c>
      <c r="CU117" s="16">
        <f>SUM(CN117:CT117)</f>
        <v>60</v>
      </c>
      <c r="CV117" s="34">
        <f>CN117+CO117+CP117*1.5+CQ117*2.3+CR117*2+CS117*0.4+CT117*0.2</f>
        <v>59.6</v>
      </c>
      <c r="CW117" s="33" t="s">
        <v>5</v>
      </c>
      <c r="CX117" s="3">
        <f>SUM(CX113:CX116)</f>
        <v>44</v>
      </c>
      <c r="CY117" s="3">
        <f t="shared" ref="CY117" si="2536">SUM(CY113:CY116)</f>
        <v>4</v>
      </c>
      <c r="CZ117" s="3">
        <f t="shared" ref="CZ117" si="2537">SUM(CZ113:CZ116)</f>
        <v>2</v>
      </c>
      <c r="DA117" s="3">
        <f t="shared" ref="DA117" si="2538">SUM(DA113:DA116)</f>
        <v>0</v>
      </c>
      <c r="DB117" s="3">
        <f t="shared" ref="DB117" si="2539">SUM(DB113:DB116)</f>
        <v>0</v>
      </c>
      <c r="DC117" s="3">
        <f t="shared" ref="DC117" si="2540">SUM(DC113:DC116)</f>
        <v>7</v>
      </c>
      <c r="DD117" s="3">
        <f t="shared" ref="DD117" si="2541">SUM(DD113:DD116)</f>
        <v>2</v>
      </c>
      <c r="DE117" s="16">
        <f>SUM(CX117:DD117)</f>
        <v>59</v>
      </c>
      <c r="DF117" s="34">
        <f>CX117+CY117+CZ117*1.5+DA117*2.3+DB117*2+DC117*0.4+DD117*0.2</f>
        <v>54.199999999999996</v>
      </c>
      <c r="DG117" s="33" t="s">
        <v>5</v>
      </c>
      <c r="DH117" s="3">
        <f>SUM(DH113:DH116)</f>
        <v>419</v>
      </c>
      <c r="DI117" s="3">
        <f t="shared" ref="DI117" si="2542">SUM(DI113:DI116)</f>
        <v>28</v>
      </c>
      <c r="DJ117" s="3">
        <f t="shared" ref="DJ117" si="2543">SUM(DJ113:DJ116)</f>
        <v>12</v>
      </c>
      <c r="DK117" s="3">
        <f t="shared" ref="DK117" si="2544">SUM(DK113:DK116)</f>
        <v>0</v>
      </c>
      <c r="DL117" s="3">
        <f t="shared" ref="DL117" si="2545">SUM(DL113:DL116)</f>
        <v>6</v>
      </c>
      <c r="DM117" s="3">
        <f t="shared" ref="DM117" si="2546">SUM(DM113:DM116)</f>
        <v>34</v>
      </c>
      <c r="DN117" s="3">
        <f t="shared" ref="DN117" si="2547">SUM(DN113:DN116)</f>
        <v>9</v>
      </c>
      <c r="DO117" s="16">
        <f>SUM(DH117:DN117)</f>
        <v>508</v>
      </c>
      <c r="DP117" s="34">
        <f>DH117+DI117+DJ117*1.5+DK117*2.3+DL117*2+DM117*0.4+DN117*0.2</f>
        <v>492.40000000000003</v>
      </c>
      <c r="DQ117" s="33" t="s">
        <v>5</v>
      </c>
      <c r="DR117" s="3">
        <f>SUM(DR113:DR116)</f>
        <v>441</v>
      </c>
      <c r="DS117" s="3">
        <f t="shared" ref="DS117" si="2548">SUM(DS113:DS116)</f>
        <v>28</v>
      </c>
      <c r="DT117" s="3">
        <f t="shared" ref="DT117" si="2549">SUM(DT113:DT116)</f>
        <v>6</v>
      </c>
      <c r="DU117" s="3">
        <f t="shared" ref="DU117" si="2550">SUM(DU113:DU116)</f>
        <v>1</v>
      </c>
      <c r="DV117" s="3">
        <f t="shared" ref="DV117" si="2551">SUM(DV113:DV116)</f>
        <v>7</v>
      </c>
      <c r="DW117" s="3">
        <f t="shared" ref="DW117" si="2552">SUM(DW113:DW116)</f>
        <v>19</v>
      </c>
      <c r="DX117" s="3">
        <f t="shared" ref="DX117" si="2553">SUM(DX113:DX116)</f>
        <v>2</v>
      </c>
      <c r="DY117" s="16">
        <f>SUM(DR117:DX117)</f>
        <v>504</v>
      </c>
      <c r="DZ117" s="34">
        <f>DR117+DS117+DT117*1.5+DU117*2.3+DV117*2+DW117*0.4+DX117*0.2</f>
        <v>502.3</v>
      </c>
      <c r="EA117" s="33" t="s">
        <v>5</v>
      </c>
      <c r="EB117" s="3">
        <f>SUM(EB113:EB116)</f>
        <v>414</v>
      </c>
      <c r="EC117" s="3">
        <f t="shared" ref="EC117" si="2554">SUM(EC113:EC116)</f>
        <v>25</v>
      </c>
      <c r="ED117" s="3">
        <f t="shared" ref="ED117" si="2555">SUM(ED113:ED116)</f>
        <v>5</v>
      </c>
      <c r="EE117" s="3">
        <f t="shared" ref="EE117" si="2556">SUM(EE113:EE116)</f>
        <v>1</v>
      </c>
      <c r="EF117" s="3">
        <f t="shared" ref="EF117" si="2557">SUM(EF113:EF116)</f>
        <v>7</v>
      </c>
      <c r="EG117" s="3">
        <f t="shared" ref="EG117" si="2558">SUM(EG113:EG116)</f>
        <v>19</v>
      </c>
      <c r="EH117" s="3">
        <f t="shared" ref="EH117" si="2559">SUM(EH113:EH116)</f>
        <v>1</v>
      </c>
      <c r="EI117" s="16">
        <f>SUM(EB117:EH117)</f>
        <v>472</v>
      </c>
      <c r="EJ117" s="34">
        <f>EB117+EC117+ED117*1.5+EE117*2.3+EF117*2+EG117*0.4+EH117*0.2</f>
        <v>470.6</v>
      </c>
      <c r="EK117" s="33" t="s">
        <v>5</v>
      </c>
      <c r="EL117" s="3">
        <f>SUM(EL113:EL116)</f>
        <v>398</v>
      </c>
      <c r="EM117" s="3">
        <f t="shared" ref="EM117" si="2560">SUM(EM113:EM116)</f>
        <v>27</v>
      </c>
      <c r="EN117" s="3">
        <f t="shared" ref="EN117" si="2561">SUM(EN113:EN116)</f>
        <v>11</v>
      </c>
      <c r="EO117" s="3">
        <f t="shared" ref="EO117" si="2562">SUM(EO113:EO116)</f>
        <v>0</v>
      </c>
      <c r="EP117" s="3">
        <f t="shared" ref="EP117" si="2563">SUM(EP113:EP116)</f>
        <v>6</v>
      </c>
      <c r="EQ117" s="3">
        <f t="shared" ref="EQ117" si="2564">SUM(EQ113:EQ116)</f>
        <v>28</v>
      </c>
      <c r="ER117" s="3">
        <f t="shared" ref="ER117" si="2565">SUM(ER113:ER116)</f>
        <v>7</v>
      </c>
      <c r="ES117" s="16">
        <f>SUM(EL117:ER117)</f>
        <v>477</v>
      </c>
      <c r="ET117" s="34">
        <f>EL117+EM117+EN117*1.5+EO117*2.3+EP117*2+EQ117*0.4+ER117*0.2</f>
        <v>466.09999999999997</v>
      </c>
    </row>
    <row r="118" spans="1:150" ht="13.8" thickTop="1" x14ac:dyDescent="0.25">
      <c r="A118" s="32">
        <f>A116+"00:15"</f>
        <v>0.874999999999999</v>
      </c>
      <c r="B118" s="2">
        <v>1</v>
      </c>
      <c r="C118" s="2">
        <v>0</v>
      </c>
      <c r="D118" s="2">
        <v>0</v>
      </c>
      <c r="E118" s="2">
        <v>0</v>
      </c>
      <c r="F118" s="2">
        <v>0</v>
      </c>
      <c r="G118" s="2">
        <v>0</v>
      </c>
      <c r="H118" s="2">
        <v>1</v>
      </c>
      <c r="I118" s="15">
        <f t="shared" si="1591"/>
        <v>2</v>
      </c>
      <c r="J118" s="15">
        <f t="shared" ref="J118:J121" si="2566">B118+C118+D118*1.5+E118*2.3+F118*2+G118*0.4+H118*0.2</f>
        <v>1.2</v>
      </c>
      <c r="K118" s="32">
        <f>K116+"00:15"</f>
        <v>0.874999999999999</v>
      </c>
      <c r="L118" s="2">
        <v>9</v>
      </c>
      <c r="M118" s="2">
        <v>1</v>
      </c>
      <c r="N118" s="2">
        <v>0</v>
      </c>
      <c r="O118" s="2">
        <v>0</v>
      </c>
      <c r="P118" s="2">
        <v>0</v>
      </c>
      <c r="Q118" s="2">
        <v>0</v>
      </c>
      <c r="R118" s="2">
        <v>1</v>
      </c>
      <c r="S118" s="15">
        <f t="shared" si="1593"/>
        <v>11</v>
      </c>
      <c r="T118" s="15">
        <f t="shared" ref="T118:T121" si="2567">L118+M118+N118*1.5+O118*2.3+P118*2+Q118*0.4+R118*0.2</f>
        <v>10.199999999999999</v>
      </c>
      <c r="U118" s="32">
        <f>U116+"00:15"</f>
        <v>4.8750000000000249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15">
        <f t="shared" si="1595"/>
        <v>0</v>
      </c>
      <c r="AD118" s="15">
        <f t="shared" ref="AD118:AD121" si="2568">V118+W118+X118*1.5+Y118*2.3+Z118*2+AA118*0.4+AB118*0.2</f>
        <v>0</v>
      </c>
      <c r="AE118" s="32">
        <f>AE116+"00:15"</f>
        <v>4.8750000000000249</v>
      </c>
      <c r="AF118" s="2">
        <v>8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1</v>
      </c>
      <c r="AM118" s="15">
        <f t="shared" si="1597"/>
        <v>9</v>
      </c>
      <c r="AN118" s="15">
        <f t="shared" ref="AN118:AN121" si="2569">AF118+AG118+AH118*1.5+AI118*2.3+AJ118*2+AK118*0.4+AL118*0.2</f>
        <v>8.1999999999999993</v>
      </c>
      <c r="AO118" s="32">
        <f>AO116+"00:15"</f>
        <v>4.8750000000000249</v>
      </c>
      <c r="AP118" s="2">
        <v>80</v>
      </c>
      <c r="AQ118" s="2">
        <v>7</v>
      </c>
      <c r="AR118" s="2">
        <v>1</v>
      </c>
      <c r="AS118" s="2">
        <v>0</v>
      </c>
      <c r="AT118" s="2">
        <v>2</v>
      </c>
      <c r="AU118" s="2">
        <v>4</v>
      </c>
      <c r="AV118" s="2">
        <v>0</v>
      </c>
      <c r="AW118" s="15">
        <f t="shared" si="1599"/>
        <v>94</v>
      </c>
      <c r="AX118" s="15">
        <f t="shared" ref="AX118:AX121" si="2570">AP118+AQ118+AR118*1.5+AS118*2.3+AT118*2+AU118*0.4+AV118*0.2</f>
        <v>94.1</v>
      </c>
      <c r="AY118" s="32">
        <f>AY116+"00:15"</f>
        <v>4.8750000000000249</v>
      </c>
      <c r="AZ118" s="2">
        <v>0</v>
      </c>
      <c r="BA118" s="2">
        <v>0</v>
      </c>
      <c r="BB118" s="2">
        <v>0</v>
      </c>
      <c r="BC118" s="2">
        <v>0</v>
      </c>
      <c r="BD118" s="2">
        <v>0</v>
      </c>
      <c r="BE118" s="2">
        <v>0</v>
      </c>
      <c r="BF118" s="2">
        <v>0</v>
      </c>
      <c r="BG118" s="15">
        <f t="shared" si="1601"/>
        <v>0</v>
      </c>
      <c r="BH118" s="15">
        <f t="shared" ref="BH118:BH121" si="2571">AZ118+BA118+BB118*1.5+BC118*2.3+BD118*2+BE118*0.4+BF118*0.2</f>
        <v>0</v>
      </c>
      <c r="BI118" s="32">
        <f>BI116+"00:15"</f>
        <v>4.8750000000000249</v>
      </c>
      <c r="BJ118" s="2">
        <v>90</v>
      </c>
      <c r="BK118" s="2">
        <v>10</v>
      </c>
      <c r="BL118" s="2">
        <v>3</v>
      </c>
      <c r="BM118" s="2">
        <v>1</v>
      </c>
      <c r="BN118" s="2">
        <v>2</v>
      </c>
      <c r="BO118" s="2">
        <v>7</v>
      </c>
      <c r="BP118" s="2">
        <v>0</v>
      </c>
      <c r="BQ118" s="15">
        <f t="shared" si="1603"/>
        <v>113</v>
      </c>
      <c r="BR118" s="15">
        <f t="shared" ref="BR118:BR121" si="2572">BJ118+BK118+BL118*1.5+BM118*2.3+BN118*2+BO118*0.4+BP118*0.2</f>
        <v>113.6</v>
      </c>
      <c r="BS118" s="32">
        <f>BS116+"00:15"</f>
        <v>4.8750000000000249</v>
      </c>
      <c r="BT118" s="2">
        <v>0</v>
      </c>
      <c r="BU118" s="2">
        <v>0</v>
      </c>
      <c r="BV118" s="2">
        <v>0</v>
      </c>
      <c r="BW118" s="2">
        <v>0</v>
      </c>
      <c r="BX118" s="2">
        <v>0</v>
      </c>
      <c r="BY118" s="2">
        <v>0</v>
      </c>
      <c r="BZ118" s="2">
        <v>0</v>
      </c>
      <c r="CA118" s="15">
        <f t="shared" si="1605"/>
        <v>0</v>
      </c>
      <c r="CB118" s="15">
        <f t="shared" ref="CB118:CB121" si="2573">BT118+BU118+BV118*1.5+BW118*2.3+BX118*2+BY118*0.4+BZ118*0.2</f>
        <v>0</v>
      </c>
      <c r="CC118" s="32">
        <f>CC116+"00:15"</f>
        <v>4.8750000000000249</v>
      </c>
      <c r="CD118" s="2">
        <v>0</v>
      </c>
      <c r="CE118" s="2">
        <v>0</v>
      </c>
      <c r="CF118" s="2">
        <v>0</v>
      </c>
      <c r="CG118" s="2">
        <v>0</v>
      </c>
      <c r="CH118" s="2">
        <v>0</v>
      </c>
      <c r="CI118" s="2">
        <v>0</v>
      </c>
      <c r="CJ118" s="2">
        <v>0</v>
      </c>
      <c r="CK118" s="15">
        <f t="shared" si="1607"/>
        <v>0</v>
      </c>
      <c r="CL118" s="15">
        <f t="shared" ref="CL118:CL121" si="2574">CD118+CE118+CF118*1.5+CG118*2.3+CH118*2+CI118*0.4+CJ118*0.2</f>
        <v>0</v>
      </c>
      <c r="CM118" s="32">
        <f>CM116+"00:15"</f>
        <v>4.8750000000000249</v>
      </c>
      <c r="CN118" s="2">
        <f t="shared" si="1480"/>
        <v>8</v>
      </c>
      <c r="CO118" s="2">
        <f t="shared" si="1480"/>
        <v>0</v>
      </c>
      <c r="CP118" s="2">
        <f t="shared" si="1480"/>
        <v>0</v>
      </c>
      <c r="CQ118" s="2">
        <f t="shared" si="1480"/>
        <v>0</v>
      </c>
      <c r="CR118" s="2">
        <f t="shared" si="2335"/>
        <v>0</v>
      </c>
      <c r="CS118" s="2">
        <f t="shared" si="2335"/>
        <v>0</v>
      </c>
      <c r="CT118" s="2">
        <f t="shared" si="2335"/>
        <v>1</v>
      </c>
      <c r="CU118" s="15">
        <f t="shared" si="2335"/>
        <v>9</v>
      </c>
      <c r="CV118" s="15">
        <f t="shared" ref="CV118:CV121" si="2575">CN118+CO118+CP118*1.5+CQ118*2.3+CR118*2+CS118*0.4+CT118*0.2</f>
        <v>8.1999999999999993</v>
      </c>
      <c r="CW118" s="32">
        <f>CW116+"00:15"</f>
        <v>4.8750000000000249</v>
      </c>
      <c r="CX118" s="2">
        <f t="shared" si="1481"/>
        <v>10</v>
      </c>
      <c r="CY118" s="2">
        <f t="shared" si="1481"/>
        <v>1</v>
      </c>
      <c r="CZ118" s="2">
        <f t="shared" si="1481"/>
        <v>0</v>
      </c>
      <c r="DA118" s="2">
        <f t="shared" si="1481"/>
        <v>0</v>
      </c>
      <c r="DB118" s="2">
        <f t="shared" si="2336"/>
        <v>0</v>
      </c>
      <c r="DC118" s="2">
        <f t="shared" si="2336"/>
        <v>0</v>
      </c>
      <c r="DD118" s="2">
        <f t="shared" si="2336"/>
        <v>2</v>
      </c>
      <c r="DE118" s="15">
        <f t="shared" si="2336"/>
        <v>13</v>
      </c>
      <c r="DF118" s="15">
        <f t="shared" ref="DF118:DF121" si="2576">CX118+CY118+CZ118*1.5+DA118*2.3+DB118*2+DC118*0.4+DD118*0.2</f>
        <v>11.4</v>
      </c>
      <c r="DG118" s="32">
        <f>DG116+"00:15"</f>
        <v>4.8750000000000249</v>
      </c>
      <c r="DH118" s="2">
        <f t="shared" si="1482"/>
        <v>99</v>
      </c>
      <c r="DI118" s="2">
        <f t="shared" si="1482"/>
        <v>11</v>
      </c>
      <c r="DJ118" s="2">
        <f t="shared" si="1482"/>
        <v>3</v>
      </c>
      <c r="DK118" s="2">
        <f t="shared" si="1482"/>
        <v>1</v>
      </c>
      <c r="DL118" s="2">
        <f t="shared" si="2337"/>
        <v>2</v>
      </c>
      <c r="DM118" s="2">
        <f t="shared" si="2337"/>
        <v>7</v>
      </c>
      <c r="DN118" s="2">
        <f t="shared" si="2337"/>
        <v>1</v>
      </c>
      <c r="DO118" s="15">
        <f t="shared" si="2337"/>
        <v>124</v>
      </c>
      <c r="DP118" s="15">
        <f t="shared" ref="DP118:DP121" si="2577">DH118+DI118+DJ118*1.5+DK118*2.3+DL118*2+DM118*0.4+DN118*0.2</f>
        <v>123.8</v>
      </c>
      <c r="DQ118" s="32">
        <f>DQ116+"00:15"</f>
        <v>4.8750000000000249</v>
      </c>
      <c r="DR118" s="2">
        <f t="shared" si="1483"/>
        <v>88</v>
      </c>
      <c r="DS118" s="2">
        <f t="shared" si="1483"/>
        <v>7</v>
      </c>
      <c r="DT118" s="2">
        <f t="shared" si="1483"/>
        <v>1</v>
      </c>
      <c r="DU118" s="2">
        <f t="shared" si="1483"/>
        <v>0</v>
      </c>
      <c r="DV118" s="2">
        <f t="shared" si="2338"/>
        <v>2</v>
      </c>
      <c r="DW118" s="2">
        <f t="shared" si="2338"/>
        <v>4</v>
      </c>
      <c r="DX118" s="2">
        <f t="shared" si="2338"/>
        <v>1</v>
      </c>
      <c r="DY118" s="15">
        <f t="shared" si="2338"/>
        <v>103</v>
      </c>
      <c r="DZ118" s="15">
        <f t="shared" ref="DZ118:DZ121" si="2578">DR118+DS118+DT118*1.5+DU118*2.3+DV118*2+DW118*0.4+DX118*0.2</f>
        <v>102.3</v>
      </c>
      <c r="EA118" s="32">
        <f>EA116+"00:15"</f>
        <v>4.8750000000000249</v>
      </c>
      <c r="EB118" s="2">
        <f t="shared" si="1484"/>
        <v>81</v>
      </c>
      <c r="EC118" s="2">
        <f t="shared" si="1484"/>
        <v>7</v>
      </c>
      <c r="ED118" s="2">
        <f t="shared" si="1484"/>
        <v>1</v>
      </c>
      <c r="EE118" s="2">
        <f t="shared" si="1484"/>
        <v>0</v>
      </c>
      <c r="EF118" s="2">
        <f t="shared" si="2339"/>
        <v>2</v>
      </c>
      <c r="EG118" s="2">
        <f t="shared" si="2339"/>
        <v>4</v>
      </c>
      <c r="EH118" s="2">
        <f t="shared" si="2339"/>
        <v>1</v>
      </c>
      <c r="EI118" s="15">
        <f t="shared" si="2339"/>
        <v>96</v>
      </c>
      <c r="EJ118" s="15">
        <f t="shared" ref="EJ118:EJ121" si="2579">EB118+EC118+ED118*1.5+EE118*2.3+EF118*2+EG118*0.4+EH118*0.2</f>
        <v>95.3</v>
      </c>
      <c r="EK118" s="32">
        <f>EK116+"00:15"</f>
        <v>4.8750000000000249</v>
      </c>
      <c r="EL118" s="2">
        <f t="shared" si="1485"/>
        <v>90</v>
      </c>
      <c r="EM118" s="2">
        <f t="shared" si="1485"/>
        <v>10</v>
      </c>
      <c r="EN118" s="2">
        <f t="shared" si="1485"/>
        <v>3</v>
      </c>
      <c r="EO118" s="2">
        <f t="shared" si="1485"/>
        <v>1</v>
      </c>
      <c r="EP118" s="2">
        <f t="shared" si="2340"/>
        <v>2</v>
      </c>
      <c r="EQ118" s="2">
        <f t="shared" si="2340"/>
        <v>7</v>
      </c>
      <c r="ER118" s="2">
        <f t="shared" si="2340"/>
        <v>0</v>
      </c>
      <c r="ES118" s="15">
        <f t="shared" si="2340"/>
        <v>113</v>
      </c>
      <c r="ET118" s="15">
        <f t="shared" ref="ET118:ET121" si="2580">EL118+EM118+EN118*1.5+EO118*2.3+EP118*2+EQ118*0.4+ER118*0.2</f>
        <v>113.6</v>
      </c>
    </row>
    <row r="119" spans="1:150" x14ac:dyDescent="0.25">
      <c r="A119" s="32">
        <f>A118+"00:15"</f>
        <v>0.88541666666666563</v>
      </c>
      <c r="B119" s="2">
        <v>1</v>
      </c>
      <c r="C119" s="2">
        <v>0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15">
        <f t="shared" si="1591"/>
        <v>1</v>
      </c>
      <c r="J119" s="15">
        <f t="shared" si="2566"/>
        <v>1</v>
      </c>
      <c r="K119" s="32">
        <f>K118+"00:15"</f>
        <v>0.88541666666666563</v>
      </c>
      <c r="L119" s="2">
        <v>6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15">
        <f t="shared" si="1593"/>
        <v>6</v>
      </c>
      <c r="T119" s="15">
        <f t="shared" si="2567"/>
        <v>6</v>
      </c>
      <c r="U119" s="32">
        <f>U118+"00:15"</f>
        <v>4.8854166666666918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15">
        <f t="shared" si="1595"/>
        <v>0</v>
      </c>
      <c r="AD119" s="15">
        <f t="shared" si="2568"/>
        <v>0</v>
      </c>
      <c r="AE119" s="32">
        <f>AE118+"00:15"</f>
        <v>4.8854166666666918</v>
      </c>
      <c r="AF119" s="2">
        <v>6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15">
        <f t="shared" si="1597"/>
        <v>6</v>
      </c>
      <c r="AN119" s="15">
        <f t="shared" si="2569"/>
        <v>6</v>
      </c>
      <c r="AO119" s="32">
        <f>AO118+"00:15"</f>
        <v>4.8854166666666918</v>
      </c>
      <c r="AP119" s="2">
        <v>76</v>
      </c>
      <c r="AQ119" s="2">
        <v>5</v>
      </c>
      <c r="AR119" s="2">
        <v>2</v>
      </c>
      <c r="AS119" s="2">
        <v>0</v>
      </c>
      <c r="AT119" s="2">
        <v>1</v>
      </c>
      <c r="AU119" s="2">
        <v>7</v>
      </c>
      <c r="AV119" s="2">
        <v>0</v>
      </c>
      <c r="AW119" s="15">
        <f t="shared" si="1599"/>
        <v>91</v>
      </c>
      <c r="AX119" s="15">
        <f t="shared" si="2570"/>
        <v>88.8</v>
      </c>
      <c r="AY119" s="32">
        <f>AY118+"00:15"</f>
        <v>4.8854166666666918</v>
      </c>
      <c r="AZ119" s="2">
        <v>0</v>
      </c>
      <c r="BA119" s="2">
        <v>0</v>
      </c>
      <c r="BB119" s="2">
        <v>0</v>
      </c>
      <c r="BC119" s="2">
        <v>0</v>
      </c>
      <c r="BD119" s="2">
        <v>0</v>
      </c>
      <c r="BE119" s="2">
        <v>0</v>
      </c>
      <c r="BF119" s="2">
        <v>0</v>
      </c>
      <c r="BG119" s="15">
        <f t="shared" si="1601"/>
        <v>0</v>
      </c>
      <c r="BH119" s="15">
        <f t="shared" si="2571"/>
        <v>0</v>
      </c>
      <c r="BI119" s="32">
        <f>BI118+"00:15"</f>
        <v>4.8854166666666918</v>
      </c>
      <c r="BJ119" s="2">
        <v>89</v>
      </c>
      <c r="BK119" s="2">
        <v>2</v>
      </c>
      <c r="BL119" s="2">
        <v>1</v>
      </c>
      <c r="BM119" s="2">
        <v>0</v>
      </c>
      <c r="BN119" s="2">
        <v>2</v>
      </c>
      <c r="BO119" s="2">
        <v>12</v>
      </c>
      <c r="BP119" s="2">
        <v>0</v>
      </c>
      <c r="BQ119" s="15">
        <f t="shared" si="1603"/>
        <v>106</v>
      </c>
      <c r="BR119" s="15">
        <f t="shared" si="2572"/>
        <v>101.3</v>
      </c>
      <c r="BS119" s="32">
        <f>BS118+"00:15"</f>
        <v>4.8854166666666918</v>
      </c>
      <c r="BT119" s="2">
        <v>1</v>
      </c>
      <c r="BU119" s="2">
        <v>0</v>
      </c>
      <c r="BV119" s="2">
        <v>0</v>
      </c>
      <c r="BW119" s="2">
        <v>0</v>
      </c>
      <c r="BX119" s="2">
        <v>0</v>
      </c>
      <c r="BY119" s="2">
        <v>0</v>
      </c>
      <c r="BZ119" s="2">
        <v>0</v>
      </c>
      <c r="CA119" s="15">
        <f t="shared" si="1605"/>
        <v>1</v>
      </c>
      <c r="CB119" s="15">
        <f t="shared" si="2573"/>
        <v>1</v>
      </c>
      <c r="CC119" s="32">
        <f>CC118+"00:15"</f>
        <v>4.8854166666666918</v>
      </c>
      <c r="CD119" s="2">
        <v>0</v>
      </c>
      <c r="CE119" s="2">
        <v>0</v>
      </c>
      <c r="CF119" s="2">
        <v>0</v>
      </c>
      <c r="CG119" s="2">
        <v>0</v>
      </c>
      <c r="CH119" s="2">
        <v>0</v>
      </c>
      <c r="CI119" s="2">
        <v>0</v>
      </c>
      <c r="CJ119" s="2">
        <v>0</v>
      </c>
      <c r="CK119" s="15">
        <f t="shared" si="1607"/>
        <v>0</v>
      </c>
      <c r="CL119" s="15">
        <f t="shared" si="2574"/>
        <v>0</v>
      </c>
      <c r="CM119" s="32">
        <f>CM118+"00:15"</f>
        <v>4.8854166666666918</v>
      </c>
      <c r="CN119" s="2">
        <f t="shared" si="1480"/>
        <v>7</v>
      </c>
      <c r="CO119" s="2">
        <f t="shared" si="1480"/>
        <v>0</v>
      </c>
      <c r="CP119" s="2">
        <f t="shared" si="1480"/>
        <v>0</v>
      </c>
      <c r="CQ119" s="2">
        <f t="shared" si="1480"/>
        <v>0</v>
      </c>
      <c r="CR119" s="2">
        <f t="shared" si="2335"/>
        <v>0</v>
      </c>
      <c r="CS119" s="2">
        <f t="shared" si="2335"/>
        <v>0</v>
      </c>
      <c r="CT119" s="2">
        <f t="shared" si="2335"/>
        <v>0</v>
      </c>
      <c r="CU119" s="15">
        <f t="shared" si="2335"/>
        <v>7</v>
      </c>
      <c r="CV119" s="15">
        <f t="shared" si="2575"/>
        <v>7</v>
      </c>
      <c r="CW119" s="32">
        <f>CW118+"00:15"</f>
        <v>4.8854166666666918</v>
      </c>
      <c r="CX119" s="2">
        <f t="shared" si="1481"/>
        <v>7</v>
      </c>
      <c r="CY119" s="2">
        <f t="shared" si="1481"/>
        <v>0</v>
      </c>
      <c r="CZ119" s="2">
        <f t="shared" si="1481"/>
        <v>0</v>
      </c>
      <c r="DA119" s="2">
        <f t="shared" si="1481"/>
        <v>0</v>
      </c>
      <c r="DB119" s="2">
        <f t="shared" si="2336"/>
        <v>0</v>
      </c>
      <c r="DC119" s="2">
        <f t="shared" si="2336"/>
        <v>0</v>
      </c>
      <c r="DD119" s="2">
        <f t="shared" si="2336"/>
        <v>0</v>
      </c>
      <c r="DE119" s="15">
        <f t="shared" si="2336"/>
        <v>7</v>
      </c>
      <c r="DF119" s="15">
        <f t="shared" si="2576"/>
        <v>7</v>
      </c>
      <c r="DG119" s="32">
        <f>DG118+"00:15"</f>
        <v>4.8854166666666918</v>
      </c>
      <c r="DH119" s="2">
        <f t="shared" si="1482"/>
        <v>95</v>
      </c>
      <c r="DI119" s="2">
        <f t="shared" si="1482"/>
        <v>2</v>
      </c>
      <c r="DJ119" s="2">
        <f t="shared" si="1482"/>
        <v>1</v>
      </c>
      <c r="DK119" s="2">
        <f t="shared" si="1482"/>
        <v>0</v>
      </c>
      <c r="DL119" s="2">
        <f t="shared" si="2337"/>
        <v>2</v>
      </c>
      <c r="DM119" s="2">
        <f t="shared" si="2337"/>
        <v>12</v>
      </c>
      <c r="DN119" s="2">
        <f t="shared" si="2337"/>
        <v>0</v>
      </c>
      <c r="DO119" s="15">
        <f t="shared" si="2337"/>
        <v>112</v>
      </c>
      <c r="DP119" s="15">
        <f t="shared" si="2577"/>
        <v>107.3</v>
      </c>
      <c r="DQ119" s="32">
        <f>DQ118+"00:15"</f>
        <v>4.8854166666666918</v>
      </c>
      <c r="DR119" s="2">
        <f t="shared" si="1483"/>
        <v>82</v>
      </c>
      <c r="DS119" s="2">
        <f t="shared" si="1483"/>
        <v>5</v>
      </c>
      <c r="DT119" s="2">
        <f t="shared" si="1483"/>
        <v>2</v>
      </c>
      <c r="DU119" s="2">
        <f t="shared" si="1483"/>
        <v>0</v>
      </c>
      <c r="DV119" s="2">
        <f t="shared" si="2338"/>
        <v>1</v>
      </c>
      <c r="DW119" s="2">
        <f t="shared" si="2338"/>
        <v>7</v>
      </c>
      <c r="DX119" s="2">
        <f t="shared" si="2338"/>
        <v>0</v>
      </c>
      <c r="DY119" s="15">
        <f t="shared" si="2338"/>
        <v>97</v>
      </c>
      <c r="DZ119" s="15">
        <f t="shared" si="2578"/>
        <v>94.8</v>
      </c>
      <c r="EA119" s="32">
        <f>EA118+"00:15"</f>
        <v>4.8854166666666918</v>
      </c>
      <c r="EB119" s="2">
        <f t="shared" si="1484"/>
        <v>77</v>
      </c>
      <c r="EC119" s="2">
        <f t="shared" si="1484"/>
        <v>5</v>
      </c>
      <c r="ED119" s="2">
        <f t="shared" si="1484"/>
        <v>2</v>
      </c>
      <c r="EE119" s="2">
        <f t="shared" si="1484"/>
        <v>0</v>
      </c>
      <c r="EF119" s="2">
        <f t="shared" si="2339"/>
        <v>1</v>
      </c>
      <c r="EG119" s="2">
        <f t="shared" si="2339"/>
        <v>7</v>
      </c>
      <c r="EH119" s="2">
        <f t="shared" si="2339"/>
        <v>0</v>
      </c>
      <c r="EI119" s="15">
        <f t="shared" si="2339"/>
        <v>92</v>
      </c>
      <c r="EJ119" s="15">
        <f t="shared" si="2579"/>
        <v>89.8</v>
      </c>
      <c r="EK119" s="32">
        <f>EK118+"00:15"</f>
        <v>4.8854166666666918</v>
      </c>
      <c r="EL119" s="2">
        <f t="shared" si="1485"/>
        <v>90</v>
      </c>
      <c r="EM119" s="2">
        <f t="shared" si="1485"/>
        <v>2</v>
      </c>
      <c r="EN119" s="2">
        <f t="shared" si="1485"/>
        <v>1</v>
      </c>
      <c r="EO119" s="2">
        <f t="shared" si="1485"/>
        <v>0</v>
      </c>
      <c r="EP119" s="2">
        <f t="shared" si="2340"/>
        <v>2</v>
      </c>
      <c r="EQ119" s="2">
        <f t="shared" si="2340"/>
        <v>12</v>
      </c>
      <c r="ER119" s="2">
        <f t="shared" si="2340"/>
        <v>0</v>
      </c>
      <c r="ES119" s="15">
        <f t="shared" si="2340"/>
        <v>107</v>
      </c>
      <c r="ET119" s="15">
        <f t="shared" si="2580"/>
        <v>102.3</v>
      </c>
    </row>
    <row r="120" spans="1:150" x14ac:dyDescent="0.25">
      <c r="A120" s="32">
        <f t="shared" ref="A120:A121" si="2581">A119+"00:15"</f>
        <v>0.89583333333333226</v>
      </c>
      <c r="B120" s="2">
        <v>1</v>
      </c>
      <c r="C120" s="2">
        <v>0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15">
        <f t="shared" si="1591"/>
        <v>1</v>
      </c>
      <c r="J120" s="15">
        <f t="shared" si="2566"/>
        <v>1</v>
      </c>
      <c r="K120" s="32">
        <f t="shared" ref="K120:K121" si="2582">K119+"00:15"</f>
        <v>0.89583333333333226</v>
      </c>
      <c r="L120" s="2">
        <v>5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15">
        <f t="shared" si="1593"/>
        <v>5</v>
      </c>
      <c r="T120" s="15">
        <f t="shared" si="2567"/>
        <v>5</v>
      </c>
      <c r="U120" s="32">
        <f t="shared" ref="U120:U121" si="2583">U119+"00:15"</f>
        <v>4.8958333333333588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15">
        <f t="shared" si="1595"/>
        <v>0</v>
      </c>
      <c r="AD120" s="15">
        <f t="shared" si="2568"/>
        <v>0</v>
      </c>
      <c r="AE120" s="32">
        <f t="shared" ref="AE120:AE121" si="2584">AE119+"00:15"</f>
        <v>4.8958333333333588</v>
      </c>
      <c r="AF120" s="2">
        <v>4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1</v>
      </c>
      <c r="AM120" s="15">
        <f t="shared" si="1597"/>
        <v>5</v>
      </c>
      <c r="AN120" s="15">
        <f t="shared" si="2569"/>
        <v>4.2</v>
      </c>
      <c r="AO120" s="32">
        <f t="shared" ref="AO120:AO121" si="2585">AO119+"00:15"</f>
        <v>4.8958333333333588</v>
      </c>
      <c r="AP120" s="2">
        <v>89</v>
      </c>
      <c r="AQ120" s="2">
        <v>9</v>
      </c>
      <c r="AR120" s="2">
        <v>1</v>
      </c>
      <c r="AS120" s="2">
        <v>0</v>
      </c>
      <c r="AT120" s="2">
        <v>1</v>
      </c>
      <c r="AU120" s="2">
        <v>6</v>
      </c>
      <c r="AV120" s="2">
        <v>1</v>
      </c>
      <c r="AW120" s="15">
        <f t="shared" si="1599"/>
        <v>107</v>
      </c>
      <c r="AX120" s="15">
        <f t="shared" si="2570"/>
        <v>104.10000000000001</v>
      </c>
      <c r="AY120" s="32">
        <f t="shared" ref="AY120:AY121" si="2586">AY119+"00:15"</f>
        <v>4.8958333333333588</v>
      </c>
      <c r="AZ120" s="2">
        <v>0</v>
      </c>
      <c r="BA120" s="2">
        <v>0</v>
      </c>
      <c r="BB120" s="2">
        <v>0</v>
      </c>
      <c r="BC120" s="2">
        <v>0</v>
      </c>
      <c r="BD120" s="2">
        <v>0</v>
      </c>
      <c r="BE120" s="2">
        <v>0</v>
      </c>
      <c r="BF120" s="2">
        <v>0</v>
      </c>
      <c r="BG120" s="15">
        <f t="shared" si="1601"/>
        <v>0</v>
      </c>
      <c r="BH120" s="15">
        <f t="shared" si="2571"/>
        <v>0</v>
      </c>
      <c r="BI120" s="32">
        <f t="shared" ref="BI120:BI121" si="2587">BI119+"00:15"</f>
        <v>4.8958333333333588</v>
      </c>
      <c r="BJ120" s="2">
        <v>104</v>
      </c>
      <c r="BK120" s="2">
        <v>6</v>
      </c>
      <c r="BL120" s="2">
        <v>2</v>
      </c>
      <c r="BM120" s="2">
        <v>1</v>
      </c>
      <c r="BN120" s="2">
        <v>0</v>
      </c>
      <c r="BO120" s="2">
        <v>5</v>
      </c>
      <c r="BP120" s="2">
        <v>0</v>
      </c>
      <c r="BQ120" s="15">
        <f t="shared" si="1603"/>
        <v>118</v>
      </c>
      <c r="BR120" s="15">
        <f t="shared" si="2572"/>
        <v>117.3</v>
      </c>
      <c r="BS120" s="32">
        <f t="shared" ref="BS120:BS121" si="2588">BS119+"00:15"</f>
        <v>4.8958333333333588</v>
      </c>
      <c r="BT120" s="2">
        <v>1</v>
      </c>
      <c r="BU120" s="2">
        <v>0</v>
      </c>
      <c r="BV120" s="2">
        <v>0</v>
      </c>
      <c r="BW120" s="2">
        <v>0</v>
      </c>
      <c r="BX120" s="2">
        <v>0</v>
      </c>
      <c r="BY120" s="2">
        <v>0</v>
      </c>
      <c r="BZ120" s="2">
        <v>0</v>
      </c>
      <c r="CA120" s="15">
        <f t="shared" si="1605"/>
        <v>1</v>
      </c>
      <c r="CB120" s="15">
        <f t="shared" si="2573"/>
        <v>1</v>
      </c>
      <c r="CC120" s="32">
        <f t="shared" ref="CC120:CC121" si="2589">CC119+"00:15"</f>
        <v>4.8958333333333588</v>
      </c>
      <c r="CD120" s="2">
        <v>0</v>
      </c>
      <c r="CE120" s="2">
        <v>0</v>
      </c>
      <c r="CF120" s="2">
        <v>0</v>
      </c>
      <c r="CG120" s="2">
        <v>0</v>
      </c>
      <c r="CH120" s="2">
        <v>0</v>
      </c>
      <c r="CI120" s="2">
        <v>0</v>
      </c>
      <c r="CJ120" s="2">
        <v>0</v>
      </c>
      <c r="CK120" s="15">
        <f t="shared" si="1607"/>
        <v>0</v>
      </c>
      <c r="CL120" s="15">
        <f t="shared" si="2574"/>
        <v>0</v>
      </c>
      <c r="CM120" s="32">
        <f t="shared" ref="CM120:CM121" si="2590">CM119+"00:15"</f>
        <v>4.8958333333333588</v>
      </c>
      <c r="CN120" s="2">
        <f t="shared" si="1480"/>
        <v>5</v>
      </c>
      <c r="CO120" s="2">
        <f t="shared" si="1480"/>
        <v>0</v>
      </c>
      <c r="CP120" s="2">
        <f t="shared" si="1480"/>
        <v>0</v>
      </c>
      <c r="CQ120" s="2">
        <f t="shared" si="1480"/>
        <v>0</v>
      </c>
      <c r="CR120" s="2">
        <f t="shared" si="2335"/>
        <v>0</v>
      </c>
      <c r="CS120" s="2">
        <f t="shared" si="2335"/>
        <v>0</v>
      </c>
      <c r="CT120" s="2">
        <f t="shared" si="2335"/>
        <v>1</v>
      </c>
      <c r="CU120" s="15">
        <f t="shared" si="2335"/>
        <v>6</v>
      </c>
      <c r="CV120" s="15">
        <f t="shared" si="2575"/>
        <v>5.2</v>
      </c>
      <c r="CW120" s="32">
        <f t="shared" ref="CW120:CW121" si="2591">CW119+"00:15"</f>
        <v>4.8958333333333588</v>
      </c>
      <c r="CX120" s="2">
        <f t="shared" si="1481"/>
        <v>6</v>
      </c>
      <c r="CY120" s="2">
        <f t="shared" si="1481"/>
        <v>0</v>
      </c>
      <c r="CZ120" s="2">
        <f t="shared" si="1481"/>
        <v>0</v>
      </c>
      <c r="DA120" s="2">
        <f t="shared" si="1481"/>
        <v>0</v>
      </c>
      <c r="DB120" s="2">
        <f t="shared" si="2336"/>
        <v>0</v>
      </c>
      <c r="DC120" s="2">
        <f t="shared" si="2336"/>
        <v>0</v>
      </c>
      <c r="DD120" s="2">
        <f t="shared" si="2336"/>
        <v>0</v>
      </c>
      <c r="DE120" s="15">
        <f t="shared" si="2336"/>
        <v>6</v>
      </c>
      <c r="DF120" s="15">
        <f t="shared" si="2576"/>
        <v>6</v>
      </c>
      <c r="DG120" s="32">
        <f t="shared" ref="DG120:DG121" si="2592">DG119+"00:15"</f>
        <v>4.8958333333333588</v>
      </c>
      <c r="DH120" s="2">
        <f t="shared" si="1482"/>
        <v>109</v>
      </c>
      <c r="DI120" s="2">
        <f t="shared" si="1482"/>
        <v>6</v>
      </c>
      <c r="DJ120" s="2">
        <f t="shared" si="1482"/>
        <v>2</v>
      </c>
      <c r="DK120" s="2">
        <f t="shared" si="1482"/>
        <v>1</v>
      </c>
      <c r="DL120" s="2">
        <f t="shared" si="2337"/>
        <v>0</v>
      </c>
      <c r="DM120" s="2">
        <f t="shared" si="2337"/>
        <v>5</v>
      </c>
      <c r="DN120" s="2">
        <f t="shared" si="2337"/>
        <v>0</v>
      </c>
      <c r="DO120" s="15">
        <f t="shared" si="2337"/>
        <v>123</v>
      </c>
      <c r="DP120" s="15">
        <f t="shared" si="2577"/>
        <v>122.3</v>
      </c>
      <c r="DQ120" s="32">
        <f t="shared" ref="DQ120:DQ121" si="2593">DQ119+"00:15"</f>
        <v>4.8958333333333588</v>
      </c>
      <c r="DR120" s="2">
        <f t="shared" si="1483"/>
        <v>93</v>
      </c>
      <c r="DS120" s="2">
        <f t="shared" si="1483"/>
        <v>9</v>
      </c>
      <c r="DT120" s="2">
        <f t="shared" si="1483"/>
        <v>1</v>
      </c>
      <c r="DU120" s="2">
        <f t="shared" si="1483"/>
        <v>0</v>
      </c>
      <c r="DV120" s="2">
        <f t="shared" si="2338"/>
        <v>1</v>
      </c>
      <c r="DW120" s="2">
        <f t="shared" si="2338"/>
        <v>6</v>
      </c>
      <c r="DX120" s="2">
        <f t="shared" si="2338"/>
        <v>2</v>
      </c>
      <c r="DY120" s="15">
        <f t="shared" si="2338"/>
        <v>112</v>
      </c>
      <c r="DZ120" s="15">
        <f t="shared" si="2578"/>
        <v>108.30000000000001</v>
      </c>
      <c r="EA120" s="32">
        <f t="shared" ref="EA120:EA121" si="2594">EA119+"00:15"</f>
        <v>4.8958333333333588</v>
      </c>
      <c r="EB120" s="2">
        <f t="shared" si="1484"/>
        <v>90</v>
      </c>
      <c r="EC120" s="2">
        <f t="shared" si="1484"/>
        <v>9</v>
      </c>
      <c r="ED120" s="2">
        <f t="shared" si="1484"/>
        <v>1</v>
      </c>
      <c r="EE120" s="2">
        <f t="shared" si="1484"/>
        <v>0</v>
      </c>
      <c r="EF120" s="2">
        <f t="shared" si="2339"/>
        <v>1</v>
      </c>
      <c r="EG120" s="2">
        <f t="shared" si="2339"/>
        <v>6</v>
      </c>
      <c r="EH120" s="2">
        <f t="shared" si="2339"/>
        <v>1</v>
      </c>
      <c r="EI120" s="15">
        <f t="shared" si="2339"/>
        <v>108</v>
      </c>
      <c r="EJ120" s="15">
        <f t="shared" si="2579"/>
        <v>105.10000000000001</v>
      </c>
      <c r="EK120" s="32">
        <f t="shared" ref="EK120:EK121" si="2595">EK119+"00:15"</f>
        <v>4.8958333333333588</v>
      </c>
      <c r="EL120" s="2">
        <f t="shared" si="1485"/>
        <v>105</v>
      </c>
      <c r="EM120" s="2">
        <f t="shared" si="1485"/>
        <v>6</v>
      </c>
      <c r="EN120" s="2">
        <f t="shared" si="1485"/>
        <v>2</v>
      </c>
      <c r="EO120" s="2">
        <f t="shared" si="1485"/>
        <v>1</v>
      </c>
      <c r="EP120" s="2">
        <f t="shared" si="2340"/>
        <v>0</v>
      </c>
      <c r="EQ120" s="2">
        <f t="shared" si="2340"/>
        <v>5</v>
      </c>
      <c r="ER120" s="2">
        <f t="shared" si="2340"/>
        <v>0</v>
      </c>
      <c r="ES120" s="15">
        <f t="shared" si="2340"/>
        <v>119</v>
      </c>
      <c r="ET120" s="15">
        <f t="shared" si="2580"/>
        <v>118.3</v>
      </c>
    </row>
    <row r="121" spans="1:150" ht="13.8" thickBot="1" x14ac:dyDescent="0.3">
      <c r="A121" s="32">
        <f t="shared" si="2581"/>
        <v>0.90624999999999889</v>
      </c>
      <c r="B121" s="2">
        <v>0</v>
      </c>
      <c r="C121" s="2">
        <v>0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15">
        <f t="shared" si="1591"/>
        <v>0</v>
      </c>
      <c r="J121" s="15">
        <f t="shared" si="2566"/>
        <v>0</v>
      </c>
      <c r="K121" s="32">
        <f t="shared" si="2582"/>
        <v>0.90624999999999889</v>
      </c>
      <c r="L121" s="2">
        <v>6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15">
        <f t="shared" si="1593"/>
        <v>6</v>
      </c>
      <c r="T121" s="15">
        <f t="shared" si="2567"/>
        <v>6</v>
      </c>
      <c r="U121" s="32">
        <f t="shared" si="2583"/>
        <v>4.9062500000000258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15">
        <f t="shared" si="1595"/>
        <v>0</v>
      </c>
      <c r="AD121" s="15">
        <f t="shared" si="2568"/>
        <v>0</v>
      </c>
      <c r="AE121" s="32">
        <f t="shared" si="2584"/>
        <v>4.9062500000000258</v>
      </c>
      <c r="AF121" s="2">
        <v>5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15">
        <f t="shared" si="1597"/>
        <v>5</v>
      </c>
      <c r="AN121" s="15">
        <f t="shared" si="2569"/>
        <v>5</v>
      </c>
      <c r="AO121" s="32">
        <f t="shared" si="2585"/>
        <v>4.9062500000000258</v>
      </c>
      <c r="AP121" s="2">
        <v>72</v>
      </c>
      <c r="AQ121" s="2">
        <v>3</v>
      </c>
      <c r="AR121" s="2">
        <v>0</v>
      </c>
      <c r="AS121" s="2">
        <v>0</v>
      </c>
      <c r="AT121" s="2">
        <v>2</v>
      </c>
      <c r="AU121" s="2">
        <v>4</v>
      </c>
      <c r="AV121" s="2">
        <v>1</v>
      </c>
      <c r="AW121" s="15">
        <f t="shared" si="1599"/>
        <v>82</v>
      </c>
      <c r="AX121" s="15">
        <f t="shared" si="2570"/>
        <v>80.8</v>
      </c>
      <c r="AY121" s="32">
        <f t="shared" si="2586"/>
        <v>4.9062500000000258</v>
      </c>
      <c r="AZ121" s="2">
        <v>0</v>
      </c>
      <c r="BA121" s="2">
        <v>0</v>
      </c>
      <c r="BB121" s="2">
        <v>0</v>
      </c>
      <c r="BC121" s="2">
        <v>0</v>
      </c>
      <c r="BD121" s="2">
        <v>0</v>
      </c>
      <c r="BE121" s="2">
        <v>0</v>
      </c>
      <c r="BF121" s="2">
        <v>0</v>
      </c>
      <c r="BG121" s="15">
        <f t="shared" si="1601"/>
        <v>0</v>
      </c>
      <c r="BH121" s="15">
        <f t="shared" si="2571"/>
        <v>0</v>
      </c>
      <c r="BI121" s="32">
        <f t="shared" si="2587"/>
        <v>4.9062500000000258</v>
      </c>
      <c r="BJ121" s="2">
        <v>74</v>
      </c>
      <c r="BK121" s="2">
        <v>6</v>
      </c>
      <c r="BL121" s="2">
        <v>5</v>
      </c>
      <c r="BM121" s="2">
        <v>0</v>
      </c>
      <c r="BN121" s="2">
        <v>3</v>
      </c>
      <c r="BO121" s="2">
        <v>5</v>
      </c>
      <c r="BP121" s="2">
        <v>1</v>
      </c>
      <c r="BQ121" s="15">
        <f t="shared" si="1603"/>
        <v>94</v>
      </c>
      <c r="BR121" s="15">
        <f t="shared" si="2572"/>
        <v>95.7</v>
      </c>
      <c r="BS121" s="32">
        <f t="shared" si="2588"/>
        <v>4.9062500000000258</v>
      </c>
      <c r="BT121" s="2">
        <v>1</v>
      </c>
      <c r="BU121" s="2">
        <v>0</v>
      </c>
      <c r="BV121" s="2">
        <v>1</v>
      </c>
      <c r="BW121" s="2">
        <v>0</v>
      </c>
      <c r="BX121" s="2">
        <v>0</v>
      </c>
      <c r="BY121" s="2">
        <v>0</v>
      </c>
      <c r="BZ121" s="2">
        <v>0</v>
      </c>
      <c r="CA121" s="15">
        <f t="shared" si="1605"/>
        <v>2</v>
      </c>
      <c r="CB121" s="15">
        <f t="shared" si="2573"/>
        <v>2.5</v>
      </c>
      <c r="CC121" s="32">
        <f t="shared" si="2589"/>
        <v>4.9062500000000258</v>
      </c>
      <c r="CD121" s="2">
        <v>0</v>
      </c>
      <c r="CE121" s="2">
        <v>0</v>
      </c>
      <c r="CF121" s="2">
        <v>0</v>
      </c>
      <c r="CG121" s="2">
        <v>0</v>
      </c>
      <c r="CH121" s="2">
        <v>0</v>
      </c>
      <c r="CI121" s="2">
        <v>0</v>
      </c>
      <c r="CJ121" s="2">
        <v>0</v>
      </c>
      <c r="CK121" s="15">
        <f t="shared" si="1607"/>
        <v>0</v>
      </c>
      <c r="CL121" s="15">
        <f t="shared" si="2574"/>
        <v>0</v>
      </c>
      <c r="CM121" s="32">
        <f t="shared" si="2590"/>
        <v>4.9062500000000258</v>
      </c>
      <c r="CN121" s="2">
        <f t="shared" si="1480"/>
        <v>6</v>
      </c>
      <c r="CO121" s="2">
        <f t="shared" si="1480"/>
        <v>0</v>
      </c>
      <c r="CP121" s="2">
        <f t="shared" si="1480"/>
        <v>1</v>
      </c>
      <c r="CQ121" s="2">
        <f t="shared" si="1480"/>
        <v>0</v>
      </c>
      <c r="CR121" s="2">
        <f t="shared" si="2335"/>
        <v>0</v>
      </c>
      <c r="CS121" s="2">
        <f t="shared" si="2335"/>
        <v>0</v>
      </c>
      <c r="CT121" s="2">
        <f t="shared" si="2335"/>
        <v>0</v>
      </c>
      <c r="CU121" s="15">
        <f t="shared" si="2335"/>
        <v>7</v>
      </c>
      <c r="CV121" s="15">
        <f t="shared" si="2575"/>
        <v>7.5</v>
      </c>
      <c r="CW121" s="32">
        <f t="shared" si="2591"/>
        <v>4.9062500000000258</v>
      </c>
      <c r="CX121" s="2">
        <f t="shared" si="1481"/>
        <v>6</v>
      </c>
      <c r="CY121" s="2">
        <f t="shared" si="1481"/>
        <v>0</v>
      </c>
      <c r="CZ121" s="2">
        <f t="shared" si="1481"/>
        <v>0</v>
      </c>
      <c r="DA121" s="2">
        <f t="shared" si="1481"/>
        <v>0</v>
      </c>
      <c r="DB121" s="2">
        <f t="shared" si="2336"/>
        <v>0</v>
      </c>
      <c r="DC121" s="2">
        <f t="shared" si="2336"/>
        <v>0</v>
      </c>
      <c r="DD121" s="2">
        <f t="shared" si="2336"/>
        <v>0</v>
      </c>
      <c r="DE121" s="15">
        <f t="shared" si="2336"/>
        <v>6</v>
      </c>
      <c r="DF121" s="15">
        <f t="shared" si="2576"/>
        <v>6</v>
      </c>
      <c r="DG121" s="32">
        <f t="shared" si="2592"/>
        <v>4.9062500000000258</v>
      </c>
      <c r="DH121" s="2">
        <f t="shared" si="1482"/>
        <v>80</v>
      </c>
      <c r="DI121" s="2">
        <f t="shared" si="1482"/>
        <v>6</v>
      </c>
      <c r="DJ121" s="2">
        <f t="shared" si="1482"/>
        <v>5</v>
      </c>
      <c r="DK121" s="2">
        <f t="shared" si="1482"/>
        <v>0</v>
      </c>
      <c r="DL121" s="2">
        <f t="shared" si="2337"/>
        <v>3</v>
      </c>
      <c r="DM121" s="2">
        <f t="shared" si="2337"/>
        <v>5</v>
      </c>
      <c r="DN121" s="2">
        <f t="shared" si="2337"/>
        <v>1</v>
      </c>
      <c r="DO121" s="15">
        <f t="shared" si="2337"/>
        <v>100</v>
      </c>
      <c r="DP121" s="15">
        <f t="shared" si="2577"/>
        <v>101.7</v>
      </c>
      <c r="DQ121" s="32">
        <f t="shared" si="2593"/>
        <v>4.9062500000000258</v>
      </c>
      <c r="DR121" s="2">
        <f t="shared" si="1483"/>
        <v>77</v>
      </c>
      <c r="DS121" s="2">
        <f t="shared" si="1483"/>
        <v>3</v>
      </c>
      <c r="DT121" s="2">
        <f t="shared" si="1483"/>
        <v>0</v>
      </c>
      <c r="DU121" s="2">
        <f t="shared" si="1483"/>
        <v>0</v>
      </c>
      <c r="DV121" s="2">
        <f t="shared" si="2338"/>
        <v>2</v>
      </c>
      <c r="DW121" s="2">
        <f t="shared" si="2338"/>
        <v>4</v>
      </c>
      <c r="DX121" s="2">
        <f t="shared" si="2338"/>
        <v>1</v>
      </c>
      <c r="DY121" s="15">
        <f t="shared" si="2338"/>
        <v>87</v>
      </c>
      <c r="DZ121" s="15">
        <f t="shared" si="2578"/>
        <v>85.8</v>
      </c>
      <c r="EA121" s="32">
        <f t="shared" si="2594"/>
        <v>4.9062500000000258</v>
      </c>
      <c r="EB121" s="2">
        <f t="shared" si="1484"/>
        <v>72</v>
      </c>
      <c r="EC121" s="2">
        <f t="shared" si="1484"/>
        <v>3</v>
      </c>
      <c r="ED121" s="2">
        <f t="shared" si="1484"/>
        <v>0</v>
      </c>
      <c r="EE121" s="2">
        <f t="shared" si="1484"/>
        <v>0</v>
      </c>
      <c r="EF121" s="2">
        <f t="shared" si="2339"/>
        <v>2</v>
      </c>
      <c r="EG121" s="2">
        <f t="shared" si="2339"/>
        <v>4</v>
      </c>
      <c r="EH121" s="2">
        <f t="shared" si="2339"/>
        <v>1</v>
      </c>
      <c r="EI121" s="15">
        <f t="shared" si="2339"/>
        <v>82</v>
      </c>
      <c r="EJ121" s="15">
        <f t="shared" si="2579"/>
        <v>80.8</v>
      </c>
      <c r="EK121" s="32">
        <f t="shared" si="2595"/>
        <v>4.9062500000000258</v>
      </c>
      <c r="EL121" s="2">
        <f t="shared" si="1485"/>
        <v>75</v>
      </c>
      <c r="EM121" s="2">
        <f t="shared" si="1485"/>
        <v>6</v>
      </c>
      <c r="EN121" s="2">
        <f t="shared" si="1485"/>
        <v>6</v>
      </c>
      <c r="EO121" s="2">
        <f t="shared" si="1485"/>
        <v>0</v>
      </c>
      <c r="EP121" s="2">
        <f t="shared" si="2340"/>
        <v>3</v>
      </c>
      <c r="EQ121" s="2">
        <f t="shared" si="2340"/>
        <v>5</v>
      </c>
      <c r="ER121" s="2">
        <f t="shared" si="2340"/>
        <v>1</v>
      </c>
      <c r="ES121" s="15">
        <f t="shared" si="2340"/>
        <v>96</v>
      </c>
      <c r="ET121" s="15">
        <f t="shared" si="2580"/>
        <v>98.2</v>
      </c>
    </row>
    <row r="122" spans="1:150" ht="14.4" thickTop="1" thickBot="1" x14ac:dyDescent="0.3">
      <c r="A122" s="33" t="s">
        <v>5</v>
      </c>
      <c r="B122" s="3">
        <f>SUM(B118:B121)</f>
        <v>3</v>
      </c>
      <c r="C122" s="3">
        <f t="shared" ref="C122" si="2596">SUM(C118:C121)</f>
        <v>0</v>
      </c>
      <c r="D122" s="3">
        <f t="shared" ref="D122" si="2597">SUM(D118:D121)</f>
        <v>0</v>
      </c>
      <c r="E122" s="3">
        <f t="shared" ref="E122" si="2598">SUM(E118:E121)</f>
        <v>0</v>
      </c>
      <c r="F122" s="3">
        <f t="shared" ref="F122" si="2599">SUM(F118:F121)</f>
        <v>0</v>
      </c>
      <c r="G122" s="3">
        <f t="shared" ref="G122" si="2600">SUM(G118:G121)</f>
        <v>0</v>
      </c>
      <c r="H122" s="3">
        <f t="shared" ref="H122" si="2601">SUM(H118:H121)</f>
        <v>1</v>
      </c>
      <c r="I122" s="16">
        <f>SUM(B122:H122)</f>
        <v>4</v>
      </c>
      <c r="J122" s="34">
        <f>B122+C122+D122*1.5+E122*2.3+F122*2+G122*0.4+H122*0.2</f>
        <v>3.2</v>
      </c>
      <c r="K122" s="33" t="s">
        <v>5</v>
      </c>
      <c r="L122" s="3">
        <f>SUM(L118:L121)</f>
        <v>26</v>
      </c>
      <c r="M122" s="3">
        <f t="shared" ref="M122" si="2602">SUM(M118:M121)</f>
        <v>1</v>
      </c>
      <c r="N122" s="3">
        <f t="shared" ref="N122" si="2603">SUM(N118:N121)</f>
        <v>0</v>
      </c>
      <c r="O122" s="3">
        <f t="shared" ref="O122" si="2604">SUM(O118:O121)</f>
        <v>0</v>
      </c>
      <c r="P122" s="3">
        <f t="shared" ref="P122" si="2605">SUM(P118:P121)</f>
        <v>0</v>
      </c>
      <c r="Q122" s="3">
        <f t="shared" ref="Q122" si="2606">SUM(Q118:Q121)</f>
        <v>0</v>
      </c>
      <c r="R122" s="3">
        <f t="shared" ref="R122" si="2607">SUM(R118:R121)</f>
        <v>1</v>
      </c>
      <c r="S122" s="16">
        <f>SUM(L122:R122)</f>
        <v>28</v>
      </c>
      <c r="T122" s="34">
        <f>L122+M122+N122*1.5+O122*2.3+P122*2+Q122*0.4+R122*0.2</f>
        <v>27.2</v>
      </c>
      <c r="U122" s="33" t="s">
        <v>5</v>
      </c>
      <c r="V122" s="3">
        <f>SUM(V118:V121)</f>
        <v>0</v>
      </c>
      <c r="W122" s="3">
        <f t="shared" ref="W122" si="2608">SUM(W118:W121)</f>
        <v>0</v>
      </c>
      <c r="X122" s="3">
        <f t="shared" ref="X122" si="2609">SUM(X118:X121)</f>
        <v>0</v>
      </c>
      <c r="Y122" s="3">
        <f t="shared" ref="Y122" si="2610">SUM(Y118:Y121)</f>
        <v>0</v>
      </c>
      <c r="Z122" s="3">
        <f t="shared" ref="Z122" si="2611">SUM(Z118:Z121)</f>
        <v>0</v>
      </c>
      <c r="AA122" s="3">
        <f t="shared" ref="AA122" si="2612">SUM(AA118:AA121)</f>
        <v>0</v>
      </c>
      <c r="AB122" s="3">
        <f t="shared" ref="AB122" si="2613">SUM(AB118:AB121)</f>
        <v>0</v>
      </c>
      <c r="AC122" s="16">
        <f>SUM(V122:AB122)</f>
        <v>0</v>
      </c>
      <c r="AD122" s="34">
        <f>V122+W122+X122*1.5+Y122*2.3+Z122*2+AA122*0.4+AB122*0.2</f>
        <v>0</v>
      </c>
      <c r="AE122" s="33" t="s">
        <v>5</v>
      </c>
      <c r="AF122" s="3">
        <f>SUM(AF118:AF121)</f>
        <v>23</v>
      </c>
      <c r="AG122" s="3">
        <f t="shared" ref="AG122" si="2614">SUM(AG118:AG121)</f>
        <v>0</v>
      </c>
      <c r="AH122" s="3">
        <f t="shared" ref="AH122" si="2615">SUM(AH118:AH121)</f>
        <v>0</v>
      </c>
      <c r="AI122" s="3">
        <f t="shared" ref="AI122" si="2616">SUM(AI118:AI121)</f>
        <v>0</v>
      </c>
      <c r="AJ122" s="3">
        <f t="shared" ref="AJ122" si="2617">SUM(AJ118:AJ121)</f>
        <v>0</v>
      </c>
      <c r="AK122" s="3">
        <f t="shared" ref="AK122" si="2618">SUM(AK118:AK121)</f>
        <v>0</v>
      </c>
      <c r="AL122" s="3">
        <f t="shared" ref="AL122" si="2619">SUM(AL118:AL121)</f>
        <v>2</v>
      </c>
      <c r="AM122" s="16">
        <f>SUM(AF122:AL122)</f>
        <v>25</v>
      </c>
      <c r="AN122" s="34">
        <f>AF122+AG122+AH122*1.5+AI122*2.3+AJ122*2+AK122*0.4+AL122*0.2</f>
        <v>23.4</v>
      </c>
      <c r="AO122" s="33" t="s">
        <v>5</v>
      </c>
      <c r="AP122" s="3">
        <f>SUM(AP118:AP121)</f>
        <v>317</v>
      </c>
      <c r="AQ122" s="3">
        <f t="shared" ref="AQ122" si="2620">SUM(AQ118:AQ121)</f>
        <v>24</v>
      </c>
      <c r="AR122" s="3">
        <f t="shared" ref="AR122" si="2621">SUM(AR118:AR121)</f>
        <v>4</v>
      </c>
      <c r="AS122" s="3">
        <f t="shared" ref="AS122" si="2622">SUM(AS118:AS121)</f>
        <v>0</v>
      </c>
      <c r="AT122" s="3">
        <f t="shared" ref="AT122" si="2623">SUM(AT118:AT121)</f>
        <v>6</v>
      </c>
      <c r="AU122" s="3">
        <f t="shared" ref="AU122" si="2624">SUM(AU118:AU121)</f>
        <v>21</v>
      </c>
      <c r="AV122" s="3">
        <f t="shared" ref="AV122" si="2625">SUM(AV118:AV121)</f>
        <v>2</v>
      </c>
      <c r="AW122" s="16">
        <f>SUM(AP122:AV122)</f>
        <v>374</v>
      </c>
      <c r="AX122" s="34">
        <f>AP122+AQ122+AR122*1.5+AS122*2.3+AT122*2+AU122*0.4+AV122*0.2</f>
        <v>367.79999999999995</v>
      </c>
      <c r="AY122" s="33" t="s">
        <v>5</v>
      </c>
      <c r="AZ122" s="3">
        <f>SUM(AZ118:AZ121)</f>
        <v>0</v>
      </c>
      <c r="BA122" s="3">
        <f t="shared" ref="BA122" si="2626">SUM(BA118:BA121)</f>
        <v>0</v>
      </c>
      <c r="BB122" s="3">
        <f t="shared" ref="BB122" si="2627">SUM(BB118:BB121)</f>
        <v>0</v>
      </c>
      <c r="BC122" s="3">
        <f t="shared" ref="BC122" si="2628">SUM(BC118:BC121)</f>
        <v>0</v>
      </c>
      <c r="BD122" s="3">
        <f t="shared" ref="BD122" si="2629">SUM(BD118:BD121)</f>
        <v>0</v>
      </c>
      <c r="BE122" s="3">
        <f t="shared" ref="BE122" si="2630">SUM(BE118:BE121)</f>
        <v>0</v>
      </c>
      <c r="BF122" s="3">
        <f t="shared" ref="BF122" si="2631">SUM(BF118:BF121)</f>
        <v>0</v>
      </c>
      <c r="BG122" s="16">
        <f>SUM(AZ122:BF122)</f>
        <v>0</v>
      </c>
      <c r="BH122" s="34">
        <f>AZ122+BA122+BB122*1.5+BC122*2.3+BD122*2+BE122*0.4+BF122*0.2</f>
        <v>0</v>
      </c>
      <c r="BI122" s="33" t="s">
        <v>5</v>
      </c>
      <c r="BJ122" s="3">
        <f>SUM(BJ118:BJ121)</f>
        <v>357</v>
      </c>
      <c r="BK122" s="3">
        <f t="shared" ref="BK122" si="2632">SUM(BK118:BK121)</f>
        <v>24</v>
      </c>
      <c r="BL122" s="3">
        <f t="shared" ref="BL122" si="2633">SUM(BL118:BL121)</f>
        <v>11</v>
      </c>
      <c r="BM122" s="3">
        <f t="shared" ref="BM122" si="2634">SUM(BM118:BM121)</f>
        <v>2</v>
      </c>
      <c r="BN122" s="3">
        <f t="shared" ref="BN122" si="2635">SUM(BN118:BN121)</f>
        <v>7</v>
      </c>
      <c r="BO122" s="3">
        <f t="shared" ref="BO122" si="2636">SUM(BO118:BO121)</f>
        <v>29</v>
      </c>
      <c r="BP122" s="3">
        <f t="shared" ref="BP122" si="2637">SUM(BP118:BP121)</f>
        <v>1</v>
      </c>
      <c r="BQ122" s="16">
        <f>SUM(BJ122:BP122)</f>
        <v>431</v>
      </c>
      <c r="BR122" s="34">
        <f>BJ122+BK122+BL122*1.5+BM122*2.3+BN122*2+BO122*0.4+BP122*0.2</f>
        <v>427.90000000000003</v>
      </c>
      <c r="BS122" s="33" t="s">
        <v>5</v>
      </c>
      <c r="BT122" s="3">
        <f>SUM(BT118:BT121)</f>
        <v>3</v>
      </c>
      <c r="BU122" s="3">
        <f t="shared" ref="BU122" si="2638">SUM(BU118:BU121)</f>
        <v>0</v>
      </c>
      <c r="BV122" s="3">
        <f t="shared" ref="BV122" si="2639">SUM(BV118:BV121)</f>
        <v>1</v>
      </c>
      <c r="BW122" s="3">
        <f t="shared" ref="BW122" si="2640">SUM(BW118:BW121)</f>
        <v>0</v>
      </c>
      <c r="BX122" s="3">
        <f t="shared" ref="BX122" si="2641">SUM(BX118:BX121)</f>
        <v>0</v>
      </c>
      <c r="BY122" s="3">
        <f t="shared" ref="BY122" si="2642">SUM(BY118:BY121)</f>
        <v>0</v>
      </c>
      <c r="BZ122" s="3">
        <f t="shared" ref="BZ122" si="2643">SUM(BZ118:BZ121)</f>
        <v>0</v>
      </c>
      <c r="CA122" s="16">
        <f>SUM(BT122:BZ122)</f>
        <v>4</v>
      </c>
      <c r="CB122" s="34">
        <f>BT122+BU122+BV122*1.5+BW122*2.3+BX122*2+BY122*0.4+BZ122*0.2</f>
        <v>4.5</v>
      </c>
      <c r="CC122" s="33" t="s">
        <v>5</v>
      </c>
      <c r="CD122" s="3">
        <f>SUM(CD118:CD121)</f>
        <v>0</v>
      </c>
      <c r="CE122" s="3">
        <f t="shared" ref="CE122" si="2644">SUM(CE118:CE121)</f>
        <v>0</v>
      </c>
      <c r="CF122" s="3">
        <f t="shared" ref="CF122" si="2645">SUM(CF118:CF121)</f>
        <v>0</v>
      </c>
      <c r="CG122" s="3">
        <f t="shared" ref="CG122" si="2646">SUM(CG118:CG121)</f>
        <v>0</v>
      </c>
      <c r="CH122" s="3">
        <f t="shared" ref="CH122" si="2647">SUM(CH118:CH121)</f>
        <v>0</v>
      </c>
      <c r="CI122" s="3">
        <f t="shared" ref="CI122" si="2648">SUM(CI118:CI121)</f>
        <v>0</v>
      </c>
      <c r="CJ122" s="3">
        <f t="shared" ref="CJ122" si="2649">SUM(CJ118:CJ121)</f>
        <v>0</v>
      </c>
      <c r="CK122" s="16">
        <f>SUM(CD122:CJ122)</f>
        <v>0</v>
      </c>
      <c r="CL122" s="34">
        <f>CD122+CE122+CF122*1.5+CG122*2.3+CH122*2+CI122*0.4+CJ122*0.2</f>
        <v>0</v>
      </c>
      <c r="CM122" s="33" t="s">
        <v>5</v>
      </c>
      <c r="CN122" s="3">
        <f>SUM(CN118:CN121)</f>
        <v>26</v>
      </c>
      <c r="CO122" s="3">
        <f t="shared" ref="CO122" si="2650">SUM(CO118:CO121)</f>
        <v>0</v>
      </c>
      <c r="CP122" s="3">
        <f t="shared" ref="CP122" si="2651">SUM(CP118:CP121)</f>
        <v>1</v>
      </c>
      <c r="CQ122" s="3">
        <f t="shared" ref="CQ122" si="2652">SUM(CQ118:CQ121)</f>
        <v>0</v>
      </c>
      <c r="CR122" s="3">
        <f t="shared" ref="CR122" si="2653">SUM(CR118:CR121)</f>
        <v>0</v>
      </c>
      <c r="CS122" s="3">
        <f t="shared" ref="CS122" si="2654">SUM(CS118:CS121)</f>
        <v>0</v>
      </c>
      <c r="CT122" s="3">
        <f t="shared" ref="CT122" si="2655">SUM(CT118:CT121)</f>
        <v>2</v>
      </c>
      <c r="CU122" s="16">
        <f>SUM(CN122:CT122)</f>
        <v>29</v>
      </c>
      <c r="CV122" s="34">
        <f>CN122+CO122+CP122*1.5+CQ122*2.3+CR122*2+CS122*0.4+CT122*0.2</f>
        <v>27.9</v>
      </c>
      <c r="CW122" s="33" t="s">
        <v>5</v>
      </c>
      <c r="CX122" s="3">
        <f>SUM(CX118:CX121)</f>
        <v>29</v>
      </c>
      <c r="CY122" s="3">
        <f t="shared" ref="CY122" si="2656">SUM(CY118:CY121)</f>
        <v>1</v>
      </c>
      <c r="CZ122" s="3">
        <f t="shared" ref="CZ122" si="2657">SUM(CZ118:CZ121)</f>
        <v>0</v>
      </c>
      <c r="DA122" s="3">
        <f t="shared" ref="DA122" si="2658">SUM(DA118:DA121)</f>
        <v>0</v>
      </c>
      <c r="DB122" s="3">
        <f t="shared" ref="DB122" si="2659">SUM(DB118:DB121)</f>
        <v>0</v>
      </c>
      <c r="DC122" s="3">
        <f t="shared" ref="DC122" si="2660">SUM(DC118:DC121)</f>
        <v>0</v>
      </c>
      <c r="DD122" s="3">
        <f t="shared" ref="DD122" si="2661">SUM(DD118:DD121)</f>
        <v>2</v>
      </c>
      <c r="DE122" s="16">
        <f>SUM(CX122:DD122)</f>
        <v>32</v>
      </c>
      <c r="DF122" s="34">
        <f>CX122+CY122+CZ122*1.5+DA122*2.3+DB122*2+DC122*0.4+DD122*0.2</f>
        <v>30.4</v>
      </c>
      <c r="DG122" s="33" t="s">
        <v>5</v>
      </c>
      <c r="DH122" s="3">
        <f>SUM(DH118:DH121)</f>
        <v>383</v>
      </c>
      <c r="DI122" s="3">
        <f t="shared" ref="DI122" si="2662">SUM(DI118:DI121)</f>
        <v>25</v>
      </c>
      <c r="DJ122" s="3">
        <f t="shared" ref="DJ122" si="2663">SUM(DJ118:DJ121)</f>
        <v>11</v>
      </c>
      <c r="DK122" s="3">
        <f t="shared" ref="DK122" si="2664">SUM(DK118:DK121)</f>
        <v>2</v>
      </c>
      <c r="DL122" s="3">
        <f t="shared" ref="DL122" si="2665">SUM(DL118:DL121)</f>
        <v>7</v>
      </c>
      <c r="DM122" s="3">
        <f t="shared" ref="DM122" si="2666">SUM(DM118:DM121)</f>
        <v>29</v>
      </c>
      <c r="DN122" s="3">
        <f t="shared" ref="DN122" si="2667">SUM(DN118:DN121)</f>
        <v>2</v>
      </c>
      <c r="DO122" s="16">
        <f>SUM(DH122:DN122)</f>
        <v>459</v>
      </c>
      <c r="DP122" s="34">
        <f>DH122+DI122+DJ122*1.5+DK122*2.3+DL122*2+DM122*0.4+DN122*0.2</f>
        <v>455.1</v>
      </c>
      <c r="DQ122" s="33" t="s">
        <v>5</v>
      </c>
      <c r="DR122" s="3">
        <f>SUM(DR118:DR121)</f>
        <v>340</v>
      </c>
      <c r="DS122" s="3">
        <f t="shared" ref="DS122" si="2668">SUM(DS118:DS121)</f>
        <v>24</v>
      </c>
      <c r="DT122" s="3">
        <f t="shared" ref="DT122" si="2669">SUM(DT118:DT121)</f>
        <v>4</v>
      </c>
      <c r="DU122" s="3">
        <f t="shared" ref="DU122" si="2670">SUM(DU118:DU121)</f>
        <v>0</v>
      </c>
      <c r="DV122" s="3">
        <f t="shared" ref="DV122" si="2671">SUM(DV118:DV121)</f>
        <v>6</v>
      </c>
      <c r="DW122" s="3">
        <f t="shared" ref="DW122" si="2672">SUM(DW118:DW121)</f>
        <v>21</v>
      </c>
      <c r="DX122" s="3">
        <f t="shared" ref="DX122" si="2673">SUM(DX118:DX121)</f>
        <v>4</v>
      </c>
      <c r="DY122" s="16">
        <f>SUM(DR122:DX122)</f>
        <v>399</v>
      </c>
      <c r="DZ122" s="34">
        <f>DR122+DS122+DT122*1.5+DU122*2.3+DV122*2+DW122*0.4+DX122*0.2</f>
        <v>391.2</v>
      </c>
      <c r="EA122" s="33" t="s">
        <v>5</v>
      </c>
      <c r="EB122" s="3">
        <f>SUM(EB118:EB121)</f>
        <v>320</v>
      </c>
      <c r="EC122" s="3">
        <f t="shared" ref="EC122" si="2674">SUM(EC118:EC121)</f>
        <v>24</v>
      </c>
      <c r="ED122" s="3">
        <f t="shared" ref="ED122" si="2675">SUM(ED118:ED121)</f>
        <v>4</v>
      </c>
      <c r="EE122" s="3">
        <f t="shared" ref="EE122" si="2676">SUM(EE118:EE121)</f>
        <v>0</v>
      </c>
      <c r="EF122" s="3">
        <f t="shared" ref="EF122" si="2677">SUM(EF118:EF121)</f>
        <v>6</v>
      </c>
      <c r="EG122" s="3">
        <f t="shared" ref="EG122" si="2678">SUM(EG118:EG121)</f>
        <v>21</v>
      </c>
      <c r="EH122" s="3">
        <f t="shared" ref="EH122" si="2679">SUM(EH118:EH121)</f>
        <v>3</v>
      </c>
      <c r="EI122" s="16">
        <f>SUM(EB122:EH122)</f>
        <v>378</v>
      </c>
      <c r="EJ122" s="34">
        <f>EB122+EC122+ED122*1.5+EE122*2.3+EF122*2+EG122*0.4+EH122*0.2</f>
        <v>371</v>
      </c>
      <c r="EK122" s="33" t="s">
        <v>5</v>
      </c>
      <c r="EL122" s="3">
        <f>SUM(EL118:EL121)</f>
        <v>360</v>
      </c>
      <c r="EM122" s="3">
        <f t="shared" ref="EM122" si="2680">SUM(EM118:EM121)</f>
        <v>24</v>
      </c>
      <c r="EN122" s="3">
        <f t="shared" ref="EN122" si="2681">SUM(EN118:EN121)</f>
        <v>12</v>
      </c>
      <c r="EO122" s="3">
        <f t="shared" ref="EO122" si="2682">SUM(EO118:EO121)</f>
        <v>2</v>
      </c>
      <c r="EP122" s="3">
        <f t="shared" ref="EP122" si="2683">SUM(EP118:EP121)</f>
        <v>7</v>
      </c>
      <c r="EQ122" s="3">
        <f t="shared" ref="EQ122" si="2684">SUM(EQ118:EQ121)</f>
        <v>29</v>
      </c>
      <c r="ER122" s="3">
        <f t="shared" ref="ER122" si="2685">SUM(ER118:ER121)</f>
        <v>1</v>
      </c>
      <c r="ES122" s="16">
        <f>SUM(EL122:ER122)</f>
        <v>435</v>
      </c>
      <c r="ET122" s="34">
        <f>EL122+EM122+EN122*1.5+EO122*2.3+EP122*2+EQ122*0.4+ER122*0.2</f>
        <v>432.40000000000003</v>
      </c>
    </row>
    <row r="123" spans="1:150" ht="13.8" thickTop="1" x14ac:dyDescent="0.25">
      <c r="A123" s="32">
        <f>A121+"00:15"</f>
        <v>0.91666666666666552</v>
      </c>
      <c r="B123" s="2">
        <v>1</v>
      </c>
      <c r="C123" s="2">
        <v>0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15">
        <f t="shared" si="1591"/>
        <v>1</v>
      </c>
      <c r="J123" s="15">
        <f t="shared" ref="J123:J126" si="2686">B123+C123+D123*1.5+E123*2.3+F123*2+G123*0.4+H123*0.2</f>
        <v>1</v>
      </c>
      <c r="K123" s="32">
        <f>K121+"00:15"</f>
        <v>0.91666666666666552</v>
      </c>
      <c r="L123" s="2">
        <v>5</v>
      </c>
      <c r="M123" s="2">
        <v>0</v>
      </c>
      <c r="N123" s="2">
        <v>1</v>
      </c>
      <c r="O123" s="2">
        <v>0</v>
      </c>
      <c r="P123" s="2">
        <v>0</v>
      </c>
      <c r="Q123" s="2">
        <v>0</v>
      </c>
      <c r="R123" s="2">
        <v>0</v>
      </c>
      <c r="S123" s="15">
        <f t="shared" si="1593"/>
        <v>6</v>
      </c>
      <c r="T123" s="15">
        <f t="shared" ref="T123:T126" si="2687">L123+M123+N123*1.5+O123*2.3+P123*2+Q123*0.4+R123*0.2</f>
        <v>6.5</v>
      </c>
      <c r="U123" s="32">
        <f>U121+"00:15"</f>
        <v>4.9166666666666927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15">
        <f t="shared" si="1595"/>
        <v>0</v>
      </c>
      <c r="AD123" s="15">
        <f t="shared" ref="AD123:AD126" si="2688">V123+W123+X123*1.5+Y123*2.3+Z123*2+AA123*0.4+AB123*0.2</f>
        <v>0</v>
      </c>
      <c r="AE123" s="32">
        <f>AE121+"00:15"</f>
        <v>4.9166666666666927</v>
      </c>
      <c r="AF123" s="2">
        <v>6</v>
      </c>
      <c r="AG123" s="2">
        <v>0</v>
      </c>
      <c r="AH123" s="2">
        <v>1</v>
      </c>
      <c r="AI123" s="2">
        <v>0</v>
      </c>
      <c r="AJ123" s="2">
        <v>0</v>
      </c>
      <c r="AK123" s="2">
        <v>0</v>
      </c>
      <c r="AL123" s="2">
        <v>0</v>
      </c>
      <c r="AM123" s="15">
        <f t="shared" si="1597"/>
        <v>7</v>
      </c>
      <c r="AN123" s="15">
        <f t="shared" ref="AN123:AN126" si="2689">AF123+AG123+AH123*1.5+AI123*2.3+AJ123*2+AK123*0.4+AL123*0.2</f>
        <v>7.5</v>
      </c>
      <c r="AO123" s="32">
        <f>AO121+"00:15"</f>
        <v>4.9166666666666927</v>
      </c>
      <c r="AP123" s="2">
        <v>103</v>
      </c>
      <c r="AQ123" s="2">
        <v>6</v>
      </c>
      <c r="AR123" s="2">
        <v>0</v>
      </c>
      <c r="AS123" s="2">
        <v>0</v>
      </c>
      <c r="AT123" s="2">
        <v>2</v>
      </c>
      <c r="AU123" s="2">
        <v>9</v>
      </c>
      <c r="AV123" s="2">
        <v>0</v>
      </c>
      <c r="AW123" s="15">
        <f t="shared" si="1599"/>
        <v>120</v>
      </c>
      <c r="AX123" s="15">
        <f t="shared" ref="AX123:AX126" si="2690">AP123+AQ123+AR123*1.5+AS123*2.3+AT123*2+AU123*0.4+AV123*0.2</f>
        <v>116.6</v>
      </c>
      <c r="AY123" s="32">
        <f>AY121+"00:15"</f>
        <v>4.9166666666666927</v>
      </c>
      <c r="AZ123" s="2">
        <v>0</v>
      </c>
      <c r="BA123" s="2">
        <v>0</v>
      </c>
      <c r="BB123" s="2">
        <v>0</v>
      </c>
      <c r="BC123" s="2">
        <v>0</v>
      </c>
      <c r="BD123" s="2">
        <v>0</v>
      </c>
      <c r="BE123" s="2">
        <v>0</v>
      </c>
      <c r="BF123" s="2">
        <v>0</v>
      </c>
      <c r="BG123" s="15">
        <f t="shared" si="1601"/>
        <v>0</v>
      </c>
      <c r="BH123" s="15">
        <f t="shared" ref="BH123:BH126" si="2691">AZ123+BA123+BB123*1.5+BC123*2.3+BD123*2+BE123*0.4+BF123*0.2</f>
        <v>0</v>
      </c>
      <c r="BI123" s="32">
        <f>BI121+"00:15"</f>
        <v>4.9166666666666927</v>
      </c>
      <c r="BJ123" s="2">
        <v>73</v>
      </c>
      <c r="BK123" s="2">
        <v>5</v>
      </c>
      <c r="BL123" s="2">
        <v>1</v>
      </c>
      <c r="BM123" s="2">
        <v>0</v>
      </c>
      <c r="BN123" s="2">
        <v>2</v>
      </c>
      <c r="BO123" s="2">
        <v>7</v>
      </c>
      <c r="BP123" s="2">
        <v>0</v>
      </c>
      <c r="BQ123" s="15">
        <f t="shared" si="1603"/>
        <v>88</v>
      </c>
      <c r="BR123" s="15">
        <f t="shared" ref="BR123:BR126" si="2692">BJ123+BK123+BL123*1.5+BM123*2.3+BN123*2+BO123*0.4+BP123*0.2</f>
        <v>86.3</v>
      </c>
      <c r="BS123" s="32">
        <f>BS121+"00:15"</f>
        <v>4.9166666666666927</v>
      </c>
      <c r="BT123" s="2">
        <v>1</v>
      </c>
      <c r="BU123" s="2">
        <v>0</v>
      </c>
      <c r="BV123" s="2">
        <v>0</v>
      </c>
      <c r="BW123" s="2">
        <v>0</v>
      </c>
      <c r="BX123" s="2">
        <v>0</v>
      </c>
      <c r="BY123" s="2">
        <v>0</v>
      </c>
      <c r="BZ123" s="2">
        <v>1</v>
      </c>
      <c r="CA123" s="15">
        <f t="shared" si="1605"/>
        <v>2</v>
      </c>
      <c r="CB123" s="15">
        <f t="shared" ref="CB123:CB126" si="2693">BT123+BU123+BV123*1.5+BW123*2.3+BX123*2+BY123*0.4+BZ123*0.2</f>
        <v>1.2</v>
      </c>
      <c r="CC123" s="32">
        <f>CC121+"00:15"</f>
        <v>4.9166666666666927</v>
      </c>
      <c r="CD123" s="2">
        <v>0</v>
      </c>
      <c r="CE123" s="2">
        <v>0</v>
      </c>
      <c r="CF123" s="2">
        <v>0</v>
      </c>
      <c r="CG123" s="2">
        <v>0</v>
      </c>
      <c r="CH123" s="2">
        <v>0</v>
      </c>
      <c r="CI123" s="2">
        <v>0</v>
      </c>
      <c r="CJ123" s="2">
        <v>0</v>
      </c>
      <c r="CK123" s="15">
        <f t="shared" si="1607"/>
        <v>0</v>
      </c>
      <c r="CL123" s="15">
        <f t="shared" ref="CL123:CL126" si="2694">CD123+CE123+CF123*1.5+CG123*2.3+CH123*2+CI123*0.4+CJ123*0.2</f>
        <v>0</v>
      </c>
      <c r="CM123" s="32">
        <f>CM121+"00:15"</f>
        <v>4.9166666666666927</v>
      </c>
      <c r="CN123" s="2">
        <f t="shared" si="1480"/>
        <v>7</v>
      </c>
      <c r="CO123" s="2">
        <f t="shared" si="1480"/>
        <v>0</v>
      </c>
      <c r="CP123" s="2">
        <f t="shared" si="1480"/>
        <v>1</v>
      </c>
      <c r="CQ123" s="2">
        <f t="shared" si="1480"/>
        <v>0</v>
      </c>
      <c r="CR123" s="2">
        <f t="shared" si="2335"/>
        <v>0</v>
      </c>
      <c r="CS123" s="2">
        <f t="shared" si="2335"/>
        <v>0</v>
      </c>
      <c r="CT123" s="2">
        <f t="shared" si="2335"/>
        <v>1</v>
      </c>
      <c r="CU123" s="15">
        <f t="shared" si="2335"/>
        <v>9</v>
      </c>
      <c r="CV123" s="15">
        <f t="shared" ref="CV123:CV126" si="2695">CN123+CO123+CP123*1.5+CQ123*2.3+CR123*2+CS123*0.4+CT123*0.2</f>
        <v>8.6999999999999993</v>
      </c>
      <c r="CW123" s="32">
        <f>CW121+"00:15"</f>
        <v>4.9166666666666927</v>
      </c>
      <c r="CX123" s="2">
        <f t="shared" si="1481"/>
        <v>6</v>
      </c>
      <c r="CY123" s="2">
        <f t="shared" si="1481"/>
        <v>0</v>
      </c>
      <c r="CZ123" s="2">
        <f t="shared" si="1481"/>
        <v>1</v>
      </c>
      <c r="DA123" s="2">
        <f t="shared" si="1481"/>
        <v>0</v>
      </c>
      <c r="DB123" s="2">
        <f t="shared" si="2336"/>
        <v>0</v>
      </c>
      <c r="DC123" s="2">
        <f t="shared" si="2336"/>
        <v>0</v>
      </c>
      <c r="DD123" s="2">
        <f t="shared" si="2336"/>
        <v>0</v>
      </c>
      <c r="DE123" s="15">
        <f t="shared" si="2336"/>
        <v>7</v>
      </c>
      <c r="DF123" s="15">
        <f t="shared" ref="DF123:DF126" si="2696">CX123+CY123+CZ123*1.5+DA123*2.3+DB123*2+DC123*0.4+DD123*0.2</f>
        <v>7.5</v>
      </c>
      <c r="DG123" s="32">
        <f>DG121+"00:15"</f>
        <v>4.9166666666666927</v>
      </c>
      <c r="DH123" s="2">
        <f t="shared" si="1482"/>
        <v>78</v>
      </c>
      <c r="DI123" s="2">
        <f t="shared" si="1482"/>
        <v>5</v>
      </c>
      <c r="DJ123" s="2">
        <f t="shared" si="1482"/>
        <v>2</v>
      </c>
      <c r="DK123" s="2">
        <f t="shared" si="1482"/>
        <v>0</v>
      </c>
      <c r="DL123" s="2">
        <f t="shared" si="2337"/>
        <v>2</v>
      </c>
      <c r="DM123" s="2">
        <f t="shared" si="2337"/>
        <v>7</v>
      </c>
      <c r="DN123" s="2">
        <f t="shared" si="2337"/>
        <v>0</v>
      </c>
      <c r="DO123" s="15">
        <f t="shared" si="2337"/>
        <v>94</v>
      </c>
      <c r="DP123" s="15">
        <f t="shared" ref="DP123:DP126" si="2697">DH123+DI123+DJ123*1.5+DK123*2.3+DL123*2+DM123*0.4+DN123*0.2</f>
        <v>92.8</v>
      </c>
      <c r="DQ123" s="32">
        <f>DQ121+"00:15"</f>
        <v>4.9166666666666927</v>
      </c>
      <c r="DR123" s="2">
        <f t="shared" si="1483"/>
        <v>109</v>
      </c>
      <c r="DS123" s="2">
        <f t="shared" si="1483"/>
        <v>6</v>
      </c>
      <c r="DT123" s="2">
        <f t="shared" si="1483"/>
        <v>1</v>
      </c>
      <c r="DU123" s="2">
        <f t="shared" si="1483"/>
        <v>0</v>
      </c>
      <c r="DV123" s="2">
        <f t="shared" si="2338"/>
        <v>2</v>
      </c>
      <c r="DW123" s="2">
        <f t="shared" si="2338"/>
        <v>9</v>
      </c>
      <c r="DX123" s="2">
        <f t="shared" si="2338"/>
        <v>0</v>
      </c>
      <c r="DY123" s="15">
        <f t="shared" si="2338"/>
        <v>127</v>
      </c>
      <c r="DZ123" s="15">
        <f t="shared" ref="DZ123:DZ126" si="2698">DR123+DS123+DT123*1.5+DU123*2.3+DV123*2+DW123*0.4+DX123*0.2</f>
        <v>124.1</v>
      </c>
      <c r="EA123" s="32">
        <f>EA121+"00:15"</f>
        <v>4.9166666666666927</v>
      </c>
      <c r="EB123" s="2">
        <f t="shared" si="1484"/>
        <v>104</v>
      </c>
      <c r="EC123" s="2">
        <f t="shared" si="1484"/>
        <v>6</v>
      </c>
      <c r="ED123" s="2">
        <f t="shared" si="1484"/>
        <v>0</v>
      </c>
      <c r="EE123" s="2">
        <f t="shared" si="1484"/>
        <v>0</v>
      </c>
      <c r="EF123" s="2">
        <f t="shared" si="2339"/>
        <v>2</v>
      </c>
      <c r="EG123" s="2">
        <f t="shared" si="2339"/>
        <v>9</v>
      </c>
      <c r="EH123" s="2">
        <f t="shared" si="2339"/>
        <v>0</v>
      </c>
      <c r="EI123" s="15">
        <f t="shared" si="2339"/>
        <v>121</v>
      </c>
      <c r="EJ123" s="15">
        <f t="shared" ref="EJ123:EJ126" si="2699">EB123+EC123+ED123*1.5+EE123*2.3+EF123*2+EG123*0.4+EH123*0.2</f>
        <v>117.6</v>
      </c>
      <c r="EK123" s="32">
        <f>EK121+"00:15"</f>
        <v>4.9166666666666927</v>
      </c>
      <c r="EL123" s="2">
        <f t="shared" si="1485"/>
        <v>74</v>
      </c>
      <c r="EM123" s="2">
        <f t="shared" si="1485"/>
        <v>5</v>
      </c>
      <c r="EN123" s="2">
        <f t="shared" si="1485"/>
        <v>1</v>
      </c>
      <c r="EO123" s="2">
        <f t="shared" si="1485"/>
        <v>0</v>
      </c>
      <c r="EP123" s="2">
        <f t="shared" si="2340"/>
        <v>2</v>
      </c>
      <c r="EQ123" s="2">
        <f t="shared" si="2340"/>
        <v>7</v>
      </c>
      <c r="ER123" s="2">
        <f t="shared" si="2340"/>
        <v>1</v>
      </c>
      <c r="ES123" s="15">
        <f t="shared" si="2340"/>
        <v>90</v>
      </c>
      <c r="ET123" s="15">
        <f t="shared" ref="ET123:ET126" si="2700">EL123+EM123+EN123*1.5+EO123*2.3+EP123*2+EQ123*0.4+ER123*0.2</f>
        <v>87.5</v>
      </c>
    </row>
    <row r="124" spans="1:150" x14ac:dyDescent="0.25">
      <c r="A124" s="32">
        <f>A123+"00:15"</f>
        <v>0.92708333333333215</v>
      </c>
      <c r="B124" s="2">
        <v>2</v>
      </c>
      <c r="C124" s="2">
        <v>0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15">
        <f t="shared" si="1591"/>
        <v>2</v>
      </c>
      <c r="J124" s="15">
        <f t="shared" si="2686"/>
        <v>2</v>
      </c>
      <c r="K124" s="32">
        <f>K123+"00:15"</f>
        <v>0.92708333333333215</v>
      </c>
      <c r="L124" s="2">
        <v>3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15">
        <f t="shared" si="1593"/>
        <v>3</v>
      </c>
      <c r="T124" s="15">
        <f t="shared" si="2687"/>
        <v>3</v>
      </c>
      <c r="U124" s="32">
        <f>U123+"00:15"</f>
        <v>4.9270833333333597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15">
        <f t="shared" si="1595"/>
        <v>0</v>
      </c>
      <c r="AD124" s="15">
        <f t="shared" si="2688"/>
        <v>0</v>
      </c>
      <c r="AE124" s="32">
        <f>AE123+"00:15"</f>
        <v>4.9270833333333597</v>
      </c>
      <c r="AF124" s="2">
        <v>5</v>
      </c>
      <c r="AG124" s="2">
        <v>0</v>
      </c>
      <c r="AH124" s="2">
        <v>0</v>
      </c>
      <c r="AI124" s="2">
        <v>0</v>
      </c>
      <c r="AJ124" s="2">
        <v>0</v>
      </c>
      <c r="AK124" s="2">
        <v>1</v>
      </c>
      <c r="AL124" s="2">
        <v>0</v>
      </c>
      <c r="AM124" s="15">
        <f t="shared" si="1597"/>
        <v>6</v>
      </c>
      <c r="AN124" s="15">
        <f t="shared" si="2689"/>
        <v>5.4</v>
      </c>
      <c r="AO124" s="32">
        <f>AO123+"00:15"</f>
        <v>4.9270833333333597</v>
      </c>
      <c r="AP124" s="2">
        <v>76</v>
      </c>
      <c r="AQ124" s="2">
        <v>3</v>
      </c>
      <c r="AR124" s="2">
        <v>0</v>
      </c>
      <c r="AS124" s="2">
        <v>0</v>
      </c>
      <c r="AT124" s="2">
        <v>1</v>
      </c>
      <c r="AU124" s="2">
        <v>7</v>
      </c>
      <c r="AV124" s="2">
        <v>1</v>
      </c>
      <c r="AW124" s="15">
        <f t="shared" si="1599"/>
        <v>88</v>
      </c>
      <c r="AX124" s="15">
        <f t="shared" si="2690"/>
        <v>84</v>
      </c>
      <c r="AY124" s="32">
        <f>AY123+"00:15"</f>
        <v>4.9270833333333597</v>
      </c>
      <c r="AZ124" s="2">
        <v>0</v>
      </c>
      <c r="BA124" s="2">
        <v>0</v>
      </c>
      <c r="BB124" s="2">
        <v>0</v>
      </c>
      <c r="BC124" s="2">
        <v>0</v>
      </c>
      <c r="BD124" s="2">
        <v>0</v>
      </c>
      <c r="BE124" s="2">
        <v>0</v>
      </c>
      <c r="BF124" s="2">
        <v>0</v>
      </c>
      <c r="BG124" s="15">
        <f t="shared" si="1601"/>
        <v>0</v>
      </c>
      <c r="BH124" s="15">
        <f t="shared" si="2691"/>
        <v>0</v>
      </c>
      <c r="BI124" s="32">
        <f>BI123+"00:15"</f>
        <v>4.9270833333333597</v>
      </c>
      <c r="BJ124" s="2">
        <v>70</v>
      </c>
      <c r="BK124" s="2">
        <v>2</v>
      </c>
      <c r="BL124" s="2">
        <v>2</v>
      </c>
      <c r="BM124" s="2">
        <v>0</v>
      </c>
      <c r="BN124" s="2">
        <v>1</v>
      </c>
      <c r="BO124" s="2">
        <v>8</v>
      </c>
      <c r="BP124" s="2">
        <v>0</v>
      </c>
      <c r="BQ124" s="15">
        <f t="shared" si="1603"/>
        <v>83</v>
      </c>
      <c r="BR124" s="15">
        <f t="shared" si="2692"/>
        <v>80.2</v>
      </c>
      <c r="BS124" s="32">
        <f>BS123+"00:15"</f>
        <v>4.9270833333333597</v>
      </c>
      <c r="BT124" s="2">
        <v>5</v>
      </c>
      <c r="BU124" s="2">
        <v>1</v>
      </c>
      <c r="BV124" s="2">
        <v>0</v>
      </c>
      <c r="BW124" s="2">
        <v>0</v>
      </c>
      <c r="BX124" s="2">
        <v>0</v>
      </c>
      <c r="BY124" s="2">
        <v>0</v>
      </c>
      <c r="BZ124" s="2">
        <v>0</v>
      </c>
      <c r="CA124" s="15">
        <f t="shared" si="1605"/>
        <v>6</v>
      </c>
      <c r="CB124" s="15">
        <f t="shared" si="2693"/>
        <v>6</v>
      </c>
      <c r="CC124" s="32">
        <f>CC123+"00:15"</f>
        <v>4.9270833333333597</v>
      </c>
      <c r="CD124" s="2">
        <v>0</v>
      </c>
      <c r="CE124" s="2">
        <v>0</v>
      </c>
      <c r="CF124" s="2">
        <v>0</v>
      </c>
      <c r="CG124" s="2">
        <v>0</v>
      </c>
      <c r="CH124" s="2">
        <v>0</v>
      </c>
      <c r="CI124" s="2">
        <v>0</v>
      </c>
      <c r="CJ124" s="2">
        <v>0</v>
      </c>
      <c r="CK124" s="15">
        <f t="shared" si="1607"/>
        <v>0</v>
      </c>
      <c r="CL124" s="15">
        <f t="shared" si="2694"/>
        <v>0</v>
      </c>
      <c r="CM124" s="32">
        <f>CM123+"00:15"</f>
        <v>4.9270833333333597</v>
      </c>
      <c r="CN124" s="2">
        <f t="shared" si="1480"/>
        <v>10</v>
      </c>
      <c r="CO124" s="2">
        <f t="shared" si="1480"/>
        <v>1</v>
      </c>
      <c r="CP124" s="2">
        <f t="shared" si="1480"/>
        <v>0</v>
      </c>
      <c r="CQ124" s="2">
        <f t="shared" si="1480"/>
        <v>0</v>
      </c>
      <c r="CR124" s="2">
        <f t="shared" si="2335"/>
        <v>0</v>
      </c>
      <c r="CS124" s="2">
        <f t="shared" si="2335"/>
        <v>1</v>
      </c>
      <c r="CT124" s="2">
        <f t="shared" si="2335"/>
        <v>0</v>
      </c>
      <c r="CU124" s="15">
        <f t="shared" si="2335"/>
        <v>12</v>
      </c>
      <c r="CV124" s="15">
        <f t="shared" si="2695"/>
        <v>11.4</v>
      </c>
      <c r="CW124" s="32">
        <f>CW123+"00:15"</f>
        <v>4.9270833333333597</v>
      </c>
      <c r="CX124" s="2">
        <f t="shared" si="1481"/>
        <v>5</v>
      </c>
      <c r="CY124" s="2">
        <f t="shared" si="1481"/>
        <v>0</v>
      </c>
      <c r="CZ124" s="2">
        <f t="shared" si="1481"/>
        <v>0</v>
      </c>
      <c r="DA124" s="2">
        <f t="shared" si="1481"/>
        <v>0</v>
      </c>
      <c r="DB124" s="2">
        <f t="shared" si="2336"/>
        <v>0</v>
      </c>
      <c r="DC124" s="2">
        <f t="shared" si="2336"/>
        <v>0</v>
      </c>
      <c r="DD124" s="2">
        <f t="shared" si="2336"/>
        <v>0</v>
      </c>
      <c r="DE124" s="15">
        <f t="shared" si="2336"/>
        <v>5</v>
      </c>
      <c r="DF124" s="15">
        <f t="shared" si="2696"/>
        <v>5</v>
      </c>
      <c r="DG124" s="32">
        <f>DG123+"00:15"</f>
        <v>4.9270833333333597</v>
      </c>
      <c r="DH124" s="2">
        <f t="shared" si="1482"/>
        <v>73</v>
      </c>
      <c r="DI124" s="2">
        <f t="shared" si="1482"/>
        <v>2</v>
      </c>
      <c r="DJ124" s="2">
        <f t="shared" si="1482"/>
        <v>2</v>
      </c>
      <c r="DK124" s="2">
        <f t="shared" si="1482"/>
        <v>0</v>
      </c>
      <c r="DL124" s="2">
        <f t="shared" si="2337"/>
        <v>1</v>
      </c>
      <c r="DM124" s="2">
        <f t="shared" si="2337"/>
        <v>8</v>
      </c>
      <c r="DN124" s="2">
        <f t="shared" si="2337"/>
        <v>0</v>
      </c>
      <c r="DO124" s="15">
        <f t="shared" si="2337"/>
        <v>86</v>
      </c>
      <c r="DP124" s="15">
        <f t="shared" si="2697"/>
        <v>83.2</v>
      </c>
      <c r="DQ124" s="32">
        <f>DQ123+"00:15"</f>
        <v>4.9270833333333597</v>
      </c>
      <c r="DR124" s="2">
        <f t="shared" si="1483"/>
        <v>81</v>
      </c>
      <c r="DS124" s="2">
        <f t="shared" si="1483"/>
        <v>3</v>
      </c>
      <c r="DT124" s="2">
        <f t="shared" si="1483"/>
        <v>0</v>
      </c>
      <c r="DU124" s="2">
        <f t="shared" si="1483"/>
        <v>0</v>
      </c>
      <c r="DV124" s="2">
        <f t="shared" si="2338"/>
        <v>1</v>
      </c>
      <c r="DW124" s="2">
        <f t="shared" si="2338"/>
        <v>8</v>
      </c>
      <c r="DX124" s="2">
        <f t="shared" si="2338"/>
        <v>1</v>
      </c>
      <c r="DY124" s="15">
        <f t="shared" si="2338"/>
        <v>94</v>
      </c>
      <c r="DZ124" s="15">
        <f t="shared" si="2698"/>
        <v>89.4</v>
      </c>
      <c r="EA124" s="32">
        <f>EA123+"00:15"</f>
        <v>4.9270833333333597</v>
      </c>
      <c r="EB124" s="2">
        <f t="shared" si="1484"/>
        <v>78</v>
      </c>
      <c r="EC124" s="2">
        <f t="shared" si="1484"/>
        <v>3</v>
      </c>
      <c r="ED124" s="2">
        <f t="shared" si="1484"/>
        <v>0</v>
      </c>
      <c r="EE124" s="2">
        <f t="shared" si="1484"/>
        <v>0</v>
      </c>
      <c r="EF124" s="2">
        <f t="shared" si="2339"/>
        <v>1</v>
      </c>
      <c r="EG124" s="2">
        <f t="shared" si="2339"/>
        <v>7</v>
      </c>
      <c r="EH124" s="2">
        <f t="shared" si="2339"/>
        <v>1</v>
      </c>
      <c r="EI124" s="15">
        <f t="shared" si="2339"/>
        <v>90</v>
      </c>
      <c r="EJ124" s="15">
        <f t="shared" si="2699"/>
        <v>86</v>
      </c>
      <c r="EK124" s="32">
        <f>EK123+"00:15"</f>
        <v>4.9270833333333597</v>
      </c>
      <c r="EL124" s="2">
        <f t="shared" si="1485"/>
        <v>75</v>
      </c>
      <c r="EM124" s="2">
        <f t="shared" si="1485"/>
        <v>3</v>
      </c>
      <c r="EN124" s="2">
        <f t="shared" si="1485"/>
        <v>2</v>
      </c>
      <c r="EO124" s="2">
        <f t="shared" si="1485"/>
        <v>0</v>
      </c>
      <c r="EP124" s="2">
        <f t="shared" si="2340"/>
        <v>1</v>
      </c>
      <c r="EQ124" s="2">
        <f t="shared" si="2340"/>
        <v>8</v>
      </c>
      <c r="ER124" s="2">
        <f t="shared" si="2340"/>
        <v>0</v>
      </c>
      <c r="ES124" s="15">
        <f t="shared" si="2340"/>
        <v>89</v>
      </c>
      <c r="ET124" s="15">
        <f t="shared" si="2700"/>
        <v>86.2</v>
      </c>
    </row>
    <row r="125" spans="1:150" x14ac:dyDescent="0.25">
      <c r="A125" s="32">
        <f t="shared" ref="A125:A126" si="2701">A124+"00:15"</f>
        <v>0.93749999999999878</v>
      </c>
      <c r="B125" s="2">
        <v>1</v>
      </c>
      <c r="C125" s="2">
        <v>0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15">
        <f t="shared" si="1591"/>
        <v>1</v>
      </c>
      <c r="J125" s="15">
        <f t="shared" si="2686"/>
        <v>1</v>
      </c>
      <c r="K125" s="32">
        <f t="shared" ref="K125:K126" si="2702">K124+"00:15"</f>
        <v>0.93749999999999878</v>
      </c>
      <c r="L125" s="2">
        <v>5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15">
        <f t="shared" si="1593"/>
        <v>5</v>
      </c>
      <c r="T125" s="15">
        <f t="shared" si="2687"/>
        <v>5</v>
      </c>
      <c r="U125" s="32">
        <f t="shared" ref="U125:U126" si="2703">U124+"00:15"</f>
        <v>4.9375000000000266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15">
        <f t="shared" si="1595"/>
        <v>0</v>
      </c>
      <c r="AD125" s="15">
        <f t="shared" si="2688"/>
        <v>0</v>
      </c>
      <c r="AE125" s="32">
        <f t="shared" ref="AE125:AE126" si="2704">AE124+"00:15"</f>
        <v>4.9375000000000266</v>
      </c>
      <c r="AF125" s="2">
        <v>13</v>
      </c>
      <c r="AG125" s="2">
        <v>0</v>
      </c>
      <c r="AH125" s="2">
        <v>0</v>
      </c>
      <c r="AI125" s="2">
        <v>0</v>
      </c>
      <c r="AJ125" s="2">
        <v>0</v>
      </c>
      <c r="AK125" s="2">
        <v>2</v>
      </c>
      <c r="AL125" s="2">
        <v>0</v>
      </c>
      <c r="AM125" s="15">
        <f t="shared" si="1597"/>
        <v>15</v>
      </c>
      <c r="AN125" s="15">
        <f t="shared" si="2689"/>
        <v>13.8</v>
      </c>
      <c r="AO125" s="32">
        <f t="shared" ref="AO125:AO126" si="2705">AO124+"00:15"</f>
        <v>4.9375000000000266</v>
      </c>
      <c r="AP125" s="2">
        <v>74</v>
      </c>
      <c r="AQ125" s="2">
        <v>4</v>
      </c>
      <c r="AR125" s="2">
        <v>1</v>
      </c>
      <c r="AS125" s="2">
        <v>0</v>
      </c>
      <c r="AT125" s="2">
        <v>0</v>
      </c>
      <c r="AU125" s="2">
        <v>3</v>
      </c>
      <c r="AV125" s="2">
        <v>1</v>
      </c>
      <c r="AW125" s="15">
        <f t="shared" si="1599"/>
        <v>83</v>
      </c>
      <c r="AX125" s="15">
        <f t="shared" si="2690"/>
        <v>80.900000000000006</v>
      </c>
      <c r="AY125" s="32">
        <f t="shared" ref="AY125:AY126" si="2706">AY124+"00:15"</f>
        <v>4.9375000000000266</v>
      </c>
      <c r="AZ125" s="2">
        <v>0</v>
      </c>
      <c r="BA125" s="2">
        <v>0</v>
      </c>
      <c r="BB125" s="2">
        <v>0</v>
      </c>
      <c r="BC125" s="2">
        <v>0</v>
      </c>
      <c r="BD125" s="2">
        <v>0</v>
      </c>
      <c r="BE125" s="2">
        <v>0</v>
      </c>
      <c r="BF125" s="2">
        <v>0</v>
      </c>
      <c r="BG125" s="15">
        <f t="shared" si="1601"/>
        <v>0</v>
      </c>
      <c r="BH125" s="15">
        <f t="shared" si="2691"/>
        <v>0</v>
      </c>
      <c r="BI125" s="32">
        <f t="shared" ref="BI125:BI126" si="2707">BI124+"00:15"</f>
        <v>4.9375000000000266</v>
      </c>
      <c r="BJ125" s="2">
        <v>79</v>
      </c>
      <c r="BK125" s="2">
        <v>3</v>
      </c>
      <c r="BL125" s="2">
        <v>1</v>
      </c>
      <c r="BM125" s="2">
        <v>0</v>
      </c>
      <c r="BN125" s="2">
        <v>1</v>
      </c>
      <c r="BO125" s="2">
        <v>6</v>
      </c>
      <c r="BP125" s="2">
        <v>0</v>
      </c>
      <c r="BQ125" s="15">
        <f t="shared" si="1603"/>
        <v>90</v>
      </c>
      <c r="BR125" s="15">
        <f t="shared" si="2692"/>
        <v>87.9</v>
      </c>
      <c r="BS125" s="32">
        <f t="shared" ref="BS125:BS126" si="2708">BS124+"00:15"</f>
        <v>4.9375000000000266</v>
      </c>
      <c r="BT125" s="2">
        <v>2</v>
      </c>
      <c r="BU125" s="2">
        <v>0</v>
      </c>
      <c r="BV125" s="2">
        <v>0</v>
      </c>
      <c r="BW125" s="2">
        <v>0</v>
      </c>
      <c r="BX125" s="2">
        <v>0</v>
      </c>
      <c r="BY125" s="2">
        <v>0</v>
      </c>
      <c r="BZ125" s="2">
        <v>1</v>
      </c>
      <c r="CA125" s="15">
        <f t="shared" si="1605"/>
        <v>3</v>
      </c>
      <c r="CB125" s="15">
        <f t="shared" si="2693"/>
        <v>2.2000000000000002</v>
      </c>
      <c r="CC125" s="32">
        <f t="shared" ref="CC125:CC126" si="2709">CC124+"00:15"</f>
        <v>4.9375000000000266</v>
      </c>
      <c r="CD125" s="2">
        <v>0</v>
      </c>
      <c r="CE125" s="2">
        <v>0</v>
      </c>
      <c r="CF125" s="2">
        <v>0</v>
      </c>
      <c r="CG125" s="2">
        <v>0</v>
      </c>
      <c r="CH125" s="2">
        <v>0</v>
      </c>
      <c r="CI125" s="2">
        <v>0</v>
      </c>
      <c r="CJ125" s="2">
        <v>0</v>
      </c>
      <c r="CK125" s="15">
        <f t="shared" si="1607"/>
        <v>0</v>
      </c>
      <c r="CL125" s="15">
        <f t="shared" si="2694"/>
        <v>0</v>
      </c>
      <c r="CM125" s="32">
        <f t="shared" ref="CM125:CM126" si="2710">CM124+"00:15"</f>
        <v>4.9375000000000266</v>
      </c>
      <c r="CN125" s="2">
        <f t="shared" si="1480"/>
        <v>15</v>
      </c>
      <c r="CO125" s="2">
        <f t="shared" si="1480"/>
        <v>0</v>
      </c>
      <c r="CP125" s="2">
        <f t="shared" si="1480"/>
        <v>0</v>
      </c>
      <c r="CQ125" s="2">
        <f t="shared" si="1480"/>
        <v>0</v>
      </c>
      <c r="CR125" s="2">
        <f t="shared" si="2335"/>
        <v>0</v>
      </c>
      <c r="CS125" s="2">
        <f t="shared" si="2335"/>
        <v>2</v>
      </c>
      <c r="CT125" s="2">
        <f t="shared" si="2335"/>
        <v>1</v>
      </c>
      <c r="CU125" s="15">
        <f t="shared" si="2335"/>
        <v>18</v>
      </c>
      <c r="CV125" s="15">
        <f t="shared" si="2695"/>
        <v>16</v>
      </c>
      <c r="CW125" s="32">
        <f t="shared" ref="CW125:CW126" si="2711">CW124+"00:15"</f>
        <v>4.9375000000000266</v>
      </c>
      <c r="CX125" s="2">
        <f t="shared" si="1481"/>
        <v>6</v>
      </c>
      <c r="CY125" s="2">
        <f t="shared" si="1481"/>
        <v>0</v>
      </c>
      <c r="CZ125" s="2">
        <f t="shared" si="1481"/>
        <v>0</v>
      </c>
      <c r="DA125" s="2">
        <f t="shared" si="1481"/>
        <v>0</v>
      </c>
      <c r="DB125" s="2">
        <f t="shared" si="2336"/>
        <v>0</v>
      </c>
      <c r="DC125" s="2">
        <f t="shared" si="2336"/>
        <v>0</v>
      </c>
      <c r="DD125" s="2">
        <f t="shared" si="2336"/>
        <v>0</v>
      </c>
      <c r="DE125" s="15">
        <f t="shared" si="2336"/>
        <v>6</v>
      </c>
      <c r="DF125" s="15">
        <f t="shared" si="2696"/>
        <v>6</v>
      </c>
      <c r="DG125" s="32">
        <f t="shared" ref="DG125:DG126" si="2712">DG124+"00:15"</f>
        <v>4.9375000000000266</v>
      </c>
      <c r="DH125" s="2">
        <f t="shared" si="1482"/>
        <v>84</v>
      </c>
      <c r="DI125" s="2">
        <f t="shared" si="1482"/>
        <v>3</v>
      </c>
      <c r="DJ125" s="2">
        <f t="shared" si="1482"/>
        <v>1</v>
      </c>
      <c r="DK125" s="2">
        <f t="shared" si="1482"/>
        <v>0</v>
      </c>
      <c r="DL125" s="2">
        <f t="shared" si="2337"/>
        <v>1</v>
      </c>
      <c r="DM125" s="2">
        <f t="shared" si="2337"/>
        <v>6</v>
      </c>
      <c r="DN125" s="2">
        <f t="shared" si="2337"/>
        <v>0</v>
      </c>
      <c r="DO125" s="15">
        <f t="shared" si="2337"/>
        <v>95</v>
      </c>
      <c r="DP125" s="15">
        <f t="shared" si="2697"/>
        <v>92.9</v>
      </c>
      <c r="DQ125" s="32">
        <f t="shared" ref="DQ125:DQ126" si="2713">DQ124+"00:15"</f>
        <v>4.9375000000000266</v>
      </c>
      <c r="DR125" s="2">
        <f t="shared" si="1483"/>
        <v>87</v>
      </c>
      <c r="DS125" s="2">
        <f t="shared" si="1483"/>
        <v>4</v>
      </c>
      <c r="DT125" s="2">
        <f t="shared" si="1483"/>
        <v>1</v>
      </c>
      <c r="DU125" s="2">
        <f t="shared" si="1483"/>
        <v>0</v>
      </c>
      <c r="DV125" s="2">
        <f t="shared" si="2338"/>
        <v>0</v>
      </c>
      <c r="DW125" s="2">
        <f t="shared" si="2338"/>
        <v>5</v>
      </c>
      <c r="DX125" s="2">
        <f t="shared" si="2338"/>
        <v>1</v>
      </c>
      <c r="DY125" s="15">
        <f t="shared" si="2338"/>
        <v>98</v>
      </c>
      <c r="DZ125" s="15">
        <f t="shared" si="2698"/>
        <v>94.7</v>
      </c>
      <c r="EA125" s="32">
        <f t="shared" ref="EA125:EA126" si="2714">EA124+"00:15"</f>
        <v>4.9375000000000266</v>
      </c>
      <c r="EB125" s="2">
        <f t="shared" si="1484"/>
        <v>75</v>
      </c>
      <c r="EC125" s="2">
        <f t="shared" si="1484"/>
        <v>4</v>
      </c>
      <c r="ED125" s="2">
        <f t="shared" si="1484"/>
        <v>1</v>
      </c>
      <c r="EE125" s="2">
        <f t="shared" si="1484"/>
        <v>0</v>
      </c>
      <c r="EF125" s="2">
        <f t="shared" si="2339"/>
        <v>0</v>
      </c>
      <c r="EG125" s="2">
        <f t="shared" si="2339"/>
        <v>3</v>
      </c>
      <c r="EH125" s="2">
        <f t="shared" si="2339"/>
        <v>1</v>
      </c>
      <c r="EI125" s="15">
        <f t="shared" si="2339"/>
        <v>84</v>
      </c>
      <c r="EJ125" s="15">
        <f t="shared" si="2699"/>
        <v>81.900000000000006</v>
      </c>
      <c r="EK125" s="32">
        <f t="shared" ref="EK125:EK126" si="2715">EK124+"00:15"</f>
        <v>4.9375000000000266</v>
      </c>
      <c r="EL125" s="2">
        <f t="shared" si="1485"/>
        <v>81</v>
      </c>
      <c r="EM125" s="2">
        <f t="shared" si="1485"/>
        <v>3</v>
      </c>
      <c r="EN125" s="2">
        <f t="shared" si="1485"/>
        <v>1</v>
      </c>
      <c r="EO125" s="2">
        <f t="shared" si="1485"/>
        <v>0</v>
      </c>
      <c r="EP125" s="2">
        <f t="shared" si="2340"/>
        <v>1</v>
      </c>
      <c r="EQ125" s="2">
        <f t="shared" si="2340"/>
        <v>6</v>
      </c>
      <c r="ER125" s="2">
        <f t="shared" si="2340"/>
        <v>1</v>
      </c>
      <c r="ES125" s="15">
        <f t="shared" si="2340"/>
        <v>93</v>
      </c>
      <c r="ET125" s="15">
        <f t="shared" si="2700"/>
        <v>90.100000000000009</v>
      </c>
    </row>
    <row r="126" spans="1:150" ht="13.8" thickBot="1" x14ac:dyDescent="0.3">
      <c r="A126" s="32">
        <f t="shared" si="2701"/>
        <v>0.94791666666666541</v>
      </c>
      <c r="B126" s="2">
        <v>1</v>
      </c>
      <c r="C126" s="2">
        <v>0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15">
        <f t="shared" si="1591"/>
        <v>1</v>
      </c>
      <c r="J126" s="15">
        <f t="shared" si="2686"/>
        <v>1</v>
      </c>
      <c r="K126" s="32">
        <f t="shared" si="2702"/>
        <v>0.94791666666666541</v>
      </c>
      <c r="L126" s="2">
        <v>2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15">
        <f t="shared" si="1593"/>
        <v>2</v>
      </c>
      <c r="T126" s="15">
        <f t="shared" si="2687"/>
        <v>2</v>
      </c>
      <c r="U126" s="32">
        <f t="shared" si="2703"/>
        <v>4.9479166666666936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15">
        <f t="shared" si="1595"/>
        <v>0</v>
      </c>
      <c r="AD126" s="15">
        <f t="shared" si="2688"/>
        <v>0</v>
      </c>
      <c r="AE126" s="32">
        <f t="shared" si="2704"/>
        <v>4.9479166666666936</v>
      </c>
      <c r="AF126" s="2">
        <v>5</v>
      </c>
      <c r="AG126" s="2">
        <v>0</v>
      </c>
      <c r="AH126" s="2">
        <v>0</v>
      </c>
      <c r="AI126" s="2">
        <v>0</v>
      </c>
      <c r="AJ126" s="2">
        <v>0</v>
      </c>
      <c r="AK126" s="2">
        <v>2</v>
      </c>
      <c r="AL126" s="2">
        <v>0</v>
      </c>
      <c r="AM126" s="15">
        <f t="shared" si="1597"/>
        <v>7</v>
      </c>
      <c r="AN126" s="15">
        <f t="shared" si="2689"/>
        <v>5.8</v>
      </c>
      <c r="AO126" s="32">
        <f t="shared" si="2705"/>
        <v>4.9479166666666936</v>
      </c>
      <c r="AP126" s="2">
        <v>77</v>
      </c>
      <c r="AQ126" s="2">
        <v>8</v>
      </c>
      <c r="AR126" s="2">
        <v>1</v>
      </c>
      <c r="AS126" s="2">
        <v>0</v>
      </c>
      <c r="AT126" s="2">
        <v>2</v>
      </c>
      <c r="AU126" s="2">
        <v>8</v>
      </c>
      <c r="AV126" s="2">
        <v>1</v>
      </c>
      <c r="AW126" s="15">
        <f t="shared" si="1599"/>
        <v>97</v>
      </c>
      <c r="AX126" s="15">
        <f t="shared" si="2690"/>
        <v>93.9</v>
      </c>
      <c r="AY126" s="32">
        <f t="shared" si="2706"/>
        <v>4.9479166666666936</v>
      </c>
      <c r="AZ126" s="2">
        <v>0</v>
      </c>
      <c r="BA126" s="2">
        <v>0</v>
      </c>
      <c r="BB126" s="2">
        <v>0</v>
      </c>
      <c r="BC126" s="2">
        <v>0</v>
      </c>
      <c r="BD126" s="2">
        <v>0</v>
      </c>
      <c r="BE126" s="2">
        <v>0</v>
      </c>
      <c r="BF126" s="2">
        <v>0</v>
      </c>
      <c r="BG126" s="15">
        <f t="shared" si="1601"/>
        <v>0</v>
      </c>
      <c r="BH126" s="15">
        <f t="shared" si="2691"/>
        <v>0</v>
      </c>
      <c r="BI126" s="32">
        <f t="shared" si="2707"/>
        <v>4.9479166666666936</v>
      </c>
      <c r="BJ126" s="2">
        <v>75</v>
      </c>
      <c r="BK126" s="2">
        <v>4</v>
      </c>
      <c r="BL126" s="2">
        <v>0</v>
      </c>
      <c r="BM126" s="2">
        <v>0</v>
      </c>
      <c r="BN126" s="2">
        <v>1</v>
      </c>
      <c r="BO126" s="2">
        <v>9</v>
      </c>
      <c r="BP126" s="2">
        <v>0</v>
      </c>
      <c r="BQ126" s="15">
        <f t="shared" si="1603"/>
        <v>89</v>
      </c>
      <c r="BR126" s="15">
        <f t="shared" si="2692"/>
        <v>84.6</v>
      </c>
      <c r="BS126" s="32">
        <f t="shared" si="2708"/>
        <v>4.9479166666666936</v>
      </c>
      <c r="BT126" s="2">
        <v>2</v>
      </c>
      <c r="BU126" s="2">
        <v>0</v>
      </c>
      <c r="BV126" s="2">
        <v>0</v>
      </c>
      <c r="BW126" s="2">
        <v>0</v>
      </c>
      <c r="BX126" s="2">
        <v>0</v>
      </c>
      <c r="BY126" s="2">
        <v>0</v>
      </c>
      <c r="BZ126" s="2">
        <v>0</v>
      </c>
      <c r="CA126" s="15">
        <f t="shared" si="1605"/>
        <v>2</v>
      </c>
      <c r="CB126" s="15">
        <f t="shared" si="2693"/>
        <v>2</v>
      </c>
      <c r="CC126" s="32">
        <f t="shared" si="2709"/>
        <v>4.9479166666666936</v>
      </c>
      <c r="CD126" s="2">
        <v>0</v>
      </c>
      <c r="CE126" s="2">
        <v>0</v>
      </c>
      <c r="CF126" s="2">
        <v>0</v>
      </c>
      <c r="CG126" s="2">
        <v>0</v>
      </c>
      <c r="CH126" s="2">
        <v>0</v>
      </c>
      <c r="CI126" s="2">
        <v>0</v>
      </c>
      <c r="CJ126" s="2">
        <v>0</v>
      </c>
      <c r="CK126" s="15">
        <f t="shared" si="1607"/>
        <v>0</v>
      </c>
      <c r="CL126" s="15">
        <f t="shared" si="2694"/>
        <v>0</v>
      </c>
      <c r="CM126" s="32">
        <f t="shared" si="2710"/>
        <v>4.9479166666666936</v>
      </c>
      <c r="CN126" s="2">
        <f t="shared" si="1480"/>
        <v>7</v>
      </c>
      <c r="CO126" s="2">
        <f t="shared" si="1480"/>
        <v>0</v>
      </c>
      <c r="CP126" s="2">
        <f t="shared" si="1480"/>
        <v>0</v>
      </c>
      <c r="CQ126" s="2">
        <f t="shared" si="1480"/>
        <v>0</v>
      </c>
      <c r="CR126" s="2">
        <f t="shared" si="2335"/>
        <v>0</v>
      </c>
      <c r="CS126" s="2">
        <f t="shared" si="2335"/>
        <v>2</v>
      </c>
      <c r="CT126" s="2">
        <f t="shared" si="2335"/>
        <v>0</v>
      </c>
      <c r="CU126" s="15">
        <f t="shared" si="2335"/>
        <v>9</v>
      </c>
      <c r="CV126" s="15">
        <f t="shared" si="2695"/>
        <v>7.8</v>
      </c>
      <c r="CW126" s="32">
        <f t="shared" si="2711"/>
        <v>4.9479166666666936</v>
      </c>
      <c r="CX126" s="2">
        <f t="shared" si="1481"/>
        <v>3</v>
      </c>
      <c r="CY126" s="2">
        <f t="shared" si="1481"/>
        <v>0</v>
      </c>
      <c r="CZ126" s="2">
        <f t="shared" si="1481"/>
        <v>0</v>
      </c>
      <c r="DA126" s="2">
        <f t="shared" si="1481"/>
        <v>0</v>
      </c>
      <c r="DB126" s="2">
        <f t="shared" si="2336"/>
        <v>0</v>
      </c>
      <c r="DC126" s="2">
        <f t="shared" si="2336"/>
        <v>0</v>
      </c>
      <c r="DD126" s="2">
        <f t="shared" si="2336"/>
        <v>0</v>
      </c>
      <c r="DE126" s="15">
        <f t="shared" si="2336"/>
        <v>3</v>
      </c>
      <c r="DF126" s="15">
        <f t="shared" si="2696"/>
        <v>3</v>
      </c>
      <c r="DG126" s="32">
        <f t="shared" si="2712"/>
        <v>4.9479166666666936</v>
      </c>
      <c r="DH126" s="2">
        <f t="shared" si="1482"/>
        <v>77</v>
      </c>
      <c r="DI126" s="2">
        <f t="shared" si="1482"/>
        <v>4</v>
      </c>
      <c r="DJ126" s="2">
        <f t="shared" si="1482"/>
        <v>0</v>
      </c>
      <c r="DK126" s="2">
        <f t="shared" si="1482"/>
        <v>0</v>
      </c>
      <c r="DL126" s="2">
        <f t="shared" si="2337"/>
        <v>1</v>
      </c>
      <c r="DM126" s="2">
        <f t="shared" si="2337"/>
        <v>9</v>
      </c>
      <c r="DN126" s="2">
        <f t="shared" si="2337"/>
        <v>0</v>
      </c>
      <c r="DO126" s="15">
        <f t="shared" si="2337"/>
        <v>91</v>
      </c>
      <c r="DP126" s="15">
        <f t="shared" si="2697"/>
        <v>86.6</v>
      </c>
      <c r="DQ126" s="32">
        <f t="shared" si="2713"/>
        <v>4.9479166666666936</v>
      </c>
      <c r="DR126" s="2">
        <f t="shared" si="1483"/>
        <v>82</v>
      </c>
      <c r="DS126" s="2">
        <f t="shared" si="1483"/>
        <v>8</v>
      </c>
      <c r="DT126" s="2">
        <f t="shared" si="1483"/>
        <v>1</v>
      </c>
      <c r="DU126" s="2">
        <f t="shared" si="1483"/>
        <v>0</v>
      </c>
      <c r="DV126" s="2">
        <f t="shared" si="2338"/>
        <v>2</v>
      </c>
      <c r="DW126" s="2">
        <f t="shared" si="2338"/>
        <v>10</v>
      </c>
      <c r="DX126" s="2">
        <f t="shared" si="2338"/>
        <v>1</v>
      </c>
      <c r="DY126" s="15">
        <f t="shared" si="2338"/>
        <v>104</v>
      </c>
      <c r="DZ126" s="15">
        <f t="shared" si="2698"/>
        <v>99.7</v>
      </c>
      <c r="EA126" s="32">
        <f t="shared" si="2714"/>
        <v>4.9479166666666936</v>
      </c>
      <c r="EB126" s="2">
        <f t="shared" si="1484"/>
        <v>78</v>
      </c>
      <c r="EC126" s="2">
        <f t="shared" si="1484"/>
        <v>8</v>
      </c>
      <c r="ED126" s="2">
        <f t="shared" si="1484"/>
        <v>1</v>
      </c>
      <c r="EE126" s="2">
        <f t="shared" si="1484"/>
        <v>0</v>
      </c>
      <c r="EF126" s="2">
        <f t="shared" si="2339"/>
        <v>2</v>
      </c>
      <c r="EG126" s="2">
        <f t="shared" si="2339"/>
        <v>8</v>
      </c>
      <c r="EH126" s="2">
        <f t="shared" si="2339"/>
        <v>1</v>
      </c>
      <c r="EI126" s="15">
        <f t="shared" si="2339"/>
        <v>98</v>
      </c>
      <c r="EJ126" s="15">
        <f t="shared" si="2699"/>
        <v>94.9</v>
      </c>
      <c r="EK126" s="32">
        <f t="shared" si="2715"/>
        <v>4.9479166666666936</v>
      </c>
      <c r="EL126" s="2">
        <f t="shared" si="1485"/>
        <v>77</v>
      </c>
      <c r="EM126" s="2">
        <f t="shared" si="1485"/>
        <v>4</v>
      </c>
      <c r="EN126" s="2">
        <f t="shared" si="1485"/>
        <v>0</v>
      </c>
      <c r="EO126" s="2">
        <f t="shared" si="1485"/>
        <v>0</v>
      </c>
      <c r="EP126" s="2">
        <f t="shared" si="2340"/>
        <v>1</v>
      </c>
      <c r="EQ126" s="2">
        <f t="shared" si="2340"/>
        <v>9</v>
      </c>
      <c r="ER126" s="2">
        <f t="shared" si="2340"/>
        <v>0</v>
      </c>
      <c r="ES126" s="15">
        <f t="shared" si="2340"/>
        <v>91</v>
      </c>
      <c r="ET126" s="15">
        <f t="shared" si="2700"/>
        <v>86.6</v>
      </c>
    </row>
    <row r="127" spans="1:150" ht="14.4" thickTop="1" thickBot="1" x14ac:dyDescent="0.3">
      <c r="A127" s="33" t="s">
        <v>5</v>
      </c>
      <c r="B127" s="3">
        <f>SUM(B123:B126)</f>
        <v>5</v>
      </c>
      <c r="C127" s="3">
        <f t="shared" ref="C127" si="2716">SUM(C123:C126)</f>
        <v>0</v>
      </c>
      <c r="D127" s="3">
        <f t="shared" ref="D127" si="2717">SUM(D123:D126)</f>
        <v>0</v>
      </c>
      <c r="E127" s="3">
        <f t="shared" ref="E127" si="2718">SUM(E123:E126)</f>
        <v>0</v>
      </c>
      <c r="F127" s="3">
        <f t="shared" ref="F127" si="2719">SUM(F123:F126)</f>
        <v>0</v>
      </c>
      <c r="G127" s="3">
        <f t="shared" ref="G127" si="2720">SUM(G123:G126)</f>
        <v>0</v>
      </c>
      <c r="H127" s="3">
        <f t="shared" ref="H127" si="2721">SUM(H123:H126)</f>
        <v>0</v>
      </c>
      <c r="I127" s="16">
        <f>SUM(B127:H127)</f>
        <v>5</v>
      </c>
      <c r="J127" s="34">
        <f>B127+C127+D127*1.5+E127*2.3+F127*2+G127*0.4+H127*0.2</f>
        <v>5</v>
      </c>
      <c r="K127" s="33" t="s">
        <v>5</v>
      </c>
      <c r="L127" s="3">
        <f>SUM(L123:L126)</f>
        <v>15</v>
      </c>
      <c r="M127" s="3">
        <f t="shared" ref="M127" si="2722">SUM(M123:M126)</f>
        <v>0</v>
      </c>
      <c r="N127" s="3">
        <f t="shared" ref="N127" si="2723">SUM(N123:N126)</f>
        <v>1</v>
      </c>
      <c r="O127" s="3">
        <f t="shared" ref="O127" si="2724">SUM(O123:O126)</f>
        <v>0</v>
      </c>
      <c r="P127" s="3">
        <f t="shared" ref="P127" si="2725">SUM(P123:P126)</f>
        <v>0</v>
      </c>
      <c r="Q127" s="3">
        <f t="shared" ref="Q127" si="2726">SUM(Q123:Q126)</f>
        <v>0</v>
      </c>
      <c r="R127" s="3">
        <f t="shared" ref="R127" si="2727">SUM(R123:R126)</f>
        <v>0</v>
      </c>
      <c r="S127" s="16">
        <f>SUM(L127:R127)</f>
        <v>16</v>
      </c>
      <c r="T127" s="34">
        <f>L127+M127+N127*1.5+O127*2.3+P127*2+Q127*0.4+R127*0.2</f>
        <v>16.5</v>
      </c>
      <c r="U127" s="33" t="s">
        <v>5</v>
      </c>
      <c r="V127" s="3">
        <f>SUM(V123:V126)</f>
        <v>0</v>
      </c>
      <c r="W127" s="3">
        <f t="shared" ref="W127" si="2728">SUM(W123:W126)</f>
        <v>0</v>
      </c>
      <c r="X127" s="3">
        <f t="shared" ref="X127" si="2729">SUM(X123:X126)</f>
        <v>0</v>
      </c>
      <c r="Y127" s="3">
        <f t="shared" ref="Y127" si="2730">SUM(Y123:Y126)</f>
        <v>0</v>
      </c>
      <c r="Z127" s="3">
        <f t="shared" ref="Z127" si="2731">SUM(Z123:Z126)</f>
        <v>0</v>
      </c>
      <c r="AA127" s="3">
        <f t="shared" ref="AA127" si="2732">SUM(AA123:AA126)</f>
        <v>0</v>
      </c>
      <c r="AB127" s="3">
        <f t="shared" ref="AB127" si="2733">SUM(AB123:AB126)</f>
        <v>0</v>
      </c>
      <c r="AC127" s="16">
        <f>SUM(V127:AB127)</f>
        <v>0</v>
      </c>
      <c r="AD127" s="34">
        <f>V127+W127+X127*1.5+Y127*2.3+Z127*2+AA127*0.4+AB127*0.2</f>
        <v>0</v>
      </c>
      <c r="AE127" s="33" t="s">
        <v>5</v>
      </c>
      <c r="AF127" s="3">
        <f>SUM(AF123:AF126)</f>
        <v>29</v>
      </c>
      <c r="AG127" s="3">
        <f t="shared" ref="AG127" si="2734">SUM(AG123:AG126)</f>
        <v>0</v>
      </c>
      <c r="AH127" s="3">
        <f t="shared" ref="AH127" si="2735">SUM(AH123:AH126)</f>
        <v>1</v>
      </c>
      <c r="AI127" s="3">
        <f t="shared" ref="AI127" si="2736">SUM(AI123:AI126)</f>
        <v>0</v>
      </c>
      <c r="AJ127" s="3">
        <f t="shared" ref="AJ127" si="2737">SUM(AJ123:AJ126)</f>
        <v>0</v>
      </c>
      <c r="AK127" s="3">
        <f t="shared" ref="AK127" si="2738">SUM(AK123:AK126)</f>
        <v>5</v>
      </c>
      <c r="AL127" s="3">
        <f t="shared" ref="AL127" si="2739">SUM(AL123:AL126)</f>
        <v>0</v>
      </c>
      <c r="AM127" s="16">
        <f>SUM(AF127:AL127)</f>
        <v>35</v>
      </c>
      <c r="AN127" s="34">
        <f>AF127+AG127+AH127*1.5+AI127*2.3+AJ127*2+AK127*0.4+AL127*0.2</f>
        <v>32.5</v>
      </c>
      <c r="AO127" s="33" t="s">
        <v>5</v>
      </c>
      <c r="AP127" s="3">
        <f>SUM(AP123:AP126)</f>
        <v>330</v>
      </c>
      <c r="AQ127" s="3">
        <f t="shared" ref="AQ127" si="2740">SUM(AQ123:AQ126)</f>
        <v>21</v>
      </c>
      <c r="AR127" s="3">
        <f t="shared" ref="AR127" si="2741">SUM(AR123:AR126)</f>
        <v>2</v>
      </c>
      <c r="AS127" s="3">
        <f t="shared" ref="AS127" si="2742">SUM(AS123:AS126)</f>
        <v>0</v>
      </c>
      <c r="AT127" s="3">
        <f t="shared" ref="AT127" si="2743">SUM(AT123:AT126)</f>
        <v>5</v>
      </c>
      <c r="AU127" s="3">
        <f t="shared" ref="AU127" si="2744">SUM(AU123:AU126)</f>
        <v>27</v>
      </c>
      <c r="AV127" s="3">
        <f t="shared" ref="AV127" si="2745">SUM(AV123:AV126)</f>
        <v>3</v>
      </c>
      <c r="AW127" s="16">
        <f>SUM(AP127:AV127)</f>
        <v>388</v>
      </c>
      <c r="AX127" s="34">
        <f>AP127+AQ127+AR127*1.5+AS127*2.3+AT127*2+AU127*0.4+AV127*0.2</f>
        <v>375.40000000000003</v>
      </c>
      <c r="AY127" s="33" t="s">
        <v>5</v>
      </c>
      <c r="AZ127" s="3">
        <f>SUM(AZ123:AZ126)</f>
        <v>0</v>
      </c>
      <c r="BA127" s="3">
        <f t="shared" ref="BA127" si="2746">SUM(BA123:BA126)</f>
        <v>0</v>
      </c>
      <c r="BB127" s="3">
        <f t="shared" ref="BB127" si="2747">SUM(BB123:BB126)</f>
        <v>0</v>
      </c>
      <c r="BC127" s="3">
        <f t="shared" ref="BC127" si="2748">SUM(BC123:BC126)</f>
        <v>0</v>
      </c>
      <c r="BD127" s="3">
        <f t="shared" ref="BD127" si="2749">SUM(BD123:BD126)</f>
        <v>0</v>
      </c>
      <c r="BE127" s="3">
        <f t="shared" ref="BE127" si="2750">SUM(BE123:BE126)</f>
        <v>0</v>
      </c>
      <c r="BF127" s="3">
        <f t="shared" ref="BF127" si="2751">SUM(BF123:BF126)</f>
        <v>0</v>
      </c>
      <c r="BG127" s="16">
        <f>SUM(AZ127:BF127)</f>
        <v>0</v>
      </c>
      <c r="BH127" s="34">
        <f>AZ127+BA127+BB127*1.5+BC127*2.3+BD127*2+BE127*0.4+BF127*0.2</f>
        <v>0</v>
      </c>
      <c r="BI127" s="33" t="s">
        <v>5</v>
      </c>
      <c r="BJ127" s="3">
        <f>SUM(BJ123:BJ126)</f>
        <v>297</v>
      </c>
      <c r="BK127" s="3">
        <f t="shared" ref="BK127" si="2752">SUM(BK123:BK126)</f>
        <v>14</v>
      </c>
      <c r="BL127" s="3">
        <f t="shared" ref="BL127" si="2753">SUM(BL123:BL126)</f>
        <v>4</v>
      </c>
      <c r="BM127" s="3">
        <f t="shared" ref="BM127" si="2754">SUM(BM123:BM126)</f>
        <v>0</v>
      </c>
      <c r="BN127" s="3">
        <f t="shared" ref="BN127" si="2755">SUM(BN123:BN126)</f>
        <v>5</v>
      </c>
      <c r="BO127" s="3">
        <f t="shared" ref="BO127" si="2756">SUM(BO123:BO126)</f>
        <v>30</v>
      </c>
      <c r="BP127" s="3">
        <f t="shared" ref="BP127" si="2757">SUM(BP123:BP126)</f>
        <v>0</v>
      </c>
      <c r="BQ127" s="16">
        <f>SUM(BJ127:BP127)</f>
        <v>350</v>
      </c>
      <c r="BR127" s="34">
        <f>BJ127+BK127+BL127*1.5+BM127*2.3+BN127*2+BO127*0.4+BP127*0.2</f>
        <v>339</v>
      </c>
      <c r="BS127" s="33" t="s">
        <v>5</v>
      </c>
      <c r="BT127" s="3">
        <f>SUM(BT123:BT126)</f>
        <v>10</v>
      </c>
      <c r="BU127" s="3">
        <f t="shared" ref="BU127" si="2758">SUM(BU123:BU126)</f>
        <v>1</v>
      </c>
      <c r="BV127" s="3">
        <f t="shared" ref="BV127" si="2759">SUM(BV123:BV126)</f>
        <v>0</v>
      </c>
      <c r="BW127" s="3">
        <f t="shared" ref="BW127" si="2760">SUM(BW123:BW126)</f>
        <v>0</v>
      </c>
      <c r="BX127" s="3">
        <f t="shared" ref="BX127" si="2761">SUM(BX123:BX126)</f>
        <v>0</v>
      </c>
      <c r="BY127" s="3">
        <f t="shared" ref="BY127" si="2762">SUM(BY123:BY126)</f>
        <v>0</v>
      </c>
      <c r="BZ127" s="3">
        <f t="shared" ref="BZ127" si="2763">SUM(BZ123:BZ126)</f>
        <v>2</v>
      </c>
      <c r="CA127" s="16">
        <f>SUM(BT127:BZ127)</f>
        <v>13</v>
      </c>
      <c r="CB127" s="34">
        <f>BT127+BU127+BV127*1.5+BW127*2.3+BX127*2+BY127*0.4+BZ127*0.2</f>
        <v>11.4</v>
      </c>
      <c r="CC127" s="33" t="s">
        <v>5</v>
      </c>
      <c r="CD127" s="3">
        <f>SUM(CD123:CD126)</f>
        <v>0</v>
      </c>
      <c r="CE127" s="3">
        <f t="shared" ref="CE127" si="2764">SUM(CE123:CE126)</f>
        <v>0</v>
      </c>
      <c r="CF127" s="3">
        <f t="shared" ref="CF127" si="2765">SUM(CF123:CF126)</f>
        <v>0</v>
      </c>
      <c r="CG127" s="3">
        <f t="shared" ref="CG127" si="2766">SUM(CG123:CG126)</f>
        <v>0</v>
      </c>
      <c r="CH127" s="3">
        <f t="shared" ref="CH127" si="2767">SUM(CH123:CH126)</f>
        <v>0</v>
      </c>
      <c r="CI127" s="3">
        <f t="shared" ref="CI127" si="2768">SUM(CI123:CI126)</f>
        <v>0</v>
      </c>
      <c r="CJ127" s="3">
        <f t="shared" ref="CJ127" si="2769">SUM(CJ123:CJ126)</f>
        <v>0</v>
      </c>
      <c r="CK127" s="16">
        <f>SUM(CD127:CJ127)</f>
        <v>0</v>
      </c>
      <c r="CL127" s="34">
        <f>CD127+CE127+CF127*1.5+CG127*2.3+CH127*2+CI127*0.4+CJ127*0.2</f>
        <v>0</v>
      </c>
      <c r="CM127" s="33" t="s">
        <v>5</v>
      </c>
      <c r="CN127" s="3">
        <f>SUM(CN123:CN126)</f>
        <v>39</v>
      </c>
      <c r="CO127" s="3">
        <f t="shared" ref="CO127" si="2770">SUM(CO123:CO126)</f>
        <v>1</v>
      </c>
      <c r="CP127" s="3">
        <f t="shared" ref="CP127" si="2771">SUM(CP123:CP126)</f>
        <v>1</v>
      </c>
      <c r="CQ127" s="3">
        <f t="shared" ref="CQ127" si="2772">SUM(CQ123:CQ126)</f>
        <v>0</v>
      </c>
      <c r="CR127" s="3">
        <f t="shared" ref="CR127" si="2773">SUM(CR123:CR126)</f>
        <v>0</v>
      </c>
      <c r="CS127" s="3">
        <f t="shared" ref="CS127" si="2774">SUM(CS123:CS126)</f>
        <v>5</v>
      </c>
      <c r="CT127" s="3">
        <f t="shared" ref="CT127" si="2775">SUM(CT123:CT126)</f>
        <v>2</v>
      </c>
      <c r="CU127" s="16">
        <f>SUM(CN127:CT127)</f>
        <v>48</v>
      </c>
      <c r="CV127" s="34">
        <f>CN127+CO127+CP127*1.5+CQ127*2.3+CR127*2+CS127*0.4+CT127*0.2</f>
        <v>43.9</v>
      </c>
      <c r="CW127" s="33" t="s">
        <v>5</v>
      </c>
      <c r="CX127" s="3">
        <f>SUM(CX123:CX126)</f>
        <v>20</v>
      </c>
      <c r="CY127" s="3">
        <f t="shared" ref="CY127" si="2776">SUM(CY123:CY126)</f>
        <v>0</v>
      </c>
      <c r="CZ127" s="3">
        <f t="shared" ref="CZ127" si="2777">SUM(CZ123:CZ126)</f>
        <v>1</v>
      </c>
      <c r="DA127" s="3">
        <f t="shared" ref="DA127" si="2778">SUM(DA123:DA126)</f>
        <v>0</v>
      </c>
      <c r="DB127" s="3">
        <f t="shared" ref="DB127" si="2779">SUM(DB123:DB126)</f>
        <v>0</v>
      </c>
      <c r="DC127" s="3">
        <f t="shared" ref="DC127" si="2780">SUM(DC123:DC126)</f>
        <v>0</v>
      </c>
      <c r="DD127" s="3">
        <f t="shared" ref="DD127" si="2781">SUM(DD123:DD126)</f>
        <v>0</v>
      </c>
      <c r="DE127" s="16">
        <f>SUM(CX127:DD127)</f>
        <v>21</v>
      </c>
      <c r="DF127" s="34">
        <f>CX127+CY127+CZ127*1.5+DA127*2.3+DB127*2+DC127*0.4+DD127*0.2</f>
        <v>21.5</v>
      </c>
      <c r="DG127" s="33" t="s">
        <v>5</v>
      </c>
      <c r="DH127" s="3">
        <f>SUM(DH123:DH126)</f>
        <v>312</v>
      </c>
      <c r="DI127" s="3">
        <f t="shared" ref="DI127" si="2782">SUM(DI123:DI126)</f>
        <v>14</v>
      </c>
      <c r="DJ127" s="3">
        <f t="shared" ref="DJ127" si="2783">SUM(DJ123:DJ126)</f>
        <v>5</v>
      </c>
      <c r="DK127" s="3">
        <f t="shared" ref="DK127" si="2784">SUM(DK123:DK126)</f>
        <v>0</v>
      </c>
      <c r="DL127" s="3">
        <f t="shared" ref="DL127" si="2785">SUM(DL123:DL126)</f>
        <v>5</v>
      </c>
      <c r="DM127" s="3">
        <f t="shared" ref="DM127" si="2786">SUM(DM123:DM126)</f>
        <v>30</v>
      </c>
      <c r="DN127" s="3">
        <f t="shared" ref="DN127" si="2787">SUM(DN123:DN126)</f>
        <v>0</v>
      </c>
      <c r="DO127" s="16">
        <f>SUM(DH127:DN127)</f>
        <v>366</v>
      </c>
      <c r="DP127" s="34">
        <f>DH127+DI127+DJ127*1.5+DK127*2.3+DL127*2+DM127*0.4+DN127*0.2</f>
        <v>355.5</v>
      </c>
      <c r="DQ127" s="33" t="s">
        <v>5</v>
      </c>
      <c r="DR127" s="3">
        <f>SUM(DR123:DR126)</f>
        <v>359</v>
      </c>
      <c r="DS127" s="3">
        <f t="shared" ref="DS127" si="2788">SUM(DS123:DS126)</f>
        <v>21</v>
      </c>
      <c r="DT127" s="3">
        <f t="shared" ref="DT127" si="2789">SUM(DT123:DT126)</f>
        <v>3</v>
      </c>
      <c r="DU127" s="3">
        <f t="shared" ref="DU127" si="2790">SUM(DU123:DU126)</f>
        <v>0</v>
      </c>
      <c r="DV127" s="3">
        <f t="shared" ref="DV127" si="2791">SUM(DV123:DV126)</f>
        <v>5</v>
      </c>
      <c r="DW127" s="3">
        <f t="shared" ref="DW127" si="2792">SUM(DW123:DW126)</f>
        <v>32</v>
      </c>
      <c r="DX127" s="3">
        <f t="shared" ref="DX127" si="2793">SUM(DX123:DX126)</f>
        <v>3</v>
      </c>
      <c r="DY127" s="16">
        <f>SUM(DR127:DX127)</f>
        <v>423</v>
      </c>
      <c r="DZ127" s="34">
        <f>DR127+DS127+DT127*1.5+DU127*2.3+DV127*2+DW127*0.4+DX127*0.2</f>
        <v>407.90000000000003</v>
      </c>
      <c r="EA127" s="33" t="s">
        <v>5</v>
      </c>
      <c r="EB127" s="3">
        <f>SUM(EB123:EB126)</f>
        <v>335</v>
      </c>
      <c r="EC127" s="3">
        <f t="shared" ref="EC127" si="2794">SUM(EC123:EC126)</f>
        <v>21</v>
      </c>
      <c r="ED127" s="3">
        <f t="shared" ref="ED127" si="2795">SUM(ED123:ED126)</f>
        <v>2</v>
      </c>
      <c r="EE127" s="3">
        <f t="shared" ref="EE127" si="2796">SUM(EE123:EE126)</f>
        <v>0</v>
      </c>
      <c r="EF127" s="3">
        <f t="shared" ref="EF127" si="2797">SUM(EF123:EF126)</f>
        <v>5</v>
      </c>
      <c r="EG127" s="3">
        <f t="shared" ref="EG127" si="2798">SUM(EG123:EG126)</f>
        <v>27</v>
      </c>
      <c r="EH127" s="3">
        <f t="shared" ref="EH127" si="2799">SUM(EH123:EH126)</f>
        <v>3</v>
      </c>
      <c r="EI127" s="16">
        <f>SUM(EB127:EH127)</f>
        <v>393</v>
      </c>
      <c r="EJ127" s="34">
        <f>EB127+EC127+ED127*1.5+EE127*2.3+EF127*2+EG127*0.4+EH127*0.2</f>
        <v>380.40000000000003</v>
      </c>
      <c r="EK127" s="33" t="s">
        <v>5</v>
      </c>
      <c r="EL127" s="3">
        <f>SUM(EL123:EL126)</f>
        <v>307</v>
      </c>
      <c r="EM127" s="3">
        <f t="shared" ref="EM127" si="2800">SUM(EM123:EM126)</f>
        <v>15</v>
      </c>
      <c r="EN127" s="3">
        <f t="shared" ref="EN127" si="2801">SUM(EN123:EN126)</f>
        <v>4</v>
      </c>
      <c r="EO127" s="3">
        <f t="shared" ref="EO127" si="2802">SUM(EO123:EO126)</f>
        <v>0</v>
      </c>
      <c r="EP127" s="3">
        <f t="shared" ref="EP127" si="2803">SUM(EP123:EP126)</f>
        <v>5</v>
      </c>
      <c r="EQ127" s="3">
        <f t="shared" ref="EQ127" si="2804">SUM(EQ123:EQ126)</f>
        <v>30</v>
      </c>
      <c r="ER127" s="3">
        <f t="shared" ref="ER127" si="2805">SUM(ER123:ER126)</f>
        <v>2</v>
      </c>
      <c r="ES127" s="16">
        <f>SUM(EL127:ER127)</f>
        <v>363</v>
      </c>
      <c r="ET127" s="34">
        <f>EL127+EM127+EN127*1.5+EO127*2.3+EP127*2+EQ127*0.4+ER127*0.2</f>
        <v>350.4</v>
      </c>
    </row>
    <row r="128" spans="1:150" ht="13.8" thickTop="1" x14ac:dyDescent="0.25">
      <c r="A128" s="32">
        <f>A126+"00:15"</f>
        <v>0.95833333333333204</v>
      </c>
      <c r="B128" s="2">
        <v>2</v>
      </c>
      <c r="C128" s="2">
        <v>0</v>
      </c>
      <c r="D128" s="2">
        <v>0</v>
      </c>
      <c r="E128" s="2">
        <v>0</v>
      </c>
      <c r="F128" s="2">
        <v>0</v>
      </c>
      <c r="G128" s="2">
        <v>0</v>
      </c>
      <c r="H128" s="2">
        <v>0</v>
      </c>
      <c r="I128" s="15">
        <f t="shared" si="1591"/>
        <v>2</v>
      </c>
      <c r="J128" s="15">
        <f t="shared" ref="J128:J130" si="2806">B128+C128+D128*1.5+E128*2.3+F128*2+G128*0.4+H128*0.2</f>
        <v>2</v>
      </c>
      <c r="K128" s="32">
        <f>K126+"00:15"</f>
        <v>0.95833333333333204</v>
      </c>
      <c r="L128" s="2">
        <v>7</v>
      </c>
      <c r="M128" s="2">
        <v>0</v>
      </c>
      <c r="N128" s="2">
        <v>0</v>
      </c>
      <c r="O128" s="2">
        <v>0</v>
      </c>
      <c r="P128" s="2">
        <v>0</v>
      </c>
      <c r="Q128" s="2">
        <v>2</v>
      </c>
      <c r="R128" s="2">
        <v>0</v>
      </c>
      <c r="S128" s="15">
        <f t="shared" si="1593"/>
        <v>9</v>
      </c>
      <c r="T128" s="15">
        <f t="shared" ref="T128:T130" si="2807">L128+M128+N128*1.5+O128*2.3+P128*2+Q128*0.4+R128*0.2</f>
        <v>7.8</v>
      </c>
      <c r="U128" s="32">
        <f>U126+"00:15"</f>
        <v>4.9583333333333606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15">
        <f t="shared" si="1595"/>
        <v>0</v>
      </c>
      <c r="AD128" s="15">
        <f t="shared" ref="AD128:AD130" si="2808">V128+W128+X128*1.5+Y128*2.3+Z128*2+AA128*0.4+AB128*0.2</f>
        <v>0</v>
      </c>
      <c r="AE128" s="32">
        <f>AE126+"00:15"</f>
        <v>4.9583333333333606</v>
      </c>
      <c r="AF128" s="2">
        <v>9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15">
        <f t="shared" si="1597"/>
        <v>9</v>
      </c>
      <c r="AN128" s="15">
        <f t="shared" ref="AN128:AN130" si="2809">AF128+AG128+AH128*1.5+AI128*2.3+AJ128*2+AK128*0.4+AL128*0.2</f>
        <v>9</v>
      </c>
      <c r="AO128" s="32">
        <f>AO126+"00:15"</f>
        <v>4.9583333333333606</v>
      </c>
      <c r="AP128" s="2">
        <v>80</v>
      </c>
      <c r="AQ128" s="2">
        <v>7</v>
      </c>
      <c r="AR128" s="2">
        <v>0</v>
      </c>
      <c r="AS128" s="2">
        <v>0</v>
      </c>
      <c r="AT128" s="2">
        <v>2</v>
      </c>
      <c r="AU128" s="2">
        <v>5</v>
      </c>
      <c r="AV128" s="2">
        <v>0</v>
      </c>
      <c r="AW128" s="15">
        <f t="shared" si="1599"/>
        <v>94</v>
      </c>
      <c r="AX128" s="15">
        <f t="shared" ref="AX128:AX130" si="2810">AP128+AQ128+AR128*1.5+AS128*2.3+AT128*2+AU128*0.4+AV128*0.2</f>
        <v>93</v>
      </c>
      <c r="AY128" s="32">
        <f>AY126+"00:15"</f>
        <v>4.9583333333333606</v>
      </c>
      <c r="AZ128" s="2">
        <v>0</v>
      </c>
      <c r="BA128" s="2">
        <v>0</v>
      </c>
      <c r="BB128" s="2">
        <v>0</v>
      </c>
      <c r="BC128" s="2">
        <v>0</v>
      </c>
      <c r="BD128" s="2">
        <v>0</v>
      </c>
      <c r="BE128" s="2">
        <v>0</v>
      </c>
      <c r="BF128" s="2">
        <v>0</v>
      </c>
      <c r="BG128" s="15">
        <f t="shared" si="1601"/>
        <v>0</v>
      </c>
      <c r="BH128" s="15">
        <f t="shared" ref="BH128:BH130" si="2811">AZ128+BA128+BB128*1.5+BC128*2.3+BD128*2+BE128*0.4+BF128*0.2</f>
        <v>0</v>
      </c>
      <c r="BI128" s="32">
        <f>BI126+"00:15"</f>
        <v>4.9583333333333606</v>
      </c>
      <c r="BJ128" s="2">
        <v>60</v>
      </c>
      <c r="BK128" s="2">
        <v>2</v>
      </c>
      <c r="BL128" s="2">
        <v>1</v>
      </c>
      <c r="BM128" s="2">
        <v>0</v>
      </c>
      <c r="BN128" s="2">
        <v>2</v>
      </c>
      <c r="BO128" s="2">
        <v>7</v>
      </c>
      <c r="BP128" s="2">
        <v>1</v>
      </c>
      <c r="BQ128" s="15">
        <f t="shared" si="1603"/>
        <v>73</v>
      </c>
      <c r="BR128" s="15">
        <f t="shared" ref="BR128:BR130" si="2812">BJ128+BK128+BL128*1.5+BM128*2.3+BN128*2+BO128*0.4+BP128*0.2</f>
        <v>70.5</v>
      </c>
      <c r="BS128" s="32">
        <f>BS126+"00:15"</f>
        <v>4.9583333333333606</v>
      </c>
      <c r="BT128" s="2">
        <v>0</v>
      </c>
      <c r="BU128" s="2">
        <v>0</v>
      </c>
      <c r="BV128" s="2">
        <v>0</v>
      </c>
      <c r="BW128" s="2">
        <v>0</v>
      </c>
      <c r="BX128" s="2">
        <v>0</v>
      </c>
      <c r="BY128" s="2">
        <v>0</v>
      </c>
      <c r="BZ128" s="2">
        <v>0</v>
      </c>
      <c r="CA128" s="15">
        <f t="shared" si="1605"/>
        <v>0</v>
      </c>
      <c r="CB128" s="15">
        <f t="shared" ref="CB128:CB130" si="2813">BT128+BU128+BV128*1.5+BW128*2.3+BX128*2+BY128*0.4+BZ128*0.2</f>
        <v>0</v>
      </c>
      <c r="CC128" s="32">
        <f>CC126+"00:15"</f>
        <v>4.9583333333333606</v>
      </c>
      <c r="CD128" s="2">
        <v>0</v>
      </c>
      <c r="CE128" s="2">
        <v>0</v>
      </c>
      <c r="CF128" s="2">
        <v>0</v>
      </c>
      <c r="CG128" s="2">
        <v>0</v>
      </c>
      <c r="CH128" s="2">
        <v>0</v>
      </c>
      <c r="CI128" s="2">
        <v>0</v>
      </c>
      <c r="CJ128" s="2">
        <v>0</v>
      </c>
      <c r="CK128" s="15">
        <f t="shared" si="1607"/>
        <v>0</v>
      </c>
      <c r="CL128" s="15">
        <f t="shared" ref="CL128:CL130" si="2814">CD128+CE128+CF128*1.5+CG128*2.3+CH128*2+CI128*0.4+CJ128*0.2</f>
        <v>0</v>
      </c>
      <c r="CM128" s="32">
        <f>CM126+"00:15"</f>
        <v>4.9583333333333606</v>
      </c>
      <c r="CN128" s="2">
        <f t="shared" si="1480"/>
        <v>9</v>
      </c>
      <c r="CO128" s="2">
        <f t="shared" si="1480"/>
        <v>0</v>
      </c>
      <c r="CP128" s="2">
        <f t="shared" si="1480"/>
        <v>0</v>
      </c>
      <c r="CQ128" s="2">
        <f t="shared" si="1480"/>
        <v>0</v>
      </c>
      <c r="CR128" s="2">
        <f t="shared" si="2335"/>
        <v>0</v>
      </c>
      <c r="CS128" s="2">
        <f t="shared" si="2335"/>
        <v>0</v>
      </c>
      <c r="CT128" s="2">
        <f t="shared" si="2335"/>
        <v>0</v>
      </c>
      <c r="CU128" s="15">
        <f t="shared" si="2335"/>
        <v>9</v>
      </c>
      <c r="CV128" s="15">
        <f t="shared" ref="CV128:CV130" si="2815">CN128+CO128+CP128*1.5+CQ128*2.3+CR128*2+CS128*0.4+CT128*0.2</f>
        <v>9</v>
      </c>
      <c r="CW128" s="32">
        <f>CW126+"00:15"</f>
        <v>4.9583333333333606</v>
      </c>
      <c r="CX128" s="2">
        <f t="shared" si="1481"/>
        <v>9</v>
      </c>
      <c r="CY128" s="2">
        <f t="shared" si="1481"/>
        <v>0</v>
      </c>
      <c r="CZ128" s="2">
        <f t="shared" si="1481"/>
        <v>0</v>
      </c>
      <c r="DA128" s="2">
        <f t="shared" si="1481"/>
        <v>0</v>
      </c>
      <c r="DB128" s="2">
        <f t="shared" si="2336"/>
        <v>0</v>
      </c>
      <c r="DC128" s="2">
        <f t="shared" si="2336"/>
        <v>2</v>
      </c>
      <c r="DD128" s="2">
        <f t="shared" si="2336"/>
        <v>0</v>
      </c>
      <c r="DE128" s="15">
        <f t="shared" si="2336"/>
        <v>11</v>
      </c>
      <c r="DF128" s="15">
        <f t="shared" ref="DF128:DF130" si="2816">CX128+CY128+CZ128*1.5+DA128*2.3+DB128*2+DC128*0.4+DD128*0.2</f>
        <v>9.8000000000000007</v>
      </c>
      <c r="DG128" s="32">
        <f>DG126+"00:15"</f>
        <v>4.9583333333333606</v>
      </c>
      <c r="DH128" s="2">
        <f t="shared" si="1482"/>
        <v>67</v>
      </c>
      <c r="DI128" s="2">
        <f t="shared" si="1482"/>
        <v>2</v>
      </c>
      <c r="DJ128" s="2">
        <f t="shared" si="1482"/>
        <v>1</v>
      </c>
      <c r="DK128" s="2">
        <f t="shared" si="1482"/>
        <v>0</v>
      </c>
      <c r="DL128" s="2">
        <f t="shared" si="2337"/>
        <v>2</v>
      </c>
      <c r="DM128" s="2">
        <f t="shared" si="2337"/>
        <v>9</v>
      </c>
      <c r="DN128" s="2">
        <f t="shared" si="2337"/>
        <v>1</v>
      </c>
      <c r="DO128" s="15">
        <f t="shared" si="2337"/>
        <v>82</v>
      </c>
      <c r="DP128" s="15">
        <f t="shared" ref="DP128:DP130" si="2817">DH128+DI128+DJ128*1.5+DK128*2.3+DL128*2+DM128*0.4+DN128*0.2</f>
        <v>78.3</v>
      </c>
      <c r="DQ128" s="32">
        <f>DQ126+"00:15"</f>
        <v>4.9583333333333606</v>
      </c>
      <c r="DR128" s="2">
        <f t="shared" si="1483"/>
        <v>89</v>
      </c>
      <c r="DS128" s="2">
        <f t="shared" si="1483"/>
        <v>7</v>
      </c>
      <c r="DT128" s="2">
        <f t="shared" si="1483"/>
        <v>0</v>
      </c>
      <c r="DU128" s="2">
        <f t="shared" si="1483"/>
        <v>0</v>
      </c>
      <c r="DV128" s="2">
        <f t="shared" si="2338"/>
        <v>2</v>
      </c>
      <c r="DW128" s="2">
        <f t="shared" si="2338"/>
        <v>5</v>
      </c>
      <c r="DX128" s="2">
        <f t="shared" si="2338"/>
        <v>0</v>
      </c>
      <c r="DY128" s="15">
        <f t="shared" si="2338"/>
        <v>103</v>
      </c>
      <c r="DZ128" s="15">
        <f t="shared" ref="DZ128:DZ130" si="2818">DR128+DS128+DT128*1.5+DU128*2.3+DV128*2+DW128*0.4+DX128*0.2</f>
        <v>102</v>
      </c>
      <c r="EA128" s="32">
        <f>EA126+"00:15"</f>
        <v>4.9583333333333606</v>
      </c>
      <c r="EB128" s="2">
        <f t="shared" si="1484"/>
        <v>82</v>
      </c>
      <c r="EC128" s="2">
        <f t="shared" si="1484"/>
        <v>7</v>
      </c>
      <c r="ED128" s="2">
        <f t="shared" si="1484"/>
        <v>0</v>
      </c>
      <c r="EE128" s="2">
        <f t="shared" si="1484"/>
        <v>0</v>
      </c>
      <c r="EF128" s="2">
        <f t="shared" si="2339"/>
        <v>2</v>
      </c>
      <c r="EG128" s="2">
        <f t="shared" si="2339"/>
        <v>5</v>
      </c>
      <c r="EH128" s="2">
        <f t="shared" si="2339"/>
        <v>0</v>
      </c>
      <c r="EI128" s="15">
        <f t="shared" si="2339"/>
        <v>96</v>
      </c>
      <c r="EJ128" s="15">
        <f t="shared" ref="EJ128:EJ130" si="2819">EB128+EC128+ED128*1.5+EE128*2.3+EF128*2+EG128*0.4+EH128*0.2</f>
        <v>95</v>
      </c>
      <c r="EK128" s="32">
        <f>EK126+"00:15"</f>
        <v>4.9583333333333606</v>
      </c>
      <c r="EL128" s="2">
        <f t="shared" si="1485"/>
        <v>60</v>
      </c>
      <c r="EM128" s="2">
        <f t="shared" si="1485"/>
        <v>2</v>
      </c>
      <c r="EN128" s="2">
        <f t="shared" si="1485"/>
        <v>1</v>
      </c>
      <c r="EO128" s="2">
        <f t="shared" si="1485"/>
        <v>0</v>
      </c>
      <c r="EP128" s="2">
        <f t="shared" si="2340"/>
        <v>2</v>
      </c>
      <c r="EQ128" s="2">
        <f t="shared" si="2340"/>
        <v>7</v>
      </c>
      <c r="ER128" s="2">
        <f t="shared" si="2340"/>
        <v>1</v>
      </c>
      <c r="ES128" s="15">
        <f t="shared" si="2340"/>
        <v>73</v>
      </c>
      <c r="ET128" s="15">
        <f t="shared" ref="ET128:ET130" si="2820">EL128+EM128+EN128*1.5+EO128*2.3+EP128*2+EQ128*0.4+ER128*0.2</f>
        <v>70.5</v>
      </c>
    </row>
    <row r="129" spans="1:150" x14ac:dyDescent="0.25">
      <c r="A129" s="32">
        <f>A128+"00:15"</f>
        <v>0.96874999999999867</v>
      </c>
      <c r="B129" s="2">
        <v>0</v>
      </c>
      <c r="C129" s="2">
        <v>0</v>
      </c>
      <c r="D129" s="2">
        <v>0</v>
      </c>
      <c r="E129" s="2">
        <v>0</v>
      </c>
      <c r="F129" s="2">
        <v>0</v>
      </c>
      <c r="G129" s="2">
        <v>0</v>
      </c>
      <c r="H129" s="2">
        <v>0</v>
      </c>
      <c r="I129" s="15">
        <f t="shared" si="1591"/>
        <v>0</v>
      </c>
      <c r="J129" s="15">
        <f t="shared" si="2806"/>
        <v>0</v>
      </c>
      <c r="K129" s="32">
        <f>K128+"00:15"</f>
        <v>0.96874999999999867</v>
      </c>
      <c r="L129" s="2">
        <v>2</v>
      </c>
      <c r="M129" s="2">
        <v>0</v>
      </c>
      <c r="N129" s="2">
        <v>0</v>
      </c>
      <c r="O129" s="2">
        <v>0</v>
      </c>
      <c r="P129" s="2">
        <v>0</v>
      </c>
      <c r="Q129" s="2">
        <v>0</v>
      </c>
      <c r="R129" s="2">
        <v>1</v>
      </c>
      <c r="S129" s="15">
        <f t="shared" si="1593"/>
        <v>3</v>
      </c>
      <c r="T129" s="15">
        <f t="shared" si="2807"/>
        <v>2.2000000000000002</v>
      </c>
      <c r="U129" s="32">
        <f>U128+"00:15"</f>
        <v>4.9687500000000275</v>
      </c>
      <c r="V129" s="2">
        <v>0</v>
      </c>
      <c r="W129" s="2">
        <v>0</v>
      </c>
      <c r="X129" s="2">
        <v>0</v>
      </c>
      <c r="Y129" s="2">
        <v>0</v>
      </c>
      <c r="Z129" s="2">
        <v>0</v>
      </c>
      <c r="AA129" s="2">
        <v>0</v>
      </c>
      <c r="AB129" s="2">
        <v>0</v>
      </c>
      <c r="AC129" s="15">
        <f t="shared" si="1595"/>
        <v>0</v>
      </c>
      <c r="AD129" s="15">
        <f t="shared" si="2808"/>
        <v>0</v>
      </c>
      <c r="AE129" s="32">
        <f>AE128+"00:15"</f>
        <v>4.9687500000000275</v>
      </c>
      <c r="AF129" s="2">
        <v>0</v>
      </c>
      <c r="AG129" s="2">
        <v>0</v>
      </c>
      <c r="AH129" s="2">
        <v>0</v>
      </c>
      <c r="AI129" s="2">
        <v>0</v>
      </c>
      <c r="AJ129" s="2">
        <v>0</v>
      </c>
      <c r="AK129" s="2">
        <v>1</v>
      </c>
      <c r="AL129" s="2">
        <v>0</v>
      </c>
      <c r="AM129" s="15">
        <f t="shared" si="1597"/>
        <v>1</v>
      </c>
      <c r="AN129" s="15">
        <f t="shared" si="2809"/>
        <v>0.4</v>
      </c>
      <c r="AO129" s="32">
        <f>AO128+"00:15"</f>
        <v>4.9687500000000275</v>
      </c>
      <c r="AP129" s="2">
        <v>67</v>
      </c>
      <c r="AQ129" s="2">
        <v>3</v>
      </c>
      <c r="AR129" s="2">
        <v>1</v>
      </c>
      <c r="AS129" s="2">
        <v>0</v>
      </c>
      <c r="AT129" s="2">
        <v>2</v>
      </c>
      <c r="AU129" s="2">
        <v>5</v>
      </c>
      <c r="AV129" s="2">
        <v>1</v>
      </c>
      <c r="AW129" s="15">
        <f t="shared" si="1599"/>
        <v>79</v>
      </c>
      <c r="AX129" s="15">
        <f t="shared" si="2810"/>
        <v>77.7</v>
      </c>
      <c r="AY129" s="32">
        <f>AY128+"00:15"</f>
        <v>4.9687500000000275</v>
      </c>
      <c r="AZ129" s="2">
        <v>0</v>
      </c>
      <c r="BA129" s="2">
        <v>0</v>
      </c>
      <c r="BB129" s="2">
        <v>0</v>
      </c>
      <c r="BC129" s="2">
        <v>0</v>
      </c>
      <c r="BD129" s="2">
        <v>0</v>
      </c>
      <c r="BE129" s="2">
        <v>0</v>
      </c>
      <c r="BF129" s="2">
        <v>0</v>
      </c>
      <c r="BG129" s="15">
        <f t="shared" si="1601"/>
        <v>0</v>
      </c>
      <c r="BH129" s="15">
        <f t="shared" si="2811"/>
        <v>0</v>
      </c>
      <c r="BI129" s="32">
        <f>BI128+"00:15"</f>
        <v>4.9687500000000275</v>
      </c>
      <c r="BJ129" s="2">
        <v>68</v>
      </c>
      <c r="BK129" s="2">
        <v>3</v>
      </c>
      <c r="BL129" s="2">
        <v>1</v>
      </c>
      <c r="BM129" s="2">
        <v>0</v>
      </c>
      <c r="BN129" s="2">
        <v>1</v>
      </c>
      <c r="BO129" s="2">
        <v>7</v>
      </c>
      <c r="BP129" s="2">
        <v>0</v>
      </c>
      <c r="BQ129" s="15">
        <f t="shared" si="1603"/>
        <v>80</v>
      </c>
      <c r="BR129" s="15">
        <f t="shared" si="2812"/>
        <v>77.3</v>
      </c>
      <c r="BS129" s="32">
        <f>BS128+"00:15"</f>
        <v>4.9687500000000275</v>
      </c>
      <c r="BT129" s="2">
        <v>1</v>
      </c>
      <c r="BU129" s="2">
        <v>0</v>
      </c>
      <c r="BV129" s="2">
        <v>0</v>
      </c>
      <c r="BW129" s="2">
        <v>0</v>
      </c>
      <c r="BX129" s="2">
        <v>0</v>
      </c>
      <c r="BY129" s="2">
        <v>0</v>
      </c>
      <c r="BZ129" s="2">
        <v>0</v>
      </c>
      <c r="CA129" s="15">
        <f t="shared" si="1605"/>
        <v>1</v>
      </c>
      <c r="CB129" s="15">
        <f t="shared" si="2813"/>
        <v>1</v>
      </c>
      <c r="CC129" s="32">
        <f>CC128+"00:15"</f>
        <v>4.9687500000000275</v>
      </c>
      <c r="CD129" s="2">
        <v>0</v>
      </c>
      <c r="CE129" s="2">
        <v>0</v>
      </c>
      <c r="CF129" s="2">
        <v>0</v>
      </c>
      <c r="CG129" s="2">
        <v>0</v>
      </c>
      <c r="CH129" s="2">
        <v>0</v>
      </c>
      <c r="CI129" s="2">
        <v>0</v>
      </c>
      <c r="CJ129" s="2">
        <v>0</v>
      </c>
      <c r="CK129" s="15">
        <f t="shared" si="1607"/>
        <v>0</v>
      </c>
      <c r="CL129" s="15">
        <f t="shared" si="2814"/>
        <v>0</v>
      </c>
      <c r="CM129" s="32">
        <f>CM128+"00:15"</f>
        <v>4.9687500000000275</v>
      </c>
      <c r="CN129" s="2">
        <f t="shared" si="1480"/>
        <v>1</v>
      </c>
      <c r="CO129" s="2">
        <f t="shared" si="1480"/>
        <v>0</v>
      </c>
      <c r="CP129" s="2">
        <f t="shared" si="1480"/>
        <v>0</v>
      </c>
      <c r="CQ129" s="2">
        <f t="shared" si="1480"/>
        <v>0</v>
      </c>
      <c r="CR129" s="2">
        <f t="shared" si="2335"/>
        <v>0</v>
      </c>
      <c r="CS129" s="2">
        <f t="shared" si="2335"/>
        <v>1</v>
      </c>
      <c r="CT129" s="2">
        <f t="shared" si="2335"/>
        <v>0</v>
      </c>
      <c r="CU129" s="15">
        <f t="shared" si="2335"/>
        <v>2</v>
      </c>
      <c r="CV129" s="15">
        <f t="shared" si="2815"/>
        <v>1.4</v>
      </c>
      <c r="CW129" s="32">
        <f>CW128+"00:15"</f>
        <v>4.9687500000000275</v>
      </c>
      <c r="CX129" s="2">
        <f t="shared" si="1481"/>
        <v>2</v>
      </c>
      <c r="CY129" s="2">
        <f t="shared" si="1481"/>
        <v>0</v>
      </c>
      <c r="CZ129" s="2">
        <f t="shared" si="1481"/>
        <v>0</v>
      </c>
      <c r="DA129" s="2">
        <f t="shared" si="1481"/>
        <v>0</v>
      </c>
      <c r="DB129" s="2">
        <f t="shared" si="2336"/>
        <v>0</v>
      </c>
      <c r="DC129" s="2">
        <f t="shared" si="2336"/>
        <v>0</v>
      </c>
      <c r="DD129" s="2">
        <f t="shared" si="2336"/>
        <v>1</v>
      </c>
      <c r="DE129" s="15">
        <f t="shared" si="2336"/>
        <v>3</v>
      </c>
      <c r="DF129" s="15">
        <f t="shared" si="2816"/>
        <v>2.2000000000000002</v>
      </c>
      <c r="DG129" s="32">
        <f>DG128+"00:15"</f>
        <v>4.9687500000000275</v>
      </c>
      <c r="DH129" s="2">
        <f t="shared" si="1482"/>
        <v>70</v>
      </c>
      <c r="DI129" s="2">
        <f t="shared" si="1482"/>
        <v>3</v>
      </c>
      <c r="DJ129" s="2">
        <f t="shared" si="1482"/>
        <v>1</v>
      </c>
      <c r="DK129" s="2">
        <f t="shared" si="1482"/>
        <v>0</v>
      </c>
      <c r="DL129" s="2">
        <f t="shared" si="2337"/>
        <v>1</v>
      </c>
      <c r="DM129" s="2">
        <f t="shared" si="2337"/>
        <v>7</v>
      </c>
      <c r="DN129" s="2">
        <f t="shared" si="2337"/>
        <v>1</v>
      </c>
      <c r="DO129" s="15">
        <f t="shared" si="2337"/>
        <v>83</v>
      </c>
      <c r="DP129" s="15">
        <f t="shared" si="2817"/>
        <v>79.5</v>
      </c>
      <c r="DQ129" s="32">
        <f>DQ128+"00:15"</f>
        <v>4.9687500000000275</v>
      </c>
      <c r="DR129" s="2">
        <f t="shared" si="1483"/>
        <v>67</v>
      </c>
      <c r="DS129" s="2">
        <f t="shared" si="1483"/>
        <v>3</v>
      </c>
      <c r="DT129" s="2">
        <f t="shared" si="1483"/>
        <v>1</v>
      </c>
      <c r="DU129" s="2">
        <f t="shared" si="1483"/>
        <v>0</v>
      </c>
      <c r="DV129" s="2">
        <f t="shared" si="2338"/>
        <v>2</v>
      </c>
      <c r="DW129" s="2">
        <f t="shared" si="2338"/>
        <v>6</v>
      </c>
      <c r="DX129" s="2">
        <f t="shared" si="2338"/>
        <v>1</v>
      </c>
      <c r="DY129" s="15">
        <f t="shared" si="2338"/>
        <v>80</v>
      </c>
      <c r="DZ129" s="15">
        <f t="shared" si="2818"/>
        <v>78.100000000000009</v>
      </c>
      <c r="EA129" s="32">
        <f>EA128+"00:15"</f>
        <v>4.9687500000000275</v>
      </c>
      <c r="EB129" s="2">
        <f t="shared" si="1484"/>
        <v>67</v>
      </c>
      <c r="EC129" s="2">
        <f t="shared" si="1484"/>
        <v>3</v>
      </c>
      <c r="ED129" s="2">
        <f t="shared" si="1484"/>
        <v>1</v>
      </c>
      <c r="EE129" s="2">
        <f t="shared" si="1484"/>
        <v>0</v>
      </c>
      <c r="EF129" s="2">
        <f t="shared" si="2339"/>
        <v>2</v>
      </c>
      <c r="EG129" s="2">
        <f t="shared" si="2339"/>
        <v>5</v>
      </c>
      <c r="EH129" s="2">
        <f t="shared" si="2339"/>
        <v>1</v>
      </c>
      <c r="EI129" s="15">
        <f t="shared" si="2339"/>
        <v>79</v>
      </c>
      <c r="EJ129" s="15">
        <f t="shared" si="2819"/>
        <v>77.7</v>
      </c>
      <c r="EK129" s="32">
        <f>EK128+"00:15"</f>
        <v>4.9687500000000275</v>
      </c>
      <c r="EL129" s="2">
        <f t="shared" si="1485"/>
        <v>69</v>
      </c>
      <c r="EM129" s="2">
        <f t="shared" si="1485"/>
        <v>3</v>
      </c>
      <c r="EN129" s="2">
        <f t="shared" si="1485"/>
        <v>1</v>
      </c>
      <c r="EO129" s="2">
        <f t="shared" si="1485"/>
        <v>0</v>
      </c>
      <c r="EP129" s="2">
        <f t="shared" si="2340"/>
        <v>1</v>
      </c>
      <c r="EQ129" s="2">
        <f t="shared" si="2340"/>
        <v>7</v>
      </c>
      <c r="ER129" s="2">
        <f t="shared" si="2340"/>
        <v>0</v>
      </c>
      <c r="ES129" s="15">
        <f t="shared" si="2340"/>
        <v>81</v>
      </c>
      <c r="ET129" s="15">
        <f t="shared" si="2820"/>
        <v>78.3</v>
      </c>
    </row>
    <row r="130" spans="1:150" x14ac:dyDescent="0.25">
      <c r="A130" s="32">
        <f t="shared" ref="A130:A131" si="2821">A129+"00:15"</f>
        <v>0.9791666666666653</v>
      </c>
      <c r="B130" s="2">
        <v>2</v>
      </c>
      <c r="C130" s="2">
        <v>0</v>
      </c>
      <c r="D130" s="2">
        <v>0</v>
      </c>
      <c r="E130" s="2">
        <v>0</v>
      </c>
      <c r="F130" s="2">
        <v>0</v>
      </c>
      <c r="G130" s="2">
        <v>0</v>
      </c>
      <c r="H130" s="2">
        <v>0</v>
      </c>
      <c r="I130" s="15">
        <f t="shared" si="1591"/>
        <v>2</v>
      </c>
      <c r="J130" s="15">
        <f t="shared" si="2806"/>
        <v>2</v>
      </c>
      <c r="K130" s="32">
        <f t="shared" ref="K130:K131" si="2822">K129+"00:15"</f>
        <v>0.9791666666666653</v>
      </c>
      <c r="L130" s="2">
        <v>3</v>
      </c>
      <c r="M130" s="2">
        <v>0</v>
      </c>
      <c r="N130" s="2">
        <v>0</v>
      </c>
      <c r="O130" s="2">
        <v>0</v>
      </c>
      <c r="P130" s="2">
        <v>0</v>
      </c>
      <c r="Q130" s="2">
        <v>1</v>
      </c>
      <c r="R130" s="2">
        <v>0</v>
      </c>
      <c r="S130" s="15">
        <f t="shared" si="1593"/>
        <v>4</v>
      </c>
      <c r="T130" s="15">
        <f t="shared" si="2807"/>
        <v>3.4</v>
      </c>
      <c r="U130" s="32">
        <f t="shared" ref="U130:U131" si="2823">U129+"00:15"</f>
        <v>4.9791666666666945</v>
      </c>
      <c r="V130" s="2">
        <v>0</v>
      </c>
      <c r="W130" s="2">
        <v>0</v>
      </c>
      <c r="X130" s="2">
        <v>0</v>
      </c>
      <c r="Y130" s="2">
        <v>0</v>
      </c>
      <c r="Z130" s="2">
        <v>0</v>
      </c>
      <c r="AA130" s="2">
        <v>0</v>
      </c>
      <c r="AB130" s="2">
        <v>0</v>
      </c>
      <c r="AC130" s="15">
        <f t="shared" si="1595"/>
        <v>0</v>
      </c>
      <c r="AD130" s="15">
        <f t="shared" si="2808"/>
        <v>0</v>
      </c>
      <c r="AE130" s="32">
        <f t="shared" ref="AE130:AE131" si="2824">AE129+"00:15"</f>
        <v>4.9791666666666945</v>
      </c>
      <c r="AF130" s="2">
        <v>3</v>
      </c>
      <c r="AG130" s="2">
        <v>0</v>
      </c>
      <c r="AH130" s="2">
        <v>0</v>
      </c>
      <c r="AI130" s="2">
        <v>0</v>
      </c>
      <c r="AJ130" s="2">
        <v>0</v>
      </c>
      <c r="AK130" s="2">
        <v>1</v>
      </c>
      <c r="AL130" s="2">
        <v>0</v>
      </c>
      <c r="AM130" s="15">
        <f t="shared" si="1597"/>
        <v>4</v>
      </c>
      <c r="AN130" s="15">
        <f t="shared" si="2809"/>
        <v>3.4</v>
      </c>
      <c r="AO130" s="32">
        <f t="shared" ref="AO130:AO131" si="2825">AO129+"00:15"</f>
        <v>4.9791666666666945</v>
      </c>
      <c r="AP130" s="2">
        <v>59</v>
      </c>
      <c r="AQ130" s="2">
        <v>3</v>
      </c>
      <c r="AR130" s="2">
        <v>0</v>
      </c>
      <c r="AS130" s="2">
        <v>0</v>
      </c>
      <c r="AT130" s="2">
        <v>1</v>
      </c>
      <c r="AU130" s="2">
        <v>3</v>
      </c>
      <c r="AV130" s="2">
        <v>0</v>
      </c>
      <c r="AW130" s="15">
        <f t="shared" si="1599"/>
        <v>66</v>
      </c>
      <c r="AX130" s="15">
        <f t="shared" si="2810"/>
        <v>65.2</v>
      </c>
      <c r="AY130" s="32">
        <f t="shared" ref="AY130:AY131" si="2826">AY129+"00:15"</f>
        <v>4.9791666666666945</v>
      </c>
      <c r="AZ130" s="2">
        <v>0</v>
      </c>
      <c r="BA130" s="2">
        <v>0</v>
      </c>
      <c r="BB130" s="2">
        <v>0</v>
      </c>
      <c r="BC130" s="2">
        <v>0</v>
      </c>
      <c r="BD130" s="2">
        <v>0</v>
      </c>
      <c r="BE130" s="2">
        <v>0</v>
      </c>
      <c r="BF130" s="2">
        <v>0</v>
      </c>
      <c r="BG130" s="15">
        <f t="shared" si="1601"/>
        <v>0</v>
      </c>
      <c r="BH130" s="15">
        <f t="shared" si="2811"/>
        <v>0</v>
      </c>
      <c r="BI130" s="32">
        <f t="shared" ref="BI130:BI131" si="2827">BI129+"00:15"</f>
        <v>4.9791666666666945</v>
      </c>
      <c r="BJ130" s="2">
        <v>65</v>
      </c>
      <c r="BK130" s="2">
        <v>4</v>
      </c>
      <c r="BL130" s="2">
        <v>0</v>
      </c>
      <c r="BM130" s="2">
        <v>0</v>
      </c>
      <c r="BN130" s="2">
        <v>2</v>
      </c>
      <c r="BO130" s="2">
        <v>2</v>
      </c>
      <c r="BP130" s="2">
        <v>1</v>
      </c>
      <c r="BQ130" s="15">
        <f t="shared" si="1603"/>
        <v>74</v>
      </c>
      <c r="BR130" s="15">
        <f t="shared" si="2812"/>
        <v>74</v>
      </c>
      <c r="BS130" s="32">
        <f t="shared" ref="BS130:BS131" si="2828">BS129+"00:15"</f>
        <v>4.9791666666666945</v>
      </c>
      <c r="BT130" s="2">
        <v>1</v>
      </c>
      <c r="BU130" s="2">
        <v>0</v>
      </c>
      <c r="BV130" s="2">
        <v>0</v>
      </c>
      <c r="BW130" s="2">
        <v>0</v>
      </c>
      <c r="BX130" s="2">
        <v>0</v>
      </c>
      <c r="BY130" s="2">
        <v>0</v>
      </c>
      <c r="BZ130" s="2">
        <v>0</v>
      </c>
      <c r="CA130" s="15">
        <f t="shared" si="1605"/>
        <v>1</v>
      </c>
      <c r="CB130" s="15">
        <f t="shared" si="2813"/>
        <v>1</v>
      </c>
      <c r="CC130" s="32">
        <f t="shared" ref="CC130:CC131" si="2829">CC129+"00:15"</f>
        <v>4.9791666666666945</v>
      </c>
      <c r="CD130" s="2">
        <v>0</v>
      </c>
      <c r="CE130" s="2">
        <v>0</v>
      </c>
      <c r="CF130" s="2">
        <v>0</v>
      </c>
      <c r="CG130" s="2">
        <v>0</v>
      </c>
      <c r="CH130" s="2">
        <v>0</v>
      </c>
      <c r="CI130" s="2">
        <v>0</v>
      </c>
      <c r="CJ130" s="2">
        <v>0</v>
      </c>
      <c r="CK130" s="15">
        <f t="shared" si="1607"/>
        <v>0</v>
      </c>
      <c r="CL130" s="15">
        <f t="shared" si="2814"/>
        <v>0</v>
      </c>
      <c r="CM130" s="32">
        <f t="shared" ref="CM130:CM131" si="2830">CM129+"00:15"</f>
        <v>4.9791666666666945</v>
      </c>
      <c r="CN130" s="2">
        <f t="shared" si="1480"/>
        <v>4</v>
      </c>
      <c r="CO130" s="2">
        <f t="shared" si="1480"/>
        <v>0</v>
      </c>
      <c r="CP130" s="2">
        <f t="shared" si="1480"/>
        <v>0</v>
      </c>
      <c r="CQ130" s="2">
        <f t="shared" si="1480"/>
        <v>0</v>
      </c>
      <c r="CR130" s="2">
        <f t="shared" si="2335"/>
        <v>0</v>
      </c>
      <c r="CS130" s="2">
        <f t="shared" si="2335"/>
        <v>1</v>
      </c>
      <c r="CT130" s="2">
        <f t="shared" si="2335"/>
        <v>0</v>
      </c>
      <c r="CU130" s="15">
        <f t="shared" si="2335"/>
        <v>5</v>
      </c>
      <c r="CV130" s="15">
        <f t="shared" si="2815"/>
        <v>4.4000000000000004</v>
      </c>
      <c r="CW130" s="32">
        <f t="shared" ref="CW130:CW131" si="2831">CW129+"00:15"</f>
        <v>4.9791666666666945</v>
      </c>
      <c r="CX130" s="2">
        <f t="shared" si="1481"/>
        <v>5</v>
      </c>
      <c r="CY130" s="2">
        <f t="shared" si="1481"/>
        <v>0</v>
      </c>
      <c r="CZ130" s="2">
        <f t="shared" si="1481"/>
        <v>0</v>
      </c>
      <c r="DA130" s="2">
        <f t="shared" si="1481"/>
        <v>0</v>
      </c>
      <c r="DB130" s="2">
        <f t="shared" si="2336"/>
        <v>0</v>
      </c>
      <c r="DC130" s="2">
        <f t="shared" si="2336"/>
        <v>1</v>
      </c>
      <c r="DD130" s="2">
        <f t="shared" si="2336"/>
        <v>0</v>
      </c>
      <c r="DE130" s="15">
        <f t="shared" si="2336"/>
        <v>6</v>
      </c>
      <c r="DF130" s="15">
        <f t="shared" si="2816"/>
        <v>5.4</v>
      </c>
      <c r="DG130" s="32">
        <f t="shared" ref="DG130:DG131" si="2832">DG129+"00:15"</f>
        <v>4.9791666666666945</v>
      </c>
      <c r="DH130" s="2">
        <f t="shared" si="1482"/>
        <v>68</v>
      </c>
      <c r="DI130" s="2">
        <f t="shared" si="1482"/>
        <v>4</v>
      </c>
      <c r="DJ130" s="2">
        <f t="shared" si="1482"/>
        <v>0</v>
      </c>
      <c r="DK130" s="2">
        <f t="shared" si="1482"/>
        <v>0</v>
      </c>
      <c r="DL130" s="2">
        <f t="shared" si="2337"/>
        <v>2</v>
      </c>
      <c r="DM130" s="2">
        <f t="shared" si="2337"/>
        <v>3</v>
      </c>
      <c r="DN130" s="2">
        <f t="shared" si="2337"/>
        <v>1</v>
      </c>
      <c r="DO130" s="15">
        <f t="shared" si="2337"/>
        <v>78</v>
      </c>
      <c r="DP130" s="15">
        <f t="shared" si="2817"/>
        <v>77.400000000000006</v>
      </c>
      <c r="DQ130" s="32">
        <f t="shared" ref="DQ130:DQ131" si="2833">DQ129+"00:15"</f>
        <v>4.9791666666666945</v>
      </c>
      <c r="DR130" s="2">
        <f t="shared" si="1483"/>
        <v>62</v>
      </c>
      <c r="DS130" s="2">
        <f t="shared" si="1483"/>
        <v>3</v>
      </c>
      <c r="DT130" s="2">
        <f t="shared" si="1483"/>
        <v>0</v>
      </c>
      <c r="DU130" s="2">
        <f t="shared" si="1483"/>
        <v>0</v>
      </c>
      <c r="DV130" s="2">
        <f t="shared" si="2338"/>
        <v>1</v>
      </c>
      <c r="DW130" s="2">
        <f t="shared" si="2338"/>
        <v>4</v>
      </c>
      <c r="DX130" s="2">
        <f t="shared" si="2338"/>
        <v>0</v>
      </c>
      <c r="DY130" s="15">
        <f t="shared" si="2338"/>
        <v>70</v>
      </c>
      <c r="DZ130" s="15">
        <f t="shared" si="2818"/>
        <v>68.599999999999994</v>
      </c>
      <c r="EA130" s="32">
        <f t="shared" ref="EA130:EA131" si="2834">EA129+"00:15"</f>
        <v>4.9791666666666945</v>
      </c>
      <c r="EB130" s="2">
        <f t="shared" si="1484"/>
        <v>61</v>
      </c>
      <c r="EC130" s="2">
        <f t="shared" si="1484"/>
        <v>3</v>
      </c>
      <c r="ED130" s="2">
        <f t="shared" si="1484"/>
        <v>0</v>
      </c>
      <c r="EE130" s="2">
        <f t="shared" si="1484"/>
        <v>0</v>
      </c>
      <c r="EF130" s="2">
        <f t="shared" si="2339"/>
        <v>1</v>
      </c>
      <c r="EG130" s="2">
        <f t="shared" si="2339"/>
        <v>3</v>
      </c>
      <c r="EH130" s="2">
        <f t="shared" si="2339"/>
        <v>0</v>
      </c>
      <c r="EI130" s="15">
        <f t="shared" si="2339"/>
        <v>68</v>
      </c>
      <c r="EJ130" s="15">
        <f t="shared" si="2819"/>
        <v>67.2</v>
      </c>
      <c r="EK130" s="32">
        <f t="shared" ref="EK130:EK131" si="2835">EK129+"00:15"</f>
        <v>4.9791666666666945</v>
      </c>
      <c r="EL130" s="2">
        <f t="shared" si="1485"/>
        <v>66</v>
      </c>
      <c r="EM130" s="2">
        <f t="shared" si="1485"/>
        <v>4</v>
      </c>
      <c r="EN130" s="2">
        <f t="shared" si="1485"/>
        <v>0</v>
      </c>
      <c r="EO130" s="2">
        <f t="shared" si="1485"/>
        <v>0</v>
      </c>
      <c r="EP130" s="2">
        <f t="shared" si="2340"/>
        <v>2</v>
      </c>
      <c r="EQ130" s="2">
        <f t="shared" si="2340"/>
        <v>2</v>
      </c>
      <c r="ER130" s="2">
        <f t="shared" si="2340"/>
        <v>1</v>
      </c>
      <c r="ES130" s="15">
        <f t="shared" si="2340"/>
        <v>75</v>
      </c>
      <c r="ET130" s="15">
        <f t="shared" si="2820"/>
        <v>75</v>
      </c>
    </row>
    <row r="131" spans="1:150" ht="13.8" thickBot="1" x14ac:dyDescent="0.3">
      <c r="A131" s="32">
        <f t="shared" si="2821"/>
        <v>0.98958333333333193</v>
      </c>
      <c r="B131" s="2">
        <v>3</v>
      </c>
      <c r="C131" s="2">
        <v>0</v>
      </c>
      <c r="D131" s="2">
        <v>0</v>
      </c>
      <c r="E131" s="2">
        <v>0</v>
      </c>
      <c r="F131" s="2">
        <v>0</v>
      </c>
      <c r="G131" s="2">
        <v>2</v>
      </c>
      <c r="H131" s="2">
        <v>0</v>
      </c>
      <c r="I131" s="15">
        <f t="shared" si="1591"/>
        <v>5</v>
      </c>
      <c r="J131" s="15">
        <f>B131+C131+D131*1.5+E131*2.3+F131*2+G131*0.4+H131*0.2</f>
        <v>3.8</v>
      </c>
      <c r="K131" s="32">
        <f t="shared" si="2822"/>
        <v>0.98958333333333193</v>
      </c>
      <c r="L131" s="2">
        <v>5</v>
      </c>
      <c r="M131" s="2">
        <v>1</v>
      </c>
      <c r="N131" s="2">
        <v>0</v>
      </c>
      <c r="O131" s="2">
        <v>0</v>
      </c>
      <c r="P131" s="2">
        <v>0</v>
      </c>
      <c r="Q131" s="2">
        <v>0</v>
      </c>
      <c r="R131" s="2">
        <v>0</v>
      </c>
      <c r="S131" s="15">
        <f t="shared" si="1593"/>
        <v>6</v>
      </c>
      <c r="T131" s="15">
        <f>L131+M131+N131*1.5+O131*2.3+P131*2+Q131*0.4+R131*0.2</f>
        <v>6</v>
      </c>
      <c r="U131" s="32">
        <f t="shared" si="2823"/>
        <v>4.9895833333333615</v>
      </c>
      <c r="V131" s="2">
        <v>0</v>
      </c>
      <c r="W131" s="2">
        <v>0</v>
      </c>
      <c r="X131" s="2">
        <v>0</v>
      </c>
      <c r="Y131" s="2">
        <v>0</v>
      </c>
      <c r="Z131" s="2">
        <v>0</v>
      </c>
      <c r="AA131" s="2">
        <v>0</v>
      </c>
      <c r="AB131" s="2">
        <v>0</v>
      </c>
      <c r="AC131" s="15">
        <f t="shared" si="1595"/>
        <v>0</v>
      </c>
      <c r="AD131" s="15">
        <f>V131+W131+X131*1.5+Y131*2.3+Z131*2+AA131*0.4+AB131*0.2</f>
        <v>0</v>
      </c>
      <c r="AE131" s="32">
        <f t="shared" si="2824"/>
        <v>4.9895833333333615</v>
      </c>
      <c r="AF131" s="2">
        <v>5</v>
      </c>
      <c r="AG131" s="2">
        <v>0</v>
      </c>
      <c r="AH131" s="2">
        <v>0</v>
      </c>
      <c r="AI131" s="2">
        <v>0</v>
      </c>
      <c r="AJ131" s="2">
        <v>0</v>
      </c>
      <c r="AK131" s="2">
        <v>0</v>
      </c>
      <c r="AL131" s="2">
        <v>0</v>
      </c>
      <c r="AM131" s="15">
        <f t="shared" si="1597"/>
        <v>5</v>
      </c>
      <c r="AN131" s="15">
        <f>AF131+AG131+AH131*1.5+AI131*2.3+AJ131*2+AK131*0.4+AL131*0.2</f>
        <v>5</v>
      </c>
      <c r="AO131" s="32">
        <f t="shared" si="2825"/>
        <v>4.9895833333333615</v>
      </c>
      <c r="AP131" s="2">
        <v>73</v>
      </c>
      <c r="AQ131" s="2">
        <v>4</v>
      </c>
      <c r="AR131" s="2">
        <v>0</v>
      </c>
      <c r="AS131" s="2">
        <v>1</v>
      </c>
      <c r="AT131" s="2">
        <v>1</v>
      </c>
      <c r="AU131" s="2">
        <v>4</v>
      </c>
      <c r="AV131" s="2">
        <v>0</v>
      </c>
      <c r="AW131" s="15">
        <f t="shared" si="1599"/>
        <v>83</v>
      </c>
      <c r="AX131" s="15">
        <f>AP131+AQ131+AR131*1.5+AS131*2.3+AT131*2+AU131*0.4+AV131*0.2</f>
        <v>82.899999999999991</v>
      </c>
      <c r="AY131" s="32">
        <f t="shared" si="2826"/>
        <v>4.9895833333333615</v>
      </c>
      <c r="AZ131" s="2">
        <v>0</v>
      </c>
      <c r="BA131" s="2">
        <v>0</v>
      </c>
      <c r="BB131" s="2">
        <v>0</v>
      </c>
      <c r="BC131" s="2">
        <v>0</v>
      </c>
      <c r="BD131" s="2">
        <v>0</v>
      </c>
      <c r="BE131" s="2">
        <v>0</v>
      </c>
      <c r="BF131" s="2">
        <v>0</v>
      </c>
      <c r="BG131" s="15">
        <f t="shared" si="1601"/>
        <v>0</v>
      </c>
      <c r="BH131" s="15">
        <f>AZ131+BA131+BB131*1.5+BC131*2.3+BD131*2+BE131*0.4+BF131*0.2</f>
        <v>0</v>
      </c>
      <c r="BI131" s="32">
        <f t="shared" si="2827"/>
        <v>4.9895833333333615</v>
      </c>
      <c r="BJ131" s="2">
        <v>58</v>
      </c>
      <c r="BK131" s="2">
        <v>1</v>
      </c>
      <c r="BL131" s="2">
        <v>1</v>
      </c>
      <c r="BM131" s="2">
        <v>0</v>
      </c>
      <c r="BN131" s="2">
        <v>2</v>
      </c>
      <c r="BO131" s="2">
        <v>2</v>
      </c>
      <c r="BP131" s="2">
        <v>0</v>
      </c>
      <c r="BQ131" s="15">
        <f t="shared" si="1603"/>
        <v>64</v>
      </c>
      <c r="BR131" s="15">
        <f>BJ131+BK131+BL131*1.5+BM131*2.3+BN131*2+BO131*0.4+BP131*0.2</f>
        <v>65.3</v>
      </c>
      <c r="BS131" s="32">
        <f t="shared" si="2828"/>
        <v>4.9895833333333615</v>
      </c>
      <c r="BT131" s="2">
        <v>2</v>
      </c>
      <c r="BU131" s="2">
        <v>1</v>
      </c>
      <c r="BV131" s="2">
        <v>0</v>
      </c>
      <c r="BW131" s="2">
        <v>0</v>
      </c>
      <c r="BX131" s="2">
        <v>0</v>
      </c>
      <c r="BY131" s="2">
        <v>0</v>
      </c>
      <c r="BZ131" s="2">
        <v>0</v>
      </c>
      <c r="CA131" s="15">
        <f t="shared" si="1605"/>
        <v>3</v>
      </c>
      <c r="CB131" s="15">
        <f>BT131+BU131+BV131*1.5+BW131*2.3+BX131*2+BY131*0.4+BZ131*0.2</f>
        <v>3</v>
      </c>
      <c r="CC131" s="32">
        <f t="shared" si="2829"/>
        <v>4.9895833333333615</v>
      </c>
      <c r="CD131" s="2">
        <v>0</v>
      </c>
      <c r="CE131" s="2">
        <v>0</v>
      </c>
      <c r="CF131" s="2">
        <v>0</v>
      </c>
      <c r="CG131" s="2">
        <v>0</v>
      </c>
      <c r="CH131" s="2">
        <v>0</v>
      </c>
      <c r="CI131" s="2">
        <v>0</v>
      </c>
      <c r="CJ131" s="2">
        <v>0</v>
      </c>
      <c r="CK131" s="15">
        <f t="shared" si="1607"/>
        <v>0</v>
      </c>
      <c r="CL131" s="15">
        <f>CD131+CE131+CF131*1.5+CG131*2.3+CH131*2+CI131*0.4+CJ131*0.2</f>
        <v>0</v>
      </c>
      <c r="CM131" s="32">
        <f t="shared" si="2830"/>
        <v>4.9895833333333615</v>
      </c>
      <c r="CN131" s="2">
        <f t="shared" si="1480"/>
        <v>7</v>
      </c>
      <c r="CO131" s="2">
        <f t="shared" si="1480"/>
        <v>1</v>
      </c>
      <c r="CP131" s="2">
        <f t="shared" si="1480"/>
        <v>0</v>
      </c>
      <c r="CQ131" s="2">
        <f t="shared" si="1480"/>
        <v>0</v>
      </c>
      <c r="CR131" s="2">
        <f t="shared" si="2335"/>
        <v>0</v>
      </c>
      <c r="CS131" s="2">
        <f t="shared" si="2335"/>
        <v>0</v>
      </c>
      <c r="CT131" s="2">
        <f t="shared" si="2335"/>
        <v>0</v>
      </c>
      <c r="CU131" s="15">
        <f t="shared" si="2335"/>
        <v>8</v>
      </c>
      <c r="CV131" s="15">
        <f>CN131+CO131+CP131*1.5+CQ131*2.3+CR131*2+CS131*0.4+CT131*0.2</f>
        <v>8</v>
      </c>
      <c r="CW131" s="32">
        <f t="shared" si="2831"/>
        <v>4.9895833333333615</v>
      </c>
      <c r="CX131" s="2">
        <f t="shared" si="1481"/>
        <v>8</v>
      </c>
      <c r="CY131" s="2">
        <f t="shared" si="1481"/>
        <v>1</v>
      </c>
      <c r="CZ131" s="2">
        <f t="shared" si="1481"/>
        <v>0</v>
      </c>
      <c r="DA131" s="2">
        <f t="shared" si="1481"/>
        <v>0</v>
      </c>
      <c r="DB131" s="2">
        <f t="shared" si="2336"/>
        <v>0</v>
      </c>
      <c r="DC131" s="2">
        <f t="shared" si="2336"/>
        <v>2</v>
      </c>
      <c r="DD131" s="2">
        <f t="shared" si="2336"/>
        <v>0</v>
      </c>
      <c r="DE131" s="15">
        <f t="shared" si="2336"/>
        <v>11</v>
      </c>
      <c r="DF131" s="15">
        <f>CX131+CY131+CZ131*1.5+DA131*2.3+DB131*2+DC131*0.4+DD131*0.2</f>
        <v>9.8000000000000007</v>
      </c>
      <c r="DG131" s="32">
        <f t="shared" si="2832"/>
        <v>4.9895833333333615</v>
      </c>
      <c r="DH131" s="2">
        <f t="shared" si="1482"/>
        <v>63</v>
      </c>
      <c r="DI131" s="2">
        <f t="shared" si="1482"/>
        <v>2</v>
      </c>
      <c r="DJ131" s="2">
        <f t="shared" si="1482"/>
        <v>1</v>
      </c>
      <c r="DK131" s="2">
        <f t="shared" si="1482"/>
        <v>0</v>
      </c>
      <c r="DL131" s="2">
        <f t="shared" si="2337"/>
        <v>2</v>
      </c>
      <c r="DM131" s="2">
        <f t="shared" si="2337"/>
        <v>2</v>
      </c>
      <c r="DN131" s="2">
        <f t="shared" si="2337"/>
        <v>0</v>
      </c>
      <c r="DO131" s="15">
        <f t="shared" si="2337"/>
        <v>70</v>
      </c>
      <c r="DP131" s="15">
        <f>DH131+DI131+DJ131*1.5+DK131*2.3+DL131*2+DM131*0.4+DN131*0.2</f>
        <v>71.3</v>
      </c>
      <c r="DQ131" s="32">
        <f t="shared" si="2833"/>
        <v>4.9895833333333615</v>
      </c>
      <c r="DR131" s="2">
        <f t="shared" si="1483"/>
        <v>78</v>
      </c>
      <c r="DS131" s="2">
        <f t="shared" si="1483"/>
        <v>4</v>
      </c>
      <c r="DT131" s="2">
        <f t="shared" si="1483"/>
        <v>0</v>
      </c>
      <c r="DU131" s="2">
        <f t="shared" si="1483"/>
        <v>1</v>
      </c>
      <c r="DV131" s="2">
        <f t="shared" si="2338"/>
        <v>1</v>
      </c>
      <c r="DW131" s="2">
        <f t="shared" si="2338"/>
        <v>4</v>
      </c>
      <c r="DX131" s="2">
        <f t="shared" si="2338"/>
        <v>0</v>
      </c>
      <c r="DY131" s="15">
        <f t="shared" si="2338"/>
        <v>88</v>
      </c>
      <c r="DZ131" s="15">
        <f>DR131+DS131+DT131*1.5+DU131*2.3+DV131*2+DW131*0.4+DX131*0.2</f>
        <v>87.899999999999991</v>
      </c>
      <c r="EA131" s="32">
        <f t="shared" si="2834"/>
        <v>4.9895833333333615</v>
      </c>
      <c r="EB131" s="2">
        <f t="shared" si="1484"/>
        <v>76</v>
      </c>
      <c r="EC131" s="2">
        <f t="shared" si="1484"/>
        <v>4</v>
      </c>
      <c r="ED131" s="2">
        <f t="shared" si="1484"/>
        <v>0</v>
      </c>
      <c r="EE131" s="2">
        <f t="shared" si="1484"/>
        <v>1</v>
      </c>
      <c r="EF131" s="2">
        <f t="shared" si="2339"/>
        <v>1</v>
      </c>
      <c r="EG131" s="2">
        <f t="shared" si="2339"/>
        <v>6</v>
      </c>
      <c r="EH131" s="2">
        <f t="shared" si="2339"/>
        <v>0</v>
      </c>
      <c r="EI131" s="15">
        <f t="shared" si="2339"/>
        <v>88</v>
      </c>
      <c r="EJ131" s="15">
        <f>EB131+EC131+ED131*1.5+EE131*2.3+EF131*2+EG131*0.4+EH131*0.2</f>
        <v>86.7</v>
      </c>
      <c r="EK131" s="32">
        <f t="shared" si="2835"/>
        <v>4.9895833333333615</v>
      </c>
      <c r="EL131" s="2">
        <f t="shared" si="1485"/>
        <v>60</v>
      </c>
      <c r="EM131" s="2">
        <f t="shared" si="1485"/>
        <v>2</v>
      </c>
      <c r="EN131" s="2">
        <f t="shared" si="1485"/>
        <v>1</v>
      </c>
      <c r="EO131" s="2">
        <f t="shared" si="1485"/>
        <v>0</v>
      </c>
      <c r="EP131" s="2">
        <f t="shared" si="2340"/>
        <v>2</v>
      </c>
      <c r="EQ131" s="2">
        <f t="shared" si="2340"/>
        <v>2</v>
      </c>
      <c r="ER131" s="2">
        <f t="shared" si="2340"/>
        <v>0</v>
      </c>
      <c r="ES131" s="15">
        <f t="shared" si="2340"/>
        <v>67</v>
      </c>
      <c r="ET131" s="15">
        <f>EL131+EM131+EN131*1.5+EO131*2.3+EP131*2+EQ131*0.4+ER131*0.2</f>
        <v>68.3</v>
      </c>
    </row>
    <row r="132" spans="1:150" ht="14.4" thickTop="1" thickBot="1" x14ac:dyDescent="0.3">
      <c r="A132" s="33" t="s">
        <v>5</v>
      </c>
      <c r="B132" s="3">
        <f>SUM(B128:B131)</f>
        <v>7</v>
      </c>
      <c r="C132" s="3">
        <f t="shared" ref="C132" si="2836">SUM(C128:C131)</f>
        <v>0</v>
      </c>
      <c r="D132" s="3">
        <f t="shared" ref="D132" si="2837">SUM(D128:D131)</f>
        <v>0</v>
      </c>
      <c r="E132" s="3">
        <f t="shared" ref="E132" si="2838">SUM(E128:E131)</f>
        <v>0</v>
      </c>
      <c r="F132" s="3">
        <f t="shared" ref="F132" si="2839">SUM(F128:F131)</f>
        <v>0</v>
      </c>
      <c r="G132" s="3">
        <f t="shared" ref="G132" si="2840">SUM(G128:G131)</f>
        <v>2</v>
      </c>
      <c r="H132" s="3">
        <f t="shared" ref="H132" si="2841">SUM(H128:H131)</f>
        <v>0</v>
      </c>
      <c r="I132" s="16">
        <f>SUM(B132:H132)</f>
        <v>9</v>
      </c>
      <c r="J132" s="34">
        <f>B132+C132+D132*1.5+E132*2.3+F132*2+G132*0.4+H132*0.2</f>
        <v>7.8</v>
      </c>
      <c r="K132" s="33" t="s">
        <v>5</v>
      </c>
      <c r="L132" s="3">
        <f>SUM(L128:L131)</f>
        <v>17</v>
      </c>
      <c r="M132" s="3">
        <f t="shared" ref="M132" si="2842">SUM(M128:M131)</f>
        <v>1</v>
      </c>
      <c r="N132" s="3">
        <f t="shared" ref="N132" si="2843">SUM(N128:N131)</f>
        <v>0</v>
      </c>
      <c r="O132" s="3">
        <f t="shared" ref="O132" si="2844">SUM(O128:O131)</f>
        <v>0</v>
      </c>
      <c r="P132" s="3">
        <f t="shared" ref="P132" si="2845">SUM(P128:P131)</f>
        <v>0</v>
      </c>
      <c r="Q132" s="3">
        <f t="shared" ref="Q132" si="2846">SUM(Q128:Q131)</f>
        <v>3</v>
      </c>
      <c r="R132" s="3">
        <f t="shared" ref="R132" si="2847">SUM(R128:R131)</f>
        <v>1</v>
      </c>
      <c r="S132" s="16">
        <f>SUM(L132:R132)</f>
        <v>22</v>
      </c>
      <c r="T132" s="34">
        <f>L132+M132+N132*1.5+O132*2.3+P132*2+Q132*0.4+R132*0.2</f>
        <v>19.399999999999999</v>
      </c>
      <c r="U132" s="33" t="s">
        <v>5</v>
      </c>
      <c r="V132" s="3">
        <f>SUM(V128:V131)</f>
        <v>0</v>
      </c>
      <c r="W132" s="3">
        <f t="shared" ref="W132" si="2848">SUM(W128:W131)</f>
        <v>0</v>
      </c>
      <c r="X132" s="3">
        <f t="shared" ref="X132" si="2849">SUM(X128:X131)</f>
        <v>0</v>
      </c>
      <c r="Y132" s="3">
        <f t="shared" ref="Y132" si="2850">SUM(Y128:Y131)</f>
        <v>0</v>
      </c>
      <c r="Z132" s="3">
        <f t="shared" ref="Z132" si="2851">SUM(Z128:Z131)</f>
        <v>0</v>
      </c>
      <c r="AA132" s="3">
        <f t="shared" ref="AA132" si="2852">SUM(AA128:AA131)</f>
        <v>0</v>
      </c>
      <c r="AB132" s="3">
        <f t="shared" ref="AB132" si="2853">SUM(AB128:AB131)</f>
        <v>0</v>
      </c>
      <c r="AC132" s="16">
        <f>SUM(V132:AB132)</f>
        <v>0</v>
      </c>
      <c r="AD132" s="34">
        <f>V132+W132+X132*1.5+Y132*2.3+Z132*2+AA132*0.4+AB132*0.2</f>
        <v>0</v>
      </c>
      <c r="AE132" s="33" t="s">
        <v>5</v>
      </c>
      <c r="AF132" s="3">
        <f>SUM(AF128:AF131)</f>
        <v>17</v>
      </c>
      <c r="AG132" s="3">
        <f t="shared" ref="AG132" si="2854">SUM(AG128:AG131)</f>
        <v>0</v>
      </c>
      <c r="AH132" s="3">
        <f t="shared" ref="AH132" si="2855">SUM(AH128:AH131)</f>
        <v>0</v>
      </c>
      <c r="AI132" s="3">
        <f t="shared" ref="AI132" si="2856">SUM(AI128:AI131)</f>
        <v>0</v>
      </c>
      <c r="AJ132" s="3">
        <f t="shared" ref="AJ132" si="2857">SUM(AJ128:AJ131)</f>
        <v>0</v>
      </c>
      <c r="AK132" s="3">
        <f t="shared" ref="AK132" si="2858">SUM(AK128:AK131)</f>
        <v>2</v>
      </c>
      <c r="AL132" s="3">
        <f t="shared" ref="AL132" si="2859">SUM(AL128:AL131)</f>
        <v>0</v>
      </c>
      <c r="AM132" s="16">
        <f>SUM(AF132:AL132)</f>
        <v>19</v>
      </c>
      <c r="AN132" s="34">
        <f>AF132+AG132+AH132*1.5+AI132*2.3+AJ132*2+AK132*0.4+AL132*0.2</f>
        <v>17.8</v>
      </c>
      <c r="AO132" s="33" t="s">
        <v>5</v>
      </c>
      <c r="AP132" s="3">
        <f>SUM(AP128:AP131)</f>
        <v>279</v>
      </c>
      <c r="AQ132" s="3">
        <f t="shared" ref="AQ132" si="2860">SUM(AQ128:AQ131)</f>
        <v>17</v>
      </c>
      <c r="AR132" s="3">
        <f t="shared" ref="AR132" si="2861">SUM(AR128:AR131)</f>
        <v>1</v>
      </c>
      <c r="AS132" s="3">
        <f t="shared" ref="AS132" si="2862">SUM(AS128:AS131)</f>
        <v>1</v>
      </c>
      <c r="AT132" s="3">
        <f t="shared" ref="AT132" si="2863">SUM(AT128:AT131)</f>
        <v>6</v>
      </c>
      <c r="AU132" s="3">
        <f t="shared" ref="AU132" si="2864">SUM(AU128:AU131)</f>
        <v>17</v>
      </c>
      <c r="AV132" s="3">
        <f t="shared" ref="AV132" si="2865">SUM(AV128:AV131)</f>
        <v>1</v>
      </c>
      <c r="AW132" s="16">
        <f>SUM(AP132:AV132)</f>
        <v>322</v>
      </c>
      <c r="AX132" s="34">
        <f>AP132+AQ132+AR132*1.5+AS132*2.3+AT132*2+AU132*0.4+AV132*0.2</f>
        <v>318.8</v>
      </c>
      <c r="AY132" s="33" t="s">
        <v>5</v>
      </c>
      <c r="AZ132" s="3">
        <f>SUM(AZ128:AZ131)</f>
        <v>0</v>
      </c>
      <c r="BA132" s="3">
        <f t="shared" ref="BA132" si="2866">SUM(BA128:BA131)</f>
        <v>0</v>
      </c>
      <c r="BB132" s="3">
        <f t="shared" ref="BB132" si="2867">SUM(BB128:BB131)</f>
        <v>0</v>
      </c>
      <c r="BC132" s="3">
        <f t="shared" ref="BC132" si="2868">SUM(BC128:BC131)</f>
        <v>0</v>
      </c>
      <c r="BD132" s="3">
        <f t="shared" ref="BD132" si="2869">SUM(BD128:BD131)</f>
        <v>0</v>
      </c>
      <c r="BE132" s="3">
        <f t="shared" ref="BE132" si="2870">SUM(BE128:BE131)</f>
        <v>0</v>
      </c>
      <c r="BF132" s="3">
        <f t="shared" ref="BF132" si="2871">SUM(BF128:BF131)</f>
        <v>0</v>
      </c>
      <c r="BG132" s="16">
        <f>SUM(AZ132:BF132)</f>
        <v>0</v>
      </c>
      <c r="BH132" s="34">
        <f>AZ132+BA132+BB132*1.5+BC132*2.3+BD132*2+BE132*0.4+BF132*0.2</f>
        <v>0</v>
      </c>
      <c r="BI132" s="33" t="s">
        <v>5</v>
      </c>
      <c r="BJ132" s="3">
        <f>SUM(BJ128:BJ131)</f>
        <v>251</v>
      </c>
      <c r="BK132" s="3">
        <f t="shared" ref="BK132" si="2872">SUM(BK128:BK131)</f>
        <v>10</v>
      </c>
      <c r="BL132" s="3">
        <f t="shared" ref="BL132" si="2873">SUM(BL128:BL131)</f>
        <v>3</v>
      </c>
      <c r="BM132" s="3">
        <f t="shared" ref="BM132" si="2874">SUM(BM128:BM131)</f>
        <v>0</v>
      </c>
      <c r="BN132" s="3">
        <f t="shared" ref="BN132" si="2875">SUM(BN128:BN131)</f>
        <v>7</v>
      </c>
      <c r="BO132" s="3">
        <f t="shared" ref="BO132" si="2876">SUM(BO128:BO131)</f>
        <v>18</v>
      </c>
      <c r="BP132" s="3">
        <f t="shared" ref="BP132" si="2877">SUM(BP128:BP131)</f>
        <v>2</v>
      </c>
      <c r="BQ132" s="16">
        <f>SUM(BJ132:BP132)</f>
        <v>291</v>
      </c>
      <c r="BR132" s="34">
        <f>BJ132+BK132+BL132*1.5+BM132*2.3+BN132*2+BO132*0.4+BP132*0.2</f>
        <v>287.09999999999997</v>
      </c>
      <c r="BS132" s="33" t="s">
        <v>5</v>
      </c>
      <c r="BT132" s="3">
        <f>SUM(BT128:BT131)</f>
        <v>4</v>
      </c>
      <c r="BU132" s="3">
        <f t="shared" ref="BU132" si="2878">SUM(BU128:BU131)</f>
        <v>1</v>
      </c>
      <c r="BV132" s="3">
        <f t="shared" ref="BV132" si="2879">SUM(BV128:BV131)</f>
        <v>0</v>
      </c>
      <c r="BW132" s="3">
        <f t="shared" ref="BW132" si="2880">SUM(BW128:BW131)</f>
        <v>0</v>
      </c>
      <c r="BX132" s="3">
        <f t="shared" ref="BX132" si="2881">SUM(BX128:BX131)</f>
        <v>0</v>
      </c>
      <c r="BY132" s="3">
        <f t="shared" ref="BY132" si="2882">SUM(BY128:BY131)</f>
        <v>0</v>
      </c>
      <c r="BZ132" s="3">
        <f t="shared" ref="BZ132" si="2883">SUM(BZ128:BZ131)</f>
        <v>0</v>
      </c>
      <c r="CA132" s="16">
        <f>SUM(BT132:BZ132)</f>
        <v>5</v>
      </c>
      <c r="CB132" s="34">
        <f>BT132+BU132+BV132*1.5+BW132*2.3+BX132*2+BY132*0.4+BZ132*0.2</f>
        <v>5</v>
      </c>
      <c r="CC132" s="33" t="s">
        <v>5</v>
      </c>
      <c r="CD132" s="3">
        <f>SUM(CD128:CD131)</f>
        <v>0</v>
      </c>
      <c r="CE132" s="3">
        <f t="shared" ref="CE132" si="2884">SUM(CE128:CE131)</f>
        <v>0</v>
      </c>
      <c r="CF132" s="3">
        <f t="shared" ref="CF132" si="2885">SUM(CF128:CF131)</f>
        <v>0</v>
      </c>
      <c r="CG132" s="3">
        <f t="shared" ref="CG132" si="2886">SUM(CG128:CG131)</f>
        <v>0</v>
      </c>
      <c r="CH132" s="3">
        <f t="shared" ref="CH132" si="2887">SUM(CH128:CH131)</f>
        <v>0</v>
      </c>
      <c r="CI132" s="3">
        <f t="shared" ref="CI132" si="2888">SUM(CI128:CI131)</f>
        <v>0</v>
      </c>
      <c r="CJ132" s="3">
        <f t="shared" ref="CJ132" si="2889">SUM(CJ128:CJ131)</f>
        <v>0</v>
      </c>
      <c r="CK132" s="16">
        <f>SUM(CD132:CJ132)</f>
        <v>0</v>
      </c>
      <c r="CL132" s="34">
        <f>CD132+CE132+CF132*1.5+CG132*2.3+CH132*2+CI132*0.4+CJ132*0.2</f>
        <v>0</v>
      </c>
      <c r="CM132" s="33" t="s">
        <v>5</v>
      </c>
      <c r="CN132" s="3">
        <f>SUM(CN128:CN131)</f>
        <v>21</v>
      </c>
      <c r="CO132" s="3">
        <f t="shared" ref="CO132" si="2890">SUM(CO128:CO131)</f>
        <v>1</v>
      </c>
      <c r="CP132" s="3">
        <f t="shared" ref="CP132" si="2891">SUM(CP128:CP131)</f>
        <v>0</v>
      </c>
      <c r="CQ132" s="3">
        <f t="shared" ref="CQ132" si="2892">SUM(CQ128:CQ131)</f>
        <v>0</v>
      </c>
      <c r="CR132" s="3">
        <f t="shared" ref="CR132" si="2893">SUM(CR128:CR131)</f>
        <v>0</v>
      </c>
      <c r="CS132" s="3">
        <f t="shared" ref="CS132" si="2894">SUM(CS128:CS131)</f>
        <v>2</v>
      </c>
      <c r="CT132" s="3">
        <f t="shared" ref="CT132" si="2895">SUM(CT128:CT131)</f>
        <v>0</v>
      </c>
      <c r="CU132" s="16">
        <f>SUM(CN132:CT132)</f>
        <v>24</v>
      </c>
      <c r="CV132" s="34">
        <f>CN132+CO132+CP132*1.5+CQ132*2.3+CR132*2+CS132*0.4+CT132*0.2</f>
        <v>22.8</v>
      </c>
      <c r="CW132" s="33" t="s">
        <v>5</v>
      </c>
      <c r="CX132" s="3">
        <f>SUM(CX128:CX131)</f>
        <v>24</v>
      </c>
      <c r="CY132" s="3">
        <f t="shared" ref="CY132" si="2896">SUM(CY128:CY131)</f>
        <v>1</v>
      </c>
      <c r="CZ132" s="3">
        <f t="shared" ref="CZ132" si="2897">SUM(CZ128:CZ131)</f>
        <v>0</v>
      </c>
      <c r="DA132" s="3">
        <f t="shared" ref="DA132" si="2898">SUM(DA128:DA131)</f>
        <v>0</v>
      </c>
      <c r="DB132" s="3">
        <f t="shared" ref="DB132" si="2899">SUM(DB128:DB131)</f>
        <v>0</v>
      </c>
      <c r="DC132" s="3">
        <f t="shared" ref="DC132" si="2900">SUM(DC128:DC131)</f>
        <v>5</v>
      </c>
      <c r="DD132" s="3">
        <f t="shared" ref="DD132" si="2901">SUM(DD128:DD131)</f>
        <v>1</v>
      </c>
      <c r="DE132" s="16">
        <f>SUM(CX132:DD132)</f>
        <v>31</v>
      </c>
      <c r="DF132" s="34">
        <f>CX132+CY132+CZ132*1.5+DA132*2.3+DB132*2+DC132*0.4+DD132*0.2</f>
        <v>27.2</v>
      </c>
      <c r="DG132" s="33" t="s">
        <v>5</v>
      </c>
      <c r="DH132" s="3">
        <f>SUM(DH128:DH131)</f>
        <v>268</v>
      </c>
      <c r="DI132" s="3">
        <f t="shared" ref="DI132" si="2902">SUM(DI128:DI131)</f>
        <v>11</v>
      </c>
      <c r="DJ132" s="3">
        <f t="shared" ref="DJ132" si="2903">SUM(DJ128:DJ131)</f>
        <v>3</v>
      </c>
      <c r="DK132" s="3">
        <f t="shared" ref="DK132" si="2904">SUM(DK128:DK131)</f>
        <v>0</v>
      </c>
      <c r="DL132" s="3">
        <f t="shared" ref="DL132" si="2905">SUM(DL128:DL131)</f>
        <v>7</v>
      </c>
      <c r="DM132" s="3">
        <f t="shared" ref="DM132" si="2906">SUM(DM128:DM131)</f>
        <v>21</v>
      </c>
      <c r="DN132" s="3">
        <f t="shared" ref="DN132" si="2907">SUM(DN128:DN131)</f>
        <v>3</v>
      </c>
      <c r="DO132" s="16">
        <f>SUM(DH132:DN132)</f>
        <v>313</v>
      </c>
      <c r="DP132" s="34">
        <f>DH132+DI132+DJ132*1.5+DK132*2.3+DL132*2+DM132*0.4+DN132*0.2</f>
        <v>306.5</v>
      </c>
      <c r="DQ132" s="33" t="s">
        <v>5</v>
      </c>
      <c r="DR132" s="3">
        <f>SUM(DR128:DR131)</f>
        <v>296</v>
      </c>
      <c r="DS132" s="3">
        <f t="shared" ref="DS132" si="2908">SUM(DS128:DS131)</f>
        <v>17</v>
      </c>
      <c r="DT132" s="3">
        <f t="shared" ref="DT132" si="2909">SUM(DT128:DT131)</f>
        <v>1</v>
      </c>
      <c r="DU132" s="3">
        <f t="shared" ref="DU132" si="2910">SUM(DU128:DU131)</f>
        <v>1</v>
      </c>
      <c r="DV132" s="3">
        <f t="shared" ref="DV132" si="2911">SUM(DV128:DV131)</f>
        <v>6</v>
      </c>
      <c r="DW132" s="3">
        <f t="shared" ref="DW132" si="2912">SUM(DW128:DW131)</f>
        <v>19</v>
      </c>
      <c r="DX132" s="3">
        <f t="shared" ref="DX132" si="2913">SUM(DX128:DX131)</f>
        <v>1</v>
      </c>
      <c r="DY132" s="16">
        <f>SUM(DR132:DX132)</f>
        <v>341</v>
      </c>
      <c r="DZ132" s="34">
        <f>DR132+DS132+DT132*1.5+DU132*2.3+DV132*2+DW132*0.4+DX132*0.2</f>
        <v>336.6</v>
      </c>
      <c r="EA132" s="33" t="s">
        <v>5</v>
      </c>
      <c r="EB132" s="3">
        <f>SUM(EB128:EB131)</f>
        <v>286</v>
      </c>
      <c r="EC132" s="3">
        <f t="shared" ref="EC132" si="2914">SUM(EC128:EC131)</f>
        <v>17</v>
      </c>
      <c r="ED132" s="3">
        <f t="shared" ref="ED132" si="2915">SUM(ED128:ED131)</f>
        <v>1</v>
      </c>
      <c r="EE132" s="3">
        <f t="shared" ref="EE132" si="2916">SUM(EE128:EE131)</f>
        <v>1</v>
      </c>
      <c r="EF132" s="3">
        <f t="shared" ref="EF132" si="2917">SUM(EF128:EF131)</f>
        <v>6</v>
      </c>
      <c r="EG132" s="3">
        <f t="shared" ref="EG132" si="2918">SUM(EG128:EG131)</f>
        <v>19</v>
      </c>
      <c r="EH132" s="3">
        <f t="shared" ref="EH132" si="2919">SUM(EH128:EH131)</f>
        <v>1</v>
      </c>
      <c r="EI132" s="16">
        <f>SUM(EB132:EH132)</f>
        <v>331</v>
      </c>
      <c r="EJ132" s="34">
        <f>EB132+EC132+ED132*1.5+EE132*2.3+EF132*2+EG132*0.4+EH132*0.2</f>
        <v>326.60000000000002</v>
      </c>
      <c r="EK132" s="33" t="s">
        <v>5</v>
      </c>
      <c r="EL132" s="3">
        <f>SUM(EL128:EL131)</f>
        <v>255</v>
      </c>
      <c r="EM132" s="3">
        <f t="shared" ref="EM132" si="2920">SUM(EM128:EM131)</f>
        <v>11</v>
      </c>
      <c r="EN132" s="3">
        <f t="shared" ref="EN132" si="2921">SUM(EN128:EN131)</f>
        <v>3</v>
      </c>
      <c r="EO132" s="3">
        <f t="shared" ref="EO132" si="2922">SUM(EO128:EO131)</f>
        <v>0</v>
      </c>
      <c r="EP132" s="3">
        <f t="shared" ref="EP132" si="2923">SUM(EP128:EP131)</f>
        <v>7</v>
      </c>
      <c r="EQ132" s="3">
        <f t="shared" ref="EQ132" si="2924">SUM(EQ128:EQ131)</f>
        <v>18</v>
      </c>
      <c r="ER132" s="3">
        <f t="shared" ref="ER132" si="2925">SUM(ER128:ER131)</f>
        <v>2</v>
      </c>
      <c r="ES132" s="16">
        <f>SUM(EL132:ER132)</f>
        <v>296</v>
      </c>
      <c r="ET132" s="34">
        <f>EL132+EM132+EN132*1.5+EO132*2.3+EP132*2+EQ132*0.4+ER132*0.2</f>
        <v>292.09999999999997</v>
      </c>
    </row>
    <row r="133" spans="1:150" ht="14.4" thickTop="1" thickBot="1" x14ac:dyDescent="0.3">
      <c r="A133" s="36" t="s">
        <v>6</v>
      </c>
      <c r="B133" s="37">
        <f>SUM(B132,B127,B122,B117,B112,B107,B102,B97,B92,B87,B82,B77,B72,B67,B62,B57,B52,B47,B42,B37,B32,B27,B22,B17)</f>
        <v>105</v>
      </c>
      <c r="C133" s="37">
        <f t="shared" ref="C133:J133" si="2926">SUM(C132,C127,C122,C117,C112,C107,C102,C97,C92,C87,C82,C77,C72,C67,C62,C57,C52,C47,C42,C37,C32,C27,C22,C17)</f>
        <v>14</v>
      </c>
      <c r="D133" s="37">
        <f t="shared" si="2926"/>
        <v>8</v>
      </c>
      <c r="E133" s="37">
        <f t="shared" si="2926"/>
        <v>0</v>
      </c>
      <c r="F133" s="37">
        <f t="shared" si="2926"/>
        <v>0</v>
      </c>
      <c r="G133" s="37">
        <f t="shared" si="2926"/>
        <v>5</v>
      </c>
      <c r="H133" s="37">
        <f t="shared" si="2926"/>
        <v>33</v>
      </c>
      <c r="I133" s="38">
        <f t="shared" si="2926"/>
        <v>165</v>
      </c>
      <c r="J133" s="38">
        <f t="shared" si="2926"/>
        <v>139.60000000000002</v>
      </c>
      <c r="K133" s="36" t="s">
        <v>6</v>
      </c>
      <c r="L133" s="37">
        <f>SUM(L132,L127,L122,L117,L112,L107,L102,L97,L92,L87,L82,L77,L72,L67,L62,L57,L52,L47,L42,L37,L32,L27,L22,L17)</f>
        <v>726</v>
      </c>
      <c r="M133" s="37">
        <f t="shared" ref="M133" si="2927">SUM(M132,M127,M122,M117,M112,M107,M102,M97,M92,M87,M82,M77,M72,M67,M62,M57,M52,M47,M42,M37,M32,M27,M22,M17)</f>
        <v>91</v>
      </c>
      <c r="N133" s="37">
        <f t="shared" ref="N133" si="2928">SUM(N132,N127,N122,N117,N112,N107,N102,N97,N92,N87,N82,N77,N72,N67,N62,N57,N52,N47,N42,N37,N32,N27,N22,N17)</f>
        <v>22</v>
      </c>
      <c r="O133" s="37">
        <f t="shared" ref="O133" si="2929">SUM(O132,O127,O122,O117,O112,O107,O102,O97,O92,O87,O82,O77,O72,O67,O62,O57,O52,O47,O42,O37,O32,O27,O22,O17)</f>
        <v>0</v>
      </c>
      <c r="P133" s="37">
        <f t="shared" ref="P133" si="2930">SUM(P132,P127,P122,P117,P112,P107,P102,P97,P92,P87,P82,P77,P72,P67,P62,P57,P52,P47,P42,P37,P32,P27,P22,P17)</f>
        <v>12</v>
      </c>
      <c r="Q133" s="37">
        <f t="shared" ref="Q133" si="2931">SUM(Q132,Q127,Q122,Q117,Q112,Q107,Q102,Q97,Q92,Q87,Q82,Q77,Q72,Q67,Q62,Q57,Q52,Q47,Q42,Q37,Q32,Q27,Q22,Q17)</f>
        <v>40</v>
      </c>
      <c r="R133" s="37">
        <f t="shared" ref="R133" si="2932">SUM(R132,R127,R122,R117,R112,R107,R102,R97,R92,R87,R82,R77,R72,R67,R62,R57,R52,R47,R42,R37,R32,R27,R22,R17)</f>
        <v>63</v>
      </c>
      <c r="S133" s="38">
        <f t="shared" ref="S133" si="2933">SUM(S132,S127,S122,S117,S112,S107,S102,S97,S92,S87,S82,S77,S72,S67,S62,S57,S52,S47,S42,S37,S32,S27,S22,S17)</f>
        <v>954</v>
      </c>
      <c r="T133" s="38">
        <f t="shared" ref="T133" si="2934">SUM(T132,T127,T122,T117,T112,T107,T102,T97,T92,T87,T82,T77,T72,T67,T62,T57,T52,T47,T42,T37,T32,T27,T22,T17)</f>
        <v>902.59999999999991</v>
      </c>
      <c r="U133" s="36" t="s">
        <v>6</v>
      </c>
      <c r="V133" s="37">
        <f>SUM(V132,V127,V122,V117,V112,V107,V102,V97,V92,V87,V82,V77,V72,V67,V62,V57,V52,V47,V42,V37,V32,V27,V22,V17)</f>
        <v>1</v>
      </c>
      <c r="W133" s="37">
        <f t="shared" ref="W133" si="2935">SUM(W132,W127,W122,W117,W112,W107,W102,W97,W92,W87,W82,W77,W72,W67,W62,W57,W52,W47,W42,W37,W32,W27,W22,W17)</f>
        <v>0</v>
      </c>
      <c r="X133" s="37">
        <f t="shared" ref="X133" si="2936">SUM(X132,X127,X122,X117,X112,X107,X102,X97,X92,X87,X82,X77,X72,X67,X62,X57,X52,X47,X42,X37,X32,X27,X22,X17)</f>
        <v>0</v>
      </c>
      <c r="Y133" s="37">
        <f t="shared" ref="Y133" si="2937">SUM(Y132,Y127,Y122,Y117,Y112,Y107,Y102,Y97,Y92,Y87,Y82,Y77,Y72,Y67,Y62,Y57,Y52,Y47,Y42,Y37,Y32,Y27,Y22,Y17)</f>
        <v>0</v>
      </c>
      <c r="Z133" s="37">
        <f t="shared" ref="Z133" si="2938">SUM(Z132,Z127,Z122,Z117,Z112,Z107,Z102,Z97,Z92,Z87,Z82,Z77,Z72,Z67,Z62,Z57,Z52,Z47,Z42,Z37,Z32,Z27,Z22,Z17)</f>
        <v>0</v>
      </c>
      <c r="AA133" s="37">
        <f t="shared" ref="AA133" si="2939">SUM(AA132,AA127,AA122,AA117,AA112,AA107,AA102,AA97,AA92,AA87,AA82,AA77,AA72,AA67,AA62,AA57,AA52,AA47,AA42,AA37,AA32,AA27,AA22,AA17)</f>
        <v>0</v>
      </c>
      <c r="AB133" s="37">
        <f t="shared" ref="AB133" si="2940">SUM(AB132,AB127,AB122,AB117,AB112,AB107,AB102,AB97,AB92,AB87,AB82,AB77,AB72,AB67,AB62,AB57,AB52,AB47,AB42,AB37,AB32,AB27,AB22,AB17)</f>
        <v>0</v>
      </c>
      <c r="AC133" s="38">
        <f t="shared" ref="AC133" si="2941">SUM(AC132,AC127,AC122,AC117,AC112,AC107,AC102,AC97,AC92,AC87,AC82,AC77,AC72,AC67,AC62,AC57,AC52,AC47,AC42,AC37,AC32,AC27,AC22,AC17)</f>
        <v>1</v>
      </c>
      <c r="AD133" s="38">
        <f t="shared" ref="AD133" si="2942">SUM(AD132,AD127,AD122,AD117,AD112,AD107,AD102,AD97,AD92,AD87,AD82,AD77,AD72,AD67,AD62,AD57,AD52,AD47,AD42,AD37,AD32,AD27,AD22,AD17)</f>
        <v>1</v>
      </c>
      <c r="AE133" s="36" t="s">
        <v>6</v>
      </c>
      <c r="AF133" s="37">
        <f>SUM(AF132,AF127,AF122,AF117,AF112,AF107,AF102,AF97,AF92,AF87,AF82,AF77,AF72,AF67,AF62,AF57,AF52,AF47,AF42,AF37,AF32,AF27,AF22,AF17)</f>
        <v>816</v>
      </c>
      <c r="AG133" s="37">
        <f t="shared" ref="AG133" si="2943">SUM(AG132,AG127,AG122,AG117,AG112,AG107,AG102,AG97,AG92,AG87,AG82,AG77,AG72,AG67,AG62,AG57,AG52,AG47,AG42,AG37,AG32,AG27,AG22,AG17)</f>
        <v>88</v>
      </c>
      <c r="AH133" s="37">
        <f t="shared" ref="AH133" si="2944">SUM(AH132,AH127,AH122,AH117,AH112,AH107,AH102,AH97,AH92,AH87,AH82,AH77,AH72,AH67,AH62,AH57,AH52,AH47,AH42,AH37,AH32,AH27,AH22,AH17)</f>
        <v>44</v>
      </c>
      <c r="AI133" s="37">
        <f t="shared" ref="AI133" si="2945">SUM(AI132,AI127,AI122,AI117,AI112,AI107,AI102,AI97,AI92,AI87,AI82,AI77,AI72,AI67,AI62,AI57,AI52,AI47,AI42,AI37,AI32,AI27,AI22,AI17)</f>
        <v>0</v>
      </c>
      <c r="AJ133" s="37">
        <f t="shared" ref="AJ133" si="2946">SUM(AJ132,AJ127,AJ122,AJ117,AJ112,AJ107,AJ102,AJ97,AJ92,AJ87,AJ82,AJ77,AJ72,AJ67,AJ62,AJ57,AJ52,AJ47,AJ42,AJ37,AJ32,AJ27,AJ22,AJ17)</f>
        <v>16</v>
      </c>
      <c r="AK133" s="37">
        <f t="shared" ref="AK133" si="2947">SUM(AK132,AK127,AK122,AK117,AK112,AK107,AK102,AK97,AK92,AK87,AK82,AK77,AK72,AK67,AK62,AK57,AK52,AK47,AK42,AK37,AK32,AK27,AK22,AK17)</f>
        <v>42</v>
      </c>
      <c r="AL133" s="37">
        <f t="shared" ref="AL133" si="2948">SUM(AL132,AL127,AL122,AL117,AL112,AL107,AL102,AL97,AL92,AL87,AL82,AL77,AL72,AL67,AL62,AL57,AL52,AL47,AL42,AL37,AL32,AL27,AL22,AL17)</f>
        <v>52</v>
      </c>
      <c r="AM133" s="38">
        <f t="shared" ref="AM133" si="2949">SUM(AM132,AM127,AM122,AM117,AM112,AM107,AM102,AM97,AM92,AM87,AM82,AM77,AM72,AM67,AM62,AM57,AM52,AM47,AM42,AM37,AM32,AM27,AM22,AM17)</f>
        <v>1058</v>
      </c>
      <c r="AN133" s="38">
        <f t="shared" ref="AN133" si="2950">SUM(AN132,AN127,AN122,AN117,AN112,AN107,AN102,AN97,AN92,AN87,AN82,AN77,AN72,AN67,AN62,AN57,AN52,AN47,AN42,AN37,AN32,AN27,AN22,AN17)</f>
        <v>1029.2</v>
      </c>
      <c r="AO133" s="36" t="s">
        <v>6</v>
      </c>
      <c r="AP133" s="37">
        <f>SUM(AP132,AP127,AP122,AP117,AP112,AP107,AP102,AP97,AP92,AP87,AP82,AP77,AP72,AP67,AP62,AP57,AP52,AP47,AP42,AP37,AP32,AP27,AP22,AP17)</f>
        <v>6376</v>
      </c>
      <c r="AQ133" s="37">
        <f t="shared" ref="AQ133" si="2951">SUM(AQ132,AQ127,AQ122,AQ117,AQ112,AQ107,AQ102,AQ97,AQ92,AQ87,AQ82,AQ77,AQ72,AQ67,AQ62,AQ57,AQ52,AQ47,AQ42,AQ37,AQ32,AQ27,AQ22,AQ17)</f>
        <v>1043</v>
      </c>
      <c r="AR133" s="37">
        <f t="shared" ref="AR133" si="2952">SUM(AR132,AR127,AR122,AR117,AR112,AR107,AR102,AR97,AR92,AR87,AR82,AR77,AR72,AR67,AR62,AR57,AR52,AR47,AR42,AR37,AR32,AR27,AR22,AR17)</f>
        <v>302</v>
      </c>
      <c r="AS133" s="37">
        <f t="shared" ref="AS133" si="2953">SUM(AS132,AS127,AS122,AS117,AS112,AS107,AS102,AS97,AS92,AS87,AS82,AS77,AS72,AS67,AS62,AS57,AS52,AS47,AS42,AS37,AS32,AS27,AS22,AS17)</f>
        <v>36</v>
      </c>
      <c r="AT133" s="37">
        <f t="shared" ref="AT133" si="2954">SUM(AT132,AT127,AT122,AT117,AT112,AT107,AT102,AT97,AT92,AT87,AT82,AT77,AT72,AT67,AT62,AT57,AT52,AT47,AT42,AT37,AT32,AT27,AT22,AT17)</f>
        <v>140</v>
      </c>
      <c r="AU133" s="37">
        <f t="shared" ref="AU133" si="2955">SUM(AU132,AU127,AU122,AU117,AU112,AU107,AU102,AU97,AU92,AU87,AU82,AU77,AU72,AU67,AU62,AU57,AU52,AU47,AU42,AU37,AU32,AU27,AU22,AU17)</f>
        <v>395</v>
      </c>
      <c r="AV133" s="37">
        <f t="shared" ref="AV133" si="2956">SUM(AV132,AV127,AV122,AV117,AV112,AV107,AV102,AV97,AV92,AV87,AV82,AV77,AV72,AV67,AV62,AV57,AV52,AV47,AV42,AV37,AV32,AV27,AV22,AV17)</f>
        <v>81</v>
      </c>
      <c r="AW133" s="38">
        <f t="shared" ref="AW133" si="2957">SUM(AW132,AW127,AW122,AW117,AW112,AW107,AW102,AW97,AW92,AW87,AW82,AW77,AW72,AW67,AW62,AW57,AW52,AW47,AW42,AW37,AW32,AW27,AW22,AW17)</f>
        <v>8373</v>
      </c>
      <c r="AX133" s="38">
        <f t="shared" ref="AX133" si="2958">SUM(AX132,AX127,AX122,AX117,AX112,AX107,AX102,AX97,AX92,AX87,AX82,AX77,AX72,AX67,AX62,AX57,AX52,AX47,AX42,AX37,AX32,AX27,AX22,AX17)</f>
        <v>8408.9999999999982</v>
      </c>
      <c r="AY133" s="36" t="s">
        <v>6</v>
      </c>
      <c r="AZ133" s="37">
        <f>SUM(AZ132,AZ127,AZ122,AZ117,AZ112,AZ107,AZ102,AZ97,AZ92,AZ87,AZ82,AZ77,AZ72,AZ67,AZ62,AZ57,AZ52,AZ47,AZ42,AZ37,AZ32,AZ27,AZ22,AZ17)</f>
        <v>0</v>
      </c>
      <c r="BA133" s="37">
        <f t="shared" ref="BA133" si="2959">SUM(BA132,BA127,BA122,BA117,BA112,BA107,BA102,BA97,BA92,BA87,BA82,BA77,BA72,BA67,BA62,BA57,BA52,BA47,BA42,BA37,BA32,BA27,BA22,BA17)</f>
        <v>0</v>
      </c>
      <c r="BB133" s="37">
        <f t="shared" ref="BB133" si="2960">SUM(BB132,BB127,BB122,BB117,BB112,BB107,BB102,BB97,BB92,BB87,BB82,BB77,BB72,BB67,BB62,BB57,BB52,BB47,BB42,BB37,BB32,BB27,BB22,BB17)</f>
        <v>0</v>
      </c>
      <c r="BC133" s="37">
        <f t="shared" ref="BC133" si="2961">SUM(BC132,BC127,BC122,BC117,BC112,BC107,BC102,BC97,BC92,BC87,BC82,BC77,BC72,BC67,BC62,BC57,BC52,BC47,BC42,BC37,BC32,BC27,BC22,BC17)</f>
        <v>0</v>
      </c>
      <c r="BD133" s="37">
        <f t="shared" ref="BD133" si="2962">SUM(BD132,BD127,BD122,BD117,BD112,BD107,BD102,BD97,BD92,BD87,BD82,BD77,BD72,BD67,BD62,BD57,BD52,BD47,BD42,BD37,BD32,BD27,BD22,BD17)</f>
        <v>0</v>
      </c>
      <c r="BE133" s="37">
        <f t="shared" ref="BE133" si="2963">SUM(BE132,BE127,BE122,BE117,BE112,BE107,BE102,BE97,BE92,BE87,BE82,BE77,BE72,BE67,BE62,BE57,BE52,BE47,BE42,BE37,BE32,BE27,BE22,BE17)</f>
        <v>0</v>
      </c>
      <c r="BF133" s="37">
        <f t="shared" ref="BF133" si="2964">SUM(BF132,BF127,BF122,BF117,BF112,BF107,BF102,BF97,BF92,BF87,BF82,BF77,BF72,BF67,BF62,BF57,BF52,BF47,BF42,BF37,BF32,BF27,BF22,BF17)</f>
        <v>0</v>
      </c>
      <c r="BG133" s="38">
        <f t="shared" ref="BG133" si="2965">SUM(BG132,BG127,BG122,BG117,BG112,BG107,BG102,BG97,BG92,BG87,BG82,BG77,BG72,BG67,BG62,BG57,BG52,BG47,BG42,BG37,BG32,BG27,BG22,BG17)</f>
        <v>0</v>
      </c>
      <c r="BH133" s="38">
        <f t="shared" ref="BH133" si="2966">SUM(BH132,BH127,BH122,BH117,BH112,BH107,BH102,BH97,BH92,BH87,BH82,BH77,BH72,BH67,BH62,BH57,BH52,BH47,BH42,BH37,BH32,BH27,BH22,BH17)</f>
        <v>0</v>
      </c>
      <c r="BI133" s="36" t="s">
        <v>6</v>
      </c>
      <c r="BJ133" s="37">
        <f>SUM(BJ132,BJ127,BJ122,BJ117,BJ112,BJ107,BJ102,BJ97,BJ92,BJ87,BJ82,BJ77,BJ72,BJ67,BJ62,BJ57,BJ52,BJ47,BJ42,BJ37,BJ32,BJ27,BJ22,BJ17)</f>
        <v>7011</v>
      </c>
      <c r="BK133" s="37">
        <f t="shared" ref="BK133" si="2967">SUM(BK132,BK127,BK122,BK117,BK112,BK107,BK102,BK97,BK92,BK87,BK82,BK77,BK72,BK67,BK62,BK57,BK52,BK47,BK42,BK37,BK32,BK27,BK22,BK17)</f>
        <v>1167</v>
      </c>
      <c r="BL133" s="37">
        <f t="shared" ref="BL133" si="2968">SUM(BL132,BL127,BL122,BL117,BL112,BL107,BL102,BL97,BL92,BL87,BL82,BL77,BL72,BL67,BL62,BL57,BL52,BL47,BL42,BL37,BL32,BL27,BL22,BL17)</f>
        <v>354</v>
      </c>
      <c r="BM133" s="37">
        <f t="shared" ref="BM133" si="2969">SUM(BM132,BM127,BM122,BM117,BM112,BM107,BM102,BM97,BM92,BM87,BM82,BM77,BM72,BM67,BM62,BM57,BM52,BM47,BM42,BM37,BM32,BM27,BM22,BM17)</f>
        <v>21</v>
      </c>
      <c r="BN133" s="37">
        <f t="shared" ref="BN133" si="2970">SUM(BN132,BN127,BN122,BN117,BN112,BN107,BN102,BN97,BN92,BN87,BN82,BN77,BN72,BN67,BN62,BN57,BN52,BN47,BN42,BN37,BN32,BN27,BN22,BN17)</f>
        <v>156</v>
      </c>
      <c r="BO133" s="37">
        <f t="shared" ref="BO133" si="2971">SUM(BO132,BO127,BO122,BO117,BO112,BO107,BO102,BO97,BO92,BO87,BO82,BO77,BO72,BO67,BO62,BO57,BO52,BO47,BO42,BO37,BO32,BO27,BO22,BO17)</f>
        <v>426</v>
      </c>
      <c r="BP133" s="37">
        <f t="shared" ref="BP133" si="2972">SUM(BP132,BP127,BP122,BP117,BP112,BP107,BP102,BP97,BP92,BP87,BP82,BP77,BP72,BP67,BP62,BP57,BP52,BP47,BP42,BP37,BP32,BP27,BP22,BP17)</f>
        <v>96</v>
      </c>
      <c r="BQ133" s="38">
        <f t="shared" ref="BQ133" si="2973">SUM(BQ132,BQ127,BQ122,BQ117,BQ112,BQ107,BQ102,BQ97,BQ92,BQ87,BQ82,BQ77,BQ72,BQ67,BQ62,BQ57,BQ52,BQ47,BQ42,BQ37,BQ32,BQ27,BQ22,BQ17)</f>
        <v>9231</v>
      </c>
      <c r="BR133" s="38">
        <f t="shared" ref="BR133" si="2974">SUM(BR132,BR127,BR122,BR117,BR112,BR107,BR102,BR97,BR92,BR87,BR82,BR77,BR72,BR67,BR62,BR57,BR52,BR47,BR42,BR37,BR32,BR27,BR22,BR17)</f>
        <v>9258.8999999999978</v>
      </c>
      <c r="BS133" s="36" t="s">
        <v>6</v>
      </c>
      <c r="BT133" s="37">
        <f>SUM(BT132,BT127,BT122,BT117,BT112,BT107,BT102,BT97,BT92,BT87,BT82,BT77,BT72,BT67,BT62,BT57,BT52,BT47,BT42,BT37,BT32,BT27,BT22,BT17)</f>
        <v>178</v>
      </c>
      <c r="BU133" s="37">
        <f t="shared" ref="BU133" si="2975">SUM(BU132,BU127,BU122,BU117,BU112,BU107,BU102,BU97,BU92,BU87,BU82,BU77,BU72,BU67,BU62,BU57,BU52,BU47,BU42,BU37,BU32,BU27,BU22,BU17)</f>
        <v>46</v>
      </c>
      <c r="BV133" s="37">
        <f t="shared" ref="BV133" si="2976">SUM(BV132,BV127,BV122,BV117,BV112,BV107,BV102,BV97,BV92,BV87,BV82,BV77,BV72,BV67,BV62,BV57,BV52,BV47,BV42,BV37,BV32,BV27,BV22,BV17)</f>
        <v>4</v>
      </c>
      <c r="BW133" s="37">
        <f t="shared" ref="BW133" si="2977">SUM(BW132,BW127,BW122,BW117,BW112,BW107,BW102,BW97,BW92,BW87,BW82,BW77,BW72,BW67,BW62,BW57,BW52,BW47,BW42,BW37,BW32,BW27,BW22,BW17)</f>
        <v>0</v>
      </c>
      <c r="BX133" s="37">
        <f t="shared" ref="BX133" si="2978">SUM(BX132,BX127,BX122,BX117,BX112,BX107,BX102,BX97,BX92,BX87,BX82,BX77,BX72,BX67,BX62,BX57,BX52,BX47,BX42,BX37,BX32,BX27,BX22,BX17)</f>
        <v>3</v>
      </c>
      <c r="BY133" s="37">
        <f t="shared" ref="BY133" si="2979">SUM(BY132,BY127,BY122,BY117,BY112,BY107,BY102,BY97,BY92,BY87,BY82,BY77,BY72,BY67,BY62,BY57,BY52,BY47,BY42,BY37,BY32,BY27,BY22,BY17)</f>
        <v>2</v>
      </c>
      <c r="BZ133" s="37">
        <f t="shared" ref="BZ133" si="2980">SUM(BZ132,BZ127,BZ122,BZ117,BZ112,BZ107,BZ102,BZ97,BZ92,BZ87,BZ82,BZ77,BZ72,BZ67,BZ62,BZ57,BZ52,BZ47,BZ42,BZ37,BZ32,BZ27,BZ22,BZ17)</f>
        <v>32</v>
      </c>
      <c r="CA133" s="38">
        <f t="shared" ref="CA133" si="2981">SUM(CA132,CA127,CA122,CA117,CA112,CA107,CA102,CA97,CA92,CA87,CA82,CA77,CA72,CA67,CA62,CA57,CA52,CA47,CA42,CA37,CA32,CA27,CA22,CA17)</f>
        <v>265</v>
      </c>
      <c r="CB133" s="38">
        <f t="shared" ref="CB133" si="2982">SUM(CB132,CB127,CB122,CB117,CB112,CB107,CB102,CB97,CB92,CB87,CB82,CB77,CB72,CB67,CB62,CB57,CB52,CB47,CB42,CB37,CB32,CB27,CB22,CB17)</f>
        <v>243.2</v>
      </c>
      <c r="CC133" s="36" t="s">
        <v>6</v>
      </c>
      <c r="CD133" s="37">
        <f>SUM(CD132,CD127,CD122,CD117,CD112,CD107,CD102,CD97,CD92,CD87,CD82,CD77,CD72,CD67,CD62,CD57,CD52,CD47,CD42,CD37,CD32,CD27,CD22,CD17)</f>
        <v>3</v>
      </c>
      <c r="CE133" s="37">
        <f t="shared" ref="CE133" si="2983">SUM(CE132,CE127,CE122,CE117,CE112,CE107,CE102,CE97,CE92,CE87,CE82,CE77,CE72,CE67,CE62,CE57,CE52,CE47,CE42,CE37,CE32,CE27,CE22,CE17)</f>
        <v>0</v>
      </c>
      <c r="CF133" s="37">
        <f t="shared" ref="CF133" si="2984">SUM(CF132,CF127,CF122,CF117,CF112,CF107,CF102,CF97,CF92,CF87,CF82,CF77,CF72,CF67,CF62,CF57,CF52,CF47,CF42,CF37,CF32,CF27,CF22,CF17)</f>
        <v>0</v>
      </c>
      <c r="CG133" s="37">
        <f t="shared" ref="CG133" si="2985">SUM(CG132,CG127,CG122,CG117,CG112,CG107,CG102,CG97,CG92,CG87,CG82,CG77,CG72,CG67,CG62,CG57,CG52,CG47,CG42,CG37,CG32,CG27,CG22,CG17)</f>
        <v>0</v>
      </c>
      <c r="CH133" s="37">
        <f t="shared" ref="CH133" si="2986">SUM(CH132,CH127,CH122,CH117,CH112,CH107,CH102,CH97,CH92,CH87,CH82,CH77,CH72,CH67,CH62,CH57,CH52,CH47,CH42,CH37,CH32,CH27,CH22,CH17)</f>
        <v>0</v>
      </c>
      <c r="CI133" s="37">
        <f t="shared" ref="CI133" si="2987">SUM(CI132,CI127,CI122,CI117,CI112,CI107,CI102,CI97,CI92,CI87,CI82,CI77,CI72,CI67,CI62,CI57,CI52,CI47,CI42,CI37,CI32,CI27,CI22,CI17)</f>
        <v>0</v>
      </c>
      <c r="CJ133" s="37">
        <f t="shared" ref="CJ133" si="2988">SUM(CJ132,CJ127,CJ122,CJ117,CJ112,CJ107,CJ102,CJ97,CJ92,CJ87,CJ82,CJ77,CJ72,CJ67,CJ62,CJ57,CJ52,CJ47,CJ42,CJ37,CJ32,CJ27,CJ22,CJ17)</f>
        <v>0</v>
      </c>
      <c r="CK133" s="38">
        <f t="shared" ref="CK133" si="2989">SUM(CK132,CK127,CK122,CK117,CK112,CK107,CK102,CK97,CK92,CK87,CK82,CK77,CK72,CK67,CK62,CK57,CK52,CK47,CK42,CK37,CK32,CK27,CK22,CK17)</f>
        <v>3</v>
      </c>
      <c r="CL133" s="38">
        <f t="shared" ref="CL133" si="2990">SUM(CL132,CL127,CL122,CL117,CL112,CL107,CL102,CL97,CL92,CL87,CL82,CL77,CL72,CL67,CL62,CL57,CL52,CL47,CL42,CL37,CL32,CL27,CL22,CL17)</f>
        <v>3</v>
      </c>
      <c r="CM133" s="36" t="s">
        <v>6</v>
      </c>
      <c r="CN133" s="37">
        <f>SUM(CN132,CN127,CN122,CN117,CN112,CN107,CN102,CN97,CN92,CN87,CN82,CN77,CN72,CN67,CN62,CN57,CN52,CN47,CN42,CN37,CN32,CN27,CN22,CN17)</f>
        <v>995</v>
      </c>
      <c r="CO133" s="37">
        <f t="shared" ref="CO133" si="2991">SUM(CO132,CO127,CO122,CO117,CO112,CO107,CO102,CO97,CO92,CO87,CO82,CO77,CO72,CO67,CO62,CO57,CO52,CO47,CO42,CO37,CO32,CO27,CO22,CO17)</f>
        <v>134</v>
      </c>
      <c r="CP133" s="37">
        <f t="shared" ref="CP133" si="2992">SUM(CP132,CP127,CP122,CP117,CP112,CP107,CP102,CP97,CP92,CP87,CP82,CP77,CP72,CP67,CP62,CP57,CP52,CP47,CP42,CP37,CP32,CP27,CP22,CP17)</f>
        <v>48</v>
      </c>
      <c r="CQ133" s="37">
        <f t="shared" ref="CQ133" si="2993">SUM(CQ132,CQ127,CQ122,CQ117,CQ112,CQ107,CQ102,CQ97,CQ92,CQ87,CQ82,CQ77,CQ72,CQ67,CQ62,CQ57,CQ52,CQ47,CQ42,CQ37,CQ32,CQ27,CQ22,CQ17)</f>
        <v>0</v>
      </c>
      <c r="CR133" s="37">
        <f t="shared" ref="CR133" si="2994">SUM(CR132,CR127,CR122,CR117,CR112,CR107,CR102,CR97,CR92,CR87,CR82,CR77,CR72,CR67,CR62,CR57,CR52,CR47,CR42,CR37,CR32,CR27,CR22,CR17)</f>
        <v>19</v>
      </c>
      <c r="CS133" s="37">
        <f t="shared" ref="CS133" si="2995">SUM(CS132,CS127,CS122,CS117,CS112,CS107,CS102,CS97,CS92,CS87,CS82,CS77,CS72,CS67,CS62,CS57,CS52,CS47,CS42,CS37,CS32,CS27,CS22,CS17)</f>
        <v>44</v>
      </c>
      <c r="CT133" s="37">
        <f t="shared" ref="CT133" si="2996">SUM(CT132,CT127,CT122,CT117,CT112,CT107,CT102,CT97,CT92,CT87,CT82,CT77,CT72,CT67,CT62,CT57,CT52,CT47,CT42,CT37,CT32,CT27,CT22,CT17)</f>
        <v>84</v>
      </c>
      <c r="CU133" s="38">
        <f t="shared" ref="CU133" si="2997">SUM(CU132,CU127,CU122,CU117,CU112,CU107,CU102,CU97,CU92,CU87,CU82,CU77,CU72,CU67,CU62,CU57,CU52,CU47,CU42,CU37,CU32,CU27,CU22,CU17)</f>
        <v>1324</v>
      </c>
      <c r="CV133" s="38">
        <f t="shared" ref="CV133" si="2998">SUM(CV132,CV127,CV122,CV117,CV112,CV107,CV102,CV97,CV92,CV87,CV82,CV77,CV72,CV67,CV62,CV57,CV52,CV47,CV42,CV37,CV32,CV27,CV22,CV17)</f>
        <v>1273.4000000000001</v>
      </c>
      <c r="CW133" s="36" t="s">
        <v>6</v>
      </c>
      <c r="CX133" s="37">
        <f>SUM(CX132,CX127,CX122,CX117,CX112,CX107,CX102,CX97,CX92,CX87,CX82,CX77,CX72,CX67,CX62,CX57,CX52,CX47,CX42,CX37,CX32,CX27,CX22,CX17)</f>
        <v>827</v>
      </c>
      <c r="CY133" s="37">
        <f t="shared" ref="CY133" si="2999">SUM(CY132,CY127,CY122,CY117,CY112,CY107,CY102,CY97,CY92,CY87,CY82,CY77,CY72,CY67,CY62,CY57,CY52,CY47,CY42,CY37,CY32,CY27,CY22,CY17)</f>
        <v>105</v>
      </c>
      <c r="CZ133" s="37">
        <f t="shared" ref="CZ133" si="3000">SUM(CZ132,CZ127,CZ122,CZ117,CZ112,CZ107,CZ102,CZ97,CZ92,CZ87,CZ82,CZ77,CZ72,CZ67,CZ62,CZ57,CZ52,CZ47,CZ42,CZ37,CZ32,CZ27,CZ22,CZ17)</f>
        <v>30</v>
      </c>
      <c r="DA133" s="37">
        <f t="shared" ref="DA133" si="3001">SUM(DA132,DA127,DA122,DA117,DA112,DA107,DA102,DA97,DA92,DA87,DA82,DA77,DA72,DA67,DA62,DA57,DA52,DA47,DA42,DA37,DA32,DA27,DA22,DA17)</f>
        <v>0</v>
      </c>
      <c r="DB133" s="37">
        <f t="shared" ref="DB133" si="3002">SUM(DB132,DB127,DB122,DB117,DB112,DB107,DB102,DB97,DB92,DB87,DB82,DB77,DB72,DB67,DB62,DB57,DB52,DB47,DB42,DB37,DB32,DB27,DB22,DB17)</f>
        <v>12</v>
      </c>
      <c r="DC133" s="37">
        <f t="shared" ref="DC133" si="3003">SUM(DC132,DC127,DC122,DC117,DC112,DC107,DC102,DC97,DC92,DC87,DC82,DC77,DC72,DC67,DC62,DC57,DC52,DC47,DC42,DC37,DC32,DC27,DC22,DC17)</f>
        <v>45</v>
      </c>
      <c r="DD133" s="37">
        <f t="shared" ref="DD133" si="3004">SUM(DD132,DD127,DD122,DD117,DD112,DD107,DD102,DD97,DD92,DD87,DD82,DD77,DD72,DD67,DD62,DD57,DD52,DD47,DD42,DD37,DD32,DD27,DD22,DD17)</f>
        <v>96</v>
      </c>
      <c r="DE133" s="38">
        <f t="shared" ref="DE133" si="3005">SUM(DE132,DE127,DE122,DE117,DE112,DE107,DE102,DE97,DE92,DE87,DE82,DE77,DE72,DE67,DE62,DE57,DE52,DE47,DE42,DE37,DE32,DE27,DE22,DE17)</f>
        <v>1115</v>
      </c>
      <c r="DF133" s="38">
        <f t="shared" ref="DF133" si="3006">SUM(DF132,DF127,DF122,DF117,DF112,DF107,DF102,DF97,DF92,DF87,DF82,DF77,DF72,DF67,DF62,DF57,DF52,DF47,DF42,DF37,DF32,DF27,DF22,DF17)</f>
        <v>1038.1999999999998</v>
      </c>
      <c r="DG133" s="36" t="s">
        <v>6</v>
      </c>
      <c r="DH133" s="37">
        <f>SUM(DH132,DH127,DH122,DH117,DH112,DH107,DH102,DH97,DH92,DH87,DH82,DH77,DH72,DH67,DH62,DH57,DH52,DH47,DH42,DH37,DH32,DH27,DH22,DH17)</f>
        <v>7732</v>
      </c>
      <c r="DI133" s="37">
        <f t="shared" ref="DI133" si="3007">SUM(DI132,DI127,DI122,DI117,DI112,DI107,DI102,DI97,DI92,DI87,DI82,DI77,DI72,DI67,DI62,DI57,DI52,DI47,DI42,DI37,DI32,DI27,DI22,DI17)</f>
        <v>1258</v>
      </c>
      <c r="DJ133" s="37">
        <f t="shared" ref="DJ133" si="3008">SUM(DJ132,DJ127,DJ122,DJ117,DJ112,DJ107,DJ102,DJ97,DJ92,DJ87,DJ82,DJ77,DJ72,DJ67,DJ62,DJ57,DJ52,DJ47,DJ42,DJ37,DJ32,DJ27,DJ22,DJ17)</f>
        <v>376</v>
      </c>
      <c r="DK133" s="37">
        <f t="shared" ref="DK133" si="3009">SUM(DK132,DK127,DK122,DK117,DK112,DK107,DK102,DK97,DK92,DK87,DK82,DK77,DK72,DK67,DK62,DK57,DK52,DK47,DK42,DK37,DK32,DK27,DK22,DK17)</f>
        <v>21</v>
      </c>
      <c r="DL133" s="37">
        <f t="shared" ref="DL133" si="3010">SUM(DL132,DL127,DL122,DL117,DL112,DL107,DL102,DL97,DL92,DL87,DL82,DL77,DL72,DL67,DL62,DL57,DL52,DL47,DL42,DL37,DL32,DL27,DL22,DL17)</f>
        <v>168</v>
      </c>
      <c r="DM133" s="37">
        <f t="shared" ref="DM133" si="3011">SUM(DM132,DM127,DM122,DM117,DM112,DM107,DM102,DM97,DM92,DM87,DM82,DM77,DM72,DM67,DM62,DM57,DM52,DM47,DM42,DM37,DM32,DM27,DM22,DM17)</f>
        <v>466</v>
      </c>
      <c r="DN133" s="37">
        <f t="shared" ref="DN133" si="3012">SUM(DN132,DN127,DN122,DN117,DN112,DN107,DN102,DN97,DN92,DN87,DN82,DN77,DN72,DN67,DN62,DN57,DN52,DN47,DN42,DN37,DN32,DN27,DN22,DN17)</f>
        <v>159</v>
      </c>
      <c r="DO133" s="38">
        <f t="shared" ref="DO133" si="3013">SUM(DO132,DO127,DO122,DO117,DO112,DO107,DO102,DO97,DO92,DO87,DO82,DO77,DO72,DO67,DO62,DO57,DO52,DO47,DO42,DO37,DO32,DO27,DO22,DO17)</f>
        <v>10180</v>
      </c>
      <c r="DP133" s="38">
        <f t="shared" ref="DP133" si="3014">SUM(DP132,DP127,DP122,DP117,DP112,DP107,DP102,DP97,DP92,DP87,DP82,DP77,DP72,DP67,DP62,DP57,DP52,DP47,DP42,DP37,DP32,DP27,DP22,DP17)</f>
        <v>10156.5</v>
      </c>
      <c r="DQ133" s="36" t="s">
        <v>6</v>
      </c>
      <c r="DR133" s="37">
        <f>SUM(DR132,DR127,DR122,DR117,DR112,DR107,DR102,DR97,DR92,DR87,DR82,DR77,DR72,DR67,DR62,DR57,DR52,DR47,DR42,DR37,DR32,DR27,DR22,DR17)</f>
        <v>7192</v>
      </c>
      <c r="DS133" s="37">
        <f t="shared" ref="DS133" si="3015">SUM(DS132,DS127,DS122,DS117,DS112,DS107,DS102,DS97,DS92,DS87,DS82,DS77,DS72,DS67,DS62,DS57,DS52,DS47,DS42,DS37,DS32,DS27,DS22,DS17)</f>
        <v>1131</v>
      </c>
      <c r="DT133" s="37">
        <f t="shared" ref="DT133" si="3016">SUM(DT132,DT127,DT122,DT117,DT112,DT107,DT102,DT97,DT92,DT87,DT82,DT77,DT72,DT67,DT62,DT57,DT52,DT47,DT42,DT37,DT32,DT27,DT22,DT17)</f>
        <v>346</v>
      </c>
      <c r="DU133" s="37">
        <f t="shared" ref="DU133" si="3017">SUM(DU132,DU127,DU122,DU117,DU112,DU107,DU102,DU97,DU92,DU87,DU82,DU77,DU72,DU67,DU62,DU57,DU52,DU47,DU42,DU37,DU32,DU27,DU22,DU17)</f>
        <v>36</v>
      </c>
      <c r="DV133" s="37">
        <f t="shared" ref="DV133" si="3018">SUM(DV132,DV127,DV122,DV117,DV112,DV107,DV102,DV97,DV92,DV87,DV82,DV77,DV72,DV67,DV62,DV57,DV52,DV47,DV42,DV37,DV32,DV27,DV22,DV17)</f>
        <v>156</v>
      </c>
      <c r="DW133" s="37">
        <f t="shared" ref="DW133" si="3019">SUM(DW132,DW127,DW122,DW117,DW112,DW107,DW102,DW97,DW92,DW87,DW82,DW77,DW72,DW67,DW62,DW57,DW52,DW47,DW42,DW37,DW32,DW27,DW22,DW17)</f>
        <v>437</v>
      </c>
      <c r="DX133" s="37">
        <f t="shared" ref="DX133" si="3020">SUM(DX132,DX127,DX122,DX117,DX112,DX107,DX102,DX97,DX92,DX87,DX82,DX77,DX72,DX67,DX62,DX57,DX52,DX47,DX42,DX37,DX32,DX27,DX22,DX17)</f>
        <v>133</v>
      </c>
      <c r="DY133" s="38">
        <f t="shared" ref="DY133" si="3021">SUM(DY132,DY127,DY122,DY117,DY112,DY107,DY102,DY97,DY92,DY87,DY82,DY77,DY72,DY67,DY62,DY57,DY52,DY47,DY42,DY37,DY32,DY27,DY22,DY17)</f>
        <v>9431</v>
      </c>
      <c r="DZ133" s="38">
        <f t="shared" ref="DZ133" si="3022">SUM(DZ132,DZ127,DZ122,DZ117,DZ112,DZ107,DZ102,DZ97,DZ92,DZ87,DZ82,DZ77,DZ72,DZ67,DZ62,DZ57,DZ52,DZ47,DZ42,DZ37,DZ32,DZ27,DZ22,DZ17)</f>
        <v>9438.2000000000007</v>
      </c>
      <c r="EA133" s="36" t="s">
        <v>6</v>
      </c>
      <c r="EB133" s="37">
        <f>SUM(EB132,EB127,EB122,EB117,EB112,EB107,EB102,EB97,EB92,EB87,EB82,EB77,EB72,EB67,EB62,EB57,EB52,EB47,EB42,EB37,EB32,EB27,EB22,EB17)</f>
        <v>6484</v>
      </c>
      <c r="EC133" s="37">
        <f t="shared" ref="EC133" si="3023">SUM(EC132,EC127,EC122,EC117,EC112,EC107,EC102,EC97,EC92,EC87,EC82,EC77,EC72,EC67,EC62,EC57,EC52,EC47,EC42,EC37,EC32,EC27,EC22,EC17)</f>
        <v>1057</v>
      </c>
      <c r="ED133" s="37">
        <f t="shared" ref="ED133" si="3024">SUM(ED132,ED127,ED122,ED117,ED112,ED107,ED102,ED97,ED92,ED87,ED82,ED77,ED72,ED67,ED62,ED57,ED52,ED47,ED42,ED37,ED32,ED27,ED22,ED17)</f>
        <v>310</v>
      </c>
      <c r="EE133" s="37">
        <f t="shared" ref="EE133" si="3025">SUM(EE132,EE127,EE122,EE117,EE112,EE107,EE102,EE97,EE92,EE87,EE82,EE77,EE72,EE67,EE62,EE57,EE52,EE47,EE42,EE37,EE32,EE27,EE22,EE17)</f>
        <v>36</v>
      </c>
      <c r="EF133" s="37">
        <f t="shared" ref="EF133" si="3026">SUM(EF132,EF127,EF122,EF117,EF112,EF107,EF102,EF97,EF92,EF87,EF82,EF77,EF72,EF67,EF62,EF57,EF52,EF47,EF42,EF37,EF32,EF27,EF22,EF17)</f>
        <v>140</v>
      </c>
      <c r="EG133" s="37">
        <f t="shared" ref="EG133" si="3027">SUM(EG132,EG127,EG122,EG117,EG112,EG107,EG102,EG97,EG92,EG87,EG82,EG77,EG72,EG67,EG62,EG57,EG52,EG47,EG42,EG37,EG32,EG27,EG22,EG17)</f>
        <v>400</v>
      </c>
      <c r="EH133" s="37">
        <f t="shared" ref="EH133" si="3028">SUM(EH132,EH127,EH122,EH117,EH112,EH107,EH102,EH97,EH92,EH87,EH82,EH77,EH72,EH67,EH62,EH57,EH52,EH47,EH42,EH37,EH32,EH27,EH22,EH17)</f>
        <v>114</v>
      </c>
      <c r="EI133" s="38">
        <f t="shared" ref="EI133" si="3029">SUM(EI132,EI127,EI122,EI117,EI112,EI107,EI102,EI97,EI92,EI87,EI82,EI77,EI72,EI67,EI62,EI57,EI52,EI47,EI42,EI37,EI32,EI27,EI22,EI17)</f>
        <v>8541</v>
      </c>
      <c r="EJ133" s="38">
        <f t="shared" ref="EJ133" si="3030">SUM(EJ132,EJ127,EJ122,EJ117,EJ112,EJ107,EJ102,EJ97,EJ92,EJ87,EJ82,EJ77,EJ72,EJ67,EJ62,EJ57,EJ52,EJ47,EJ42,EJ37,EJ32,EJ27,EJ22,EJ17)</f>
        <v>8551.6</v>
      </c>
      <c r="EK133" s="36" t="s">
        <v>6</v>
      </c>
      <c r="EL133" s="37">
        <f>SUM(EL132,EL127,EL122,EL117,EL112,EL107,EL102,EL97,EL92,EL87,EL82,EL77,EL72,EL67,EL62,EL57,EL52,EL47,EL42,EL37,EL32,EL27,EL22,EL17)</f>
        <v>7192</v>
      </c>
      <c r="EM133" s="37">
        <f t="shared" ref="EM133" si="3031">SUM(EM132,EM127,EM122,EM117,EM112,EM107,EM102,EM97,EM92,EM87,EM82,EM77,EM72,EM67,EM62,EM57,EM52,EM47,EM42,EM37,EM32,EM27,EM22,EM17)</f>
        <v>1213</v>
      </c>
      <c r="EN133" s="37">
        <f t="shared" ref="EN133" si="3032">SUM(EN132,EN127,EN122,EN117,EN112,EN107,EN102,EN97,EN92,EN87,EN82,EN77,EN72,EN67,EN62,EN57,EN52,EN47,EN42,EN37,EN32,EN27,EN22,EN17)</f>
        <v>358</v>
      </c>
      <c r="EO133" s="37">
        <f t="shared" ref="EO133" si="3033">SUM(EO132,EO127,EO122,EO117,EO112,EO107,EO102,EO97,EO92,EO87,EO82,EO77,EO72,EO67,EO62,EO57,EO52,EO47,EO42,EO37,EO32,EO27,EO22,EO17)</f>
        <v>21</v>
      </c>
      <c r="EP133" s="37">
        <f t="shared" ref="EP133" si="3034">SUM(EP132,EP127,EP122,EP117,EP112,EP107,EP102,EP97,EP92,EP87,EP82,EP77,EP72,EP67,EP62,EP57,EP52,EP47,EP42,EP37,EP32,EP27,EP22,EP17)</f>
        <v>159</v>
      </c>
      <c r="EQ133" s="37">
        <f t="shared" ref="EQ133" si="3035">SUM(EQ132,EQ127,EQ122,EQ117,EQ112,EQ107,EQ102,EQ97,EQ92,EQ87,EQ82,EQ77,EQ72,EQ67,EQ62,EQ57,EQ52,EQ47,EQ42,EQ37,EQ32,EQ27,EQ22,EQ17)</f>
        <v>428</v>
      </c>
      <c r="ER133" s="37">
        <f t="shared" ref="ER133" si="3036">SUM(ER132,ER127,ER122,ER117,ER112,ER107,ER102,ER97,ER92,ER87,ER82,ER77,ER72,ER67,ER62,ER57,ER52,ER47,ER42,ER37,ER32,ER27,ER22,ER17)</f>
        <v>128</v>
      </c>
      <c r="ES133" s="38">
        <f t="shared" ref="ES133" si="3037">SUM(ES132,ES127,ES122,ES117,ES112,ES107,ES102,ES97,ES92,ES87,ES82,ES77,ES72,ES67,ES62,ES57,ES52,ES47,ES42,ES37,ES32,ES27,ES22,ES17)</f>
        <v>9499</v>
      </c>
      <c r="ET133" s="38">
        <f t="shared" ref="ET133" si="3038">SUM(ET132,ET127,ET122,ET117,ET112,ET107,ET102,ET97,ET92,ET87,ET82,ET77,ET72,ET67,ET62,ET57,ET52,ET47,ET42,ET37,ET32,ET27,ET22,ET17)</f>
        <v>9505.1</v>
      </c>
    </row>
    <row r="134" spans="1:150" ht="13.8" thickTop="1" x14ac:dyDescent="0.25"/>
  </sheetData>
  <mergeCells count="30">
    <mergeCell ref="EI9:EJ9"/>
    <mergeCell ref="ES9:ET9"/>
    <mergeCell ref="CA9:CB9"/>
    <mergeCell ref="CK9:CL9"/>
    <mergeCell ref="CU9:CV9"/>
    <mergeCell ref="DE9:DF9"/>
    <mergeCell ref="DO9:DP9"/>
    <mergeCell ref="DY9:DZ9"/>
    <mergeCell ref="DY7:DZ7"/>
    <mergeCell ref="EI7:EJ7"/>
    <mergeCell ref="ES7:ET7"/>
    <mergeCell ref="I9:J9"/>
    <mergeCell ref="S9:T9"/>
    <mergeCell ref="AC9:AD9"/>
    <mergeCell ref="AM9:AN9"/>
    <mergeCell ref="AW9:AX9"/>
    <mergeCell ref="BG9:BH9"/>
    <mergeCell ref="BQ9:BR9"/>
    <mergeCell ref="BQ7:BR7"/>
    <mergeCell ref="CA7:CB7"/>
    <mergeCell ref="CK7:CL7"/>
    <mergeCell ref="CU7:CV7"/>
    <mergeCell ref="DE7:DF7"/>
    <mergeCell ref="DO7:DP7"/>
    <mergeCell ref="BG7:BH7"/>
    <mergeCell ref="I7:J7"/>
    <mergeCell ref="S7:T7"/>
    <mergeCell ref="AC7:AD7"/>
    <mergeCell ref="AM7:AN7"/>
    <mergeCell ref="AW7:AX7"/>
  </mergeCells>
  <printOptions horizontalCentered="1"/>
  <pageMargins left="0.55118110236220474" right="0.51181102362204722" top="0.37" bottom="0.57999999999999996" header="0.35" footer="0.51181102362204722"/>
  <pageSetup paperSize="9" scale="75" orientation="portrait" horizontalDpi="1200" verticalDpi="1200" r:id="rId1"/>
  <headerFooter alignWithMargins="0">
    <oddFooter>&amp;L&amp;F&amp;RNDC for</oddFooter>
  </headerFooter>
  <colBreaks count="14" manualBreakCount="14">
    <brk id="10" max="1048575" man="1"/>
    <brk id="20" max="1048575" man="1"/>
    <brk id="30" max="1048575" man="1"/>
    <brk id="40" max="1048575" man="1"/>
    <brk id="50" max="1048575" man="1"/>
    <brk id="60" max="1048575" man="1"/>
    <brk id="70" max="1048575" man="1"/>
    <brk id="80" max="1048575" man="1"/>
    <brk id="90" max="1048575" man="1"/>
    <brk id="100" max="1048575" man="1"/>
    <brk id="110" max="1048575" man="1"/>
    <brk id="120" max="1048575" man="1"/>
    <brk id="130" max="1048575" man="1"/>
    <brk id="140" max="1048575" man="1"/>
  </colBreaks>
  <drawing r:id="rId2"/>
  <legacyDrawingHF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N67"/>
  <sheetViews>
    <sheetView zoomScale="80" zoomScaleNormal="80" workbookViewId="0"/>
  </sheetViews>
  <sheetFormatPr defaultColWidth="9.109375" defaultRowHeight="13.2" x14ac:dyDescent="0.25"/>
  <cols>
    <col min="1" max="2" width="6.88671875" style="20" customWidth="1"/>
    <col min="3" max="3" width="7" style="20" customWidth="1"/>
    <col min="4" max="4" width="6.6640625" style="20" customWidth="1"/>
    <col min="5" max="15" width="7" style="20" customWidth="1"/>
    <col min="16" max="16" width="15.5546875" style="20" bestFit="1" customWidth="1"/>
    <col min="17" max="40" width="7" style="20" customWidth="1"/>
    <col min="41" max="16384" width="9.109375" style="20"/>
  </cols>
  <sheetData>
    <row r="1" spans="1:40" ht="13.8" thickBot="1" x14ac:dyDescent="0.3">
      <c r="A1" s="39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1"/>
      <c r="U1" s="39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1"/>
    </row>
    <row r="2" spans="1:40" ht="13.8" thickTop="1" x14ac:dyDescent="0.25">
      <c r="A2" s="42"/>
      <c r="P2" s="43" t="s">
        <v>47</v>
      </c>
      <c r="Q2" s="44"/>
      <c r="R2" s="44"/>
      <c r="S2" s="44"/>
      <c r="T2" s="45"/>
      <c r="U2" s="42"/>
      <c r="V2" s="13"/>
      <c r="W2" s="128" t="s">
        <v>46</v>
      </c>
      <c r="X2" s="129"/>
      <c r="Y2" s="129"/>
      <c r="Z2" s="129"/>
      <c r="AA2" s="129"/>
      <c r="AB2" s="129"/>
      <c r="AC2" s="129"/>
      <c r="AD2" s="129"/>
      <c r="AE2" s="130"/>
      <c r="AF2" s="13"/>
      <c r="AN2" s="45"/>
    </row>
    <row r="3" spans="1:40" ht="13.8" thickBot="1" x14ac:dyDescent="0.3">
      <c r="A3" s="42"/>
      <c r="P3" s="81" t="s">
        <v>63</v>
      </c>
      <c r="Q3" s="46"/>
      <c r="R3" s="46"/>
      <c r="S3" s="44"/>
      <c r="T3" s="45"/>
      <c r="U3" s="42"/>
      <c r="V3" s="14" t="s">
        <v>13</v>
      </c>
      <c r="W3" s="31" t="s">
        <v>44</v>
      </c>
      <c r="X3" s="17" t="s">
        <v>45</v>
      </c>
      <c r="Y3" s="17" t="s">
        <v>23</v>
      </c>
      <c r="Z3" s="17" t="s">
        <v>24</v>
      </c>
      <c r="AA3" s="17" t="s">
        <v>25</v>
      </c>
      <c r="AB3" s="17" t="s">
        <v>28</v>
      </c>
      <c r="AC3" s="17" t="s">
        <v>27</v>
      </c>
      <c r="AD3" s="17" t="s">
        <v>26</v>
      </c>
      <c r="AE3" s="17" t="s">
        <v>29</v>
      </c>
      <c r="AF3" s="14" t="s">
        <v>4</v>
      </c>
      <c r="AN3" s="45"/>
    </row>
    <row r="4" spans="1:40" ht="13.8" thickTop="1" x14ac:dyDescent="0.25">
      <c r="A4" s="42"/>
      <c r="P4" s="82">
        <v>0.29166666666666669</v>
      </c>
      <c r="Q4" s="46"/>
      <c r="R4" s="46"/>
      <c r="S4" s="44"/>
      <c r="T4" s="45"/>
      <c r="U4" s="42"/>
      <c r="V4" s="48">
        <v>0</v>
      </c>
      <c r="W4" s="49">
        <f>'Site 5 02022024'!S17</f>
        <v>10</v>
      </c>
      <c r="X4" s="49">
        <f>'Site 5 02022024'!I17</f>
        <v>5</v>
      </c>
      <c r="Y4" s="49">
        <f>'Site 5 02022024'!AC17</f>
        <v>0</v>
      </c>
      <c r="Z4" s="49">
        <f>'Site 5 02022024'!AM17</f>
        <v>3</v>
      </c>
      <c r="AA4" s="49">
        <f>'Site 5 02022024'!AW17</f>
        <v>158</v>
      </c>
      <c r="AB4" s="49">
        <f>'Site 5 02022024'!BG17</f>
        <v>0</v>
      </c>
      <c r="AC4" s="49">
        <f>'Site 5 02022024'!CA17</f>
        <v>2</v>
      </c>
      <c r="AD4" s="49">
        <f>'Site 5 02022024'!BQ17</f>
        <v>137</v>
      </c>
      <c r="AE4" s="49">
        <f>'Site 5 02022024'!CK17</f>
        <v>0</v>
      </c>
      <c r="AF4" s="50">
        <f t="shared" ref="AF4:AF15" si="0">SUM(W4:AE4)</f>
        <v>315</v>
      </c>
      <c r="AN4" s="45"/>
    </row>
    <row r="5" spans="1:40" x14ac:dyDescent="0.25">
      <c r="A5" s="42"/>
      <c r="E5" s="22"/>
      <c r="F5" s="22"/>
      <c r="G5" s="22"/>
      <c r="H5" s="22"/>
      <c r="I5" s="21" t="s">
        <v>40</v>
      </c>
      <c r="J5" s="22"/>
      <c r="K5" s="22"/>
      <c r="L5" s="22"/>
      <c r="M5" s="22"/>
      <c r="N5" s="22"/>
      <c r="P5" s="46" t="s">
        <v>63</v>
      </c>
      <c r="Q5" s="46"/>
      <c r="R5" s="46"/>
      <c r="S5" s="44"/>
      <c r="T5" s="45"/>
      <c r="U5" s="42"/>
      <c r="V5" s="32">
        <v>4.1666666666666664E-2</v>
      </c>
      <c r="W5" s="2">
        <f>'Site 5 02022024'!S22</f>
        <v>4</v>
      </c>
      <c r="X5" s="2">
        <f>'Site 5 02022024'!I22</f>
        <v>1</v>
      </c>
      <c r="Y5" s="2">
        <f>'Site 5 02022024'!AC22</f>
        <v>0</v>
      </c>
      <c r="Z5" s="2">
        <f>'Site 5 02022024'!AM22</f>
        <v>4</v>
      </c>
      <c r="AA5" s="2">
        <f>'Site 5 02022024'!AW22</f>
        <v>96</v>
      </c>
      <c r="AB5" s="2">
        <f>'Site 5 02022024'!BG22</f>
        <v>0</v>
      </c>
      <c r="AC5" s="2">
        <f>'Site 5 02022024'!CA22</f>
        <v>2</v>
      </c>
      <c r="AD5" s="2">
        <f>'Site 5 02022024'!BQ22</f>
        <v>85</v>
      </c>
      <c r="AE5" s="2">
        <f>'Site 5 02022024'!CK22</f>
        <v>0</v>
      </c>
      <c r="AF5" s="15">
        <f t="shared" si="0"/>
        <v>192</v>
      </c>
      <c r="AN5" s="45"/>
    </row>
    <row r="6" spans="1:40" x14ac:dyDescent="0.25">
      <c r="A6" s="42"/>
      <c r="E6" s="54" t="s">
        <v>49</v>
      </c>
      <c r="F6" s="55" t="s">
        <v>26</v>
      </c>
      <c r="G6" s="55" t="s">
        <v>27</v>
      </c>
      <c r="H6" s="55" t="s">
        <v>29</v>
      </c>
      <c r="I6" s="22"/>
      <c r="J6" s="51"/>
      <c r="K6" s="22"/>
      <c r="L6" s="22"/>
      <c r="M6" s="22"/>
      <c r="N6" s="22"/>
      <c r="P6" s="47">
        <v>0.66666666666666663</v>
      </c>
      <c r="Q6" s="46"/>
      <c r="R6" s="46"/>
      <c r="S6" s="44"/>
      <c r="T6" s="45"/>
      <c r="U6" s="42"/>
      <c r="V6" s="32">
        <v>8.3333333333333329E-2</v>
      </c>
      <c r="W6" s="2">
        <f>'Site 5 02022024'!S27</f>
        <v>5</v>
      </c>
      <c r="X6" s="2">
        <f>'Site 5 02022024'!I27</f>
        <v>0</v>
      </c>
      <c r="Y6" s="2">
        <f>'Site 5 02022024'!AC27</f>
        <v>0</v>
      </c>
      <c r="Z6" s="2">
        <f>'Site 5 02022024'!AM27</f>
        <v>3</v>
      </c>
      <c r="AA6" s="2">
        <f>'Site 5 02022024'!AW27</f>
        <v>65</v>
      </c>
      <c r="AB6" s="2">
        <f>'Site 5 02022024'!BG27</f>
        <v>0</v>
      </c>
      <c r="AC6" s="2">
        <f>'Site 5 02022024'!CA27</f>
        <v>0</v>
      </c>
      <c r="AD6" s="2">
        <f>'Site 5 02022024'!BQ27</f>
        <v>50</v>
      </c>
      <c r="AE6" s="2">
        <f>'Site 5 02022024'!CK27</f>
        <v>0</v>
      </c>
      <c r="AF6" s="15">
        <f t="shared" si="0"/>
        <v>123</v>
      </c>
      <c r="AN6" s="45"/>
    </row>
    <row r="7" spans="1:40" x14ac:dyDescent="0.25">
      <c r="A7" s="42"/>
      <c r="E7" s="56">
        <f>C22</f>
        <v>0.29166666666666669</v>
      </c>
      <c r="F7" s="57">
        <f>VLOOKUP($C$22,$V$34:$AE$57,9,FALSE)</f>
        <v>393.4</v>
      </c>
      <c r="G7" s="57">
        <f>VLOOKUP($C$22,$V$34:$AE$57,8,FALSE)</f>
        <v>31.8</v>
      </c>
      <c r="H7" s="57">
        <f>VLOOKUP($C$22,$V$34:$AE$57,10,FALSE)</f>
        <v>0</v>
      </c>
      <c r="I7" s="52"/>
      <c r="J7" s="22"/>
      <c r="K7" s="22"/>
      <c r="L7" s="22"/>
      <c r="M7" s="22"/>
      <c r="N7" s="22"/>
      <c r="P7" s="53"/>
      <c r="Q7" s="53"/>
      <c r="R7" s="53"/>
      <c r="T7" s="45"/>
      <c r="U7" s="42"/>
      <c r="V7" s="32">
        <v>0.125</v>
      </c>
      <c r="W7" s="2">
        <f>'Site 5 02022024'!S32</f>
        <v>5</v>
      </c>
      <c r="X7" s="2">
        <f>'Site 5 02022024'!I32</f>
        <v>1</v>
      </c>
      <c r="Y7" s="2">
        <f>'Site 5 02022024'!AC32</f>
        <v>0</v>
      </c>
      <c r="Z7" s="2">
        <f>'Site 5 02022024'!AM32</f>
        <v>4</v>
      </c>
      <c r="AA7" s="2">
        <f>'Site 5 02022024'!AW32</f>
        <v>52</v>
      </c>
      <c r="AB7" s="2">
        <f>'Site 5 02022024'!BG32</f>
        <v>0</v>
      </c>
      <c r="AC7" s="2">
        <f>'Site 5 02022024'!CA32</f>
        <v>0</v>
      </c>
      <c r="AD7" s="2">
        <f>'Site 5 02022024'!BQ32</f>
        <v>54</v>
      </c>
      <c r="AE7" s="2">
        <f>'Site 5 02022024'!CK32</f>
        <v>0</v>
      </c>
      <c r="AF7" s="15">
        <f t="shared" si="0"/>
        <v>116</v>
      </c>
      <c r="AN7" s="45"/>
    </row>
    <row r="8" spans="1:40" x14ac:dyDescent="0.25">
      <c r="A8" s="42"/>
      <c r="E8" s="56">
        <f>C23</f>
        <v>0.66666666666666663</v>
      </c>
      <c r="F8" s="57">
        <f>VLOOKUP($C$23,$V$34:$AE$57,9,FALSE)</f>
        <v>626.69999999999993</v>
      </c>
      <c r="G8" s="57">
        <f>VLOOKUP($C$23,$V$34:$AE$57,8,FALSE)</f>
        <v>13.8</v>
      </c>
      <c r="H8" s="57">
        <f>VLOOKUP($C$23,$V$34:$AE$57,10,FALSE)</f>
        <v>2</v>
      </c>
      <c r="I8" s="52"/>
      <c r="J8" s="77"/>
      <c r="P8" s="53"/>
      <c r="Q8" s="53"/>
      <c r="R8" s="53"/>
      <c r="T8" s="45"/>
      <c r="U8" s="42"/>
      <c r="V8" s="32">
        <v>0.16666666666666666</v>
      </c>
      <c r="W8" s="2">
        <f>'Site 5 02022024'!S37</f>
        <v>7</v>
      </c>
      <c r="X8" s="2">
        <f>'Site 5 02022024'!I37</f>
        <v>0</v>
      </c>
      <c r="Y8" s="2">
        <f>'Site 5 02022024'!AC37</f>
        <v>0</v>
      </c>
      <c r="Z8" s="2">
        <f>'Site 5 02022024'!AM37</f>
        <v>3</v>
      </c>
      <c r="AA8" s="2">
        <f>'Site 5 02022024'!AW37</f>
        <v>67</v>
      </c>
      <c r="AB8" s="2">
        <f>'Site 5 02022024'!BG37</f>
        <v>0</v>
      </c>
      <c r="AC8" s="2">
        <f>'Site 5 02022024'!CA37</f>
        <v>0</v>
      </c>
      <c r="AD8" s="2">
        <f>'Site 5 02022024'!BQ37</f>
        <v>64</v>
      </c>
      <c r="AE8" s="2">
        <f>'Site 5 02022024'!CK37</f>
        <v>0</v>
      </c>
      <c r="AF8" s="15">
        <f t="shared" si="0"/>
        <v>141</v>
      </c>
      <c r="AN8" s="45"/>
    </row>
    <row r="9" spans="1:40" x14ac:dyDescent="0.25">
      <c r="A9" s="42"/>
      <c r="E9" s="22"/>
      <c r="F9" s="22"/>
      <c r="G9" s="22"/>
      <c r="H9" s="22"/>
      <c r="I9" s="52"/>
      <c r="J9" s="77"/>
      <c r="P9" s="53"/>
      <c r="Q9" s="53"/>
      <c r="R9" s="53"/>
      <c r="T9" s="45"/>
      <c r="U9" s="42"/>
      <c r="V9" s="32">
        <v>0.20833333333333334</v>
      </c>
      <c r="W9" s="2">
        <f>'Site 5 02022024'!S42</f>
        <v>11</v>
      </c>
      <c r="X9" s="2">
        <f>'Site 5 02022024'!I42</f>
        <v>1</v>
      </c>
      <c r="Y9" s="2">
        <f>'Site 5 02022024'!AC42</f>
        <v>0</v>
      </c>
      <c r="Z9" s="2">
        <f>'Site 5 02022024'!AM42</f>
        <v>4</v>
      </c>
      <c r="AA9" s="2">
        <f>'Site 5 02022024'!AW42</f>
        <v>119</v>
      </c>
      <c r="AB9" s="2">
        <f>'Site 5 02022024'!BG42</f>
        <v>0</v>
      </c>
      <c r="AC9" s="2">
        <f>'Site 5 02022024'!CA42</f>
        <v>2</v>
      </c>
      <c r="AD9" s="2">
        <f>'Site 5 02022024'!BQ42</f>
        <v>209</v>
      </c>
      <c r="AE9" s="2">
        <f>'Site 5 02022024'!CK42</f>
        <v>0</v>
      </c>
      <c r="AF9" s="15">
        <f t="shared" si="0"/>
        <v>346</v>
      </c>
      <c r="AN9" s="45"/>
    </row>
    <row r="10" spans="1:40" x14ac:dyDescent="0.25">
      <c r="A10" s="42"/>
      <c r="E10" s="54" t="s">
        <v>50</v>
      </c>
      <c r="F10" s="55" t="s">
        <v>26</v>
      </c>
      <c r="G10" s="55" t="s">
        <v>27</v>
      </c>
      <c r="H10" s="55" t="s">
        <v>29</v>
      </c>
      <c r="I10" s="52"/>
      <c r="J10" s="77"/>
      <c r="P10" s="53"/>
      <c r="Q10" s="53"/>
      <c r="R10" s="53"/>
      <c r="T10" s="45"/>
      <c r="U10" s="42"/>
      <c r="V10" s="32">
        <v>0.25</v>
      </c>
      <c r="W10" s="2">
        <f>'Site 5 02022024'!S47</f>
        <v>22</v>
      </c>
      <c r="X10" s="2">
        <f>'Site 5 02022024'!I47</f>
        <v>4</v>
      </c>
      <c r="Y10" s="2">
        <f>'Site 5 02022024'!AC47</f>
        <v>0</v>
      </c>
      <c r="Z10" s="2">
        <f>'Site 5 02022024'!AM47</f>
        <v>19</v>
      </c>
      <c r="AA10" s="2">
        <f>'Site 5 02022024'!AW47</f>
        <v>317</v>
      </c>
      <c r="AB10" s="2">
        <f>'Site 5 02022024'!BG47</f>
        <v>0</v>
      </c>
      <c r="AC10" s="2">
        <f>'Site 5 02022024'!CA47</f>
        <v>3</v>
      </c>
      <c r="AD10" s="2">
        <f>'Site 5 02022024'!BQ47</f>
        <v>388</v>
      </c>
      <c r="AE10" s="2">
        <f>'Site 5 02022024'!CK47</f>
        <v>0</v>
      </c>
      <c r="AF10" s="15">
        <f t="shared" si="0"/>
        <v>753</v>
      </c>
      <c r="AN10" s="45"/>
    </row>
    <row r="11" spans="1:40" x14ac:dyDescent="0.25">
      <c r="A11" s="42"/>
      <c r="E11" s="56">
        <f>C22</f>
        <v>0.29166666666666669</v>
      </c>
      <c r="F11" s="57">
        <f>VLOOKUP($C$22,$V$3:$AE$27,9,FALSE)</f>
        <v>387</v>
      </c>
      <c r="G11" s="57">
        <f>VLOOKUP($C$22,$V$3:$AE$27,8,FALSE)</f>
        <v>34</v>
      </c>
      <c r="H11" s="57">
        <f>VLOOKUP($C$22,$V$3:$AE$27,10,FALSE)</f>
        <v>0</v>
      </c>
      <c r="I11" s="52"/>
      <c r="J11" s="77"/>
      <c r="P11" s="53"/>
      <c r="Q11" s="53"/>
      <c r="R11" s="53"/>
      <c r="T11" s="45"/>
      <c r="U11" s="42"/>
      <c r="V11" s="32">
        <v>0.29166666666666669</v>
      </c>
      <c r="W11" s="2">
        <f>'Site 5 02022024'!S52</f>
        <v>44</v>
      </c>
      <c r="X11" s="2">
        <f>'Site 5 02022024'!I52</f>
        <v>7</v>
      </c>
      <c r="Y11" s="2">
        <f>'Site 5 02022024'!AC52</f>
        <v>0</v>
      </c>
      <c r="Z11" s="2">
        <f>'Site 5 02022024'!AM52</f>
        <v>72</v>
      </c>
      <c r="AA11" s="2">
        <f>'Site 5 02022024'!AW52</f>
        <v>425</v>
      </c>
      <c r="AB11" s="2">
        <f>'Site 5 02022024'!BG52</f>
        <v>0</v>
      </c>
      <c r="AC11" s="2">
        <f>'Site 5 02022024'!CA52</f>
        <v>34</v>
      </c>
      <c r="AD11" s="2">
        <f>'Site 5 02022024'!BQ52</f>
        <v>387</v>
      </c>
      <c r="AE11" s="2">
        <f>'Site 5 02022024'!CK52</f>
        <v>0</v>
      </c>
      <c r="AF11" s="15">
        <f t="shared" si="0"/>
        <v>969</v>
      </c>
      <c r="AN11" s="45"/>
    </row>
    <row r="12" spans="1:40" x14ac:dyDescent="0.25">
      <c r="A12" s="42"/>
      <c r="E12" s="56">
        <f>C23</f>
        <v>0.66666666666666663</v>
      </c>
      <c r="F12" s="57">
        <f>VLOOKUP($C$23,$V$3:$AE$27,9,FALSE)</f>
        <v>631</v>
      </c>
      <c r="G12" s="57">
        <f>VLOOKUP($C$23,$V$3:$AE$27,8,FALSE)</f>
        <v>16</v>
      </c>
      <c r="H12" s="57">
        <f>VLOOKUP($C$23,$V$3:$AE$27,10,FALSE)</f>
        <v>2</v>
      </c>
      <c r="I12" s="52"/>
      <c r="J12" s="77"/>
      <c r="P12" s="53"/>
      <c r="Q12" s="53"/>
      <c r="R12" s="53"/>
      <c r="T12" s="45"/>
      <c r="U12" s="42"/>
      <c r="V12" s="32">
        <v>0.33333333333333331</v>
      </c>
      <c r="W12" s="2">
        <f>'Site 5 02022024'!S57</f>
        <v>49</v>
      </c>
      <c r="X12" s="2">
        <f>'Site 5 02022024'!I57</f>
        <v>11</v>
      </c>
      <c r="Y12" s="2">
        <f>'Site 5 02022024'!AC57</f>
        <v>0</v>
      </c>
      <c r="Z12" s="2">
        <f>'Site 5 02022024'!AM57</f>
        <v>87</v>
      </c>
      <c r="AA12" s="2">
        <f>'Site 5 02022024'!AW57</f>
        <v>370</v>
      </c>
      <c r="AB12" s="2">
        <f>'Site 5 02022024'!BG57</f>
        <v>0</v>
      </c>
      <c r="AC12" s="2">
        <f>'Site 5 02022024'!CA57</f>
        <v>33</v>
      </c>
      <c r="AD12" s="2">
        <f>'Site 5 02022024'!BQ57</f>
        <v>409</v>
      </c>
      <c r="AE12" s="2">
        <f>'Site 5 02022024'!CK57</f>
        <v>0</v>
      </c>
      <c r="AF12" s="15">
        <f t="shared" si="0"/>
        <v>959</v>
      </c>
      <c r="AN12" s="45"/>
    </row>
    <row r="13" spans="1:40" x14ac:dyDescent="0.25">
      <c r="A13" s="42"/>
      <c r="I13" s="52"/>
      <c r="J13" s="77"/>
      <c r="P13" s="53"/>
      <c r="Q13" s="53"/>
      <c r="R13" s="53"/>
      <c r="T13" s="45"/>
      <c r="U13" s="42"/>
      <c r="V13" s="32">
        <v>0.375</v>
      </c>
      <c r="W13" s="2">
        <f>'Site 5 02022024'!S62</f>
        <v>39</v>
      </c>
      <c r="X13" s="2">
        <f>'Site 5 02022024'!I62</f>
        <v>8</v>
      </c>
      <c r="Y13" s="2">
        <f>'Site 5 02022024'!AC62</f>
        <v>1</v>
      </c>
      <c r="Z13" s="2">
        <f>'Site 5 02022024'!AM62</f>
        <v>58</v>
      </c>
      <c r="AA13" s="2">
        <f>'Site 5 02022024'!AW62</f>
        <v>365</v>
      </c>
      <c r="AB13" s="2">
        <f>'Site 5 02022024'!BG62</f>
        <v>0</v>
      </c>
      <c r="AC13" s="2">
        <f>'Site 5 02022024'!CA62</f>
        <v>21</v>
      </c>
      <c r="AD13" s="2">
        <f>'Site 5 02022024'!BQ62</f>
        <v>396</v>
      </c>
      <c r="AE13" s="2">
        <f>'Site 5 02022024'!CK62</f>
        <v>0</v>
      </c>
      <c r="AF13" s="15">
        <f t="shared" si="0"/>
        <v>888</v>
      </c>
      <c r="AN13" s="45"/>
    </row>
    <row r="14" spans="1:40" x14ac:dyDescent="0.25">
      <c r="A14" s="42"/>
      <c r="H14" s="22"/>
      <c r="I14" s="52"/>
      <c r="J14" s="77"/>
      <c r="P14" s="53"/>
      <c r="Q14" s="53"/>
      <c r="R14" s="53"/>
      <c r="T14" s="45"/>
      <c r="U14" s="42"/>
      <c r="V14" s="32">
        <v>0.41666666666666669</v>
      </c>
      <c r="W14" s="2">
        <f>'Site 5 02022024'!S67</f>
        <v>47</v>
      </c>
      <c r="X14" s="2">
        <f>'Site 5 02022024'!I67</f>
        <v>11</v>
      </c>
      <c r="Y14" s="2">
        <f>'Site 5 02022024'!AC67</f>
        <v>0</v>
      </c>
      <c r="Z14" s="2">
        <f>'Site 5 02022024'!AM67</f>
        <v>53</v>
      </c>
      <c r="AA14" s="2">
        <f>'Site 5 02022024'!AW67</f>
        <v>441</v>
      </c>
      <c r="AB14" s="2">
        <f>'Site 5 02022024'!BG67</f>
        <v>0</v>
      </c>
      <c r="AC14" s="2">
        <f>'Site 5 02022024'!CA67</f>
        <v>8</v>
      </c>
      <c r="AD14" s="2">
        <f>'Site 5 02022024'!BQ67</f>
        <v>480</v>
      </c>
      <c r="AE14" s="2">
        <f>'Site 5 02022024'!CK67</f>
        <v>0</v>
      </c>
      <c r="AF14" s="15">
        <f t="shared" si="0"/>
        <v>1040</v>
      </c>
      <c r="AN14" s="45"/>
    </row>
    <row r="15" spans="1:40" x14ac:dyDescent="0.25">
      <c r="A15" s="42"/>
      <c r="F15" s="22"/>
      <c r="G15" s="22"/>
      <c r="H15" s="22"/>
      <c r="I15" s="52"/>
      <c r="J15" s="77"/>
      <c r="P15" s="53"/>
      <c r="Q15" s="53"/>
      <c r="R15" s="53"/>
      <c r="T15" s="45"/>
      <c r="U15" s="42"/>
      <c r="V15" s="32">
        <v>0.45833333333333331</v>
      </c>
      <c r="W15" s="2">
        <f>'Site 5 02022024'!S72</f>
        <v>40</v>
      </c>
      <c r="X15" s="2">
        <f>'Site 5 02022024'!I72</f>
        <v>12</v>
      </c>
      <c r="Y15" s="2">
        <f>'Site 5 02022024'!AC72</f>
        <v>0</v>
      </c>
      <c r="Z15" s="2">
        <f>'Site 5 02022024'!AM72</f>
        <v>58</v>
      </c>
      <c r="AA15" s="2">
        <f>'Site 5 02022024'!AW72</f>
        <v>460</v>
      </c>
      <c r="AB15" s="2">
        <f>'Site 5 02022024'!BG72</f>
        <v>0</v>
      </c>
      <c r="AC15" s="2">
        <f>'Site 5 02022024'!CA72</f>
        <v>6</v>
      </c>
      <c r="AD15" s="2">
        <f>'Site 5 02022024'!BQ72</f>
        <v>512</v>
      </c>
      <c r="AE15" s="2">
        <f>'Site 5 02022024'!CK72</f>
        <v>0</v>
      </c>
      <c r="AF15" s="15">
        <f t="shared" si="0"/>
        <v>1088</v>
      </c>
      <c r="AN15" s="45"/>
    </row>
    <row r="16" spans="1:40" x14ac:dyDescent="0.25">
      <c r="A16" s="42"/>
      <c r="E16" s="21"/>
      <c r="F16" s="22"/>
      <c r="G16" s="22"/>
      <c r="H16" s="22"/>
      <c r="I16" s="52"/>
      <c r="J16" s="22"/>
      <c r="K16" s="22"/>
      <c r="L16" s="22"/>
      <c r="M16" s="22"/>
      <c r="N16" s="22"/>
      <c r="P16" s="53"/>
      <c r="Q16" s="53"/>
      <c r="R16" s="53"/>
      <c r="T16" s="45"/>
      <c r="U16" s="42"/>
      <c r="V16" s="32">
        <v>0.5</v>
      </c>
      <c r="W16" s="2">
        <f>'Site 5 02022024'!S77</f>
        <v>56</v>
      </c>
      <c r="X16" s="2">
        <f>'Site 5 02022024'!I77</f>
        <v>7</v>
      </c>
      <c r="Y16" s="2">
        <f>'Site 5 02022024'!AC77</f>
        <v>0</v>
      </c>
      <c r="Z16" s="2">
        <f>'Site 5 02022024'!AM77</f>
        <v>64</v>
      </c>
      <c r="AA16" s="2">
        <f>'Site 5 02022024'!AW77</f>
        <v>489</v>
      </c>
      <c r="AB16" s="2">
        <f>'Site 5 02022024'!BG77</f>
        <v>0</v>
      </c>
      <c r="AC16" s="2">
        <f>'Site 5 02022024'!CA77</f>
        <v>22</v>
      </c>
      <c r="AD16" s="2">
        <f>'Site 5 02022024'!BQ77</f>
        <v>481</v>
      </c>
      <c r="AE16" s="2">
        <f>'Site 5 02022024'!CK77</f>
        <v>0</v>
      </c>
      <c r="AF16" s="15">
        <f t="shared" ref="AF16:AF27" si="1">SUM(W16:AE16)</f>
        <v>1119</v>
      </c>
      <c r="AN16" s="45"/>
    </row>
    <row r="17" spans="1:40" x14ac:dyDescent="0.25">
      <c r="A17" s="42"/>
      <c r="E17" s="22"/>
      <c r="F17" s="22"/>
      <c r="G17" s="22"/>
      <c r="H17" s="22"/>
      <c r="I17" s="22"/>
      <c r="J17" s="51"/>
      <c r="K17" s="22"/>
      <c r="L17" s="22"/>
      <c r="M17" s="22"/>
      <c r="N17" s="22"/>
      <c r="P17" s="53"/>
      <c r="Q17" s="53"/>
      <c r="R17" s="53"/>
      <c r="T17" s="45"/>
      <c r="U17" s="42"/>
      <c r="V17" s="32">
        <v>0.54166666666666663</v>
      </c>
      <c r="W17" s="2">
        <f>'Site 5 02022024'!S82</f>
        <v>47</v>
      </c>
      <c r="X17" s="2">
        <f>'Site 5 02022024'!I82</f>
        <v>12</v>
      </c>
      <c r="Y17" s="2">
        <f>'Site 5 02022024'!AC82</f>
        <v>0</v>
      </c>
      <c r="Z17" s="2">
        <f>'Site 5 02022024'!AM82</f>
        <v>60</v>
      </c>
      <c r="AA17" s="2">
        <f>'Site 5 02022024'!AW82</f>
        <v>513</v>
      </c>
      <c r="AB17" s="2">
        <f>'Site 5 02022024'!BG82</f>
        <v>0</v>
      </c>
      <c r="AC17" s="2">
        <f>'Site 5 02022024'!CA82</f>
        <v>10</v>
      </c>
      <c r="AD17" s="2">
        <f>'Site 5 02022024'!BQ82</f>
        <v>551</v>
      </c>
      <c r="AE17" s="2">
        <f>'Site 5 02022024'!CK82</f>
        <v>0</v>
      </c>
      <c r="AF17" s="15">
        <f t="shared" si="1"/>
        <v>1193</v>
      </c>
      <c r="AN17" s="45"/>
    </row>
    <row r="18" spans="1:40" x14ac:dyDescent="0.25">
      <c r="A18" s="42"/>
      <c r="F18" s="22"/>
      <c r="G18" s="22"/>
      <c r="H18" s="22"/>
      <c r="I18" s="22"/>
      <c r="J18" s="51"/>
      <c r="K18" s="22"/>
      <c r="L18" s="22"/>
      <c r="M18" s="22"/>
      <c r="N18" s="22"/>
      <c r="P18" s="53"/>
      <c r="Q18" s="53"/>
      <c r="R18" s="53"/>
      <c r="T18" s="45"/>
      <c r="U18" s="42"/>
      <c r="V18" s="32">
        <v>0.58333333333333337</v>
      </c>
      <c r="W18" s="2">
        <f>'Site 5 02022024'!S87</f>
        <v>63</v>
      </c>
      <c r="X18" s="2">
        <f>'Site 5 02022024'!I87</f>
        <v>8</v>
      </c>
      <c r="Y18" s="2">
        <f>'Site 5 02022024'!AC87</f>
        <v>0</v>
      </c>
      <c r="Z18" s="2">
        <f>'Site 5 02022024'!AM87</f>
        <v>69</v>
      </c>
      <c r="AA18" s="2">
        <f>'Site 5 02022024'!AW87</f>
        <v>508</v>
      </c>
      <c r="AB18" s="2">
        <f>'Site 5 02022024'!BG87</f>
        <v>0</v>
      </c>
      <c r="AC18" s="2">
        <f>'Site 5 02022024'!CA87</f>
        <v>12</v>
      </c>
      <c r="AD18" s="2">
        <f>'Site 5 02022024'!BQ87</f>
        <v>577</v>
      </c>
      <c r="AE18" s="2">
        <f>'Site 5 02022024'!CK87</f>
        <v>1</v>
      </c>
      <c r="AF18" s="15">
        <f t="shared" si="1"/>
        <v>1238</v>
      </c>
      <c r="AN18" s="45"/>
    </row>
    <row r="19" spans="1:40" x14ac:dyDescent="0.25">
      <c r="A19" s="42"/>
      <c r="F19" s="22"/>
      <c r="G19" s="22"/>
      <c r="H19" s="22"/>
      <c r="I19" s="22"/>
      <c r="J19" s="51"/>
      <c r="K19" s="22"/>
      <c r="L19" s="22"/>
      <c r="M19" s="22"/>
      <c r="N19" s="22"/>
      <c r="P19" s="53"/>
      <c r="Q19" s="53"/>
      <c r="R19" s="53"/>
      <c r="T19" s="45"/>
      <c r="U19" s="42"/>
      <c r="V19" s="32">
        <v>0.625</v>
      </c>
      <c r="W19" s="2">
        <f>'Site 5 02022024'!S92</f>
        <v>79</v>
      </c>
      <c r="X19" s="2">
        <f>'Site 5 02022024'!I92</f>
        <v>9</v>
      </c>
      <c r="Y19" s="2">
        <f>'Site 5 02022024'!AC92</f>
        <v>0</v>
      </c>
      <c r="Z19" s="2">
        <f>'Site 5 02022024'!AM92</f>
        <v>84</v>
      </c>
      <c r="AA19" s="2">
        <f>'Site 5 02022024'!AW92</f>
        <v>485</v>
      </c>
      <c r="AB19" s="2">
        <f>'Site 5 02022024'!BG92</f>
        <v>0</v>
      </c>
      <c r="AC19" s="2">
        <f>'Site 5 02022024'!CA92</f>
        <v>10</v>
      </c>
      <c r="AD19" s="2">
        <f>'Site 5 02022024'!BQ92</f>
        <v>579</v>
      </c>
      <c r="AE19" s="2">
        <f>'Site 5 02022024'!CK92</f>
        <v>0</v>
      </c>
      <c r="AF19" s="15">
        <f t="shared" si="1"/>
        <v>1246</v>
      </c>
      <c r="AN19" s="45"/>
    </row>
    <row r="20" spans="1:40" x14ac:dyDescent="0.25">
      <c r="A20" s="42"/>
      <c r="F20" s="22"/>
      <c r="G20" s="22"/>
      <c r="H20" s="22"/>
      <c r="I20" s="22"/>
      <c r="J20" s="51"/>
      <c r="K20" s="22"/>
      <c r="L20" s="22"/>
      <c r="M20" s="22"/>
      <c r="N20" s="22"/>
      <c r="P20" s="53"/>
      <c r="Q20" s="53"/>
      <c r="R20" s="53"/>
      <c r="T20" s="45"/>
      <c r="U20" s="42"/>
      <c r="V20" s="32">
        <v>0.66666666666666663</v>
      </c>
      <c r="W20" s="2">
        <f>'Site 5 02022024'!S97</f>
        <v>120</v>
      </c>
      <c r="X20" s="2">
        <f>'Site 5 02022024'!I97</f>
        <v>9</v>
      </c>
      <c r="Y20" s="2">
        <f>'Site 5 02022024'!AC97</f>
        <v>0</v>
      </c>
      <c r="Z20" s="2">
        <f>'Site 5 02022024'!AM97</f>
        <v>80</v>
      </c>
      <c r="AA20" s="2">
        <f>'Site 5 02022024'!AW97</f>
        <v>467</v>
      </c>
      <c r="AB20" s="2">
        <f>'Site 5 02022024'!BG97</f>
        <v>0</v>
      </c>
      <c r="AC20" s="2">
        <f>'Site 5 02022024'!CA97</f>
        <v>16</v>
      </c>
      <c r="AD20" s="2">
        <f>'Site 5 02022024'!BQ97</f>
        <v>631</v>
      </c>
      <c r="AE20" s="2">
        <f>'Site 5 02022024'!CK97</f>
        <v>2</v>
      </c>
      <c r="AF20" s="15">
        <f t="shared" si="1"/>
        <v>1325</v>
      </c>
      <c r="AN20" s="45"/>
    </row>
    <row r="21" spans="1:40" x14ac:dyDescent="0.25">
      <c r="A21" s="42"/>
      <c r="C21" s="54" t="s">
        <v>50</v>
      </c>
      <c r="D21" s="55" t="s">
        <v>23</v>
      </c>
      <c r="E21" s="55" t="s">
        <v>22</v>
      </c>
      <c r="F21" s="55" t="s">
        <v>21</v>
      </c>
      <c r="G21" s="22"/>
      <c r="H21" s="22"/>
      <c r="I21" s="22"/>
      <c r="J21" s="51"/>
      <c r="K21" s="22"/>
      <c r="L21" s="22"/>
      <c r="M21" s="22"/>
      <c r="N21" s="22"/>
      <c r="P21" s="53"/>
      <c r="Q21" s="53"/>
      <c r="R21" s="53"/>
      <c r="T21" s="45"/>
      <c r="U21" s="42"/>
      <c r="V21" s="32">
        <v>0.70833333333333337</v>
      </c>
      <c r="W21" s="2">
        <f>'Site 5 02022024'!S102</f>
        <v>59</v>
      </c>
      <c r="X21" s="2">
        <f>'Site 5 02022024'!I102</f>
        <v>12</v>
      </c>
      <c r="Y21" s="2">
        <f>'Site 5 02022024'!AC102</f>
        <v>0</v>
      </c>
      <c r="Z21" s="2">
        <f>'Site 5 02022024'!AM102</f>
        <v>71</v>
      </c>
      <c r="AA21" s="2">
        <f>'Site 5 02022024'!AW102</f>
        <v>468</v>
      </c>
      <c r="AB21" s="2">
        <f>'Site 5 02022024'!BG102</f>
        <v>0</v>
      </c>
      <c r="AC21" s="2">
        <f>'Site 5 02022024'!CA102</f>
        <v>16</v>
      </c>
      <c r="AD21" s="2">
        <f>'Site 5 02022024'!BQ102</f>
        <v>610</v>
      </c>
      <c r="AE21" s="2">
        <f>'Site 5 02022024'!CK102</f>
        <v>0</v>
      </c>
      <c r="AF21" s="15">
        <f t="shared" si="1"/>
        <v>1236</v>
      </c>
      <c r="AN21" s="45"/>
    </row>
    <row r="22" spans="1:40" x14ac:dyDescent="0.25">
      <c r="A22" s="42"/>
      <c r="C22" s="56">
        <f>P4</f>
        <v>0.29166666666666669</v>
      </c>
      <c r="D22" s="57">
        <f>VLOOKUP($C$22,$V$3:$AE$27,4,FALSE)</f>
        <v>0</v>
      </c>
      <c r="E22" s="57">
        <f>VLOOKUP($C$22,$V$3:$AE$27,2,FALSE)</f>
        <v>44</v>
      </c>
      <c r="F22" s="57">
        <f>VLOOKUP($C$22,$V$3:$AE$27,3,FALSE)</f>
        <v>7</v>
      </c>
      <c r="G22" s="22"/>
      <c r="H22" s="22"/>
      <c r="I22" s="22"/>
      <c r="J22" s="51"/>
      <c r="K22" s="22"/>
      <c r="L22" s="22"/>
      <c r="M22" s="22"/>
      <c r="N22" s="22"/>
      <c r="P22" s="53"/>
      <c r="Q22" s="53"/>
      <c r="R22" s="53"/>
      <c r="T22" s="45"/>
      <c r="U22" s="42"/>
      <c r="V22" s="32">
        <v>0.75</v>
      </c>
      <c r="W22" s="2">
        <f>'Site 5 02022024'!S107</f>
        <v>61</v>
      </c>
      <c r="X22" s="2">
        <f>'Site 5 02022024'!I107</f>
        <v>12</v>
      </c>
      <c r="Y22" s="2">
        <f>'Site 5 02022024'!AC107</f>
        <v>0</v>
      </c>
      <c r="Z22" s="2">
        <f>'Site 5 02022024'!AM107</f>
        <v>74</v>
      </c>
      <c r="AA22" s="2">
        <f>'Site 5 02022024'!AW107</f>
        <v>526</v>
      </c>
      <c r="AB22" s="2">
        <f>'Site 5 02022024'!BG107</f>
        <v>0</v>
      </c>
      <c r="AC22" s="2">
        <f>'Site 5 02022024'!CA107</f>
        <v>18</v>
      </c>
      <c r="AD22" s="2">
        <f>'Site 5 02022024'!BQ107</f>
        <v>526</v>
      </c>
      <c r="AE22" s="2">
        <f>'Site 5 02022024'!CK107</f>
        <v>0</v>
      </c>
      <c r="AF22" s="15">
        <f t="shared" si="1"/>
        <v>1217</v>
      </c>
      <c r="AN22" s="45"/>
    </row>
    <row r="23" spans="1:40" x14ac:dyDescent="0.25">
      <c r="A23" s="42"/>
      <c r="C23" s="56">
        <f>P6</f>
        <v>0.66666666666666663</v>
      </c>
      <c r="D23" s="57">
        <f>VLOOKUP($C$23,$V$3:$AE$27,4,FALSE)</f>
        <v>0</v>
      </c>
      <c r="E23" s="57">
        <f>VLOOKUP($C$23,$V$3:$AE$27,2,FALSE)</f>
        <v>120</v>
      </c>
      <c r="F23" s="57">
        <f>VLOOKUP($C$23,$V$3:$AE$27,3,FALSE)</f>
        <v>9</v>
      </c>
      <c r="G23" s="22"/>
      <c r="H23" s="22"/>
      <c r="I23" s="22"/>
      <c r="J23" s="51"/>
      <c r="K23" s="22"/>
      <c r="L23" s="22"/>
      <c r="M23" s="22"/>
      <c r="N23" s="22"/>
      <c r="P23" s="53"/>
      <c r="Q23" s="53"/>
      <c r="R23" s="53"/>
      <c r="T23" s="45"/>
      <c r="U23" s="42"/>
      <c r="V23" s="32">
        <v>0.79166666666666663</v>
      </c>
      <c r="W23" s="2">
        <f>'Site 5 02022024'!S112</f>
        <v>71</v>
      </c>
      <c r="X23" s="2">
        <f>'Site 5 02022024'!I112</f>
        <v>7</v>
      </c>
      <c r="Y23" s="2">
        <f>'Site 5 02022024'!AC112</f>
        <v>0</v>
      </c>
      <c r="Z23" s="2">
        <f>'Site 5 02022024'!AM112</f>
        <v>67</v>
      </c>
      <c r="AA23" s="2">
        <f>'Site 5 02022024'!AW112</f>
        <v>436</v>
      </c>
      <c r="AB23" s="2">
        <f>'Site 5 02022024'!BG112</f>
        <v>0</v>
      </c>
      <c r="AC23" s="2">
        <f>'Site 5 02022024'!CA112</f>
        <v>10</v>
      </c>
      <c r="AD23" s="2">
        <f>'Site 5 02022024'!BQ112</f>
        <v>574</v>
      </c>
      <c r="AE23" s="2">
        <f>'Site 5 02022024'!CK112</f>
        <v>0</v>
      </c>
      <c r="AF23" s="15">
        <f t="shared" si="1"/>
        <v>1165</v>
      </c>
      <c r="AN23" s="45"/>
    </row>
    <row r="24" spans="1:40" x14ac:dyDescent="0.25">
      <c r="A24" s="42"/>
      <c r="C24" s="22"/>
      <c r="D24" s="22"/>
      <c r="E24" s="22"/>
      <c r="F24" s="22"/>
      <c r="G24" s="22"/>
      <c r="H24" s="22"/>
      <c r="I24" s="22"/>
      <c r="J24" s="51"/>
      <c r="K24" s="22"/>
      <c r="L24" s="22"/>
      <c r="M24" s="22"/>
      <c r="N24" s="22"/>
      <c r="P24" s="53"/>
      <c r="Q24" s="53"/>
      <c r="R24" s="53"/>
      <c r="T24" s="45"/>
      <c r="U24" s="42"/>
      <c r="V24" s="32">
        <v>0.83333333333333337</v>
      </c>
      <c r="W24" s="2">
        <f>'Site 5 02022024'!S117</f>
        <v>49</v>
      </c>
      <c r="X24" s="2">
        <f>'Site 5 02022024'!I117</f>
        <v>10</v>
      </c>
      <c r="Y24" s="2">
        <f>'Site 5 02022024'!AC117</f>
        <v>0</v>
      </c>
      <c r="Z24" s="2">
        <f>'Site 5 02022024'!AM117</f>
        <v>42</v>
      </c>
      <c r="AA24" s="2">
        <f>'Site 5 02022024'!AW117</f>
        <v>462</v>
      </c>
      <c r="AB24" s="2">
        <f>'Site 5 02022024'!BG117</f>
        <v>0</v>
      </c>
      <c r="AC24" s="2">
        <f>'Site 5 02022024'!CA117</f>
        <v>18</v>
      </c>
      <c r="AD24" s="2">
        <f>'Site 5 02022024'!BQ117</f>
        <v>459</v>
      </c>
      <c r="AE24" s="2">
        <f>'Site 5 02022024'!CK117</f>
        <v>0</v>
      </c>
      <c r="AF24" s="15">
        <f t="shared" si="1"/>
        <v>1040</v>
      </c>
      <c r="AN24" s="45"/>
    </row>
    <row r="25" spans="1:40" x14ac:dyDescent="0.25">
      <c r="A25" s="42"/>
      <c r="C25" s="22"/>
      <c r="D25" s="22"/>
      <c r="E25" s="22"/>
      <c r="F25" s="22"/>
      <c r="G25" s="22"/>
      <c r="H25" s="22"/>
      <c r="I25" s="22"/>
      <c r="J25" s="51"/>
      <c r="K25" s="22"/>
      <c r="L25" s="22"/>
      <c r="M25" s="22"/>
      <c r="N25" s="22"/>
      <c r="P25" s="53"/>
      <c r="Q25" s="53"/>
      <c r="R25" s="53"/>
      <c r="T25" s="45"/>
      <c r="U25" s="42"/>
      <c r="V25" s="32">
        <v>0.875</v>
      </c>
      <c r="W25" s="2">
        <f>'Site 5 02022024'!S122</f>
        <v>28</v>
      </c>
      <c r="X25" s="2">
        <f>'Site 5 02022024'!I122</f>
        <v>4</v>
      </c>
      <c r="Y25" s="2">
        <f>'Site 5 02022024'!AC122</f>
        <v>0</v>
      </c>
      <c r="Z25" s="2">
        <f>'Site 5 02022024'!AM122</f>
        <v>25</v>
      </c>
      <c r="AA25" s="2">
        <f>'Site 5 02022024'!AW122</f>
        <v>374</v>
      </c>
      <c r="AB25" s="2">
        <f>'Site 5 02022024'!BG122</f>
        <v>0</v>
      </c>
      <c r="AC25" s="2">
        <f>'Site 5 02022024'!CA122</f>
        <v>4</v>
      </c>
      <c r="AD25" s="2">
        <f>'Site 5 02022024'!BQ122</f>
        <v>431</v>
      </c>
      <c r="AE25" s="2">
        <f>'Site 5 02022024'!CK122</f>
        <v>0</v>
      </c>
      <c r="AF25" s="15">
        <f t="shared" si="1"/>
        <v>866</v>
      </c>
      <c r="AN25" s="45"/>
    </row>
    <row r="26" spans="1:40" x14ac:dyDescent="0.25">
      <c r="A26" s="42"/>
      <c r="C26" s="54" t="s">
        <v>49</v>
      </c>
      <c r="D26" s="55" t="s">
        <v>23</v>
      </c>
      <c r="E26" s="55" t="s">
        <v>22</v>
      </c>
      <c r="F26" s="55" t="s">
        <v>21</v>
      </c>
      <c r="G26" s="22"/>
      <c r="H26" s="22"/>
      <c r="I26" s="22"/>
      <c r="J26" s="51"/>
      <c r="K26" s="22"/>
      <c r="L26" s="22"/>
      <c r="M26" s="22"/>
      <c r="N26" s="22"/>
      <c r="P26" s="53"/>
      <c r="Q26" s="53"/>
      <c r="R26" s="53"/>
      <c r="T26" s="45"/>
      <c r="U26" s="42"/>
      <c r="V26" s="32">
        <v>0.91666666666666663</v>
      </c>
      <c r="W26" s="2">
        <f>'Site 5 02022024'!S127</f>
        <v>16</v>
      </c>
      <c r="X26" s="2">
        <f>'Site 5 02022024'!I127</f>
        <v>5</v>
      </c>
      <c r="Y26" s="2">
        <f>'Site 5 02022024'!AC127</f>
        <v>0</v>
      </c>
      <c r="Z26" s="2">
        <f>'Site 5 02022024'!AM127</f>
        <v>35</v>
      </c>
      <c r="AA26" s="2">
        <f>'Site 5 02022024'!AW127</f>
        <v>388</v>
      </c>
      <c r="AB26" s="2">
        <f>'Site 5 02022024'!BG127</f>
        <v>0</v>
      </c>
      <c r="AC26" s="2">
        <f>'Site 5 02022024'!CA127</f>
        <v>13</v>
      </c>
      <c r="AD26" s="2">
        <f>'Site 5 02022024'!BQ127</f>
        <v>350</v>
      </c>
      <c r="AE26" s="2">
        <f>'Site 5 02022024'!CK127</f>
        <v>0</v>
      </c>
      <c r="AF26" s="15">
        <f t="shared" si="1"/>
        <v>807</v>
      </c>
      <c r="AN26" s="45"/>
    </row>
    <row r="27" spans="1:40" ht="13.8" thickBot="1" x14ac:dyDescent="0.3">
      <c r="A27" s="42"/>
      <c r="C27" s="56">
        <f>P4</f>
        <v>0.29166666666666669</v>
      </c>
      <c r="D27" s="57">
        <f>VLOOKUP($C$22,$V$34:$AE$57,4,FALSE)</f>
        <v>0</v>
      </c>
      <c r="E27" s="57">
        <f>VLOOKUP($C$22,$V$34:$AE$57,2,FALSE)</f>
        <v>42.6</v>
      </c>
      <c r="F27" s="57">
        <f>VLOOKUP($C$22,$V$34:$AE$57,3,FALSE)</f>
        <v>6.7</v>
      </c>
      <c r="G27" s="22"/>
      <c r="H27" s="22"/>
      <c r="I27" s="22"/>
      <c r="J27" s="51"/>
      <c r="K27" s="22"/>
      <c r="L27" s="22"/>
      <c r="M27" s="22"/>
      <c r="N27" s="22"/>
      <c r="P27" s="53"/>
      <c r="Q27" s="53"/>
      <c r="R27" s="53"/>
      <c r="T27" s="45"/>
      <c r="U27" s="42"/>
      <c r="V27" s="32">
        <v>0.95833333333333337</v>
      </c>
      <c r="W27" s="37">
        <f>'Site 5 02022024'!S132</f>
        <v>22</v>
      </c>
      <c r="X27" s="37">
        <f>'Site 5 02022024'!I132</f>
        <v>9</v>
      </c>
      <c r="Y27" s="37">
        <f>'Site 5 02022024'!AC132</f>
        <v>0</v>
      </c>
      <c r="Z27" s="37">
        <f>'Site 5 02022024'!AM132</f>
        <v>19</v>
      </c>
      <c r="AA27" s="37">
        <f>'Site 5 02022024'!AW132</f>
        <v>322</v>
      </c>
      <c r="AB27" s="37">
        <f>'Site 5 02022024'!BG132</f>
        <v>0</v>
      </c>
      <c r="AC27" s="37">
        <f>'Site 5 02022024'!CA132</f>
        <v>5</v>
      </c>
      <c r="AD27" s="37">
        <f>'Site 5 02022024'!BQ132</f>
        <v>291</v>
      </c>
      <c r="AE27" s="37">
        <f>'Site 5 02022024'!CK132</f>
        <v>0</v>
      </c>
      <c r="AF27" s="58">
        <f t="shared" si="1"/>
        <v>668</v>
      </c>
      <c r="AN27" s="45"/>
    </row>
    <row r="28" spans="1:40" ht="14.4" thickTop="1" thickBot="1" x14ac:dyDescent="0.3">
      <c r="A28" s="42"/>
      <c r="C28" s="56">
        <f>P6</f>
        <v>0.66666666666666663</v>
      </c>
      <c r="D28" s="57">
        <f>VLOOKUP($C$23,$V$34:$AE$57,4,FALSE)</f>
        <v>0</v>
      </c>
      <c r="E28" s="57">
        <f>VLOOKUP($C$23,$V$34:$AE$57,2,FALSE)</f>
        <v>118.39999999999999</v>
      </c>
      <c r="F28" s="57">
        <f>VLOOKUP($C$23,$V$34:$AE$57,3,FALSE)</f>
        <v>5.8</v>
      </c>
      <c r="G28" s="22"/>
      <c r="H28" s="22"/>
      <c r="I28" s="22"/>
      <c r="J28" s="51"/>
      <c r="K28" s="22"/>
      <c r="L28" s="22"/>
      <c r="M28" s="22"/>
      <c r="N28" s="22"/>
      <c r="P28" s="53"/>
      <c r="Q28" s="53"/>
      <c r="R28" s="53"/>
      <c r="T28" s="45"/>
      <c r="U28" s="42"/>
      <c r="V28" s="33" t="s">
        <v>41</v>
      </c>
      <c r="W28" s="59">
        <f>SUM(W4:W27)</f>
        <v>954</v>
      </c>
      <c r="X28" s="60">
        <f t="shared" ref="X28:AF28" si="2">SUM(X4:X27)</f>
        <v>165</v>
      </c>
      <c r="Y28" s="60">
        <f t="shared" si="2"/>
        <v>1</v>
      </c>
      <c r="Z28" s="60">
        <f t="shared" si="2"/>
        <v>1058</v>
      </c>
      <c r="AA28" s="60">
        <f t="shared" si="2"/>
        <v>8373</v>
      </c>
      <c r="AB28" s="60">
        <f t="shared" si="2"/>
        <v>0</v>
      </c>
      <c r="AC28" s="60">
        <f t="shared" si="2"/>
        <v>265</v>
      </c>
      <c r="AD28" s="60">
        <f t="shared" si="2"/>
        <v>9231</v>
      </c>
      <c r="AE28" s="60">
        <f t="shared" si="2"/>
        <v>3</v>
      </c>
      <c r="AF28" s="16">
        <f t="shared" si="2"/>
        <v>20050</v>
      </c>
      <c r="AN28" s="45"/>
    </row>
    <row r="29" spans="1:40" ht="14.4" thickTop="1" thickBot="1" x14ac:dyDescent="0.3">
      <c r="A29" s="42"/>
      <c r="C29" s="61"/>
      <c r="D29" s="61"/>
      <c r="E29" s="62"/>
      <c r="F29" s="62"/>
      <c r="G29" s="62"/>
      <c r="H29" s="62"/>
      <c r="I29" s="63"/>
      <c r="J29" s="51"/>
      <c r="K29" s="22"/>
      <c r="L29" s="22"/>
      <c r="M29" s="22"/>
      <c r="N29" s="22"/>
      <c r="P29" s="53"/>
      <c r="Q29" s="53"/>
      <c r="R29" s="53"/>
      <c r="T29" s="45"/>
      <c r="U29" s="42"/>
      <c r="V29" s="64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I29" s="29" t="s">
        <v>51</v>
      </c>
      <c r="AJ29" s="66">
        <v>42563.291666666664</v>
      </c>
      <c r="AK29" s="66">
        <v>42563.416666666664</v>
      </c>
      <c r="AN29" s="45"/>
    </row>
    <row r="30" spans="1:40" ht="13.8" thickTop="1" x14ac:dyDescent="0.25">
      <c r="A30" s="42"/>
      <c r="B30" s="21" t="s">
        <v>39</v>
      </c>
      <c r="J30" s="51"/>
      <c r="K30" s="22"/>
      <c r="M30" s="67"/>
      <c r="N30" s="67"/>
      <c r="P30" s="53"/>
      <c r="Q30" s="53"/>
      <c r="R30" s="53"/>
      <c r="T30" s="45"/>
      <c r="U30" s="42"/>
      <c r="AI30" s="29" t="s">
        <v>52</v>
      </c>
      <c r="AJ30" s="68">
        <v>42563.416666666664</v>
      </c>
      <c r="AK30" s="68">
        <v>42563.666666666664</v>
      </c>
      <c r="AN30" s="45"/>
    </row>
    <row r="31" spans="1:40" ht="15.75" customHeight="1" thickBot="1" x14ac:dyDescent="0.3">
      <c r="A31" s="42"/>
      <c r="E31" s="22"/>
      <c r="F31" s="22"/>
      <c r="G31" s="22"/>
      <c r="H31" s="22"/>
      <c r="I31" s="22"/>
      <c r="J31" s="51"/>
      <c r="K31" s="22"/>
      <c r="M31" s="67"/>
      <c r="N31" s="67"/>
      <c r="P31" s="53"/>
      <c r="Q31" s="53"/>
      <c r="R31" s="53"/>
      <c r="T31" s="45"/>
      <c r="U31" s="42"/>
      <c r="AI31" s="29" t="s">
        <v>53</v>
      </c>
      <c r="AJ31" s="69">
        <v>42563.666666666664</v>
      </c>
      <c r="AK31" s="69">
        <v>42563.791666666664</v>
      </c>
      <c r="AN31" s="45"/>
    </row>
    <row r="32" spans="1:40" ht="13.8" thickTop="1" x14ac:dyDescent="0.25">
      <c r="A32" s="42"/>
      <c r="E32" s="22"/>
      <c r="F32" s="22"/>
      <c r="G32" s="22"/>
      <c r="H32" s="22"/>
      <c r="I32" s="22"/>
      <c r="J32" s="51"/>
      <c r="K32" s="22"/>
      <c r="M32" s="67"/>
      <c r="N32" s="67"/>
      <c r="P32" s="53"/>
      <c r="Q32" s="53"/>
      <c r="R32" s="53"/>
      <c r="T32" s="45"/>
      <c r="U32" s="42"/>
      <c r="V32" s="13"/>
      <c r="W32" s="128" t="s">
        <v>46</v>
      </c>
      <c r="X32" s="129"/>
      <c r="Y32" s="129"/>
      <c r="Z32" s="129"/>
      <c r="AA32" s="129"/>
      <c r="AB32" s="129"/>
      <c r="AC32" s="129"/>
      <c r="AD32" s="129"/>
      <c r="AE32" s="130"/>
      <c r="AF32" s="13"/>
      <c r="AN32" s="45"/>
    </row>
    <row r="33" spans="1:40" ht="13.8" thickBot="1" x14ac:dyDescent="0.3">
      <c r="A33" s="42"/>
      <c r="E33" s="22"/>
      <c r="F33" s="22"/>
      <c r="G33" s="22"/>
      <c r="H33" s="22"/>
      <c r="I33" s="22"/>
      <c r="J33" s="51"/>
      <c r="K33" s="22"/>
      <c r="M33" s="67"/>
      <c r="N33" s="67"/>
      <c r="P33" s="53"/>
      <c r="Q33" s="53"/>
      <c r="R33" s="53"/>
      <c r="T33" s="45"/>
      <c r="U33" s="42"/>
      <c r="V33" s="14" t="s">
        <v>13</v>
      </c>
      <c r="W33" s="31" t="s">
        <v>44</v>
      </c>
      <c r="X33" s="17" t="s">
        <v>45</v>
      </c>
      <c r="Y33" s="17" t="s">
        <v>23</v>
      </c>
      <c r="Z33" s="17" t="s">
        <v>24</v>
      </c>
      <c r="AA33" s="17" t="s">
        <v>25</v>
      </c>
      <c r="AB33" s="17" t="s">
        <v>28</v>
      </c>
      <c r="AC33" s="17" t="s">
        <v>27</v>
      </c>
      <c r="AD33" s="17" t="s">
        <v>26</v>
      </c>
      <c r="AE33" s="17" t="s">
        <v>29</v>
      </c>
      <c r="AF33" s="14" t="s">
        <v>49</v>
      </c>
      <c r="AN33" s="45"/>
    </row>
    <row r="34" spans="1:40" ht="13.8" thickTop="1" x14ac:dyDescent="0.25">
      <c r="A34" s="42"/>
      <c r="E34" s="22"/>
      <c r="F34" s="22"/>
      <c r="G34" s="22"/>
      <c r="H34" s="22"/>
      <c r="I34" s="22"/>
      <c r="J34" s="51"/>
      <c r="K34" s="22"/>
      <c r="M34" s="67"/>
      <c r="N34" s="67"/>
      <c r="P34" s="53"/>
      <c r="Q34" s="53"/>
      <c r="R34" s="53"/>
      <c r="T34" s="45"/>
      <c r="U34" s="42"/>
      <c r="V34" s="48">
        <v>0</v>
      </c>
      <c r="W34" s="49">
        <f>'Site 5 02022024'!T17</f>
        <v>8.6</v>
      </c>
      <c r="X34" s="49">
        <f>'Site 5 02022024'!J17</f>
        <v>5</v>
      </c>
      <c r="Y34" s="49">
        <f>'Site 5 02022024'!AD17</f>
        <v>0</v>
      </c>
      <c r="Z34" s="49">
        <f>'Site 5 02022024'!AN17</f>
        <v>3</v>
      </c>
      <c r="AA34" s="49">
        <f>'Site 5 02022024'!AX17</f>
        <v>157.80000000000001</v>
      </c>
      <c r="AB34" s="49">
        <f>'Site 5 02022024'!BH17</f>
        <v>0</v>
      </c>
      <c r="AC34" s="49">
        <f>'Site 5 02022024'!CB17</f>
        <v>2</v>
      </c>
      <c r="AD34" s="49">
        <f>'Site 5 02022024'!BR17</f>
        <v>139</v>
      </c>
      <c r="AE34" s="49">
        <f>'Site 5 02022024'!CL17</f>
        <v>0</v>
      </c>
      <c r="AF34" s="50">
        <f t="shared" ref="AF34:AF57" si="3">SUM(W34:AE34)</f>
        <v>315.39999999999998</v>
      </c>
      <c r="AG34" s="70">
        <v>0</v>
      </c>
      <c r="AN34" s="45"/>
    </row>
    <row r="35" spans="1:40" x14ac:dyDescent="0.25">
      <c r="A35" s="42"/>
      <c r="E35" s="22"/>
      <c r="F35" s="22"/>
      <c r="G35" s="22"/>
      <c r="H35" s="22"/>
      <c r="I35" s="22"/>
      <c r="J35" s="51"/>
      <c r="K35" s="22"/>
      <c r="M35" s="67"/>
      <c r="N35" s="67"/>
      <c r="P35" s="53"/>
      <c r="Q35" s="53"/>
      <c r="R35" s="53"/>
      <c r="T35" s="45"/>
      <c r="U35" s="42"/>
      <c r="V35" s="32">
        <v>4.1666666666666664E-2</v>
      </c>
      <c r="W35" s="2">
        <f>'Site 5 02022024'!T22</f>
        <v>4</v>
      </c>
      <c r="X35" s="2">
        <f>'Site 5 02022024'!J22</f>
        <v>1</v>
      </c>
      <c r="Y35" s="2">
        <f>'Site 5 02022024'!AD22</f>
        <v>0</v>
      </c>
      <c r="Z35" s="2">
        <f>'Site 5 02022024'!AN22</f>
        <v>4</v>
      </c>
      <c r="AA35" s="2">
        <f>'Site 5 02022024'!AX22</f>
        <v>95.4</v>
      </c>
      <c r="AB35" s="2">
        <f>'Site 5 02022024'!BH22</f>
        <v>0</v>
      </c>
      <c r="AC35" s="2">
        <f>'Site 5 02022024'!CB22</f>
        <v>2</v>
      </c>
      <c r="AD35" s="2">
        <f>'Site 5 02022024'!BR22</f>
        <v>87.6</v>
      </c>
      <c r="AE35" s="2">
        <f>'Site 5 02022024'!CL22</f>
        <v>0</v>
      </c>
      <c r="AF35" s="15">
        <f t="shared" si="3"/>
        <v>194</v>
      </c>
      <c r="AG35" s="70">
        <v>4.1666666666666602E-2</v>
      </c>
      <c r="AN35" s="45"/>
    </row>
    <row r="36" spans="1:40" x14ac:dyDescent="0.25">
      <c r="A36" s="42"/>
      <c r="E36" s="22"/>
      <c r="F36" s="22"/>
      <c r="G36" s="22"/>
      <c r="H36" s="22"/>
      <c r="I36" s="22"/>
      <c r="J36" s="51"/>
      <c r="K36" s="22"/>
      <c r="M36" s="67"/>
      <c r="N36" s="67"/>
      <c r="P36" s="53"/>
      <c r="Q36" s="53"/>
      <c r="R36" s="53"/>
      <c r="T36" s="45"/>
      <c r="U36" s="42"/>
      <c r="V36" s="32">
        <v>8.3333333333333329E-2</v>
      </c>
      <c r="W36" s="2">
        <f>'Site 5 02022024'!T27</f>
        <v>5</v>
      </c>
      <c r="X36" s="2">
        <f>'Site 5 02022024'!J27</f>
        <v>0</v>
      </c>
      <c r="Y36" s="2">
        <f>'Site 5 02022024'!AD27</f>
        <v>0</v>
      </c>
      <c r="Z36" s="2">
        <f>'Site 5 02022024'!AN27</f>
        <v>3</v>
      </c>
      <c r="AA36" s="2">
        <f>'Site 5 02022024'!AX27</f>
        <v>59</v>
      </c>
      <c r="AB36" s="2">
        <f>'Site 5 02022024'!BH27</f>
        <v>0</v>
      </c>
      <c r="AC36" s="2">
        <f>'Site 5 02022024'!CB27</f>
        <v>0</v>
      </c>
      <c r="AD36" s="2">
        <f>'Site 5 02022024'!BR27</f>
        <v>50</v>
      </c>
      <c r="AE36" s="2">
        <f>'Site 5 02022024'!CL27</f>
        <v>0</v>
      </c>
      <c r="AF36" s="15">
        <f t="shared" si="3"/>
        <v>117</v>
      </c>
      <c r="AG36" s="70">
        <v>8.3333333333333301E-2</v>
      </c>
      <c r="AN36" s="45"/>
    </row>
    <row r="37" spans="1:40" x14ac:dyDescent="0.25">
      <c r="A37" s="42"/>
      <c r="E37" s="22"/>
      <c r="F37" s="22"/>
      <c r="G37" s="22"/>
      <c r="H37" s="22"/>
      <c r="I37" s="22"/>
      <c r="J37" s="51"/>
      <c r="K37" s="22"/>
      <c r="M37" s="67"/>
      <c r="N37" s="67"/>
      <c r="P37" s="53"/>
      <c r="Q37" s="53"/>
      <c r="R37" s="53"/>
      <c r="T37" s="45"/>
      <c r="U37" s="42"/>
      <c r="V37" s="32">
        <v>0.125</v>
      </c>
      <c r="W37" s="2">
        <f>'Site 5 02022024'!T32</f>
        <v>5</v>
      </c>
      <c r="X37" s="2">
        <f>'Site 5 02022024'!J32</f>
        <v>1</v>
      </c>
      <c r="Y37" s="2">
        <f>'Site 5 02022024'!AD32</f>
        <v>0</v>
      </c>
      <c r="Z37" s="2">
        <f>'Site 5 02022024'!AN32</f>
        <v>4</v>
      </c>
      <c r="AA37" s="2">
        <f>'Site 5 02022024'!AX32</f>
        <v>52.4</v>
      </c>
      <c r="AB37" s="2">
        <f>'Site 5 02022024'!BH32</f>
        <v>0</v>
      </c>
      <c r="AC37" s="2">
        <f>'Site 5 02022024'!CB32</f>
        <v>0</v>
      </c>
      <c r="AD37" s="2">
        <f>'Site 5 02022024'!BR32</f>
        <v>50.1</v>
      </c>
      <c r="AE37" s="2">
        <f>'Site 5 02022024'!CL32</f>
        <v>0</v>
      </c>
      <c r="AF37" s="15">
        <f t="shared" si="3"/>
        <v>112.5</v>
      </c>
      <c r="AG37" s="70">
        <v>0.125</v>
      </c>
      <c r="AI37" s="71" t="s">
        <v>54</v>
      </c>
      <c r="AJ37" s="72">
        <f>VLOOKUP(MAX($AF$34:$AG$43),$AF$34:$AG$43,2,FALSE)</f>
        <v>0.29166666666666702</v>
      </c>
      <c r="AN37" s="45"/>
    </row>
    <row r="38" spans="1:40" x14ac:dyDescent="0.25">
      <c r="A38" s="42"/>
      <c r="E38" s="22"/>
      <c r="F38" s="22"/>
      <c r="G38" s="22"/>
      <c r="H38" s="22"/>
      <c r="I38" s="22"/>
      <c r="J38" s="51"/>
      <c r="K38" s="22"/>
      <c r="M38" s="67"/>
      <c r="N38" s="67"/>
      <c r="P38" s="53"/>
      <c r="Q38" s="53"/>
      <c r="R38" s="53"/>
      <c r="T38" s="45"/>
      <c r="U38" s="42"/>
      <c r="V38" s="32">
        <v>0.16666666666666666</v>
      </c>
      <c r="W38" s="2">
        <f>'Site 5 02022024'!T37</f>
        <v>5.8</v>
      </c>
      <c r="X38" s="2">
        <f>'Site 5 02022024'!J37</f>
        <v>0</v>
      </c>
      <c r="Y38" s="2">
        <f>'Site 5 02022024'!AD37</f>
        <v>0</v>
      </c>
      <c r="Z38" s="2">
        <f>'Site 5 02022024'!AN37</f>
        <v>3.5</v>
      </c>
      <c r="AA38" s="2">
        <f>'Site 5 02022024'!AX37</f>
        <v>70.8</v>
      </c>
      <c r="AB38" s="2">
        <f>'Site 5 02022024'!BH37</f>
        <v>0</v>
      </c>
      <c r="AC38" s="2">
        <f>'Site 5 02022024'!CB37</f>
        <v>0</v>
      </c>
      <c r="AD38" s="2">
        <f>'Site 5 02022024'!BR37</f>
        <v>65.8</v>
      </c>
      <c r="AE38" s="2">
        <f>'Site 5 02022024'!CL37</f>
        <v>0</v>
      </c>
      <c r="AF38" s="15">
        <f t="shared" si="3"/>
        <v>145.89999999999998</v>
      </c>
      <c r="AG38" s="70">
        <v>0.16666666666666699</v>
      </c>
      <c r="AI38" s="73" t="s">
        <v>55</v>
      </c>
      <c r="AJ38" s="72">
        <f>VLOOKUP(MAX($AF$44:$AG$49),$AF$44:$AG$49,2,FALSE)</f>
        <v>0.58333333333333337</v>
      </c>
      <c r="AN38" s="45"/>
    </row>
    <row r="39" spans="1:40" x14ac:dyDescent="0.25">
      <c r="A39" s="42"/>
      <c r="E39" s="22"/>
      <c r="F39" s="22"/>
      <c r="G39" s="22"/>
      <c r="H39" s="22"/>
      <c r="I39" s="22"/>
      <c r="J39" s="51"/>
      <c r="K39" s="22"/>
      <c r="M39" s="67"/>
      <c r="N39" s="67"/>
      <c r="P39" s="53"/>
      <c r="Q39" s="53"/>
      <c r="R39" s="53"/>
      <c r="T39" s="45"/>
      <c r="U39" s="42"/>
      <c r="V39" s="32">
        <v>0.20833333333333334</v>
      </c>
      <c r="W39" s="2">
        <f>'Site 5 02022024'!T42</f>
        <v>11</v>
      </c>
      <c r="X39" s="2">
        <f>'Site 5 02022024'!J42</f>
        <v>1</v>
      </c>
      <c r="Y39" s="2">
        <f>'Site 5 02022024'!AD42</f>
        <v>0</v>
      </c>
      <c r="Z39" s="2">
        <f>'Site 5 02022024'!AN42</f>
        <v>4</v>
      </c>
      <c r="AA39" s="2">
        <f>'Site 5 02022024'!AX42</f>
        <v>129.60000000000002</v>
      </c>
      <c r="AB39" s="2">
        <f>'Site 5 02022024'!BH42</f>
        <v>0</v>
      </c>
      <c r="AC39" s="2">
        <f>'Site 5 02022024'!CB42</f>
        <v>1.2</v>
      </c>
      <c r="AD39" s="2">
        <f>'Site 5 02022024'!BR42</f>
        <v>209.79999999999998</v>
      </c>
      <c r="AE39" s="2">
        <f>'Site 5 02022024'!CL42</f>
        <v>0</v>
      </c>
      <c r="AF39" s="15">
        <f t="shared" si="3"/>
        <v>356.6</v>
      </c>
      <c r="AG39" s="70">
        <v>0.20833333333333301</v>
      </c>
      <c r="AI39" s="74" t="s">
        <v>56</v>
      </c>
      <c r="AJ39" s="72">
        <f>VLOOKUP(MAX($AF$50:$AG$57),$AF$50:$AG$57,2,FALSE)</f>
        <v>0.66666666666666663</v>
      </c>
      <c r="AN39" s="45"/>
    </row>
    <row r="40" spans="1:40" x14ac:dyDescent="0.25">
      <c r="A40" s="42"/>
      <c r="E40" s="22"/>
      <c r="F40" s="22"/>
      <c r="G40" s="22"/>
      <c r="H40" s="22"/>
      <c r="I40" s="22"/>
      <c r="J40" s="51"/>
      <c r="K40" s="22"/>
      <c r="M40" s="67"/>
      <c r="N40" s="67"/>
      <c r="P40" s="53"/>
      <c r="Q40" s="53"/>
      <c r="R40" s="53"/>
      <c r="T40" s="45"/>
      <c r="U40" s="42"/>
      <c r="V40" s="32">
        <v>0.25</v>
      </c>
      <c r="W40" s="2">
        <f>'Site 5 02022024'!T47</f>
        <v>21.1</v>
      </c>
      <c r="X40" s="2">
        <f>'Site 5 02022024'!J47</f>
        <v>4.5</v>
      </c>
      <c r="Y40" s="2">
        <f>'Site 5 02022024'!AD47</f>
        <v>0</v>
      </c>
      <c r="Z40" s="2">
        <f>'Site 5 02022024'!AN47</f>
        <v>20.100000000000001</v>
      </c>
      <c r="AA40" s="2">
        <f>'Site 5 02022024'!AX47</f>
        <v>345.4</v>
      </c>
      <c r="AB40" s="2">
        <f>'Site 5 02022024'!BH47</f>
        <v>0</v>
      </c>
      <c r="AC40" s="2">
        <f>'Site 5 02022024'!CB47</f>
        <v>1.4</v>
      </c>
      <c r="AD40" s="2">
        <f>'Site 5 02022024'!BR47</f>
        <v>389.6</v>
      </c>
      <c r="AE40" s="2">
        <f>'Site 5 02022024'!CL47</f>
        <v>0</v>
      </c>
      <c r="AF40" s="15">
        <f t="shared" si="3"/>
        <v>782.09999999999991</v>
      </c>
      <c r="AG40" s="70">
        <v>0.25</v>
      </c>
      <c r="AI40" s="21" t="s">
        <v>57</v>
      </c>
      <c r="AJ40" s="72">
        <f>VLOOKUP(MAX($AF$34:$AG$57),$AF$34:$AG$57,2,FALSE)</f>
        <v>0.66666666666666663</v>
      </c>
      <c r="AN40" s="45"/>
    </row>
    <row r="41" spans="1:40" x14ac:dyDescent="0.25">
      <c r="A41" s="42"/>
      <c r="E41" s="22"/>
      <c r="F41" s="22"/>
      <c r="G41" s="22"/>
      <c r="H41" s="22"/>
      <c r="I41" s="22"/>
      <c r="J41" s="51"/>
      <c r="K41" s="22"/>
      <c r="M41" s="67"/>
      <c r="N41" s="67"/>
      <c r="P41" s="53"/>
      <c r="Q41" s="53"/>
      <c r="R41" s="53"/>
      <c r="T41" s="45"/>
      <c r="U41" s="42"/>
      <c r="V41" s="32">
        <v>0.29166666666666669</v>
      </c>
      <c r="W41" s="2">
        <f>'Site 5 02022024'!T52</f>
        <v>42.6</v>
      </c>
      <c r="X41" s="2">
        <f>'Site 5 02022024'!J52</f>
        <v>6.7</v>
      </c>
      <c r="Y41" s="2">
        <f>'Site 5 02022024'!AD52</f>
        <v>0</v>
      </c>
      <c r="Z41" s="2">
        <f>'Site 5 02022024'!AN52</f>
        <v>69.3</v>
      </c>
      <c r="AA41" s="2">
        <f>'Site 5 02022024'!AX52</f>
        <v>428.40000000000003</v>
      </c>
      <c r="AB41" s="2">
        <f>'Site 5 02022024'!BH52</f>
        <v>0</v>
      </c>
      <c r="AC41" s="2">
        <f>'Site 5 02022024'!CB52</f>
        <v>31.8</v>
      </c>
      <c r="AD41" s="2">
        <f>'Site 5 02022024'!BR52</f>
        <v>393.4</v>
      </c>
      <c r="AE41" s="2">
        <f>'Site 5 02022024'!CL52</f>
        <v>0</v>
      </c>
      <c r="AF41" s="15">
        <f t="shared" si="3"/>
        <v>972.19999999999993</v>
      </c>
      <c r="AG41" s="70">
        <v>0.29166666666666702</v>
      </c>
      <c r="AN41" s="45"/>
    </row>
    <row r="42" spans="1:40" x14ac:dyDescent="0.25">
      <c r="A42" s="42"/>
      <c r="E42" s="22"/>
      <c r="F42" s="22"/>
      <c r="G42" s="22"/>
      <c r="H42" s="22"/>
      <c r="I42" s="22"/>
      <c r="J42" s="51"/>
      <c r="K42" s="22"/>
      <c r="M42" s="67"/>
      <c r="N42" s="67"/>
      <c r="P42" s="53"/>
      <c r="Q42" s="53"/>
      <c r="R42" s="53"/>
      <c r="T42" s="45"/>
      <c r="U42" s="42"/>
      <c r="V42" s="32">
        <v>0.33333333333333331</v>
      </c>
      <c r="W42" s="2">
        <f>'Site 5 02022024'!T57</f>
        <v>45.4</v>
      </c>
      <c r="X42" s="2">
        <f>'Site 5 02022024'!J57</f>
        <v>8.8000000000000007</v>
      </c>
      <c r="Y42" s="2">
        <f>'Site 5 02022024'!AD57</f>
        <v>0</v>
      </c>
      <c r="Z42" s="2">
        <f>'Site 5 02022024'!AN57</f>
        <v>81</v>
      </c>
      <c r="AA42" s="2">
        <f>'Site 5 02022024'!AX57</f>
        <v>373.8</v>
      </c>
      <c r="AB42" s="2">
        <f>'Site 5 02022024'!BH57</f>
        <v>0</v>
      </c>
      <c r="AC42" s="2">
        <f>'Site 5 02022024'!CB57</f>
        <v>26.6</v>
      </c>
      <c r="AD42" s="2">
        <f>'Site 5 02022024'!BR57</f>
        <v>414.90000000000003</v>
      </c>
      <c r="AE42" s="2">
        <f>'Site 5 02022024'!CL57</f>
        <v>0</v>
      </c>
      <c r="AF42" s="15">
        <f t="shared" si="3"/>
        <v>950.5</v>
      </c>
      <c r="AG42" s="70">
        <v>0.33333333333333331</v>
      </c>
      <c r="AN42" s="45"/>
    </row>
    <row r="43" spans="1:40" x14ac:dyDescent="0.25">
      <c r="A43" s="42"/>
      <c r="E43" s="22"/>
      <c r="F43" s="22"/>
      <c r="G43" s="22"/>
      <c r="H43" s="22"/>
      <c r="I43" s="22"/>
      <c r="J43" s="51"/>
      <c r="K43" s="22"/>
      <c r="M43" s="67"/>
      <c r="N43" s="67"/>
      <c r="P43" s="53"/>
      <c r="Q43" s="53"/>
      <c r="R43" s="53"/>
      <c r="T43" s="45"/>
      <c r="U43" s="42"/>
      <c r="V43" s="32">
        <v>0.375</v>
      </c>
      <c r="W43" s="2">
        <f>'Site 5 02022024'!T62</f>
        <v>40.4</v>
      </c>
      <c r="X43" s="2">
        <f>'Site 5 02022024'!J62</f>
        <v>7.7</v>
      </c>
      <c r="Y43" s="2">
        <f>'Site 5 02022024'!AD62</f>
        <v>1</v>
      </c>
      <c r="Z43" s="2">
        <f>'Site 5 02022024'!AN62</f>
        <v>60</v>
      </c>
      <c r="AA43" s="2">
        <f>'Site 5 02022024'!AX62</f>
        <v>377.09999999999997</v>
      </c>
      <c r="AB43" s="2">
        <f>'Site 5 02022024'!BH62</f>
        <v>0</v>
      </c>
      <c r="AC43" s="2">
        <f>'Site 5 02022024'!CB62</f>
        <v>20.2</v>
      </c>
      <c r="AD43" s="2">
        <f>'Site 5 02022024'!BR62</f>
        <v>405.2</v>
      </c>
      <c r="AE43" s="2">
        <f>'Site 5 02022024'!CL62</f>
        <v>0</v>
      </c>
      <c r="AF43" s="15">
        <f t="shared" si="3"/>
        <v>911.59999999999991</v>
      </c>
      <c r="AG43" s="70">
        <v>0.375</v>
      </c>
      <c r="AN43" s="45"/>
    </row>
    <row r="44" spans="1:40" x14ac:dyDescent="0.25">
      <c r="A44" s="42"/>
      <c r="E44" s="22"/>
      <c r="F44" s="22"/>
      <c r="G44" s="22"/>
      <c r="H44" s="22"/>
      <c r="I44" s="22"/>
      <c r="J44" s="51"/>
      <c r="K44" s="22"/>
      <c r="M44" s="67"/>
      <c r="N44" s="67"/>
      <c r="P44" s="53"/>
      <c r="Q44" s="53"/>
      <c r="R44" s="53"/>
      <c r="T44" s="45"/>
      <c r="U44" s="42"/>
      <c r="V44" s="32">
        <v>0.41666666666666669</v>
      </c>
      <c r="W44" s="2">
        <f>'Site 5 02022024'!T67</f>
        <v>45.400000000000006</v>
      </c>
      <c r="X44" s="2">
        <f>'Site 5 02022024'!J67</f>
        <v>9.4</v>
      </c>
      <c r="Y44" s="2">
        <f>'Site 5 02022024'!AD67</f>
        <v>0</v>
      </c>
      <c r="Z44" s="2">
        <f>'Site 5 02022024'!AN67</f>
        <v>56.699999999999996</v>
      </c>
      <c r="AA44" s="2">
        <f>'Site 5 02022024'!AX67</f>
        <v>453.4</v>
      </c>
      <c r="AB44" s="2">
        <f>'Site 5 02022024'!BH67</f>
        <v>0</v>
      </c>
      <c r="AC44" s="2">
        <f>'Site 5 02022024'!CB67</f>
        <v>8</v>
      </c>
      <c r="AD44" s="2">
        <f>'Site 5 02022024'!BR67</f>
        <v>502.3</v>
      </c>
      <c r="AE44" s="2">
        <f>'Site 5 02022024'!CL67</f>
        <v>0</v>
      </c>
      <c r="AF44" s="15">
        <f t="shared" si="3"/>
        <v>1075.2</v>
      </c>
      <c r="AG44" s="70">
        <v>0.41666666666666669</v>
      </c>
      <c r="AN44" s="45"/>
    </row>
    <row r="45" spans="1:40" x14ac:dyDescent="0.25">
      <c r="A45" s="42"/>
      <c r="I45" s="22"/>
      <c r="J45" s="51"/>
      <c r="K45" s="22"/>
      <c r="M45" s="67"/>
      <c r="N45" s="67"/>
      <c r="P45" s="53"/>
      <c r="Q45" s="53"/>
      <c r="R45" s="53"/>
      <c r="T45" s="45"/>
      <c r="U45" s="42"/>
      <c r="V45" s="32">
        <v>0.45833333333333331</v>
      </c>
      <c r="W45" s="2">
        <f>'Site 5 02022024'!T72</f>
        <v>38.1</v>
      </c>
      <c r="X45" s="2">
        <f>'Site 5 02022024'!J72</f>
        <v>10.9</v>
      </c>
      <c r="Y45" s="2">
        <f>'Site 5 02022024'!AD72</f>
        <v>0</v>
      </c>
      <c r="Z45" s="2">
        <f>'Site 5 02022024'!AN72</f>
        <v>58.199999999999996</v>
      </c>
      <c r="AA45" s="2">
        <f>'Site 5 02022024'!AX72</f>
        <v>476.4</v>
      </c>
      <c r="AB45" s="2">
        <f>'Site 5 02022024'!BH72</f>
        <v>0</v>
      </c>
      <c r="AC45" s="2">
        <f>'Site 5 02022024'!CB72</f>
        <v>4.6000000000000005</v>
      </c>
      <c r="AD45" s="2">
        <f>'Site 5 02022024'!BR72</f>
        <v>521.69999999999993</v>
      </c>
      <c r="AE45" s="2">
        <f>'Site 5 02022024'!CL72</f>
        <v>0</v>
      </c>
      <c r="AF45" s="15">
        <f t="shared" si="3"/>
        <v>1109.8999999999999</v>
      </c>
      <c r="AG45" s="70">
        <v>0.45833333333333331</v>
      </c>
      <c r="AN45" s="45"/>
    </row>
    <row r="46" spans="1:40" x14ac:dyDescent="0.25">
      <c r="A46" s="42"/>
      <c r="I46" s="22"/>
      <c r="J46" s="51"/>
      <c r="K46" s="22"/>
      <c r="L46" s="22"/>
      <c r="M46" s="2"/>
      <c r="N46" s="2"/>
      <c r="P46" s="53"/>
      <c r="Q46" s="53"/>
      <c r="R46" s="53"/>
      <c r="T46" s="45"/>
      <c r="U46" s="42"/>
      <c r="V46" s="32">
        <v>0.5</v>
      </c>
      <c r="W46" s="2">
        <f>'Site 5 02022024'!T77</f>
        <v>52.1</v>
      </c>
      <c r="X46" s="2">
        <f>'Site 5 02022024'!J77</f>
        <v>5.4</v>
      </c>
      <c r="Y46" s="2">
        <f>'Site 5 02022024'!AD77</f>
        <v>0</v>
      </c>
      <c r="Z46" s="2">
        <f>'Site 5 02022024'!AN77</f>
        <v>62.6</v>
      </c>
      <c r="AA46" s="2">
        <f>'Site 5 02022024'!AX77</f>
        <v>504.40000000000003</v>
      </c>
      <c r="AB46" s="2">
        <f>'Site 5 02022024'!BH77</f>
        <v>0</v>
      </c>
      <c r="AC46" s="2">
        <f>'Site 5 02022024'!CB77</f>
        <v>18.5</v>
      </c>
      <c r="AD46" s="2">
        <f>'Site 5 02022024'!BR77</f>
        <v>493.09999999999997</v>
      </c>
      <c r="AE46" s="2">
        <f>'Site 5 02022024'!CL77</f>
        <v>0</v>
      </c>
      <c r="AF46" s="15">
        <f t="shared" si="3"/>
        <v>1136.0999999999999</v>
      </c>
      <c r="AG46" s="70">
        <v>0.5</v>
      </c>
      <c r="AN46" s="45"/>
    </row>
    <row r="47" spans="1:40" x14ac:dyDescent="0.25">
      <c r="A47" s="42"/>
      <c r="E47" s="54" t="s">
        <v>50</v>
      </c>
      <c r="F47" s="55" t="s">
        <v>24</v>
      </c>
      <c r="G47" s="55" t="s">
        <v>25</v>
      </c>
      <c r="H47" s="55" t="s">
        <v>28</v>
      </c>
      <c r="I47" s="22"/>
      <c r="J47" s="51"/>
      <c r="K47" s="22"/>
      <c r="L47" s="22"/>
      <c r="M47" s="2"/>
      <c r="N47" s="2"/>
      <c r="P47" s="53"/>
      <c r="Q47" s="53"/>
      <c r="R47" s="53"/>
      <c r="T47" s="45"/>
      <c r="U47" s="42"/>
      <c r="V47" s="32">
        <v>0.54166666666666663</v>
      </c>
      <c r="W47" s="2">
        <f>'Site 5 02022024'!T82</f>
        <v>46.9</v>
      </c>
      <c r="X47" s="2">
        <f>'Site 5 02022024'!J82</f>
        <v>9.6</v>
      </c>
      <c r="Y47" s="2">
        <f>'Site 5 02022024'!AD82</f>
        <v>0</v>
      </c>
      <c r="Z47" s="2">
        <f>'Site 5 02022024'!AN82</f>
        <v>58.300000000000004</v>
      </c>
      <c r="AA47" s="2">
        <f>'Site 5 02022024'!AX82</f>
        <v>519</v>
      </c>
      <c r="AB47" s="2">
        <f>'Site 5 02022024'!BH82</f>
        <v>0</v>
      </c>
      <c r="AC47" s="2">
        <f>'Site 5 02022024'!CB82</f>
        <v>10</v>
      </c>
      <c r="AD47" s="2">
        <f>'Site 5 02022024'!BR82</f>
        <v>548.29999999999995</v>
      </c>
      <c r="AE47" s="2">
        <f>'Site 5 02022024'!CL82</f>
        <v>0</v>
      </c>
      <c r="AF47" s="15">
        <f t="shared" si="3"/>
        <v>1192.0999999999999</v>
      </c>
      <c r="AG47" s="70">
        <v>0.54166666666666663</v>
      </c>
      <c r="AN47" s="45"/>
    </row>
    <row r="48" spans="1:40" x14ac:dyDescent="0.25">
      <c r="A48" s="42"/>
      <c r="E48" s="56">
        <f>C22</f>
        <v>0.29166666666666669</v>
      </c>
      <c r="F48" s="57">
        <f>VLOOKUP($C$22,$V$3:$AE$27,5,FALSE)</f>
        <v>72</v>
      </c>
      <c r="G48" s="57">
        <f>VLOOKUP($C$22,$V$3:$AE$27,6,FALSE)</f>
        <v>425</v>
      </c>
      <c r="H48" s="57">
        <f>VLOOKUP($C$22,$V$3:$AE$27,7,FALSE)</f>
        <v>0</v>
      </c>
      <c r="I48" s="22"/>
      <c r="J48" s="51"/>
      <c r="K48" s="22"/>
      <c r="L48" s="22"/>
      <c r="M48" s="2"/>
      <c r="N48" s="2"/>
      <c r="P48" s="53"/>
      <c r="T48" s="45"/>
      <c r="U48" s="42"/>
      <c r="V48" s="32">
        <v>0.58333333333333337</v>
      </c>
      <c r="W48" s="2">
        <f>'Site 5 02022024'!T87</f>
        <v>59.800000000000004</v>
      </c>
      <c r="X48" s="2">
        <f>'Site 5 02022024'!J87</f>
        <v>7.7</v>
      </c>
      <c r="Y48" s="2">
        <f>'Site 5 02022024'!AD87</f>
        <v>0</v>
      </c>
      <c r="Z48" s="2">
        <f>'Site 5 02022024'!AN87</f>
        <v>71.800000000000011</v>
      </c>
      <c r="AA48" s="2">
        <f>'Site 5 02022024'!AX87</f>
        <v>518.59999999999991</v>
      </c>
      <c r="AB48" s="2">
        <f>'Site 5 02022024'!BH87</f>
        <v>0</v>
      </c>
      <c r="AC48" s="2">
        <f>'Site 5 02022024'!CB87</f>
        <v>11.4</v>
      </c>
      <c r="AD48" s="2">
        <f>'Site 5 02022024'!BR87</f>
        <v>592.4</v>
      </c>
      <c r="AE48" s="2">
        <f>'Site 5 02022024'!CL87</f>
        <v>1</v>
      </c>
      <c r="AF48" s="15">
        <f t="shared" si="3"/>
        <v>1262.6999999999998</v>
      </c>
      <c r="AG48" s="70">
        <v>0.58333333333333337</v>
      </c>
      <c r="AN48" s="45"/>
    </row>
    <row r="49" spans="1:40" x14ac:dyDescent="0.25">
      <c r="A49" s="42"/>
      <c r="E49" s="56">
        <f>C23</f>
        <v>0.66666666666666663</v>
      </c>
      <c r="F49" s="57">
        <f>VLOOKUP($C$23,$V$3:$AE$27,5,FALSE)</f>
        <v>80</v>
      </c>
      <c r="G49" s="57">
        <f>VLOOKUP($C$23,$V$3:$AE$27,6,FALSE)</f>
        <v>467</v>
      </c>
      <c r="H49" s="57">
        <f>VLOOKUP($C$23,$V$3:$AE$27,7,FALSE)</f>
        <v>0</v>
      </c>
      <c r="I49" s="22"/>
      <c r="J49" s="51"/>
      <c r="K49" s="22"/>
      <c r="L49" s="22"/>
      <c r="M49" s="22"/>
      <c r="N49" s="22"/>
      <c r="P49" s="53"/>
      <c r="T49" s="45"/>
      <c r="U49" s="42"/>
      <c r="V49" s="32">
        <v>0.625</v>
      </c>
      <c r="W49" s="2">
        <f>'Site 5 02022024'!T92</f>
        <v>77.2</v>
      </c>
      <c r="X49" s="2">
        <f>'Site 5 02022024'!J92</f>
        <v>6.6</v>
      </c>
      <c r="Y49" s="2">
        <f>'Site 5 02022024'!AD92</f>
        <v>0</v>
      </c>
      <c r="Z49" s="2">
        <f>'Site 5 02022024'!AN92</f>
        <v>81.2</v>
      </c>
      <c r="AA49" s="2">
        <f>'Site 5 02022024'!AX92</f>
        <v>481.5</v>
      </c>
      <c r="AB49" s="2">
        <f>'Site 5 02022024'!BH92</f>
        <v>0</v>
      </c>
      <c r="AC49" s="2">
        <f>'Site 5 02022024'!CB92</f>
        <v>9.1999999999999993</v>
      </c>
      <c r="AD49" s="2">
        <f>'Site 5 02022024'!BR92</f>
        <v>584</v>
      </c>
      <c r="AE49" s="2">
        <f>'Site 5 02022024'!CL92</f>
        <v>0</v>
      </c>
      <c r="AF49" s="15">
        <f t="shared" si="3"/>
        <v>1239.7</v>
      </c>
      <c r="AG49" s="70">
        <v>0.625</v>
      </c>
      <c r="AN49" s="45"/>
    </row>
    <row r="50" spans="1:40" x14ac:dyDescent="0.25">
      <c r="A50" s="42"/>
      <c r="E50" s="22"/>
      <c r="H50" s="22"/>
      <c r="I50" s="22"/>
      <c r="J50" s="51"/>
      <c r="K50" s="22"/>
      <c r="L50" s="22"/>
      <c r="M50" s="22"/>
      <c r="P50" s="53"/>
      <c r="T50" s="45"/>
      <c r="U50" s="42"/>
      <c r="V50" s="32">
        <v>0.66666666666666663</v>
      </c>
      <c r="W50" s="2">
        <f>'Site 5 02022024'!T97</f>
        <v>118.39999999999999</v>
      </c>
      <c r="X50" s="2">
        <f>'Site 5 02022024'!J97</f>
        <v>5.8</v>
      </c>
      <c r="Y50" s="2">
        <f>'Site 5 02022024'!AD97</f>
        <v>0</v>
      </c>
      <c r="Z50" s="2">
        <f>'Site 5 02022024'!AN97</f>
        <v>74.399999999999991</v>
      </c>
      <c r="AA50" s="2">
        <f>'Site 5 02022024'!AX97</f>
        <v>451.29999999999995</v>
      </c>
      <c r="AB50" s="2">
        <f>'Site 5 02022024'!BH97</f>
        <v>0</v>
      </c>
      <c r="AC50" s="2">
        <f>'Site 5 02022024'!CB97</f>
        <v>13.8</v>
      </c>
      <c r="AD50" s="2">
        <f>'Site 5 02022024'!BR97</f>
        <v>626.69999999999993</v>
      </c>
      <c r="AE50" s="2">
        <f>'Site 5 02022024'!CL97</f>
        <v>2</v>
      </c>
      <c r="AF50" s="15">
        <f t="shared" si="3"/>
        <v>1292.3999999999996</v>
      </c>
      <c r="AG50" s="70">
        <v>0.66666666666666663</v>
      </c>
      <c r="AN50" s="45"/>
    </row>
    <row r="51" spans="1:40" x14ac:dyDescent="0.25">
      <c r="A51" s="42"/>
      <c r="E51" s="54" t="s">
        <v>49</v>
      </c>
      <c r="F51" s="55" t="s">
        <v>24</v>
      </c>
      <c r="G51" s="55" t="s">
        <v>25</v>
      </c>
      <c r="H51" s="55" t="s">
        <v>28</v>
      </c>
      <c r="I51" s="22"/>
      <c r="J51" s="51"/>
      <c r="K51" s="22"/>
      <c r="L51" s="22"/>
      <c r="M51" s="22"/>
      <c r="P51" s="53"/>
      <c r="T51" s="45"/>
      <c r="U51" s="42"/>
      <c r="V51" s="32">
        <v>0.70833333333333337</v>
      </c>
      <c r="W51" s="2">
        <f>'Site 5 02022024'!T102</f>
        <v>53.5</v>
      </c>
      <c r="X51" s="2">
        <f>'Site 5 02022024'!J102</f>
        <v>8</v>
      </c>
      <c r="Y51" s="2">
        <f>'Site 5 02022024'!AD102</f>
        <v>0</v>
      </c>
      <c r="Z51" s="2">
        <f>'Site 5 02022024'!AN102</f>
        <v>64.5</v>
      </c>
      <c r="AA51" s="2">
        <f>'Site 5 02022024'!AX102</f>
        <v>446.1</v>
      </c>
      <c r="AB51" s="2">
        <f>'Site 5 02022024'!BH102</f>
        <v>0</v>
      </c>
      <c r="AC51" s="2">
        <f>'Site 5 02022024'!CB102</f>
        <v>16.399999999999999</v>
      </c>
      <c r="AD51" s="2">
        <f>'Site 5 02022024'!BR102</f>
        <v>605.4</v>
      </c>
      <c r="AE51" s="2">
        <f>'Site 5 02022024'!CL102</f>
        <v>0</v>
      </c>
      <c r="AF51" s="15">
        <f t="shared" si="3"/>
        <v>1193.9000000000001</v>
      </c>
      <c r="AG51" s="70">
        <v>0.70833333333333337</v>
      </c>
      <c r="AN51" s="45"/>
    </row>
    <row r="52" spans="1:40" x14ac:dyDescent="0.25">
      <c r="A52" s="42"/>
      <c r="E52" s="56">
        <f>C22</f>
        <v>0.29166666666666669</v>
      </c>
      <c r="F52" s="57">
        <f>VLOOKUP($C$22,$V$34:$AE$57,5,FALSE)</f>
        <v>69.3</v>
      </c>
      <c r="G52" s="57">
        <f>VLOOKUP($C$22,$V$34:$AE$57,6,FALSE)</f>
        <v>428.40000000000003</v>
      </c>
      <c r="H52" s="57">
        <f>VLOOKUP($C$22,$V$34:$AE$57,7,FALSE)</f>
        <v>0</v>
      </c>
      <c r="I52" s="22"/>
      <c r="J52" s="51"/>
      <c r="K52" s="22"/>
      <c r="L52" s="22"/>
      <c r="M52" s="22"/>
      <c r="P52" s="53"/>
      <c r="T52" s="45"/>
      <c r="U52" s="42"/>
      <c r="V52" s="32">
        <v>0.75</v>
      </c>
      <c r="W52" s="2">
        <f>'Site 5 02022024'!T107</f>
        <v>52</v>
      </c>
      <c r="X52" s="2">
        <f>'Site 5 02022024'!J107</f>
        <v>9.6</v>
      </c>
      <c r="Y52" s="2">
        <f>'Site 5 02022024'!AD107</f>
        <v>0</v>
      </c>
      <c r="Z52" s="2">
        <f>'Site 5 02022024'!AN107</f>
        <v>71.900000000000006</v>
      </c>
      <c r="AA52" s="2">
        <f>'Site 5 02022024'!AX107</f>
        <v>512.70000000000005</v>
      </c>
      <c r="AB52" s="2">
        <f>'Site 5 02022024'!BH107</f>
        <v>0</v>
      </c>
      <c r="AC52" s="2">
        <f>'Site 5 02022024'!CB107</f>
        <v>17.2</v>
      </c>
      <c r="AD52" s="2">
        <f>'Site 5 02022024'!BR107</f>
        <v>514.79999999999995</v>
      </c>
      <c r="AE52" s="2">
        <f>'Site 5 02022024'!CL107</f>
        <v>0</v>
      </c>
      <c r="AF52" s="15">
        <f t="shared" si="3"/>
        <v>1178.2</v>
      </c>
      <c r="AG52" s="70">
        <v>0.75</v>
      </c>
      <c r="AN52" s="45"/>
    </row>
    <row r="53" spans="1:40" x14ac:dyDescent="0.25">
      <c r="A53" s="42"/>
      <c r="E53" s="56">
        <f>C23</f>
        <v>0.66666666666666663</v>
      </c>
      <c r="F53" s="57">
        <f>VLOOKUP($C$23,$V$34:$AE$57,5,FALSE)</f>
        <v>74.399999999999991</v>
      </c>
      <c r="G53" s="57">
        <f>VLOOKUP($C$23,$V$34:$AE$57,6,FALSE)</f>
        <v>451.29999999999995</v>
      </c>
      <c r="H53" s="57">
        <f>VLOOKUP($C$23,$V$34:$AE$57,7,FALSE)</f>
        <v>0</v>
      </c>
      <c r="I53" s="22"/>
      <c r="J53" s="51"/>
      <c r="K53" s="22"/>
      <c r="L53" s="22"/>
      <c r="M53" s="22"/>
      <c r="P53" s="53"/>
      <c r="T53" s="45"/>
      <c r="U53" s="42"/>
      <c r="V53" s="32">
        <v>0.79166666666666663</v>
      </c>
      <c r="W53" s="2">
        <f>'Site 5 02022024'!T112</f>
        <v>62.9</v>
      </c>
      <c r="X53" s="2">
        <f>'Site 5 02022024'!J112</f>
        <v>5</v>
      </c>
      <c r="Y53" s="2">
        <f>'Site 5 02022024'!AD112</f>
        <v>0</v>
      </c>
      <c r="Z53" s="2">
        <f>'Site 5 02022024'!AN112</f>
        <v>62.4</v>
      </c>
      <c r="AA53" s="2">
        <f>'Site 5 02022024'!AX112</f>
        <v>433.2</v>
      </c>
      <c r="AB53" s="2">
        <f>'Site 5 02022024'!BH112</f>
        <v>0</v>
      </c>
      <c r="AC53" s="2">
        <f>'Site 5 02022024'!CB112</f>
        <v>10</v>
      </c>
      <c r="AD53" s="2">
        <f>'Site 5 02022024'!BR112</f>
        <v>562.69999999999993</v>
      </c>
      <c r="AE53" s="2">
        <f>'Site 5 02022024'!CL112</f>
        <v>0</v>
      </c>
      <c r="AF53" s="15">
        <f t="shared" si="3"/>
        <v>1136.1999999999998</v>
      </c>
      <c r="AG53" s="70">
        <v>0.79166666666666696</v>
      </c>
      <c r="AN53" s="45"/>
    </row>
    <row r="54" spans="1:40" x14ac:dyDescent="0.25">
      <c r="A54" s="42"/>
      <c r="E54" s="22"/>
      <c r="F54" s="22"/>
      <c r="G54" s="22"/>
      <c r="H54" s="22"/>
      <c r="I54" s="21" t="s">
        <v>68</v>
      </c>
      <c r="J54" s="22"/>
      <c r="K54" s="22"/>
      <c r="L54" s="22"/>
      <c r="M54" s="22"/>
      <c r="P54" s="53"/>
      <c r="T54" s="45"/>
      <c r="U54" s="42"/>
      <c r="V54" s="32">
        <v>0.83333333333333337</v>
      </c>
      <c r="W54" s="2">
        <f>'Site 5 02022024'!T117</f>
        <v>44.3</v>
      </c>
      <c r="X54" s="2">
        <f>'Site 5 02022024'!J117</f>
        <v>9.9</v>
      </c>
      <c r="Y54" s="2">
        <f>'Site 5 02022024'!AD117</f>
        <v>0</v>
      </c>
      <c r="Z54" s="2">
        <f>'Site 5 02022024'!AN117</f>
        <v>41.6</v>
      </c>
      <c r="AA54" s="2">
        <f>'Site 5 02022024'!AX117</f>
        <v>460.7</v>
      </c>
      <c r="AB54" s="2">
        <f>'Site 5 02022024'!BH117</f>
        <v>0</v>
      </c>
      <c r="AC54" s="2">
        <f>'Site 5 02022024'!CB117</f>
        <v>18</v>
      </c>
      <c r="AD54" s="2">
        <f>'Site 5 02022024'!BR117</f>
        <v>448.09999999999997</v>
      </c>
      <c r="AE54" s="2">
        <f>'Site 5 02022024'!CL117</f>
        <v>0</v>
      </c>
      <c r="AF54" s="15">
        <f t="shared" si="3"/>
        <v>1022.5999999999999</v>
      </c>
      <c r="AG54" s="70">
        <v>0.83333333333333304</v>
      </c>
      <c r="AN54" s="45"/>
    </row>
    <row r="55" spans="1:40" x14ac:dyDescent="0.25">
      <c r="A55" s="42"/>
      <c r="P55" s="53"/>
      <c r="T55" s="45"/>
      <c r="U55" s="42"/>
      <c r="V55" s="32">
        <v>0.875</v>
      </c>
      <c r="W55" s="2">
        <f>'Site 5 02022024'!T122</f>
        <v>27.2</v>
      </c>
      <c r="X55" s="2">
        <f>'Site 5 02022024'!J122</f>
        <v>3.2</v>
      </c>
      <c r="Y55" s="2">
        <f>'Site 5 02022024'!AD122</f>
        <v>0</v>
      </c>
      <c r="Z55" s="2">
        <f>'Site 5 02022024'!AN122</f>
        <v>23.4</v>
      </c>
      <c r="AA55" s="2">
        <f>'Site 5 02022024'!AX122</f>
        <v>367.79999999999995</v>
      </c>
      <c r="AB55" s="2">
        <f>'Site 5 02022024'!BH122</f>
        <v>0</v>
      </c>
      <c r="AC55" s="2">
        <f>'Site 5 02022024'!CB122</f>
        <v>4.5</v>
      </c>
      <c r="AD55" s="2">
        <f>'Site 5 02022024'!BR122</f>
        <v>427.90000000000003</v>
      </c>
      <c r="AE55" s="2">
        <f>'Site 5 02022024'!CL122</f>
        <v>0</v>
      </c>
      <c r="AF55" s="15">
        <f t="shared" si="3"/>
        <v>854</v>
      </c>
      <c r="AG55" s="70">
        <v>0.875</v>
      </c>
      <c r="AN55" s="45"/>
    </row>
    <row r="56" spans="1:40" x14ac:dyDescent="0.25">
      <c r="A56" s="42"/>
      <c r="T56" s="45"/>
      <c r="U56" s="42"/>
      <c r="V56" s="32">
        <v>0.91666666666666663</v>
      </c>
      <c r="W56" s="2">
        <f>'Site 5 02022024'!T127</f>
        <v>16.5</v>
      </c>
      <c r="X56" s="2">
        <f>'Site 5 02022024'!J127</f>
        <v>5</v>
      </c>
      <c r="Y56" s="2">
        <f>'Site 5 02022024'!AD127</f>
        <v>0</v>
      </c>
      <c r="Z56" s="2">
        <f>'Site 5 02022024'!AN127</f>
        <v>32.5</v>
      </c>
      <c r="AA56" s="2">
        <f>'Site 5 02022024'!AX127</f>
        <v>375.40000000000003</v>
      </c>
      <c r="AB56" s="2">
        <f>'Site 5 02022024'!BH127</f>
        <v>0</v>
      </c>
      <c r="AC56" s="2">
        <f>'Site 5 02022024'!CB127</f>
        <v>11.4</v>
      </c>
      <c r="AD56" s="2">
        <f>'Site 5 02022024'!BR127</f>
        <v>339</v>
      </c>
      <c r="AE56" s="2">
        <f>'Site 5 02022024'!CL127</f>
        <v>0</v>
      </c>
      <c r="AF56" s="15">
        <f t="shared" si="3"/>
        <v>779.8</v>
      </c>
      <c r="AG56" s="70">
        <v>0.91666666666666596</v>
      </c>
      <c r="AN56" s="45"/>
    </row>
    <row r="57" spans="1:40" ht="13.8" thickBot="1" x14ac:dyDescent="0.3">
      <c r="A57" s="42"/>
      <c r="T57" s="45"/>
      <c r="U57" s="42"/>
      <c r="V57" s="32">
        <v>0.95833333333333337</v>
      </c>
      <c r="W57" s="37">
        <f>'Site 5 02022024'!T132</f>
        <v>19.399999999999999</v>
      </c>
      <c r="X57" s="37">
        <f>'Site 5 02022024'!J132</f>
        <v>7.8</v>
      </c>
      <c r="Y57" s="37">
        <f>'Site 5 02022024'!AD132</f>
        <v>0</v>
      </c>
      <c r="Z57" s="37">
        <f>'Site 5 02022024'!AN132</f>
        <v>17.8</v>
      </c>
      <c r="AA57" s="37">
        <f>'Site 5 02022024'!AX132</f>
        <v>318.8</v>
      </c>
      <c r="AB57" s="37">
        <f>'Site 5 02022024'!BH132</f>
        <v>0</v>
      </c>
      <c r="AC57" s="37">
        <f>'Site 5 02022024'!CB132</f>
        <v>5</v>
      </c>
      <c r="AD57" s="37">
        <f>'Site 5 02022024'!BR132</f>
        <v>287.09999999999997</v>
      </c>
      <c r="AE57" s="37">
        <f>'Site 5 02022024'!CL132</f>
        <v>0</v>
      </c>
      <c r="AF57" s="58">
        <f t="shared" si="3"/>
        <v>655.9</v>
      </c>
      <c r="AG57" s="70">
        <v>0.95833333333333304</v>
      </c>
      <c r="AN57" s="45"/>
    </row>
    <row r="58" spans="1:40" ht="14.4" thickTop="1" thickBot="1" x14ac:dyDescent="0.3">
      <c r="A58" s="42"/>
      <c r="T58" s="45"/>
      <c r="U58" s="42"/>
      <c r="V58" s="33" t="s">
        <v>41</v>
      </c>
      <c r="W58" s="59">
        <f>SUM(W34:W57)</f>
        <v>902.6</v>
      </c>
      <c r="X58" s="60">
        <f t="shared" ref="X58:AF58" si="4">SUM(X34:X57)</f>
        <v>139.60000000000002</v>
      </c>
      <c r="Y58" s="60">
        <f t="shared" si="4"/>
        <v>1</v>
      </c>
      <c r="Z58" s="60">
        <f t="shared" si="4"/>
        <v>1029.2</v>
      </c>
      <c r="AA58" s="60">
        <f t="shared" si="4"/>
        <v>8409</v>
      </c>
      <c r="AB58" s="60">
        <f t="shared" si="4"/>
        <v>0</v>
      </c>
      <c r="AC58" s="60">
        <f t="shared" si="4"/>
        <v>243.2</v>
      </c>
      <c r="AD58" s="60">
        <f t="shared" si="4"/>
        <v>9258.9</v>
      </c>
      <c r="AE58" s="60">
        <f t="shared" si="4"/>
        <v>3</v>
      </c>
      <c r="AF58" s="16">
        <f t="shared" si="4"/>
        <v>19986.5</v>
      </c>
      <c r="AN58" s="45"/>
    </row>
    <row r="59" spans="1:40" ht="13.8" thickTop="1" x14ac:dyDescent="0.25">
      <c r="A59" s="42"/>
      <c r="T59" s="45"/>
      <c r="U59" s="42"/>
      <c r="AN59" s="45"/>
    </row>
    <row r="60" spans="1:40" x14ac:dyDescent="0.25">
      <c r="A60" s="42"/>
      <c r="T60" s="45"/>
      <c r="U60" s="42"/>
      <c r="AN60" s="45"/>
    </row>
    <row r="61" spans="1:40" x14ac:dyDescent="0.25">
      <c r="A61" s="75"/>
      <c r="L61" s="25"/>
      <c r="M61" s="25"/>
      <c r="N61" s="25"/>
      <c r="O61" s="25"/>
      <c r="P61" s="25"/>
      <c r="Q61" s="25"/>
      <c r="R61" s="25"/>
      <c r="S61" s="25"/>
      <c r="T61" s="76"/>
      <c r="U61" s="7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76"/>
    </row>
    <row r="62" spans="1:40" ht="15.75" customHeight="1" x14ac:dyDescent="0.25">
      <c r="A62" s="39"/>
      <c r="B62" s="40"/>
      <c r="C62" s="41"/>
      <c r="D62" s="104" t="s">
        <v>31</v>
      </c>
      <c r="E62" s="105"/>
      <c r="F62" s="87" t="s">
        <v>61</v>
      </c>
      <c r="G62" s="88"/>
      <c r="H62" s="88"/>
      <c r="I62" s="88"/>
      <c r="J62" s="88"/>
      <c r="K62" s="88"/>
      <c r="L62" s="89"/>
      <c r="M62" s="122" t="s">
        <v>32</v>
      </c>
      <c r="N62" s="120">
        <v>14972</v>
      </c>
      <c r="O62" s="104" t="s">
        <v>33</v>
      </c>
      <c r="P62" s="105"/>
      <c r="Q62" s="124" t="s">
        <v>60</v>
      </c>
      <c r="R62" s="125"/>
      <c r="S62" s="105" t="s">
        <v>34</v>
      </c>
      <c r="T62" s="120" t="s">
        <v>58</v>
      </c>
      <c r="U62" s="39"/>
      <c r="V62" s="40"/>
      <c r="W62" s="41"/>
      <c r="X62" s="104" t="s">
        <v>31</v>
      </c>
      <c r="Y62" s="105"/>
      <c r="Z62" s="108" t="str">
        <f>F62</f>
        <v>Site 5, Streatham Common North / Valley Road</v>
      </c>
      <c r="AA62" s="109"/>
      <c r="AB62" s="109"/>
      <c r="AC62" s="109"/>
      <c r="AD62" s="109"/>
      <c r="AE62" s="109"/>
      <c r="AF62" s="110"/>
      <c r="AG62" s="122" t="s">
        <v>32</v>
      </c>
      <c r="AH62" s="120">
        <f>N62</f>
        <v>14972</v>
      </c>
      <c r="AI62" s="104" t="s">
        <v>33</v>
      </c>
      <c r="AJ62" s="105"/>
      <c r="AK62" s="124" t="str">
        <f>Q62&amp;" A"</f>
        <v>14972-05 A</v>
      </c>
      <c r="AL62" s="125"/>
      <c r="AM62" s="105" t="s">
        <v>34</v>
      </c>
      <c r="AN62" s="120" t="str">
        <f>T62</f>
        <v>PR</v>
      </c>
    </row>
    <row r="63" spans="1:40" ht="15.75" customHeight="1" x14ac:dyDescent="0.25">
      <c r="A63" s="42"/>
      <c r="C63" s="45"/>
      <c r="D63" s="106"/>
      <c r="E63" s="107"/>
      <c r="F63" s="90"/>
      <c r="G63" s="91"/>
      <c r="H63" s="91"/>
      <c r="I63" s="91"/>
      <c r="J63" s="91"/>
      <c r="K63" s="91"/>
      <c r="L63" s="92"/>
      <c r="M63" s="123"/>
      <c r="N63" s="121"/>
      <c r="O63" s="106"/>
      <c r="P63" s="107"/>
      <c r="Q63" s="126"/>
      <c r="R63" s="127"/>
      <c r="S63" s="107"/>
      <c r="T63" s="121"/>
      <c r="U63" s="42"/>
      <c r="W63" s="45"/>
      <c r="X63" s="106"/>
      <c r="Y63" s="107"/>
      <c r="Z63" s="111"/>
      <c r="AA63" s="112"/>
      <c r="AB63" s="112"/>
      <c r="AC63" s="112"/>
      <c r="AD63" s="112"/>
      <c r="AE63" s="112"/>
      <c r="AF63" s="113"/>
      <c r="AG63" s="123"/>
      <c r="AH63" s="121"/>
      <c r="AI63" s="106"/>
      <c r="AJ63" s="107"/>
      <c r="AK63" s="126"/>
      <c r="AL63" s="127"/>
      <c r="AM63" s="107"/>
      <c r="AN63" s="121"/>
    </row>
    <row r="64" spans="1:40" ht="15.75" customHeight="1" x14ac:dyDescent="0.25">
      <c r="A64" s="42"/>
      <c r="C64" s="45"/>
      <c r="D64" s="104" t="s">
        <v>35</v>
      </c>
      <c r="E64" s="105"/>
      <c r="F64" s="114" t="s">
        <v>74</v>
      </c>
      <c r="G64" s="115"/>
      <c r="H64" s="115"/>
      <c r="I64" s="115"/>
      <c r="J64" s="115"/>
      <c r="K64" s="115"/>
      <c r="L64" s="116"/>
      <c r="M64" s="104" t="s">
        <v>36</v>
      </c>
      <c r="N64" s="105"/>
      <c r="O64" s="87" t="s">
        <v>59</v>
      </c>
      <c r="P64" s="88"/>
      <c r="Q64" s="88"/>
      <c r="R64" s="88"/>
      <c r="S64" s="88"/>
      <c r="T64" s="89"/>
      <c r="U64" s="42"/>
      <c r="W64" s="45"/>
      <c r="X64" s="104" t="s">
        <v>35</v>
      </c>
      <c r="Y64" s="105"/>
      <c r="Z64" s="108" t="str">
        <f>F64</f>
        <v>Friday 02nd Februay 2024</v>
      </c>
      <c r="AA64" s="109"/>
      <c r="AB64" s="109"/>
      <c r="AC64" s="109"/>
      <c r="AD64" s="109"/>
      <c r="AE64" s="109"/>
      <c r="AF64" s="110"/>
      <c r="AG64" s="104" t="s">
        <v>36</v>
      </c>
      <c r="AH64" s="105"/>
      <c r="AI64" s="108" t="str">
        <f>O64</f>
        <v>STREATHAM WELLS</v>
      </c>
      <c r="AJ64" s="109"/>
      <c r="AK64" s="109"/>
      <c r="AL64" s="109"/>
      <c r="AM64" s="109"/>
      <c r="AN64" s="110"/>
    </row>
    <row r="65" spans="1:40" ht="15.75" customHeight="1" x14ac:dyDescent="0.25">
      <c r="A65" s="42"/>
      <c r="C65" s="45"/>
      <c r="D65" s="106"/>
      <c r="E65" s="107"/>
      <c r="F65" s="117"/>
      <c r="G65" s="118"/>
      <c r="H65" s="118"/>
      <c r="I65" s="118"/>
      <c r="J65" s="118"/>
      <c r="K65" s="118"/>
      <c r="L65" s="119"/>
      <c r="M65" s="106"/>
      <c r="N65" s="107"/>
      <c r="O65" s="90"/>
      <c r="P65" s="91"/>
      <c r="Q65" s="91"/>
      <c r="R65" s="91"/>
      <c r="S65" s="91"/>
      <c r="T65" s="92"/>
      <c r="U65" s="42"/>
      <c r="W65" s="45"/>
      <c r="X65" s="106"/>
      <c r="Y65" s="107"/>
      <c r="Z65" s="111"/>
      <c r="AA65" s="112"/>
      <c r="AB65" s="112"/>
      <c r="AC65" s="112"/>
      <c r="AD65" s="112"/>
      <c r="AE65" s="112"/>
      <c r="AF65" s="113"/>
      <c r="AG65" s="106"/>
      <c r="AH65" s="107"/>
      <c r="AI65" s="111"/>
      <c r="AJ65" s="112"/>
      <c r="AK65" s="112"/>
      <c r="AL65" s="112"/>
      <c r="AM65" s="112"/>
      <c r="AN65" s="113"/>
    </row>
    <row r="66" spans="1:40" ht="15.75" customHeight="1" x14ac:dyDescent="0.25">
      <c r="A66" s="42"/>
      <c r="C66" s="45"/>
      <c r="D66" s="104" t="s">
        <v>37</v>
      </c>
      <c r="E66" s="105"/>
      <c r="F66" s="114" t="s">
        <v>65</v>
      </c>
      <c r="G66" s="115"/>
      <c r="H66" s="115"/>
      <c r="I66" s="115"/>
      <c r="J66" s="115"/>
      <c r="K66" s="115"/>
      <c r="L66" s="116"/>
      <c r="M66" s="104" t="s">
        <v>38</v>
      </c>
      <c r="N66" s="105"/>
      <c r="O66" s="108" t="s">
        <v>42</v>
      </c>
      <c r="P66" s="109"/>
      <c r="Q66" s="109"/>
      <c r="R66" s="109"/>
      <c r="S66" s="109"/>
      <c r="T66" s="110"/>
      <c r="U66" s="42"/>
      <c r="W66" s="45"/>
      <c r="X66" s="104" t="s">
        <v>37</v>
      </c>
      <c r="Y66" s="105"/>
      <c r="Z66" s="108" t="str">
        <f>F66</f>
        <v xml:space="preserve">00:00 to 24:00 </v>
      </c>
      <c r="AA66" s="109"/>
      <c r="AB66" s="109"/>
      <c r="AC66" s="109"/>
      <c r="AD66" s="109"/>
      <c r="AE66" s="109"/>
      <c r="AF66" s="110"/>
      <c r="AG66" s="104" t="s">
        <v>38</v>
      </c>
      <c r="AH66" s="105"/>
      <c r="AI66" s="108" t="s">
        <v>43</v>
      </c>
      <c r="AJ66" s="109"/>
      <c r="AK66" s="109"/>
      <c r="AL66" s="109"/>
      <c r="AM66" s="109"/>
      <c r="AN66" s="110"/>
    </row>
    <row r="67" spans="1:40" ht="15.75" customHeight="1" x14ac:dyDescent="0.25">
      <c r="A67" s="75"/>
      <c r="B67" s="25"/>
      <c r="C67" s="76"/>
      <c r="D67" s="106"/>
      <c r="E67" s="107"/>
      <c r="F67" s="117"/>
      <c r="G67" s="118"/>
      <c r="H67" s="118"/>
      <c r="I67" s="118"/>
      <c r="J67" s="118"/>
      <c r="K67" s="118"/>
      <c r="L67" s="119"/>
      <c r="M67" s="106"/>
      <c r="N67" s="107"/>
      <c r="O67" s="111"/>
      <c r="P67" s="112"/>
      <c r="Q67" s="112"/>
      <c r="R67" s="112"/>
      <c r="S67" s="112"/>
      <c r="T67" s="113"/>
      <c r="U67" s="75"/>
      <c r="V67" s="25"/>
      <c r="W67" s="76"/>
      <c r="X67" s="106"/>
      <c r="Y67" s="107"/>
      <c r="Z67" s="111"/>
      <c r="AA67" s="112"/>
      <c r="AB67" s="112"/>
      <c r="AC67" s="112"/>
      <c r="AD67" s="112"/>
      <c r="AE67" s="112"/>
      <c r="AF67" s="113"/>
      <c r="AG67" s="106"/>
      <c r="AH67" s="107"/>
      <c r="AI67" s="111"/>
      <c r="AJ67" s="112"/>
      <c r="AK67" s="112"/>
      <c r="AL67" s="112"/>
      <c r="AM67" s="112"/>
      <c r="AN67" s="113"/>
    </row>
  </sheetData>
  <mergeCells count="34">
    <mergeCell ref="AG66:AH67"/>
    <mergeCell ref="AI66:AN67"/>
    <mergeCell ref="D66:E67"/>
    <mergeCell ref="F66:L67"/>
    <mergeCell ref="M66:N67"/>
    <mergeCell ref="O66:T67"/>
    <mergeCell ref="X66:Y67"/>
    <mergeCell ref="Z66:AF67"/>
    <mergeCell ref="AM62:AM63"/>
    <mergeCell ref="AN62:AN63"/>
    <mergeCell ref="D64:E65"/>
    <mergeCell ref="F64:L65"/>
    <mergeCell ref="M64:N65"/>
    <mergeCell ref="O64:T65"/>
    <mergeCell ref="X64:Y65"/>
    <mergeCell ref="Z64:AF65"/>
    <mergeCell ref="AG64:AH65"/>
    <mergeCell ref="AI64:AN65"/>
    <mergeCell ref="X62:Y63"/>
    <mergeCell ref="Z62:AF63"/>
    <mergeCell ref="AG62:AG63"/>
    <mergeCell ref="AH62:AH63"/>
    <mergeCell ref="AI62:AJ63"/>
    <mergeCell ref="AK62:AL63"/>
    <mergeCell ref="W2:AE2"/>
    <mergeCell ref="W32:AE32"/>
    <mergeCell ref="D62:E63"/>
    <mergeCell ref="F62:L63"/>
    <mergeCell ref="M62:M63"/>
    <mergeCell ref="N62:N63"/>
    <mergeCell ref="O62:P63"/>
    <mergeCell ref="Q62:R63"/>
    <mergeCell ref="S62:S63"/>
    <mergeCell ref="T62:T63"/>
  </mergeCells>
  <conditionalFormatting sqref="V34:V43">
    <cfRule type="expression" dxfId="19" priority="3">
      <formula>$AF34=MAX($AF$34:$AF$43)</formula>
    </cfRule>
  </conditionalFormatting>
  <conditionalFormatting sqref="V44:V49">
    <cfRule type="expression" dxfId="18" priority="2">
      <formula>$AF44=MAX($AF$44:$AF$49)</formula>
    </cfRule>
  </conditionalFormatting>
  <conditionalFormatting sqref="V50:V57">
    <cfRule type="expression" dxfId="17" priority="1">
      <formula>AF50=MAX($AF$50:$AF$57)</formula>
    </cfRule>
  </conditionalFormatting>
  <conditionalFormatting sqref="AF34:AF57">
    <cfRule type="top10" dxfId="16" priority="7" rank="1"/>
  </conditionalFormatting>
  <printOptions horizontalCentered="1" verticalCentered="1"/>
  <pageMargins left="0.31496062992125984" right="0.31496062992125984" top="0.31496062992125984" bottom="0.11811023622047245" header="0.33" footer="0"/>
  <pageSetup paperSize="9" orientation="landscape" r:id="rId3"/>
  <headerFooter alignWithMargins="0"/>
  <drawing r:id="rId4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T134"/>
  <sheetViews>
    <sheetView zoomScale="80" zoomScaleNormal="80" zoomScaleSheetLayoutView="80" workbookViewId="0"/>
  </sheetViews>
  <sheetFormatPr defaultColWidth="7.6640625" defaultRowHeight="13.2" x14ac:dyDescent="0.25"/>
  <cols>
    <col min="1" max="1" width="11.88671875" style="20" customWidth="1"/>
    <col min="2" max="7" width="7.88671875" style="20" bestFit="1" customWidth="1"/>
    <col min="8" max="8" width="9.33203125" style="20" customWidth="1"/>
    <col min="9" max="9" width="7.88671875" style="20" bestFit="1" customWidth="1"/>
    <col min="10" max="10" width="7.88671875" style="20" customWidth="1"/>
    <col min="11" max="11" width="11.88671875" style="20" customWidth="1"/>
    <col min="12" max="17" width="7.88671875" style="20" bestFit="1" customWidth="1"/>
    <col min="18" max="18" width="9.6640625" style="20" bestFit="1" customWidth="1"/>
    <col min="19" max="19" width="7.88671875" style="20" bestFit="1" customWidth="1"/>
    <col min="20" max="20" width="7.88671875" style="20" customWidth="1"/>
    <col min="21" max="21" width="11.88671875" style="20" customWidth="1"/>
    <col min="22" max="27" width="7.88671875" style="20" bestFit="1" customWidth="1"/>
    <col min="28" max="28" width="9.6640625" style="20" bestFit="1" customWidth="1"/>
    <col min="29" max="29" width="7.88671875" style="20" bestFit="1" customWidth="1"/>
    <col min="30" max="30" width="7.88671875" style="20" customWidth="1"/>
    <col min="31" max="31" width="11.88671875" style="20" customWidth="1"/>
    <col min="32" max="32" width="7.88671875" style="20" bestFit="1" customWidth="1"/>
    <col min="33" max="37" width="7.6640625" style="20"/>
    <col min="38" max="38" width="9.44140625" style="20" bestFit="1" customWidth="1"/>
    <col min="39" max="40" width="7.6640625" style="20"/>
    <col min="41" max="41" width="11.88671875" style="20" customWidth="1"/>
    <col min="42" max="47" width="7.6640625" style="20"/>
    <col min="48" max="48" width="9.44140625" style="20" bestFit="1" customWidth="1"/>
    <col min="49" max="50" width="7.6640625" style="20"/>
    <col min="51" max="51" width="11.88671875" style="20" customWidth="1"/>
    <col min="52" max="57" width="7.6640625" style="20"/>
    <col min="58" max="58" width="9.44140625" style="20" bestFit="1" customWidth="1"/>
    <col min="59" max="60" width="7.6640625" style="20"/>
    <col min="61" max="61" width="11.88671875" style="20" customWidth="1"/>
    <col min="62" max="67" width="7.6640625" style="20"/>
    <col min="68" max="68" width="9.44140625" style="20" bestFit="1" customWidth="1"/>
    <col min="69" max="70" width="7.6640625" style="20"/>
    <col min="71" max="71" width="11.88671875" style="20" customWidth="1"/>
    <col min="72" max="77" width="7.6640625" style="20"/>
    <col min="78" max="78" width="9.44140625" style="20" bestFit="1" customWidth="1"/>
    <col min="79" max="80" width="7.6640625" style="20"/>
    <col min="81" max="81" width="11.88671875" style="20" customWidth="1"/>
    <col min="82" max="87" width="7.6640625" style="20"/>
    <col min="88" max="88" width="9.44140625" style="20" bestFit="1" customWidth="1"/>
    <col min="89" max="90" width="7.6640625" style="20"/>
    <col min="91" max="91" width="11.88671875" style="20" customWidth="1"/>
    <col min="92" max="97" width="7.6640625" style="20"/>
    <col min="98" max="98" width="9.44140625" style="20" bestFit="1" customWidth="1"/>
    <col min="99" max="100" width="7.6640625" style="20"/>
    <col min="101" max="101" width="11.88671875" style="20" customWidth="1"/>
    <col min="102" max="107" width="7.6640625" style="20"/>
    <col min="108" max="108" width="9.44140625" style="20" bestFit="1" customWidth="1"/>
    <col min="109" max="110" width="7.6640625" style="20"/>
    <col min="111" max="111" width="11.88671875" style="20" customWidth="1"/>
    <col min="112" max="117" width="7.6640625" style="20"/>
    <col min="118" max="118" width="9.44140625" style="20" bestFit="1" customWidth="1"/>
    <col min="119" max="120" width="7.6640625" style="20"/>
    <col min="121" max="121" width="11.88671875" style="20" customWidth="1"/>
    <col min="122" max="127" width="7.6640625" style="20"/>
    <col min="128" max="128" width="9.44140625" style="20" bestFit="1" customWidth="1"/>
    <col min="129" max="130" width="7.6640625" style="20"/>
    <col min="131" max="131" width="11.88671875" style="20" customWidth="1"/>
    <col min="132" max="137" width="7.6640625" style="20"/>
    <col min="138" max="138" width="9.44140625" style="20" bestFit="1" customWidth="1"/>
    <col min="139" max="140" width="7.6640625" style="20"/>
    <col min="141" max="141" width="11.88671875" style="20" customWidth="1"/>
    <col min="142" max="147" width="7.6640625" style="20"/>
    <col min="148" max="148" width="9.44140625" style="20" bestFit="1" customWidth="1"/>
    <col min="149" max="16384" width="7.6640625" style="20"/>
  </cols>
  <sheetData>
    <row r="1" spans="1:150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  <c r="DE1" s="19"/>
      <c r="DF1" s="19"/>
      <c r="DG1" s="19"/>
      <c r="DH1" s="19"/>
      <c r="DI1" s="19"/>
      <c r="DJ1" s="19"/>
      <c r="DK1" s="19"/>
      <c r="DL1" s="19"/>
      <c r="DM1" s="19"/>
      <c r="DN1" s="19"/>
      <c r="DO1" s="19"/>
      <c r="DP1" s="19"/>
      <c r="DQ1" s="19"/>
      <c r="DR1" s="19"/>
      <c r="DS1" s="19"/>
      <c r="DT1" s="19"/>
      <c r="DU1" s="19"/>
      <c r="DV1" s="19"/>
      <c r="DW1" s="19"/>
      <c r="DX1" s="19"/>
      <c r="DY1" s="19"/>
      <c r="DZ1" s="19"/>
      <c r="EA1" s="19"/>
      <c r="EB1" s="19"/>
      <c r="EC1" s="19"/>
      <c r="ED1" s="19"/>
      <c r="EE1" s="19"/>
      <c r="EF1" s="19"/>
      <c r="EG1" s="19"/>
      <c r="EH1" s="19"/>
      <c r="EI1" s="19"/>
      <c r="EJ1" s="19"/>
      <c r="EK1" s="19"/>
      <c r="EL1" s="19"/>
      <c r="EM1" s="19"/>
      <c r="EN1" s="19"/>
      <c r="EO1" s="19"/>
      <c r="EP1" s="19"/>
      <c r="EQ1" s="19"/>
      <c r="ER1" s="19"/>
      <c r="ES1" s="19"/>
      <c r="ET1" s="19"/>
    </row>
    <row r="2" spans="1:150" x14ac:dyDescent="0.25">
      <c r="J2" s="1" t="s">
        <v>62</v>
      </c>
      <c r="S2" s="21"/>
      <c r="T2" s="21" t="str">
        <f>J2</f>
        <v>14972 / STREATHAM WELLS</v>
      </c>
      <c r="AC2" s="21"/>
      <c r="AD2" s="21" t="str">
        <f>T2</f>
        <v>14972 / STREATHAM WELLS</v>
      </c>
      <c r="AM2" s="21"/>
      <c r="AN2" s="21" t="str">
        <f>AD2</f>
        <v>14972 / STREATHAM WELLS</v>
      </c>
      <c r="AW2" s="21"/>
      <c r="AX2" s="21" t="str">
        <f>AN2</f>
        <v>14972 / STREATHAM WELLS</v>
      </c>
      <c r="BG2" s="21"/>
      <c r="BH2" s="21" t="str">
        <f>AX2</f>
        <v>14972 / STREATHAM WELLS</v>
      </c>
      <c r="BQ2" s="21"/>
      <c r="BR2" s="21" t="str">
        <f>BH2</f>
        <v>14972 / STREATHAM WELLS</v>
      </c>
      <c r="CA2" s="21"/>
      <c r="CB2" s="21" t="str">
        <f>BR2</f>
        <v>14972 / STREATHAM WELLS</v>
      </c>
      <c r="CK2" s="21"/>
      <c r="CL2" s="21" t="str">
        <f>CB2</f>
        <v>14972 / STREATHAM WELLS</v>
      </c>
      <c r="CU2" s="21"/>
      <c r="CV2" s="21" t="str">
        <f>CL2</f>
        <v>14972 / STREATHAM WELLS</v>
      </c>
      <c r="DE2" s="21"/>
      <c r="DF2" s="21" t="str">
        <f>CV2</f>
        <v>14972 / STREATHAM WELLS</v>
      </c>
      <c r="DO2" s="21"/>
      <c r="DP2" s="21" t="str">
        <f>DF2</f>
        <v>14972 / STREATHAM WELLS</v>
      </c>
      <c r="DY2" s="21"/>
      <c r="DZ2" s="21" t="str">
        <f>DP2</f>
        <v>14972 / STREATHAM WELLS</v>
      </c>
      <c r="EI2" s="21"/>
      <c r="EJ2" s="21" t="str">
        <f>DZ2</f>
        <v>14972 / STREATHAM WELLS</v>
      </c>
      <c r="ES2" s="21"/>
      <c r="ET2" s="21" t="str">
        <f>EJ2</f>
        <v>14972 / STREATHAM WELLS</v>
      </c>
    </row>
    <row r="3" spans="1:150" x14ac:dyDescent="0.25">
      <c r="A3" s="22"/>
      <c r="J3" s="23" t="str">
        <f>UPPER(TEXT(I7,"mmmm yyyy"))</f>
        <v>FEBRUARY 2024</v>
      </c>
      <c r="K3" s="22"/>
      <c r="S3" s="23"/>
      <c r="T3" s="23" t="str">
        <f>UPPER(TEXT(S7,"mmmm yyyy"))</f>
        <v>FEBRUARY 2024</v>
      </c>
      <c r="U3" s="22"/>
      <c r="AC3" s="23"/>
      <c r="AD3" s="23" t="str">
        <f>UPPER(TEXT(AC7,"mmmm yyyy"))</f>
        <v>FEBRUARY 2024</v>
      </c>
      <c r="AE3" s="22"/>
      <c r="AM3" s="23"/>
      <c r="AN3" s="23" t="str">
        <f>UPPER(TEXT(AM7,"mmmm yyyy"))</f>
        <v>FEBRUARY 2024</v>
      </c>
      <c r="AO3" s="22"/>
      <c r="AW3" s="23"/>
      <c r="AX3" s="23" t="str">
        <f>UPPER(TEXT(AW7,"mmmm yyyy"))</f>
        <v>FEBRUARY 2024</v>
      </c>
      <c r="AY3" s="22"/>
      <c r="BG3" s="23"/>
      <c r="BH3" s="23" t="str">
        <f>UPPER(TEXT(BG7,"mmmm yyyy"))</f>
        <v>FEBRUARY 2024</v>
      </c>
      <c r="BI3" s="22"/>
      <c r="BQ3" s="23"/>
      <c r="BR3" s="23" t="str">
        <f>UPPER(TEXT(BQ7,"mmmm yyyy"))</f>
        <v>FEBRUARY 2024</v>
      </c>
      <c r="BS3" s="22"/>
      <c r="CA3" s="23"/>
      <c r="CB3" s="23" t="str">
        <f>UPPER(TEXT(CA7,"mmmm yyyy"))</f>
        <v>FEBRUARY 2024</v>
      </c>
      <c r="CC3" s="22"/>
      <c r="CK3" s="23"/>
      <c r="CL3" s="23" t="str">
        <f>UPPER(TEXT(CK7,"mmmm yyyy"))</f>
        <v>FEBRUARY 2024</v>
      </c>
      <c r="CM3" s="22"/>
      <c r="CU3" s="23"/>
      <c r="CV3" s="23" t="str">
        <f>UPPER(TEXT(CU7,"mmmm yyyy"))</f>
        <v>FEBRUARY 2024</v>
      </c>
      <c r="CW3" s="22"/>
      <c r="DE3" s="23"/>
      <c r="DF3" s="23" t="str">
        <f>UPPER(TEXT(DE7,"mmmm yyyy"))</f>
        <v>FEBRUARY 2024</v>
      </c>
      <c r="DG3" s="22"/>
      <c r="DO3" s="23"/>
      <c r="DP3" s="23" t="str">
        <f>UPPER(TEXT(DO7,"mmmm yyyy"))</f>
        <v>FEBRUARY 2024</v>
      </c>
      <c r="DQ3" s="22"/>
      <c r="DY3" s="23"/>
      <c r="DZ3" s="23" t="str">
        <f>UPPER(TEXT(DY7,"mmmm yyyy"))</f>
        <v>FEBRUARY 2024</v>
      </c>
      <c r="EA3" s="22"/>
      <c r="EI3" s="23"/>
      <c r="EJ3" s="23" t="str">
        <f>UPPER(TEXT(EI7,"mmmm yyyy"))</f>
        <v>FEBRUARY 2024</v>
      </c>
      <c r="EK3" s="22"/>
      <c r="ES3" s="23"/>
      <c r="ET3" s="23" t="str">
        <f>UPPER(TEXT(ES7,"mmmm yyyy"))</f>
        <v>FEBRUARY 2024</v>
      </c>
    </row>
    <row r="4" spans="1:150" x14ac:dyDescent="0.25">
      <c r="A4" s="22"/>
      <c r="J4" s="21" t="s">
        <v>30</v>
      </c>
      <c r="K4" s="22"/>
      <c r="S4" s="21"/>
      <c r="T4" s="21" t="str">
        <f>J4</f>
        <v>CLASSIFIED TURNING COUNT</v>
      </c>
      <c r="U4" s="22"/>
      <c r="AC4" s="21"/>
      <c r="AD4" s="21" t="str">
        <f>T4</f>
        <v>CLASSIFIED TURNING COUNT</v>
      </c>
      <c r="AE4" s="22"/>
      <c r="AM4" s="21"/>
      <c r="AN4" s="21" t="str">
        <f>AD4</f>
        <v>CLASSIFIED TURNING COUNT</v>
      </c>
      <c r="AO4" s="22"/>
      <c r="AW4" s="21"/>
      <c r="AX4" s="21" t="str">
        <f>AN4</f>
        <v>CLASSIFIED TURNING COUNT</v>
      </c>
      <c r="AY4" s="22"/>
      <c r="BG4" s="21"/>
      <c r="BH4" s="21" t="str">
        <f>AX4</f>
        <v>CLASSIFIED TURNING COUNT</v>
      </c>
      <c r="BI4" s="22"/>
      <c r="BQ4" s="21"/>
      <c r="BR4" s="21" t="str">
        <f>BH4</f>
        <v>CLASSIFIED TURNING COUNT</v>
      </c>
      <c r="BS4" s="22"/>
      <c r="CA4" s="21"/>
      <c r="CB4" s="21" t="str">
        <f>BR4</f>
        <v>CLASSIFIED TURNING COUNT</v>
      </c>
      <c r="CC4" s="22"/>
      <c r="CK4" s="21"/>
      <c r="CL4" s="21" t="str">
        <f>CB4</f>
        <v>CLASSIFIED TURNING COUNT</v>
      </c>
      <c r="CM4" s="22"/>
      <c r="CU4" s="21"/>
      <c r="CV4" s="21" t="str">
        <f>CL4</f>
        <v>CLASSIFIED TURNING COUNT</v>
      </c>
      <c r="CW4" s="22"/>
      <c r="DE4" s="21"/>
      <c r="DF4" s="21" t="str">
        <f>CV4</f>
        <v>CLASSIFIED TURNING COUNT</v>
      </c>
      <c r="DG4" s="22"/>
      <c r="DO4" s="21"/>
      <c r="DP4" s="21" t="str">
        <f>DF4</f>
        <v>CLASSIFIED TURNING COUNT</v>
      </c>
      <c r="DQ4" s="22"/>
      <c r="DY4" s="21"/>
      <c r="DZ4" s="21" t="str">
        <f>DP4</f>
        <v>CLASSIFIED TURNING COUNT</v>
      </c>
      <c r="EA4" s="22"/>
      <c r="EI4" s="21"/>
      <c r="EJ4" s="21" t="str">
        <f>DZ4</f>
        <v>CLASSIFIED TURNING COUNT</v>
      </c>
      <c r="EK4" s="22"/>
      <c r="ES4" s="21"/>
      <c r="ET4" s="21" t="str">
        <f>EJ4</f>
        <v>CLASSIFIED TURNING COUNT</v>
      </c>
    </row>
    <row r="5" spans="1:150" x14ac:dyDescent="0.25">
      <c r="A5" s="24"/>
      <c r="B5" s="25"/>
      <c r="C5" s="25"/>
      <c r="D5" s="25"/>
      <c r="E5" s="25"/>
      <c r="F5" s="25"/>
      <c r="G5" s="25"/>
      <c r="H5" s="25"/>
      <c r="I5" s="26"/>
      <c r="J5" s="26"/>
      <c r="K5" s="25"/>
      <c r="L5" s="25"/>
      <c r="M5" s="25"/>
      <c r="N5" s="25"/>
      <c r="O5" s="25"/>
      <c r="P5" s="25"/>
      <c r="Q5" s="25"/>
      <c r="R5" s="25"/>
      <c r="S5" s="26"/>
      <c r="T5" s="26"/>
      <c r="U5" s="25"/>
      <c r="V5" s="25"/>
      <c r="W5" s="25"/>
      <c r="X5" s="25"/>
      <c r="Y5" s="25"/>
      <c r="Z5" s="25"/>
      <c r="AA5" s="25"/>
      <c r="AB5" s="25"/>
      <c r="AC5" s="26"/>
      <c r="AD5" s="26"/>
      <c r="AE5" s="25"/>
      <c r="AF5" s="25"/>
      <c r="AG5" s="25"/>
      <c r="AH5" s="25"/>
      <c r="AI5" s="25"/>
      <c r="AJ5" s="25"/>
      <c r="AK5" s="25"/>
      <c r="AL5" s="25"/>
      <c r="AM5" s="26"/>
      <c r="AN5" s="26"/>
      <c r="AO5" s="25"/>
      <c r="AP5" s="25"/>
      <c r="AQ5" s="25"/>
      <c r="AR5" s="25"/>
      <c r="AS5" s="25"/>
      <c r="AT5" s="25"/>
      <c r="AU5" s="25"/>
      <c r="AV5" s="25"/>
      <c r="AW5" s="26"/>
      <c r="AX5" s="26"/>
      <c r="AY5" s="25"/>
      <c r="AZ5" s="25"/>
      <c r="BA5" s="25"/>
      <c r="BB5" s="25"/>
      <c r="BC5" s="25"/>
      <c r="BD5" s="25"/>
      <c r="BE5" s="25"/>
      <c r="BF5" s="25"/>
      <c r="BG5" s="26"/>
      <c r="BH5" s="26"/>
      <c r="BI5" s="25"/>
      <c r="BJ5" s="25"/>
      <c r="BK5" s="25"/>
      <c r="BL5" s="25"/>
      <c r="BM5" s="25"/>
      <c r="BN5" s="25"/>
      <c r="BO5" s="25"/>
      <c r="BP5" s="25"/>
      <c r="BQ5" s="26"/>
      <c r="BR5" s="26"/>
      <c r="BS5" s="25"/>
      <c r="BT5" s="25"/>
      <c r="BU5" s="25"/>
      <c r="BV5" s="25"/>
      <c r="BW5" s="25"/>
      <c r="BX5" s="25"/>
      <c r="BY5" s="25"/>
      <c r="BZ5" s="25"/>
      <c r="CA5" s="26"/>
      <c r="CB5" s="26"/>
      <c r="CC5" s="25"/>
      <c r="CD5" s="25"/>
      <c r="CE5" s="25"/>
      <c r="CF5" s="25"/>
      <c r="CG5" s="25"/>
      <c r="CH5" s="25"/>
      <c r="CI5" s="25"/>
      <c r="CJ5" s="25"/>
      <c r="CK5" s="26"/>
      <c r="CL5" s="26"/>
      <c r="CM5" s="25"/>
      <c r="CN5" s="25"/>
      <c r="CO5" s="25"/>
      <c r="CP5" s="25"/>
      <c r="CQ5" s="25"/>
      <c r="CR5" s="25"/>
      <c r="CS5" s="25"/>
      <c r="CT5" s="25"/>
      <c r="CU5" s="26"/>
      <c r="CV5" s="26"/>
      <c r="CW5" s="25"/>
      <c r="CX5" s="25"/>
      <c r="CY5" s="25"/>
      <c r="CZ5" s="25"/>
      <c r="DA5" s="25"/>
      <c r="DB5" s="25"/>
      <c r="DC5" s="25"/>
      <c r="DD5" s="25"/>
      <c r="DE5" s="26"/>
      <c r="DF5" s="26"/>
      <c r="DG5" s="25"/>
      <c r="DH5" s="25"/>
      <c r="DI5" s="25"/>
      <c r="DJ5" s="25"/>
      <c r="DK5" s="25"/>
      <c r="DL5" s="25"/>
      <c r="DM5" s="25"/>
      <c r="DN5" s="25"/>
      <c r="DO5" s="26"/>
      <c r="DP5" s="26"/>
      <c r="DQ5" s="25"/>
      <c r="DR5" s="25"/>
      <c r="DS5" s="25"/>
      <c r="DT5" s="25"/>
      <c r="DU5" s="25"/>
      <c r="DV5" s="25"/>
      <c r="DW5" s="25"/>
      <c r="DX5" s="25"/>
      <c r="DY5" s="26"/>
      <c r="DZ5" s="26"/>
      <c r="EA5" s="25"/>
      <c r="EB5" s="25"/>
      <c r="EC5" s="25"/>
      <c r="ED5" s="25"/>
      <c r="EE5" s="25"/>
      <c r="EF5" s="25"/>
      <c r="EG5" s="25"/>
      <c r="EH5" s="25"/>
      <c r="EI5" s="26"/>
      <c r="EJ5" s="26"/>
      <c r="EK5" s="25"/>
      <c r="EL5" s="25"/>
      <c r="EM5" s="25"/>
      <c r="EN5" s="25"/>
      <c r="EO5" s="25"/>
      <c r="EP5" s="25"/>
      <c r="EQ5" s="25"/>
      <c r="ER5" s="25"/>
      <c r="ES5" s="26"/>
      <c r="ET5" s="26"/>
    </row>
    <row r="7" spans="1:150" x14ac:dyDescent="0.25">
      <c r="A7" s="27" t="s">
        <v>0</v>
      </c>
      <c r="B7" s="28">
        <v>5</v>
      </c>
      <c r="H7" s="29" t="s">
        <v>1</v>
      </c>
      <c r="I7" s="103">
        <v>45325</v>
      </c>
      <c r="J7" s="103"/>
      <c r="K7" s="20" t="s">
        <v>0</v>
      </c>
      <c r="L7" s="28">
        <f>B7</f>
        <v>5</v>
      </c>
      <c r="R7" s="29" t="s">
        <v>1</v>
      </c>
      <c r="S7" s="102">
        <f>I7</f>
        <v>45325</v>
      </c>
      <c r="T7" s="102"/>
      <c r="U7" s="20" t="s">
        <v>0</v>
      </c>
      <c r="V7" s="28">
        <f>L7</f>
        <v>5</v>
      </c>
      <c r="AB7" s="29" t="s">
        <v>1</v>
      </c>
      <c r="AC7" s="102">
        <f>S7</f>
        <v>45325</v>
      </c>
      <c r="AD7" s="102"/>
      <c r="AE7" s="20" t="s">
        <v>0</v>
      </c>
      <c r="AF7" s="28">
        <f>V7</f>
        <v>5</v>
      </c>
      <c r="AL7" s="29" t="s">
        <v>1</v>
      </c>
      <c r="AM7" s="102">
        <f>AC7</f>
        <v>45325</v>
      </c>
      <c r="AN7" s="102"/>
      <c r="AO7" s="20" t="s">
        <v>0</v>
      </c>
      <c r="AP7" s="28">
        <f>AF7</f>
        <v>5</v>
      </c>
      <c r="AV7" s="29" t="s">
        <v>1</v>
      </c>
      <c r="AW7" s="102">
        <f>AM7</f>
        <v>45325</v>
      </c>
      <c r="AX7" s="102"/>
      <c r="AY7" s="20" t="s">
        <v>0</v>
      </c>
      <c r="AZ7" s="28">
        <f>AP7</f>
        <v>5</v>
      </c>
      <c r="BF7" s="29" t="s">
        <v>1</v>
      </c>
      <c r="BG7" s="102">
        <f>AW7</f>
        <v>45325</v>
      </c>
      <c r="BH7" s="102"/>
      <c r="BI7" s="20" t="s">
        <v>0</v>
      </c>
      <c r="BJ7" s="28">
        <f>AZ7</f>
        <v>5</v>
      </c>
      <c r="BP7" s="29" t="s">
        <v>1</v>
      </c>
      <c r="BQ7" s="102">
        <f>BG7</f>
        <v>45325</v>
      </c>
      <c r="BR7" s="102"/>
      <c r="BS7" s="20" t="s">
        <v>0</v>
      </c>
      <c r="BT7" s="28">
        <f>BJ7</f>
        <v>5</v>
      </c>
      <c r="BZ7" s="29" t="s">
        <v>1</v>
      </c>
      <c r="CA7" s="102">
        <f>BQ7</f>
        <v>45325</v>
      </c>
      <c r="CB7" s="102"/>
      <c r="CC7" s="20" t="s">
        <v>0</v>
      </c>
      <c r="CD7" s="28">
        <f>BT7</f>
        <v>5</v>
      </c>
      <c r="CJ7" s="29" t="s">
        <v>1</v>
      </c>
      <c r="CK7" s="102">
        <f>CA7</f>
        <v>45325</v>
      </c>
      <c r="CL7" s="102"/>
      <c r="CM7" s="20" t="s">
        <v>0</v>
      </c>
      <c r="CN7" s="28">
        <f>CD7</f>
        <v>5</v>
      </c>
      <c r="CT7" s="29" t="s">
        <v>1</v>
      </c>
      <c r="CU7" s="102">
        <f>CK7</f>
        <v>45325</v>
      </c>
      <c r="CV7" s="102"/>
      <c r="CW7" s="20" t="s">
        <v>0</v>
      </c>
      <c r="CX7" s="28">
        <f>CN7</f>
        <v>5</v>
      </c>
      <c r="DD7" s="29" t="s">
        <v>1</v>
      </c>
      <c r="DE7" s="102">
        <f>CU7</f>
        <v>45325</v>
      </c>
      <c r="DF7" s="102"/>
      <c r="DG7" s="20" t="s">
        <v>0</v>
      </c>
      <c r="DH7" s="28">
        <f>CX7</f>
        <v>5</v>
      </c>
      <c r="DN7" s="29" t="s">
        <v>1</v>
      </c>
      <c r="DO7" s="102">
        <f>DE7</f>
        <v>45325</v>
      </c>
      <c r="DP7" s="102"/>
      <c r="DQ7" s="20" t="s">
        <v>0</v>
      </c>
      <c r="DR7" s="28">
        <f>DH7</f>
        <v>5</v>
      </c>
      <c r="DX7" s="29" t="s">
        <v>1</v>
      </c>
      <c r="DY7" s="102">
        <f>DO7</f>
        <v>45325</v>
      </c>
      <c r="DZ7" s="102"/>
      <c r="EA7" s="20" t="s">
        <v>0</v>
      </c>
      <c r="EB7" s="28">
        <f>DR7</f>
        <v>5</v>
      </c>
      <c r="EH7" s="29" t="s">
        <v>1</v>
      </c>
      <c r="EI7" s="102">
        <f>DY7</f>
        <v>45325</v>
      </c>
      <c r="EJ7" s="102"/>
      <c r="EK7" s="20" t="s">
        <v>0</v>
      </c>
      <c r="EL7" s="28">
        <f>EB7</f>
        <v>5</v>
      </c>
      <c r="ER7" s="29" t="s">
        <v>1</v>
      </c>
      <c r="ES7" s="102">
        <f>EI7</f>
        <v>45325</v>
      </c>
      <c r="ET7" s="102"/>
    </row>
    <row r="8" spans="1:150" x14ac:dyDescent="0.25">
      <c r="H8" s="29"/>
      <c r="R8" s="29"/>
      <c r="S8" s="29"/>
      <c r="AB8" s="29"/>
      <c r="AC8" s="29"/>
      <c r="AL8" s="29"/>
      <c r="AM8" s="29"/>
      <c r="AV8" s="29"/>
      <c r="AW8" s="29"/>
      <c r="BF8" s="29"/>
      <c r="BG8" s="29"/>
      <c r="BP8" s="29"/>
      <c r="BQ8" s="29"/>
      <c r="BZ8" s="29"/>
      <c r="CA8" s="29"/>
      <c r="CJ8" s="29"/>
      <c r="CK8" s="29"/>
      <c r="CT8" s="29"/>
      <c r="CU8" s="29"/>
      <c r="DD8" s="29"/>
      <c r="DE8" s="29"/>
      <c r="DN8" s="29"/>
      <c r="DO8" s="29"/>
      <c r="DX8" s="29"/>
      <c r="DY8" s="29"/>
      <c r="EH8" s="29"/>
      <c r="EI8" s="29"/>
      <c r="ER8" s="29"/>
      <c r="ES8" s="29"/>
    </row>
    <row r="9" spans="1:150" x14ac:dyDescent="0.25">
      <c r="A9" s="20" t="s">
        <v>2</v>
      </c>
      <c r="B9" s="28" t="s">
        <v>64</v>
      </c>
      <c r="H9" s="29" t="s">
        <v>3</v>
      </c>
      <c r="I9" s="101" t="str">
        <f>TEXT(I7,"dddd")</f>
        <v>Saturday</v>
      </c>
      <c r="J9" s="101"/>
      <c r="K9" s="20" t="s">
        <v>2</v>
      </c>
      <c r="L9" s="20" t="str">
        <f>B9</f>
        <v>Streatham Common North / Valley Road</v>
      </c>
      <c r="R9" s="29" t="s">
        <v>3</v>
      </c>
      <c r="S9" s="101" t="str">
        <f>I9</f>
        <v>Saturday</v>
      </c>
      <c r="T9" s="101"/>
      <c r="U9" s="20" t="s">
        <v>2</v>
      </c>
      <c r="V9" s="20" t="str">
        <f>L9</f>
        <v>Streatham Common North / Valley Road</v>
      </c>
      <c r="AB9" s="29" t="s">
        <v>3</v>
      </c>
      <c r="AC9" s="101" t="str">
        <f>S9</f>
        <v>Saturday</v>
      </c>
      <c r="AD9" s="101"/>
      <c r="AE9" s="20" t="s">
        <v>2</v>
      </c>
      <c r="AF9" s="20" t="str">
        <f>V9</f>
        <v>Streatham Common North / Valley Road</v>
      </c>
      <c r="AL9" s="29" t="s">
        <v>3</v>
      </c>
      <c r="AM9" s="101" t="str">
        <f>AC9</f>
        <v>Saturday</v>
      </c>
      <c r="AN9" s="101"/>
      <c r="AO9" s="20" t="s">
        <v>2</v>
      </c>
      <c r="AP9" s="20" t="str">
        <f>AF9</f>
        <v>Streatham Common North / Valley Road</v>
      </c>
      <c r="AV9" s="29" t="s">
        <v>3</v>
      </c>
      <c r="AW9" s="101" t="str">
        <f>AM9</f>
        <v>Saturday</v>
      </c>
      <c r="AX9" s="101"/>
      <c r="AY9" s="20" t="s">
        <v>2</v>
      </c>
      <c r="AZ9" s="20" t="str">
        <f>AP9</f>
        <v>Streatham Common North / Valley Road</v>
      </c>
      <c r="BF9" s="29" t="s">
        <v>3</v>
      </c>
      <c r="BG9" s="101" t="str">
        <f>AW9</f>
        <v>Saturday</v>
      </c>
      <c r="BH9" s="101"/>
      <c r="BI9" s="20" t="s">
        <v>2</v>
      </c>
      <c r="BJ9" s="20" t="str">
        <f>AZ9</f>
        <v>Streatham Common North / Valley Road</v>
      </c>
      <c r="BP9" s="29" t="s">
        <v>3</v>
      </c>
      <c r="BQ9" s="101" t="str">
        <f>BG9</f>
        <v>Saturday</v>
      </c>
      <c r="BR9" s="101"/>
      <c r="BS9" s="20" t="s">
        <v>2</v>
      </c>
      <c r="BT9" s="20" t="str">
        <f>BJ9</f>
        <v>Streatham Common North / Valley Road</v>
      </c>
      <c r="BZ9" s="29" t="s">
        <v>3</v>
      </c>
      <c r="CA9" s="101" t="str">
        <f>BQ9</f>
        <v>Saturday</v>
      </c>
      <c r="CB9" s="101"/>
      <c r="CC9" s="20" t="s">
        <v>2</v>
      </c>
      <c r="CD9" s="20" t="str">
        <f>BT9</f>
        <v>Streatham Common North / Valley Road</v>
      </c>
      <c r="CJ9" s="29" t="s">
        <v>3</v>
      </c>
      <c r="CK9" s="101" t="str">
        <f>CA9</f>
        <v>Saturday</v>
      </c>
      <c r="CL9" s="101"/>
      <c r="CM9" s="20" t="s">
        <v>2</v>
      </c>
      <c r="CN9" s="20" t="str">
        <f>CD9</f>
        <v>Streatham Common North / Valley Road</v>
      </c>
      <c r="CT9" s="29" t="s">
        <v>3</v>
      </c>
      <c r="CU9" s="101" t="str">
        <f>CK9</f>
        <v>Saturday</v>
      </c>
      <c r="CV9" s="101"/>
      <c r="CW9" s="20" t="s">
        <v>2</v>
      </c>
      <c r="CX9" s="20" t="str">
        <f>CN9</f>
        <v>Streatham Common North / Valley Road</v>
      </c>
      <c r="DD9" s="29" t="s">
        <v>3</v>
      </c>
      <c r="DE9" s="101" t="str">
        <f>CU9</f>
        <v>Saturday</v>
      </c>
      <c r="DF9" s="101"/>
      <c r="DG9" s="20" t="s">
        <v>2</v>
      </c>
      <c r="DH9" s="20" t="str">
        <f>CX9</f>
        <v>Streatham Common North / Valley Road</v>
      </c>
      <c r="DN9" s="29" t="s">
        <v>3</v>
      </c>
      <c r="DO9" s="101" t="str">
        <f>DE9</f>
        <v>Saturday</v>
      </c>
      <c r="DP9" s="101"/>
      <c r="DQ9" s="20" t="s">
        <v>2</v>
      </c>
      <c r="DR9" s="20" t="str">
        <f>DH9</f>
        <v>Streatham Common North / Valley Road</v>
      </c>
      <c r="DX9" s="29" t="s">
        <v>3</v>
      </c>
      <c r="DY9" s="101" t="str">
        <f>DO9</f>
        <v>Saturday</v>
      </c>
      <c r="DZ9" s="101"/>
      <c r="EA9" s="20" t="s">
        <v>2</v>
      </c>
      <c r="EB9" s="20" t="str">
        <f>DR9</f>
        <v>Streatham Common North / Valley Road</v>
      </c>
      <c r="EH9" s="29" t="s">
        <v>3</v>
      </c>
      <c r="EI9" s="101" t="str">
        <f>DY9</f>
        <v>Saturday</v>
      </c>
      <c r="EJ9" s="101"/>
      <c r="EK9" s="20" t="s">
        <v>2</v>
      </c>
      <c r="EL9" s="20" t="str">
        <f>EB9</f>
        <v>Streatham Common North / Valley Road</v>
      </c>
      <c r="ER9" s="29" t="s">
        <v>3</v>
      </c>
      <c r="ES9" s="101" t="str">
        <f>EI9</f>
        <v>Saturday</v>
      </c>
      <c r="ET9" s="101"/>
    </row>
    <row r="10" spans="1:150" ht="13.8" thickBot="1" x14ac:dyDescent="0.3"/>
    <row r="11" spans="1:150" ht="14.25" customHeight="1" thickTop="1" x14ac:dyDescent="0.25">
      <c r="A11" s="13"/>
      <c r="B11" s="30" t="s">
        <v>21</v>
      </c>
      <c r="C11" s="30"/>
      <c r="D11" s="30"/>
      <c r="E11" s="30"/>
      <c r="F11" s="30"/>
      <c r="G11" s="30"/>
      <c r="H11" s="30"/>
      <c r="I11" s="13"/>
      <c r="J11" s="13"/>
      <c r="K11" s="13"/>
      <c r="L11" s="30" t="s">
        <v>22</v>
      </c>
      <c r="M11" s="30"/>
      <c r="N11" s="30"/>
      <c r="O11" s="30"/>
      <c r="P11" s="30"/>
      <c r="Q11" s="30"/>
      <c r="R11" s="30"/>
      <c r="S11" s="13"/>
      <c r="T11" s="13"/>
      <c r="U11" s="13"/>
      <c r="V11" s="30" t="s">
        <v>23</v>
      </c>
      <c r="W11" s="30"/>
      <c r="X11" s="30"/>
      <c r="Y11" s="30"/>
      <c r="Z11" s="30"/>
      <c r="AA11" s="30"/>
      <c r="AB11" s="30"/>
      <c r="AC11" s="13"/>
      <c r="AD11" s="13"/>
      <c r="AE11" s="13"/>
      <c r="AF11" s="30" t="s">
        <v>24</v>
      </c>
      <c r="AG11" s="30"/>
      <c r="AH11" s="30"/>
      <c r="AI11" s="30"/>
      <c r="AJ11" s="30"/>
      <c r="AK11" s="30"/>
      <c r="AL11" s="30"/>
      <c r="AM11" s="13"/>
      <c r="AN11" s="13"/>
      <c r="AO11" s="13"/>
      <c r="AP11" s="30" t="s">
        <v>25</v>
      </c>
      <c r="AQ11" s="30"/>
      <c r="AR11" s="30"/>
      <c r="AS11" s="30"/>
      <c r="AT11" s="30"/>
      <c r="AU11" s="30"/>
      <c r="AV11" s="30"/>
      <c r="AW11" s="13"/>
      <c r="AX11" s="13"/>
      <c r="AY11" s="13"/>
      <c r="AZ11" s="30" t="s">
        <v>28</v>
      </c>
      <c r="BA11" s="30"/>
      <c r="BB11" s="30"/>
      <c r="BC11" s="30"/>
      <c r="BD11" s="30"/>
      <c r="BE11" s="30"/>
      <c r="BF11" s="30"/>
      <c r="BG11" s="13"/>
      <c r="BH11" s="13"/>
      <c r="BI11" s="13"/>
      <c r="BJ11" s="30" t="s">
        <v>26</v>
      </c>
      <c r="BK11" s="30"/>
      <c r="BL11" s="30"/>
      <c r="BM11" s="30"/>
      <c r="BN11" s="30"/>
      <c r="BO11" s="30"/>
      <c r="BP11" s="30"/>
      <c r="BQ11" s="13"/>
      <c r="BR11" s="13"/>
      <c r="BS11" s="13"/>
      <c r="BT11" s="30" t="s">
        <v>27</v>
      </c>
      <c r="BU11" s="30"/>
      <c r="BV11" s="30"/>
      <c r="BW11" s="30"/>
      <c r="BX11" s="30"/>
      <c r="BY11" s="30"/>
      <c r="BZ11" s="30"/>
      <c r="CA11" s="13"/>
      <c r="CB11" s="13"/>
      <c r="CC11" s="13"/>
      <c r="CD11" s="30" t="s">
        <v>29</v>
      </c>
      <c r="CE11" s="30"/>
      <c r="CF11" s="30"/>
      <c r="CG11" s="30"/>
      <c r="CH11" s="30"/>
      <c r="CI11" s="30"/>
      <c r="CJ11" s="30"/>
      <c r="CK11" s="13"/>
      <c r="CL11" s="13"/>
      <c r="CM11" s="13"/>
      <c r="CN11" s="30" t="s">
        <v>7</v>
      </c>
      <c r="CO11" s="30"/>
      <c r="CP11" s="30"/>
      <c r="CQ11" s="30"/>
      <c r="CR11" s="30"/>
      <c r="CS11" s="30"/>
      <c r="CT11" s="30"/>
      <c r="CU11" s="13"/>
      <c r="CV11" s="13"/>
      <c r="CW11" s="13"/>
      <c r="CX11" s="30" t="s">
        <v>8</v>
      </c>
      <c r="CY11" s="30"/>
      <c r="CZ11" s="30"/>
      <c r="DA11" s="30"/>
      <c r="DB11" s="30"/>
      <c r="DC11" s="30"/>
      <c r="DD11" s="30"/>
      <c r="DE11" s="13"/>
      <c r="DF11" s="13"/>
      <c r="DG11" s="13"/>
      <c r="DH11" s="30" t="s">
        <v>9</v>
      </c>
      <c r="DI11" s="30"/>
      <c r="DJ11" s="30"/>
      <c r="DK11" s="30"/>
      <c r="DL11" s="30"/>
      <c r="DM11" s="30"/>
      <c r="DN11" s="30"/>
      <c r="DO11" s="13"/>
      <c r="DP11" s="13"/>
      <c r="DQ11" s="13"/>
      <c r="DR11" s="30" t="s">
        <v>10</v>
      </c>
      <c r="DS11" s="30"/>
      <c r="DT11" s="30"/>
      <c r="DU11" s="30"/>
      <c r="DV11" s="30"/>
      <c r="DW11" s="30"/>
      <c r="DX11" s="30"/>
      <c r="DY11" s="13"/>
      <c r="DZ11" s="13"/>
      <c r="EA11" s="13"/>
      <c r="EB11" s="30" t="s">
        <v>11</v>
      </c>
      <c r="EC11" s="30"/>
      <c r="ED11" s="30"/>
      <c r="EE11" s="30"/>
      <c r="EF11" s="30"/>
      <c r="EG11" s="30"/>
      <c r="EH11" s="30"/>
      <c r="EI11" s="13"/>
      <c r="EJ11" s="13"/>
      <c r="EK11" s="13"/>
      <c r="EL11" s="30" t="s">
        <v>12</v>
      </c>
      <c r="EM11" s="30"/>
      <c r="EN11" s="30"/>
      <c r="EO11" s="30"/>
      <c r="EP11" s="30"/>
      <c r="EQ11" s="30"/>
      <c r="ER11" s="30"/>
      <c r="ES11" s="13"/>
      <c r="ET11" s="13"/>
    </row>
    <row r="12" spans="1:150" ht="13.8" thickBot="1" x14ac:dyDescent="0.3">
      <c r="A12" s="14" t="s">
        <v>13</v>
      </c>
      <c r="B12" s="31" t="s">
        <v>14</v>
      </c>
      <c r="C12" s="17" t="s">
        <v>15</v>
      </c>
      <c r="D12" s="17" t="s">
        <v>18</v>
      </c>
      <c r="E12" s="17" t="s">
        <v>19</v>
      </c>
      <c r="F12" s="17" t="s">
        <v>16</v>
      </c>
      <c r="G12" s="17" t="s">
        <v>20</v>
      </c>
      <c r="H12" s="18" t="s">
        <v>17</v>
      </c>
      <c r="I12" s="14" t="s">
        <v>4</v>
      </c>
      <c r="J12" s="14" t="s">
        <v>49</v>
      </c>
      <c r="K12" s="14" t="s">
        <v>13</v>
      </c>
      <c r="L12" s="31" t="s">
        <v>14</v>
      </c>
      <c r="M12" s="17" t="s">
        <v>15</v>
      </c>
      <c r="N12" s="17" t="s">
        <v>18</v>
      </c>
      <c r="O12" s="17" t="s">
        <v>19</v>
      </c>
      <c r="P12" s="17" t="s">
        <v>16</v>
      </c>
      <c r="Q12" s="17" t="s">
        <v>20</v>
      </c>
      <c r="R12" s="18" t="s">
        <v>17</v>
      </c>
      <c r="S12" s="14" t="s">
        <v>4</v>
      </c>
      <c r="T12" s="14" t="s">
        <v>49</v>
      </c>
      <c r="U12" s="14" t="s">
        <v>13</v>
      </c>
      <c r="V12" s="31" t="s">
        <v>14</v>
      </c>
      <c r="W12" s="17" t="s">
        <v>15</v>
      </c>
      <c r="X12" s="17" t="s">
        <v>18</v>
      </c>
      <c r="Y12" s="17" t="s">
        <v>19</v>
      </c>
      <c r="Z12" s="17" t="s">
        <v>16</v>
      </c>
      <c r="AA12" s="17" t="s">
        <v>20</v>
      </c>
      <c r="AB12" s="18" t="s">
        <v>17</v>
      </c>
      <c r="AC12" s="14" t="s">
        <v>4</v>
      </c>
      <c r="AD12" s="14" t="s">
        <v>49</v>
      </c>
      <c r="AE12" s="14" t="s">
        <v>13</v>
      </c>
      <c r="AF12" s="31" t="s">
        <v>14</v>
      </c>
      <c r="AG12" s="17" t="s">
        <v>15</v>
      </c>
      <c r="AH12" s="17" t="s">
        <v>18</v>
      </c>
      <c r="AI12" s="17" t="s">
        <v>19</v>
      </c>
      <c r="AJ12" s="17" t="s">
        <v>16</v>
      </c>
      <c r="AK12" s="17" t="s">
        <v>20</v>
      </c>
      <c r="AL12" s="18" t="s">
        <v>17</v>
      </c>
      <c r="AM12" s="14" t="s">
        <v>4</v>
      </c>
      <c r="AN12" s="14" t="s">
        <v>49</v>
      </c>
      <c r="AO12" s="14" t="s">
        <v>13</v>
      </c>
      <c r="AP12" s="31" t="s">
        <v>14</v>
      </c>
      <c r="AQ12" s="17" t="s">
        <v>15</v>
      </c>
      <c r="AR12" s="17" t="s">
        <v>18</v>
      </c>
      <c r="AS12" s="17" t="s">
        <v>19</v>
      </c>
      <c r="AT12" s="17" t="s">
        <v>16</v>
      </c>
      <c r="AU12" s="17" t="s">
        <v>20</v>
      </c>
      <c r="AV12" s="18" t="s">
        <v>17</v>
      </c>
      <c r="AW12" s="14" t="s">
        <v>4</v>
      </c>
      <c r="AX12" s="14" t="s">
        <v>49</v>
      </c>
      <c r="AY12" s="14" t="s">
        <v>13</v>
      </c>
      <c r="AZ12" s="31" t="s">
        <v>14</v>
      </c>
      <c r="BA12" s="17" t="s">
        <v>15</v>
      </c>
      <c r="BB12" s="17" t="s">
        <v>18</v>
      </c>
      <c r="BC12" s="17" t="s">
        <v>19</v>
      </c>
      <c r="BD12" s="17" t="s">
        <v>16</v>
      </c>
      <c r="BE12" s="17" t="s">
        <v>20</v>
      </c>
      <c r="BF12" s="18" t="s">
        <v>17</v>
      </c>
      <c r="BG12" s="14" t="s">
        <v>4</v>
      </c>
      <c r="BH12" s="14" t="s">
        <v>49</v>
      </c>
      <c r="BI12" s="14" t="s">
        <v>13</v>
      </c>
      <c r="BJ12" s="31" t="s">
        <v>14</v>
      </c>
      <c r="BK12" s="17" t="s">
        <v>15</v>
      </c>
      <c r="BL12" s="17" t="s">
        <v>18</v>
      </c>
      <c r="BM12" s="17" t="s">
        <v>19</v>
      </c>
      <c r="BN12" s="17" t="s">
        <v>16</v>
      </c>
      <c r="BO12" s="17" t="s">
        <v>20</v>
      </c>
      <c r="BP12" s="18" t="s">
        <v>17</v>
      </c>
      <c r="BQ12" s="14" t="s">
        <v>4</v>
      </c>
      <c r="BR12" s="14" t="s">
        <v>49</v>
      </c>
      <c r="BS12" s="14" t="s">
        <v>13</v>
      </c>
      <c r="BT12" s="31" t="s">
        <v>14</v>
      </c>
      <c r="BU12" s="17" t="s">
        <v>15</v>
      </c>
      <c r="BV12" s="17" t="s">
        <v>18</v>
      </c>
      <c r="BW12" s="17" t="s">
        <v>19</v>
      </c>
      <c r="BX12" s="17" t="s">
        <v>16</v>
      </c>
      <c r="BY12" s="17" t="s">
        <v>20</v>
      </c>
      <c r="BZ12" s="18" t="s">
        <v>17</v>
      </c>
      <c r="CA12" s="14" t="s">
        <v>4</v>
      </c>
      <c r="CB12" s="14" t="s">
        <v>49</v>
      </c>
      <c r="CC12" s="14" t="s">
        <v>13</v>
      </c>
      <c r="CD12" s="31" t="s">
        <v>14</v>
      </c>
      <c r="CE12" s="17" t="s">
        <v>15</v>
      </c>
      <c r="CF12" s="17" t="s">
        <v>18</v>
      </c>
      <c r="CG12" s="17" t="s">
        <v>19</v>
      </c>
      <c r="CH12" s="17" t="s">
        <v>16</v>
      </c>
      <c r="CI12" s="17" t="s">
        <v>20</v>
      </c>
      <c r="CJ12" s="18" t="s">
        <v>17</v>
      </c>
      <c r="CK12" s="14" t="s">
        <v>4</v>
      </c>
      <c r="CL12" s="14" t="s">
        <v>49</v>
      </c>
      <c r="CM12" s="14" t="s">
        <v>13</v>
      </c>
      <c r="CN12" s="31" t="s">
        <v>14</v>
      </c>
      <c r="CO12" s="17" t="s">
        <v>15</v>
      </c>
      <c r="CP12" s="17" t="s">
        <v>18</v>
      </c>
      <c r="CQ12" s="17" t="s">
        <v>19</v>
      </c>
      <c r="CR12" s="17" t="s">
        <v>16</v>
      </c>
      <c r="CS12" s="17" t="s">
        <v>20</v>
      </c>
      <c r="CT12" s="18" t="s">
        <v>17</v>
      </c>
      <c r="CU12" s="14" t="s">
        <v>4</v>
      </c>
      <c r="CV12" s="14" t="s">
        <v>49</v>
      </c>
      <c r="CW12" s="14" t="s">
        <v>13</v>
      </c>
      <c r="CX12" s="31" t="s">
        <v>14</v>
      </c>
      <c r="CY12" s="17" t="s">
        <v>15</v>
      </c>
      <c r="CZ12" s="17" t="s">
        <v>18</v>
      </c>
      <c r="DA12" s="17" t="s">
        <v>19</v>
      </c>
      <c r="DB12" s="17" t="s">
        <v>16</v>
      </c>
      <c r="DC12" s="17" t="s">
        <v>20</v>
      </c>
      <c r="DD12" s="18" t="s">
        <v>17</v>
      </c>
      <c r="DE12" s="14" t="s">
        <v>4</v>
      </c>
      <c r="DF12" s="14" t="s">
        <v>49</v>
      </c>
      <c r="DG12" s="14" t="s">
        <v>13</v>
      </c>
      <c r="DH12" s="31" t="s">
        <v>14</v>
      </c>
      <c r="DI12" s="17" t="s">
        <v>15</v>
      </c>
      <c r="DJ12" s="17" t="s">
        <v>18</v>
      </c>
      <c r="DK12" s="17" t="s">
        <v>19</v>
      </c>
      <c r="DL12" s="17" t="s">
        <v>16</v>
      </c>
      <c r="DM12" s="17" t="s">
        <v>20</v>
      </c>
      <c r="DN12" s="18" t="s">
        <v>17</v>
      </c>
      <c r="DO12" s="14" t="s">
        <v>4</v>
      </c>
      <c r="DP12" s="14" t="s">
        <v>49</v>
      </c>
      <c r="DQ12" s="14" t="s">
        <v>13</v>
      </c>
      <c r="DR12" s="31" t="s">
        <v>14</v>
      </c>
      <c r="DS12" s="17" t="s">
        <v>15</v>
      </c>
      <c r="DT12" s="17" t="s">
        <v>18</v>
      </c>
      <c r="DU12" s="17" t="s">
        <v>19</v>
      </c>
      <c r="DV12" s="17" t="s">
        <v>16</v>
      </c>
      <c r="DW12" s="17" t="s">
        <v>20</v>
      </c>
      <c r="DX12" s="18" t="s">
        <v>17</v>
      </c>
      <c r="DY12" s="14" t="s">
        <v>4</v>
      </c>
      <c r="DZ12" s="14" t="s">
        <v>49</v>
      </c>
      <c r="EA12" s="14" t="s">
        <v>13</v>
      </c>
      <c r="EB12" s="31" t="s">
        <v>14</v>
      </c>
      <c r="EC12" s="17" t="s">
        <v>15</v>
      </c>
      <c r="ED12" s="17" t="s">
        <v>18</v>
      </c>
      <c r="EE12" s="17" t="s">
        <v>19</v>
      </c>
      <c r="EF12" s="17" t="s">
        <v>16</v>
      </c>
      <c r="EG12" s="17" t="s">
        <v>20</v>
      </c>
      <c r="EH12" s="18" t="s">
        <v>17</v>
      </c>
      <c r="EI12" s="14" t="s">
        <v>4</v>
      </c>
      <c r="EJ12" s="14" t="s">
        <v>49</v>
      </c>
      <c r="EK12" s="14" t="s">
        <v>13</v>
      </c>
      <c r="EL12" s="31" t="s">
        <v>14</v>
      </c>
      <c r="EM12" s="17" t="s">
        <v>15</v>
      </c>
      <c r="EN12" s="17" t="s">
        <v>18</v>
      </c>
      <c r="EO12" s="17" t="s">
        <v>19</v>
      </c>
      <c r="EP12" s="17" t="s">
        <v>16</v>
      </c>
      <c r="EQ12" s="17" t="s">
        <v>20</v>
      </c>
      <c r="ER12" s="18" t="s">
        <v>17</v>
      </c>
      <c r="ES12" s="14" t="s">
        <v>4</v>
      </c>
      <c r="ET12" s="14" t="s">
        <v>49</v>
      </c>
    </row>
    <row r="13" spans="1:150" ht="13.8" thickTop="1" x14ac:dyDescent="0.25">
      <c r="A13" s="32">
        <v>0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15">
        <f>SUM(B13:H13)</f>
        <v>0</v>
      </c>
      <c r="J13" s="15">
        <f t="shared" ref="J13:J16" si="0">B13+C13+D13*1.5+E13*2.3+F13*2+G13*0.4+H13*0.2</f>
        <v>0</v>
      </c>
      <c r="K13" s="32">
        <f>A13</f>
        <v>0</v>
      </c>
      <c r="L13" s="2">
        <v>1</v>
      </c>
      <c r="M13" s="2">
        <v>1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15">
        <f>SUM(M13:R13)</f>
        <v>1</v>
      </c>
      <c r="T13" s="15">
        <f>L13+M13+N13*1.5+O13*2.3+P13*2+Q13*0.4+R13*0.2</f>
        <v>2</v>
      </c>
      <c r="U13" s="32">
        <f>L13</f>
        <v>1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15">
        <f>SUM(V13:AB13)</f>
        <v>0</v>
      </c>
      <c r="AD13" s="15">
        <f t="shared" ref="AD13:AD16" si="1">V13+W13+X13*1.5+Y13*2.3+Z13*2+AA13*0.4+AB13*0.2</f>
        <v>0</v>
      </c>
      <c r="AE13" s="32">
        <f>U13</f>
        <v>1</v>
      </c>
      <c r="AF13" s="2">
        <v>4</v>
      </c>
      <c r="AG13" s="2">
        <v>1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15">
        <f>SUM(AF13:AL13)</f>
        <v>5</v>
      </c>
      <c r="AN13" s="15">
        <f t="shared" ref="AN13:AN16" si="2">AF13+AG13+AH13*1.5+AI13*2.3+AJ13*2+AK13*0.4+AL13*0.2</f>
        <v>5</v>
      </c>
      <c r="AO13" s="32">
        <f>AE13</f>
        <v>1</v>
      </c>
      <c r="AP13" s="2">
        <v>67</v>
      </c>
      <c r="AQ13" s="2">
        <v>2</v>
      </c>
      <c r="AR13" s="2">
        <v>1</v>
      </c>
      <c r="AS13" s="2">
        <v>0</v>
      </c>
      <c r="AT13" s="2">
        <v>1</v>
      </c>
      <c r="AU13" s="2">
        <v>7</v>
      </c>
      <c r="AV13" s="2">
        <v>0</v>
      </c>
      <c r="AW13" s="15">
        <f>SUM(AP13:AV13)</f>
        <v>78</v>
      </c>
      <c r="AX13" s="15">
        <f t="shared" ref="AX13:AX16" si="3">AP13+AQ13+AR13*1.5+AS13*2.3+AT13*2+AU13*0.4+AV13*0.2</f>
        <v>75.3</v>
      </c>
      <c r="AY13" s="32">
        <f>AO13</f>
        <v>1</v>
      </c>
      <c r="AZ13" s="2">
        <v>0</v>
      </c>
      <c r="BA13" s="2">
        <v>0</v>
      </c>
      <c r="BB13" s="2">
        <v>0</v>
      </c>
      <c r="BC13" s="2">
        <v>0</v>
      </c>
      <c r="BD13" s="2">
        <v>0</v>
      </c>
      <c r="BE13" s="2">
        <v>0</v>
      </c>
      <c r="BF13" s="2">
        <v>0</v>
      </c>
      <c r="BG13" s="15">
        <f>SUM(AZ13:BF13)</f>
        <v>0</v>
      </c>
      <c r="BH13" s="15">
        <f t="shared" ref="BH13:BH16" si="4">AZ13+BA13+BB13*1.5+BC13*2.3+BD13*2+BE13*0.4+BF13*0.2</f>
        <v>0</v>
      </c>
      <c r="BI13" s="32">
        <f>AY13</f>
        <v>1</v>
      </c>
      <c r="BJ13" s="2">
        <v>39</v>
      </c>
      <c r="BK13" s="2">
        <v>5</v>
      </c>
      <c r="BL13" s="2">
        <v>0</v>
      </c>
      <c r="BM13" s="2">
        <v>0</v>
      </c>
      <c r="BN13" s="2">
        <v>1</v>
      </c>
      <c r="BO13" s="2">
        <v>8</v>
      </c>
      <c r="BP13" s="2">
        <v>0</v>
      </c>
      <c r="BQ13" s="15">
        <f>SUM(BJ13:BP13)</f>
        <v>53</v>
      </c>
      <c r="BR13" s="15">
        <f t="shared" ref="BR13:BR16" si="5">BJ13+BK13+BL13*1.5+BM13*2.3+BN13*2+BO13*0.4+BP13*0.2</f>
        <v>49.2</v>
      </c>
      <c r="BS13" s="32">
        <f>BI13</f>
        <v>1</v>
      </c>
      <c r="BT13" s="2">
        <v>1</v>
      </c>
      <c r="BU13" s="2">
        <v>0</v>
      </c>
      <c r="BV13" s="2">
        <v>0</v>
      </c>
      <c r="BW13" s="2">
        <v>0</v>
      </c>
      <c r="BX13" s="2">
        <v>0</v>
      </c>
      <c r="BY13" s="2">
        <v>0</v>
      </c>
      <c r="BZ13" s="2">
        <v>0</v>
      </c>
      <c r="CA13" s="15">
        <f>SUM(BT13:BZ13)</f>
        <v>1</v>
      </c>
      <c r="CB13" s="15">
        <f t="shared" ref="CB13:CB16" si="6">BT13+BU13+BV13*1.5+BW13*2.3+BX13*2+BY13*0.4+BZ13*0.2</f>
        <v>1</v>
      </c>
      <c r="CC13" s="32">
        <f>BS13</f>
        <v>1</v>
      </c>
      <c r="CD13" s="2">
        <v>0</v>
      </c>
      <c r="CE13" s="2">
        <v>0</v>
      </c>
      <c r="CF13" s="2">
        <v>0</v>
      </c>
      <c r="CG13" s="2">
        <v>0</v>
      </c>
      <c r="CH13" s="2">
        <v>0</v>
      </c>
      <c r="CI13" s="2">
        <v>0</v>
      </c>
      <c r="CJ13" s="2">
        <v>0</v>
      </c>
      <c r="CK13" s="15">
        <f>SUM(CD13:CJ13)</f>
        <v>0</v>
      </c>
      <c r="CL13" s="15">
        <f t="shared" ref="CL13:CL16" si="7">CD13+CE13+CF13*1.5+CG13*2.3+CH13*2+CI13*0.4+CJ13*0.2</f>
        <v>0</v>
      </c>
      <c r="CM13" s="32">
        <f>CC13</f>
        <v>1</v>
      </c>
      <c r="CN13" s="2">
        <f>SUM(V13,AF13,BT13)</f>
        <v>5</v>
      </c>
      <c r="CO13" s="2">
        <f t="shared" ref="CO13:CU44" si="8">SUM(W13,AG13,BU13)</f>
        <v>1</v>
      </c>
      <c r="CP13" s="2">
        <f t="shared" si="8"/>
        <v>0</v>
      </c>
      <c r="CQ13" s="2">
        <f t="shared" si="8"/>
        <v>0</v>
      </c>
      <c r="CR13" s="2">
        <f t="shared" si="8"/>
        <v>0</v>
      </c>
      <c r="CS13" s="2">
        <f t="shared" si="8"/>
        <v>0</v>
      </c>
      <c r="CT13" s="2">
        <f t="shared" si="8"/>
        <v>0</v>
      </c>
      <c r="CU13" s="15">
        <f t="shared" si="8"/>
        <v>6</v>
      </c>
      <c r="CV13" s="15">
        <f t="shared" ref="CV13:CV16" si="9">CN13+CO13+CP13*1.5+CQ13*2.3+CR13*2+CS13*0.4+CT13*0.2</f>
        <v>6</v>
      </c>
      <c r="CW13" s="32">
        <f>CM13</f>
        <v>1</v>
      </c>
      <c r="CX13" s="2">
        <f t="shared" ref="CX13:DE28" si="10">SUM(B13,L13,V13)</f>
        <v>1</v>
      </c>
      <c r="CY13" s="2">
        <f t="shared" si="10"/>
        <v>1</v>
      </c>
      <c r="CZ13" s="2">
        <f t="shared" si="10"/>
        <v>0</v>
      </c>
      <c r="DA13" s="2">
        <f t="shared" si="10"/>
        <v>0</v>
      </c>
      <c r="DB13" s="2">
        <f t="shared" si="10"/>
        <v>0</v>
      </c>
      <c r="DC13" s="2">
        <f t="shared" si="10"/>
        <v>0</v>
      </c>
      <c r="DD13" s="2">
        <f t="shared" si="10"/>
        <v>0</v>
      </c>
      <c r="DE13" s="15">
        <f t="shared" si="10"/>
        <v>1</v>
      </c>
      <c r="DF13" s="15">
        <f t="shared" ref="DF13:DF16" si="11">CX13+CY13+CZ13*1.5+DA13*2.3+DB13*2+DC13*0.4+DD13*0.2</f>
        <v>2</v>
      </c>
      <c r="DG13" s="32">
        <f>CW13</f>
        <v>1</v>
      </c>
      <c r="DH13" s="2">
        <f t="shared" ref="DH13:DO28" si="12">SUM(L13,AZ13,BJ13)</f>
        <v>40</v>
      </c>
      <c r="DI13" s="2">
        <f t="shared" si="12"/>
        <v>6</v>
      </c>
      <c r="DJ13" s="2">
        <f t="shared" si="12"/>
        <v>0</v>
      </c>
      <c r="DK13" s="2">
        <f t="shared" si="12"/>
        <v>0</v>
      </c>
      <c r="DL13" s="2">
        <f t="shared" si="12"/>
        <v>1</v>
      </c>
      <c r="DM13" s="2">
        <f t="shared" si="12"/>
        <v>8</v>
      </c>
      <c r="DN13" s="2">
        <f t="shared" si="12"/>
        <v>0</v>
      </c>
      <c r="DO13" s="15">
        <f t="shared" si="12"/>
        <v>54</v>
      </c>
      <c r="DP13" s="15">
        <f t="shared" ref="DP13:DP16" si="13">DH13+DI13+DJ13*1.5+DK13*2.3+DL13*2+DM13*0.4+DN13*0.2</f>
        <v>51.2</v>
      </c>
      <c r="DQ13" s="32">
        <f>DG13</f>
        <v>1</v>
      </c>
      <c r="DR13" s="2">
        <f>SUM(AF13,AP13,AZ13)</f>
        <v>71</v>
      </c>
      <c r="DS13" s="2">
        <f t="shared" ref="DS13:DY44" si="14">SUM(AG13,AQ13,BA13)</f>
        <v>3</v>
      </c>
      <c r="DT13" s="2">
        <f t="shared" si="14"/>
        <v>1</v>
      </c>
      <c r="DU13" s="2">
        <f t="shared" si="14"/>
        <v>0</v>
      </c>
      <c r="DV13" s="2">
        <f t="shared" si="14"/>
        <v>1</v>
      </c>
      <c r="DW13" s="2">
        <f t="shared" si="14"/>
        <v>7</v>
      </c>
      <c r="DX13" s="2">
        <f t="shared" si="14"/>
        <v>0</v>
      </c>
      <c r="DY13" s="15">
        <f t="shared" si="14"/>
        <v>83</v>
      </c>
      <c r="DZ13" s="15">
        <f t="shared" ref="DZ13:DZ16" si="15">DR13+DS13+DT13*1.5+DU13*2.3+DV13*2+DW13*0.4+DX13*0.2</f>
        <v>80.3</v>
      </c>
      <c r="EA13" s="32">
        <f>DQ13</f>
        <v>1</v>
      </c>
      <c r="EB13" s="2">
        <f>SUM(B13,AP13,CD13)</f>
        <v>67</v>
      </c>
      <c r="EC13" s="2">
        <f t="shared" ref="EC13:EI44" si="16">SUM(C13,AQ13,CE13)</f>
        <v>2</v>
      </c>
      <c r="ED13" s="2">
        <f t="shared" si="16"/>
        <v>1</v>
      </c>
      <c r="EE13" s="2">
        <f t="shared" si="16"/>
        <v>0</v>
      </c>
      <c r="EF13" s="2">
        <f t="shared" si="16"/>
        <v>1</v>
      </c>
      <c r="EG13" s="2">
        <f t="shared" si="16"/>
        <v>7</v>
      </c>
      <c r="EH13" s="2">
        <f t="shared" si="16"/>
        <v>0</v>
      </c>
      <c r="EI13" s="15">
        <f t="shared" si="16"/>
        <v>78</v>
      </c>
      <c r="EJ13" s="15">
        <f t="shared" ref="EJ13:EJ16" si="17">EB13+EC13+ED13*1.5+EE13*2.3+EF13*2+EG13*0.4+EH13*0.2</f>
        <v>75.3</v>
      </c>
      <c r="EK13" s="32">
        <f>EA13</f>
        <v>1</v>
      </c>
      <c r="EL13" s="2">
        <f>SUM(BJ13,BT13,CD13)</f>
        <v>40</v>
      </c>
      <c r="EM13" s="2">
        <f t="shared" ref="EM13:ES44" si="18">SUM(BK13,BU13,CE13)</f>
        <v>5</v>
      </c>
      <c r="EN13" s="2">
        <f t="shared" si="18"/>
        <v>0</v>
      </c>
      <c r="EO13" s="2">
        <f t="shared" si="18"/>
        <v>0</v>
      </c>
      <c r="EP13" s="2">
        <f t="shared" si="18"/>
        <v>1</v>
      </c>
      <c r="EQ13" s="2">
        <f t="shared" si="18"/>
        <v>8</v>
      </c>
      <c r="ER13" s="2">
        <f t="shared" si="18"/>
        <v>0</v>
      </c>
      <c r="ES13" s="15">
        <f t="shared" si="18"/>
        <v>54</v>
      </c>
      <c r="ET13" s="15">
        <f t="shared" ref="ET13:ET16" si="19">EL13+EM13+EN13*1.5+EO13*2.3+EP13*2+EQ13*0.4+ER13*0.2</f>
        <v>50.2</v>
      </c>
    </row>
    <row r="14" spans="1:150" x14ac:dyDescent="0.25">
      <c r="A14" s="32">
        <f>A13+"00:15"</f>
        <v>1.0416666666666666E-2</v>
      </c>
      <c r="B14" s="2">
        <v>1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15">
        <f>SUM(B14:H14)</f>
        <v>1</v>
      </c>
      <c r="J14" s="15">
        <f t="shared" si="0"/>
        <v>1</v>
      </c>
      <c r="K14" s="32">
        <f>K13+"00:15"</f>
        <v>1.0416666666666666E-2</v>
      </c>
      <c r="L14" s="2">
        <v>1</v>
      </c>
      <c r="M14" s="2">
        <v>0</v>
      </c>
      <c r="N14" s="2">
        <v>0</v>
      </c>
      <c r="O14" s="2">
        <v>0</v>
      </c>
      <c r="P14" s="2">
        <v>0</v>
      </c>
      <c r="Q14" s="2">
        <v>1</v>
      </c>
      <c r="R14" s="2">
        <v>0</v>
      </c>
      <c r="S14" s="15">
        <f>SUM(M14:R14)</f>
        <v>1</v>
      </c>
      <c r="T14" s="15">
        <f t="shared" ref="T14:T16" si="20">L14+M14+N14*1.5+O14*2.3+P14*2+Q14*0.4+R14*0.2</f>
        <v>1.4</v>
      </c>
      <c r="U14" s="32">
        <f>U13+"00:15"</f>
        <v>1.0104166666666667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15">
        <f>SUM(V14:AB14)</f>
        <v>0</v>
      </c>
      <c r="AD14" s="15">
        <f t="shared" si="1"/>
        <v>0</v>
      </c>
      <c r="AE14" s="32">
        <f>AE13+"00:15"</f>
        <v>1.0104166666666667</v>
      </c>
      <c r="AF14" s="2">
        <v>2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15">
        <f>SUM(AF14:AL14)</f>
        <v>2</v>
      </c>
      <c r="AN14" s="15">
        <f t="shared" si="2"/>
        <v>2</v>
      </c>
      <c r="AO14" s="32">
        <f>AO13+"00:15"</f>
        <v>1.0104166666666667</v>
      </c>
      <c r="AP14" s="2">
        <v>42</v>
      </c>
      <c r="AQ14" s="2">
        <v>2</v>
      </c>
      <c r="AR14" s="2">
        <v>1</v>
      </c>
      <c r="AS14" s="2">
        <v>0</v>
      </c>
      <c r="AT14" s="2">
        <v>0</v>
      </c>
      <c r="AU14" s="2">
        <v>1</v>
      </c>
      <c r="AV14" s="2">
        <v>0</v>
      </c>
      <c r="AW14" s="15">
        <f>SUM(AP14:AV14)</f>
        <v>46</v>
      </c>
      <c r="AX14" s="15">
        <f t="shared" si="3"/>
        <v>45.9</v>
      </c>
      <c r="AY14" s="32">
        <f>AY13+"00:15"</f>
        <v>1.0104166666666667</v>
      </c>
      <c r="AZ14" s="2">
        <v>0</v>
      </c>
      <c r="BA14" s="2">
        <v>0</v>
      </c>
      <c r="BB14" s="2">
        <v>0</v>
      </c>
      <c r="BC14" s="2">
        <v>0</v>
      </c>
      <c r="BD14" s="2">
        <v>0</v>
      </c>
      <c r="BE14" s="2">
        <v>0</v>
      </c>
      <c r="BF14" s="2">
        <v>0</v>
      </c>
      <c r="BG14" s="15">
        <f>SUM(AZ14:BF14)</f>
        <v>0</v>
      </c>
      <c r="BH14" s="15">
        <f t="shared" si="4"/>
        <v>0</v>
      </c>
      <c r="BI14" s="32">
        <f>BI13+"00:15"</f>
        <v>1.0104166666666667</v>
      </c>
      <c r="BJ14" s="2">
        <v>53</v>
      </c>
      <c r="BK14" s="2">
        <v>5</v>
      </c>
      <c r="BL14" s="2">
        <v>0</v>
      </c>
      <c r="BM14" s="2">
        <v>0</v>
      </c>
      <c r="BN14" s="2">
        <v>1</v>
      </c>
      <c r="BO14" s="2">
        <v>6</v>
      </c>
      <c r="BP14" s="2">
        <v>0</v>
      </c>
      <c r="BQ14" s="15">
        <f>SUM(BJ14:BP14)</f>
        <v>65</v>
      </c>
      <c r="BR14" s="15">
        <f t="shared" si="5"/>
        <v>62.4</v>
      </c>
      <c r="BS14" s="32">
        <f>BS13+"00:15"</f>
        <v>1.0104166666666667</v>
      </c>
      <c r="BT14" s="2">
        <v>0</v>
      </c>
      <c r="BU14" s="2">
        <v>0</v>
      </c>
      <c r="BV14" s="2">
        <v>0</v>
      </c>
      <c r="BW14" s="2">
        <v>0</v>
      </c>
      <c r="BX14" s="2">
        <v>0</v>
      </c>
      <c r="BY14" s="2">
        <v>0</v>
      </c>
      <c r="BZ14" s="2">
        <v>0</v>
      </c>
      <c r="CA14" s="15">
        <f>SUM(BT14:BZ14)</f>
        <v>0</v>
      </c>
      <c r="CB14" s="15">
        <f t="shared" si="6"/>
        <v>0</v>
      </c>
      <c r="CC14" s="32">
        <f>CC13+"00:15"</f>
        <v>1.0104166666666667</v>
      </c>
      <c r="CD14" s="2">
        <v>0</v>
      </c>
      <c r="CE14" s="2">
        <v>0</v>
      </c>
      <c r="CF14" s="2">
        <v>0</v>
      </c>
      <c r="CG14" s="2">
        <v>0</v>
      </c>
      <c r="CH14" s="2">
        <v>0</v>
      </c>
      <c r="CI14" s="2">
        <v>0</v>
      </c>
      <c r="CJ14" s="2">
        <v>0</v>
      </c>
      <c r="CK14" s="15">
        <f>SUM(CD14:CJ14)</f>
        <v>0</v>
      </c>
      <c r="CL14" s="15">
        <f t="shared" si="7"/>
        <v>0</v>
      </c>
      <c r="CM14" s="32">
        <f>CM13+"00:15"</f>
        <v>1.0104166666666667</v>
      </c>
      <c r="CN14" s="2">
        <f t="shared" ref="CN14:CU45" si="21">SUM(V14,AF14,BT14)</f>
        <v>2</v>
      </c>
      <c r="CO14" s="2">
        <f t="shared" si="8"/>
        <v>0</v>
      </c>
      <c r="CP14" s="2">
        <f t="shared" si="8"/>
        <v>0</v>
      </c>
      <c r="CQ14" s="2">
        <f t="shared" si="8"/>
        <v>0</v>
      </c>
      <c r="CR14" s="2">
        <f t="shared" si="8"/>
        <v>0</v>
      </c>
      <c r="CS14" s="2">
        <f t="shared" si="8"/>
        <v>0</v>
      </c>
      <c r="CT14" s="2">
        <f t="shared" si="8"/>
        <v>0</v>
      </c>
      <c r="CU14" s="15">
        <f t="shared" si="8"/>
        <v>2</v>
      </c>
      <c r="CV14" s="15">
        <f t="shared" si="9"/>
        <v>2</v>
      </c>
      <c r="CW14" s="32">
        <f>CW13+"00:15"</f>
        <v>1.0104166666666667</v>
      </c>
      <c r="CX14" s="2">
        <f t="shared" si="10"/>
        <v>2</v>
      </c>
      <c r="CY14" s="2">
        <f t="shared" si="10"/>
        <v>0</v>
      </c>
      <c r="CZ14" s="2">
        <f t="shared" si="10"/>
        <v>0</v>
      </c>
      <c r="DA14" s="2">
        <f t="shared" si="10"/>
        <v>0</v>
      </c>
      <c r="DB14" s="2">
        <f t="shared" si="10"/>
        <v>0</v>
      </c>
      <c r="DC14" s="2">
        <f t="shared" si="10"/>
        <v>1</v>
      </c>
      <c r="DD14" s="2">
        <f t="shared" si="10"/>
        <v>0</v>
      </c>
      <c r="DE14" s="15">
        <f t="shared" si="10"/>
        <v>2</v>
      </c>
      <c r="DF14" s="15">
        <f t="shared" si="11"/>
        <v>2.4</v>
      </c>
      <c r="DG14" s="32">
        <f>DG13+"00:15"</f>
        <v>1.0104166666666667</v>
      </c>
      <c r="DH14" s="2">
        <f t="shared" si="12"/>
        <v>54</v>
      </c>
      <c r="DI14" s="2">
        <f t="shared" si="12"/>
        <v>5</v>
      </c>
      <c r="DJ14" s="2">
        <f t="shared" si="12"/>
        <v>0</v>
      </c>
      <c r="DK14" s="2">
        <f t="shared" si="12"/>
        <v>0</v>
      </c>
      <c r="DL14" s="2">
        <f t="shared" si="12"/>
        <v>1</v>
      </c>
      <c r="DM14" s="2">
        <f t="shared" si="12"/>
        <v>7</v>
      </c>
      <c r="DN14" s="2">
        <f t="shared" si="12"/>
        <v>0</v>
      </c>
      <c r="DO14" s="15">
        <f t="shared" si="12"/>
        <v>66</v>
      </c>
      <c r="DP14" s="15">
        <f t="shared" si="13"/>
        <v>63.8</v>
      </c>
      <c r="DQ14" s="32">
        <f>DQ13+"00:15"</f>
        <v>1.0104166666666667</v>
      </c>
      <c r="DR14" s="2">
        <f t="shared" ref="DR14:DY45" si="22">SUM(AF14,AP14,AZ14)</f>
        <v>44</v>
      </c>
      <c r="DS14" s="2">
        <f t="shared" si="14"/>
        <v>2</v>
      </c>
      <c r="DT14" s="2">
        <f t="shared" si="14"/>
        <v>1</v>
      </c>
      <c r="DU14" s="2">
        <f t="shared" si="14"/>
        <v>0</v>
      </c>
      <c r="DV14" s="2">
        <f t="shared" si="14"/>
        <v>0</v>
      </c>
      <c r="DW14" s="2">
        <f t="shared" si="14"/>
        <v>1</v>
      </c>
      <c r="DX14" s="2">
        <f t="shared" si="14"/>
        <v>0</v>
      </c>
      <c r="DY14" s="15">
        <f t="shared" si="14"/>
        <v>48</v>
      </c>
      <c r="DZ14" s="15">
        <f t="shared" si="15"/>
        <v>47.9</v>
      </c>
      <c r="EA14" s="32">
        <f>EA13+"00:15"</f>
        <v>1.0104166666666667</v>
      </c>
      <c r="EB14" s="2">
        <f t="shared" ref="EB14:EI45" si="23">SUM(B14,AP14,CD14)</f>
        <v>43</v>
      </c>
      <c r="EC14" s="2">
        <f t="shared" si="16"/>
        <v>2</v>
      </c>
      <c r="ED14" s="2">
        <f t="shared" si="16"/>
        <v>1</v>
      </c>
      <c r="EE14" s="2">
        <f t="shared" si="16"/>
        <v>0</v>
      </c>
      <c r="EF14" s="2">
        <f t="shared" si="16"/>
        <v>0</v>
      </c>
      <c r="EG14" s="2">
        <f t="shared" si="16"/>
        <v>1</v>
      </c>
      <c r="EH14" s="2">
        <f t="shared" si="16"/>
        <v>0</v>
      </c>
      <c r="EI14" s="15">
        <f t="shared" si="16"/>
        <v>47</v>
      </c>
      <c r="EJ14" s="15">
        <f t="shared" si="17"/>
        <v>46.9</v>
      </c>
      <c r="EK14" s="32">
        <f>EK13+"00:15"</f>
        <v>1.0104166666666667</v>
      </c>
      <c r="EL14" s="2">
        <f t="shared" ref="EL14:ES45" si="24">SUM(BJ14,BT14,CD14)</f>
        <v>53</v>
      </c>
      <c r="EM14" s="2">
        <f t="shared" si="18"/>
        <v>5</v>
      </c>
      <c r="EN14" s="2">
        <f t="shared" si="18"/>
        <v>0</v>
      </c>
      <c r="EO14" s="2">
        <f t="shared" si="18"/>
        <v>0</v>
      </c>
      <c r="EP14" s="2">
        <f t="shared" si="18"/>
        <v>1</v>
      </c>
      <c r="EQ14" s="2">
        <f t="shared" si="18"/>
        <v>6</v>
      </c>
      <c r="ER14" s="2">
        <f t="shared" si="18"/>
        <v>0</v>
      </c>
      <c r="ES14" s="15">
        <f t="shared" si="18"/>
        <v>65</v>
      </c>
      <c r="ET14" s="15">
        <f t="shared" si="19"/>
        <v>62.4</v>
      </c>
    </row>
    <row r="15" spans="1:150" x14ac:dyDescent="0.25">
      <c r="A15" s="32">
        <f t="shared" ref="A15:A21" si="25">A14+"00:15"</f>
        <v>2.0833333333333332E-2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15">
        <f>SUM(B15:H15)</f>
        <v>0</v>
      </c>
      <c r="J15" s="15">
        <f t="shared" si="0"/>
        <v>0</v>
      </c>
      <c r="K15" s="32">
        <f t="shared" ref="K15:K16" si="26">K14+"00:15"</f>
        <v>2.0833333333333332E-2</v>
      </c>
      <c r="L15" s="2">
        <v>2</v>
      </c>
      <c r="M15" s="2">
        <v>1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15">
        <f>SUM(M15:R15)</f>
        <v>1</v>
      </c>
      <c r="T15" s="15">
        <f t="shared" si="20"/>
        <v>3</v>
      </c>
      <c r="U15" s="32">
        <f t="shared" ref="U15:U21" si="27">U14+"00:15"</f>
        <v>1.0208333333333335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15">
        <f>SUM(V15:AB15)</f>
        <v>0</v>
      </c>
      <c r="AD15" s="15">
        <f t="shared" si="1"/>
        <v>0</v>
      </c>
      <c r="AE15" s="32">
        <f t="shared" ref="AE15:AE21" si="28">AE14+"00:15"</f>
        <v>1.0208333333333335</v>
      </c>
      <c r="AF15" s="2">
        <v>3</v>
      </c>
      <c r="AG15" s="2">
        <v>0</v>
      </c>
      <c r="AH15" s="2">
        <v>0</v>
      </c>
      <c r="AI15" s="2">
        <v>0</v>
      </c>
      <c r="AJ15" s="2">
        <v>0</v>
      </c>
      <c r="AK15" s="2">
        <v>1</v>
      </c>
      <c r="AL15" s="2">
        <v>0</v>
      </c>
      <c r="AM15" s="15">
        <f>SUM(AF15:AL15)</f>
        <v>4</v>
      </c>
      <c r="AN15" s="15">
        <f t="shared" si="2"/>
        <v>3.4</v>
      </c>
      <c r="AO15" s="32">
        <f t="shared" ref="AO15:AO21" si="29">AO14+"00:15"</f>
        <v>1.0208333333333335</v>
      </c>
      <c r="AP15" s="2">
        <v>55</v>
      </c>
      <c r="AQ15" s="2">
        <v>5</v>
      </c>
      <c r="AR15" s="2">
        <v>1</v>
      </c>
      <c r="AS15" s="2">
        <v>0</v>
      </c>
      <c r="AT15" s="2">
        <v>3</v>
      </c>
      <c r="AU15" s="2">
        <v>1</v>
      </c>
      <c r="AV15" s="2">
        <v>0</v>
      </c>
      <c r="AW15" s="15">
        <f>SUM(AP15:AV15)</f>
        <v>65</v>
      </c>
      <c r="AX15" s="15">
        <f t="shared" si="3"/>
        <v>67.900000000000006</v>
      </c>
      <c r="AY15" s="32">
        <f t="shared" ref="AY15:AY21" si="30">AY14+"00:15"</f>
        <v>1.0208333333333335</v>
      </c>
      <c r="AZ15" s="2">
        <v>0</v>
      </c>
      <c r="BA15" s="2">
        <v>0</v>
      </c>
      <c r="BB15" s="2">
        <v>0</v>
      </c>
      <c r="BC15" s="2">
        <v>0</v>
      </c>
      <c r="BD15" s="2">
        <v>0</v>
      </c>
      <c r="BE15" s="2">
        <v>0</v>
      </c>
      <c r="BF15" s="2">
        <v>0</v>
      </c>
      <c r="BG15" s="15">
        <f>SUM(AZ15:BF15)</f>
        <v>0</v>
      </c>
      <c r="BH15" s="15">
        <f t="shared" si="4"/>
        <v>0</v>
      </c>
      <c r="BI15" s="32">
        <f t="shared" ref="BI15:BI21" si="31">BI14+"00:15"</f>
        <v>1.0208333333333335</v>
      </c>
      <c r="BJ15" s="2">
        <v>45</v>
      </c>
      <c r="BK15" s="2">
        <v>3</v>
      </c>
      <c r="BL15" s="2">
        <v>0</v>
      </c>
      <c r="BM15" s="2">
        <v>0</v>
      </c>
      <c r="BN15" s="2">
        <v>4</v>
      </c>
      <c r="BO15" s="2">
        <v>3</v>
      </c>
      <c r="BP15" s="2">
        <v>0</v>
      </c>
      <c r="BQ15" s="15">
        <f>SUM(BJ15:BP15)</f>
        <v>55</v>
      </c>
      <c r="BR15" s="15">
        <f t="shared" si="5"/>
        <v>57.2</v>
      </c>
      <c r="BS15" s="32">
        <f t="shared" ref="BS15:BS21" si="32">BS14+"00:15"</f>
        <v>1.0208333333333335</v>
      </c>
      <c r="BT15" s="2">
        <v>1</v>
      </c>
      <c r="BU15" s="2">
        <v>0</v>
      </c>
      <c r="BV15" s="2">
        <v>0</v>
      </c>
      <c r="BW15" s="2">
        <v>0</v>
      </c>
      <c r="BX15" s="2">
        <v>0</v>
      </c>
      <c r="BY15" s="2">
        <v>0</v>
      </c>
      <c r="BZ15" s="2">
        <v>0</v>
      </c>
      <c r="CA15" s="15">
        <f>SUM(BT15:BZ15)</f>
        <v>1</v>
      </c>
      <c r="CB15" s="15">
        <f t="shared" si="6"/>
        <v>1</v>
      </c>
      <c r="CC15" s="32">
        <f t="shared" ref="CC15:CC21" si="33">CC14+"00:15"</f>
        <v>1.0208333333333335</v>
      </c>
      <c r="CD15" s="2">
        <v>0</v>
      </c>
      <c r="CE15" s="2">
        <v>0</v>
      </c>
      <c r="CF15" s="2">
        <v>0</v>
      </c>
      <c r="CG15" s="2">
        <v>0</v>
      </c>
      <c r="CH15" s="2">
        <v>0</v>
      </c>
      <c r="CI15" s="2">
        <v>0</v>
      </c>
      <c r="CJ15" s="2">
        <v>0</v>
      </c>
      <c r="CK15" s="15">
        <f>SUM(CD15:CJ15)</f>
        <v>0</v>
      </c>
      <c r="CL15" s="15">
        <f t="shared" si="7"/>
        <v>0</v>
      </c>
      <c r="CM15" s="32">
        <f t="shared" ref="CM15:CM21" si="34">CM14+"00:15"</f>
        <v>1.0208333333333335</v>
      </c>
      <c r="CN15" s="2">
        <f t="shared" si="21"/>
        <v>4</v>
      </c>
      <c r="CO15" s="2">
        <f t="shared" si="8"/>
        <v>0</v>
      </c>
      <c r="CP15" s="2">
        <f t="shared" si="8"/>
        <v>0</v>
      </c>
      <c r="CQ15" s="2">
        <f t="shared" si="8"/>
        <v>0</v>
      </c>
      <c r="CR15" s="2">
        <f t="shared" si="8"/>
        <v>0</v>
      </c>
      <c r="CS15" s="2">
        <f t="shared" si="8"/>
        <v>1</v>
      </c>
      <c r="CT15" s="2">
        <f t="shared" si="8"/>
        <v>0</v>
      </c>
      <c r="CU15" s="15">
        <f t="shared" si="8"/>
        <v>5</v>
      </c>
      <c r="CV15" s="15">
        <f t="shared" si="9"/>
        <v>4.4000000000000004</v>
      </c>
      <c r="CW15" s="32">
        <f t="shared" ref="CW15:CW21" si="35">CW14+"00:15"</f>
        <v>1.0208333333333335</v>
      </c>
      <c r="CX15" s="2">
        <f t="shared" si="10"/>
        <v>2</v>
      </c>
      <c r="CY15" s="2">
        <f t="shared" si="10"/>
        <v>1</v>
      </c>
      <c r="CZ15" s="2">
        <f t="shared" si="10"/>
        <v>0</v>
      </c>
      <c r="DA15" s="2">
        <f t="shared" si="10"/>
        <v>0</v>
      </c>
      <c r="DB15" s="2">
        <f t="shared" si="10"/>
        <v>0</v>
      </c>
      <c r="DC15" s="2">
        <f t="shared" si="10"/>
        <v>0</v>
      </c>
      <c r="DD15" s="2">
        <f t="shared" si="10"/>
        <v>0</v>
      </c>
      <c r="DE15" s="15">
        <f t="shared" si="10"/>
        <v>1</v>
      </c>
      <c r="DF15" s="15">
        <f t="shared" si="11"/>
        <v>3</v>
      </c>
      <c r="DG15" s="32">
        <f t="shared" ref="DG15:DG21" si="36">DG14+"00:15"</f>
        <v>1.0208333333333335</v>
      </c>
      <c r="DH15" s="2">
        <f t="shared" si="12"/>
        <v>47</v>
      </c>
      <c r="DI15" s="2">
        <f t="shared" si="12"/>
        <v>4</v>
      </c>
      <c r="DJ15" s="2">
        <f t="shared" si="12"/>
        <v>0</v>
      </c>
      <c r="DK15" s="2">
        <f t="shared" si="12"/>
        <v>0</v>
      </c>
      <c r="DL15" s="2">
        <f t="shared" si="12"/>
        <v>4</v>
      </c>
      <c r="DM15" s="2">
        <f t="shared" si="12"/>
        <v>3</v>
      </c>
      <c r="DN15" s="2">
        <f t="shared" si="12"/>
        <v>0</v>
      </c>
      <c r="DO15" s="15">
        <f t="shared" si="12"/>
        <v>56</v>
      </c>
      <c r="DP15" s="15">
        <f t="shared" si="13"/>
        <v>60.2</v>
      </c>
      <c r="DQ15" s="32">
        <f t="shared" ref="DQ15:DQ21" si="37">DQ14+"00:15"</f>
        <v>1.0208333333333335</v>
      </c>
      <c r="DR15" s="2">
        <f t="shared" si="22"/>
        <v>58</v>
      </c>
      <c r="DS15" s="2">
        <f t="shared" si="14"/>
        <v>5</v>
      </c>
      <c r="DT15" s="2">
        <f t="shared" si="14"/>
        <v>1</v>
      </c>
      <c r="DU15" s="2">
        <f t="shared" si="14"/>
        <v>0</v>
      </c>
      <c r="DV15" s="2">
        <f t="shared" si="14"/>
        <v>3</v>
      </c>
      <c r="DW15" s="2">
        <f t="shared" si="14"/>
        <v>2</v>
      </c>
      <c r="DX15" s="2">
        <f t="shared" si="14"/>
        <v>0</v>
      </c>
      <c r="DY15" s="15">
        <f t="shared" si="14"/>
        <v>69</v>
      </c>
      <c r="DZ15" s="15">
        <f t="shared" si="15"/>
        <v>71.3</v>
      </c>
      <c r="EA15" s="32">
        <f t="shared" ref="EA15:EA21" si="38">EA14+"00:15"</f>
        <v>1.0208333333333335</v>
      </c>
      <c r="EB15" s="2">
        <f t="shared" si="23"/>
        <v>55</v>
      </c>
      <c r="EC15" s="2">
        <f t="shared" si="16"/>
        <v>5</v>
      </c>
      <c r="ED15" s="2">
        <f t="shared" si="16"/>
        <v>1</v>
      </c>
      <c r="EE15" s="2">
        <f t="shared" si="16"/>
        <v>0</v>
      </c>
      <c r="EF15" s="2">
        <f t="shared" si="16"/>
        <v>3</v>
      </c>
      <c r="EG15" s="2">
        <f t="shared" si="16"/>
        <v>1</v>
      </c>
      <c r="EH15" s="2">
        <f t="shared" si="16"/>
        <v>0</v>
      </c>
      <c r="EI15" s="15">
        <f t="shared" si="16"/>
        <v>65</v>
      </c>
      <c r="EJ15" s="15">
        <f t="shared" si="17"/>
        <v>67.900000000000006</v>
      </c>
      <c r="EK15" s="32">
        <f t="shared" ref="EK15:EK21" si="39">EK14+"00:15"</f>
        <v>1.0208333333333335</v>
      </c>
      <c r="EL15" s="2">
        <f t="shared" si="24"/>
        <v>46</v>
      </c>
      <c r="EM15" s="2">
        <f t="shared" si="18"/>
        <v>3</v>
      </c>
      <c r="EN15" s="2">
        <f t="shared" si="18"/>
        <v>0</v>
      </c>
      <c r="EO15" s="2">
        <f t="shared" si="18"/>
        <v>0</v>
      </c>
      <c r="EP15" s="2">
        <f t="shared" si="18"/>
        <v>4</v>
      </c>
      <c r="EQ15" s="2">
        <f t="shared" si="18"/>
        <v>3</v>
      </c>
      <c r="ER15" s="2">
        <f t="shared" si="18"/>
        <v>0</v>
      </c>
      <c r="ES15" s="15">
        <f t="shared" si="18"/>
        <v>56</v>
      </c>
      <c r="ET15" s="15">
        <f t="shared" si="19"/>
        <v>58.2</v>
      </c>
    </row>
    <row r="16" spans="1:150" ht="13.8" thickBot="1" x14ac:dyDescent="0.3">
      <c r="A16" s="32">
        <f t="shared" si="25"/>
        <v>3.125E-2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15">
        <f>SUM(B16:H16)</f>
        <v>0</v>
      </c>
      <c r="J16" s="15">
        <f t="shared" si="0"/>
        <v>0</v>
      </c>
      <c r="K16" s="32">
        <f t="shared" si="26"/>
        <v>3.125E-2</v>
      </c>
      <c r="L16" s="2">
        <v>4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15">
        <f>SUM(L16:R16)</f>
        <v>4</v>
      </c>
      <c r="T16" s="15">
        <f t="shared" si="20"/>
        <v>4</v>
      </c>
      <c r="U16" s="32">
        <f t="shared" si="27"/>
        <v>1.0312500000000002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15">
        <f>SUM(V16:AB16)</f>
        <v>0</v>
      </c>
      <c r="AD16" s="15">
        <f t="shared" si="1"/>
        <v>0</v>
      </c>
      <c r="AE16" s="32">
        <f t="shared" si="28"/>
        <v>1.0312500000000002</v>
      </c>
      <c r="AF16" s="2">
        <v>5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15">
        <f>SUM(AF16:AL16)</f>
        <v>5</v>
      </c>
      <c r="AN16" s="15">
        <f t="shared" si="2"/>
        <v>5</v>
      </c>
      <c r="AO16" s="32">
        <f t="shared" si="29"/>
        <v>1.0312500000000002</v>
      </c>
      <c r="AP16" s="2">
        <v>41</v>
      </c>
      <c r="AQ16" s="2">
        <v>1</v>
      </c>
      <c r="AR16" s="2">
        <v>0</v>
      </c>
      <c r="AS16" s="2">
        <v>0</v>
      </c>
      <c r="AT16" s="2">
        <v>1</v>
      </c>
      <c r="AU16" s="2">
        <v>2</v>
      </c>
      <c r="AV16" s="2">
        <v>1</v>
      </c>
      <c r="AW16" s="15">
        <f>SUM(AP16:AV16)</f>
        <v>46</v>
      </c>
      <c r="AX16" s="15">
        <f t="shared" si="3"/>
        <v>45</v>
      </c>
      <c r="AY16" s="32">
        <f t="shared" si="30"/>
        <v>1.0312500000000002</v>
      </c>
      <c r="AZ16" s="2">
        <v>0</v>
      </c>
      <c r="BA16" s="2">
        <v>0</v>
      </c>
      <c r="BB16" s="2">
        <v>0</v>
      </c>
      <c r="BC16" s="2">
        <v>0</v>
      </c>
      <c r="BD16" s="2">
        <v>0</v>
      </c>
      <c r="BE16" s="2">
        <v>0</v>
      </c>
      <c r="BF16" s="2">
        <v>0</v>
      </c>
      <c r="BG16" s="15">
        <f>SUM(AZ16:BF16)</f>
        <v>0</v>
      </c>
      <c r="BH16" s="15">
        <f t="shared" si="4"/>
        <v>0</v>
      </c>
      <c r="BI16" s="32">
        <f t="shared" si="31"/>
        <v>1.0312500000000002</v>
      </c>
      <c r="BJ16" s="2">
        <v>37</v>
      </c>
      <c r="BK16" s="2">
        <v>3</v>
      </c>
      <c r="BL16" s="2">
        <v>0</v>
      </c>
      <c r="BM16" s="2">
        <v>0</v>
      </c>
      <c r="BN16" s="2">
        <v>0</v>
      </c>
      <c r="BO16" s="2">
        <v>0</v>
      </c>
      <c r="BP16" s="2">
        <v>0</v>
      </c>
      <c r="BQ16" s="15">
        <f>SUM(BJ16:BP16)</f>
        <v>40</v>
      </c>
      <c r="BR16" s="15">
        <f t="shared" si="5"/>
        <v>40</v>
      </c>
      <c r="BS16" s="32">
        <f t="shared" si="32"/>
        <v>1.0312500000000002</v>
      </c>
      <c r="BT16" s="2">
        <v>1</v>
      </c>
      <c r="BU16" s="2">
        <v>0</v>
      </c>
      <c r="BV16" s="2">
        <v>0</v>
      </c>
      <c r="BW16" s="2">
        <v>0</v>
      </c>
      <c r="BX16" s="2">
        <v>0</v>
      </c>
      <c r="BY16" s="2">
        <v>0</v>
      </c>
      <c r="BZ16" s="2">
        <v>0</v>
      </c>
      <c r="CA16" s="15">
        <f>SUM(BT16:BZ16)</f>
        <v>1</v>
      </c>
      <c r="CB16" s="15">
        <f t="shared" si="6"/>
        <v>1</v>
      </c>
      <c r="CC16" s="32">
        <f t="shared" si="33"/>
        <v>1.0312500000000002</v>
      </c>
      <c r="CD16" s="2">
        <v>0</v>
      </c>
      <c r="CE16" s="2">
        <v>0</v>
      </c>
      <c r="CF16" s="2">
        <v>0</v>
      </c>
      <c r="CG16" s="2">
        <v>0</v>
      </c>
      <c r="CH16" s="2">
        <v>0</v>
      </c>
      <c r="CI16" s="2">
        <v>0</v>
      </c>
      <c r="CJ16" s="2">
        <v>0</v>
      </c>
      <c r="CK16" s="15">
        <f>SUM(CD16:CJ16)</f>
        <v>0</v>
      </c>
      <c r="CL16" s="15">
        <f t="shared" si="7"/>
        <v>0</v>
      </c>
      <c r="CM16" s="32">
        <f t="shared" si="34"/>
        <v>1.0312500000000002</v>
      </c>
      <c r="CN16" s="2">
        <f t="shared" si="21"/>
        <v>6</v>
      </c>
      <c r="CO16" s="2">
        <f t="shared" si="8"/>
        <v>0</v>
      </c>
      <c r="CP16" s="2">
        <f t="shared" si="8"/>
        <v>0</v>
      </c>
      <c r="CQ16" s="2">
        <f t="shared" si="8"/>
        <v>0</v>
      </c>
      <c r="CR16" s="2">
        <f t="shared" si="8"/>
        <v>0</v>
      </c>
      <c r="CS16" s="2">
        <f t="shared" si="8"/>
        <v>0</v>
      </c>
      <c r="CT16" s="2">
        <f t="shared" si="8"/>
        <v>0</v>
      </c>
      <c r="CU16" s="15">
        <f t="shared" si="8"/>
        <v>6</v>
      </c>
      <c r="CV16" s="15">
        <f t="shared" si="9"/>
        <v>6</v>
      </c>
      <c r="CW16" s="32">
        <f t="shared" si="35"/>
        <v>1.0312500000000002</v>
      </c>
      <c r="CX16" s="2">
        <f t="shared" si="10"/>
        <v>4</v>
      </c>
      <c r="CY16" s="2">
        <f t="shared" si="10"/>
        <v>0</v>
      </c>
      <c r="CZ16" s="2">
        <f t="shared" si="10"/>
        <v>0</v>
      </c>
      <c r="DA16" s="2">
        <f t="shared" si="10"/>
        <v>0</v>
      </c>
      <c r="DB16" s="2">
        <f t="shared" si="10"/>
        <v>0</v>
      </c>
      <c r="DC16" s="2">
        <f t="shared" si="10"/>
        <v>0</v>
      </c>
      <c r="DD16" s="2">
        <f t="shared" si="10"/>
        <v>0</v>
      </c>
      <c r="DE16" s="15">
        <f t="shared" si="10"/>
        <v>4</v>
      </c>
      <c r="DF16" s="15">
        <f t="shared" si="11"/>
        <v>4</v>
      </c>
      <c r="DG16" s="32">
        <f t="shared" si="36"/>
        <v>1.0312500000000002</v>
      </c>
      <c r="DH16" s="2">
        <f t="shared" si="12"/>
        <v>41</v>
      </c>
      <c r="DI16" s="2">
        <f t="shared" si="12"/>
        <v>3</v>
      </c>
      <c r="DJ16" s="2">
        <f t="shared" si="12"/>
        <v>0</v>
      </c>
      <c r="DK16" s="2">
        <f t="shared" si="12"/>
        <v>0</v>
      </c>
      <c r="DL16" s="2">
        <f t="shared" si="12"/>
        <v>0</v>
      </c>
      <c r="DM16" s="2">
        <f t="shared" si="12"/>
        <v>0</v>
      </c>
      <c r="DN16" s="2">
        <f t="shared" si="12"/>
        <v>0</v>
      </c>
      <c r="DO16" s="15">
        <f t="shared" si="12"/>
        <v>44</v>
      </c>
      <c r="DP16" s="15">
        <f t="shared" si="13"/>
        <v>44</v>
      </c>
      <c r="DQ16" s="32">
        <f t="shared" si="37"/>
        <v>1.0312500000000002</v>
      </c>
      <c r="DR16" s="2">
        <f t="shared" si="22"/>
        <v>46</v>
      </c>
      <c r="DS16" s="2">
        <f t="shared" si="14"/>
        <v>1</v>
      </c>
      <c r="DT16" s="2">
        <f t="shared" si="14"/>
        <v>0</v>
      </c>
      <c r="DU16" s="2">
        <f t="shared" si="14"/>
        <v>0</v>
      </c>
      <c r="DV16" s="2">
        <f t="shared" si="14"/>
        <v>1</v>
      </c>
      <c r="DW16" s="2">
        <f t="shared" si="14"/>
        <v>2</v>
      </c>
      <c r="DX16" s="2">
        <f t="shared" si="14"/>
        <v>1</v>
      </c>
      <c r="DY16" s="15">
        <f t="shared" si="14"/>
        <v>51</v>
      </c>
      <c r="DZ16" s="15">
        <f t="shared" si="15"/>
        <v>50</v>
      </c>
      <c r="EA16" s="32">
        <f t="shared" si="38"/>
        <v>1.0312500000000002</v>
      </c>
      <c r="EB16" s="2">
        <f t="shared" si="23"/>
        <v>41</v>
      </c>
      <c r="EC16" s="2">
        <f t="shared" si="16"/>
        <v>1</v>
      </c>
      <c r="ED16" s="2">
        <f t="shared" si="16"/>
        <v>0</v>
      </c>
      <c r="EE16" s="2">
        <f t="shared" si="16"/>
        <v>0</v>
      </c>
      <c r="EF16" s="2">
        <f t="shared" si="16"/>
        <v>1</v>
      </c>
      <c r="EG16" s="2">
        <f t="shared" si="16"/>
        <v>2</v>
      </c>
      <c r="EH16" s="2">
        <f t="shared" si="16"/>
        <v>1</v>
      </c>
      <c r="EI16" s="15">
        <f t="shared" si="16"/>
        <v>46</v>
      </c>
      <c r="EJ16" s="15">
        <f t="shared" si="17"/>
        <v>45</v>
      </c>
      <c r="EK16" s="32">
        <f t="shared" si="39"/>
        <v>1.0312500000000002</v>
      </c>
      <c r="EL16" s="2">
        <f t="shared" si="24"/>
        <v>38</v>
      </c>
      <c r="EM16" s="2">
        <f t="shared" si="18"/>
        <v>3</v>
      </c>
      <c r="EN16" s="2">
        <f t="shared" si="18"/>
        <v>0</v>
      </c>
      <c r="EO16" s="2">
        <f t="shared" si="18"/>
        <v>0</v>
      </c>
      <c r="EP16" s="2">
        <f t="shared" si="18"/>
        <v>0</v>
      </c>
      <c r="EQ16" s="2">
        <f t="shared" si="18"/>
        <v>0</v>
      </c>
      <c r="ER16" s="2">
        <f t="shared" si="18"/>
        <v>0</v>
      </c>
      <c r="ES16" s="15">
        <f t="shared" si="18"/>
        <v>41</v>
      </c>
      <c r="ET16" s="15">
        <f t="shared" si="19"/>
        <v>41</v>
      </c>
    </row>
    <row r="17" spans="1:150" ht="14.4" thickTop="1" thickBot="1" x14ac:dyDescent="0.3">
      <c r="A17" s="33" t="s">
        <v>5</v>
      </c>
      <c r="B17" s="3">
        <f>SUM(B13:B16)</f>
        <v>1</v>
      </c>
      <c r="C17" s="3">
        <f t="shared" ref="C17:H17" si="40">SUM(C13:C16)</f>
        <v>0</v>
      </c>
      <c r="D17" s="3">
        <f t="shared" si="40"/>
        <v>0</v>
      </c>
      <c r="E17" s="3">
        <f t="shared" si="40"/>
        <v>0</v>
      </c>
      <c r="F17" s="3">
        <f t="shared" si="40"/>
        <v>0</v>
      </c>
      <c r="G17" s="3">
        <f t="shared" si="40"/>
        <v>0</v>
      </c>
      <c r="H17" s="3">
        <f t="shared" si="40"/>
        <v>0</v>
      </c>
      <c r="I17" s="16">
        <f>SUM(B17:H17)</f>
        <v>1</v>
      </c>
      <c r="J17" s="34">
        <f>B17+C17+D17*1.5+E17*2.3+F17*2+G17*0.4+H17*0.2</f>
        <v>1</v>
      </c>
      <c r="K17" s="33" t="s">
        <v>5</v>
      </c>
      <c r="L17" s="3">
        <f>SUM(L13:L16)</f>
        <v>8</v>
      </c>
      <c r="M17" s="3">
        <f t="shared" ref="M17" si="41">SUM(M13:M16)</f>
        <v>2</v>
      </c>
      <c r="N17" s="3">
        <f t="shared" ref="N17" si="42">SUM(N13:N16)</f>
        <v>0</v>
      </c>
      <c r="O17" s="3">
        <f t="shared" ref="O17" si="43">SUM(O13:O16)</f>
        <v>0</v>
      </c>
      <c r="P17" s="3">
        <f t="shared" ref="P17" si="44">SUM(P13:P16)</f>
        <v>0</v>
      </c>
      <c r="Q17" s="3">
        <f t="shared" ref="Q17" si="45">SUM(Q13:Q16)</f>
        <v>1</v>
      </c>
      <c r="R17" s="3">
        <f t="shared" ref="R17" si="46">SUM(R13:R16)</f>
        <v>0</v>
      </c>
      <c r="S17" s="16">
        <f>SUM(L17:R17)</f>
        <v>11</v>
      </c>
      <c r="T17" s="34">
        <f>L17+M17+N17*1.5+O17*2.3+P17*2+Q17*0.4+R17*0.2</f>
        <v>10.4</v>
      </c>
      <c r="U17" s="33" t="s">
        <v>5</v>
      </c>
      <c r="V17" s="3">
        <f>SUM(V13:V16)</f>
        <v>0</v>
      </c>
      <c r="W17" s="3">
        <f t="shared" ref="W17" si="47">SUM(W13:W16)</f>
        <v>0</v>
      </c>
      <c r="X17" s="3">
        <f t="shared" ref="X17" si="48">SUM(X13:X16)</f>
        <v>0</v>
      </c>
      <c r="Y17" s="3">
        <f t="shared" ref="Y17" si="49">SUM(Y13:Y16)</f>
        <v>0</v>
      </c>
      <c r="Z17" s="3">
        <f t="shared" ref="Z17" si="50">SUM(Z13:Z16)</f>
        <v>0</v>
      </c>
      <c r="AA17" s="3">
        <f t="shared" ref="AA17" si="51">SUM(AA13:AA16)</f>
        <v>0</v>
      </c>
      <c r="AB17" s="3">
        <f t="shared" ref="AB17" si="52">SUM(AB13:AB16)</f>
        <v>0</v>
      </c>
      <c r="AC17" s="16">
        <f>SUM(V17:AB17)</f>
        <v>0</v>
      </c>
      <c r="AD17" s="34">
        <f>V17+W17+X17*1.5+Y17*2.3+Z17*2+AA17*0.4+AB17*0.2</f>
        <v>0</v>
      </c>
      <c r="AE17" s="33" t="s">
        <v>5</v>
      </c>
      <c r="AF17" s="3">
        <f>SUM(AF13:AF16)</f>
        <v>14</v>
      </c>
      <c r="AG17" s="3">
        <f t="shared" ref="AG17" si="53">SUM(AG13:AG16)</f>
        <v>1</v>
      </c>
      <c r="AH17" s="3">
        <f t="shared" ref="AH17" si="54">SUM(AH13:AH16)</f>
        <v>0</v>
      </c>
      <c r="AI17" s="3">
        <f t="shared" ref="AI17" si="55">SUM(AI13:AI16)</f>
        <v>0</v>
      </c>
      <c r="AJ17" s="3">
        <f t="shared" ref="AJ17" si="56">SUM(AJ13:AJ16)</f>
        <v>0</v>
      </c>
      <c r="AK17" s="3">
        <f t="shared" ref="AK17" si="57">SUM(AK13:AK16)</f>
        <v>1</v>
      </c>
      <c r="AL17" s="3">
        <f t="shared" ref="AL17" si="58">SUM(AL13:AL16)</f>
        <v>0</v>
      </c>
      <c r="AM17" s="16">
        <f>SUM(AF17:AL17)</f>
        <v>16</v>
      </c>
      <c r="AN17" s="34">
        <f>AF17+AG17+AH17*1.5+AI17*2.3+AJ17*2+AK17*0.4+AL17*0.2</f>
        <v>15.4</v>
      </c>
      <c r="AO17" s="33" t="s">
        <v>5</v>
      </c>
      <c r="AP17" s="3">
        <f>SUM(AP13:AP16)</f>
        <v>205</v>
      </c>
      <c r="AQ17" s="3">
        <f t="shared" ref="AQ17" si="59">SUM(AQ13:AQ16)</f>
        <v>10</v>
      </c>
      <c r="AR17" s="3">
        <f t="shared" ref="AR17" si="60">SUM(AR13:AR16)</f>
        <v>3</v>
      </c>
      <c r="AS17" s="3">
        <f t="shared" ref="AS17" si="61">SUM(AS13:AS16)</f>
        <v>0</v>
      </c>
      <c r="AT17" s="3">
        <f t="shared" ref="AT17" si="62">SUM(AT13:AT16)</f>
        <v>5</v>
      </c>
      <c r="AU17" s="3">
        <f t="shared" ref="AU17" si="63">SUM(AU13:AU16)</f>
        <v>11</v>
      </c>
      <c r="AV17" s="3">
        <f t="shared" ref="AV17" si="64">SUM(AV13:AV16)</f>
        <v>1</v>
      </c>
      <c r="AW17" s="16">
        <f>SUM(AP17:AV17)</f>
        <v>235</v>
      </c>
      <c r="AX17" s="34">
        <f>AP17+AQ17+AR17*1.5+AS17*2.3+AT17*2+AU17*0.4+AV17*0.2</f>
        <v>234.1</v>
      </c>
      <c r="AY17" s="33" t="s">
        <v>5</v>
      </c>
      <c r="AZ17" s="3">
        <f>SUM(AZ13:AZ16)</f>
        <v>0</v>
      </c>
      <c r="BA17" s="3">
        <f t="shared" ref="BA17" si="65">SUM(BA13:BA16)</f>
        <v>0</v>
      </c>
      <c r="BB17" s="3">
        <f t="shared" ref="BB17" si="66">SUM(BB13:BB16)</f>
        <v>0</v>
      </c>
      <c r="BC17" s="3">
        <f t="shared" ref="BC17" si="67">SUM(BC13:BC16)</f>
        <v>0</v>
      </c>
      <c r="BD17" s="3">
        <f t="shared" ref="BD17" si="68">SUM(BD13:BD16)</f>
        <v>0</v>
      </c>
      <c r="BE17" s="3">
        <f t="shared" ref="BE17" si="69">SUM(BE13:BE16)</f>
        <v>0</v>
      </c>
      <c r="BF17" s="3">
        <f t="shared" ref="BF17" si="70">SUM(BF13:BF16)</f>
        <v>0</v>
      </c>
      <c r="BG17" s="16">
        <f>SUM(AZ17:BF17)</f>
        <v>0</v>
      </c>
      <c r="BH17" s="34">
        <f>AZ17+BA17+BB17*1.5+BC17*2.3+BD17*2+BE17*0.4+BF17*0.2</f>
        <v>0</v>
      </c>
      <c r="BI17" s="33" t="s">
        <v>5</v>
      </c>
      <c r="BJ17" s="3">
        <f>SUM(BJ13:BJ16)</f>
        <v>174</v>
      </c>
      <c r="BK17" s="3">
        <f t="shared" ref="BK17" si="71">SUM(BK13:BK16)</f>
        <v>16</v>
      </c>
      <c r="BL17" s="3">
        <f t="shared" ref="BL17" si="72">SUM(BL13:BL16)</f>
        <v>0</v>
      </c>
      <c r="BM17" s="3">
        <f t="shared" ref="BM17" si="73">SUM(BM13:BM16)</f>
        <v>0</v>
      </c>
      <c r="BN17" s="3">
        <f t="shared" ref="BN17" si="74">SUM(BN13:BN16)</f>
        <v>6</v>
      </c>
      <c r="BO17" s="3">
        <f t="shared" ref="BO17" si="75">SUM(BO13:BO16)</f>
        <v>17</v>
      </c>
      <c r="BP17" s="3">
        <f t="shared" ref="BP17" si="76">SUM(BP13:BP16)</f>
        <v>0</v>
      </c>
      <c r="BQ17" s="16">
        <f>SUM(BJ17:BP17)</f>
        <v>213</v>
      </c>
      <c r="BR17" s="34">
        <f>BJ17+BK17+BL17*1.5+BM17*2.3+BN17*2+BO17*0.4+BP17*0.2</f>
        <v>208.8</v>
      </c>
      <c r="BS17" s="33" t="s">
        <v>5</v>
      </c>
      <c r="BT17" s="3">
        <f>SUM(BT13:BT16)</f>
        <v>3</v>
      </c>
      <c r="BU17" s="3">
        <f t="shared" ref="BU17" si="77">SUM(BU13:BU16)</f>
        <v>0</v>
      </c>
      <c r="BV17" s="3">
        <f t="shared" ref="BV17" si="78">SUM(BV13:BV16)</f>
        <v>0</v>
      </c>
      <c r="BW17" s="3">
        <f t="shared" ref="BW17" si="79">SUM(BW13:BW16)</f>
        <v>0</v>
      </c>
      <c r="BX17" s="3">
        <f t="shared" ref="BX17" si="80">SUM(BX13:BX16)</f>
        <v>0</v>
      </c>
      <c r="BY17" s="3">
        <f t="shared" ref="BY17" si="81">SUM(BY13:BY16)</f>
        <v>0</v>
      </c>
      <c r="BZ17" s="3">
        <f t="shared" ref="BZ17" si="82">SUM(BZ13:BZ16)</f>
        <v>0</v>
      </c>
      <c r="CA17" s="16">
        <f>SUM(BT17:BZ17)</f>
        <v>3</v>
      </c>
      <c r="CB17" s="34">
        <f>BT17+BU17+BV17*1.5+BW17*2.3+BX17*2+BY17*0.4+BZ17*0.2</f>
        <v>3</v>
      </c>
      <c r="CC17" s="33" t="s">
        <v>5</v>
      </c>
      <c r="CD17" s="3">
        <f>SUM(CD13:CD16)</f>
        <v>0</v>
      </c>
      <c r="CE17" s="3">
        <f t="shared" ref="CE17" si="83">SUM(CE13:CE16)</f>
        <v>0</v>
      </c>
      <c r="CF17" s="3">
        <f t="shared" ref="CF17" si="84">SUM(CF13:CF16)</f>
        <v>0</v>
      </c>
      <c r="CG17" s="3">
        <f t="shared" ref="CG17" si="85">SUM(CG13:CG16)</f>
        <v>0</v>
      </c>
      <c r="CH17" s="3">
        <f t="shared" ref="CH17" si="86">SUM(CH13:CH16)</f>
        <v>0</v>
      </c>
      <c r="CI17" s="3">
        <f t="shared" ref="CI17" si="87">SUM(CI13:CI16)</f>
        <v>0</v>
      </c>
      <c r="CJ17" s="3">
        <f t="shared" ref="CJ17" si="88">SUM(CJ13:CJ16)</f>
        <v>0</v>
      </c>
      <c r="CK17" s="16">
        <f>SUM(CD17:CJ17)</f>
        <v>0</v>
      </c>
      <c r="CL17" s="34">
        <f>CD17+CE17+CF17*1.5+CG17*2.3+CH17*2+CI17*0.4+CJ17*0.2</f>
        <v>0</v>
      </c>
      <c r="CM17" s="33" t="s">
        <v>5</v>
      </c>
      <c r="CN17" s="3">
        <f>SUM(CN13:CN16)</f>
        <v>17</v>
      </c>
      <c r="CO17" s="3">
        <f t="shared" ref="CO17" si="89">SUM(CO13:CO16)</f>
        <v>1</v>
      </c>
      <c r="CP17" s="3">
        <f t="shared" ref="CP17" si="90">SUM(CP13:CP16)</f>
        <v>0</v>
      </c>
      <c r="CQ17" s="3">
        <f t="shared" ref="CQ17" si="91">SUM(CQ13:CQ16)</f>
        <v>0</v>
      </c>
      <c r="CR17" s="3">
        <f t="shared" ref="CR17" si="92">SUM(CR13:CR16)</f>
        <v>0</v>
      </c>
      <c r="CS17" s="3">
        <f t="shared" ref="CS17" si="93">SUM(CS13:CS16)</f>
        <v>1</v>
      </c>
      <c r="CT17" s="3">
        <f t="shared" ref="CT17" si="94">SUM(CT13:CT16)</f>
        <v>0</v>
      </c>
      <c r="CU17" s="16">
        <f>SUM(CN17:CT17)</f>
        <v>19</v>
      </c>
      <c r="CV17" s="34">
        <f>CN17+CO17+CP17*1.5+CQ17*2.3+CR17*2+CS17*0.4+CT17*0.2</f>
        <v>18.399999999999999</v>
      </c>
      <c r="CW17" s="33" t="s">
        <v>5</v>
      </c>
      <c r="CX17" s="3">
        <f>SUM(CX13:CX16)</f>
        <v>9</v>
      </c>
      <c r="CY17" s="3">
        <f t="shared" ref="CY17" si="95">SUM(CY13:CY16)</f>
        <v>2</v>
      </c>
      <c r="CZ17" s="3">
        <f t="shared" ref="CZ17" si="96">SUM(CZ13:CZ16)</f>
        <v>0</v>
      </c>
      <c r="DA17" s="3">
        <f t="shared" ref="DA17" si="97">SUM(DA13:DA16)</f>
        <v>0</v>
      </c>
      <c r="DB17" s="3">
        <f t="shared" ref="DB17" si="98">SUM(DB13:DB16)</f>
        <v>0</v>
      </c>
      <c r="DC17" s="3">
        <f t="shared" ref="DC17" si="99">SUM(DC13:DC16)</f>
        <v>1</v>
      </c>
      <c r="DD17" s="3">
        <f t="shared" ref="DD17" si="100">SUM(DD13:DD16)</f>
        <v>0</v>
      </c>
      <c r="DE17" s="16">
        <f>SUM(CX17:DD17)</f>
        <v>12</v>
      </c>
      <c r="DF17" s="34">
        <f>CX17+CY17+CZ17*1.5+DA17*2.3+DB17*2+DC17*0.4+DD17*0.2</f>
        <v>11.4</v>
      </c>
      <c r="DG17" s="33" t="s">
        <v>5</v>
      </c>
      <c r="DH17" s="3">
        <f>SUM(DH13:DH16)</f>
        <v>182</v>
      </c>
      <c r="DI17" s="3">
        <f t="shared" ref="DI17" si="101">SUM(DI13:DI16)</f>
        <v>18</v>
      </c>
      <c r="DJ17" s="3">
        <f t="shared" ref="DJ17" si="102">SUM(DJ13:DJ16)</f>
        <v>0</v>
      </c>
      <c r="DK17" s="3">
        <f t="shared" ref="DK17" si="103">SUM(DK13:DK16)</f>
        <v>0</v>
      </c>
      <c r="DL17" s="3">
        <f t="shared" ref="DL17" si="104">SUM(DL13:DL16)</f>
        <v>6</v>
      </c>
      <c r="DM17" s="3">
        <f t="shared" ref="DM17" si="105">SUM(DM13:DM16)</f>
        <v>18</v>
      </c>
      <c r="DN17" s="3">
        <f t="shared" ref="DN17" si="106">SUM(DN13:DN16)</f>
        <v>0</v>
      </c>
      <c r="DO17" s="16">
        <f>SUM(DH17:DN17)</f>
        <v>224</v>
      </c>
      <c r="DP17" s="34">
        <f>DH17+DI17+DJ17*1.5+DK17*2.3+DL17*2+DM17*0.4+DN17*0.2</f>
        <v>219.2</v>
      </c>
      <c r="DQ17" s="33" t="s">
        <v>5</v>
      </c>
      <c r="DR17" s="3">
        <f>SUM(DR13:DR16)</f>
        <v>219</v>
      </c>
      <c r="DS17" s="3">
        <f t="shared" ref="DS17" si="107">SUM(DS13:DS16)</f>
        <v>11</v>
      </c>
      <c r="DT17" s="3">
        <f t="shared" ref="DT17" si="108">SUM(DT13:DT16)</f>
        <v>3</v>
      </c>
      <c r="DU17" s="3">
        <f t="shared" ref="DU17" si="109">SUM(DU13:DU16)</f>
        <v>0</v>
      </c>
      <c r="DV17" s="3">
        <f t="shared" ref="DV17" si="110">SUM(DV13:DV16)</f>
        <v>5</v>
      </c>
      <c r="DW17" s="3">
        <f t="shared" ref="DW17" si="111">SUM(DW13:DW16)</f>
        <v>12</v>
      </c>
      <c r="DX17" s="3">
        <f t="shared" ref="DX17" si="112">SUM(DX13:DX16)</f>
        <v>1</v>
      </c>
      <c r="DY17" s="16">
        <f>SUM(DR17:DX17)</f>
        <v>251</v>
      </c>
      <c r="DZ17" s="34">
        <f>DR17+DS17+DT17*1.5+DU17*2.3+DV17*2+DW17*0.4+DX17*0.2</f>
        <v>249.5</v>
      </c>
      <c r="EA17" s="33" t="s">
        <v>5</v>
      </c>
      <c r="EB17" s="3">
        <f>SUM(EB13:EB16)</f>
        <v>206</v>
      </c>
      <c r="EC17" s="3">
        <f t="shared" ref="EC17" si="113">SUM(EC13:EC16)</f>
        <v>10</v>
      </c>
      <c r="ED17" s="3">
        <f t="shared" ref="ED17" si="114">SUM(ED13:ED16)</f>
        <v>3</v>
      </c>
      <c r="EE17" s="3">
        <f t="shared" ref="EE17" si="115">SUM(EE13:EE16)</f>
        <v>0</v>
      </c>
      <c r="EF17" s="3">
        <f t="shared" ref="EF17" si="116">SUM(EF13:EF16)</f>
        <v>5</v>
      </c>
      <c r="EG17" s="3">
        <f t="shared" ref="EG17" si="117">SUM(EG13:EG16)</f>
        <v>11</v>
      </c>
      <c r="EH17" s="3">
        <f t="shared" ref="EH17" si="118">SUM(EH13:EH16)</f>
        <v>1</v>
      </c>
      <c r="EI17" s="16">
        <f>SUM(EB17:EH17)</f>
        <v>236</v>
      </c>
      <c r="EJ17" s="34">
        <f>EB17+EC17+ED17*1.5+EE17*2.3+EF17*2+EG17*0.4+EH17*0.2</f>
        <v>235.1</v>
      </c>
      <c r="EK17" s="33" t="s">
        <v>5</v>
      </c>
      <c r="EL17" s="3">
        <f>SUM(EL13:EL16)</f>
        <v>177</v>
      </c>
      <c r="EM17" s="3">
        <f t="shared" ref="EM17" si="119">SUM(EM13:EM16)</f>
        <v>16</v>
      </c>
      <c r="EN17" s="3">
        <f t="shared" ref="EN17" si="120">SUM(EN13:EN16)</f>
        <v>0</v>
      </c>
      <c r="EO17" s="3">
        <f t="shared" ref="EO17" si="121">SUM(EO13:EO16)</f>
        <v>0</v>
      </c>
      <c r="EP17" s="3">
        <f t="shared" ref="EP17" si="122">SUM(EP13:EP16)</f>
        <v>6</v>
      </c>
      <c r="EQ17" s="3">
        <f t="shared" ref="EQ17" si="123">SUM(EQ13:EQ16)</f>
        <v>17</v>
      </c>
      <c r="ER17" s="3">
        <f t="shared" ref="ER17" si="124">SUM(ER13:ER16)</f>
        <v>0</v>
      </c>
      <c r="ES17" s="16">
        <f>SUM(EL17:ER17)</f>
        <v>216</v>
      </c>
      <c r="ET17" s="34">
        <f>EL17+EM17+EN17*1.5+EO17*2.3+EP17*2+EQ17*0.4+ER17*0.2</f>
        <v>211.8</v>
      </c>
    </row>
    <row r="18" spans="1:150" ht="13.8" thickTop="1" x14ac:dyDescent="0.25">
      <c r="A18" s="32">
        <f>A16+"00:15"</f>
        <v>4.1666666666666664E-2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15">
        <f t="shared" ref="I18:I71" si="125">SUM(B18:H18)</f>
        <v>0</v>
      </c>
      <c r="J18" s="15">
        <f t="shared" ref="J18:J21" si="126">B18+C18+D18*1.5+E18*2.3+F18*2+G18*0.4+H18*0.2</f>
        <v>0</v>
      </c>
      <c r="K18" s="32">
        <f>K16+"00:15"</f>
        <v>4.1666666666666664E-2</v>
      </c>
      <c r="L18" s="2">
        <v>5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15">
        <f t="shared" ref="S18:S71" si="127">SUM(L18:R18)</f>
        <v>5</v>
      </c>
      <c r="T18" s="15">
        <f t="shared" ref="T18:T21" si="128">L18+M18+N18*1.5+O18*2.3+P18*2+Q18*0.4+R18*0.2</f>
        <v>5</v>
      </c>
      <c r="U18" s="32">
        <f>U16+"00:15"</f>
        <v>1.041666666666667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15">
        <f t="shared" ref="AC18:AC71" si="129">SUM(V18:AB18)</f>
        <v>0</v>
      </c>
      <c r="AD18" s="15">
        <f t="shared" ref="AD18:AD21" si="130">V18+W18+X18*1.5+Y18*2.3+Z18*2+AA18*0.4+AB18*0.2</f>
        <v>0</v>
      </c>
      <c r="AE18" s="32">
        <f>AE16+"00:15"</f>
        <v>1.041666666666667</v>
      </c>
      <c r="AF18" s="2">
        <v>3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1</v>
      </c>
      <c r="AM18" s="15">
        <f t="shared" ref="AM18:AM71" si="131">SUM(AF18:AL18)</f>
        <v>4</v>
      </c>
      <c r="AN18" s="15">
        <f t="shared" ref="AN18:AN21" si="132">AF18+AG18+AH18*1.5+AI18*2.3+AJ18*2+AK18*0.4+AL18*0.2</f>
        <v>3.2</v>
      </c>
      <c r="AO18" s="32">
        <f>AO16+"00:15"</f>
        <v>1.041666666666667</v>
      </c>
      <c r="AP18" s="2">
        <v>49</v>
      </c>
      <c r="AQ18" s="2">
        <v>1</v>
      </c>
      <c r="AR18" s="2">
        <v>0</v>
      </c>
      <c r="AS18" s="2">
        <v>0</v>
      </c>
      <c r="AT18" s="2">
        <v>0</v>
      </c>
      <c r="AU18" s="2">
        <v>6</v>
      </c>
      <c r="AV18" s="2">
        <v>0</v>
      </c>
      <c r="AW18" s="15">
        <f t="shared" ref="AW18:AW71" si="133">SUM(AP18:AV18)</f>
        <v>56</v>
      </c>
      <c r="AX18" s="15">
        <f t="shared" ref="AX18:AX21" si="134">AP18+AQ18+AR18*1.5+AS18*2.3+AT18*2+AU18*0.4+AV18*0.2</f>
        <v>52.4</v>
      </c>
      <c r="AY18" s="32">
        <f>AY16+"00:15"</f>
        <v>1.041666666666667</v>
      </c>
      <c r="AZ18" s="2">
        <v>0</v>
      </c>
      <c r="BA18" s="2">
        <v>0</v>
      </c>
      <c r="BB18" s="2">
        <v>0</v>
      </c>
      <c r="BC18" s="2">
        <v>0</v>
      </c>
      <c r="BD18" s="2">
        <v>0</v>
      </c>
      <c r="BE18" s="2">
        <v>0</v>
      </c>
      <c r="BF18" s="2">
        <v>0</v>
      </c>
      <c r="BG18" s="15">
        <f t="shared" ref="BG18:BG71" si="135">SUM(AZ18:BF18)</f>
        <v>0</v>
      </c>
      <c r="BH18" s="15">
        <f t="shared" ref="BH18:BH21" si="136">AZ18+BA18+BB18*1.5+BC18*2.3+BD18*2+BE18*0.4+BF18*0.2</f>
        <v>0</v>
      </c>
      <c r="BI18" s="32">
        <f>BI16+"00:15"</f>
        <v>1.041666666666667</v>
      </c>
      <c r="BJ18" s="2">
        <v>32</v>
      </c>
      <c r="BK18" s="2">
        <v>3</v>
      </c>
      <c r="BL18" s="2">
        <v>1</v>
      </c>
      <c r="BM18" s="2">
        <v>0</v>
      </c>
      <c r="BN18" s="2">
        <v>0</v>
      </c>
      <c r="BO18" s="2">
        <v>2</v>
      </c>
      <c r="BP18" s="2">
        <v>0</v>
      </c>
      <c r="BQ18" s="15">
        <f t="shared" ref="BQ18:BQ71" si="137">SUM(BJ18:BP18)</f>
        <v>38</v>
      </c>
      <c r="BR18" s="15">
        <f t="shared" ref="BR18:BR21" si="138">BJ18+BK18+BL18*1.5+BM18*2.3+BN18*2+BO18*0.4+BP18*0.2</f>
        <v>37.299999999999997</v>
      </c>
      <c r="BS18" s="32">
        <f>BS16+"00:15"</f>
        <v>1.041666666666667</v>
      </c>
      <c r="BT18" s="2">
        <v>0</v>
      </c>
      <c r="BU18" s="2">
        <v>0</v>
      </c>
      <c r="BV18" s="2">
        <v>0</v>
      </c>
      <c r="BW18" s="2">
        <v>0</v>
      </c>
      <c r="BX18" s="2">
        <v>0</v>
      </c>
      <c r="BY18" s="2">
        <v>0</v>
      </c>
      <c r="BZ18" s="2">
        <v>0</v>
      </c>
      <c r="CA18" s="15">
        <f t="shared" ref="CA18:CA71" si="139">SUM(BT18:BZ18)</f>
        <v>0</v>
      </c>
      <c r="CB18" s="15">
        <f t="shared" ref="CB18:CB21" si="140">BT18+BU18+BV18*1.5+BW18*2.3+BX18*2+BY18*0.4+BZ18*0.2</f>
        <v>0</v>
      </c>
      <c r="CC18" s="32">
        <f>CC16+"00:15"</f>
        <v>1.041666666666667</v>
      </c>
      <c r="CD18" s="2">
        <v>0</v>
      </c>
      <c r="CE18" s="2">
        <v>0</v>
      </c>
      <c r="CF18" s="2">
        <v>0</v>
      </c>
      <c r="CG18" s="2">
        <v>0</v>
      </c>
      <c r="CH18" s="2">
        <v>0</v>
      </c>
      <c r="CI18" s="2">
        <v>0</v>
      </c>
      <c r="CJ18" s="2">
        <v>0</v>
      </c>
      <c r="CK18" s="15">
        <f t="shared" ref="CK18:CK71" si="141">SUM(CD18:CJ18)</f>
        <v>0</v>
      </c>
      <c r="CL18" s="15">
        <f t="shared" ref="CL18:CL21" si="142">CD18+CE18+CF18*1.5+CG18*2.3+CH18*2+CI18*0.4+CJ18*0.2</f>
        <v>0</v>
      </c>
      <c r="CM18" s="32">
        <f>CM16+"00:15"</f>
        <v>1.041666666666667</v>
      </c>
      <c r="CN18" s="2">
        <f t="shared" si="21"/>
        <v>3</v>
      </c>
      <c r="CO18" s="2">
        <f t="shared" si="8"/>
        <v>0</v>
      </c>
      <c r="CP18" s="2">
        <f t="shared" si="8"/>
        <v>0</v>
      </c>
      <c r="CQ18" s="2">
        <f t="shared" si="8"/>
        <v>0</v>
      </c>
      <c r="CR18" s="2">
        <f t="shared" si="8"/>
        <v>0</v>
      </c>
      <c r="CS18" s="2">
        <f t="shared" si="8"/>
        <v>0</v>
      </c>
      <c r="CT18" s="2">
        <f t="shared" si="8"/>
        <v>1</v>
      </c>
      <c r="CU18" s="15">
        <f t="shared" si="8"/>
        <v>4</v>
      </c>
      <c r="CV18" s="15">
        <f t="shared" ref="CV18:CV21" si="143">CN18+CO18+CP18*1.5+CQ18*2.3+CR18*2+CS18*0.4+CT18*0.2</f>
        <v>3.2</v>
      </c>
      <c r="CW18" s="32">
        <f>CW16+"00:15"</f>
        <v>1.041666666666667</v>
      </c>
      <c r="CX18" s="2">
        <f t="shared" si="10"/>
        <v>5</v>
      </c>
      <c r="CY18" s="2">
        <f t="shared" si="10"/>
        <v>0</v>
      </c>
      <c r="CZ18" s="2">
        <f t="shared" si="10"/>
        <v>0</v>
      </c>
      <c r="DA18" s="2">
        <f t="shared" si="10"/>
        <v>0</v>
      </c>
      <c r="DB18" s="2">
        <f t="shared" si="10"/>
        <v>0</v>
      </c>
      <c r="DC18" s="2">
        <f t="shared" si="10"/>
        <v>0</v>
      </c>
      <c r="DD18" s="2">
        <f t="shared" si="10"/>
        <v>0</v>
      </c>
      <c r="DE18" s="15">
        <f t="shared" si="10"/>
        <v>5</v>
      </c>
      <c r="DF18" s="15">
        <f t="shared" ref="DF18:DF21" si="144">CX18+CY18+CZ18*1.5+DA18*2.3+DB18*2+DC18*0.4+DD18*0.2</f>
        <v>5</v>
      </c>
      <c r="DG18" s="32">
        <f>DG16+"00:15"</f>
        <v>1.041666666666667</v>
      </c>
      <c r="DH18" s="2">
        <f t="shared" si="12"/>
        <v>37</v>
      </c>
      <c r="DI18" s="2">
        <f t="shared" si="12"/>
        <v>3</v>
      </c>
      <c r="DJ18" s="2">
        <f t="shared" si="12"/>
        <v>1</v>
      </c>
      <c r="DK18" s="2">
        <f t="shared" si="12"/>
        <v>0</v>
      </c>
      <c r="DL18" s="2">
        <f t="shared" si="12"/>
        <v>0</v>
      </c>
      <c r="DM18" s="2">
        <f t="shared" si="12"/>
        <v>2</v>
      </c>
      <c r="DN18" s="2">
        <f t="shared" si="12"/>
        <v>0</v>
      </c>
      <c r="DO18" s="15">
        <f t="shared" si="12"/>
        <v>43</v>
      </c>
      <c r="DP18" s="15">
        <f t="shared" ref="DP18:DP21" si="145">DH18+DI18+DJ18*1.5+DK18*2.3+DL18*2+DM18*0.4+DN18*0.2</f>
        <v>42.3</v>
      </c>
      <c r="DQ18" s="32">
        <f>DQ16+"00:15"</f>
        <v>1.041666666666667</v>
      </c>
      <c r="DR18" s="2">
        <f t="shared" si="22"/>
        <v>52</v>
      </c>
      <c r="DS18" s="2">
        <f t="shared" si="14"/>
        <v>1</v>
      </c>
      <c r="DT18" s="2">
        <f t="shared" si="14"/>
        <v>0</v>
      </c>
      <c r="DU18" s="2">
        <f t="shared" si="14"/>
        <v>0</v>
      </c>
      <c r="DV18" s="2">
        <f t="shared" si="14"/>
        <v>0</v>
      </c>
      <c r="DW18" s="2">
        <f t="shared" si="14"/>
        <v>6</v>
      </c>
      <c r="DX18" s="2">
        <f t="shared" si="14"/>
        <v>1</v>
      </c>
      <c r="DY18" s="15">
        <f t="shared" si="14"/>
        <v>60</v>
      </c>
      <c r="DZ18" s="15">
        <f t="shared" ref="DZ18:DZ21" si="146">DR18+DS18+DT18*1.5+DU18*2.3+DV18*2+DW18*0.4+DX18*0.2</f>
        <v>55.6</v>
      </c>
      <c r="EA18" s="32">
        <f>EA16+"00:15"</f>
        <v>1.041666666666667</v>
      </c>
      <c r="EB18" s="2">
        <f t="shared" si="23"/>
        <v>49</v>
      </c>
      <c r="EC18" s="2">
        <f t="shared" si="16"/>
        <v>1</v>
      </c>
      <c r="ED18" s="2">
        <f t="shared" si="16"/>
        <v>0</v>
      </c>
      <c r="EE18" s="2">
        <f t="shared" si="16"/>
        <v>0</v>
      </c>
      <c r="EF18" s="2">
        <f t="shared" si="16"/>
        <v>0</v>
      </c>
      <c r="EG18" s="2">
        <f t="shared" si="16"/>
        <v>6</v>
      </c>
      <c r="EH18" s="2">
        <f t="shared" si="16"/>
        <v>0</v>
      </c>
      <c r="EI18" s="15">
        <f t="shared" si="16"/>
        <v>56</v>
      </c>
      <c r="EJ18" s="15">
        <f t="shared" ref="EJ18:EJ21" si="147">EB18+EC18+ED18*1.5+EE18*2.3+EF18*2+EG18*0.4+EH18*0.2</f>
        <v>52.4</v>
      </c>
      <c r="EK18" s="32">
        <f>EK16+"00:15"</f>
        <v>1.041666666666667</v>
      </c>
      <c r="EL18" s="2">
        <f t="shared" si="24"/>
        <v>32</v>
      </c>
      <c r="EM18" s="2">
        <f t="shared" si="18"/>
        <v>3</v>
      </c>
      <c r="EN18" s="2">
        <f t="shared" si="18"/>
        <v>1</v>
      </c>
      <c r="EO18" s="2">
        <f t="shared" si="18"/>
        <v>0</v>
      </c>
      <c r="EP18" s="2">
        <f t="shared" si="18"/>
        <v>0</v>
      </c>
      <c r="EQ18" s="2">
        <f t="shared" si="18"/>
        <v>2</v>
      </c>
      <c r="ER18" s="2">
        <f t="shared" si="18"/>
        <v>0</v>
      </c>
      <c r="ES18" s="15">
        <f t="shared" si="18"/>
        <v>38</v>
      </c>
      <c r="ET18" s="15">
        <f t="shared" ref="ET18:ET21" si="148">EL18+EM18+EN18*1.5+EO18*2.3+EP18*2+EQ18*0.4+ER18*0.2</f>
        <v>37.299999999999997</v>
      </c>
    </row>
    <row r="19" spans="1:150" x14ac:dyDescent="0.25">
      <c r="A19" s="32">
        <f>A18+"00:15"</f>
        <v>5.2083333333333329E-2</v>
      </c>
      <c r="B19" s="2">
        <v>1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15">
        <f t="shared" si="125"/>
        <v>1</v>
      </c>
      <c r="J19" s="15">
        <f t="shared" si="126"/>
        <v>1</v>
      </c>
      <c r="K19" s="32">
        <f>K18+"00:15"</f>
        <v>5.2083333333333329E-2</v>
      </c>
      <c r="L19" s="2">
        <v>3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15">
        <f t="shared" si="127"/>
        <v>3</v>
      </c>
      <c r="T19" s="15">
        <f t="shared" si="128"/>
        <v>3</v>
      </c>
      <c r="U19" s="32">
        <f>U18+"00:15"</f>
        <v>1.0520833333333337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15">
        <f t="shared" si="129"/>
        <v>0</v>
      </c>
      <c r="AD19" s="15">
        <f t="shared" si="130"/>
        <v>0</v>
      </c>
      <c r="AE19" s="32">
        <f>AE18+"00:15"</f>
        <v>1.0520833333333337</v>
      </c>
      <c r="AF19" s="2">
        <v>1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15">
        <f t="shared" si="131"/>
        <v>1</v>
      </c>
      <c r="AN19" s="15">
        <f t="shared" si="132"/>
        <v>1</v>
      </c>
      <c r="AO19" s="32">
        <f>AO18+"00:15"</f>
        <v>1.0520833333333337</v>
      </c>
      <c r="AP19" s="2">
        <v>28</v>
      </c>
      <c r="AQ19" s="2">
        <v>2</v>
      </c>
      <c r="AR19" s="2">
        <v>3</v>
      </c>
      <c r="AS19" s="2">
        <v>0</v>
      </c>
      <c r="AT19" s="2">
        <v>0</v>
      </c>
      <c r="AU19" s="2">
        <v>1</v>
      </c>
      <c r="AV19" s="2">
        <v>0</v>
      </c>
      <c r="AW19" s="15">
        <f t="shared" si="133"/>
        <v>34</v>
      </c>
      <c r="AX19" s="15">
        <f t="shared" si="134"/>
        <v>34.9</v>
      </c>
      <c r="AY19" s="32">
        <f>AY18+"00:15"</f>
        <v>1.0520833333333337</v>
      </c>
      <c r="AZ19" s="2">
        <v>0</v>
      </c>
      <c r="BA19" s="2">
        <v>0</v>
      </c>
      <c r="BB19" s="2">
        <v>0</v>
      </c>
      <c r="BC19" s="2">
        <v>0</v>
      </c>
      <c r="BD19" s="2">
        <v>0</v>
      </c>
      <c r="BE19" s="2">
        <v>0</v>
      </c>
      <c r="BF19" s="2">
        <v>0</v>
      </c>
      <c r="BG19" s="15">
        <f t="shared" si="135"/>
        <v>0</v>
      </c>
      <c r="BH19" s="15">
        <f t="shared" si="136"/>
        <v>0</v>
      </c>
      <c r="BI19" s="32">
        <f>BI18+"00:15"</f>
        <v>1.0520833333333337</v>
      </c>
      <c r="BJ19" s="2">
        <v>24</v>
      </c>
      <c r="BK19" s="2">
        <v>2</v>
      </c>
      <c r="BL19" s="2">
        <v>0</v>
      </c>
      <c r="BM19" s="2">
        <v>0</v>
      </c>
      <c r="BN19" s="2">
        <v>3</v>
      </c>
      <c r="BO19" s="2">
        <v>1</v>
      </c>
      <c r="BP19" s="2">
        <v>0</v>
      </c>
      <c r="BQ19" s="15">
        <f t="shared" si="137"/>
        <v>30</v>
      </c>
      <c r="BR19" s="15">
        <f t="shared" si="138"/>
        <v>32.4</v>
      </c>
      <c r="BS19" s="32">
        <f>BS18+"00:15"</f>
        <v>1.0520833333333337</v>
      </c>
      <c r="BT19" s="2">
        <v>3</v>
      </c>
      <c r="BU19" s="2">
        <v>0</v>
      </c>
      <c r="BV19" s="2">
        <v>0</v>
      </c>
      <c r="BW19" s="2">
        <v>0</v>
      </c>
      <c r="BX19" s="2">
        <v>0</v>
      </c>
      <c r="BY19" s="2">
        <v>0</v>
      </c>
      <c r="BZ19" s="2">
        <v>0</v>
      </c>
      <c r="CA19" s="15">
        <f t="shared" si="139"/>
        <v>3</v>
      </c>
      <c r="CB19" s="15">
        <f t="shared" si="140"/>
        <v>3</v>
      </c>
      <c r="CC19" s="32">
        <f>CC18+"00:15"</f>
        <v>1.0520833333333337</v>
      </c>
      <c r="CD19" s="2">
        <v>0</v>
      </c>
      <c r="CE19" s="2">
        <v>0</v>
      </c>
      <c r="CF19" s="2">
        <v>0</v>
      </c>
      <c r="CG19" s="2">
        <v>0</v>
      </c>
      <c r="CH19" s="2">
        <v>0</v>
      </c>
      <c r="CI19" s="2">
        <v>0</v>
      </c>
      <c r="CJ19" s="2">
        <v>0</v>
      </c>
      <c r="CK19" s="15">
        <f t="shared" si="141"/>
        <v>0</v>
      </c>
      <c r="CL19" s="15">
        <f t="shared" si="142"/>
        <v>0</v>
      </c>
      <c r="CM19" s="32">
        <f>CM18+"00:15"</f>
        <v>1.0520833333333337</v>
      </c>
      <c r="CN19" s="2">
        <f t="shared" si="21"/>
        <v>4</v>
      </c>
      <c r="CO19" s="2">
        <f t="shared" si="8"/>
        <v>0</v>
      </c>
      <c r="CP19" s="2">
        <f t="shared" si="8"/>
        <v>0</v>
      </c>
      <c r="CQ19" s="2">
        <f t="shared" si="8"/>
        <v>0</v>
      </c>
      <c r="CR19" s="2">
        <f t="shared" si="8"/>
        <v>0</v>
      </c>
      <c r="CS19" s="2">
        <f t="shared" si="8"/>
        <v>0</v>
      </c>
      <c r="CT19" s="2">
        <f t="shared" si="8"/>
        <v>0</v>
      </c>
      <c r="CU19" s="15">
        <f t="shared" si="8"/>
        <v>4</v>
      </c>
      <c r="CV19" s="15">
        <f t="shared" si="143"/>
        <v>4</v>
      </c>
      <c r="CW19" s="32">
        <f>CW18+"00:15"</f>
        <v>1.0520833333333337</v>
      </c>
      <c r="CX19" s="2">
        <f t="shared" si="10"/>
        <v>4</v>
      </c>
      <c r="CY19" s="2">
        <f t="shared" si="10"/>
        <v>0</v>
      </c>
      <c r="CZ19" s="2">
        <f t="shared" si="10"/>
        <v>0</v>
      </c>
      <c r="DA19" s="2">
        <f t="shared" si="10"/>
        <v>0</v>
      </c>
      <c r="DB19" s="2">
        <f t="shared" si="10"/>
        <v>0</v>
      </c>
      <c r="DC19" s="2">
        <f t="shared" si="10"/>
        <v>0</v>
      </c>
      <c r="DD19" s="2">
        <f t="shared" si="10"/>
        <v>0</v>
      </c>
      <c r="DE19" s="15">
        <f t="shared" si="10"/>
        <v>4</v>
      </c>
      <c r="DF19" s="15">
        <f t="shared" si="144"/>
        <v>4</v>
      </c>
      <c r="DG19" s="32">
        <f>DG18+"00:15"</f>
        <v>1.0520833333333337</v>
      </c>
      <c r="DH19" s="2">
        <f t="shared" si="12"/>
        <v>27</v>
      </c>
      <c r="DI19" s="2">
        <f t="shared" si="12"/>
        <v>2</v>
      </c>
      <c r="DJ19" s="2">
        <f t="shared" si="12"/>
        <v>0</v>
      </c>
      <c r="DK19" s="2">
        <f t="shared" si="12"/>
        <v>0</v>
      </c>
      <c r="DL19" s="2">
        <f t="shared" si="12"/>
        <v>3</v>
      </c>
      <c r="DM19" s="2">
        <f t="shared" si="12"/>
        <v>1</v>
      </c>
      <c r="DN19" s="2">
        <f t="shared" si="12"/>
        <v>0</v>
      </c>
      <c r="DO19" s="15">
        <f t="shared" si="12"/>
        <v>33</v>
      </c>
      <c r="DP19" s="15">
        <f t="shared" si="145"/>
        <v>35.4</v>
      </c>
      <c r="DQ19" s="32">
        <f>DQ18+"00:15"</f>
        <v>1.0520833333333337</v>
      </c>
      <c r="DR19" s="2">
        <f t="shared" si="22"/>
        <v>29</v>
      </c>
      <c r="DS19" s="2">
        <f t="shared" si="14"/>
        <v>2</v>
      </c>
      <c r="DT19" s="2">
        <f t="shared" si="14"/>
        <v>3</v>
      </c>
      <c r="DU19" s="2">
        <f t="shared" si="14"/>
        <v>0</v>
      </c>
      <c r="DV19" s="2">
        <f t="shared" si="14"/>
        <v>0</v>
      </c>
      <c r="DW19" s="2">
        <f t="shared" si="14"/>
        <v>1</v>
      </c>
      <c r="DX19" s="2">
        <f t="shared" si="14"/>
        <v>0</v>
      </c>
      <c r="DY19" s="15">
        <f t="shared" si="14"/>
        <v>35</v>
      </c>
      <c r="DZ19" s="15">
        <f t="shared" si="146"/>
        <v>35.9</v>
      </c>
      <c r="EA19" s="32">
        <f>EA18+"00:15"</f>
        <v>1.0520833333333337</v>
      </c>
      <c r="EB19" s="2">
        <f t="shared" si="23"/>
        <v>29</v>
      </c>
      <c r="EC19" s="2">
        <f t="shared" si="16"/>
        <v>2</v>
      </c>
      <c r="ED19" s="2">
        <f t="shared" si="16"/>
        <v>3</v>
      </c>
      <c r="EE19" s="2">
        <f t="shared" si="16"/>
        <v>0</v>
      </c>
      <c r="EF19" s="2">
        <f t="shared" si="16"/>
        <v>0</v>
      </c>
      <c r="EG19" s="2">
        <f t="shared" si="16"/>
        <v>1</v>
      </c>
      <c r="EH19" s="2">
        <f t="shared" si="16"/>
        <v>0</v>
      </c>
      <c r="EI19" s="15">
        <f t="shared" si="16"/>
        <v>35</v>
      </c>
      <c r="EJ19" s="15">
        <f t="shared" si="147"/>
        <v>35.9</v>
      </c>
      <c r="EK19" s="32">
        <f>EK18+"00:15"</f>
        <v>1.0520833333333337</v>
      </c>
      <c r="EL19" s="2">
        <f t="shared" si="24"/>
        <v>27</v>
      </c>
      <c r="EM19" s="2">
        <f t="shared" si="18"/>
        <v>2</v>
      </c>
      <c r="EN19" s="2">
        <f t="shared" si="18"/>
        <v>0</v>
      </c>
      <c r="EO19" s="2">
        <f t="shared" si="18"/>
        <v>0</v>
      </c>
      <c r="EP19" s="2">
        <f t="shared" si="18"/>
        <v>3</v>
      </c>
      <c r="EQ19" s="2">
        <f t="shared" si="18"/>
        <v>1</v>
      </c>
      <c r="ER19" s="2">
        <f t="shared" si="18"/>
        <v>0</v>
      </c>
      <c r="ES19" s="15">
        <f t="shared" si="18"/>
        <v>33</v>
      </c>
      <c r="ET19" s="15">
        <f t="shared" si="148"/>
        <v>35.4</v>
      </c>
    </row>
    <row r="20" spans="1:150" x14ac:dyDescent="0.25">
      <c r="A20" s="32">
        <f t="shared" si="25"/>
        <v>6.2499999999999993E-2</v>
      </c>
      <c r="B20" s="2">
        <v>1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15">
        <f t="shared" si="125"/>
        <v>1</v>
      </c>
      <c r="J20" s="15">
        <f t="shared" si="126"/>
        <v>1</v>
      </c>
      <c r="K20" s="32">
        <f t="shared" ref="K20:K21" si="149">K19+"00:15"</f>
        <v>6.2499999999999993E-2</v>
      </c>
      <c r="L20" s="2">
        <v>1</v>
      </c>
      <c r="M20" s="2">
        <v>0</v>
      </c>
      <c r="N20" s="2">
        <v>0</v>
      </c>
      <c r="O20" s="2">
        <v>0</v>
      </c>
      <c r="P20" s="2">
        <v>0</v>
      </c>
      <c r="Q20" s="2">
        <v>1</v>
      </c>
      <c r="R20" s="2">
        <v>1</v>
      </c>
      <c r="S20" s="15">
        <f t="shared" si="127"/>
        <v>3</v>
      </c>
      <c r="T20" s="15">
        <f t="shared" si="128"/>
        <v>1.5999999999999999</v>
      </c>
      <c r="U20" s="32">
        <f t="shared" si="27"/>
        <v>1.0625000000000004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15">
        <f t="shared" si="129"/>
        <v>0</v>
      </c>
      <c r="AD20" s="15">
        <f t="shared" si="130"/>
        <v>0</v>
      </c>
      <c r="AE20" s="32">
        <f t="shared" si="28"/>
        <v>1.0625000000000004</v>
      </c>
      <c r="AF20" s="2">
        <v>1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15">
        <f t="shared" si="131"/>
        <v>1</v>
      </c>
      <c r="AN20" s="15">
        <f t="shared" si="132"/>
        <v>1</v>
      </c>
      <c r="AO20" s="32">
        <f t="shared" si="29"/>
        <v>1.0625000000000004</v>
      </c>
      <c r="AP20" s="2">
        <v>28</v>
      </c>
      <c r="AQ20" s="2">
        <v>5</v>
      </c>
      <c r="AR20" s="2">
        <v>0</v>
      </c>
      <c r="AS20" s="2">
        <v>0</v>
      </c>
      <c r="AT20" s="2">
        <v>0</v>
      </c>
      <c r="AU20" s="2">
        <v>3</v>
      </c>
      <c r="AV20" s="2">
        <v>0</v>
      </c>
      <c r="AW20" s="15">
        <f t="shared" si="133"/>
        <v>36</v>
      </c>
      <c r="AX20" s="15">
        <f t="shared" si="134"/>
        <v>34.200000000000003</v>
      </c>
      <c r="AY20" s="32">
        <f t="shared" si="30"/>
        <v>1.0625000000000004</v>
      </c>
      <c r="AZ20" s="2">
        <v>0</v>
      </c>
      <c r="BA20" s="2">
        <v>0</v>
      </c>
      <c r="BB20" s="2">
        <v>0</v>
      </c>
      <c r="BC20" s="2">
        <v>0</v>
      </c>
      <c r="BD20" s="2">
        <v>0</v>
      </c>
      <c r="BE20" s="2">
        <v>0</v>
      </c>
      <c r="BF20" s="2">
        <v>0</v>
      </c>
      <c r="BG20" s="15">
        <f t="shared" si="135"/>
        <v>0</v>
      </c>
      <c r="BH20" s="15">
        <f t="shared" si="136"/>
        <v>0</v>
      </c>
      <c r="BI20" s="32">
        <f t="shared" si="31"/>
        <v>1.0625000000000004</v>
      </c>
      <c r="BJ20" s="2">
        <v>24</v>
      </c>
      <c r="BK20" s="2">
        <v>1</v>
      </c>
      <c r="BL20" s="2">
        <v>3</v>
      </c>
      <c r="BM20" s="2">
        <v>0</v>
      </c>
      <c r="BN20" s="2">
        <v>0</v>
      </c>
      <c r="BO20" s="2">
        <v>0</v>
      </c>
      <c r="BP20" s="2">
        <v>0</v>
      </c>
      <c r="BQ20" s="15">
        <f t="shared" si="137"/>
        <v>28</v>
      </c>
      <c r="BR20" s="15">
        <f t="shared" si="138"/>
        <v>29.5</v>
      </c>
      <c r="BS20" s="32">
        <f t="shared" si="32"/>
        <v>1.0625000000000004</v>
      </c>
      <c r="BT20" s="2">
        <v>0</v>
      </c>
      <c r="BU20" s="2">
        <v>0</v>
      </c>
      <c r="BV20" s="2">
        <v>0</v>
      </c>
      <c r="BW20" s="2">
        <v>0</v>
      </c>
      <c r="BX20" s="2">
        <v>0</v>
      </c>
      <c r="BY20" s="2">
        <v>0</v>
      </c>
      <c r="BZ20" s="2">
        <v>0</v>
      </c>
      <c r="CA20" s="15">
        <f t="shared" si="139"/>
        <v>0</v>
      </c>
      <c r="CB20" s="15">
        <f t="shared" si="140"/>
        <v>0</v>
      </c>
      <c r="CC20" s="32">
        <f t="shared" si="33"/>
        <v>1.0625000000000004</v>
      </c>
      <c r="CD20" s="2">
        <v>0</v>
      </c>
      <c r="CE20" s="2">
        <v>0</v>
      </c>
      <c r="CF20" s="2">
        <v>0</v>
      </c>
      <c r="CG20" s="2">
        <v>0</v>
      </c>
      <c r="CH20" s="2">
        <v>0</v>
      </c>
      <c r="CI20" s="2">
        <v>0</v>
      </c>
      <c r="CJ20" s="2">
        <v>0</v>
      </c>
      <c r="CK20" s="15">
        <f t="shared" si="141"/>
        <v>0</v>
      </c>
      <c r="CL20" s="15">
        <f t="shared" si="142"/>
        <v>0</v>
      </c>
      <c r="CM20" s="32">
        <f t="shared" si="34"/>
        <v>1.0625000000000004</v>
      </c>
      <c r="CN20" s="2">
        <f t="shared" si="21"/>
        <v>1</v>
      </c>
      <c r="CO20" s="2">
        <f t="shared" si="8"/>
        <v>0</v>
      </c>
      <c r="CP20" s="2">
        <f t="shared" si="8"/>
        <v>0</v>
      </c>
      <c r="CQ20" s="2">
        <f t="shared" si="8"/>
        <v>0</v>
      </c>
      <c r="CR20" s="2">
        <f t="shared" si="8"/>
        <v>0</v>
      </c>
      <c r="CS20" s="2">
        <f t="shared" si="8"/>
        <v>0</v>
      </c>
      <c r="CT20" s="2">
        <f t="shared" si="8"/>
        <v>0</v>
      </c>
      <c r="CU20" s="15">
        <f t="shared" si="8"/>
        <v>1</v>
      </c>
      <c r="CV20" s="15">
        <f t="shared" si="143"/>
        <v>1</v>
      </c>
      <c r="CW20" s="32">
        <f t="shared" si="35"/>
        <v>1.0625000000000004</v>
      </c>
      <c r="CX20" s="2">
        <f t="shared" si="10"/>
        <v>2</v>
      </c>
      <c r="CY20" s="2">
        <f t="shared" si="10"/>
        <v>0</v>
      </c>
      <c r="CZ20" s="2">
        <f t="shared" si="10"/>
        <v>0</v>
      </c>
      <c r="DA20" s="2">
        <f t="shared" si="10"/>
        <v>0</v>
      </c>
      <c r="DB20" s="2">
        <f t="shared" si="10"/>
        <v>0</v>
      </c>
      <c r="DC20" s="2">
        <f t="shared" si="10"/>
        <v>1</v>
      </c>
      <c r="DD20" s="2">
        <f t="shared" si="10"/>
        <v>1</v>
      </c>
      <c r="DE20" s="15">
        <f t="shared" si="10"/>
        <v>4</v>
      </c>
      <c r="DF20" s="15">
        <f t="shared" si="144"/>
        <v>2.6</v>
      </c>
      <c r="DG20" s="32">
        <f t="shared" si="36"/>
        <v>1.0625000000000004</v>
      </c>
      <c r="DH20" s="2">
        <f t="shared" si="12"/>
        <v>25</v>
      </c>
      <c r="DI20" s="2">
        <f t="shared" si="12"/>
        <v>1</v>
      </c>
      <c r="DJ20" s="2">
        <f t="shared" si="12"/>
        <v>3</v>
      </c>
      <c r="DK20" s="2">
        <f t="shared" si="12"/>
        <v>0</v>
      </c>
      <c r="DL20" s="2">
        <f t="shared" si="12"/>
        <v>0</v>
      </c>
      <c r="DM20" s="2">
        <f t="shared" si="12"/>
        <v>1</v>
      </c>
      <c r="DN20" s="2">
        <f t="shared" si="12"/>
        <v>1</v>
      </c>
      <c r="DO20" s="15">
        <f t="shared" si="12"/>
        <v>31</v>
      </c>
      <c r="DP20" s="15">
        <f t="shared" si="145"/>
        <v>31.099999999999998</v>
      </c>
      <c r="DQ20" s="32">
        <f t="shared" si="37"/>
        <v>1.0625000000000004</v>
      </c>
      <c r="DR20" s="2">
        <f t="shared" si="22"/>
        <v>29</v>
      </c>
      <c r="DS20" s="2">
        <f t="shared" si="14"/>
        <v>5</v>
      </c>
      <c r="DT20" s="2">
        <f t="shared" si="14"/>
        <v>0</v>
      </c>
      <c r="DU20" s="2">
        <f t="shared" si="14"/>
        <v>0</v>
      </c>
      <c r="DV20" s="2">
        <f t="shared" si="14"/>
        <v>0</v>
      </c>
      <c r="DW20" s="2">
        <f t="shared" si="14"/>
        <v>3</v>
      </c>
      <c r="DX20" s="2">
        <f t="shared" si="14"/>
        <v>0</v>
      </c>
      <c r="DY20" s="15">
        <f t="shared" si="14"/>
        <v>37</v>
      </c>
      <c r="DZ20" s="15">
        <f t="shared" si="146"/>
        <v>35.200000000000003</v>
      </c>
      <c r="EA20" s="32">
        <f t="shared" si="38"/>
        <v>1.0625000000000004</v>
      </c>
      <c r="EB20" s="2">
        <f t="shared" si="23"/>
        <v>29</v>
      </c>
      <c r="EC20" s="2">
        <f t="shared" si="16"/>
        <v>5</v>
      </c>
      <c r="ED20" s="2">
        <f t="shared" si="16"/>
        <v>0</v>
      </c>
      <c r="EE20" s="2">
        <f t="shared" si="16"/>
        <v>0</v>
      </c>
      <c r="EF20" s="2">
        <f t="shared" si="16"/>
        <v>0</v>
      </c>
      <c r="EG20" s="2">
        <f t="shared" si="16"/>
        <v>3</v>
      </c>
      <c r="EH20" s="2">
        <f t="shared" si="16"/>
        <v>0</v>
      </c>
      <c r="EI20" s="15">
        <f t="shared" si="16"/>
        <v>37</v>
      </c>
      <c r="EJ20" s="15">
        <f t="shared" si="147"/>
        <v>35.200000000000003</v>
      </c>
      <c r="EK20" s="32">
        <f t="shared" si="39"/>
        <v>1.0625000000000004</v>
      </c>
      <c r="EL20" s="2">
        <f t="shared" si="24"/>
        <v>24</v>
      </c>
      <c r="EM20" s="2">
        <f t="shared" si="18"/>
        <v>1</v>
      </c>
      <c r="EN20" s="2">
        <f t="shared" si="18"/>
        <v>3</v>
      </c>
      <c r="EO20" s="2">
        <f t="shared" si="18"/>
        <v>0</v>
      </c>
      <c r="EP20" s="2">
        <f t="shared" si="18"/>
        <v>0</v>
      </c>
      <c r="EQ20" s="2">
        <f t="shared" si="18"/>
        <v>0</v>
      </c>
      <c r="ER20" s="2">
        <f t="shared" si="18"/>
        <v>0</v>
      </c>
      <c r="ES20" s="15">
        <f t="shared" si="18"/>
        <v>28</v>
      </c>
      <c r="ET20" s="15">
        <f t="shared" si="148"/>
        <v>29.5</v>
      </c>
    </row>
    <row r="21" spans="1:150" ht="13.8" thickBot="1" x14ac:dyDescent="0.3">
      <c r="A21" s="32">
        <f t="shared" si="25"/>
        <v>7.2916666666666657E-2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15">
        <f t="shared" si="125"/>
        <v>0</v>
      </c>
      <c r="J21" s="15">
        <f t="shared" si="126"/>
        <v>0</v>
      </c>
      <c r="K21" s="32">
        <f t="shared" si="149"/>
        <v>7.2916666666666657E-2</v>
      </c>
      <c r="L21" s="2">
        <v>2</v>
      </c>
      <c r="M21" s="2">
        <v>0</v>
      </c>
      <c r="N21" s="2">
        <v>0</v>
      </c>
      <c r="O21" s="2">
        <v>0</v>
      </c>
      <c r="P21" s="2">
        <v>0</v>
      </c>
      <c r="Q21" s="2">
        <v>1</v>
      </c>
      <c r="R21" s="2">
        <v>0</v>
      </c>
      <c r="S21" s="15">
        <f t="shared" si="127"/>
        <v>3</v>
      </c>
      <c r="T21" s="15">
        <f t="shared" si="128"/>
        <v>2.4</v>
      </c>
      <c r="U21" s="32">
        <f t="shared" si="27"/>
        <v>1.0729166666666672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15">
        <f t="shared" si="129"/>
        <v>0</v>
      </c>
      <c r="AD21" s="15">
        <f t="shared" si="130"/>
        <v>0</v>
      </c>
      <c r="AE21" s="32">
        <f t="shared" si="28"/>
        <v>1.0729166666666672</v>
      </c>
      <c r="AF21" s="2">
        <v>1</v>
      </c>
      <c r="AG21" s="2">
        <v>0</v>
      </c>
      <c r="AH21" s="2">
        <v>0</v>
      </c>
      <c r="AI21" s="2">
        <v>0</v>
      </c>
      <c r="AJ21" s="2">
        <v>0</v>
      </c>
      <c r="AK21" s="2">
        <v>1</v>
      </c>
      <c r="AL21" s="2">
        <v>0</v>
      </c>
      <c r="AM21" s="15">
        <f t="shared" si="131"/>
        <v>2</v>
      </c>
      <c r="AN21" s="15">
        <f t="shared" si="132"/>
        <v>1.4</v>
      </c>
      <c r="AO21" s="32">
        <f t="shared" si="29"/>
        <v>1.0729166666666672</v>
      </c>
      <c r="AP21" s="2">
        <v>26</v>
      </c>
      <c r="AQ21" s="2">
        <v>1</v>
      </c>
      <c r="AR21" s="2">
        <v>1</v>
      </c>
      <c r="AS21" s="2">
        <v>0</v>
      </c>
      <c r="AT21" s="2">
        <v>0</v>
      </c>
      <c r="AU21" s="2">
        <v>4</v>
      </c>
      <c r="AV21" s="2">
        <v>0</v>
      </c>
      <c r="AW21" s="15">
        <f t="shared" si="133"/>
        <v>32</v>
      </c>
      <c r="AX21" s="15">
        <f t="shared" si="134"/>
        <v>30.1</v>
      </c>
      <c r="AY21" s="32">
        <f t="shared" si="30"/>
        <v>1.0729166666666672</v>
      </c>
      <c r="AZ21" s="2">
        <v>0</v>
      </c>
      <c r="BA21" s="2">
        <v>0</v>
      </c>
      <c r="BB21" s="2">
        <v>0</v>
      </c>
      <c r="BC21" s="2">
        <v>0</v>
      </c>
      <c r="BD21" s="2">
        <v>0</v>
      </c>
      <c r="BE21" s="2">
        <v>0</v>
      </c>
      <c r="BF21" s="2">
        <v>0</v>
      </c>
      <c r="BG21" s="15">
        <f t="shared" si="135"/>
        <v>0</v>
      </c>
      <c r="BH21" s="15">
        <f t="shared" si="136"/>
        <v>0</v>
      </c>
      <c r="BI21" s="32">
        <f t="shared" si="31"/>
        <v>1.0729166666666672</v>
      </c>
      <c r="BJ21" s="2">
        <v>11</v>
      </c>
      <c r="BK21" s="2">
        <v>1</v>
      </c>
      <c r="BL21" s="2">
        <v>3</v>
      </c>
      <c r="BM21" s="2">
        <v>0</v>
      </c>
      <c r="BN21" s="2">
        <v>1</v>
      </c>
      <c r="BO21" s="2">
        <v>4</v>
      </c>
      <c r="BP21" s="2">
        <v>0</v>
      </c>
      <c r="BQ21" s="15">
        <f t="shared" si="137"/>
        <v>20</v>
      </c>
      <c r="BR21" s="15">
        <f t="shared" si="138"/>
        <v>20.100000000000001</v>
      </c>
      <c r="BS21" s="32">
        <f t="shared" si="32"/>
        <v>1.0729166666666672</v>
      </c>
      <c r="BT21" s="2">
        <v>0</v>
      </c>
      <c r="BU21" s="2">
        <v>0</v>
      </c>
      <c r="BV21" s="2">
        <v>0</v>
      </c>
      <c r="BW21" s="2">
        <v>0</v>
      </c>
      <c r="BX21" s="2">
        <v>0</v>
      </c>
      <c r="BY21" s="2">
        <v>0</v>
      </c>
      <c r="BZ21" s="2">
        <v>0</v>
      </c>
      <c r="CA21" s="15">
        <f t="shared" si="139"/>
        <v>0</v>
      </c>
      <c r="CB21" s="15">
        <f t="shared" si="140"/>
        <v>0</v>
      </c>
      <c r="CC21" s="32">
        <f t="shared" si="33"/>
        <v>1.0729166666666672</v>
      </c>
      <c r="CD21" s="2">
        <v>0</v>
      </c>
      <c r="CE21" s="2">
        <v>0</v>
      </c>
      <c r="CF21" s="2">
        <v>0</v>
      </c>
      <c r="CG21" s="2">
        <v>0</v>
      </c>
      <c r="CH21" s="2">
        <v>0</v>
      </c>
      <c r="CI21" s="2">
        <v>0</v>
      </c>
      <c r="CJ21" s="2">
        <v>0</v>
      </c>
      <c r="CK21" s="15">
        <f t="shared" si="141"/>
        <v>0</v>
      </c>
      <c r="CL21" s="15">
        <f t="shared" si="142"/>
        <v>0</v>
      </c>
      <c r="CM21" s="32">
        <f t="shared" si="34"/>
        <v>1.0729166666666672</v>
      </c>
      <c r="CN21" s="2">
        <f t="shared" si="21"/>
        <v>1</v>
      </c>
      <c r="CO21" s="2">
        <f t="shared" si="8"/>
        <v>0</v>
      </c>
      <c r="CP21" s="2">
        <f t="shared" si="8"/>
        <v>0</v>
      </c>
      <c r="CQ21" s="2">
        <f t="shared" si="8"/>
        <v>0</v>
      </c>
      <c r="CR21" s="2">
        <f t="shared" si="8"/>
        <v>0</v>
      </c>
      <c r="CS21" s="2">
        <f t="shared" si="8"/>
        <v>1</v>
      </c>
      <c r="CT21" s="2">
        <f t="shared" si="8"/>
        <v>0</v>
      </c>
      <c r="CU21" s="15">
        <f t="shared" si="8"/>
        <v>2</v>
      </c>
      <c r="CV21" s="15">
        <f t="shared" si="143"/>
        <v>1.4</v>
      </c>
      <c r="CW21" s="32">
        <f t="shared" si="35"/>
        <v>1.0729166666666672</v>
      </c>
      <c r="CX21" s="2">
        <f t="shared" si="10"/>
        <v>2</v>
      </c>
      <c r="CY21" s="2">
        <f t="shared" si="10"/>
        <v>0</v>
      </c>
      <c r="CZ21" s="2">
        <f t="shared" si="10"/>
        <v>0</v>
      </c>
      <c r="DA21" s="2">
        <f t="shared" si="10"/>
        <v>0</v>
      </c>
      <c r="DB21" s="2">
        <f t="shared" si="10"/>
        <v>0</v>
      </c>
      <c r="DC21" s="2">
        <f t="shared" si="10"/>
        <v>1</v>
      </c>
      <c r="DD21" s="2">
        <f t="shared" si="10"/>
        <v>0</v>
      </c>
      <c r="DE21" s="15">
        <f t="shared" si="10"/>
        <v>3</v>
      </c>
      <c r="DF21" s="15">
        <f t="shared" si="144"/>
        <v>2.4</v>
      </c>
      <c r="DG21" s="32">
        <f t="shared" si="36"/>
        <v>1.0729166666666672</v>
      </c>
      <c r="DH21" s="2">
        <f t="shared" si="12"/>
        <v>13</v>
      </c>
      <c r="DI21" s="2">
        <f t="shared" si="12"/>
        <v>1</v>
      </c>
      <c r="DJ21" s="2">
        <f t="shared" si="12"/>
        <v>3</v>
      </c>
      <c r="DK21" s="2">
        <f t="shared" si="12"/>
        <v>0</v>
      </c>
      <c r="DL21" s="2">
        <f t="shared" si="12"/>
        <v>1</v>
      </c>
      <c r="DM21" s="2">
        <f t="shared" si="12"/>
        <v>5</v>
      </c>
      <c r="DN21" s="2">
        <f t="shared" si="12"/>
        <v>0</v>
      </c>
      <c r="DO21" s="15">
        <f t="shared" si="12"/>
        <v>23</v>
      </c>
      <c r="DP21" s="15">
        <f t="shared" si="145"/>
        <v>22.5</v>
      </c>
      <c r="DQ21" s="32">
        <f t="shared" si="37"/>
        <v>1.0729166666666672</v>
      </c>
      <c r="DR21" s="2">
        <f t="shared" si="22"/>
        <v>27</v>
      </c>
      <c r="DS21" s="2">
        <f t="shared" si="14"/>
        <v>1</v>
      </c>
      <c r="DT21" s="2">
        <f t="shared" si="14"/>
        <v>1</v>
      </c>
      <c r="DU21" s="2">
        <f t="shared" si="14"/>
        <v>0</v>
      </c>
      <c r="DV21" s="2">
        <f t="shared" si="14"/>
        <v>0</v>
      </c>
      <c r="DW21" s="2">
        <f t="shared" si="14"/>
        <v>5</v>
      </c>
      <c r="DX21" s="2">
        <f t="shared" si="14"/>
        <v>0</v>
      </c>
      <c r="DY21" s="15">
        <f t="shared" si="14"/>
        <v>34</v>
      </c>
      <c r="DZ21" s="15">
        <f t="shared" si="146"/>
        <v>31.5</v>
      </c>
      <c r="EA21" s="32">
        <f t="shared" si="38"/>
        <v>1.0729166666666672</v>
      </c>
      <c r="EB21" s="2">
        <f t="shared" si="23"/>
        <v>26</v>
      </c>
      <c r="EC21" s="2">
        <f t="shared" si="16"/>
        <v>1</v>
      </c>
      <c r="ED21" s="2">
        <f t="shared" si="16"/>
        <v>1</v>
      </c>
      <c r="EE21" s="2">
        <f t="shared" si="16"/>
        <v>0</v>
      </c>
      <c r="EF21" s="2">
        <f t="shared" si="16"/>
        <v>0</v>
      </c>
      <c r="EG21" s="2">
        <f t="shared" si="16"/>
        <v>4</v>
      </c>
      <c r="EH21" s="2">
        <f t="shared" si="16"/>
        <v>0</v>
      </c>
      <c r="EI21" s="15">
        <f t="shared" si="16"/>
        <v>32</v>
      </c>
      <c r="EJ21" s="15">
        <f t="shared" si="147"/>
        <v>30.1</v>
      </c>
      <c r="EK21" s="32">
        <f t="shared" si="39"/>
        <v>1.0729166666666672</v>
      </c>
      <c r="EL21" s="2">
        <f t="shared" si="24"/>
        <v>11</v>
      </c>
      <c r="EM21" s="2">
        <f t="shared" si="18"/>
        <v>1</v>
      </c>
      <c r="EN21" s="2">
        <f t="shared" si="18"/>
        <v>3</v>
      </c>
      <c r="EO21" s="2">
        <f t="shared" si="18"/>
        <v>0</v>
      </c>
      <c r="EP21" s="2">
        <f t="shared" si="18"/>
        <v>1</v>
      </c>
      <c r="EQ21" s="2">
        <f t="shared" si="18"/>
        <v>4</v>
      </c>
      <c r="ER21" s="2">
        <f t="shared" si="18"/>
        <v>0</v>
      </c>
      <c r="ES21" s="15">
        <f t="shared" si="18"/>
        <v>20</v>
      </c>
      <c r="ET21" s="15">
        <f t="shared" si="148"/>
        <v>20.100000000000001</v>
      </c>
    </row>
    <row r="22" spans="1:150" ht="14.4" thickTop="1" thickBot="1" x14ac:dyDescent="0.3">
      <c r="A22" s="33" t="s">
        <v>5</v>
      </c>
      <c r="B22" s="3">
        <f>SUM(B18:B21)</f>
        <v>2</v>
      </c>
      <c r="C22" s="3">
        <f t="shared" ref="C22" si="150">SUM(C18:C21)</f>
        <v>0</v>
      </c>
      <c r="D22" s="3">
        <f t="shared" ref="D22" si="151">SUM(D18:D21)</f>
        <v>0</v>
      </c>
      <c r="E22" s="3">
        <f t="shared" ref="E22" si="152">SUM(E18:E21)</f>
        <v>0</v>
      </c>
      <c r="F22" s="3">
        <f t="shared" ref="F22" si="153">SUM(F18:F21)</f>
        <v>0</v>
      </c>
      <c r="G22" s="3">
        <f t="shared" ref="G22" si="154">SUM(G18:G21)</f>
        <v>0</v>
      </c>
      <c r="H22" s="3">
        <f t="shared" ref="H22" si="155">SUM(H18:H21)</f>
        <v>0</v>
      </c>
      <c r="I22" s="16">
        <f>SUM(B22:H22)</f>
        <v>2</v>
      </c>
      <c r="J22" s="34">
        <f>B22+C22+D22*1.5+E22*2.3+F22*2+G22*0.4+H22*0.2</f>
        <v>2</v>
      </c>
      <c r="K22" s="33" t="s">
        <v>5</v>
      </c>
      <c r="L22" s="3">
        <f>SUM(L18:L21)</f>
        <v>11</v>
      </c>
      <c r="M22" s="3">
        <f t="shared" ref="M22" si="156">SUM(M18:M21)</f>
        <v>0</v>
      </c>
      <c r="N22" s="3">
        <f t="shared" ref="N22" si="157">SUM(N18:N21)</f>
        <v>0</v>
      </c>
      <c r="O22" s="3">
        <f t="shared" ref="O22" si="158">SUM(O18:O21)</f>
        <v>0</v>
      </c>
      <c r="P22" s="3">
        <f t="shared" ref="P22" si="159">SUM(P18:P21)</f>
        <v>0</v>
      </c>
      <c r="Q22" s="3">
        <f t="shared" ref="Q22" si="160">SUM(Q18:Q21)</f>
        <v>2</v>
      </c>
      <c r="R22" s="3">
        <f t="shared" ref="R22" si="161">SUM(R18:R21)</f>
        <v>1</v>
      </c>
      <c r="S22" s="16">
        <f>SUM(L22:R22)</f>
        <v>14</v>
      </c>
      <c r="T22" s="34">
        <f>L22+M22+N22*1.5+O22*2.3+P22*2+Q22*0.4+R22*0.2</f>
        <v>12</v>
      </c>
      <c r="U22" s="33" t="s">
        <v>5</v>
      </c>
      <c r="V22" s="3">
        <f>SUM(V18:V21)</f>
        <v>0</v>
      </c>
      <c r="W22" s="3">
        <f t="shared" ref="W22" si="162">SUM(W18:W21)</f>
        <v>0</v>
      </c>
      <c r="X22" s="3">
        <f t="shared" ref="X22" si="163">SUM(X18:X21)</f>
        <v>0</v>
      </c>
      <c r="Y22" s="3">
        <f t="shared" ref="Y22" si="164">SUM(Y18:Y21)</f>
        <v>0</v>
      </c>
      <c r="Z22" s="3">
        <f t="shared" ref="Z22" si="165">SUM(Z18:Z21)</f>
        <v>0</v>
      </c>
      <c r="AA22" s="3">
        <f t="shared" ref="AA22" si="166">SUM(AA18:AA21)</f>
        <v>0</v>
      </c>
      <c r="AB22" s="3">
        <f t="shared" ref="AB22" si="167">SUM(AB18:AB21)</f>
        <v>0</v>
      </c>
      <c r="AC22" s="16">
        <f>SUM(V22:AB22)</f>
        <v>0</v>
      </c>
      <c r="AD22" s="34">
        <f>V22+W22+X22*1.5+Y22*2.3+Z22*2+AA22*0.4+AB22*0.2</f>
        <v>0</v>
      </c>
      <c r="AE22" s="33" t="s">
        <v>5</v>
      </c>
      <c r="AF22" s="3">
        <f>SUM(AF18:AF21)</f>
        <v>6</v>
      </c>
      <c r="AG22" s="3">
        <f t="shared" ref="AG22" si="168">SUM(AG18:AG21)</f>
        <v>0</v>
      </c>
      <c r="AH22" s="3">
        <f t="shared" ref="AH22" si="169">SUM(AH18:AH21)</f>
        <v>0</v>
      </c>
      <c r="AI22" s="3">
        <f t="shared" ref="AI22" si="170">SUM(AI18:AI21)</f>
        <v>0</v>
      </c>
      <c r="AJ22" s="3">
        <f t="shared" ref="AJ22" si="171">SUM(AJ18:AJ21)</f>
        <v>0</v>
      </c>
      <c r="AK22" s="3">
        <f t="shared" ref="AK22" si="172">SUM(AK18:AK21)</f>
        <v>1</v>
      </c>
      <c r="AL22" s="3">
        <f t="shared" ref="AL22" si="173">SUM(AL18:AL21)</f>
        <v>1</v>
      </c>
      <c r="AM22" s="16">
        <f>SUM(AF22:AL22)</f>
        <v>8</v>
      </c>
      <c r="AN22" s="34">
        <f>AF22+AG22+AH22*1.5+AI22*2.3+AJ22*2+AK22*0.4+AL22*0.2</f>
        <v>6.6000000000000005</v>
      </c>
      <c r="AO22" s="33" t="s">
        <v>5</v>
      </c>
      <c r="AP22" s="3">
        <f>SUM(AP18:AP21)</f>
        <v>131</v>
      </c>
      <c r="AQ22" s="3">
        <f t="shared" ref="AQ22" si="174">SUM(AQ18:AQ21)</f>
        <v>9</v>
      </c>
      <c r="AR22" s="3">
        <f t="shared" ref="AR22" si="175">SUM(AR18:AR21)</f>
        <v>4</v>
      </c>
      <c r="AS22" s="3">
        <f t="shared" ref="AS22" si="176">SUM(AS18:AS21)</f>
        <v>0</v>
      </c>
      <c r="AT22" s="3">
        <f t="shared" ref="AT22" si="177">SUM(AT18:AT21)</f>
        <v>0</v>
      </c>
      <c r="AU22" s="3">
        <f t="shared" ref="AU22" si="178">SUM(AU18:AU21)</f>
        <v>14</v>
      </c>
      <c r="AV22" s="3">
        <f t="shared" ref="AV22" si="179">SUM(AV18:AV21)</f>
        <v>0</v>
      </c>
      <c r="AW22" s="16">
        <f>SUM(AP22:AV22)</f>
        <v>158</v>
      </c>
      <c r="AX22" s="34">
        <f>AP22+AQ22+AR22*1.5+AS22*2.3+AT22*2+AU22*0.4+AV22*0.2</f>
        <v>151.6</v>
      </c>
      <c r="AY22" s="33" t="s">
        <v>5</v>
      </c>
      <c r="AZ22" s="3">
        <f>SUM(AZ18:AZ21)</f>
        <v>0</v>
      </c>
      <c r="BA22" s="3">
        <f t="shared" ref="BA22" si="180">SUM(BA18:BA21)</f>
        <v>0</v>
      </c>
      <c r="BB22" s="3">
        <f t="shared" ref="BB22" si="181">SUM(BB18:BB21)</f>
        <v>0</v>
      </c>
      <c r="BC22" s="3">
        <f t="shared" ref="BC22" si="182">SUM(BC18:BC21)</f>
        <v>0</v>
      </c>
      <c r="BD22" s="3">
        <f t="shared" ref="BD22" si="183">SUM(BD18:BD21)</f>
        <v>0</v>
      </c>
      <c r="BE22" s="3">
        <f t="shared" ref="BE22" si="184">SUM(BE18:BE21)</f>
        <v>0</v>
      </c>
      <c r="BF22" s="3">
        <f t="shared" ref="BF22" si="185">SUM(BF18:BF21)</f>
        <v>0</v>
      </c>
      <c r="BG22" s="16">
        <f>SUM(AZ22:BF22)</f>
        <v>0</v>
      </c>
      <c r="BH22" s="34">
        <f>AZ22+BA22+BB22*1.5+BC22*2.3+BD22*2+BE22*0.4+BF22*0.2</f>
        <v>0</v>
      </c>
      <c r="BI22" s="33" t="s">
        <v>5</v>
      </c>
      <c r="BJ22" s="3">
        <f>SUM(BJ18:BJ21)</f>
        <v>91</v>
      </c>
      <c r="BK22" s="3">
        <f t="shared" ref="BK22" si="186">SUM(BK18:BK21)</f>
        <v>7</v>
      </c>
      <c r="BL22" s="3">
        <f t="shared" ref="BL22" si="187">SUM(BL18:BL21)</f>
        <v>7</v>
      </c>
      <c r="BM22" s="3">
        <f t="shared" ref="BM22" si="188">SUM(BM18:BM21)</f>
        <v>0</v>
      </c>
      <c r="BN22" s="3">
        <f t="shared" ref="BN22" si="189">SUM(BN18:BN21)</f>
        <v>4</v>
      </c>
      <c r="BO22" s="3">
        <f t="shared" ref="BO22" si="190">SUM(BO18:BO21)</f>
        <v>7</v>
      </c>
      <c r="BP22" s="3">
        <f t="shared" ref="BP22" si="191">SUM(BP18:BP21)</f>
        <v>0</v>
      </c>
      <c r="BQ22" s="16">
        <f>SUM(BJ22:BP22)</f>
        <v>116</v>
      </c>
      <c r="BR22" s="34">
        <f>BJ22+BK22+BL22*1.5+BM22*2.3+BN22*2+BO22*0.4+BP22*0.2</f>
        <v>119.3</v>
      </c>
      <c r="BS22" s="33" t="s">
        <v>5</v>
      </c>
      <c r="BT22" s="3">
        <f>SUM(BT18:BT21)</f>
        <v>3</v>
      </c>
      <c r="BU22" s="3">
        <f t="shared" ref="BU22" si="192">SUM(BU18:BU21)</f>
        <v>0</v>
      </c>
      <c r="BV22" s="3">
        <f t="shared" ref="BV22" si="193">SUM(BV18:BV21)</f>
        <v>0</v>
      </c>
      <c r="BW22" s="3">
        <f t="shared" ref="BW22" si="194">SUM(BW18:BW21)</f>
        <v>0</v>
      </c>
      <c r="BX22" s="3">
        <f t="shared" ref="BX22" si="195">SUM(BX18:BX21)</f>
        <v>0</v>
      </c>
      <c r="BY22" s="3">
        <f t="shared" ref="BY22" si="196">SUM(BY18:BY21)</f>
        <v>0</v>
      </c>
      <c r="BZ22" s="3">
        <f t="shared" ref="BZ22" si="197">SUM(BZ18:BZ21)</f>
        <v>0</v>
      </c>
      <c r="CA22" s="16">
        <f>SUM(BT22:BZ22)</f>
        <v>3</v>
      </c>
      <c r="CB22" s="34">
        <f>BT22+BU22+BV22*1.5+BW22*2.3+BX22*2+BY22*0.4+BZ22*0.2</f>
        <v>3</v>
      </c>
      <c r="CC22" s="33" t="s">
        <v>5</v>
      </c>
      <c r="CD22" s="3">
        <f>SUM(CD18:CD21)</f>
        <v>0</v>
      </c>
      <c r="CE22" s="3">
        <f t="shared" ref="CE22" si="198">SUM(CE18:CE21)</f>
        <v>0</v>
      </c>
      <c r="CF22" s="3">
        <f t="shared" ref="CF22" si="199">SUM(CF18:CF21)</f>
        <v>0</v>
      </c>
      <c r="CG22" s="3">
        <f t="shared" ref="CG22" si="200">SUM(CG18:CG21)</f>
        <v>0</v>
      </c>
      <c r="CH22" s="3">
        <f t="shared" ref="CH22" si="201">SUM(CH18:CH21)</f>
        <v>0</v>
      </c>
      <c r="CI22" s="3">
        <f t="shared" ref="CI22" si="202">SUM(CI18:CI21)</f>
        <v>0</v>
      </c>
      <c r="CJ22" s="3">
        <f t="shared" ref="CJ22" si="203">SUM(CJ18:CJ21)</f>
        <v>0</v>
      </c>
      <c r="CK22" s="16">
        <f>SUM(CD22:CJ22)</f>
        <v>0</v>
      </c>
      <c r="CL22" s="34">
        <f>CD22+CE22+CF22*1.5+CG22*2.3+CH22*2+CI22*0.4+CJ22*0.2</f>
        <v>0</v>
      </c>
      <c r="CM22" s="33" t="s">
        <v>5</v>
      </c>
      <c r="CN22" s="3">
        <f>SUM(CN18:CN21)</f>
        <v>9</v>
      </c>
      <c r="CO22" s="3">
        <f t="shared" ref="CO22" si="204">SUM(CO18:CO21)</f>
        <v>0</v>
      </c>
      <c r="CP22" s="3">
        <f t="shared" ref="CP22" si="205">SUM(CP18:CP21)</f>
        <v>0</v>
      </c>
      <c r="CQ22" s="3">
        <f t="shared" ref="CQ22" si="206">SUM(CQ18:CQ21)</f>
        <v>0</v>
      </c>
      <c r="CR22" s="3">
        <f t="shared" ref="CR22" si="207">SUM(CR18:CR21)</f>
        <v>0</v>
      </c>
      <c r="CS22" s="3">
        <f t="shared" ref="CS22" si="208">SUM(CS18:CS21)</f>
        <v>1</v>
      </c>
      <c r="CT22" s="3">
        <f t="shared" ref="CT22" si="209">SUM(CT18:CT21)</f>
        <v>1</v>
      </c>
      <c r="CU22" s="16">
        <f>SUM(CN22:CT22)</f>
        <v>11</v>
      </c>
      <c r="CV22" s="34">
        <f>CN22+CO22+CP22*1.5+CQ22*2.3+CR22*2+CS22*0.4+CT22*0.2</f>
        <v>9.6</v>
      </c>
      <c r="CW22" s="33" t="s">
        <v>5</v>
      </c>
      <c r="CX22" s="3">
        <f>SUM(CX18:CX21)</f>
        <v>13</v>
      </c>
      <c r="CY22" s="3">
        <f t="shared" ref="CY22" si="210">SUM(CY18:CY21)</f>
        <v>0</v>
      </c>
      <c r="CZ22" s="3">
        <f t="shared" ref="CZ22" si="211">SUM(CZ18:CZ21)</f>
        <v>0</v>
      </c>
      <c r="DA22" s="3">
        <f t="shared" ref="DA22" si="212">SUM(DA18:DA21)</f>
        <v>0</v>
      </c>
      <c r="DB22" s="3">
        <f t="shared" ref="DB22" si="213">SUM(DB18:DB21)</f>
        <v>0</v>
      </c>
      <c r="DC22" s="3">
        <f t="shared" ref="DC22" si="214">SUM(DC18:DC21)</f>
        <v>2</v>
      </c>
      <c r="DD22" s="3">
        <f t="shared" ref="DD22" si="215">SUM(DD18:DD21)</f>
        <v>1</v>
      </c>
      <c r="DE22" s="16">
        <f>SUM(CX22:DD22)</f>
        <v>16</v>
      </c>
      <c r="DF22" s="34">
        <f>CX22+CY22+CZ22*1.5+DA22*2.3+DB22*2+DC22*0.4+DD22*0.2</f>
        <v>14</v>
      </c>
      <c r="DG22" s="33" t="s">
        <v>5</v>
      </c>
      <c r="DH22" s="3">
        <f>SUM(DH18:DH21)</f>
        <v>102</v>
      </c>
      <c r="DI22" s="3">
        <f t="shared" ref="DI22" si="216">SUM(DI18:DI21)</f>
        <v>7</v>
      </c>
      <c r="DJ22" s="3">
        <f t="shared" ref="DJ22" si="217">SUM(DJ18:DJ21)</f>
        <v>7</v>
      </c>
      <c r="DK22" s="3">
        <f t="shared" ref="DK22" si="218">SUM(DK18:DK21)</f>
        <v>0</v>
      </c>
      <c r="DL22" s="3">
        <f t="shared" ref="DL22" si="219">SUM(DL18:DL21)</f>
        <v>4</v>
      </c>
      <c r="DM22" s="3">
        <f t="shared" ref="DM22" si="220">SUM(DM18:DM21)</f>
        <v>9</v>
      </c>
      <c r="DN22" s="3">
        <f t="shared" ref="DN22" si="221">SUM(DN18:DN21)</f>
        <v>1</v>
      </c>
      <c r="DO22" s="16">
        <f>SUM(DH22:DN22)</f>
        <v>130</v>
      </c>
      <c r="DP22" s="34">
        <f>DH22+DI22+DJ22*1.5+DK22*2.3+DL22*2+DM22*0.4+DN22*0.2</f>
        <v>131.29999999999998</v>
      </c>
      <c r="DQ22" s="33" t="s">
        <v>5</v>
      </c>
      <c r="DR22" s="3">
        <f>SUM(DR18:DR21)</f>
        <v>137</v>
      </c>
      <c r="DS22" s="3">
        <f t="shared" ref="DS22" si="222">SUM(DS18:DS21)</f>
        <v>9</v>
      </c>
      <c r="DT22" s="3">
        <f t="shared" ref="DT22" si="223">SUM(DT18:DT21)</f>
        <v>4</v>
      </c>
      <c r="DU22" s="3">
        <f t="shared" ref="DU22" si="224">SUM(DU18:DU21)</f>
        <v>0</v>
      </c>
      <c r="DV22" s="3">
        <f t="shared" ref="DV22" si="225">SUM(DV18:DV21)</f>
        <v>0</v>
      </c>
      <c r="DW22" s="3">
        <f t="shared" ref="DW22" si="226">SUM(DW18:DW21)</f>
        <v>15</v>
      </c>
      <c r="DX22" s="3">
        <f t="shared" ref="DX22" si="227">SUM(DX18:DX21)</f>
        <v>1</v>
      </c>
      <c r="DY22" s="16">
        <f>SUM(DR22:DX22)</f>
        <v>166</v>
      </c>
      <c r="DZ22" s="34">
        <f>DR22+DS22+DT22*1.5+DU22*2.3+DV22*2+DW22*0.4+DX22*0.2</f>
        <v>158.19999999999999</v>
      </c>
      <c r="EA22" s="33" t="s">
        <v>5</v>
      </c>
      <c r="EB22" s="3">
        <f>SUM(EB18:EB21)</f>
        <v>133</v>
      </c>
      <c r="EC22" s="3">
        <f t="shared" ref="EC22" si="228">SUM(EC18:EC21)</f>
        <v>9</v>
      </c>
      <c r="ED22" s="3">
        <f t="shared" ref="ED22" si="229">SUM(ED18:ED21)</f>
        <v>4</v>
      </c>
      <c r="EE22" s="3">
        <f t="shared" ref="EE22" si="230">SUM(EE18:EE21)</f>
        <v>0</v>
      </c>
      <c r="EF22" s="3">
        <f t="shared" ref="EF22" si="231">SUM(EF18:EF21)</f>
        <v>0</v>
      </c>
      <c r="EG22" s="3">
        <f t="shared" ref="EG22" si="232">SUM(EG18:EG21)</f>
        <v>14</v>
      </c>
      <c r="EH22" s="3">
        <f t="shared" ref="EH22" si="233">SUM(EH18:EH21)</f>
        <v>0</v>
      </c>
      <c r="EI22" s="16">
        <f>SUM(EB22:EH22)</f>
        <v>160</v>
      </c>
      <c r="EJ22" s="34">
        <f>EB22+EC22+ED22*1.5+EE22*2.3+EF22*2+EG22*0.4+EH22*0.2</f>
        <v>153.6</v>
      </c>
      <c r="EK22" s="33" t="s">
        <v>5</v>
      </c>
      <c r="EL22" s="3">
        <f>SUM(EL18:EL21)</f>
        <v>94</v>
      </c>
      <c r="EM22" s="3">
        <f t="shared" ref="EM22" si="234">SUM(EM18:EM21)</f>
        <v>7</v>
      </c>
      <c r="EN22" s="3">
        <f t="shared" ref="EN22" si="235">SUM(EN18:EN21)</f>
        <v>7</v>
      </c>
      <c r="EO22" s="3">
        <f t="shared" ref="EO22" si="236">SUM(EO18:EO21)</f>
        <v>0</v>
      </c>
      <c r="EP22" s="3">
        <f t="shared" ref="EP22" si="237">SUM(EP18:EP21)</f>
        <v>4</v>
      </c>
      <c r="EQ22" s="3">
        <f t="shared" ref="EQ22" si="238">SUM(EQ18:EQ21)</f>
        <v>7</v>
      </c>
      <c r="ER22" s="3">
        <f t="shared" ref="ER22" si="239">SUM(ER18:ER21)</f>
        <v>0</v>
      </c>
      <c r="ES22" s="16">
        <f>SUM(EL22:ER22)</f>
        <v>119</v>
      </c>
      <c r="ET22" s="34">
        <f>EL22+EM22+EN22*1.5+EO22*2.3+EP22*2+EQ22*0.4+ER22*0.2</f>
        <v>122.3</v>
      </c>
    </row>
    <row r="23" spans="1:150" ht="13.8" thickTop="1" x14ac:dyDescent="0.25">
      <c r="A23" s="32">
        <f>A21+"00:15"</f>
        <v>8.3333333333333329E-2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15">
        <f t="shared" si="125"/>
        <v>0</v>
      </c>
      <c r="J23" s="15">
        <f t="shared" ref="J23:J26" si="240">B23+C23+D23*1.5+E23*2.3+F23*2+G23*0.4+H23*0.2</f>
        <v>0</v>
      </c>
      <c r="K23" s="32">
        <f>K21+"00:15"</f>
        <v>8.3333333333333329E-2</v>
      </c>
      <c r="L23" s="2">
        <v>2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15">
        <f t="shared" si="127"/>
        <v>2</v>
      </c>
      <c r="T23" s="15">
        <f t="shared" ref="T23:T26" si="241">L23+M23+N23*1.5+O23*2.3+P23*2+Q23*0.4+R23*0.2</f>
        <v>2</v>
      </c>
      <c r="U23" s="32">
        <f>U21+"00:15"</f>
        <v>1.0833333333333339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15">
        <f t="shared" si="129"/>
        <v>0</v>
      </c>
      <c r="AD23" s="15">
        <f t="shared" ref="AD23:AD26" si="242">V23+W23+X23*1.5+Y23*2.3+Z23*2+AA23*0.4+AB23*0.2</f>
        <v>0</v>
      </c>
      <c r="AE23" s="32">
        <f>AE21+"00:15"</f>
        <v>1.0833333333333339</v>
      </c>
      <c r="AF23" s="2">
        <v>2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15">
        <f t="shared" si="131"/>
        <v>2</v>
      </c>
      <c r="AN23" s="15">
        <f t="shared" ref="AN23:AN26" si="243">AF23+AG23+AH23*1.5+AI23*2.3+AJ23*2+AK23*0.4+AL23*0.2</f>
        <v>2</v>
      </c>
      <c r="AO23" s="32">
        <f>AO21+"00:15"</f>
        <v>1.0833333333333339</v>
      </c>
      <c r="AP23" s="2">
        <v>36</v>
      </c>
      <c r="AQ23" s="2">
        <v>1</v>
      </c>
      <c r="AR23" s="2">
        <v>0</v>
      </c>
      <c r="AS23" s="2">
        <v>0</v>
      </c>
      <c r="AT23" s="2">
        <v>0</v>
      </c>
      <c r="AU23" s="2">
        <v>2</v>
      </c>
      <c r="AV23" s="2">
        <v>0</v>
      </c>
      <c r="AW23" s="15">
        <f t="shared" si="133"/>
        <v>39</v>
      </c>
      <c r="AX23" s="15">
        <f t="shared" ref="AX23:AX26" si="244">AP23+AQ23+AR23*1.5+AS23*2.3+AT23*2+AU23*0.4+AV23*0.2</f>
        <v>37.799999999999997</v>
      </c>
      <c r="AY23" s="32">
        <f>AY21+"00:15"</f>
        <v>1.0833333333333339</v>
      </c>
      <c r="AZ23" s="2">
        <v>0</v>
      </c>
      <c r="BA23" s="2">
        <v>0</v>
      </c>
      <c r="BB23" s="2">
        <v>0</v>
      </c>
      <c r="BC23" s="2">
        <v>0</v>
      </c>
      <c r="BD23" s="2">
        <v>0</v>
      </c>
      <c r="BE23" s="2">
        <v>0</v>
      </c>
      <c r="BF23" s="2">
        <v>0</v>
      </c>
      <c r="BG23" s="15">
        <f t="shared" si="135"/>
        <v>0</v>
      </c>
      <c r="BH23" s="15">
        <f t="shared" ref="BH23:BH26" si="245">AZ23+BA23+BB23*1.5+BC23*2.3+BD23*2+BE23*0.4+BF23*0.2</f>
        <v>0</v>
      </c>
      <c r="BI23" s="32">
        <f>BI21+"00:15"</f>
        <v>1.0833333333333339</v>
      </c>
      <c r="BJ23" s="2">
        <v>22</v>
      </c>
      <c r="BK23" s="2">
        <v>0</v>
      </c>
      <c r="BL23" s="2">
        <v>1</v>
      </c>
      <c r="BM23" s="2">
        <v>0</v>
      </c>
      <c r="BN23" s="2">
        <v>1</v>
      </c>
      <c r="BO23" s="2">
        <v>3</v>
      </c>
      <c r="BP23" s="2">
        <v>0</v>
      </c>
      <c r="BQ23" s="15">
        <f t="shared" si="137"/>
        <v>27</v>
      </c>
      <c r="BR23" s="15">
        <f t="shared" ref="BR23:BR26" si="246">BJ23+BK23+BL23*1.5+BM23*2.3+BN23*2+BO23*0.4+BP23*0.2</f>
        <v>26.7</v>
      </c>
      <c r="BS23" s="32">
        <f>BS21+"00:15"</f>
        <v>1.0833333333333339</v>
      </c>
      <c r="BT23" s="2">
        <v>0</v>
      </c>
      <c r="BU23" s="2">
        <v>0</v>
      </c>
      <c r="BV23" s="2">
        <v>0</v>
      </c>
      <c r="BW23" s="2">
        <v>0</v>
      </c>
      <c r="BX23" s="2">
        <v>0</v>
      </c>
      <c r="BY23" s="2">
        <v>0</v>
      </c>
      <c r="BZ23" s="2">
        <v>0</v>
      </c>
      <c r="CA23" s="15">
        <f t="shared" si="139"/>
        <v>0</v>
      </c>
      <c r="CB23" s="15">
        <f t="shared" ref="CB23:CB26" si="247">BT23+BU23+BV23*1.5+BW23*2.3+BX23*2+BY23*0.4+BZ23*0.2</f>
        <v>0</v>
      </c>
      <c r="CC23" s="32">
        <f>CC21+"00:15"</f>
        <v>1.0833333333333339</v>
      </c>
      <c r="CD23" s="2">
        <v>0</v>
      </c>
      <c r="CE23" s="2">
        <v>0</v>
      </c>
      <c r="CF23" s="2">
        <v>0</v>
      </c>
      <c r="CG23" s="2">
        <v>0</v>
      </c>
      <c r="CH23" s="2">
        <v>0</v>
      </c>
      <c r="CI23" s="2">
        <v>0</v>
      </c>
      <c r="CJ23" s="2">
        <v>0</v>
      </c>
      <c r="CK23" s="15">
        <f t="shared" si="141"/>
        <v>0</v>
      </c>
      <c r="CL23" s="15">
        <f t="shared" ref="CL23:CL26" si="248">CD23+CE23+CF23*1.5+CG23*2.3+CH23*2+CI23*0.4+CJ23*0.2</f>
        <v>0</v>
      </c>
      <c r="CM23" s="32">
        <f>CM21+"00:15"</f>
        <v>1.0833333333333339</v>
      </c>
      <c r="CN23" s="2">
        <f t="shared" si="21"/>
        <v>2</v>
      </c>
      <c r="CO23" s="2">
        <f t="shared" si="8"/>
        <v>0</v>
      </c>
      <c r="CP23" s="2">
        <f t="shared" si="8"/>
        <v>0</v>
      </c>
      <c r="CQ23" s="2">
        <f t="shared" si="8"/>
        <v>0</v>
      </c>
      <c r="CR23" s="2">
        <f t="shared" si="8"/>
        <v>0</v>
      </c>
      <c r="CS23" s="2">
        <f t="shared" si="8"/>
        <v>0</v>
      </c>
      <c r="CT23" s="2">
        <f t="shared" si="8"/>
        <v>0</v>
      </c>
      <c r="CU23" s="15">
        <f t="shared" si="8"/>
        <v>2</v>
      </c>
      <c r="CV23" s="15">
        <f t="shared" ref="CV23:CV26" si="249">CN23+CO23+CP23*1.5+CQ23*2.3+CR23*2+CS23*0.4+CT23*0.2</f>
        <v>2</v>
      </c>
      <c r="CW23" s="32">
        <f>CW21+"00:15"</f>
        <v>1.0833333333333339</v>
      </c>
      <c r="CX23" s="2">
        <f t="shared" si="10"/>
        <v>2</v>
      </c>
      <c r="CY23" s="2">
        <f t="shared" si="10"/>
        <v>0</v>
      </c>
      <c r="CZ23" s="2">
        <f t="shared" si="10"/>
        <v>0</v>
      </c>
      <c r="DA23" s="2">
        <f t="shared" si="10"/>
        <v>0</v>
      </c>
      <c r="DB23" s="2">
        <f t="shared" si="10"/>
        <v>0</v>
      </c>
      <c r="DC23" s="2">
        <f t="shared" si="10"/>
        <v>0</v>
      </c>
      <c r="DD23" s="2">
        <f t="shared" si="10"/>
        <v>0</v>
      </c>
      <c r="DE23" s="15">
        <f t="shared" si="10"/>
        <v>2</v>
      </c>
      <c r="DF23" s="15">
        <f t="shared" ref="DF23:DF26" si="250">CX23+CY23+CZ23*1.5+DA23*2.3+DB23*2+DC23*0.4+DD23*0.2</f>
        <v>2</v>
      </c>
      <c r="DG23" s="32">
        <f>DG21+"00:15"</f>
        <v>1.0833333333333339</v>
      </c>
      <c r="DH23" s="2">
        <f t="shared" si="12"/>
        <v>24</v>
      </c>
      <c r="DI23" s="2">
        <f t="shared" si="12"/>
        <v>0</v>
      </c>
      <c r="DJ23" s="2">
        <f t="shared" si="12"/>
        <v>1</v>
      </c>
      <c r="DK23" s="2">
        <f t="shared" si="12"/>
        <v>0</v>
      </c>
      <c r="DL23" s="2">
        <f t="shared" si="12"/>
        <v>1</v>
      </c>
      <c r="DM23" s="2">
        <f t="shared" si="12"/>
        <v>3</v>
      </c>
      <c r="DN23" s="2">
        <f t="shared" si="12"/>
        <v>0</v>
      </c>
      <c r="DO23" s="15">
        <f t="shared" si="12"/>
        <v>29</v>
      </c>
      <c r="DP23" s="15">
        <f t="shared" ref="DP23:DP26" si="251">DH23+DI23+DJ23*1.5+DK23*2.3+DL23*2+DM23*0.4+DN23*0.2</f>
        <v>28.7</v>
      </c>
      <c r="DQ23" s="32">
        <f>DQ21+"00:15"</f>
        <v>1.0833333333333339</v>
      </c>
      <c r="DR23" s="2">
        <f t="shared" si="22"/>
        <v>38</v>
      </c>
      <c r="DS23" s="2">
        <f t="shared" si="14"/>
        <v>1</v>
      </c>
      <c r="DT23" s="2">
        <f t="shared" si="14"/>
        <v>0</v>
      </c>
      <c r="DU23" s="2">
        <f t="shared" si="14"/>
        <v>0</v>
      </c>
      <c r="DV23" s="2">
        <f t="shared" si="14"/>
        <v>0</v>
      </c>
      <c r="DW23" s="2">
        <f t="shared" si="14"/>
        <v>2</v>
      </c>
      <c r="DX23" s="2">
        <f t="shared" si="14"/>
        <v>0</v>
      </c>
      <c r="DY23" s="15">
        <f t="shared" si="14"/>
        <v>41</v>
      </c>
      <c r="DZ23" s="15">
        <f t="shared" ref="DZ23:DZ26" si="252">DR23+DS23+DT23*1.5+DU23*2.3+DV23*2+DW23*0.4+DX23*0.2</f>
        <v>39.799999999999997</v>
      </c>
      <c r="EA23" s="32">
        <f>EA21+"00:15"</f>
        <v>1.0833333333333339</v>
      </c>
      <c r="EB23" s="2">
        <f t="shared" si="23"/>
        <v>36</v>
      </c>
      <c r="EC23" s="2">
        <f t="shared" si="16"/>
        <v>1</v>
      </c>
      <c r="ED23" s="2">
        <f t="shared" si="16"/>
        <v>0</v>
      </c>
      <c r="EE23" s="2">
        <f t="shared" si="16"/>
        <v>0</v>
      </c>
      <c r="EF23" s="2">
        <f t="shared" si="16"/>
        <v>0</v>
      </c>
      <c r="EG23" s="2">
        <f t="shared" si="16"/>
        <v>2</v>
      </c>
      <c r="EH23" s="2">
        <f t="shared" si="16"/>
        <v>0</v>
      </c>
      <c r="EI23" s="15">
        <f t="shared" si="16"/>
        <v>39</v>
      </c>
      <c r="EJ23" s="15">
        <f t="shared" ref="EJ23:EJ26" si="253">EB23+EC23+ED23*1.5+EE23*2.3+EF23*2+EG23*0.4+EH23*0.2</f>
        <v>37.799999999999997</v>
      </c>
      <c r="EK23" s="32">
        <f>EK21+"00:15"</f>
        <v>1.0833333333333339</v>
      </c>
      <c r="EL23" s="2">
        <f t="shared" si="24"/>
        <v>22</v>
      </c>
      <c r="EM23" s="2">
        <f t="shared" si="18"/>
        <v>0</v>
      </c>
      <c r="EN23" s="2">
        <f t="shared" si="18"/>
        <v>1</v>
      </c>
      <c r="EO23" s="2">
        <f t="shared" si="18"/>
        <v>0</v>
      </c>
      <c r="EP23" s="2">
        <f t="shared" si="18"/>
        <v>1</v>
      </c>
      <c r="EQ23" s="2">
        <f t="shared" si="18"/>
        <v>3</v>
      </c>
      <c r="ER23" s="2">
        <f t="shared" si="18"/>
        <v>0</v>
      </c>
      <c r="ES23" s="15">
        <f t="shared" si="18"/>
        <v>27</v>
      </c>
      <c r="ET23" s="15">
        <f t="shared" ref="ET23:ET26" si="254">EL23+EM23+EN23*1.5+EO23*2.3+EP23*2+EQ23*0.4+ER23*0.2</f>
        <v>26.7</v>
      </c>
    </row>
    <row r="24" spans="1:150" ht="14.25" customHeight="1" x14ac:dyDescent="0.25">
      <c r="A24" s="32">
        <f>A23+"00:15"</f>
        <v>9.375E-2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15">
        <f t="shared" si="125"/>
        <v>0</v>
      </c>
      <c r="J24" s="15">
        <f t="shared" si="240"/>
        <v>0</v>
      </c>
      <c r="K24" s="32">
        <f>K23+"00:15"</f>
        <v>9.375E-2</v>
      </c>
      <c r="L24" s="2">
        <v>2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15">
        <f t="shared" si="127"/>
        <v>2</v>
      </c>
      <c r="T24" s="15">
        <f t="shared" si="241"/>
        <v>2</v>
      </c>
      <c r="U24" s="32">
        <f>U23+"00:15"</f>
        <v>1.0937500000000007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15">
        <f t="shared" si="129"/>
        <v>0</v>
      </c>
      <c r="AD24" s="15">
        <f t="shared" si="242"/>
        <v>0</v>
      </c>
      <c r="AE24" s="32">
        <f>AE23+"00:15"</f>
        <v>1.0937500000000007</v>
      </c>
      <c r="AF24" s="2">
        <v>2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15">
        <f t="shared" si="131"/>
        <v>2</v>
      </c>
      <c r="AN24" s="15">
        <f t="shared" si="243"/>
        <v>2</v>
      </c>
      <c r="AO24" s="32">
        <f>AO23+"00:15"</f>
        <v>1.0937500000000007</v>
      </c>
      <c r="AP24" s="2">
        <v>27</v>
      </c>
      <c r="AQ24" s="2">
        <v>1</v>
      </c>
      <c r="AR24" s="2">
        <v>0</v>
      </c>
      <c r="AS24" s="2">
        <v>0</v>
      </c>
      <c r="AT24" s="2">
        <v>0</v>
      </c>
      <c r="AU24" s="2">
        <v>3</v>
      </c>
      <c r="AV24" s="2">
        <v>0</v>
      </c>
      <c r="AW24" s="15">
        <f t="shared" si="133"/>
        <v>31</v>
      </c>
      <c r="AX24" s="15">
        <f t="shared" si="244"/>
        <v>29.2</v>
      </c>
      <c r="AY24" s="32">
        <f>AY23+"00:15"</f>
        <v>1.0937500000000007</v>
      </c>
      <c r="AZ24" s="2">
        <v>0</v>
      </c>
      <c r="BA24" s="2">
        <v>0</v>
      </c>
      <c r="BB24" s="2">
        <v>0</v>
      </c>
      <c r="BC24" s="2">
        <v>0</v>
      </c>
      <c r="BD24" s="2">
        <v>0</v>
      </c>
      <c r="BE24" s="2">
        <v>0</v>
      </c>
      <c r="BF24" s="2">
        <v>0</v>
      </c>
      <c r="BG24" s="15">
        <f t="shared" si="135"/>
        <v>0</v>
      </c>
      <c r="BH24" s="15">
        <f t="shared" si="245"/>
        <v>0</v>
      </c>
      <c r="BI24" s="32">
        <f>BI23+"00:15"</f>
        <v>1.0937500000000007</v>
      </c>
      <c r="BJ24" s="2">
        <v>23</v>
      </c>
      <c r="BK24" s="2">
        <v>1</v>
      </c>
      <c r="BL24" s="2">
        <v>1</v>
      </c>
      <c r="BM24" s="2">
        <v>0</v>
      </c>
      <c r="BN24" s="2">
        <v>0</v>
      </c>
      <c r="BO24" s="2">
        <v>1</v>
      </c>
      <c r="BP24" s="2">
        <v>0</v>
      </c>
      <c r="BQ24" s="15">
        <f t="shared" si="137"/>
        <v>26</v>
      </c>
      <c r="BR24" s="15">
        <f t="shared" si="246"/>
        <v>25.9</v>
      </c>
      <c r="BS24" s="32">
        <f>BS23+"00:15"</f>
        <v>1.0937500000000007</v>
      </c>
      <c r="BT24" s="2">
        <v>1</v>
      </c>
      <c r="BU24" s="2">
        <v>0</v>
      </c>
      <c r="BV24" s="2">
        <v>0</v>
      </c>
      <c r="BW24" s="2">
        <v>0</v>
      </c>
      <c r="BX24" s="2">
        <v>0</v>
      </c>
      <c r="BY24" s="2">
        <v>0</v>
      </c>
      <c r="BZ24" s="2">
        <v>0</v>
      </c>
      <c r="CA24" s="15">
        <f t="shared" si="139"/>
        <v>1</v>
      </c>
      <c r="CB24" s="15">
        <f t="shared" si="247"/>
        <v>1</v>
      </c>
      <c r="CC24" s="32">
        <f>CC23+"00:15"</f>
        <v>1.0937500000000007</v>
      </c>
      <c r="CD24" s="2">
        <v>0</v>
      </c>
      <c r="CE24" s="2">
        <v>0</v>
      </c>
      <c r="CF24" s="2">
        <v>0</v>
      </c>
      <c r="CG24" s="2">
        <v>0</v>
      </c>
      <c r="CH24" s="2">
        <v>0</v>
      </c>
      <c r="CI24" s="2">
        <v>0</v>
      </c>
      <c r="CJ24" s="2">
        <v>0</v>
      </c>
      <c r="CK24" s="15">
        <f t="shared" si="141"/>
        <v>0</v>
      </c>
      <c r="CL24" s="15">
        <f t="shared" si="248"/>
        <v>0</v>
      </c>
      <c r="CM24" s="32">
        <f>CM23+"00:15"</f>
        <v>1.0937500000000007</v>
      </c>
      <c r="CN24" s="2">
        <f t="shared" si="21"/>
        <v>3</v>
      </c>
      <c r="CO24" s="2">
        <f t="shared" si="8"/>
        <v>0</v>
      </c>
      <c r="CP24" s="2">
        <f t="shared" si="8"/>
        <v>0</v>
      </c>
      <c r="CQ24" s="2">
        <f t="shared" si="8"/>
        <v>0</v>
      </c>
      <c r="CR24" s="2">
        <f t="shared" si="8"/>
        <v>0</v>
      </c>
      <c r="CS24" s="2">
        <f t="shared" si="8"/>
        <v>0</v>
      </c>
      <c r="CT24" s="2">
        <f t="shared" si="8"/>
        <v>0</v>
      </c>
      <c r="CU24" s="15">
        <f t="shared" si="8"/>
        <v>3</v>
      </c>
      <c r="CV24" s="15">
        <f t="shared" si="249"/>
        <v>3</v>
      </c>
      <c r="CW24" s="32">
        <f>CW23+"00:15"</f>
        <v>1.0937500000000007</v>
      </c>
      <c r="CX24" s="2">
        <f t="shared" si="10"/>
        <v>2</v>
      </c>
      <c r="CY24" s="2">
        <f t="shared" si="10"/>
        <v>0</v>
      </c>
      <c r="CZ24" s="2">
        <f t="shared" si="10"/>
        <v>0</v>
      </c>
      <c r="DA24" s="2">
        <f t="shared" si="10"/>
        <v>0</v>
      </c>
      <c r="DB24" s="2">
        <f t="shared" si="10"/>
        <v>0</v>
      </c>
      <c r="DC24" s="2">
        <f t="shared" si="10"/>
        <v>0</v>
      </c>
      <c r="DD24" s="2">
        <f t="shared" si="10"/>
        <v>0</v>
      </c>
      <c r="DE24" s="15">
        <f t="shared" si="10"/>
        <v>2</v>
      </c>
      <c r="DF24" s="15">
        <f t="shared" si="250"/>
        <v>2</v>
      </c>
      <c r="DG24" s="32">
        <f>DG23+"00:15"</f>
        <v>1.0937500000000007</v>
      </c>
      <c r="DH24" s="2">
        <f t="shared" si="12"/>
        <v>25</v>
      </c>
      <c r="DI24" s="2">
        <f t="shared" si="12"/>
        <v>1</v>
      </c>
      <c r="DJ24" s="2">
        <f t="shared" si="12"/>
        <v>1</v>
      </c>
      <c r="DK24" s="2">
        <f t="shared" si="12"/>
        <v>0</v>
      </c>
      <c r="DL24" s="2">
        <f t="shared" si="12"/>
        <v>0</v>
      </c>
      <c r="DM24" s="2">
        <f t="shared" si="12"/>
        <v>1</v>
      </c>
      <c r="DN24" s="2">
        <f t="shared" si="12"/>
        <v>0</v>
      </c>
      <c r="DO24" s="15">
        <f t="shared" si="12"/>
        <v>28</v>
      </c>
      <c r="DP24" s="15">
        <f t="shared" si="251"/>
        <v>27.9</v>
      </c>
      <c r="DQ24" s="32">
        <f>DQ23+"00:15"</f>
        <v>1.0937500000000007</v>
      </c>
      <c r="DR24" s="2">
        <f t="shared" si="22"/>
        <v>29</v>
      </c>
      <c r="DS24" s="2">
        <f t="shared" si="14"/>
        <v>1</v>
      </c>
      <c r="DT24" s="2">
        <f t="shared" si="14"/>
        <v>0</v>
      </c>
      <c r="DU24" s="2">
        <f t="shared" si="14"/>
        <v>0</v>
      </c>
      <c r="DV24" s="2">
        <f t="shared" si="14"/>
        <v>0</v>
      </c>
      <c r="DW24" s="2">
        <f t="shared" si="14"/>
        <v>3</v>
      </c>
      <c r="DX24" s="2">
        <f t="shared" si="14"/>
        <v>0</v>
      </c>
      <c r="DY24" s="15">
        <f t="shared" si="14"/>
        <v>33</v>
      </c>
      <c r="DZ24" s="15">
        <f t="shared" si="252"/>
        <v>31.2</v>
      </c>
      <c r="EA24" s="32">
        <f>EA23+"00:15"</f>
        <v>1.0937500000000007</v>
      </c>
      <c r="EB24" s="2">
        <f t="shared" si="23"/>
        <v>27</v>
      </c>
      <c r="EC24" s="2">
        <f t="shared" si="16"/>
        <v>1</v>
      </c>
      <c r="ED24" s="2">
        <f t="shared" si="16"/>
        <v>0</v>
      </c>
      <c r="EE24" s="2">
        <f t="shared" si="16"/>
        <v>0</v>
      </c>
      <c r="EF24" s="2">
        <f t="shared" si="16"/>
        <v>0</v>
      </c>
      <c r="EG24" s="2">
        <f t="shared" si="16"/>
        <v>3</v>
      </c>
      <c r="EH24" s="2">
        <f t="shared" si="16"/>
        <v>0</v>
      </c>
      <c r="EI24" s="15">
        <f t="shared" si="16"/>
        <v>31</v>
      </c>
      <c r="EJ24" s="15">
        <f t="shared" si="253"/>
        <v>29.2</v>
      </c>
      <c r="EK24" s="32">
        <f>EK23+"00:15"</f>
        <v>1.0937500000000007</v>
      </c>
      <c r="EL24" s="2">
        <f t="shared" si="24"/>
        <v>24</v>
      </c>
      <c r="EM24" s="2">
        <f t="shared" si="18"/>
        <v>1</v>
      </c>
      <c r="EN24" s="2">
        <f t="shared" si="18"/>
        <v>1</v>
      </c>
      <c r="EO24" s="2">
        <f t="shared" si="18"/>
        <v>0</v>
      </c>
      <c r="EP24" s="2">
        <f t="shared" si="18"/>
        <v>0</v>
      </c>
      <c r="EQ24" s="2">
        <f t="shared" si="18"/>
        <v>1</v>
      </c>
      <c r="ER24" s="2">
        <f t="shared" si="18"/>
        <v>0</v>
      </c>
      <c r="ES24" s="15">
        <f t="shared" si="18"/>
        <v>27</v>
      </c>
      <c r="ET24" s="15">
        <f t="shared" si="254"/>
        <v>26.9</v>
      </c>
    </row>
    <row r="25" spans="1:150" x14ac:dyDescent="0.25">
      <c r="A25" s="32">
        <f t="shared" ref="A25:A26" si="255">A24+"00:15"</f>
        <v>0.10416666666666667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15">
        <f t="shared" si="125"/>
        <v>0</v>
      </c>
      <c r="J25" s="15">
        <f t="shared" si="240"/>
        <v>0</v>
      </c>
      <c r="K25" s="32">
        <f t="shared" ref="K25:K26" si="256">K24+"00:15"</f>
        <v>0.10416666666666667</v>
      </c>
      <c r="L25" s="2">
        <v>1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15">
        <f t="shared" si="127"/>
        <v>1</v>
      </c>
      <c r="T25" s="15">
        <f t="shared" si="241"/>
        <v>1</v>
      </c>
      <c r="U25" s="32">
        <f t="shared" ref="U25:U26" si="257">U24+"00:15"</f>
        <v>1.1041666666666674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15">
        <f t="shared" si="129"/>
        <v>0</v>
      </c>
      <c r="AD25" s="15">
        <f t="shared" si="242"/>
        <v>0</v>
      </c>
      <c r="AE25" s="32">
        <f t="shared" ref="AE25:AE26" si="258">AE24+"00:15"</f>
        <v>1.1041666666666674</v>
      </c>
      <c r="AF25" s="2">
        <v>1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15">
        <f t="shared" si="131"/>
        <v>1</v>
      </c>
      <c r="AN25" s="15">
        <f t="shared" si="243"/>
        <v>1</v>
      </c>
      <c r="AO25" s="32">
        <f t="shared" ref="AO25:AO26" si="259">AO24+"00:15"</f>
        <v>1.1041666666666674</v>
      </c>
      <c r="AP25" s="2">
        <v>31</v>
      </c>
      <c r="AQ25" s="2">
        <v>0</v>
      </c>
      <c r="AR25" s="2">
        <v>0</v>
      </c>
      <c r="AS25" s="2">
        <v>0</v>
      </c>
      <c r="AT25" s="2">
        <v>0</v>
      </c>
      <c r="AU25" s="2">
        <v>1</v>
      </c>
      <c r="AV25" s="2">
        <v>0</v>
      </c>
      <c r="AW25" s="15">
        <f t="shared" si="133"/>
        <v>32</v>
      </c>
      <c r="AX25" s="15">
        <f t="shared" si="244"/>
        <v>31.4</v>
      </c>
      <c r="AY25" s="32">
        <f t="shared" ref="AY25:AY26" si="260">AY24+"00:15"</f>
        <v>1.1041666666666674</v>
      </c>
      <c r="AZ25" s="2">
        <v>0</v>
      </c>
      <c r="BA25" s="2">
        <v>0</v>
      </c>
      <c r="BB25" s="2">
        <v>0</v>
      </c>
      <c r="BC25" s="2">
        <v>0</v>
      </c>
      <c r="BD25" s="2">
        <v>0</v>
      </c>
      <c r="BE25" s="2">
        <v>0</v>
      </c>
      <c r="BF25" s="2">
        <v>0</v>
      </c>
      <c r="BG25" s="15">
        <f t="shared" si="135"/>
        <v>0</v>
      </c>
      <c r="BH25" s="15">
        <f t="shared" si="245"/>
        <v>0</v>
      </c>
      <c r="BI25" s="32">
        <f t="shared" ref="BI25:BI26" si="261">BI24+"00:15"</f>
        <v>1.1041666666666674</v>
      </c>
      <c r="BJ25" s="2">
        <v>13</v>
      </c>
      <c r="BK25" s="2">
        <v>0</v>
      </c>
      <c r="BL25" s="2">
        <v>0</v>
      </c>
      <c r="BM25" s="2">
        <v>0</v>
      </c>
      <c r="BN25" s="2">
        <v>0</v>
      </c>
      <c r="BO25" s="2">
        <v>2</v>
      </c>
      <c r="BP25" s="2">
        <v>0</v>
      </c>
      <c r="BQ25" s="15">
        <f t="shared" si="137"/>
        <v>15</v>
      </c>
      <c r="BR25" s="15">
        <f t="shared" si="246"/>
        <v>13.8</v>
      </c>
      <c r="BS25" s="32">
        <f t="shared" ref="BS25:BS26" si="262">BS24+"00:15"</f>
        <v>1.1041666666666674</v>
      </c>
      <c r="BT25" s="2">
        <v>0</v>
      </c>
      <c r="BU25" s="2">
        <v>0</v>
      </c>
      <c r="BV25" s="2">
        <v>0</v>
      </c>
      <c r="BW25" s="2">
        <v>0</v>
      </c>
      <c r="BX25" s="2">
        <v>0</v>
      </c>
      <c r="BY25" s="2">
        <v>0</v>
      </c>
      <c r="BZ25" s="2">
        <v>0</v>
      </c>
      <c r="CA25" s="15">
        <f t="shared" si="139"/>
        <v>0</v>
      </c>
      <c r="CB25" s="15">
        <f t="shared" si="247"/>
        <v>0</v>
      </c>
      <c r="CC25" s="32">
        <f t="shared" ref="CC25:CC26" si="263">CC24+"00:15"</f>
        <v>1.1041666666666674</v>
      </c>
      <c r="CD25" s="2">
        <v>0</v>
      </c>
      <c r="CE25" s="2">
        <v>0</v>
      </c>
      <c r="CF25" s="2">
        <v>0</v>
      </c>
      <c r="CG25" s="2">
        <v>0</v>
      </c>
      <c r="CH25" s="2">
        <v>0</v>
      </c>
      <c r="CI25" s="2">
        <v>0</v>
      </c>
      <c r="CJ25" s="2">
        <v>0</v>
      </c>
      <c r="CK25" s="15">
        <f t="shared" si="141"/>
        <v>0</v>
      </c>
      <c r="CL25" s="15">
        <f t="shared" si="248"/>
        <v>0</v>
      </c>
      <c r="CM25" s="32">
        <f t="shared" ref="CM25:CM26" si="264">CM24+"00:15"</f>
        <v>1.1041666666666674</v>
      </c>
      <c r="CN25" s="2">
        <f t="shared" si="21"/>
        <v>1</v>
      </c>
      <c r="CO25" s="2">
        <f t="shared" si="8"/>
        <v>0</v>
      </c>
      <c r="CP25" s="2">
        <f t="shared" si="8"/>
        <v>0</v>
      </c>
      <c r="CQ25" s="2">
        <f t="shared" si="8"/>
        <v>0</v>
      </c>
      <c r="CR25" s="2">
        <f t="shared" si="8"/>
        <v>0</v>
      </c>
      <c r="CS25" s="2">
        <f t="shared" si="8"/>
        <v>0</v>
      </c>
      <c r="CT25" s="2">
        <f t="shared" si="8"/>
        <v>0</v>
      </c>
      <c r="CU25" s="15">
        <f t="shared" si="8"/>
        <v>1</v>
      </c>
      <c r="CV25" s="15">
        <f t="shared" si="249"/>
        <v>1</v>
      </c>
      <c r="CW25" s="32">
        <f t="shared" ref="CW25:CW26" si="265">CW24+"00:15"</f>
        <v>1.1041666666666674</v>
      </c>
      <c r="CX25" s="2">
        <f t="shared" si="10"/>
        <v>1</v>
      </c>
      <c r="CY25" s="2">
        <f t="shared" si="10"/>
        <v>0</v>
      </c>
      <c r="CZ25" s="2">
        <f t="shared" si="10"/>
        <v>0</v>
      </c>
      <c r="DA25" s="2">
        <f t="shared" si="10"/>
        <v>0</v>
      </c>
      <c r="DB25" s="2">
        <f t="shared" si="10"/>
        <v>0</v>
      </c>
      <c r="DC25" s="2">
        <f t="shared" si="10"/>
        <v>0</v>
      </c>
      <c r="DD25" s="2">
        <f t="shared" si="10"/>
        <v>0</v>
      </c>
      <c r="DE25" s="15">
        <f t="shared" si="10"/>
        <v>1</v>
      </c>
      <c r="DF25" s="15">
        <f t="shared" si="250"/>
        <v>1</v>
      </c>
      <c r="DG25" s="32">
        <f t="shared" ref="DG25:DG26" si="266">DG24+"00:15"</f>
        <v>1.1041666666666674</v>
      </c>
      <c r="DH25" s="2">
        <f t="shared" si="12"/>
        <v>14</v>
      </c>
      <c r="DI25" s="2">
        <f t="shared" si="12"/>
        <v>0</v>
      </c>
      <c r="DJ25" s="2">
        <f t="shared" si="12"/>
        <v>0</v>
      </c>
      <c r="DK25" s="2">
        <f t="shared" si="12"/>
        <v>0</v>
      </c>
      <c r="DL25" s="2">
        <f t="shared" si="12"/>
        <v>0</v>
      </c>
      <c r="DM25" s="2">
        <f t="shared" si="12"/>
        <v>2</v>
      </c>
      <c r="DN25" s="2">
        <f t="shared" si="12"/>
        <v>0</v>
      </c>
      <c r="DO25" s="15">
        <f t="shared" si="12"/>
        <v>16</v>
      </c>
      <c r="DP25" s="15">
        <f t="shared" si="251"/>
        <v>14.8</v>
      </c>
      <c r="DQ25" s="32">
        <f t="shared" ref="DQ25:DQ26" si="267">DQ24+"00:15"</f>
        <v>1.1041666666666674</v>
      </c>
      <c r="DR25" s="2">
        <f t="shared" si="22"/>
        <v>32</v>
      </c>
      <c r="DS25" s="2">
        <f t="shared" si="14"/>
        <v>0</v>
      </c>
      <c r="DT25" s="2">
        <f t="shared" si="14"/>
        <v>0</v>
      </c>
      <c r="DU25" s="2">
        <f t="shared" si="14"/>
        <v>0</v>
      </c>
      <c r="DV25" s="2">
        <f t="shared" si="14"/>
        <v>0</v>
      </c>
      <c r="DW25" s="2">
        <f t="shared" si="14"/>
        <v>1</v>
      </c>
      <c r="DX25" s="2">
        <f t="shared" si="14"/>
        <v>0</v>
      </c>
      <c r="DY25" s="15">
        <f t="shared" si="14"/>
        <v>33</v>
      </c>
      <c r="DZ25" s="15">
        <f t="shared" si="252"/>
        <v>32.4</v>
      </c>
      <c r="EA25" s="32">
        <f t="shared" ref="EA25:EA26" si="268">EA24+"00:15"</f>
        <v>1.1041666666666674</v>
      </c>
      <c r="EB25" s="2">
        <f t="shared" si="23"/>
        <v>31</v>
      </c>
      <c r="EC25" s="2">
        <f t="shared" si="16"/>
        <v>0</v>
      </c>
      <c r="ED25" s="2">
        <f t="shared" si="16"/>
        <v>0</v>
      </c>
      <c r="EE25" s="2">
        <f t="shared" si="16"/>
        <v>0</v>
      </c>
      <c r="EF25" s="2">
        <f t="shared" si="16"/>
        <v>0</v>
      </c>
      <c r="EG25" s="2">
        <f t="shared" si="16"/>
        <v>1</v>
      </c>
      <c r="EH25" s="2">
        <f t="shared" si="16"/>
        <v>0</v>
      </c>
      <c r="EI25" s="15">
        <f t="shared" si="16"/>
        <v>32</v>
      </c>
      <c r="EJ25" s="15">
        <f t="shared" si="253"/>
        <v>31.4</v>
      </c>
      <c r="EK25" s="32">
        <f t="shared" ref="EK25:EK26" si="269">EK24+"00:15"</f>
        <v>1.1041666666666674</v>
      </c>
      <c r="EL25" s="2">
        <f t="shared" si="24"/>
        <v>13</v>
      </c>
      <c r="EM25" s="2">
        <f t="shared" si="18"/>
        <v>0</v>
      </c>
      <c r="EN25" s="2">
        <f t="shared" si="18"/>
        <v>0</v>
      </c>
      <c r="EO25" s="2">
        <f t="shared" si="18"/>
        <v>0</v>
      </c>
      <c r="EP25" s="2">
        <f t="shared" si="18"/>
        <v>0</v>
      </c>
      <c r="EQ25" s="2">
        <f t="shared" si="18"/>
        <v>2</v>
      </c>
      <c r="ER25" s="2">
        <f t="shared" si="18"/>
        <v>0</v>
      </c>
      <c r="ES25" s="15">
        <f t="shared" si="18"/>
        <v>15</v>
      </c>
      <c r="ET25" s="15">
        <f t="shared" si="254"/>
        <v>13.8</v>
      </c>
    </row>
    <row r="26" spans="1:150" ht="13.8" thickBot="1" x14ac:dyDescent="0.3">
      <c r="A26" s="32">
        <f t="shared" si="255"/>
        <v>0.11458333333333334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1</v>
      </c>
      <c r="I26" s="15">
        <f t="shared" si="125"/>
        <v>1</v>
      </c>
      <c r="J26" s="15">
        <f t="shared" si="240"/>
        <v>0.2</v>
      </c>
      <c r="K26" s="32">
        <f t="shared" si="256"/>
        <v>0.11458333333333334</v>
      </c>
      <c r="L26" s="2">
        <v>1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15">
        <f t="shared" si="127"/>
        <v>1</v>
      </c>
      <c r="T26" s="15">
        <f t="shared" si="241"/>
        <v>1</v>
      </c>
      <c r="U26" s="32">
        <f t="shared" si="257"/>
        <v>1.1145833333333341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15">
        <f t="shared" si="129"/>
        <v>0</v>
      </c>
      <c r="AD26" s="15">
        <f t="shared" si="242"/>
        <v>0</v>
      </c>
      <c r="AE26" s="32">
        <f t="shared" si="258"/>
        <v>1.1145833333333341</v>
      </c>
      <c r="AF26" s="2">
        <v>3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15">
        <f t="shared" si="131"/>
        <v>3</v>
      </c>
      <c r="AN26" s="15">
        <f t="shared" si="243"/>
        <v>3</v>
      </c>
      <c r="AO26" s="32">
        <f t="shared" si="259"/>
        <v>1.1145833333333341</v>
      </c>
      <c r="AP26" s="2">
        <v>23</v>
      </c>
      <c r="AQ26" s="2">
        <v>2</v>
      </c>
      <c r="AR26" s="2">
        <v>2</v>
      </c>
      <c r="AS26" s="2">
        <v>0</v>
      </c>
      <c r="AT26" s="2">
        <v>0</v>
      </c>
      <c r="AU26" s="2">
        <v>0</v>
      </c>
      <c r="AV26" s="2">
        <v>0</v>
      </c>
      <c r="AW26" s="15">
        <f t="shared" si="133"/>
        <v>27</v>
      </c>
      <c r="AX26" s="15">
        <f t="shared" si="244"/>
        <v>28</v>
      </c>
      <c r="AY26" s="32">
        <f t="shared" si="260"/>
        <v>1.1145833333333341</v>
      </c>
      <c r="AZ26" s="2">
        <v>0</v>
      </c>
      <c r="BA26" s="2">
        <v>0</v>
      </c>
      <c r="BB26" s="2">
        <v>0</v>
      </c>
      <c r="BC26" s="2">
        <v>0</v>
      </c>
      <c r="BD26" s="2">
        <v>0</v>
      </c>
      <c r="BE26" s="2">
        <v>0</v>
      </c>
      <c r="BF26" s="2">
        <v>0</v>
      </c>
      <c r="BG26" s="15">
        <f t="shared" si="135"/>
        <v>0</v>
      </c>
      <c r="BH26" s="15">
        <f t="shared" si="245"/>
        <v>0</v>
      </c>
      <c r="BI26" s="32">
        <f t="shared" si="261"/>
        <v>1.1145833333333341</v>
      </c>
      <c r="BJ26" s="2">
        <v>21</v>
      </c>
      <c r="BK26" s="2">
        <v>0</v>
      </c>
      <c r="BL26" s="2">
        <v>1</v>
      </c>
      <c r="BM26" s="2">
        <v>0</v>
      </c>
      <c r="BN26" s="2">
        <v>0</v>
      </c>
      <c r="BO26" s="2">
        <v>2</v>
      </c>
      <c r="BP26" s="2">
        <v>0</v>
      </c>
      <c r="BQ26" s="15">
        <f t="shared" si="137"/>
        <v>24</v>
      </c>
      <c r="BR26" s="15">
        <f t="shared" si="246"/>
        <v>23.3</v>
      </c>
      <c r="BS26" s="32">
        <f t="shared" si="262"/>
        <v>1.1145833333333341</v>
      </c>
      <c r="BT26" s="2">
        <v>1</v>
      </c>
      <c r="BU26" s="2">
        <v>0</v>
      </c>
      <c r="BV26" s="2">
        <v>0</v>
      </c>
      <c r="BW26" s="2">
        <v>0</v>
      </c>
      <c r="BX26" s="2">
        <v>0</v>
      </c>
      <c r="BY26" s="2">
        <v>0</v>
      </c>
      <c r="BZ26" s="2">
        <v>0</v>
      </c>
      <c r="CA26" s="15">
        <f t="shared" si="139"/>
        <v>1</v>
      </c>
      <c r="CB26" s="15">
        <f t="shared" si="247"/>
        <v>1</v>
      </c>
      <c r="CC26" s="32">
        <f t="shared" si="263"/>
        <v>1.1145833333333341</v>
      </c>
      <c r="CD26" s="2">
        <v>0</v>
      </c>
      <c r="CE26" s="2">
        <v>0</v>
      </c>
      <c r="CF26" s="2">
        <v>0</v>
      </c>
      <c r="CG26" s="2">
        <v>0</v>
      </c>
      <c r="CH26" s="2">
        <v>0</v>
      </c>
      <c r="CI26" s="2">
        <v>0</v>
      </c>
      <c r="CJ26" s="2">
        <v>0</v>
      </c>
      <c r="CK26" s="15">
        <f t="shared" si="141"/>
        <v>0</v>
      </c>
      <c r="CL26" s="15">
        <f t="shared" si="248"/>
        <v>0</v>
      </c>
      <c r="CM26" s="32">
        <f t="shared" si="264"/>
        <v>1.1145833333333341</v>
      </c>
      <c r="CN26" s="2">
        <f t="shared" si="21"/>
        <v>4</v>
      </c>
      <c r="CO26" s="2">
        <f t="shared" si="8"/>
        <v>0</v>
      </c>
      <c r="CP26" s="2">
        <f t="shared" si="8"/>
        <v>0</v>
      </c>
      <c r="CQ26" s="2">
        <f t="shared" si="8"/>
        <v>0</v>
      </c>
      <c r="CR26" s="2">
        <f t="shared" si="8"/>
        <v>0</v>
      </c>
      <c r="CS26" s="2">
        <f t="shared" si="8"/>
        <v>0</v>
      </c>
      <c r="CT26" s="2">
        <f t="shared" si="8"/>
        <v>0</v>
      </c>
      <c r="CU26" s="15">
        <f t="shared" si="8"/>
        <v>4</v>
      </c>
      <c r="CV26" s="15">
        <f t="shared" si="249"/>
        <v>4</v>
      </c>
      <c r="CW26" s="32">
        <f t="shared" si="265"/>
        <v>1.1145833333333341</v>
      </c>
      <c r="CX26" s="2">
        <f t="shared" si="10"/>
        <v>1</v>
      </c>
      <c r="CY26" s="2">
        <f t="shared" si="10"/>
        <v>0</v>
      </c>
      <c r="CZ26" s="2">
        <f t="shared" si="10"/>
        <v>0</v>
      </c>
      <c r="DA26" s="2">
        <f t="shared" si="10"/>
        <v>0</v>
      </c>
      <c r="DB26" s="2">
        <f t="shared" si="10"/>
        <v>0</v>
      </c>
      <c r="DC26" s="2">
        <f t="shared" si="10"/>
        <v>0</v>
      </c>
      <c r="DD26" s="2">
        <f t="shared" si="10"/>
        <v>1</v>
      </c>
      <c r="DE26" s="15">
        <f t="shared" si="10"/>
        <v>2</v>
      </c>
      <c r="DF26" s="15">
        <f t="shared" si="250"/>
        <v>1.2</v>
      </c>
      <c r="DG26" s="32">
        <f t="shared" si="266"/>
        <v>1.1145833333333341</v>
      </c>
      <c r="DH26" s="2">
        <f t="shared" si="12"/>
        <v>22</v>
      </c>
      <c r="DI26" s="2">
        <f t="shared" si="12"/>
        <v>0</v>
      </c>
      <c r="DJ26" s="2">
        <f t="shared" si="12"/>
        <v>1</v>
      </c>
      <c r="DK26" s="2">
        <f t="shared" si="12"/>
        <v>0</v>
      </c>
      <c r="DL26" s="2">
        <f t="shared" si="12"/>
        <v>0</v>
      </c>
      <c r="DM26" s="2">
        <f t="shared" si="12"/>
        <v>2</v>
      </c>
      <c r="DN26" s="2">
        <f t="shared" si="12"/>
        <v>0</v>
      </c>
      <c r="DO26" s="15">
        <f t="shared" si="12"/>
        <v>25</v>
      </c>
      <c r="DP26" s="15">
        <f t="shared" si="251"/>
        <v>24.3</v>
      </c>
      <c r="DQ26" s="32">
        <f t="shared" si="267"/>
        <v>1.1145833333333341</v>
      </c>
      <c r="DR26" s="2">
        <f t="shared" si="22"/>
        <v>26</v>
      </c>
      <c r="DS26" s="2">
        <f t="shared" si="14"/>
        <v>2</v>
      </c>
      <c r="DT26" s="2">
        <f t="shared" si="14"/>
        <v>2</v>
      </c>
      <c r="DU26" s="2">
        <f t="shared" si="14"/>
        <v>0</v>
      </c>
      <c r="DV26" s="2">
        <f t="shared" si="14"/>
        <v>0</v>
      </c>
      <c r="DW26" s="2">
        <f t="shared" si="14"/>
        <v>0</v>
      </c>
      <c r="DX26" s="2">
        <f t="shared" si="14"/>
        <v>0</v>
      </c>
      <c r="DY26" s="15">
        <f t="shared" si="14"/>
        <v>30</v>
      </c>
      <c r="DZ26" s="15">
        <f t="shared" si="252"/>
        <v>31</v>
      </c>
      <c r="EA26" s="32">
        <f t="shared" si="268"/>
        <v>1.1145833333333341</v>
      </c>
      <c r="EB26" s="2">
        <f t="shared" si="23"/>
        <v>23</v>
      </c>
      <c r="EC26" s="2">
        <f t="shared" si="16"/>
        <v>2</v>
      </c>
      <c r="ED26" s="2">
        <f t="shared" si="16"/>
        <v>2</v>
      </c>
      <c r="EE26" s="2">
        <f t="shared" si="16"/>
        <v>0</v>
      </c>
      <c r="EF26" s="2">
        <f t="shared" si="16"/>
        <v>0</v>
      </c>
      <c r="EG26" s="2">
        <f t="shared" si="16"/>
        <v>0</v>
      </c>
      <c r="EH26" s="2">
        <f t="shared" si="16"/>
        <v>1</v>
      </c>
      <c r="EI26" s="15">
        <f t="shared" si="16"/>
        <v>28</v>
      </c>
      <c r="EJ26" s="15">
        <f t="shared" si="253"/>
        <v>28.2</v>
      </c>
      <c r="EK26" s="32">
        <f t="shared" si="269"/>
        <v>1.1145833333333341</v>
      </c>
      <c r="EL26" s="2">
        <f t="shared" si="24"/>
        <v>22</v>
      </c>
      <c r="EM26" s="2">
        <f t="shared" si="18"/>
        <v>0</v>
      </c>
      <c r="EN26" s="2">
        <f t="shared" si="18"/>
        <v>1</v>
      </c>
      <c r="EO26" s="2">
        <f t="shared" si="18"/>
        <v>0</v>
      </c>
      <c r="EP26" s="2">
        <f t="shared" si="18"/>
        <v>0</v>
      </c>
      <c r="EQ26" s="2">
        <f t="shared" si="18"/>
        <v>2</v>
      </c>
      <c r="ER26" s="2">
        <f t="shared" si="18"/>
        <v>0</v>
      </c>
      <c r="ES26" s="15">
        <f t="shared" si="18"/>
        <v>25</v>
      </c>
      <c r="ET26" s="15">
        <f t="shared" si="254"/>
        <v>24.3</v>
      </c>
    </row>
    <row r="27" spans="1:150" ht="14.4" thickTop="1" thickBot="1" x14ac:dyDescent="0.3">
      <c r="A27" s="33" t="s">
        <v>5</v>
      </c>
      <c r="B27" s="3">
        <f>SUM(B23:B26)</f>
        <v>0</v>
      </c>
      <c r="C27" s="3">
        <f t="shared" ref="C27" si="270">SUM(C23:C26)</f>
        <v>0</v>
      </c>
      <c r="D27" s="3">
        <f t="shared" ref="D27" si="271">SUM(D23:D26)</f>
        <v>0</v>
      </c>
      <c r="E27" s="3">
        <f t="shared" ref="E27" si="272">SUM(E23:E26)</f>
        <v>0</v>
      </c>
      <c r="F27" s="3">
        <f t="shared" ref="F27" si="273">SUM(F23:F26)</f>
        <v>0</v>
      </c>
      <c r="G27" s="3">
        <f t="shared" ref="G27" si="274">SUM(G23:G26)</f>
        <v>0</v>
      </c>
      <c r="H27" s="3">
        <f t="shared" ref="H27" si="275">SUM(H23:H26)</f>
        <v>1</v>
      </c>
      <c r="I27" s="16">
        <f>SUM(B27:H27)</f>
        <v>1</v>
      </c>
      <c r="J27" s="34">
        <f>B27+C27+D27*1.5+E27*2.3+F27*2+G27*0.4+H27*0.2</f>
        <v>0.2</v>
      </c>
      <c r="K27" s="33" t="s">
        <v>5</v>
      </c>
      <c r="L27" s="3">
        <f>SUM(L23:L26)</f>
        <v>6</v>
      </c>
      <c r="M27" s="3">
        <f t="shared" ref="M27" si="276">SUM(M23:M26)</f>
        <v>0</v>
      </c>
      <c r="N27" s="3">
        <f t="shared" ref="N27" si="277">SUM(N23:N26)</f>
        <v>0</v>
      </c>
      <c r="O27" s="3">
        <f t="shared" ref="O27" si="278">SUM(O23:O26)</f>
        <v>0</v>
      </c>
      <c r="P27" s="3">
        <f t="shared" ref="P27" si="279">SUM(P23:P26)</f>
        <v>0</v>
      </c>
      <c r="Q27" s="3">
        <f t="shared" ref="Q27" si="280">SUM(Q23:Q26)</f>
        <v>0</v>
      </c>
      <c r="R27" s="3">
        <f t="shared" ref="R27" si="281">SUM(R23:R26)</f>
        <v>0</v>
      </c>
      <c r="S27" s="16">
        <f>SUM(L27:R27)</f>
        <v>6</v>
      </c>
      <c r="T27" s="34">
        <f>L27+M27+N27*1.5+O27*2.3+P27*2+Q27*0.4+R27*0.2</f>
        <v>6</v>
      </c>
      <c r="U27" s="33" t="s">
        <v>5</v>
      </c>
      <c r="V27" s="3">
        <f>SUM(V23:V26)</f>
        <v>0</v>
      </c>
      <c r="W27" s="3">
        <f t="shared" ref="W27" si="282">SUM(W23:W26)</f>
        <v>0</v>
      </c>
      <c r="X27" s="3">
        <f t="shared" ref="X27" si="283">SUM(X23:X26)</f>
        <v>0</v>
      </c>
      <c r="Y27" s="3">
        <f t="shared" ref="Y27" si="284">SUM(Y23:Y26)</f>
        <v>0</v>
      </c>
      <c r="Z27" s="3">
        <f t="shared" ref="Z27" si="285">SUM(Z23:Z26)</f>
        <v>0</v>
      </c>
      <c r="AA27" s="3">
        <f t="shared" ref="AA27" si="286">SUM(AA23:AA26)</f>
        <v>0</v>
      </c>
      <c r="AB27" s="3">
        <f t="shared" ref="AB27" si="287">SUM(AB23:AB26)</f>
        <v>0</v>
      </c>
      <c r="AC27" s="16">
        <f>SUM(V27:AB27)</f>
        <v>0</v>
      </c>
      <c r="AD27" s="34">
        <f>V27+W27+X27*1.5+Y27*2.3+Z27*2+AA27*0.4+AB27*0.2</f>
        <v>0</v>
      </c>
      <c r="AE27" s="33" t="s">
        <v>5</v>
      </c>
      <c r="AF27" s="3">
        <f>SUM(AF23:AF26)</f>
        <v>8</v>
      </c>
      <c r="AG27" s="3">
        <f t="shared" ref="AG27" si="288">SUM(AG23:AG26)</f>
        <v>0</v>
      </c>
      <c r="AH27" s="3">
        <f t="shared" ref="AH27" si="289">SUM(AH23:AH26)</f>
        <v>0</v>
      </c>
      <c r="AI27" s="3">
        <f t="shared" ref="AI27" si="290">SUM(AI23:AI26)</f>
        <v>0</v>
      </c>
      <c r="AJ27" s="3">
        <f t="shared" ref="AJ27" si="291">SUM(AJ23:AJ26)</f>
        <v>0</v>
      </c>
      <c r="AK27" s="3">
        <f t="shared" ref="AK27" si="292">SUM(AK23:AK26)</f>
        <v>0</v>
      </c>
      <c r="AL27" s="3">
        <f t="shared" ref="AL27" si="293">SUM(AL23:AL26)</f>
        <v>0</v>
      </c>
      <c r="AM27" s="16">
        <f>SUM(AF27:AL27)</f>
        <v>8</v>
      </c>
      <c r="AN27" s="34">
        <f>AF27+AG27+AH27*1.5+AI27*2.3+AJ27*2+AK27*0.4+AL27*0.2</f>
        <v>8</v>
      </c>
      <c r="AO27" s="33" t="s">
        <v>5</v>
      </c>
      <c r="AP27" s="3">
        <f>SUM(AP23:AP26)</f>
        <v>117</v>
      </c>
      <c r="AQ27" s="3">
        <f t="shared" ref="AQ27" si="294">SUM(AQ23:AQ26)</f>
        <v>4</v>
      </c>
      <c r="AR27" s="3">
        <f t="shared" ref="AR27" si="295">SUM(AR23:AR26)</f>
        <v>2</v>
      </c>
      <c r="AS27" s="3">
        <f t="shared" ref="AS27" si="296">SUM(AS23:AS26)</f>
        <v>0</v>
      </c>
      <c r="AT27" s="3">
        <f t="shared" ref="AT27" si="297">SUM(AT23:AT26)</f>
        <v>0</v>
      </c>
      <c r="AU27" s="3">
        <f t="shared" ref="AU27" si="298">SUM(AU23:AU26)</f>
        <v>6</v>
      </c>
      <c r="AV27" s="3">
        <f t="shared" ref="AV27" si="299">SUM(AV23:AV26)</f>
        <v>0</v>
      </c>
      <c r="AW27" s="16">
        <f>SUM(AP27:AV27)</f>
        <v>129</v>
      </c>
      <c r="AX27" s="34">
        <f>AP27+AQ27+AR27*1.5+AS27*2.3+AT27*2+AU27*0.4+AV27*0.2</f>
        <v>126.4</v>
      </c>
      <c r="AY27" s="33" t="s">
        <v>5</v>
      </c>
      <c r="AZ27" s="3">
        <f>SUM(AZ23:AZ26)</f>
        <v>0</v>
      </c>
      <c r="BA27" s="3">
        <f t="shared" ref="BA27" si="300">SUM(BA23:BA26)</f>
        <v>0</v>
      </c>
      <c r="BB27" s="3">
        <f t="shared" ref="BB27" si="301">SUM(BB23:BB26)</f>
        <v>0</v>
      </c>
      <c r="BC27" s="3">
        <f t="shared" ref="BC27" si="302">SUM(BC23:BC26)</f>
        <v>0</v>
      </c>
      <c r="BD27" s="3">
        <f t="shared" ref="BD27" si="303">SUM(BD23:BD26)</f>
        <v>0</v>
      </c>
      <c r="BE27" s="3">
        <f t="shared" ref="BE27" si="304">SUM(BE23:BE26)</f>
        <v>0</v>
      </c>
      <c r="BF27" s="3">
        <f t="shared" ref="BF27" si="305">SUM(BF23:BF26)</f>
        <v>0</v>
      </c>
      <c r="BG27" s="16">
        <f>SUM(AZ27:BF27)</f>
        <v>0</v>
      </c>
      <c r="BH27" s="34">
        <f>AZ27+BA27+BB27*1.5+BC27*2.3+BD27*2+BE27*0.4+BF27*0.2</f>
        <v>0</v>
      </c>
      <c r="BI27" s="33" t="s">
        <v>5</v>
      </c>
      <c r="BJ27" s="3">
        <f>SUM(BJ23:BJ26)</f>
        <v>79</v>
      </c>
      <c r="BK27" s="3">
        <f t="shared" ref="BK27" si="306">SUM(BK23:BK26)</f>
        <v>1</v>
      </c>
      <c r="BL27" s="3">
        <f t="shared" ref="BL27" si="307">SUM(BL23:BL26)</f>
        <v>3</v>
      </c>
      <c r="BM27" s="3">
        <f t="shared" ref="BM27" si="308">SUM(BM23:BM26)</f>
        <v>0</v>
      </c>
      <c r="BN27" s="3">
        <f t="shared" ref="BN27" si="309">SUM(BN23:BN26)</f>
        <v>1</v>
      </c>
      <c r="BO27" s="3">
        <f t="shared" ref="BO27" si="310">SUM(BO23:BO26)</f>
        <v>8</v>
      </c>
      <c r="BP27" s="3">
        <f t="shared" ref="BP27" si="311">SUM(BP23:BP26)</f>
        <v>0</v>
      </c>
      <c r="BQ27" s="16">
        <f>SUM(BJ27:BP27)</f>
        <v>92</v>
      </c>
      <c r="BR27" s="34">
        <f>BJ27+BK27+BL27*1.5+BM27*2.3+BN27*2+BO27*0.4+BP27*0.2</f>
        <v>89.7</v>
      </c>
      <c r="BS27" s="33" t="s">
        <v>5</v>
      </c>
      <c r="BT27" s="3">
        <f>SUM(BT23:BT26)</f>
        <v>2</v>
      </c>
      <c r="BU27" s="3">
        <f t="shared" ref="BU27" si="312">SUM(BU23:BU26)</f>
        <v>0</v>
      </c>
      <c r="BV27" s="3">
        <f t="shared" ref="BV27" si="313">SUM(BV23:BV26)</f>
        <v>0</v>
      </c>
      <c r="BW27" s="3">
        <f t="shared" ref="BW27" si="314">SUM(BW23:BW26)</f>
        <v>0</v>
      </c>
      <c r="BX27" s="3">
        <f t="shared" ref="BX27" si="315">SUM(BX23:BX26)</f>
        <v>0</v>
      </c>
      <c r="BY27" s="3">
        <f t="shared" ref="BY27" si="316">SUM(BY23:BY26)</f>
        <v>0</v>
      </c>
      <c r="BZ27" s="3">
        <f t="shared" ref="BZ27" si="317">SUM(BZ23:BZ26)</f>
        <v>0</v>
      </c>
      <c r="CA27" s="16">
        <f>SUM(BT27:BZ27)</f>
        <v>2</v>
      </c>
      <c r="CB27" s="34">
        <f>BT27+BU27+BV27*1.5+BW27*2.3+BX27*2+BY27*0.4+BZ27*0.2</f>
        <v>2</v>
      </c>
      <c r="CC27" s="33" t="s">
        <v>5</v>
      </c>
      <c r="CD27" s="3">
        <f>SUM(CD23:CD26)</f>
        <v>0</v>
      </c>
      <c r="CE27" s="3">
        <f t="shared" ref="CE27" si="318">SUM(CE23:CE26)</f>
        <v>0</v>
      </c>
      <c r="CF27" s="3">
        <f t="shared" ref="CF27" si="319">SUM(CF23:CF26)</f>
        <v>0</v>
      </c>
      <c r="CG27" s="3">
        <f t="shared" ref="CG27" si="320">SUM(CG23:CG26)</f>
        <v>0</v>
      </c>
      <c r="CH27" s="3">
        <f t="shared" ref="CH27" si="321">SUM(CH23:CH26)</f>
        <v>0</v>
      </c>
      <c r="CI27" s="3">
        <f t="shared" ref="CI27" si="322">SUM(CI23:CI26)</f>
        <v>0</v>
      </c>
      <c r="CJ27" s="3">
        <f t="shared" ref="CJ27" si="323">SUM(CJ23:CJ26)</f>
        <v>0</v>
      </c>
      <c r="CK27" s="16">
        <f>SUM(CD27:CJ27)</f>
        <v>0</v>
      </c>
      <c r="CL27" s="34">
        <f>CD27+CE27+CF27*1.5+CG27*2.3+CH27*2+CI27*0.4+CJ27*0.2</f>
        <v>0</v>
      </c>
      <c r="CM27" s="33" t="s">
        <v>5</v>
      </c>
      <c r="CN27" s="3">
        <f>SUM(CN23:CN26)</f>
        <v>10</v>
      </c>
      <c r="CO27" s="3">
        <f t="shared" ref="CO27" si="324">SUM(CO23:CO26)</f>
        <v>0</v>
      </c>
      <c r="CP27" s="3">
        <f t="shared" ref="CP27" si="325">SUM(CP23:CP26)</f>
        <v>0</v>
      </c>
      <c r="CQ27" s="3">
        <f t="shared" ref="CQ27" si="326">SUM(CQ23:CQ26)</f>
        <v>0</v>
      </c>
      <c r="CR27" s="3">
        <f t="shared" ref="CR27" si="327">SUM(CR23:CR26)</f>
        <v>0</v>
      </c>
      <c r="CS27" s="3">
        <f t="shared" ref="CS27" si="328">SUM(CS23:CS26)</f>
        <v>0</v>
      </c>
      <c r="CT27" s="3">
        <f t="shared" ref="CT27" si="329">SUM(CT23:CT26)</f>
        <v>0</v>
      </c>
      <c r="CU27" s="16">
        <f>SUM(CN27:CT27)</f>
        <v>10</v>
      </c>
      <c r="CV27" s="34">
        <f>CN27+CO27+CP27*1.5+CQ27*2.3+CR27*2+CS27*0.4+CT27*0.2</f>
        <v>10</v>
      </c>
      <c r="CW27" s="33" t="s">
        <v>5</v>
      </c>
      <c r="CX27" s="3">
        <f>SUM(CX23:CX26)</f>
        <v>6</v>
      </c>
      <c r="CY27" s="3">
        <f t="shared" ref="CY27" si="330">SUM(CY23:CY26)</f>
        <v>0</v>
      </c>
      <c r="CZ27" s="3">
        <f t="shared" ref="CZ27" si="331">SUM(CZ23:CZ26)</f>
        <v>0</v>
      </c>
      <c r="DA27" s="3">
        <f t="shared" ref="DA27" si="332">SUM(DA23:DA26)</f>
        <v>0</v>
      </c>
      <c r="DB27" s="3">
        <f t="shared" ref="DB27" si="333">SUM(DB23:DB26)</f>
        <v>0</v>
      </c>
      <c r="DC27" s="3">
        <f t="shared" ref="DC27" si="334">SUM(DC23:DC26)</f>
        <v>0</v>
      </c>
      <c r="DD27" s="3">
        <f t="shared" ref="DD27" si="335">SUM(DD23:DD26)</f>
        <v>1</v>
      </c>
      <c r="DE27" s="16">
        <f>SUM(CX27:DD27)</f>
        <v>7</v>
      </c>
      <c r="DF27" s="34">
        <f>CX27+CY27+CZ27*1.5+DA27*2.3+DB27*2+DC27*0.4+DD27*0.2</f>
        <v>6.2</v>
      </c>
      <c r="DG27" s="33" t="s">
        <v>5</v>
      </c>
      <c r="DH27" s="3">
        <f>SUM(DH23:DH26)</f>
        <v>85</v>
      </c>
      <c r="DI27" s="3">
        <f t="shared" ref="DI27" si="336">SUM(DI23:DI26)</f>
        <v>1</v>
      </c>
      <c r="DJ27" s="3">
        <f t="shared" ref="DJ27" si="337">SUM(DJ23:DJ26)</f>
        <v>3</v>
      </c>
      <c r="DK27" s="3">
        <f t="shared" ref="DK27" si="338">SUM(DK23:DK26)</f>
        <v>0</v>
      </c>
      <c r="DL27" s="3">
        <f t="shared" ref="DL27" si="339">SUM(DL23:DL26)</f>
        <v>1</v>
      </c>
      <c r="DM27" s="3">
        <f t="shared" ref="DM27" si="340">SUM(DM23:DM26)</f>
        <v>8</v>
      </c>
      <c r="DN27" s="3">
        <f t="shared" ref="DN27" si="341">SUM(DN23:DN26)</f>
        <v>0</v>
      </c>
      <c r="DO27" s="16">
        <f>SUM(DH27:DN27)</f>
        <v>98</v>
      </c>
      <c r="DP27" s="34">
        <f>DH27+DI27+DJ27*1.5+DK27*2.3+DL27*2+DM27*0.4+DN27*0.2</f>
        <v>95.7</v>
      </c>
      <c r="DQ27" s="33" t="s">
        <v>5</v>
      </c>
      <c r="DR27" s="3">
        <f>SUM(DR23:DR26)</f>
        <v>125</v>
      </c>
      <c r="DS27" s="3">
        <f t="shared" ref="DS27" si="342">SUM(DS23:DS26)</f>
        <v>4</v>
      </c>
      <c r="DT27" s="3">
        <f t="shared" ref="DT27" si="343">SUM(DT23:DT26)</f>
        <v>2</v>
      </c>
      <c r="DU27" s="3">
        <f t="shared" ref="DU27" si="344">SUM(DU23:DU26)</f>
        <v>0</v>
      </c>
      <c r="DV27" s="3">
        <f t="shared" ref="DV27" si="345">SUM(DV23:DV26)</f>
        <v>0</v>
      </c>
      <c r="DW27" s="3">
        <f t="shared" ref="DW27" si="346">SUM(DW23:DW26)</f>
        <v>6</v>
      </c>
      <c r="DX27" s="3">
        <f t="shared" ref="DX27" si="347">SUM(DX23:DX26)</f>
        <v>0</v>
      </c>
      <c r="DY27" s="16">
        <f>SUM(DR27:DX27)</f>
        <v>137</v>
      </c>
      <c r="DZ27" s="34">
        <f>DR27+DS27+DT27*1.5+DU27*2.3+DV27*2+DW27*0.4+DX27*0.2</f>
        <v>134.4</v>
      </c>
      <c r="EA27" s="33" t="s">
        <v>5</v>
      </c>
      <c r="EB27" s="3">
        <f>SUM(EB23:EB26)</f>
        <v>117</v>
      </c>
      <c r="EC27" s="3">
        <f t="shared" ref="EC27" si="348">SUM(EC23:EC26)</f>
        <v>4</v>
      </c>
      <c r="ED27" s="3">
        <f t="shared" ref="ED27" si="349">SUM(ED23:ED26)</f>
        <v>2</v>
      </c>
      <c r="EE27" s="3">
        <f t="shared" ref="EE27" si="350">SUM(EE23:EE26)</f>
        <v>0</v>
      </c>
      <c r="EF27" s="3">
        <f t="shared" ref="EF27" si="351">SUM(EF23:EF26)</f>
        <v>0</v>
      </c>
      <c r="EG27" s="3">
        <f t="shared" ref="EG27" si="352">SUM(EG23:EG26)</f>
        <v>6</v>
      </c>
      <c r="EH27" s="3">
        <f t="shared" ref="EH27" si="353">SUM(EH23:EH26)</f>
        <v>1</v>
      </c>
      <c r="EI27" s="16">
        <f>SUM(EB27:EH27)</f>
        <v>130</v>
      </c>
      <c r="EJ27" s="34">
        <f>EB27+EC27+ED27*1.5+EE27*2.3+EF27*2+EG27*0.4+EH27*0.2</f>
        <v>126.60000000000001</v>
      </c>
      <c r="EK27" s="33" t="s">
        <v>5</v>
      </c>
      <c r="EL27" s="3">
        <f>SUM(EL23:EL26)</f>
        <v>81</v>
      </c>
      <c r="EM27" s="3">
        <f t="shared" ref="EM27" si="354">SUM(EM23:EM26)</f>
        <v>1</v>
      </c>
      <c r="EN27" s="3">
        <f t="shared" ref="EN27" si="355">SUM(EN23:EN26)</f>
        <v>3</v>
      </c>
      <c r="EO27" s="3">
        <f t="shared" ref="EO27" si="356">SUM(EO23:EO26)</f>
        <v>0</v>
      </c>
      <c r="EP27" s="3">
        <f t="shared" ref="EP27" si="357">SUM(EP23:EP26)</f>
        <v>1</v>
      </c>
      <c r="EQ27" s="3">
        <f t="shared" ref="EQ27" si="358">SUM(EQ23:EQ26)</f>
        <v>8</v>
      </c>
      <c r="ER27" s="3">
        <f t="shared" ref="ER27" si="359">SUM(ER23:ER26)</f>
        <v>0</v>
      </c>
      <c r="ES27" s="16">
        <f>SUM(EL27:ER27)</f>
        <v>94</v>
      </c>
      <c r="ET27" s="34">
        <f>EL27+EM27+EN27*1.5+EO27*2.3+EP27*2+EQ27*0.4+ER27*0.2</f>
        <v>91.7</v>
      </c>
    </row>
    <row r="28" spans="1:150" ht="13.8" thickTop="1" x14ac:dyDescent="0.25">
      <c r="A28" s="32">
        <f>A26+"00:15"</f>
        <v>0.125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15">
        <f t="shared" si="125"/>
        <v>0</v>
      </c>
      <c r="J28" s="15">
        <f t="shared" ref="J28:J31" si="360">B28+C28+D28*1.5+E28*2.3+F28*2+G28*0.4+H28*0.2</f>
        <v>0</v>
      </c>
      <c r="K28" s="32">
        <f>K26+"00:15"</f>
        <v>0.125</v>
      </c>
      <c r="L28" s="2">
        <v>1</v>
      </c>
      <c r="M28" s="2">
        <v>0</v>
      </c>
      <c r="N28" s="2">
        <v>0</v>
      </c>
      <c r="O28" s="2">
        <v>0</v>
      </c>
      <c r="P28" s="2">
        <v>0</v>
      </c>
      <c r="Q28" s="2">
        <v>1</v>
      </c>
      <c r="R28" s="2">
        <v>0</v>
      </c>
      <c r="S28" s="15">
        <f t="shared" si="127"/>
        <v>2</v>
      </c>
      <c r="T28" s="15">
        <f>L28+M28+N28*1.5+O28*2.3+P28*2+Q28*0.4+R28*0.2</f>
        <v>1.4</v>
      </c>
      <c r="U28" s="32">
        <f>U26+"00:15"</f>
        <v>1.1250000000000009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15">
        <f t="shared" si="129"/>
        <v>0</v>
      </c>
      <c r="AD28" s="15">
        <f t="shared" ref="AD28:AD31" si="361">V28+W28+X28*1.5+Y28*2.3+Z28*2+AA28*0.4+AB28*0.2</f>
        <v>0</v>
      </c>
      <c r="AE28" s="32">
        <f>AE26+"00:15"</f>
        <v>1.1250000000000009</v>
      </c>
      <c r="AF28" s="2">
        <v>2</v>
      </c>
      <c r="AG28" s="2">
        <v>0</v>
      </c>
      <c r="AH28" s="2">
        <v>0</v>
      </c>
      <c r="AI28" s="2">
        <v>0</v>
      </c>
      <c r="AJ28" s="2">
        <v>0</v>
      </c>
      <c r="AK28" s="2">
        <v>1</v>
      </c>
      <c r="AL28" s="2">
        <v>0</v>
      </c>
      <c r="AM28" s="15">
        <f t="shared" si="131"/>
        <v>3</v>
      </c>
      <c r="AN28" s="15">
        <f t="shared" ref="AN28:AN31" si="362">AF28+AG28+AH28*1.5+AI28*2.3+AJ28*2+AK28*0.4+AL28*0.2</f>
        <v>2.4</v>
      </c>
      <c r="AO28" s="32">
        <f>AO26+"00:15"</f>
        <v>1.1250000000000009</v>
      </c>
      <c r="AP28" s="2">
        <v>14</v>
      </c>
      <c r="AQ28" s="2">
        <v>0</v>
      </c>
      <c r="AR28" s="2">
        <v>0</v>
      </c>
      <c r="AS28" s="2">
        <v>0</v>
      </c>
      <c r="AT28" s="2">
        <v>0</v>
      </c>
      <c r="AU28" s="2">
        <v>3</v>
      </c>
      <c r="AV28" s="2">
        <v>0</v>
      </c>
      <c r="AW28" s="15">
        <f t="shared" si="133"/>
        <v>17</v>
      </c>
      <c r="AX28" s="15">
        <f t="shared" ref="AX28:AX31" si="363">AP28+AQ28+AR28*1.5+AS28*2.3+AT28*2+AU28*0.4+AV28*0.2</f>
        <v>15.2</v>
      </c>
      <c r="AY28" s="32">
        <f>AY26+"00:15"</f>
        <v>1.1250000000000009</v>
      </c>
      <c r="AZ28" s="2">
        <v>0</v>
      </c>
      <c r="BA28" s="2">
        <v>0</v>
      </c>
      <c r="BB28" s="2">
        <v>0</v>
      </c>
      <c r="BC28" s="2">
        <v>0</v>
      </c>
      <c r="BD28" s="2">
        <v>0</v>
      </c>
      <c r="BE28" s="2">
        <v>0</v>
      </c>
      <c r="BF28" s="2">
        <v>0</v>
      </c>
      <c r="BG28" s="15">
        <f t="shared" si="135"/>
        <v>0</v>
      </c>
      <c r="BH28" s="15">
        <f t="shared" ref="BH28:BH31" si="364">AZ28+BA28+BB28*1.5+BC28*2.3+BD28*2+BE28*0.4+BF28*0.2</f>
        <v>0</v>
      </c>
      <c r="BI28" s="32">
        <f>BI26+"00:15"</f>
        <v>1.1250000000000009</v>
      </c>
      <c r="BJ28" s="2">
        <v>21</v>
      </c>
      <c r="BK28" s="2">
        <v>0</v>
      </c>
      <c r="BL28" s="2">
        <v>0</v>
      </c>
      <c r="BM28" s="2">
        <v>0</v>
      </c>
      <c r="BN28" s="2">
        <v>0</v>
      </c>
      <c r="BO28" s="2">
        <v>1</v>
      </c>
      <c r="BP28" s="2">
        <v>0</v>
      </c>
      <c r="BQ28" s="15">
        <f t="shared" si="137"/>
        <v>22</v>
      </c>
      <c r="BR28" s="15">
        <f t="shared" ref="BR28:BR31" si="365">BJ28+BK28+BL28*1.5+BM28*2.3+BN28*2+BO28*0.4+BP28*0.2</f>
        <v>21.4</v>
      </c>
      <c r="BS28" s="32">
        <f>BS26+"00:15"</f>
        <v>1.1250000000000009</v>
      </c>
      <c r="BT28" s="2">
        <v>0</v>
      </c>
      <c r="BU28" s="2">
        <v>0</v>
      </c>
      <c r="BV28" s="2">
        <v>0</v>
      </c>
      <c r="BW28" s="2">
        <v>0</v>
      </c>
      <c r="BX28" s="2">
        <v>0</v>
      </c>
      <c r="BY28" s="2">
        <v>0</v>
      </c>
      <c r="BZ28" s="2">
        <v>0</v>
      </c>
      <c r="CA28" s="15">
        <f t="shared" si="139"/>
        <v>0</v>
      </c>
      <c r="CB28" s="15">
        <f t="shared" ref="CB28:CB31" si="366">BT28+BU28+BV28*1.5+BW28*2.3+BX28*2+BY28*0.4+BZ28*0.2</f>
        <v>0</v>
      </c>
      <c r="CC28" s="32">
        <f>CC26+"00:15"</f>
        <v>1.1250000000000009</v>
      </c>
      <c r="CD28" s="2">
        <v>0</v>
      </c>
      <c r="CE28" s="2">
        <v>0</v>
      </c>
      <c r="CF28" s="2">
        <v>0</v>
      </c>
      <c r="CG28" s="2">
        <v>0</v>
      </c>
      <c r="CH28" s="2">
        <v>0</v>
      </c>
      <c r="CI28" s="2">
        <v>0</v>
      </c>
      <c r="CJ28" s="2">
        <v>0</v>
      </c>
      <c r="CK28" s="15">
        <f t="shared" si="141"/>
        <v>0</v>
      </c>
      <c r="CL28" s="15">
        <f t="shared" ref="CL28:CL31" si="367">CD28+CE28+CF28*1.5+CG28*2.3+CH28*2+CI28*0.4+CJ28*0.2</f>
        <v>0</v>
      </c>
      <c r="CM28" s="32">
        <f>CM26+"00:15"</f>
        <v>1.1250000000000009</v>
      </c>
      <c r="CN28" s="2">
        <f t="shared" si="21"/>
        <v>2</v>
      </c>
      <c r="CO28" s="2">
        <f t="shared" si="8"/>
        <v>0</v>
      </c>
      <c r="CP28" s="2">
        <f t="shared" si="8"/>
        <v>0</v>
      </c>
      <c r="CQ28" s="2">
        <f t="shared" si="8"/>
        <v>0</v>
      </c>
      <c r="CR28" s="2">
        <f t="shared" si="8"/>
        <v>0</v>
      </c>
      <c r="CS28" s="2">
        <f t="shared" si="8"/>
        <v>1</v>
      </c>
      <c r="CT28" s="2">
        <f t="shared" si="8"/>
        <v>0</v>
      </c>
      <c r="CU28" s="15">
        <f t="shared" si="8"/>
        <v>3</v>
      </c>
      <c r="CV28" s="15">
        <f t="shared" ref="CV28:CV31" si="368">CN28+CO28+CP28*1.5+CQ28*2.3+CR28*2+CS28*0.4+CT28*0.2</f>
        <v>2.4</v>
      </c>
      <c r="CW28" s="32">
        <f>CW26+"00:15"</f>
        <v>1.1250000000000009</v>
      </c>
      <c r="CX28" s="2">
        <f t="shared" si="10"/>
        <v>1</v>
      </c>
      <c r="CY28" s="2">
        <f t="shared" si="10"/>
        <v>0</v>
      </c>
      <c r="CZ28" s="2">
        <f t="shared" si="10"/>
        <v>0</v>
      </c>
      <c r="DA28" s="2">
        <f t="shared" si="10"/>
        <v>0</v>
      </c>
      <c r="DB28" s="2">
        <f t="shared" si="10"/>
        <v>0</v>
      </c>
      <c r="DC28" s="2">
        <f t="shared" si="10"/>
        <v>1</v>
      </c>
      <c r="DD28" s="2">
        <f t="shared" si="10"/>
        <v>0</v>
      </c>
      <c r="DE28" s="15">
        <f t="shared" si="10"/>
        <v>2</v>
      </c>
      <c r="DF28" s="15">
        <f t="shared" ref="DF28:DF31" si="369">CX28+CY28+CZ28*1.5+DA28*2.3+DB28*2+DC28*0.4+DD28*0.2</f>
        <v>1.4</v>
      </c>
      <c r="DG28" s="32">
        <f>DG26+"00:15"</f>
        <v>1.1250000000000009</v>
      </c>
      <c r="DH28" s="2">
        <f t="shared" si="12"/>
        <v>22</v>
      </c>
      <c r="DI28" s="2">
        <f t="shared" si="12"/>
        <v>0</v>
      </c>
      <c r="DJ28" s="2">
        <f t="shared" si="12"/>
        <v>0</v>
      </c>
      <c r="DK28" s="2">
        <f t="shared" si="12"/>
        <v>0</v>
      </c>
      <c r="DL28" s="2">
        <f t="shared" si="12"/>
        <v>0</v>
      </c>
      <c r="DM28" s="2">
        <f t="shared" si="12"/>
        <v>2</v>
      </c>
      <c r="DN28" s="2">
        <f t="shared" si="12"/>
        <v>0</v>
      </c>
      <c r="DO28" s="15">
        <f t="shared" si="12"/>
        <v>24</v>
      </c>
      <c r="DP28" s="15">
        <f t="shared" ref="DP28:DP31" si="370">DH28+DI28+DJ28*1.5+DK28*2.3+DL28*2+DM28*0.4+DN28*0.2</f>
        <v>22.8</v>
      </c>
      <c r="DQ28" s="32">
        <f>DQ26+"00:15"</f>
        <v>1.1250000000000009</v>
      </c>
      <c r="DR28" s="2">
        <f t="shared" si="22"/>
        <v>16</v>
      </c>
      <c r="DS28" s="2">
        <f t="shared" si="14"/>
        <v>0</v>
      </c>
      <c r="DT28" s="2">
        <f t="shared" si="14"/>
        <v>0</v>
      </c>
      <c r="DU28" s="2">
        <f t="shared" si="14"/>
        <v>0</v>
      </c>
      <c r="DV28" s="2">
        <f t="shared" si="14"/>
        <v>0</v>
      </c>
      <c r="DW28" s="2">
        <f t="shared" si="14"/>
        <v>4</v>
      </c>
      <c r="DX28" s="2">
        <f t="shared" si="14"/>
        <v>0</v>
      </c>
      <c r="DY28" s="15">
        <f t="shared" si="14"/>
        <v>20</v>
      </c>
      <c r="DZ28" s="15">
        <f t="shared" ref="DZ28:DZ31" si="371">DR28+DS28+DT28*1.5+DU28*2.3+DV28*2+DW28*0.4+DX28*0.2</f>
        <v>17.600000000000001</v>
      </c>
      <c r="EA28" s="32">
        <f>EA26+"00:15"</f>
        <v>1.1250000000000009</v>
      </c>
      <c r="EB28" s="2">
        <f t="shared" si="23"/>
        <v>14</v>
      </c>
      <c r="EC28" s="2">
        <f t="shared" si="16"/>
        <v>0</v>
      </c>
      <c r="ED28" s="2">
        <f t="shared" si="16"/>
        <v>0</v>
      </c>
      <c r="EE28" s="2">
        <f t="shared" si="16"/>
        <v>0</v>
      </c>
      <c r="EF28" s="2">
        <f t="shared" si="16"/>
        <v>0</v>
      </c>
      <c r="EG28" s="2">
        <f t="shared" si="16"/>
        <v>3</v>
      </c>
      <c r="EH28" s="2">
        <f t="shared" si="16"/>
        <v>0</v>
      </c>
      <c r="EI28" s="15">
        <f t="shared" si="16"/>
        <v>17</v>
      </c>
      <c r="EJ28" s="15">
        <f t="shared" ref="EJ28:EJ31" si="372">EB28+EC28+ED28*1.5+EE28*2.3+EF28*2+EG28*0.4+EH28*0.2</f>
        <v>15.2</v>
      </c>
      <c r="EK28" s="32">
        <f>EK26+"00:15"</f>
        <v>1.1250000000000009</v>
      </c>
      <c r="EL28" s="2">
        <f t="shared" si="24"/>
        <v>21</v>
      </c>
      <c r="EM28" s="2">
        <f t="shared" si="18"/>
        <v>0</v>
      </c>
      <c r="EN28" s="2">
        <f t="shared" si="18"/>
        <v>0</v>
      </c>
      <c r="EO28" s="2">
        <f t="shared" si="18"/>
        <v>0</v>
      </c>
      <c r="EP28" s="2">
        <f t="shared" si="18"/>
        <v>0</v>
      </c>
      <c r="EQ28" s="2">
        <f t="shared" si="18"/>
        <v>1</v>
      </c>
      <c r="ER28" s="2">
        <f t="shared" si="18"/>
        <v>0</v>
      </c>
      <c r="ES28" s="15">
        <f t="shared" si="18"/>
        <v>22</v>
      </c>
      <c r="ET28" s="15">
        <f t="shared" ref="ET28:ET31" si="373">EL28+EM28+EN28*1.5+EO28*2.3+EP28*2+EQ28*0.4+ER28*0.2</f>
        <v>21.4</v>
      </c>
    </row>
    <row r="29" spans="1:150" x14ac:dyDescent="0.25">
      <c r="A29" s="32">
        <f>A28+"00:15"</f>
        <v>0.13541666666666666</v>
      </c>
      <c r="B29" s="2">
        <v>1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15">
        <f t="shared" si="125"/>
        <v>1</v>
      </c>
      <c r="J29" s="15">
        <f t="shared" si="360"/>
        <v>1</v>
      </c>
      <c r="K29" s="32">
        <f>K28+"00:15"</f>
        <v>0.13541666666666666</v>
      </c>
      <c r="L29" s="2">
        <v>2</v>
      </c>
      <c r="M29" s="2">
        <v>0</v>
      </c>
      <c r="N29" s="2">
        <v>0</v>
      </c>
      <c r="O29" s="2">
        <v>0</v>
      </c>
      <c r="P29" s="2">
        <v>0</v>
      </c>
      <c r="Q29" s="2">
        <v>1</v>
      </c>
      <c r="R29" s="2">
        <v>0</v>
      </c>
      <c r="S29" s="15">
        <f t="shared" si="127"/>
        <v>3</v>
      </c>
      <c r="T29" s="15">
        <f t="shared" ref="T29:T31" si="374">L29+M29+N29*1.5+O29*2.3+P29*2+Q29*0.4+R29*0.2</f>
        <v>2.4</v>
      </c>
      <c r="U29" s="32">
        <f>U28+"00:15"</f>
        <v>1.1354166666666676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15">
        <f t="shared" si="129"/>
        <v>0</v>
      </c>
      <c r="AD29" s="15">
        <f t="shared" si="361"/>
        <v>0</v>
      </c>
      <c r="AE29" s="32">
        <f>AE28+"00:15"</f>
        <v>1.1354166666666676</v>
      </c>
      <c r="AF29" s="2">
        <v>1</v>
      </c>
      <c r="AG29" s="2">
        <v>0</v>
      </c>
      <c r="AH29" s="2">
        <v>0</v>
      </c>
      <c r="AI29" s="2">
        <v>0</v>
      </c>
      <c r="AJ29" s="2">
        <v>0</v>
      </c>
      <c r="AK29" s="2">
        <v>1</v>
      </c>
      <c r="AL29" s="2">
        <v>0</v>
      </c>
      <c r="AM29" s="15">
        <f t="shared" si="131"/>
        <v>2</v>
      </c>
      <c r="AN29" s="15">
        <f t="shared" si="362"/>
        <v>1.4</v>
      </c>
      <c r="AO29" s="32">
        <f>AO28+"00:15"</f>
        <v>1.1354166666666676</v>
      </c>
      <c r="AP29" s="2">
        <v>22</v>
      </c>
      <c r="AQ29" s="2">
        <v>0</v>
      </c>
      <c r="AR29" s="2">
        <v>0</v>
      </c>
      <c r="AS29" s="2">
        <v>0</v>
      </c>
      <c r="AT29" s="2">
        <v>0</v>
      </c>
      <c r="AU29" s="2">
        <v>1</v>
      </c>
      <c r="AV29" s="2">
        <v>0</v>
      </c>
      <c r="AW29" s="15">
        <f t="shared" si="133"/>
        <v>23</v>
      </c>
      <c r="AX29" s="15">
        <f t="shared" si="363"/>
        <v>22.4</v>
      </c>
      <c r="AY29" s="32">
        <f>AY28+"00:15"</f>
        <v>1.1354166666666676</v>
      </c>
      <c r="AZ29" s="2">
        <v>0</v>
      </c>
      <c r="BA29" s="2">
        <v>0</v>
      </c>
      <c r="BB29" s="2">
        <v>0</v>
      </c>
      <c r="BC29" s="2">
        <v>0</v>
      </c>
      <c r="BD29" s="2">
        <v>0</v>
      </c>
      <c r="BE29" s="2">
        <v>0</v>
      </c>
      <c r="BF29" s="2">
        <v>0</v>
      </c>
      <c r="BG29" s="15">
        <f t="shared" si="135"/>
        <v>0</v>
      </c>
      <c r="BH29" s="15">
        <f t="shared" si="364"/>
        <v>0</v>
      </c>
      <c r="BI29" s="32">
        <f>BI28+"00:15"</f>
        <v>1.1354166666666676</v>
      </c>
      <c r="BJ29" s="2">
        <v>19</v>
      </c>
      <c r="BK29" s="2">
        <v>1</v>
      </c>
      <c r="BL29" s="2">
        <v>0</v>
      </c>
      <c r="BM29" s="2">
        <v>0</v>
      </c>
      <c r="BN29" s="2">
        <v>0</v>
      </c>
      <c r="BO29" s="2">
        <v>0</v>
      </c>
      <c r="BP29" s="2">
        <v>0</v>
      </c>
      <c r="BQ29" s="15">
        <f t="shared" si="137"/>
        <v>20</v>
      </c>
      <c r="BR29" s="15">
        <f t="shared" si="365"/>
        <v>20</v>
      </c>
      <c r="BS29" s="32">
        <f>BS28+"00:15"</f>
        <v>1.1354166666666676</v>
      </c>
      <c r="BT29" s="2">
        <v>0</v>
      </c>
      <c r="BU29" s="2">
        <v>0</v>
      </c>
      <c r="BV29" s="2">
        <v>0</v>
      </c>
      <c r="BW29" s="2">
        <v>0</v>
      </c>
      <c r="BX29" s="2">
        <v>0</v>
      </c>
      <c r="BY29" s="2">
        <v>0</v>
      </c>
      <c r="BZ29" s="2">
        <v>0</v>
      </c>
      <c r="CA29" s="15">
        <f t="shared" si="139"/>
        <v>0</v>
      </c>
      <c r="CB29" s="15">
        <f t="shared" si="366"/>
        <v>0</v>
      </c>
      <c r="CC29" s="32">
        <f>CC28+"00:15"</f>
        <v>1.1354166666666676</v>
      </c>
      <c r="CD29" s="2">
        <v>0</v>
      </c>
      <c r="CE29" s="2">
        <v>0</v>
      </c>
      <c r="CF29" s="2">
        <v>0</v>
      </c>
      <c r="CG29" s="2">
        <v>0</v>
      </c>
      <c r="CH29" s="2">
        <v>0</v>
      </c>
      <c r="CI29" s="2">
        <v>0</v>
      </c>
      <c r="CJ29" s="2">
        <v>0</v>
      </c>
      <c r="CK29" s="15">
        <f t="shared" si="141"/>
        <v>0</v>
      </c>
      <c r="CL29" s="15">
        <f t="shared" si="367"/>
        <v>0</v>
      </c>
      <c r="CM29" s="32">
        <f>CM28+"00:15"</f>
        <v>1.1354166666666676</v>
      </c>
      <c r="CN29" s="2">
        <f t="shared" si="21"/>
        <v>1</v>
      </c>
      <c r="CO29" s="2">
        <f t="shared" si="8"/>
        <v>0</v>
      </c>
      <c r="CP29" s="2">
        <f t="shared" si="8"/>
        <v>0</v>
      </c>
      <c r="CQ29" s="2">
        <f t="shared" si="8"/>
        <v>0</v>
      </c>
      <c r="CR29" s="2">
        <f t="shared" si="8"/>
        <v>0</v>
      </c>
      <c r="CS29" s="2">
        <f t="shared" si="8"/>
        <v>1</v>
      </c>
      <c r="CT29" s="2">
        <f t="shared" si="8"/>
        <v>0</v>
      </c>
      <c r="CU29" s="15">
        <f t="shared" si="8"/>
        <v>2</v>
      </c>
      <c r="CV29" s="15">
        <f t="shared" si="368"/>
        <v>1.4</v>
      </c>
      <c r="CW29" s="32">
        <f>CW28+"00:15"</f>
        <v>1.1354166666666676</v>
      </c>
      <c r="CX29" s="2">
        <f t="shared" ref="CX29:DE56" si="375">SUM(B29,L29,V29)</f>
        <v>3</v>
      </c>
      <c r="CY29" s="2">
        <f t="shared" si="375"/>
        <v>0</v>
      </c>
      <c r="CZ29" s="2">
        <f t="shared" si="375"/>
        <v>0</v>
      </c>
      <c r="DA29" s="2">
        <f t="shared" si="375"/>
        <v>0</v>
      </c>
      <c r="DB29" s="2">
        <f t="shared" si="375"/>
        <v>0</v>
      </c>
      <c r="DC29" s="2">
        <f t="shared" si="375"/>
        <v>1</v>
      </c>
      <c r="DD29" s="2">
        <f t="shared" si="375"/>
        <v>0</v>
      </c>
      <c r="DE29" s="15">
        <f t="shared" si="375"/>
        <v>4</v>
      </c>
      <c r="DF29" s="15">
        <f t="shared" si="369"/>
        <v>3.4</v>
      </c>
      <c r="DG29" s="32">
        <f>DG28+"00:15"</f>
        <v>1.1354166666666676</v>
      </c>
      <c r="DH29" s="2">
        <f t="shared" ref="DH29:DO56" si="376">SUM(L29,AZ29,BJ29)</f>
        <v>21</v>
      </c>
      <c r="DI29" s="2">
        <f t="shared" si="376"/>
        <v>1</v>
      </c>
      <c r="DJ29" s="2">
        <f t="shared" si="376"/>
        <v>0</v>
      </c>
      <c r="DK29" s="2">
        <f t="shared" si="376"/>
        <v>0</v>
      </c>
      <c r="DL29" s="2">
        <f t="shared" si="376"/>
        <v>0</v>
      </c>
      <c r="DM29" s="2">
        <f t="shared" si="376"/>
        <v>1</v>
      </c>
      <c r="DN29" s="2">
        <f t="shared" si="376"/>
        <v>0</v>
      </c>
      <c r="DO29" s="15">
        <f t="shared" si="376"/>
        <v>23</v>
      </c>
      <c r="DP29" s="15">
        <f t="shared" si="370"/>
        <v>22.4</v>
      </c>
      <c r="DQ29" s="32">
        <f>DQ28+"00:15"</f>
        <v>1.1354166666666676</v>
      </c>
      <c r="DR29" s="2">
        <f t="shared" si="22"/>
        <v>23</v>
      </c>
      <c r="DS29" s="2">
        <f t="shared" si="14"/>
        <v>0</v>
      </c>
      <c r="DT29" s="2">
        <f t="shared" si="14"/>
        <v>0</v>
      </c>
      <c r="DU29" s="2">
        <f t="shared" si="14"/>
        <v>0</v>
      </c>
      <c r="DV29" s="2">
        <f t="shared" si="14"/>
        <v>0</v>
      </c>
      <c r="DW29" s="2">
        <f t="shared" si="14"/>
        <v>2</v>
      </c>
      <c r="DX29" s="2">
        <f t="shared" si="14"/>
        <v>0</v>
      </c>
      <c r="DY29" s="15">
        <f t="shared" si="14"/>
        <v>25</v>
      </c>
      <c r="DZ29" s="15">
        <f t="shared" si="371"/>
        <v>23.8</v>
      </c>
      <c r="EA29" s="32">
        <f>EA28+"00:15"</f>
        <v>1.1354166666666676</v>
      </c>
      <c r="EB29" s="2">
        <f t="shared" si="23"/>
        <v>23</v>
      </c>
      <c r="EC29" s="2">
        <f t="shared" si="16"/>
        <v>0</v>
      </c>
      <c r="ED29" s="2">
        <f t="shared" si="16"/>
        <v>0</v>
      </c>
      <c r="EE29" s="2">
        <f t="shared" si="16"/>
        <v>0</v>
      </c>
      <c r="EF29" s="2">
        <f t="shared" si="16"/>
        <v>0</v>
      </c>
      <c r="EG29" s="2">
        <f t="shared" si="16"/>
        <v>1</v>
      </c>
      <c r="EH29" s="2">
        <f t="shared" si="16"/>
        <v>0</v>
      </c>
      <c r="EI29" s="15">
        <f t="shared" si="16"/>
        <v>24</v>
      </c>
      <c r="EJ29" s="15">
        <f t="shared" si="372"/>
        <v>23.4</v>
      </c>
      <c r="EK29" s="32">
        <f>EK28+"00:15"</f>
        <v>1.1354166666666676</v>
      </c>
      <c r="EL29" s="2">
        <f t="shared" si="24"/>
        <v>19</v>
      </c>
      <c r="EM29" s="2">
        <f t="shared" si="18"/>
        <v>1</v>
      </c>
      <c r="EN29" s="2">
        <f t="shared" si="18"/>
        <v>0</v>
      </c>
      <c r="EO29" s="2">
        <f t="shared" si="18"/>
        <v>0</v>
      </c>
      <c r="EP29" s="2">
        <f t="shared" si="18"/>
        <v>0</v>
      </c>
      <c r="EQ29" s="2">
        <f t="shared" si="18"/>
        <v>0</v>
      </c>
      <c r="ER29" s="2">
        <f t="shared" si="18"/>
        <v>0</v>
      </c>
      <c r="ES29" s="15">
        <f t="shared" si="18"/>
        <v>20</v>
      </c>
      <c r="ET29" s="15">
        <f t="shared" si="373"/>
        <v>20</v>
      </c>
    </row>
    <row r="30" spans="1:150" x14ac:dyDescent="0.25">
      <c r="A30" s="32">
        <f t="shared" ref="A30:A31" si="377">A29+"00:15"</f>
        <v>0.14583333333333331</v>
      </c>
      <c r="B30" s="2">
        <v>0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15">
        <f t="shared" si="125"/>
        <v>0</v>
      </c>
      <c r="J30" s="15">
        <f t="shared" si="360"/>
        <v>0</v>
      </c>
      <c r="K30" s="32">
        <f t="shared" ref="K30:K31" si="378">K29+"00:15"</f>
        <v>0.14583333333333331</v>
      </c>
      <c r="L30" s="2">
        <v>2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1</v>
      </c>
      <c r="S30" s="15">
        <f t="shared" si="127"/>
        <v>3</v>
      </c>
      <c r="T30" s="15">
        <f t="shared" si="374"/>
        <v>2.2000000000000002</v>
      </c>
      <c r="U30" s="32">
        <f t="shared" ref="U30:U31" si="379">U29+"00:15"</f>
        <v>1.1458333333333344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15">
        <f t="shared" si="129"/>
        <v>0</v>
      </c>
      <c r="AD30" s="15">
        <f t="shared" si="361"/>
        <v>0</v>
      </c>
      <c r="AE30" s="32">
        <f t="shared" ref="AE30:AE31" si="380">AE29+"00:15"</f>
        <v>1.1458333333333344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15">
        <f t="shared" si="131"/>
        <v>0</v>
      </c>
      <c r="AN30" s="15">
        <f t="shared" si="362"/>
        <v>0</v>
      </c>
      <c r="AO30" s="32">
        <f t="shared" ref="AO30:AO31" si="381">AO29+"00:15"</f>
        <v>1.1458333333333344</v>
      </c>
      <c r="AP30" s="2">
        <v>16</v>
      </c>
      <c r="AQ30" s="2">
        <v>2</v>
      </c>
      <c r="AR30" s="2">
        <v>0</v>
      </c>
      <c r="AS30" s="2">
        <v>0</v>
      </c>
      <c r="AT30" s="2">
        <v>0</v>
      </c>
      <c r="AU30" s="2">
        <v>0</v>
      </c>
      <c r="AV30" s="2">
        <v>1</v>
      </c>
      <c r="AW30" s="15">
        <f t="shared" si="133"/>
        <v>19</v>
      </c>
      <c r="AX30" s="15">
        <f t="shared" si="363"/>
        <v>18.2</v>
      </c>
      <c r="AY30" s="32">
        <f t="shared" ref="AY30:AY31" si="382">AY29+"00:15"</f>
        <v>1.1458333333333344</v>
      </c>
      <c r="AZ30" s="2">
        <v>0</v>
      </c>
      <c r="BA30" s="2">
        <v>0</v>
      </c>
      <c r="BB30" s="2">
        <v>0</v>
      </c>
      <c r="BC30" s="2">
        <v>0</v>
      </c>
      <c r="BD30" s="2">
        <v>0</v>
      </c>
      <c r="BE30" s="2">
        <v>0</v>
      </c>
      <c r="BF30" s="2">
        <v>0</v>
      </c>
      <c r="BG30" s="15">
        <f t="shared" si="135"/>
        <v>0</v>
      </c>
      <c r="BH30" s="15">
        <f t="shared" si="364"/>
        <v>0</v>
      </c>
      <c r="BI30" s="32">
        <f t="shared" ref="BI30:BI31" si="383">BI29+"00:15"</f>
        <v>1.1458333333333344</v>
      </c>
      <c r="BJ30" s="2">
        <v>21</v>
      </c>
      <c r="BK30" s="2">
        <v>0</v>
      </c>
      <c r="BL30" s="2">
        <v>0</v>
      </c>
      <c r="BM30" s="2">
        <v>0</v>
      </c>
      <c r="BN30" s="2">
        <v>0</v>
      </c>
      <c r="BO30" s="2">
        <v>1</v>
      </c>
      <c r="BP30" s="2">
        <v>0</v>
      </c>
      <c r="BQ30" s="15">
        <f t="shared" si="137"/>
        <v>22</v>
      </c>
      <c r="BR30" s="15">
        <f t="shared" si="365"/>
        <v>21.4</v>
      </c>
      <c r="BS30" s="32">
        <f t="shared" ref="BS30:BS31" si="384">BS29+"00:15"</f>
        <v>1.1458333333333344</v>
      </c>
      <c r="BT30" s="2">
        <v>2</v>
      </c>
      <c r="BU30" s="2">
        <v>0</v>
      </c>
      <c r="BV30" s="2">
        <v>0</v>
      </c>
      <c r="BW30" s="2">
        <v>0</v>
      </c>
      <c r="BX30" s="2">
        <v>0</v>
      </c>
      <c r="BY30" s="2">
        <v>0</v>
      </c>
      <c r="BZ30" s="2">
        <v>0</v>
      </c>
      <c r="CA30" s="15">
        <f t="shared" si="139"/>
        <v>2</v>
      </c>
      <c r="CB30" s="15">
        <f t="shared" si="366"/>
        <v>2</v>
      </c>
      <c r="CC30" s="32">
        <f t="shared" ref="CC30:CC31" si="385">CC29+"00:15"</f>
        <v>1.1458333333333344</v>
      </c>
      <c r="CD30" s="2">
        <v>0</v>
      </c>
      <c r="CE30" s="2">
        <v>0</v>
      </c>
      <c r="CF30" s="2">
        <v>0</v>
      </c>
      <c r="CG30" s="2">
        <v>0</v>
      </c>
      <c r="CH30" s="2">
        <v>0</v>
      </c>
      <c r="CI30" s="2">
        <v>0</v>
      </c>
      <c r="CJ30" s="2">
        <v>0</v>
      </c>
      <c r="CK30" s="15">
        <f t="shared" si="141"/>
        <v>0</v>
      </c>
      <c r="CL30" s="15">
        <f t="shared" si="367"/>
        <v>0</v>
      </c>
      <c r="CM30" s="32">
        <f t="shared" ref="CM30:CM31" si="386">CM29+"00:15"</f>
        <v>1.1458333333333344</v>
      </c>
      <c r="CN30" s="2">
        <f t="shared" si="21"/>
        <v>2</v>
      </c>
      <c r="CO30" s="2">
        <f t="shared" si="8"/>
        <v>0</v>
      </c>
      <c r="CP30" s="2">
        <f t="shared" si="8"/>
        <v>0</v>
      </c>
      <c r="CQ30" s="2">
        <f t="shared" si="8"/>
        <v>0</v>
      </c>
      <c r="CR30" s="2">
        <f t="shared" si="8"/>
        <v>0</v>
      </c>
      <c r="CS30" s="2">
        <f t="shared" si="8"/>
        <v>0</v>
      </c>
      <c r="CT30" s="2">
        <f t="shared" si="8"/>
        <v>0</v>
      </c>
      <c r="CU30" s="15">
        <f t="shared" si="8"/>
        <v>2</v>
      </c>
      <c r="CV30" s="15">
        <f t="shared" si="368"/>
        <v>2</v>
      </c>
      <c r="CW30" s="32">
        <f t="shared" ref="CW30:CW31" si="387">CW29+"00:15"</f>
        <v>1.1458333333333344</v>
      </c>
      <c r="CX30" s="2">
        <f t="shared" si="375"/>
        <v>2</v>
      </c>
      <c r="CY30" s="2">
        <f t="shared" si="375"/>
        <v>0</v>
      </c>
      <c r="CZ30" s="2">
        <f t="shared" si="375"/>
        <v>0</v>
      </c>
      <c r="DA30" s="2">
        <f t="shared" si="375"/>
        <v>0</v>
      </c>
      <c r="DB30" s="2">
        <f t="shared" si="375"/>
        <v>0</v>
      </c>
      <c r="DC30" s="2">
        <f t="shared" si="375"/>
        <v>0</v>
      </c>
      <c r="DD30" s="2">
        <f t="shared" si="375"/>
        <v>1</v>
      </c>
      <c r="DE30" s="15">
        <f t="shared" si="375"/>
        <v>3</v>
      </c>
      <c r="DF30" s="15">
        <f t="shared" si="369"/>
        <v>2.2000000000000002</v>
      </c>
      <c r="DG30" s="32">
        <f t="shared" ref="DG30:DG31" si="388">DG29+"00:15"</f>
        <v>1.1458333333333344</v>
      </c>
      <c r="DH30" s="2">
        <f t="shared" si="376"/>
        <v>23</v>
      </c>
      <c r="DI30" s="2">
        <f t="shared" si="376"/>
        <v>0</v>
      </c>
      <c r="DJ30" s="2">
        <f t="shared" si="376"/>
        <v>0</v>
      </c>
      <c r="DK30" s="2">
        <f t="shared" si="376"/>
        <v>0</v>
      </c>
      <c r="DL30" s="2">
        <f t="shared" si="376"/>
        <v>0</v>
      </c>
      <c r="DM30" s="2">
        <f t="shared" si="376"/>
        <v>1</v>
      </c>
      <c r="DN30" s="2">
        <f t="shared" si="376"/>
        <v>1</v>
      </c>
      <c r="DO30" s="15">
        <f t="shared" si="376"/>
        <v>25</v>
      </c>
      <c r="DP30" s="15">
        <f t="shared" si="370"/>
        <v>23.599999999999998</v>
      </c>
      <c r="DQ30" s="32">
        <f t="shared" ref="DQ30:DQ31" si="389">DQ29+"00:15"</f>
        <v>1.1458333333333344</v>
      </c>
      <c r="DR30" s="2">
        <f t="shared" si="22"/>
        <v>16</v>
      </c>
      <c r="DS30" s="2">
        <f t="shared" si="14"/>
        <v>2</v>
      </c>
      <c r="DT30" s="2">
        <f t="shared" si="14"/>
        <v>0</v>
      </c>
      <c r="DU30" s="2">
        <f t="shared" si="14"/>
        <v>0</v>
      </c>
      <c r="DV30" s="2">
        <f t="shared" si="14"/>
        <v>0</v>
      </c>
      <c r="DW30" s="2">
        <f t="shared" si="14"/>
        <v>0</v>
      </c>
      <c r="DX30" s="2">
        <f t="shared" si="14"/>
        <v>1</v>
      </c>
      <c r="DY30" s="15">
        <f t="shared" si="14"/>
        <v>19</v>
      </c>
      <c r="DZ30" s="15">
        <f t="shared" si="371"/>
        <v>18.2</v>
      </c>
      <c r="EA30" s="32">
        <f t="shared" ref="EA30:EA31" si="390">EA29+"00:15"</f>
        <v>1.1458333333333344</v>
      </c>
      <c r="EB30" s="2">
        <f t="shared" si="23"/>
        <v>16</v>
      </c>
      <c r="EC30" s="2">
        <f t="shared" si="16"/>
        <v>2</v>
      </c>
      <c r="ED30" s="2">
        <f t="shared" si="16"/>
        <v>0</v>
      </c>
      <c r="EE30" s="2">
        <f t="shared" si="16"/>
        <v>0</v>
      </c>
      <c r="EF30" s="2">
        <f t="shared" si="16"/>
        <v>0</v>
      </c>
      <c r="EG30" s="2">
        <f t="shared" si="16"/>
        <v>0</v>
      </c>
      <c r="EH30" s="2">
        <f t="shared" si="16"/>
        <v>1</v>
      </c>
      <c r="EI30" s="15">
        <f t="shared" si="16"/>
        <v>19</v>
      </c>
      <c r="EJ30" s="15">
        <f t="shared" si="372"/>
        <v>18.2</v>
      </c>
      <c r="EK30" s="32">
        <f t="shared" ref="EK30:EK31" si="391">EK29+"00:15"</f>
        <v>1.1458333333333344</v>
      </c>
      <c r="EL30" s="2">
        <f t="shared" si="24"/>
        <v>23</v>
      </c>
      <c r="EM30" s="2">
        <f t="shared" si="18"/>
        <v>0</v>
      </c>
      <c r="EN30" s="2">
        <f t="shared" si="18"/>
        <v>0</v>
      </c>
      <c r="EO30" s="2">
        <f t="shared" si="18"/>
        <v>0</v>
      </c>
      <c r="EP30" s="2">
        <f t="shared" si="18"/>
        <v>0</v>
      </c>
      <c r="EQ30" s="2">
        <f t="shared" si="18"/>
        <v>1</v>
      </c>
      <c r="ER30" s="2">
        <f t="shared" si="18"/>
        <v>0</v>
      </c>
      <c r="ES30" s="15">
        <f t="shared" si="18"/>
        <v>24</v>
      </c>
      <c r="ET30" s="15">
        <f t="shared" si="373"/>
        <v>23.4</v>
      </c>
    </row>
    <row r="31" spans="1:150" ht="13.8" thickBot="1" x14ac:dyDescent="0.3">
      <c r="A31" s="32">
        <f t="shared" si="377"/>
        <v>0.15624999999999997</v>
      </c>
      <c r="B31" s="2">
        <v>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15">
        <f t="shared" si="125"/>
        <v>0</v>
      </c>
      <c r="J31" s="15">
        <f t="shared" si="360"/>
        <v>0</v>
      </c>
      <c r="K31" s="32">
        <f t="shared" si="378"/>
        <v>0.15624999999999997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15">
        <f t="shared" si="127"/>
        <v>0</v>
      </c>
      <c r="T31" s="15">
        <f t="shared" si="374"/>
        <v>0</v>
      </c>
      <c r="U31" s="32">
        <f t="shared" si="379"/>
        <v>1.1562500000000011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15">
        <f t="shared" si="129"/>
        <v>0</v>
      </c>
      <c r="AD31" s="15">
        <f t="shared" si="361"/>
        <v>0</v>
      </c>
      <c r="AE31" s="32">
        <f t="shared" si="380"/>
        <v>1.1562500000000011</v>
      </c>
      <c r="AF31" s="2">
        <v>1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15">
        <f t="shared" si="131"/>
        <v>1</v>
      </c>
      <c r="AN31" s="15">
        <f t="shared" si="362"/>
        <v>1</v>
      </c>
      <c r="AO31" s="32">
        <f t="shared" si="381"/>
        <v>1.1562500000000011</v>
      </c>
      <c r="AP31" s="2">
        <v>17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15">
        <f t="shared" si="133"/>
        <v>17</v>
      </c>
      <c r="AX31" s="15">
        <f t="shared" si="363"/>
        <v>17</v>
      </c>
      <c r="AY31" s="32">
        <f t="shared" si="382"/>
        <v>1.1562500000000011</v>
      </c>
      <c r="AZ31" s="2">
        <v>0</v>
      </c>
      <c r="BA31" s="2">
        <v>0</v>
      </c>
      <c r="BB31" s="2">
        <v>0</v>
      </c>
      <c r="BC31" s="2">
        <v>0</v>
      </c>
      <c r="BD31" s="2">
        <v>0</v>
      </c>
      <c r="BE31" s="2">
        <v>0</v>
      </c>
      <c r="BF31" s="2">
        <v>0</v>
      </c>
      <c r="BG31" s="15">
        <f t="shared" si="135"/>
        <v>0</v>
      </c>
      <c r="BH31" s="15">
        <f t="shared" si="364"/>
        <v>0</v>
      </c>
      <c r="BI31" s="32">
        <f t="shared" si="383"/>
        <v>1.1562500000000011</v>
      </c>
      <c r="BJ31" s="2">
        <v>18</v>
      </c>
      <c r="BK31" s="2">
        <v>0</v>
      </c>
      <c r="BL31" s="2">
        <v>1</v>
      </c>
      <c r="BM31" s="2">
        <v>0</v>
      </c>
      <c r="BN31" s="2">
        <v>0</v>
      </c>
      <c r="BO31" s="2">
        <v>1</v>
      </c>
      <c r="BP31" s="2">
        <v>0</v>
      </c>
      <c r="BQ31" s="15">
        <f t="shared" si="137"/>
        <v>20</v>
      </c>
      <c r="BR31" s="15">
        <f t="shared" si="365"/>
        <v>19.899999999999999</v>
      </c>
      <c r="BS31" s="32">
        <f t="shared" si="384"/>
        <v>1.1562500000000011</v>
      </c>
      <c r="BT31" s="2">
        <v>0</v>
      </c>
      <c r="BU31" s="2">
        <v>0</v>
      </c>
      <c r="BV31" s="2">
        <v>0</v>
      </c>
      <c r="BW31" s="2">
        <v>0</v>
      </c>
      <c r="BX31" s="2">
        <v>0</v>
      </c>
      <c r="BY31" s="2">
        <v>0</v>
      </c>
      <c r="BZ31" s="2">
        <v>0</v>
      </c>
      <c r="CA31" s="15">
        <f t="shared" si="139"/>
        <v>0</v>
      </c>
      <c r="CB31" s="15">
        <f t="shared" si="366"/>
        <v>0</v>
      </c>
      <c r="CC31" s="32">
        <f t="shared" si="385"/>
        <v>1.1562500000000011</v>
      </c>
      <c r="CD31" s="2">
        <v>0</v>
      </c>
      <c r="CE31" s="2">
        <v>0</v>
      </c>
      <c r="CF31" s="2">
        <v>0</v>
      </c>
      <c r="CG31" s="2">
        <v>0</v>
      </c>
      <c r="CH31" s="2">
        <v>0</v>
      </c>
      <c r="CI31" s="2">
        <v>0</v>
      </c>
      <c r="CJ31" s="2">
        <v>0</v>
      </c>
      <c r="CK31" s="15">
        <f t="shared" si="141"/>
        <v>0</v>
      </c>
      <c r="CL31" s="15">
        <f t="shared" si="367"/>
        <v>0</v>
      </c>
      <c r="CM31" s="32">
        <f t="shared" si="386"/>
        <v>1.1562500000000011</v>
      </c>
      <c r="CN31" s="2">
        <f t="shared" si="21"/>
        <v>1</v>
      </c>
      <c r="CO31" s="2">
        <f t="shared" si="8"/>
        <v>0</v>
      </c>
      <c r="CP31" s="2">
        <f t="shared" si="8"/>
        <v>0</v>
      </c>
      <c r="CQ31" s="2">
        <f t="shared" si="8"/>
        <v>0</v>
      </c>
      <c r="CR31" s="2">
        <f t="shared" si="8"/>
        <v>0</v>
      </c>
      <c r="CS31" s="2">
        <f t="shared" si="8"/>
        <v>0</v>
      </c>
      <c r="CT31" s="2">
        <f t="shared" si="8"/>
        <v>0</v>
      </c>
      <c r="CU31" s="15">
        <f t="shared" si="8"/>
        <v>1</v>
      </c>
      <c r="CV31" s="15">
        <f t="shared" si="368"/>
        <v>1</v>
      </c>
      <c r="CW31" s="32">
        <f t="shared" si="387"/>
        <v>1.1562500000000011</v>
      </c>
      <c r="CX31" s="2">
        <f t="shared" si="375"/>
        <v>0</v>
      </c>
      <c r="CY31" s="2">
        <f t="shared" si="375"/>
        <v>0</v>
      </c>
      <c r="CZ31" s="2">
        <f t="shared" si="375"/>
        <v>0</v>
      </c>
      <c r="DA31" s="2">
        <f t="shared" si="375"/>
        <v>0</v>
      </c>
      <c r="DB31" s="2">
        <f t="shared" si="375"/>
        <v>0</v>
      </c>
      <c r="DC31" s="2">
        <f t="shared" si="375"/>
        <v>0</v>
      </c>
      <c r="DD31" s="2">
        <f t="shared" si="375"/>
        <v>0</v>
      </c>
      <c r="DE31" s="15">
        <f t="shared" si="375"/>
        <v>0</v>
      </c>
      <c r="DF31" s="15">
        <f t="shared" si="369"/>
        <v>0</v>
      </c>
      <c r="DG31" s="32">
        <f t="shared" si="388"/>
        <v>1.1562500000000011</v>
      </c>
      <c r="DH31" s="2">
        <f t="shared" si="376"/>
        <v>18</v>
      </c>
      <c r="DI31" s="2">
        <f t="shared" si="376"/>
        <v>0</v>
      </c>
      <c r="DJ31" s="2">
        <f t="shared" si="376"/>
        <v>1</v>
      </c>
      <c r="DK31" s="2">
        <f t="shared" si="376"/>
        <v>0</v>
      </c>
      <c r="DL31" s="2">
        <f t="shared" si="376"/>
        <v>0</v>
      </c>
      <c r="DM31" s="2">
        <f t="shared" si="376"/>
        <v>1</v>
      </c>
      <c r="DN31" s="2">
        <f t="shared" si="376"/>
        <v>0</v>
      </c>
      <c r="DO31" s="15">
        <f t="shared" si="376"/>
        <v>20</v>
      </c>
      <c r="DP31" s="15">
        <f t="shared" si="370"/>
        <v>19.899999999999999</v>
      </c>
      <c r="DQ31" s="32">
        <f t="shared" si="389"/>
        <v>1.1562500000000011</v>
      </c>
      <c r="DR31" s="2">
        <f t="shared" si="22"/>
        <v>18</v>
      </c>
      <c r="DS31" s="2">
        <f t="shared" si="14"/>
        <v>0</v>
      </c>
      <c r="DT31" s="2">
        <f t="shared" si="14"/>
        <v>0</v>
      </c>
      <c r="DU31" s="2">
        <f t="shared" si="14"/>
        <v>0</v>
      </c>
      <c r="DV31" s="2">
        <f t="shared" si="14"/>
        <v>0</v>
      </c>
      <c r="DW31" s="2">
        <f t="shared" si="14"/>
        <v>0</v>
      </c>
      <c r="DX31" s="2">
        <f t="shared" si="14"/>
        <v>0</v>
      </c>
      <c r="DY31" s="15">
        <f t="shared" si="14"/>
        <v>18</v>
      </c>
      <c r="DZ31" s="15">
        <f t="shared" si="371"/>
        <v>18</v>
      </c>
      <c r="EA31" s="32">
        <f t="shared" si="390"/>
        <v>1.1562500000000011</v>
      </c>
      <c r="EB31" s="2">
        <f t="shared" si="23"/>
        <v>17</v>
      </c>
      <c r="EC31" s="2">
        <f t="shared" si="16"/>
        <v>0</v>
      </c>
      <c r="ED31" s="2">
        <f t="shared" si="16"/>
        <v>0</v>
      </c>
      <c r="EE31" s="2">
        <f t="shared" si="16"/>
        <v>0</v>
      </c>
      <c r="EF31" s="2">
        <f t="shared" si="16"/>
        <v>0</v>
      </c>
      <c r="EG31" s="2">
        <f t="shared" si="16"/>
        <v>0</v>
      </c>
      <c r="EH31" s="2">
        <f t="shared" si="16"/>
        <v>0</v>
      </c>
      <c r="EI31" s="15">
        <f t="shared" si="16"/>
        <v>17</v>
      </c>
      <c r="EJ31" s="15">
        <f t="shared" si="372"/>
        <v>17</v>
      </c>
      <c r="EK31" s="32">
        <f t="shared" si="391"/>
        <v>1.1562500000000011</v>
      </c>
      <c r="EL31" s="2">
        <f t="shared" si="24"/>
        <v>18</v>
      </c>
      <c r="EM31" s="2">
        <f t="shared" si="18"/>
        <v>0</v>
      </c>
      <c r="EN31" s="2">
        <f t="shared" si="18"/>
        <v>1</v>
      </c>
      <c r="EO31" s="2">
        <f t="shared" si="18"/>
        <v>0</v>
      </c>
      <c r="EP31" s="2">
        <f t="shared" si="18"/>
        <v>0</v>
      </c>
      <c r="EQ31" s="2">
        <f t="shared" si="18"/>
        <v>1</v>
      </c>
      <c r="ER31" s="2">
        <f t="shared" si="18"/>
        <v>0</v>
      </c>
      <c r="ES31" s="15">
        <f t="shared" si="18"/>
        <v>20</v>
      </c>
      <c r="ET31" s="15">
        <f t="shared" si="373"/>
        <v>19.899999999999999</v>
      </c>
    </row>
    <row r="32" spans="1:150" ht="14.4" thickTop="1" thickBot="1" x14ac:dyDescent="0.3">
      <c r="A32" s="33" t="s">
        <v>5</v>
      </c>
      <c r="B32" s="3">
        <f>SUM(B28:B31)</f>
        <v>1</v>
      </c>
      <c r="C32" s="3">
        <f t="shared" ref="C32" si="392">SUM(C28:C31)</f>
        <v>0</v>
      </c>
      <c r="D32" s="3">
        <f t="shared" ref="D32" si="393">SUM(D28:D31)</f>
        <v>0</v>
      </c>
      <c r="E32" s="3">
        <f t="shared" ref="E32" si="394">SUM(E28:E31)</f>
        <v>0</v>
      </c>
      <c r="F32" s="3">
        <f t="shared" ref="F32" si="395">SUM(F28:F31)</f>
        <v>0</v>
      </c>
      <c r="G32" s="3">
        <f t="shared" ref="G32" si="396">SUM(G28:G31)</f>
        <v>0</v>
      </c>
      <c r="H32" s="3">
        <f t="shared" ref="H32" si="397">SUM(H28:H31)</f>
        <v>0</v>
      </c>
      <c r="I32" s="16">
        <f>SUM(B32:H32)</f>
        <v>1</v>
      </c>
      <c r="J32" s="34">
        <f>B32+C32+D32*1.5+E32*2.3+F32*2+G32*0.4+H32*0.2</f>
        <v>1</v>
      </c>
      <c r="K32" s="33" t="s">
        <v>5</v>
      </c>
      <c r="L32" s="3">
        <f>SUM(L28:L31)</f>
        <v>5</v>
      </c>
      <c r="M32" s="3">
        <f t="shared" ref="M32" si="398">SUM(M28:M31)</f>
        <v>0</v>
      </c>
      <c r="N32" s="3">
        <f t="shared" ref="N32" si="399">SUM(N28:N31)</f>
        <v>0</v>
      </c>
      <c r="O32" s="3">
        <f t="shared" ref="O32" si="400">SUM(O28:O31)</f>
        <v>0</v>
      </c>
      <c r="P32" s="3">
        <f t="shared" ref="P32" si="401">SUM(P28:P31)</f>
        <v>0</v>
      </c>
      <c r="Q32" s="3">
        <f t="shared" ref="Q32" si="402">SUM(Q28:Q31)</f>
        <v>2</v>
      </c>
      <c r="R32" s="3">
        <f t="shared" ref="R32" si="403">SUM(R28:R31)</f>
        <v>1</v>
      </c>
      <c r="S32" s="16">
        <f>SUM(L32:R32)</f>
        <v>8</v>
      </c>
      <c r="T32" s="34">
        <f>L32+M32+N32*1.5+O32*2.3+P32*2+Q32*0.4+R32*0.2</f>
        <v>6</v>
      </c>
      <c r="U32" s="33" t="s">
        <v>5</v>
      </c>
      <c r="V32" s="3">
        <f>SUM(V28:V31)</f>
        <v>0</v>
      </c>
      <c r="W32" s="3">
        <f t="shared" ref="W32" si="404">SUM(W28:W31)</f>
        <v>0</v>
      </c>
      <c r="X32" s="3">
        <f t="shared" ref="X32" si="405">SUM(X28:X31)</f>
        <v>0</v>
      </c>
      <c r="Y32" s="3">
        <f t="shared" ref="Y32" si="406">SUM(Y28:Y31)</f>
        <v>0</v>
      </c>
      <c r="Z32" s="3">
        <f t="shared" ref="Z32" si="407">SUM(Z28:Z31)</f>
        <v>0</v>
      </c>
      <c r="AA32" s="3">
        <f t="shared" ref="AA32" si="408">SUM(AA28:AA31)</f>
        <v>0</v>
      </c>
      <c r="AB32" s="3">
        <f t="shared" ref="AB32" si="409">SUM(AB28:AB31)</f>
        <v>0</v>
      </c>
      <c r="AC32" s="16">
        <f>SUM(V32:AB32)</f>
        <v>0</v>
      </c>
      <c r="AD32" s="34">
        <f>V32+W32+X32*1.5+Y32*2.3+Z32*2+AA32*0.4+AB32*0.2</f>
        <v>0</v>
      </c>
      <c r="AE32" s="33" t="s">
        <v>5</v>
      </c>
      <c r="AF32" s="3">
        <f>SUM(AF28:AF31)</f>
        <v>4</v>
      </c>
      <c r="AG32" s="3">
        <f t="shared" ref="AG32" si="410">SUM(AG28:AG31)</f>
        <v>0</v>
      </c>
      <c r="AH32" s="3">
        <f t="shared" ref="AH32" si="411">SUM(AH28:AH31)</f>
        <v>0</v>
      </c>
      <c r="AI32" s="3">
        <f t="shared" ref="AI32" si="412">SUM(AI28:AI31)</f>
        <v>0</v>
      </c>
      <c r="AJ32" s="3">
        <f t="shared" ref="AJ32" si="413">SUM(AJ28:AJ31)</f>
        <v>0</v>
      </c>
      <c r="AK32" s="3">
        <f t="shared" ref="AK32" si="414">SUM(AK28:AK31)</f>
        <v>2</v>
      </c>
      <c r="AL32" s="3">
        <f t="shared" ref="AL32" si="415">SUM(AL28:AL31)</f>
        <v>0</v>
      </c>
      <c r="AM32" s="16">
        <f>SUM(AF32:AL32)</f>
        <v>6</v>
      </c>
      <c r="AN32" s="34">
        <f>AF32+AG32+AH32*1.5+AI32*2.3+AJ32*2+AK32*0.4+AL32*0.2</f>
        <v>4.8</v>
      </c>
      <c r="AO32" s="33" t="s">
        <v>5</v>
      </c>
      <c r="AP32" s="3">
        <f>SUM(AP28:AP31)</f>
        <v>69</v>
      </c>
      <c r="AQ32" s="3">
        <f t="shared" ref="AQ32" si="416">SUM(AQ28:AQ31)</f>
        <v>2</v>
      </c>
      <c r="AR32" s="3">
        <f t="shared" ref="AR32" si="417">SUM(AR28:AR31)</f>
        <v>0</v>
      </c>
      <c r="AS32" s="3">
        <f t="shared" ref="AS32" si="418">SUM(AS28:AS31)</f>
        <v>0</v>
      </c>
      <c r="AT32" s="3">
        <f t="shared" ref="AT32" si="419">SUM(AT28:AT31)</f>
        <v>0</v>
      </c>
      <c r="AU32" s="3">
        <f t="shared" ref="AU32" si="420">SUM(AU28:AU31)</f>
        <v>4</v>
      </c>
      <c r="AV32" s="3">
        <f t="shared" ref="AV32" si="421">SUM(AV28:AV31)</f>
        <v>1</v>
      </c>
      <c r="AW32" s="16">
        <f>SUM(AP32:AV32)</f>
        <v>76</v>
      </c>
      <c r="AX32" s="34">
        <f>AP32+AQ32+AR32*1.5+AS32*2.3+AT32*2+AU32*0.4+AV32*0.2</f>
        <v>72.8</v>
      </c>
      <c r="AY32" s="33" t="s">
        <v>5</v>
      </c>
      <c r="AZ32" s="3">
        <f>SUM(AZ28:AZ31)</f>
        <v>0</v>
      </c>
      <c r="BA32" s="3">
        <f t="shared" ref="BA32" si="422">SUM(BA28:BA31)</f>
        <v>0</v>
      </c>
      <c r="BB32" s="3">
        <f t="shared" ref="BB32" si="423">SUM(BB28:BB31)</f>
        <v>0</v>
      </c>
      <c r="BC32" s="3">
        <f t="shared" ref="BC32" si="424">SUM(BC28:BC31)</f>
        <v>0</v>
      </c>
      <c r="BD32" s="3">
        <f t="shared" ref="BD32" si="425">SUM(BD28:BD31)</f>
        <v>0</v>
      </c>
      <c r="BE32" s="3">
        <f t="shared" ref="BE32" si="426">SUM(BE28:BE31)</f>
        <v>0</v>
      </c>
      <c r="BF32" s="3">
        <f t="shared" ref="BF32" si="427">SUM(BF28:BF31)</f>
        <v>0</v>
      </c>
      <c r="BG32" s="16">
        <f>SUM(AZ32:BF32)</f>
        <v>0</v>
      </c>
      <c r="BH32" s="34">
        <f>AZ32+BA32+BB32*1.5+BC32*2.3+BD32*2+BE32*0.4+BF32*0.2</f>
        <v>0</v>
      </c>
      <c r="BI32" s="33" t="s">
        <v>5</v>
      </c>
      <c r="BJ32" s="3">
        <f>SUM(BJ28:BJ31)</f>
        <v>79</v>
      </c>
      <c r="BK32" s="3">
        <f t="shared" ref="BK32" si="428">SUM(BK28:BK31)</f>
        <v>1</v>
      </c>
      <c r="BL32" s="3">
        <f t="shared" ref="BL32" si="429">SUM(BL28:BL31)</f>
        <v>1</v>
      </c>
      <c r="BM32" s="3">
        <f t="shared" ref="BM32" si="430">SUM(BM28:BM31)</f>
        <v>0</v>
      </c>
      <c r="BN32" s="3">
        <f t="shared" ref="BN32" si="431">SUM(BN28:BN31)</f>
        <v>0</v>
      </c>
      <c r="BO32" s="3">
        <f t="shared" ref="BO32" si="432">SUM(BO28:BO31)</f>
        <v>3</v>
      </c>
      <c r="BP32" s="3">
        <f t="shared" ref="BP32" si="433">SUM(BP28:BP31)</f>
        <v>0</v>
      </c>
      <c r="BQ32" s="16">
        <f>SUM(BJ32:BP32)</f>
        <v>84</v>
      </c>
      <c r="BR32" s="34">
        <f>BJ32+BK32+BL32*1.5+BM32*2.3+BN32*2+BO32*0.4+BP32*0.2</f>
        <v>82.7</v>
      </c>
      <c r="BS32" s="33" t="s">
        <v>5</v>
      </c>
      <c r="BT32" s="3">
        <f>SUM(BT28:BT31)</f>
        <v>2</v>
      </c>
      <c r="BU32" s="3">
        <f t="shared" ref="BU32" si="434">SUM(BU28:BU31)</f>
        <v>0</v>
      </c>
      <c r="BV32" s="3">
        <f t="shared" ref="BV32" si="435">SUM(BV28:BV31)</f>
        <v>0</v>
      </c>
      <c r="BW32" s="3">
        <f t="shared" ref="BW32" si="436">SUM(BW28:BW31)</f>
        <v>0</v>
      </c>
      <c r="BX32" s="3">
        <f t="shared" ref="BX32" si="437">SUM(BX28:BX31)</f>
        <v>0</v>
      </c>
      <c r="BY32" s="3">
        <f t="shared" ref="BY32" si="438">SUM(BY28:BY31)</f>
        <v>0</v>
      </c>
      <c r="BZ32" s="3">
        <f t="shared" ref="BZ32" si="439">SUM(BZ28:BZ31)</f>
        <v>0</v>
      </c>
      <c r="CA32" s="16">
        <f>SUM(BT32:BZ32)</f>
        <v>2</v>
      </c>
      <c r="CB32" s="34">
        <f>BT32+BU32+BV32*1.5+BW32*2.3+BX32*2+BY32*0.4+BZ32*0.2</f>
        <v>2</v>
      </c>
      <c r="CC32" s="33" t="s">
        <v>5</v>
      </c>
      <c r="CD32" s="3">
        <f>SUM(CD28:CD31)</f>
        <v>0</v>
      </c>
      <c r="CE32" s="3">
        <f t="shared" ref="CE32" si="440">SUM(CE28:CE31)</f>
        <v>0</v>
      </c>
      <c r="CF32" s="3">
        <f t="shared" ref="CF32" si="441">SUM(CF28:CF31)</f>
        <v>0</v>
      </c>
      <c r="CG32" s="3">
        <f t="shared" ref="CG32" si="442">SUM(CG28:CG31)</f>
        <v>0</v>
      </c>
      <c r="CH32" s="3">
        <f t="shared" ref="CH32" si="443">SUM(CH28:CH31)</f>
        <v>0</v>
      </c>
      <c r="CI32" s="3">
        <f t="shared" ref="CI32" si="444">SUM(CI28:CI31)</f>
        <v>0</v>
      </c>
      <c r="CJ32" s="3">
        <f t="shared" ref="CJ32" si="445">SUM(CJ28:CJ31)</f>
        <v>0</v>
      </c>
      <c r="CK32" s="16">
        <f>SUM(CD32:CJ32)</f>
        <v>0</v>
      </c>
      <c r="CL32" s="34">
        <f>CD32+CE32+CF32*1.5+CG32*2.3+CH32*2+CI32*0.4+CJ32*0.2</f>
        <v>0</v>
      </c>
      <c r="CM32" s="33" t="s">
        <v>5</v>
      </c>
      <c r="CN32" s="3">
        <f>SUM(CN28:CN31)</f>
        <v>6</v>
      </c>
      <c r="CO32" s="3">
        <f t="shared" ref="CO32" si="446">SUM(CO28:CO31)</f>
        <v>0</v>
      </c>
      <c r="CP32" s="3">
        <f t="shared" ref="CP32" si="447">SUM(CP28:CP31)</f>
        <v>0</v>
      </c>
      <c r="CQ32" s="3">
        <f t="shared" ref="CQ32" si="448">SUM(CQ28:CQ31)</f>
        <v>0</v>
      </c>
      <c r="CR32" s="3">
        <f t="shared" ref="CR32" si="449">SUM(CR28:CR31)</f>
        <v>0</v>
      </c>
      <c r="CS32" s="3">
        <f t="shared" ref="CS32" si="450">SUM(CS28:CS31)</f>
        <v>2</v>
      </c>
      <c r="CT32" s="3">
        <f t="shared" ref="CT32" si="451">SUM(CT28:CT31)</f>
        <v>0</v>
      </c>
      <c r="CU32" s="16">
        <f>SUM(CN32:CT32)</f>
        <v>8</v>
      </c>
      <c r="CV32" s="34">
        <f>CN32+CO32+CP32*1.5+CQ32*2.3+CR32*2+CS32*0.4+CT32*0.2</f>
        <v>6.8</v>
      </c>
      <c r="CW32" s="33" t="s">
        <v>5</v>
      </c>
      <c r="CX32" s="3">
        <f>SUM(CX28:CX31)</f>
        <v>6</v>
      </c>
      <c r="CY32" s="3">
        <f t="shared" ref="CY32" si="452">SUM(CY28:CY31)</f>
        <v>0</v>
      </c>
      <c r="CZ32" s="3">
        <f t="shared" ref="CZ32" si="453">SUM(CZ28:CZ31)</f>
        <v>0</v>
      </c>
      <c r="DA32" s="3">
        <f t="shared" ref="DA32" si="454">SUM(DA28:DA31)</f>
        <v>0</v>
      </c>
      <c r="DB32" s="3">
        <f t="shared" ref="DB32" si="455">SUM(DB28:DB31)</f>
        <v>0</v>
      </c>
      <c r="DC32" s="3">
        <f t="shared" ref="DC32" si="456">SUM(DC28:DC31)</f>
        <v>2</v>
      </c>
      <c r="DD32" s="3">
        <f t="shared" ref="DD32" si="457">SUM(DD28:DD31)</f>
        <v>1</v>
      </c>
      <c r="DE32" s="16">
        <f>SUM(CX32:DD32)</f>
        <v>9</v>
      </c>
      <c r="DF32" s="34">
        <f>CX32+CY32+CZ32*1.5+DA32*2.3+DB32*2+DC32*0.4+DD32*0.2</f>
        <v>7</v>
      </c>
      <c r="DG32" s="33" t="s">
        <v>5</v>
      </c>
      <c r="DH32" s="3">
        <f>SUM(DH28:DH31)</f>
        <v>84</v>
      </c>
      <c r="DI32" s="3">
        <f t="shared" ref="DI32" si="458">SUM(DI28:DI31)</f>
        <v>1</v>
      </c>
      <c r="DJ32" s="3">
        <f t="shared" ref="DJ32" si="459">SUM(DJ28:DJ31)</f>
        <v>1</v>
      </c>
      <c r="DK32" s="3">
        <f t="shared" ref="DK32" si="460">SUM(DK28:DK31)</f>
        <v>0</v>
      </c>
      <c r="DL32" s="3">
        <f t="shared" ref="DL32" si="461">SUM(DL28:DL31)</f>
        <v>0</v>
      </c>
      <c r="DM32" s="3">
        <f t="shared" ref="DM32" si="462">SUM(DM28:DM31)</f>
        <v>5</v>
      </c>
      <c r="DN32" s="3">
        <f t="shared" ref="DN32" si="463">SUM(DN28:DN31)</f>
        <v>1</v>
      </c>
      <c r="DO32" s="16">
        <f>SUM(DH32:DN32)</f>
        <v>92</v>
      </c>
      <c r="DP32" s="34">
        <f>DH32+DI32+DJ32*1.5+DK32*2.3+DL32*2+DM32*0.4+DN32*0.2</f>
        <v>88.7</v>
      </c>
      <c r="DQ32" s="33" t="s">
        <v>5</v>
      </c>
      <c r="DR32" s="3">
        <f>SUM(DR28:DR31)</f>
        <v>73</v>
      </c>
      <c r="DS32" s="3">
        <f t="shared" ref="DS32" si="464">SUM(DS28:DS31)</f>
        <v>2</v>
      </c>
      <c r="DT32" s="3">
        <f t="shared" ref="DT32" si="465">SUM(DT28:DT31)</f>
        <v>0</v>
      </c>
      <c r="DU32" s="3">
        <f t="shared" ref="DU32" si="466">SUM(DU28:DU31)</f>
        <v>0</v>
      </c>
      <c r="DV32" s="3">
        <f t="shared" ref="DV32" si="467">SUM(DV28:DV31)</f>
        <v>0</v>
      </c>
      <c r="DW32" s="3">
        <f t="shared" ref="DW32" si="468">SUM(DW28:DW31)</f>
        <v>6</v>
      </c>
      <c r="DX32" s="3">
        <f t="shared" ref="DX32" si="469">SUM(DX28:DX31)</f>
        <v>1</v>
      </c>
      <c r="DY32" s="16">
        <f>SUM(DR32:DX32)</f>
        <v>82</v>
      </c>
      <c r="DZ32" s="34">
        <f>DR32+DS32+DT32*1.5+DU32*2.3+DV32*2+DW32*0.4+DX32*0.2</f>
        <v>77.600000000000009</v>
      </c>
      <c r="EA32" s="33" t="s">
        <v>5</v>
      </c>
      <c r="EB32" s="3">
        <f>SUM(EB28:EB31)</f>
        <v>70</v>
      </c>
      <c r="EC32" s="3">
        <f t="shared" ref="EC32" si="470">SUM(EC28:EC31)</f>
        <v>2</v>
      </c>
      <c r="ED32" s="3">
        <f t="shared" ref="ED32" si="471">SUM(ED28:ED31)</f>
        <v>0</v>
      </c>
      <c r="EE32" s="3">
        <f t="shared" ref="EE32" si="472">SUM(EE28:EE31)</f>
        <v>0</v>
      </c>
      <c r="EF32" s="3">
        <f t="shared" ref="EF32" si="473">SUM(EF28:EF31)</f>
        <v>0</v>
      </c>
      <c r="EG32" s="3">
        <f t="shared" ref="EG32" si="474">SUM(EG28:EG31)</f>
        <v>4</v>
      </c>
      <c r="EH32" s="3">
        <f t="shared" ref="EH32" si="475">SUM(EH28:EH31)</f>
        <v>1</v>
      </c>
      <c r="EI32" s="16">
        <f>SUM(EB32:EH32)</f>
        <v>77</v>
      </c>
      <c r="EJ32" s="34">
        <f>EB32+EC32+ED32*1.5+EE32*2.3+EF32*2+EG32*0.4+EH32*0.2</f>
        <v>73.8</v>
      </c>
      <c r="EK32" s="33" t="s">
        <v>5</v>
      </c>
      <c r="EL32" s="3">
        <f>SUM(EL28:EL31)</f>
        <v>81</v>
      </c>
      <c r="EM32" s="3">
        <f t="shared" ref="EM32" si="476">SUM(EM28:EM31)</f>
        <v>1</v>
      </c>
      <c r="EN32" s="3">
        <f t="shared" ref="EN32" si="477">SUM(EN28:EN31)</f>
        <v>1</v>
      </c>
      <c r="EO32" s="3">
        <f t="shared" ref="EO32" si="478">SUM(EO28:EO31)</f>
        <v>0</v>
      </c>
      <c r="EP32" s="3">
        <f t="shared" ref="EP32" si="479">SUM(EP28:EP31)</f>
        <v>0</v>
      </c>
      <c r="EQ32" s="3">
        <f t="shared" ref="EQ32" si="480">SUM(EQ28:EQ31)</f>
        <v>3</v>
      </c>
      <c r="ER32" s="3">
        <f t="shared" ref="ER32" si="481">SUM(ER28:ER31)</f>
        <v>0</v>
      </c>
      <c r="ES32" s="16">
        <f>SUM(EL32:ER32)</f>
        <v>86</v>
      </c>
      <c r="ET32" s="34">
        <f>EL32+EM32+EN32*1.5+EO32*2.3+EP32*2+EQ32*0.4+ER32*0.2</f>
        <v>84.7</v>
      </c>
    </row>
    <row r="33" spans="1:150" ht="13.8" thickTop="1" x14ac:dyDescent="0.25">
      <c r="A33" s="32">
        <f>A31+"00:15"</f>
        <v>0.16666666666666663</v>
      </c>
      <c r="B33" s="2">
        <v>0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15">
        <f t="shared" si="125"/>
        <v>0</v>
      </c>
      <c r="J33" s="15">
        <f t="shared" ref="J33:J36" si="482">B33+C33+D33*1.5+E33*2.3+F33*2+G33*0.4+H33*0.2</f>
        <v>0</v>
      </c>
      <c r="K33" s="32">
        <f>K31+"00:15"</f>
        <v>0.16666666666666663</v>
      </c>
      <c r="L33" s="2">
        <v>1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15">
        <f t="shared" si="127"/>
        <v>1</v>
      </c>
      <c r="T33" s="15">
        <f t="shared" ref="T33:T36" si="483">L33+M33+N33*1.5+O33*2.3+P33*2+Q33*0.4+R33*0.2</f>
        <v>1</v>
      </c>
      <c r="U33" s="32">
        <f>U31+"00:15"</f>
        <v>1.1666666666666679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15">
        <f t="shared" si="129"/>
        <v>0</v>
      </c>
      <c r="AD33" s="15">
        <f t="shared" ref="AD33:AD36" si="484">V33+W33+X33*1.5+Y33*2.3+Z33*2+AA33*0.4+AB33*0.2</f>
        <v>0</v>
      </c>
      <c r="AE33" s="32">
        <f>AE31+"00:15"</f>
        <v>1.1666666666666679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15">
        <f t="shared" si="131"/>
        <v>0</v>
      </c>
      <c r="AN33" s="15">
        <f t="shared" ref="AN33:AN36" si="485">AF33+AG33+AH33*1.5+AI33*2.3+AJ33*2+AK33*0.4+AL33*0.2</f>
        <v>0</v>
      </c>
      <c r="AO33" s="32">
        <f>AO31+"00:15"</f>
        <v>1.1666666666666679</v>
      </c>
      <c r="AP33" s="2">
        <v>11</v>
      </c>
      <c r="AQ33" s="2">
        <v>0</v>
      </c>
      <c r="AR33" s="2">
        <v>0</v>
      </c>
      <c r="AS33" s="2">
        <v>0</v>
      </c>
      <c r="AT33" s="2">
        <v>1</v>
      </c>
      <c r="AU33" s="2">
        <v>0</v>
      </c>
      <c r="AV33" s="2">
        <v>0</v>
      </c>
      <c r="AW33" s="15">
        <f t="shared" si="133"/>
        <v>12</v>
      </c>
      <c r="AX33" s="15">
        <f t="shared" ref="AX33:AX36" si="486">AP33+AQ33+AR33*1.5+AS33*2.3+AT33*2+AU33*0.4+AV33*0.2</f>
        <v>13</v>
      </c>
      <c r="AY33" s="32">
        <f>AY31+"00:15"</f>
        <v>1.1666666666666679</v>
      </c>
      <c r="AZ33" s="2">
        <v>0</v>
      </c>
      <c r="BA33" s="2">
        <v>0</v>
      </c>
      <c r="BB33" s="2">
        <v>0</v>
      </c>
      <c r="BC33" s="2">
        <v>0</v>
      </c>
      <c r="BD33" s="2">
        <v>0</v>
      </c>
      <c r="BE33" s="2">
        <v>0</v>
      </c>
      <c r="BF33" s="2">
        <v>0</v>
      </c>
      <c r="BG33" s="15">
        <f t="shared" si="135"/>
        <v>0</v>
      </c>
      <c r="BH33" s="15">
        <f t="shared" ref="BH33:BH36" si="487">AZ33+BA33+BB33*1.5+BC33*2.3+BD33*2+BE33*0.4+BF33*0.2</f>
        <v>0</v>
      </c>
      <c r="BI33" s="32">
        <f>BI31+"00:15"</f>
        <v>1.1666666666666679</v>
      </c>
      <c r="BJ33" s="2">
        <v>10</v>
      </c>
      <c r="BK33" s="2">
        <v>0</v>
      </c>
      <c r="BL33" s="2">
        <v>0</v>
      </c>
      <c r="BM33" s="2">
        <v>0</v>
      </c>
      <c r="BN33" s="2">
        <v>1</v>
      </c>
      <c r="BO33" s="2">
        <v>0</v>
      </c>
      <c r="BP33" s="2">
        <v>0</v>
      </c>
      <c r="BQ33" s="15">
        <f t="shared" si="137"/>
        <v>11</v>
      </c>
      <c r="BR33" s="15">
        <f t="shared" ref="BR33:BR36" si="488">BJ33+BK33+BL33*1.5+BM33*2.3+BN33*2+BO33*0.4+BP33*0.2</f>
        <v>12</v>
      </c>
      <c r="BS33" s="32">
        <f>BS31+"00:15"</f>
        <v>1.1666666666666679</v>
      </c>
      <c r="BT33" s="2">
        <v>0</v>
      </c>
      <c r="BU33" s="2">
        <v>0</v>
      </c>
      <c r="BV33" s="2">
        <v>0</v>
      </c>
      <c r="BW33" s="2">
        <v>0</v>
      </c>
      <c r="BX33" s="2">
        <v>0</v>
      </c>
      <c r="BY33" s="2">
        <v>0</v>
      </c>
      <c r="BZ33" s="2">
        <v>0</v>
      </c>
      <c r="CA33" s="15">
        <f t="shared" si="139"/>
        <v>0</v>
      </c>
      <c r="CB33" s="15">
        <f t="shared" ref="CB33:CB36" si="489">BT33+BU33+BV33*1.5+BW33*2.3+BX33*2+BY33*0.4+BZ33*0.2</f>
        <v>0</v>
      </c>
      <c r="CC33" s="32">
        <f>CC31+"00:15"</f>
        <v>1.1666666666666679</v>
      </c>
      <c r="CD33" s="2">
        <v>0</v>
      </c>
      <c r="CE33" s="2">
        <v>0</v>
      </c>
      <c r="CF33" s="2">
        <v>0</v>
      </c>
      <c r="CG33" s="2">
        <v>0</v>
      </c>
      <c r="CH33" s="2">
        <v>0</v>
      </c>
      <c r="CI33" s="2">
        <v>0</v>
      </c>
      <c r="CJ33" s="2">
        <v>0</v>
      </c>
      <c r="CK33" s="15">
        <f t="shared" si="141"/>
        <v>0</v>
      </c>
      <c r="CL33" s="15">
        <f t="shared" ref="CL33:CL36" si="490">CD33+CE33+CF33*1.5+CG33*2.3+CH33*2+CI33*0.4+CJ33*0.2</f>
        <v>0</v>
      </c>
      <c r="CM33" s="32">
        <f>CM31+"00:15"</f>
        <v>1.1666666666666679</v>
      </c>
      <c r="CN33" s="2">
        <f t="shared" si="21"/>
        <v>0</v>
      </c>
      <c r="CO33" s="2">
        <f t="shared" si="8"/>
        <v>0</v>
      </c>
      <c r="CP33" s="2">
        <f t="shared" si="8"/>
        <v>0</v>
      </c>
      <c r="CQ33" s="2">
        <f t="shared" si="8"/>
        <v>0</v>
      </c>
      <c r="CR33" s="2">
        <f t="shared" si="8"/>
        <v>0</v>
      </c>
      <c r="CS33" s="2">
        <f t="shared" si="8"/>
        <v>0</v>
      </c>
      <c r="CT33" s="2">
        <f t="shared" si="8"/>
        <v>0</v>
      </c>
      <c r="CU33" s="15">
        <f t="shared" si="8"/>
        <v>0</v>
      </c>
      <c r="CV33" s="15">
        <f t="shared" ref="CV33:CV36" si="491">CN33+CO33+CP33*1.5+CQ33*2.3+CR33*2+CS33*0.4+CT33*0.2</f>
        <v>0</v>
      </c>
      <c r="CW33" s="32">
        <f>CW31+"00:15"</f>
        <v>1.1666666666666679</v>
      </c>
      <c r="CX33" s="2">
        <f t="shared" si="375"/>
        <v>1</v>
      </c>
      <c r="CY33" s="2">
        <f t="shared" si="375"/>
        <v>0</v>
      </c>
      <c r="CZ33" s="2">
        <f t="shared" si="375"/>
        <v>0</v>
      </c>
      <c r="DA33" s="2">
        <f t="shared" si="375"/>
        <v>0</v>
      </c>
      <c r="DB33" s="2">
        <f t="shared" si="375"/>
        <v>0</v>
      </c>
      <c r="DC33" s="2">
        <f t="shared" si="375"/>
        <v>0</v>
      </c>
      <c r="DD33" s="2">
        <f t="shared" si="375"/>
        <v>0</v>
      </c>
      <c r="DE33" s="15">
        <f t="shared" si="375"/>
        <v>1</v>
      </c>
      <c r="DF33" s="15">
        <f t="shared" ref="DF33:DF36" si="492">CX33+CY33+CZ33*1.5+DA33*2.3+DB33*2+DC33*0.4+DD33*0.2</f>
        <v>1</v>
      </c>
      <c r="DG33" s="32">
        <f>DG31+"00:15"</f>
        <v>1.1666666666666679</v>
      </c>
      <c r="DH33" s="2">
        <f t="shared" si="376"/>
        <v>11</v>
      </c>
      <c r="DI33" s="2">
        <f t="shared" si="376"/>
        <v>0</v>
      </c>
      <c r="DJ33" s="2">
        <f t="shared" si="376"/>
        <v>0</v>
      </c>
      <c r="DK33" s="2">
        <f t="shared" si="376"/>
        <v>0</v>
      </c>
      <c r="DL33" s="2">
        <f t="shared" si="376"/>
        <v>1</v>
      </c>
      <c r="DM33" s="2">
        <f t="shared" si="376"/>
        <v>0</v>
      </c>
      <c r="DN33" s="2">
        <f t="shared" si="376"/>
        <v>0</v>
      </c>
      <c r="DO33" s="15">
        <f t="shared" si="376"/>
        <v>12</v>
      </c>
      <c r="DP33" s="15">
        <f t="shared" ref="DP33:DP36" si="493">DH33+DI33+DJ33*1.5+DK33*2.3+DL33*2+DM33*0.4+DN33*0.2</f>
        <v>13</v>
      </c>
      <c r="DQ33" s="32">
        <f>DQ31+"00:15"</f>
        <v>1.1666666666666679</v>
      </c>
      <c r="DR33" s="2">
        <f t="shared" si="22"/>
        <v>11</v>
      </c>
      <c r="DS33" s="2">
        <f t="shared" si="14"/>
        <v>0</v>
      </c>
      <c r="DT33" s="2">
        <f t="shared" si="14"/>
        <v>0</v>
      </c>
      <c r="DU33" s="2">
        <f t="shared" si="14"/>
        <v>0</v>
      </c>
      <c r="DV33" s="2">
        <f t="shared" si="14"/>
        <v>1</v>
      </c>
      <c r="DW33" s="2">
        <f t="shared" si="14"/>
        <v>0</v>
      </c>
      <c r="DX33" s="2">
        <f t="shared" si="14"/>
        <v>0</v>
      </c>
      <c r="DY33" s="15">
        <f t="shared" si="14"/>
        <v>12</v>
      </c>
      <c r="DZ33" s="15">
        <f t="shared" ref="DZ33:DZ36" si="494">DR33+DS33+DT33*1.5+DU33*2.3+DV33*2+DW33*0.4+DX33*0.2</f>
        <v>13</v>
      </c>
      <c r="EA33" s="32">
        <f>EA31+"00:15"</f>
        <v>1.1666666666666679</v>
      </c>
      <c r="EB33" s="2">
        <f t="shared" si="23"/>
        <v>11</v>
      </c>
      <c r="EC33" s="2">
        <f t="shared" si="16"/>
        <v>0</v>
      </c>
      <c r="ED33" s="2">
        <f t="shared" si="16"/>
        <v>0</v>
      </c>
      <c r="EE33" s="2">
        <f t="shared" si="16"/>
        <v>0</v>
      </c>
      <c r="EF33" s="2">
        <f t="shared" si="16"/>
        <v>1</v>
      </c>
      <c r="EG33" s="2">
        <f t="shared" si="16"/>
        <v>0</v>
      </c>
      <c r="EH33" s="2">
        <f t="shared" si="16"/>
        <v>0</v>
      </c>
      <c r="EI33" s="15">
        <f t="shared" si="16"/>
        <v>12</v>
      </c>
      <c r="EJ33" s="15">
        <f t="shared" ref="EJ33:EJ36" si="495">EB33+EC33+ED33*1.5+EE33*2.3+EF33*2+EG33*0.4+EH33*0.2</f>
        <v>13</v>
      </c>
      <c r="EK33" s="32">
        <f>EK31+"00:15"</f>
        <v>1.1666666666666679</v>
      </c>
      <c r="EL33" s="2">
        <f t="shared" si="24"/>
        <v>10</v>
      </c>
      <c r="EM33" s="2">
        <f t="shared" si="18"/>
        <v>0</v>
      </c>
      <c r="EN33" s="2">
        <f t="shared" si="18"/>
        <v>0</v>
      </c>
      <c r="EO33" s="2">
        <f t="shared" si="18"/>
        <v>0</v>
      </c>
      <c r="EP33" s="2">
        <f t="shared" si="18"/>
        <v>1</v>
      </c>
      <c r="EQ33" s="2">
        <f t="shared" si="18"/>
        <v>0</v>
      </c>
      <c r="ER33" s="2">
        <f t="shared" si="18"/>
        <v>0</v>
      </c>
      <c r="ES33" s="15">
        <f t="shared" si="18"/>
        <v>11</v>
      </c>
      <c r="ET33" s="15">
        <f t="shared" ref="ET33:ET36" si="496">EL33+EM33+EN33*1.5+EO33*2.3+EP33*2+EQ33*0.4+ER33*0.2</f>
        <v>12</v>
      </c>
    </row>
    <row r="34" spans="1:150" x14ac:dyDescent="0.25">
      <c r="A34" s="32">
        <f>A33+"00:15"</f>
        <v>0.17708333333333329</v>
      </c>
      <c r="B34" s="2">
        <v>0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15">
        <f t="shared" si="125"/>
        <v>0</v>
      </c>
      <c r="J34" s="15">
        <f t="shared" si="482"/>
        <v>0</v>
      </c>
      <c r="K34" s="32">
        <f>K33+"00:15"</f>
        <v>0.17708333333333329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15">
        <f t="shared" si="127"/>
        <v>0</v>
      </c>
      <c r="T34" s="15">
        <f t="shared" si="483"/>
        <v>0</v>
      </c>
      <c r="U34" s="32">
        <f>U33+"00:15"</f>
        <v>1.1770833333333346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15">
        <f t="shared" si="129"/>
        <v>0</v>
      </c>
      <c r="AD34" s="15">
        <f t="shared" si="484"/>
        <v>0</v>
      </c>
      <c r="AE34" s="32">
        <f>AE33+"00:15"</f>
        <v>1.1770833333333346</v>
      </c>
      <c r="AF34" s="2">
        <v>1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15">
        <f t="shared" si="131"/>
        <v>1</v>
      </c>
      <c r="AN34" s="15">
        <f t="shared" si="485"/>
        <v>1</v>
      </c>
      <c r="AO34" s="32">
        <f>AO33+"00:15"</f>
        <v>1.1770833333333346</v>
      </c>
      <c r="AP34" s="2">
        <v>13</v>
      </c>
      <c r="AQ34" s="2">
        <v>3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15">
        <f t="shared" si="133"/>
        <v>16</v>
      </c>
      <c r="AX34" s="15">
        <f t="shared" si="486"/>
        <v>16</v>
      </c>
      <c r="AY34" s="32">
        <f>AY33+"00:15"</f>
        <v>1.1770833333333346</v>
      </c>
      <c r="AZ34" s="2">
        <v>0</v>
      </c>
      <c r="BA34" s="2">
        <v>0</v>
      </c>
      <c r="BB34" s="2">
        <v>0</v>
      </c>
      <c r="BC34" s="2">
        <v>0</v>
      </c>
      <c r="BD34" s="2">
        <v>0</v>
      </c>
      <c r="BE34" s="2">
        <v>0</v>
      </c>
      <c r="BF34" s="2">
        <v>0</v>
      </c>
      <c r="BG34" s="15">
        <f t="shared" si="135"/>
        <v>0</v>
      </c>
      <c r="BH34" s="15">
        <f t="shared" si="487"/>
        <v>0</v>
      </c>
      <c r="BI34" s="32">
        <f>BI33+"00:15"</f>
        <v>1.1770833333333346</v>
      </c>
      <c r="BJ34" s="2">
        <v>17</v>
      </c>
      <c r="BK34" s="2">
        <v>0</v>
      </c>
      <c r="BL34" s="2">
        <v>1</v>
      </c>
      <c r="BM34" s="2">
        <v>0</v>
      </c>
      <c r="BN34" s="2">
        <v>0</v>
      </c>
      <c r="BO34" s="2">
        <v>0</v>
      </c>
      <c r="BP34" s="2">
        <v>0</v>
      </c>
      <c r="BQ34" s="15">
        <f t="shared" si="137"/>
        <v>18</v>
      </c>
      <c r="BR34" s="15">
        <f t="shared" si="488"/>
        <v>18.5</v>
      </c>
      <c r="BS34" s="32">
        <f>BS33+"00:15"</f>
        <v>1.1770833333333346</v>
      </c>
      <c r="BT34" s="2">
        <v>0</v>
      </c>
      <c r="BU34" s="2">
        <v>0</v>
      </c>
      <c r="BV34" s="2">
        <v>0</v>
      </c>
      <c r="BW34" s="2">
        <v>0</v>
      </c>
      <c r="BX34" s="2">
        <v>0</v>
      </c>
      <c r="BY34" s="2">
        <v>0</v>
      </c>
      <c r="BZ34" s="2">
        <v>0</v>
      </c>
      <c r="CA34" s="15">
        <f t="shared" si="139"/>
        <v>0</v>
      </c>
      <c r="CB34" s="15">
        <f t="shared" si="489"/>
        <v>0</v>
      </c>
      <c r="CC34" s="32">
        <f>CC33+"00:15"</f>
        <v>1.1770833333333346</v>
      </c>
      <c r="CD34" s="2">
        <v>0</v>
      </c>
      <c r="CE34" s="2">
        <v>0</v>
      </c>
      <c r="CF34" s="2">
        <v>0</v>
      </c>
      <c r="CG34" s="2">
        <v>0</v>
      </c>
      <c r="CH34" s="2">
        <v>0</v>
      </c>
      <c r="CI34" s="2">
        <v>0</v>
      </c>
      <c r="CJ34" s="2">
        <v>0</v>
      </c>
      <c r="CK34" s="15">
        <f t="shared" si="141"/>
        <v>0</v>
      </c>
      <c r="CL34" s="15">
        <f t="shared" si="490"/>
        <v>0</v>
      </c>
      <c r="CM34" s="32">
        <f>CM33+"00:15"</f>
        <v>1.1770833333333346</v>
      </c>
      <c r="CN34" s="2">
        <f t="shared" si="21"/>
        <v>1</v>
      </c>
      <c r="CO34" s="2">
        <f t="shared" si="8"/>
        <v>0</v>
      </c>
      <c r="CP34" s="2">
        <f t="shared" si="8"/>
        <v>0</v>
      </c>
      <c r="CQ34" s="2">
        <f t="shared" si="8"/>
        <v>0</v>
      </c>
      <c r="CR34" s="2">
        <f t="shared" si="8"/>
        <v>0</v>
      </c>
      <c r="CS34" s="2">
        <f t="shared" si="8"/>
        <v>0</v>
      </c>
      <c r="CT34" s="2">
        <f t="shared" si="8"/>
        <v>0</v>
      </c>
      <c r="CU34" s="15">
        <f t="shared" si="8"/>
        <v>1</v>
      </c>
      <c r="CV34" s="15">
        <f t="shared" si="491"/>
        <v>1</v>
      </c>
      <c r="CW34" s="32">
        <f>CW33+"00:15"</f>
        <v>1.1770833333333346</v>
      </c>
      <c r="CX34" s="2">
        <f t="shared" si="375"/>
        <v>0</v>
      </c>
      <c r="CY34" s="2">
        <f t="shared" si="375"/>
        <v>0</v>
      </c>
      <c r="CZ34" s="2">
        <f t="shared" si="375"/>
        <v>0</v>
      </c>
      <c r="DA34" s="2">
        <f t="shared" si="375"/>
        <v>0</v>
      </c>
      <c r="DB34" s="2">
        <f t="shared" si="375"/>
        <v>0</v>
      </c>
      <c r="DC34" s="2">
        <f t="shared" si="375"/>
        <v>0</v>
      </c>
      <c r="DD34" s="2">
        <f t="shared" si="375"/>
        <v>0</v>
      </c>
      <c r="DE34" s="15">
        <f t="shared" si="375"/>
        <v>0</v>
      </c>
      <c r="DF34" s="15">
        <f t="shared" si="492"/>
        <v>0</v>
      </c>
      <c r="DG34" s="32">
        <f>DG33+"00:15"</f>
        <v>1.1770833333333346</v>
      </c>
      <c r="DH34" s="2">
        <f t="shared" si="376"/>
        <v>17</v>
      </c>
      <c r="DI34" s="2">
        <f t="shared" si="376"/>
        <v>0</v>
      </c>
      <c r="DJ34" s="2">
        <f t="shared" si="376"/>
        <v>1</v>
      </c>
      <c r="DK34" s="2">
        <f t="shared" si="376"/>
        <v>0</v>
      </c>
      <c r="DL34" s="2">
        <f t="shared" si="376"/>
        <v>0</v>
      </c>
      <c r="DM34" s="2">
        <f t="shared" si="376"/>
        <v>0</v>
      </c>
      <c r="DN34" s="2">
        <f t="shared" si="376"/>
        <v>0</v>
      </c>
      <c r="DO34" s="15">
        <f t="shared" si="376"/>
        <v>18</v>
      </c>
      <c r="DP34" s="15">
        <f t="shared" si="493"/>
        <v>18.5</v>
      </c>
      <c r="DQ34" s="32">
        <f>DQ33+"00:15"</f>
        <v>1.1770833333333346</v>
      </c>
      <c r="DR34" s="2">
        <f t="shared" si="22"/>
        <v>14</v>
      </c>
      <c r="DS34" s="2">
        <f t="shared" si="14"/>
        <v>3</v>
      </c>
      <c r="DT34" s="2">
        <f t="shared" si="14"/>
        <v>0</v>
      </c>
      <c r="DU34" s="2">
        <f t="shared" si="14"/>
        <v>0</v>
      </c>
      <c r="DV34" s="2">
        <f t="shared" si="14"/>
        <v>0</v>
      </c>
      <c r="DW34" s="2">
        <f t="shared" si="14"/>
        <v>0</v>
      </c>
      <c r="DX34" s="2">
        <f t="shared" si="14"/>
        <v>0</v>
      </c>
      <c r="DY34" s="15">
        <f t="shared" si="14"/>
        <v>17</v>
      </c>
      <c r="DZ34" s="15">
        <f t="shared" si="494"/>
        <v>17</v>
      </c>
      <c r="EA34" s="32">
        <f>EA33+"00:15"</f>
        <v>1.1770833333333346</v>
      </c>
      <c r="EB34" s="2">
        <f t="shared" si="23"/>
        <v>13</v>
      </c>
      <c r="EC34" s="2">
        <f t="shared" si="16"/>
        <v>3</v>
      </c>
      <c r="ED34" s="2">
        <f t="shared" si="16"/>
        <v>0</v>
      </c>
      <c r="EE34" s="2">
        <f t="shared" si="16"/>
        <v>0</v>
      </c>
      <c r="EF34" s="2">
        <f t="shared" si="16"/>
        <v>0</v>
      </c>
      <c r="EG34" s="2">
        <f t="shared" si="16"/>
        <v>0</v>
      </c>
      <c r="EH34" s="2">
        <f t="shared" si="16"/>
        <v>0</v>
      </c>
      <c r="EI34" s="15">
        <f t="shared" si="16"/>
        <v>16</v>
      </c>
      <c r="EJ34" s="15">
        <f t="shared" si="495"/>
        <v>16</v>
      </c>
      <c r="EK34" s="32">
        <f>EK33+"00:15"</f>
        <v>1.1770833333333346</v>
      </c>
      <c r="EL34" s="2">
        <f t="shared" si="24"/>
        <v>17</v>
      </c>
      <c r="EM34" s="2">
        <f t="shared" si="18"/>
        <v>0</v>
      </c>
      <c r="EN34" s="2">
        <f t="shared" si="18"/>
        <v>1</v>
      </c>
      <c r="EO34" s="2">
        <f t="shared" si="18"/>
        <v>0</v>
      </c>
      <c r="EP34" s="2">
        <f t="shared" si="18"/>
        <v>0</v>
      </c>
      <c r="EQ34" s="2">
        <f t="shared" si="18"/>
        <v>0</v>
      </c>
      <c r="ER34" s="2">
        <f t="shared" si="18"/>
        <v>0</v>
      </c>
      <c r="ES34" s="15">
        <f t="shared" si="18"/>
        <v>18</v>
      </c>
      <c r="ET34" s="15">
        <f t="shared" si="496"/>
        <v>18.5</v>
      </c>
    </row>
    <row r="35" spans="1:150" x14ac:dyDescent="0.25">
      <c r="A35" s="32">
        <f t="shared" ref="A35:A36" si="497">A34+"00:15"</f>
        <v>0.18749999999999994</v>
      </c>
      <c r="B35" s="2">
        <v>0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15">
        <f t="shared" si="125"/>
        <v>1</v>
      </c>
      <c r="J35" s="15">
        <f t="shared" si="482"/>
        <v>0.4</v>
      </c>
      <c r="K35" s="32">
        <f t="shared" ref="K35:K36" si="498">K34+"00:15"</f>
        <v>0.18749999999999994</v>
      </c>
      <c r="L35" s="2">
        <v>1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15">
        <f t="shared" si="127"/>
        <v>1</v>
      </c>
      <c r="T35" s="15">
        <f t="shared" si="483"/>
        <v>1</v>
      </c>
      <c r="U35" s="32">
        <f t="shared" ref="U35:U36" si="499">U34+"00:15"</f>
        <v>1.1875000000000013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15">
        <f t="shared" si="129"/>
        <v>0</v>
      </c>
      <c r="AD35" s="15">
        <f t="shared" si="484"/>
        <v>0</v>
      </c>
      <c r="AE35" s="32">
        <f t="shared" ref="AE35:AE36" si="500">AE34+"00:15"</f>
        <v>1.1875000000000013</v>
      </c>
      <c r="AF35" s="2">
        <v>1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15">
        <f t="shared" si="131"/>
        <v>1</v>
      </c>
      <c r="AN35" s="15">
        <f t="shared" si="485"/>
        <v>1</v>
      </c>
      <c r="AO35" s="32">
        <f t="shared" ref="AO35:AO36" si="501">AO34+"00:15"</f>
        <v>1.1875000000000013</v>
      </c>
      <c r="AP35" s="2">
        <v>13</v>
      </c>
      <c r="AQ35" s="2">
        <v>1</v>
      </c>
      <c r="AR35" s="2">
        <v>1</v>
      </c>
      <c r="AS35" s="2">
        <v>0</v>
      </c>
      <c r="AT35" s="2">
        <v>1</v>
      </c>
      <c r="AU35" s="2">
        <v>0</v>
      </c>
      <c r="AV35" s="2">
        <v>0</v>
      </c>
      <c r="AW35" s="15">
        <f t="shared" si="133"/>
        <v>16</v>
      </c>
      <c r="AX35" s="15">
        <f t="shared" si="486"/>
        <v>17.5</v>
      </c>
      <c r="AY35" s="32">
        <f t="shared" ref="AY35:AY36" si="502">AY34+"00:15"</f>
        <v>1.1875000000000013</v>
      </c>
      <c r="AZ35" s="2">
        <v>0</v>
      </c>
      <c r="BA35" s="2">
        <v>0</v>
      </c>
      <c r="BB35" s="2">
        <v>0</v>
      </c>
      <c r="BC35" s="2">
        <v>0</v>
      </c>
      <c r="BD35" s="2">
        <v>0</v>
      </c>
      <c r="BE35" s="2">
        <v>0</v>
      </c>
      <c r="BF35" s="2">
        <v>0</v>
      </c>
      <c r="BG35" s="15">
        <f t="shared" si="135"/>
        <v>0</v>
      </c>
      <c r="BH35" s="15">
        <f t="shared" si="487"/>
        <v>0</v>
      </c>
      <c r="BI35" s="32">
        <f t="shared" ref="BI35:BI36" si="503">BI34+"00:15"</f>
        <v>1.1875000000000013</v>
      </c>
      <c r="BJ35" s="2">
        <v>21</v>
      </c>
      <c r="BK35" s="2">
        <v>1</v>
      </c>
      <c r="BL35" s="2">
        <v>2</v>
      </c>
      <c r="BM35" s="2">
        <v>0</v>
      </c>
      <c r="BN35" s="2">
        <v>0</v>
      </c>
      <c r="BO35" s="2">
        <v>0</v>
      </c>
      <c r="BP35" s="2">
        <v>0</v>
      </c>
      <c r="BQ35" s="15">
        <f t="shared" si="137"/>
        <v>24</v>
      </c>
      <c r="BR35" s="15">
        <f t="shared" si="488"/>
        <v>25</v>
      </c>
      <c r="BS35" s="32">
        <f t="shared" ref="BS35:BS36" si="504">BS34+"00:15"</f>
        <v>1.1875000000000013</v>
      </c>
      <c r="BT35" s="2">
        <v>0</v>
      </c>
      <c r="BU35" s="2">
        <v>0</v>
      </c>
      <c r="BV35" s="2">
        <v>0</v>
      </c>
      <c r="BW35" s="2">
        <v>0</v>
      </c>
      <c r="BX35" s="2">
        <v>0</v>
      </c>
      <c r="BY35" s="2">
        <v>0</v>
      </c>
      <c r="BZ35" s="2">
        <v>0</v>
      </c>
      <c r="CA35" s="15">
        <f t="shared" si="139"/>
        <v>0</v>
      </c>
      <c r="CB35" s="15">
        <f t="shared" si="489"/>
        <v>0</v>
      </c>
      <c r="CC35" s="32">
        <f t="shared" ref="CC35:CC36" si="505">CC34+"00:15"</f>
        <v>1.1875000000000013</v>
      </c>
      <c r="CD35" s="2">
        <v>0</v>
      </c>
      <c r="CE35" s="2">
        <v>0</v>
      </c>
      <c r="CF35" s="2">
        <v>0</v>
      </c>
      <c r="CG35" s="2">
        <v>0</v>
      </c>
      <c r="CH35" s="2">
        <v>0</v>
      </c>
      <c r="CI35" s="2">
        <v>0</v>
      </c>
      <c r="CJ35" s="2">
        <v>0</v>
      </c>
      <c r="CK35" s="15">
        <f t="shared" si="141"/>
        <v>0</v>
      </c>
      <c r="CL35" s="15">
        <f t="shared" si="490"/>
        <v>0</v>
      </c>
      <c r="CM35" s="32">
        <f t="shared" ref="CM35:CM36" si="506">CM34+"00:15"</f>
        <v>1.1875000000000013</v>
      </c>
      <c r="CN35" s="2">
        <f t="shared" si="21"/>
        <v>1</v>
      </c>
      <c r="CO35" s="2">
        <f t="shared" si="8"/>
        <v>0</v>
      </c>
      <c r="CP35" s="2">
        <f t="shared" si="8"/>
        <v>0</v>
      </c>
      <c r="CQ35" s="2">
        <f t="shared" si="8"/>
        <v>0</v>
      </c>
      <c r="CR35" s="2">
        <f t="shared" si="8"/>
        <v>0</v>
      </c>
      <c r="CS35" s="2">
        <f t="shared" si="8"/>
        <v>0</v>
      </c>
      <c r="CT35" s="2">
        <f t="shared" si="8"/>
        <v>0</v>
      </c>
      <c r="CU35" s="15">
        <f t="shared" si="8"/>
        <v>1</v>
      </c>
      <c r="CV35" s="15">
        <f t="shared" si="491"/>
        <v>1</v>
      </c>
      <c r="CW35" s="32">
        <f t="shared" ref="CW35:CW36" si="507">CW34+"00:15"</f>
        <v>1.1875000000000013</v>
      </c>
      <c r="CX35" s="2">
        <f t="shared" si="375"/>
        <v>1</v>
      </c>
      <c r="CY35" s="2">
        <f t="shared" si="375"/>
        <v>0</v>
      </c>
      <c r="CZ35" s="2">
        <f t="shared" si="375"/>
        <v>0</v>
      </c>
      <c r="DA35" s="2">
        <f t="shared" si="375"/>
        <v>0</v>
      </c>
      <c r="DB35" s="2">
        <f t="shared" si="375"/>
        <v>0</v>
      </c>
      <c r="DC35" s="2">
        <f t="shared" si="375"/>
        <v>1</v>
      </c>
      <c r="DD35" s="2">
        <f t="shared" si="375"/>
        <v>0</v>
      </c>
      <c r="DE35" s="15">
        <f t="shared" si="375"/>
        <v>2</v>
      </c>
      <c r="DF35" s="15">
        <f t="shared" si="492"/>
        <v>1.4</v>
      </c>
      <c r="DG35" s="32">
        <f t="shared" ref="DG35:DG36" si="508">DG34+"00:15"</f>
        <v>1.1875000000000013</v>
      </c>
      <c r="DH35" s="2">
        <f t="shared" si="376"/>
        <v>22</v>
      </c>
      <c r="DI35" s="2">
        <f t="shared" si="376"/>
        <v>1</v>
      </c>
      <c r="DJ35" s="2">
        <f t="shared" si="376"/>
        <v>2</v>
      </c>
      <c r="DK35" s="2">
        <f t="shared" si="376"/>
        <v>0</v>
      </c>
      <c r="DL35" s="2">
        <f t="shared" si="376"/>
        <v>0</v>
      </c>
      <c r="DM35" s="2">
        <f t="shared" si="376"/>
        <v>0</v>
      </c>
      <c r="DN35" s="2">
        <f t="shared" si="376"/>
        <v>0</v>
      </c>
      <c r="DO35" s="15">
        <f t="shared" si="376"/>
        <v>25</v>
      </c>
      <c r="DP35" s="15">
        <f t="shared" si="493"/>
        <v>26</v>
      </c>
      <c r="DQ35" s="32">
        <f t="shared" ref="DQ35:DQ36" si="509">DQ34+"00:15"</f>
        <v>1.1875000000000013</v>
      </c>
      <c r="DR35" s="2">
        <f t="shared" si="22"/>
        <v>14</v>
      </c>
      <c r="DS35" s="2">
        <f t="shared" si="14"/>
        <v>1</v>
      </c>
      <c r="DT35" s="2">
        <f t="shared" si="14"/>
        <v>1</v>
      </c>
      <c r="DU35" s="2">
        <f t="shared" si="14"/>
        <v>0</v>
      </c>
      <c r="DV35" s="2">
        <f t="shared" si="14"/>
        <v>1</v>
      </c>
      <c r="DW35" s="2">
        <f t="shared" si="14"/>
        <v>0</v>
      </c>
      <c r="DX35" s="2">
        <f t="shared" si="14"/>
        <v>0</v>
      </c>
      <c r="DY35" s="15">
        <f t="shared" si="14"/>
        <v>17</v>
      </c>
      <c r="DZ35" s="15">
        <f t="shared" si="494"/>
        <v>18.5</v>
      </c>
      <c r="EA35" s="32">
        <f t="shared" ref="EA35:EA36" si="510">EA34+"00:15"</f>
        <v>1.1875000000000013</v>
      </c>
      <c r="EB35" s="2">
        <f t="shared" si="23"/>
        <v>13</v>
      </c>
      <c r="EC35" s="2">
        <f t="shared" si="16"/>
        <v>1</v>
      </c>
      <c r="ED35" s="2">
        <f t="shared" si="16"/>
        <v>1</v>
      </c>
      <c r="EE35" s="2">
        <f t="shared" si="16"/>
        <v>0</v>
      </c>
      <c r="EF35" s="2">
        <f t="shared" si="16"/>
        <v>1</v>
      </c>
      <c r="EG35" s="2">
        <f t="shared" si="16"/>
        <v>1</v>
      </c>
      <c r="EH35" s="2">
        <f t="shared" si="16"/>
        <v>0</v>
      </c>
      <c r="EI35" s="15">
        <f t="shared" si="16"/>
        <v>17</v>
      </c>
      <c r="EJ35" s="15">
        <f t="shared" si="495"/>
        <v>17.899999999999999</v>
      </c>
      <c r="EK35" s="32">
        <f t="shared" ref="EK35:EK36" si="511">EK34+"00:15"</f>
        <v>1.1875000000000013</v>
      </c>
      <c r="EL35" s="2">
        <f t="shared" si="24"/>
        <v>21</v>
      </c>
      <c r="EM35" s="2">
        <f t="shared" si="18"/>
        <v>1</v>
      </c>
      <c r="EN35" s="2">
        <f t="shared" si="18"/>
        <v>2</v>
      </c>
      <c r="EO35" s="2">
        <f t="shared" si="18"/>
        <v>0</v>
      </c>
      <c r="EP35" s="2">
        <f t="shared" si="18"/>
        <v>0</v>
      </c>
      <c r="EQ35" s="2">
        <f t="shared" si="18"/>
        <v>0</v>
      </c>
      <c r="ER35" s="2">
        <f t="shared" si="18"/>
        <v>0</v>
      </c>
      <c r="ES35" s="15">
        <f t="shared" si="18"/>
        <v>24</v>
      </c>
      <c r="ET35" s="15">
        <f t="shared" si="496"/>
        <v>25</v>
      </c>
    </row>
    <row r="36" spans="1:150" ht="13.8" thickBot="1" x14ac:dyDescent="0.3">
      <c r="A36" s="32">
        <f t="shared" si="497"/>
        <v>0.1979166666666666</v>
      </c>
      <c r="B36" s="2">
        <v>0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15">
        <f t="shared" si="125"/>
        <v>0</v>
      </c>
      <c r="J36" s="15">
        <f t="shared" si="482"/>
        <v>0</v>
      </c>
      <c r="K36" s="32">
        <f t="shared" si="498"/>
        <v>0.1979166666666666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15">
        <f t="shared" si="127"/>
        <v>0</v>
      </c>
      <c r="T36" s="15">
        <f t="shared" si="483"/>
        <v>0</v>
      </c>
      <c r="U36" s="32">
        <f t="shared" si="499"/>
        <v>1.1979166666666681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15">
        <f t="shared" si="129"/>
        <v>0</v>
      </c>
      <c r="AD36" s="15">
        <f t="shared" si="484"/>
        <v>0</v>
      </c>
      <c r="AE36" s="32">
        <f t="shared" si="500"/>
        <v>1.1979166666666681</v>
      </c>
      <c r="AF36" s="2">
        <v>3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15">
        <f t="shared" si="131"/>
        <v>3</v>
      </c>
      <c r="AN36" s="15">
        <f t="shared" si="485"/>
        <v>3</v>
      </c>
      <c r="AO36" s="32">
        <f t="shared" si="501"/>
        <v>1.1979166666666681</v>
      </c>
      <c r="AP36" s="2">
        <v>12</v>
      </c>
      <c r="AQ36" s="2">
        <v>2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15">
        <f t="shared" si="133"/>
        <v>14</v>
      </c>
      <c r="AX36" s="15">
        <f t="shared" si="486"/>
        <v>14</v>
      </c>
      <c r="AY36" s="32">
        <f t="shared" si="502"/>
        <v>1.1979166666666681</v>
      </c>
      <c r="AZ36" s="2">
        <v>0</v>
      </c>
      <c r="BA36" s="2">
        <v>0</v>
      </c>
      <c r="BB36" s="2">
        <v>0</v>
      </c>
      <c r="BC36" s="2">
        <v>0</v>
      </c>
      <c r="BD36" s="2">
        <v>0</v>
      </c>
      <c r="BE36" s="2">
        <v>0</v>
      </c>
      <c r="BF36" s="2">
        <v>0</v>
      </c>
      <c r="BG36" s="15">
        <f t="shared" si="135"/>
        <v>0</v>
      </c>
      <c r="BH36" s="15">
        <f t="shared" si="487"/>
        <v>0</v>
      </c>
      <c r="BI36" s="32">
        <f t="shared" si="503"/>
        <v>1.1979166666666681</v>
      </c>
      <c r="BJ36" s="2">
        <v>16</v>
      </c>
      <c r="BK36" s="2">
        <v>2</v>
      </c>
      <c r="BL36" s="2">
        <v>0</v>
      </c>
      <c r="BM36" s="2">
        <v>0</v>
      </c>
      <c r="BN36" s="2">
        <v>0</v>
      </c>
      <c r="BO36" s="2">
        <v>0</v>
      </c>
      <c r="BP36" s="2">
        <v>0</v>
      </c>
      <c r="BQ36" s="15">
        <f t="shared" si="137"/>
        <v>18</v>
      </c>
      <c r="BR36" s="15">
        <f t="shared" si="488"/>
        <v>18</v>
      </c>
      <c r="BS36" s="32">
        <f t="shared" si="504"/>
        <v>1.1979166666666681</v>
      </c>
      <c r="BT36" s="2">
        <v>0</v>
      </c>
      <c r="BU36" s="2">
        <v>0</v>
      </c>
      <c r="BV36" s="2">
        <v>0</v>
      </c>
      <c r="BW36" s="2">
        <v>0</v>
      </c>
      <c r="BX36" s="2">
        <v>0</v>
      </c>
      <c r="BY36" s="2">
        <v>0</v>
      </c>
      <c r="BZ36" s="2">
        <v>0</v>
      </c>
      <c r="CA36" s="15">
        <f t="shared" si="139"/>
        <v>0</v>
      </c>
      <c r="CB36" s="15">
        <f t="shared" si="489"/>
        <v>0</v>
      </c>
      <c r="CC36" s="32">
        <f t="shared" si="505"/>
        <v>1.1979166666666681</v>
      </c>
      <c r="CD36" s="2">
        <v>0</v>
      </c>
      <c r="CE36" s="2">
        <v>0</v>
      </c>
      <c r="CF36" s="2">
        <v>0</v>
      </c>
      <c r="CG36" s="2">
        <v>0</v>
      </c>
      <c r="CH36" s="2">
        <v>0</v>
      </c>
      <c r="CI36" s="2">
        <v>0</v>
      </c>
      <c r="CJ36" s="2">
        <v>0</v>
      </c>
      <c r="CK36" s="15">
        <f t="shared" si="141"/>
        <v>0</v>
      </c>
      <c r="CL36" s="15">
        <f t="shared" si="490"/>
        <v>0</v>
      </c>
      <c r="CM36" s="32">
        <f t="shared" si="506"/>
        <v>1.1979166666666681</v>
      </c>
      <c r="CN36" s="2">
        <f t="shared" si="21"/>
        <v>3</v>
      </c>
      <c r="CO36" s="2">
        <f t="shared" si="8"/>
        <v>0</v>
      </c>
      <c r="CP36" s="2">
        <f t="shared" si="8"/>
        <v>0</v>
      </c>
      <c r="CQ36" s="2">
        <f t="shared" si="8"/>
        <v>0</v>
      </c>
      <c r="CR36" s="2">
        <f t="shared" si="8"/>
        <v>0</v>
      </c>
      <c r="CS36" s="2">
        <f t="shared" si="8"/>
        <v>0</v>
      </c>
      <c r="CT36" s="2">
        <f t="shared" si="8"/>
        <v>0</v>
      </c>
      <c r="CU36" s="15">
        <f t="shared" si="8"/>
        <v>3</v>
      </c>
      <c r="CV36" s="15">
        <f t="shared" si="491"/>
        <v>3</v>
      </c>
      <c r="CW36" s="32">
        <f t="shared" si="507"/>
        <v>1.1979166666666681</v>
      </c>
      <c r="CX36" s="2">
        <f t="shared" si="375"/>
        <v>0</v>
      </c>
      <c r="CY36" s="2">
        <f t="shared" si="375"/>
        <v>0</v>
      </c>
      <c r="CZ36" s="2">
        <f t="shared" si="375"/>
        <v>0</v>
      </c>
      <c r="DA36" s="2">
        <f t="shared" si="375"/>
        <v>0</v>
      </c>
      <c r="DB36" s="2">
        <f t="shared" si="375"/>
        <v>0</v>
      </c>
      <c r="DC36" s="2">
        <f t="shared" si="375"/>
        <v>0</v>
      </c>
      <c r="DD36" s="2">
        <f t="shared" si="375"/>
        <v>0</v>
      </c>
      <c r="DE36" s="15">
        <f t="shared" si="375"/>
        <v>0</v>
      </c>
      <c r="DF36" s="15">
        <f t="shared" si="492"/>
        <v>0</v>
      </c>
      <c r="DG36" s="32">
        <f t="shared" si="508"/>
        <v>1.1979166666666681</v>
      </c>
      <c r="DH36" s="2">
        <f t="shared" si="376"/>
        <v>16</v>
      </c>
      <c r="DI36" s="2">
        <f t="shared" si="376"/>
        <v>2</v>
      </c>
      <c r="DJ36" s="2">
        <f t="shared" si="376"/>
        <v>0</v>
      </c>
      <c r="DK36" s="2">
        <f t="shared" si="376"/>
        <v>0</v>
      </c>
      <c r="DL36" s="2">
        <f t="shared" si="376"/>
        <v>0</v>
      </c>
      <c r="DM36" s="2">
        <f t="shared" si="376"/>
        <v>0</v>
      </c>
      <c r="DN36" s="2">
        <f t="shared" si="376"/>
        <v>0</v>
      </c>
      <c r="DO36" s="15">
        <f t="shared" si="376"/>
        <v>18</v>
      </c>
      <c r="DP36" s="15">
        <f t="shared" si="493"/>
        <v>18</v>
      </c>
      <c r="DQ36" s="32">
        <f t="shared" si="509"/>
        <v>1.1979166666666681</v>
      </c>
      <c r="DR36" s="2">
        <f t="shared" si="22"/>
        <v>15</v>
      </c>
      <c r="DS36" s="2">
        <f t="shared" si="14"/>
        <v>2</v>
      </c>
      <c r="DT36" s="2">
        <f t="shared" si="14"/>
        <v>0</v>
      </c>
      <c r="DU36" s="2">
        <f t="shared" si="14"/>
        <v>0</v>
      </c>
      <c r="DV36" s="2">
        <f t="shared" si="14"/>
        <v>0</v>
      </c>
      <c r="DW36" s="2">
        <f t="shared" si="14"/>
        <v>0</v>
      </c>
      <c r="DX36" s="2">
        <f t="shared" si="14"/>
        <v>0</v>
      </c>
      <c r="DY36" s="15">
        <f t="shared" si="14"/>
        <v>17</v>
      </c>
      <c r="DZ36" s="15">
        <f t="shared" si="494"/>
        <v>17</v>
      </c>
      <c r="EA36" s="32">
        <f t="shared" si="510"/>
        <v>1.1979166666666681</v>
      </c>
      <c r="EB36" s="2">
        <f t="shared" si="23"/>
        <v>12</v>
      </c>
      <c r="EC36" s="2">
        <f t="shared" si="16"/>
        <v>2</v>
      </c>
      <c r="ED36" s="2">
        <f t="shared" si="16"/>
        <v>0</v>
      </c>
      <c r="EE36" s="2">
        <f t="shared" si="16"/>
        <v>0</v>
      </c>
      <c r="EF36" s="2">
        <f t="shared" si="16"/>
        <v>0</v>
      </c>
      <c r="EG36" s="2">
        <f t="shared" si="16"/>
        <v>0</v>
      </c>
      <c r="EH36" s="2">
        <f t="shared" si="16"/>
        <v>0</v>
      </c>
      <c r="EI36" s="15">
        <f t="shared" si="16"/>
        <v>14</v>
      </c>
      <c r="EJ36" s="15">
        <f t="shared" si="495"/>
        <v>14</v>
      </c>
      <c r="EK36" s="32">
        <f t="shared" si="511"/>
        <v>1.1979166666666681</v>
      </c>
      <c r="EL36" s="2">
        <f t="shared" si="24"/>
        <v>16</v>
      </c>
      <c r="EM36" s="2">
        <f t="shared" si="18"/>
        <v>2</v>
      </c>
      <c r="EN36" s="2">
        <f t="shared" si="18"/>
        <v>0</v>
      </c>
      <c r="EO36" s="2">
        <f t="shared" si="18"/>
        <v>0</v>
      </c>
      <c r="EP36" s="2">
        <f t="shared" si="18"/>
        <v>0</v>
      </c>
      <c r="EQ36" s="2">
        <f t="shared" si="18"/>
        <v>0</v>
      </c>
      <c r="ER36" s="2">
        <f t="shared" si="18"/>
        <v>0</v>
      </c>
      <c r="ES36" s="15">
        <f t="shared" si="18"/>
        <v>18</v>
      </c>
      <c r="ET36" s="15">
        <f t="shared" si="496"/>
        <v>18</v>
      </c>
    </row>
    <row r="37" spans="1:150" ht="14.4" thickTop="1" thickBot="1" x14ac:dyDescent="0.3">
      <c r="A37" s="33" t="s">
        <v>5</v>
      </c>
      <c r="B37" s="3">
        <f>SUM(B33:B36)</f>
        <v>0</v>
      </c>
      <c r="C37" s="3">
        <f t="shared" ref="C37" si="512">SUM(C33:C36)</f>
        <v>0</v>
      </c>
      <c r="D37" s="3">
        <f t="shared" ref="D37" si="513">SUM(D33:D36)</f>
        <v>0</v>
      </c>
      <c r="E37" s="3">
        <f t="shared" ref="E37" si="514">SUM(E33:E36)</f>
        <v>0</v>
      </c>
      <c r="F37" s="3">
        <f t="shared" ref="F37" si="515">SUM(F33:F36)</f>
        <v>0</v>
      </c>
      <c r="G37" s="3">
        <f t="shared" ref="G37" si="516">SUM(G33:G36)</f>
        <v>1</v>
      </c>
      <c r="H37" s="3">
        <f t="shared" ref="H37" si="517">SUM(H33:H36)</f>
        <v>0</v>
      </c>
      <c r="I37" s="16">
        <f>SUM(B37:H37)</f>
        <v>1</v>
      </c>
      <c r="J37" s="34">
        <f>B37+C37+D37*1.5+E37*2.3+F37*2+G37*0.4+H37*0.2</f>
        <v>0.4</v>
      </c>
      <c r="K37" s="33" t="s">
        <v>5</v>
      </c>
      <c r="L37" s="3">
        <f>SUM(L33:L36)</f>
        <v>2</v>
      </c>
      <c r="M37" s="3">
        <f t="shared" ref="M37" si="518">SUM(M33:M36)</f>
        <v>0</v>
      </c>
      <c r="N37" s="3">
        <f t="shared" ref="N37" si="519">SUM(N33:N36)</f>
        <v>0</v>
      </c>
      <c r="O37" s="3">
        <f t="shared" ref="O37" si="520">SUM(O33:O36)</f>
        <v>0</v>
      </c>
      <c r="P37" s="3">
        <f t="shared" ref="P37" si="521">SUM(P33:P36)</f>
        <v>0</v>
      </c>
      <c r="Q37" s="3">
        <f t="shared" ref="Q37" si="522">SUM(Q33:Q36)</f>
        <v>0</v>
      </c>
      <c r="R37" s="3">
        <f t="shared" ref="R37" si="523">SUM(R33:R36)</f>
        <v>0</v>
      </c>
      <c r="S37" s="16">
        <f>SUM(L37:R37)</f>
        <v>2</v>
      </c>
      <c r="T37" s="34">
        <f>L37+M37+N37*1.5+O37*2.3+P37*2+Q37*0.4+R37*0.2</f>
        <v>2</v>
      </c>
      <c r="U37" s="33" t="s">
        <v>5</v>
      </c>
      <c r="V37" s="3">
        <f>SUM(V33:V36)</f>
        <v>0</v>
      </c>
      <c r="W37" s="3">
        <f t="shared" ref="W37" si="524">SUM(W33:W36)</f>
        <v>0</v>
      </c>
      <c r="X37" s="3">
        <f t="shared" ref="X37" si="525">SUM(X33:X36)</f>
        <v>0</v>
      </c>
      <c r="Y37" s="3">
        <f t="shared" ref="Y37" si="526">SUM(Y33:Y36)</f>
        <v>0</v>
      </c>
      <c r="Z37" s="3">
        <f t="shared" ref="Z37" si="527">SUM(Z33:Z36)</f>
        <v>0</v>
      </c>
      <c r="AA37" s="3">
        <f t="shared" ref="AA37" si="528">SUM(AA33:AA36)</f>
        <v>0</v>
      </c>
      <c r="AB37" s="3">
        <f t="shared" ref="AB37" si="529">SUM(AB33:AB36)</f>
        <v>0</v>
      </c>
      <c r="AC37" s="16">
        <f>SUM(V37:AB37)</f>
        <v>0</v>
      </c>
      <c r="AD37" s="34">
        <f>V37+W37+X37*1.5+Y37*2.3+Z37*2+AA37*0.4+AB37*0.2</f>
        <v>0</v>
      </c>
      <c r="AE37" s="33" t="s">
        <v>5</v>
      </c>
      <c r="AF37" s="3">
        <f>SUM(AF33:AF36)</f>
        <v>5</v>
      </c>
      <c r="AG37" s="3">
        <f t="shared" ref="AG37" si="530">SUM(AG33:AG36)</f>
        <v>0</v>
      </c>
      <c r="AH37" s="3">
        <f t="shared" ref="AH37" si="531">SUM(AH33:AH36)</f>
        <v>0</v>
      </c>
      <c r="AI37" s="3">
        <f t="shared" ref="AI37" si="532">SUM(AI33:AI36)</f>
        <v>0</v>
      </c>
      <c r="AJ37" s="3">
        <f t="shared" ref="AJ37" si="533">SUM(AJ33:AJ36)</f>
        <v>0</v>
      </c>
      <c r="AK37" s="3">
        <f t="shared" ref="AK37" si="534">SUM(AK33:AK36)</f>
        <v>0</v>
      </c>
      <c r="AL37" s="3">
        <f t="shared" ref="AL37" si="535">SUM(AL33:AL36)</f>
        <v>0</v>
      </c>
      <c r="AM37" s="16">
        <f>SUM(AF37:AL37)</f>
        <v>5</v>
      </c>
      <c r="AN37" s="34">
        <f>AF37+AG37+AH37*1.5+AI37*2.3+AJ37*2+AK37*0.4+AL37*0.2</f>
        <v>5</v>
      </c>
      <c r="AO37" s="33" t="s">
        <v>5</v>
      </c>
      <c r="AP37" s="3">
        <f>SUM(AP33:AP36)</f>
        <v>49</v>
      </c>
      <c r="AQ37" s="3">
        <f t="shared" ref="AQ37" si="536">SUM(AQ33:AQ36)</f>
        <v>6</v>
      </c>
      <c r="AR37" s="3">
        <f t="shared" ref="AR37" si="537">SUM(AR33:AR36)</f>
        <v>1</v>
      </c>
      <c r="AS37" s="3">
        <f t="shared" ref="AS37" si="538">SUM(AS33:AS36)</f>
        <v>0</v>
      </c>
      <c r="AT37" s="3">
        <f t="shared" ref="AT37" si="539">SUM(AT33:AT36)</f>
        <v>2</v>
      </c>
      <c r="AU37" s="3">
        <f t="shared" ref="AU37" si="540">SUM(AU33:AU36)</f>
        <v>0</v>
      </c>
      <c r="AV37" s="3">
        <f t="shared" ref="AV37" si="541">SUM(AV33:AV36)</f>
        <v>0</v>
      </c>
      <c r="AW37" s="16">
        <f>SUM(AP37:AV37)</f>
        <v>58</v>
      </c>
      <c r="AX37" s="34">
        <f>AP37+AQ37+AR37*1.5+AS37*2.3+AT37*2+AU37*0.4+AV37*0.2</f>
        <v>60.5</v>
      </c>
      <c r="AY37" s="33" t="s">
        <v>5</v>
      </c>
      <c r="AZ37" s="3">
        <f>SUM(AZ33:AZ36)</f>
        <v>0</v>
      </c>
      <c r="BA37" s="3">
        <f t="shared" ref="BA37" si="542">SUM(BA33:BA36)</f>
        <v>0</v>
      </c>
      <c r="BB37" s="3">
        <f t="shared" ref="BB37" si="543">SUM(BB33:BB36)</f>
        <v>0</v>
      </c>
      <c r="BC37" s="3">
        <f t="shared" ref="BC37" si="544">SUM(BC33:BC36)</f>
        <v>0</v>
      </c>
      <c r="BD37" s="3">
        <f t="shared" ref="BD37" si="545">SUM(BD33:BD36)</f>
        <v>0</v>
      </c>
      <c r="BE37" s="3">
        <f t="shared" ref="BE37" si="546">SUM(BE33:BE36)</f>
        <v>0</v>
      </c>
      <c r="BF37" s="3">
        <f t="shared" ref="BF37" si="547">SUM(BF33:BF36)</f>
        <v>0</v>
      </c>
      <c r="BG37" s="16">
        <f>SUM(AZ37:BF37)</f>
        <v>0</v>
      </c>
      <c r="BH37" s="34">
        <f>AZ37+BA37+BB37*1.5+BC37*2.3+BD37*2+BE37*0.4+BF37*0.2</f>
        <v>0</v>
      </c>
      <c r="BI37" s="33" t="s">
        <v>5</v>
      </c>
      <c r="BJ37" s="3">
        <f>SUM(BJ33:BJ36)</f>
        <v>64</v>
      </c>
      <c r="BK37" s="3">
        <f t="shared" ref="BK37" si="548">SUM(BK33:BK36)</f>
        <v>3</v>
      </c>
      <c r="BL37" s="3">
        <f t="shared" ref="BL37" si="549">SUM(BL33:BL36)</f>
        <v>3</v>
      </c>
      <c r="BM37" s="3">
        <f t="shared" ref="BM37" si="550">SUM(BM33:BM36)</f>
        <v>0</v>
      </c>
      <c r="BN37" s="3">
        <f t="shared" ref="BN37" si="551">SUM(BN33:BN36)</f>
        <v>1</v>
      </c>
      <c r="BO37" s="3">
        <f t="shared" ref="BO37" si="552">SUM(BO33:BO36)</f>
        <v>0</v>
      </c>
      <c r="BP37" s="3">
        <f t="shared" ref="BP37" si="553">SUM(BP33:BP36)</f>
        <v>0</v>
      </c>
      <c r="BQ37" s="16">
        <f>SUM(BJ37:BP37)</f>
        <v>71</v>
      </c>
      <c r="BR37" s="34">
        <f>BJ37+BK37+BL37*1.5+BM37*2.3+BN37*2+BO37*0.4+BP37*0.2</f>
        <v>73.5</v>
      </c>
      <c r="BS37" s="33" t="s">
        <v>5</v>
      </c>
      <c r="BT37" s="3">
        <f>SUM(BT33:BT36)</f>
        <v>0</v>
      </c>
      <c r="BU37" s="3">
        <f t="shared" ref="BU37" si="554">SUM(BU33:BU36)</f>
        <v>0</v>
      </c>
      <c r="BV37" s="3">
        <f t="shared" ref="BV37" si="555">SUM(BV33:BV36)</f>
        <v>0</v>
      </c>
      <c r="BW37" s="3">
        <f t="shared" ref="BW37" si="556">SUM(BW33:BW36)</f>
        <v>0</v>
      </c>
      <c r="BX37" s="3">
        <f t="shared" ref="BX37" si="557">SUM(BX33:BX36)</f>
        <v>0</v>
      </c>
      <c r="BY37" s="3">
        <f t="shared" ref="BY37" si="558">SUM(BY33:BY36)</f>
        <v>0</v>
      </c>
      <c r="BZ37" s="3">
        <f t="shared" ref="BZ37" si="559">SUM(BZ33:BZ36)</f>
        <v>0</v>
      </c>
      <c r="CA37" s="16">
        <f>SUM(BT37:BZ37)</f>
        <v>0</v>
      </c>
      <c r="CB37" s="34">
        <f>BT37+BU37+BV37*1.5+BW37*2.3+BX37*2+BY37*0.4+BZ37*0.2</f>
        <v>0</v>
      </c>
      <c r="CC37" s="33" t="s">
        <v>5</v>
      </c>
      <c r="CD37" s="3">
        <f>SUM(CD33:CD36)</f>
        <v>0</v>
      </c>
      <c r="CE37" s="3">
        <f t="shared" ref="CE37" si="560">SUM(CE33:CE36)</f>
        <v>0</v>
      </c>
      <c r="CF37" s="3">
        <f t="shared" ref="CF37" si="561">SUM(CF33:CF36)</f>
        <v>0</v>
      </c>
      <c r="CG37" s="3">
        <f t="shared" ref="CG37" si="562">SUM(CG33:CG36)</f>
        <v>0</v>
      </c>
      <c r="CH37" s="3">
        <f t="shared" ref="CH37" si="563">SUM(CH33:CH36)</f>
        <v>0</v>
      </c>
      <c r="CI37" s="3">
        <f t="shared" ref="CI37" si="564">SUM(CI33:CI36)</f>
        <v>0</v>
      </c>
      <c r="CJ37" s="3">
        <f t="shared" ref="CJ37" si="565">SUM(CJ33:CJ36)</f>
        <v>0</v>
      </c>
      <c r="CK37" s="16">
        <f>SUM(CD37:CJ37)</f>
        <v>0</v>
      </c>
      <c r="CL37" s="34">
        <f>CD37+CE37+CF37*1.5+CG37*2.3+CH37*2+CI37*0.4+CJ37*0.2</f>
        <v>0</v>
      </c>
      <c r="CM37" s="33" t="s">
        <v>5</v>
      </c>
      <c r="CN37" s="3">
        <f>SUM(CN33:CN36)</f>
        <v>5</v>
      </c>
      <c r="CO37" s="3">
        <f t="shared" ref="CO37" si="566">SUM(CO33:CO36)</f>
        <v>0</v>
      </c>
      <c r="CP37" s="3">
        <f t="shared" ref="CP37" si="567">SUM(CP33:CP36)</f>
        <v>0</v>
      </c>
      <c r="CQ37" s="3">
        <f t="shared" ref="CQ37" si="568">SUM(CQ33:CQ36)</f>
        <v>0</v>
      </c>
      <c r="CR37" s="3">
        <f t="shared" ref="CR37" si="569">SUM(CR33:CR36)</f>
        <v>0</v>
      </c>
      <c r="CS37" s="3">
        <f t="shared" ref="CS37" si="570">SUM(CS33:CS36)</f>
        <v>0</v>
      </c>
      <c r="CT37" s="3">
        <f t="shared" ref="CT37" si="571">SUM(CT33:CT36)</f>
        <v>0</v>
      </c>
      <c r="CU37" s="16">
        <f>SUM(CN37:CT37)</f>
        <v>5</v>
      </c>
      <c r="CV37" s="34">
        <f>CN37+CO37+CP37*1.5+CQ37*2.3+CR37*2+CS37*0.4+CT37*0.2</f>
        <v>5</v>
      </c>
      <c r="CW37" s="33" t="s">
        <v>5</v>
      </c>
      <c r="CX37" s="3">
        <f>SUM(CX33:CX36)</f>
        <v>2</v>
      </c>
      <c r="CY37" s="3">
        <f t="shared" ref="CY37" si="572">SUM(CY33:CY36)</f>
        <v>0</v>
      </c>
      <c r="CZ37" s="3">
        <f t="shared" ref="CZ37" si="573">SUM(CZ33:CZ36)</f>
        <v>0</v>
      </c>
      <c r="DA37" s="3">
        <f t="shared" ref="DA37" si="574">SUM(DA33:DA36)</f>
        <v>0</v>
      </c>
      <c r="DB37" s="3">
        <f t="shared" ref="DB37" si="575">SUM(DB33:DB36)</f>
        <v>0</v>
      </c>
      <c r="DC37" s="3">
        <f t="shared" ref="DC37" si="576">SUM(DC33:DC36)</f>
        <v>1</v>
      </c>
      <c r="DD37" s="3">
        <f t="shared" ref="DD37" si="577">SUM(DD33:DD36)</f>
        <v>0</v>
      </c>
      <c r="DE37" s="16">
        <f>SUM(CX37:DD37)</f>
        <v>3</v>
      </c>
      <c r="DF37" s="34">
        <f>CX37+CY37+CZ37*1.5+DA37*2.3+DB37*2+DC37*0.4+DD37*0.2</f>
        <v>2.4</v>
      </c>
      <c r="DG37" s="33" t="s">
        <v>5</v>
      </c>
      <c r="DH37" s="3">
        <f>SUM(DH33:DH36)</f>
        <v>66</v>
      </c>
      <c r="DI37" s="3">
        <f t="shared" ref="DI37" si="578">SUM(DI33:DI36)</f>
        <v>3</v>
      </c>
      <c r="DJ37" s="3">
        <f t="shared" ref="DJ37" si="579">SUM(DJ33:DJ36)</f>
        <v>3</v>
      </c>
      <c r="DK37" s="3">
        <f t="shared" ref="DK37" si="580">SUM(DK33:DK36)</f>
        <v>0</v>
      </c>
      <c r="DL37" s="3">
        <f t="shared" ref="DL37" si="581">SUM(DL33:DL36)</f>
        <v>1</v>
      </c>
      <c r="DM37" s="3">
        <f t="shared" ref="DM37" si="582">SUM(DM33:DM36)</f>
        <v>0</v>
      </c>
      <c r="DN37" s="3">
        <f t="shared" ref="DN37" si="583">SUM(DN33:DN36)</f>
        <v>0</v>
      </c>
      <c r="DO37" s="16">
        <f>SUM(DH37:DN37)</f>
        <v>73</v>
      </c>
      <c r="DP37" s="34">
        <f>DH37+DI37+DJ37*1.5+DK37*2.3+DL37*2+DM37*0.4+DN37*0.2</f>
        <v>75.5</v>
      </c>
      <c r="DQ37" s="33" t="s">
        <v>5</v>
      </c>
      <c r="DR37" s="3">
        <f>SUM(DR33:DR36)</f>
        <v>54</v>
      </c>
      <c r="DS37" s="3">
        <f t="shared" ref="DS37" si="584">SUM(DS33:DS36)</f>
        <v>6</v>
      </c>
      <c r="DT37" s="3">
        <f t="shared" ref="DT37" si="585">SUM(DT33:DT36)</f>
        <v>1</v>
      </c>
      <c r="DU37" s="3">
        <f t="shared" ref="DU37" si="586">SUM(DU33:DU36)</f>
        <v>0</v>
      </c>
      <c r="DV37" s="3">
        <f t="shared" ref="DV37" si="587">SUM(DV33:DV36)</f>
        <v>2</v>
      </c>
      <c r="DW37" s="3">
        <f t="shared" ref="DW37" si="588">SUM(DW33:DW36)</f>
        <v>0</v>
      </c>
      <c r="DX37" s="3">
        <f t="shared" ref="DX37" si="589">SUM(DX33:DX36)</f>
        <v>0</v>
      </c>
      <c r="DY37" s="16">
        <f>SUM(DR37:DX37)</f>
        <v>63</v>
      </c>
      <c r="DZ37" s="34">
        <f>DR37+DS37+DT37*1.5+DU37*2.3+DV37*2+DW37*0.4+DX37*0.2</f>
        <v>65.5</v>
      </c>
      <c r="EA37" s="33" t="s">
        <v>5</v>
      </c>
      <c r="EB37" s="3">
        <f>SUM(EB33:EB36)</f>
        <v>49</v>
      </c>
      <c r="EC37" s="3">
        <f t="shared" ref="EC37" si="590">SUM(EC33:EC36)</f>
        <v>6</v>
      </c>
      <c r="ED37" s="3">
        <f t="shared" ref="ED37" si="591">SUM(ED33:ED36)</f>
        <v>1</v>
      </c>
      <c r="EE37" s="3">
        <f t="shared" ref="EE37" si="592">SUM(EE33:EE36)</f>
        <v>0</v>
      </c>
      <c r="EF37" s="3">
        <f t="shared" ref="EF37" si="593">SUM(EF33:EF36)</f>
        <v>2</v>
      </c>
      <c r="EG37" s="3">
        <f t="shared" ref="EG37" si="594">SUM(EG33:EG36)</f>
        <v>1</v>
      </c>
      <c r="EH37" s="3">
        <f t="shared" ref="EH37" si="595">SUM(EH33:EH36)</f>
        <v>0</v>
      </c>
      <c r="EI37" s="16">
        <f>SUM(EB37:EH37)</f>
        <v>59</v>
      </c>
      <c r="EJ37" s="34">
        <f>EB37+EC37+ED37*1.5+EE37*2.3+EF37*2+EG37*0.4+EH37*0.2</f>
        <v>60.9</v>
      </c>
      <c r="EK37" s="33" t="s">
        <v>5</v>
      </c>
      <c r="EL37" s="3">
        <f>SUM(EL33:EL36)</f>
        <v>64</v>
      </c>
      <c r="EM37" s="3">
        <f t="shared" ref="EM37" si="596">SUM(EM33:EM36)</f>
        <v>3</v>
      </c>
      <c r="EN37" s="3">
        <f t="shared" ref="EN37" si="597">SUM(EN33:EN36)</f>
        <v>3</v>
      </c>
      <c r="EO37" s="3">
        <f t="shared" ref="EO37" si="598">SUM(EO33:EO36)</f>
        <v>0</v>
      </c>
      <c r="EP37" s="3">
        <f t="shared" ref="EP37" si="599">SUM(EP33:EP36)</f>
        <v>1</v>
      </c>
      <c r="EQ37" s="3">
        <f t="shared" ref="EQ37" si="600">SUM(EQ33:EQ36)</f>
        <v>0</v>
      </c>
      <c r="ER37" s="3">
        <f t="shared" ref="ER37" si="601">SUM(ER33:ER36)</f>
        <v>0</v>
      </c>
      <c r="ES37" s="16">
        <f>SUM(EL37:ER37)</f>
        <v>71</v>
      </c>
      <c r="ET37" s="34">
        <f>EL37+EM37+EN37*1.5+EO37*2.3+EP37*2+EQ37*0.4+ER37*0.2</f>
        <v>73.5</v>
      </c>
    </row>
    <row r="38" spans="1:150" ht="13.8" thickTop="1" x14ac:dyDescent="0.25">
      <c r="A38" s="32">
        <f>A36+"00:15"</f>
        <v>0.20833333333333326</v>
      </c>
      <c r="B38" s="2">
        <v>0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15">
        <f t="shared" si="125"/>
        <v>0</v>
      </c>
      <c r="J38" s="15">
        <f t="shared" ref="J38:J41" si="602">B38+C38+D38*1.5+E38*2.3+F38*2+G38*0.4+H38*0.2</f>
        <v>0</v>
      </c>
      <c r="K38" s="32">
        <f>K36+"00:15"</f>
        <v>0.20833333333333326</v>
      </c>
      <c r="L38" s="2">
        <v>2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15">
        <f t="shared" si="127"/>
        <v>2</v>
      </c>
      <c r="T38" s="15">
        <f t="shared" ref="T38:T41" si="603">L38+M38+N38*1.5+O38*2.3+P38*2+Q38*0.4+R38*0.2</f>
        <v>2</v>
      </c>
      <c r="U38" s="32">
        <f>U36+"00:15"</f>
        <v>1.2083333333333348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15">
        <f t="shared" si="129"/>
        <v>0</v>
      </c>
      <c r="AD38" s="15">
        <f t="shared" ref="AD38:AD41" si="604">V38+W38+X38*1.5+Y38*2.3+Z38*2+AA38*0.4+AB38*0.2</f>
        <v>0</v>
      </c>
      <c r="AE38" s="32">
        <f>AE36+"00:15"</f>
        <v>1.2083333333333348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1</v>
      </c>
      <c r="AM38" s="15">
        <f t="shared" si="131"/>
        <v>1</v>
      </c>
      <c r="AN38" s="15">
        <f t="shared" ref="AN38:AN41" si="605">AF38+AG38+AH38*1.5+AI38*2.3+AJ38*2+AK38*0.4+AL38*0.2</f>
        <v>0.2</v>
      </c>
      <c r="AO38" s="32">
        <f>AO36+"00:15"</f>
        <v>1.2083333333333348</v>
      </c>
      <c r="AP38" s="2">
        <v>16</v>
      </c>
      <c r="AQ38" s="2">
        <v>1</v>
      </c>
      <c r="AR38" s="2">
        <v>1</v>
      </c>
      <c r="AS38" s="2">
        <v>0</v>
      </c>
      <c r="AT38" s="2">
        <v>1</v>
      </c>
      <c r="AU38" s="2">
        <v>1</v>
      </c>
      <c r="AV38" s="2">
        <v>0</v>
      </c>
      <c r="AW38" s="15">
        <f t="shared" si="133"/>
        <v>20</v>
      </c>
      <c r="AX38" s="15">
        <f t="shared" ref="AX38:AX41" si="606">AP38+AQ38+AR38*1.5+AS38*2.3+AT38*2+AU38*0.4+AV38*0.2</f>
        <v>20.9</v>
      </c>
      <c r="AY38" s="32">
        <f>AY36+"00:15"</f>
        <v>1.2083333333333348</v>
      </c>
      <c r="AZ38" s="2">
        <v>0</v>
      </c>
      <c r="BA38" s="2">
        <v>0</v>
      </c>
      <c r="BB38" s="2">
        <v>0</v>
      </c>
      <c r="BC38" s="2">
        <v>0</v>
      </c>
      <c r="BD38" s="2">
        <v>0</v>
      </c>
      <c r="BE38" s="2">
        <v>0</v>
      </c>
      <c r="BF38" s="2">
        <v>0</v>
      </c>
      <c r="BG38" s="15">
        <f t="shared" si="135"/>
        <v>0</v>
      </c>
      <c r="BH38" s="15">
        <f t="shared" ref="BH38:BH41" si="607">AZ38+BA38+BB38*1.5+BC38*2.3+BD38*2+BE38*0.4+BF38*0.2</f>
        <v>0</v>
      </c>
      <c r="BI38" s="32">
        <f>BI36+"00:15"</f>
        <v>1.2083333333333348</v>
      </c>
      <c r="BJ38" s="79">
        <v>12</v>
      </c>
      <c r="BK38" s="79">
        <v>2</v>
      </c>
      <c r="BL38" s="2">
        <v>1</v>
      </c>
      <c r="BM38" s="2">
        <v>0</v>
      </c>
      <c r="BN38" s="2">
        <v>1</v>
      </c>
      <c r="BO38" s="2">
        <v>1</v>
      </c>
      <c r="BP38" s="2">
        <v>0</v>
      </c>
      <c r="BQ38" s="15">
        <f t="shared" si="137"/>
        <v>17</v>
      </c>
      <c r="BR38" s="15">
        <f t="shared" ref="BR38:BR41" si="608">BJ38+BK38+BL38*1.5+BM38*2.3+BN38*2+BO38*0.4+BP38*0.2</f>
        <v>17.899999999999999</v>
      </c>
      <c r="BS38" s="32">
        <f>BS36+"00:15"</f>
        <v>1.2083333333333348</v>
      </c>
      <c r="BT38" s="2">
        <v>0</v>
      </c>
      <c r="BU38" s="2">
        <v>0</v>
      </c>
      <c r="BV38" s="2">
        <v>0</v>
      </c>
      <c r="BW38" s="2">
        <v>0</v>
      </c>
      <c r="BX38" s="2">
        <v>0</v>
      </c>
      <c r="BY38" s="2">
        <v>0</v>
      </c>
      <c r="BZ38" s="2">
        <v>0</v>
      </c>
      <c r="CA38" s="15">
        <f t="shared" si="139"/>
        <v>0</v>
      </c>
      <c r="CB38" s="15">
        <f t="shared" ref="CB38:CB41" si="609">BT38+BU38+BV38*1.5+BW38*2.3+BX38*2+BY38*0.4+BZ38*0.2</f>
        <v>0</v>
      </c>
      <c r="CC38" s="32">
        <f>CC36+"00:15"</f>
        <v>1.2083333333333348</v>
      </c>
      <c r="CD38" s="2">
        <v>0</v>
      </c>
      <c r="CE38" s="2">
        <v>0</v>
      </c>
      <c r="CF38" s="2">
        <v>0</v>
      </c>
      <c r="CG38" s="2">
        <v>0</v>
      </c>
      <c r="CH38" s="2">
        <v>0</v>
      </c>
      <c r="CI38" s="2">
        <v>0</v>
      </c>
      <c r="CJ38" s="2">
        <v>0</v>
      </c>
      <c r="CK38" s="15">
        <f t="shared" si="141"/>
        <v>0</v>
      </c>
      <c r="CL38" s="15">
        <f t="shared" ref="CL38:CL41" si="610">CD38+CE38+CF38*1.5+CG38*2.3+CH38*2+CI38*0.4+CJ38*0.2</f>
        <v>0</v>
      </c>
      <c r="CM38" s="32">
        <f>CM36+"00:15"</f>
        <v>1.2083333333333348</v>
      </c>
      <c r="CN38" s="2">
        <f t="shared" si="21"/>
        <v>0</v>
      </c>
      <c r="CO38" s="2">
        <f t="shared" si="8"/>
        <v>0</v>
      </c>
      <c r="CP38" s="2">
        <f t="shared" si="8"/>
        <v>0</v>
      </c>
      <c r="CQ38" s="2">
        <f t="shared" si="8"/>
        <v>0</v>
      </c>
      <c r="CR38" s="2">
        <f t="shared" si="8"/>
        <v>0</v>
      </c>
      <c r="CS38" s="2">
        <f t="shared" si="8"/>
        <v>0</v>
      </c>
      <c r="CT38" s="2">
        <f t="shared" si="8"/>
        <v>1</v>
      </c>
      <c r="CU38" s="15">
        <f t="shared" si="8"/>
        <v>1</v>
      </c>
      <c r="CV38" s="15">
        <f t="shared" ref="CV38:CV41" si="611">CN38+CO38+CP38*1.5+CQ38*2.3+CR38*2+CS38*0.4+CT38*0.2</f>
        <v>0.2</v>
      </c>
      <c r="CW38" s="32">
        <f>CW36+"00:15"</f>
        <v>1.2083333333333348</v>
      </c>
      <c r="CX38" s="2">
        <f t="shared" si="375"/>
        <v>2</v>
      </c>
      <c r="CY38" s="2">
        <f t="shared" si="375"/>
        <v>0</v>
      </c>
      <c r="CZ38" s="2">
        <f t="shared" si="375"/>
        <v>0</v>
      </c>
      <c r="DA38" s="2">
        <f t="shared" si="375"/>
        <v>0</v>
      </c>
      <c r="DB38" s="2">
        <f t="shared" si="375"/>
        <v>0</v>
      </c>
      <c r="DC38" s="2">
        <f t="shared" si="375"/>
        <v>0</v>
      </c>
      <c r="DD38" s="2">
        <f t="shared" si="375"/>
        <v>0</v>
      </c>
      <c r="DE38" s="15">
        <f t="shared" si="375"/>
        <v>2</v>
      </c>
      <c r="DF38" s="15">
        <f t="shared" ref="DF38:DF41" si="612">CX38+CY38+CZ38*1.5+DA38*2.3+DB38*2+DC38*0.4+DD38*0.2</f>
        <v>2</v>
      </c>
      <c r="DG38" s="32">
        <f>DG36+"00:15"</f>
        <v>1.2083333333333348</v>
      </c>
      <c r="DH38" s="2">
        <f t="shared" si="376"/>
        <v>14</v>
      </c>
      <c r="DI38" s="2">
        <f t="shared" si="376"/>
        <v>2</v>
      </c>
      <c r="DJ38" s="2">
        <f t="shared" si="376"/>
        <v>1</v>
      </c>
      <c r="DK38" s="2">
        <f t="shared" si="376"/>
        <v>0</v>
      </c>
      <c r="DL38" s="2">
        <f t="shared" si="376"/>
        <v>1</v>
      </c>
      <c r="DM38" s="2">
        <f t="shared" si="376"/>
        <v>1</v>
      </c>
      <c r="DN38" s="2">
        <f t="shared" si="376"/>
        <v>0</v>
      </c>
      <c r="DO38" s="15">
        <f t="shared" si="376"/>
        <v>19</v>
      </c>
      <c r="DP38" s="15">
        <f t="shared" ref="DP38:DP41" si="613">DH38+DI38+DJ38*1.5+DK38*2.3+DL38*2+DM38*0.4+DN38*0.2</f>
        <v>19.899999999999999</v>
      </c>
      <c r="DQ38" s="32">
        <f>DQ36+"00:15"</f>
        <v>1.2083333333333348</v>
      </c>
      <c r="DR38" s="2">
        <f t="shared" si="22"/>
        <v>16</v>
      </c>
      <c r="DS38" s="2">
        <f t="shared" si="14"/>
        <v>1</v>
      </c>
      <c r="DT38" s="2">
        <f t="shared" si="14"/>
        <v>1</v>
      </c>
      <c r="DU38" s="2">
        <f t="shared" si="14"/>
        <v>0</v>
      </c>
      <c r="DV38" s="2">
        <f t="shared" si="14"/>
        <v>1</v>
      </c>
      <c r="DW38" s="2">
        <f t="shared" si="14"/>
        <v>1</v>
      </c>
      <c r="DX38" s="2">
        <f t="shared" si="14"/>
        <v>1</v>
      </c>
      <c r="DY38" s="15">
        <f t="shared" si="14"/>
        <v>21</v>
      </c>
      <c r="DZ38" s="15">
        <f t="shared" ref="DZ38:DZ41" si="614">DR38+DS38+DT38*1.5+DU38*2.3+DV38*2+DW38*0.4+DX38*0.2</f>
        <v>21.099999999999998</v>
      </c>
      <c r="EA38" s="32">
        <f>EA36+"00:15"</f>
        <v>1.2083333333333348</v>
      </c>
      <c r="EB38" s="2">
        <f t="shared" si="23"/>
        <v>16</v>
      </c>
      <c r="EC38" s="2">
        <f t="shared" si="16"/>
        <v>1</v>
      </c>
      <c r="ED38" s="2">
        <f t="shared" si="16"/>
        <v>1</v>
      </c>
      <c r="EE38" s="2">
        <f t="shared" si="16"/>
        <v>0</v>
      </c>
      <c r="EF38" s="2">
        <f t="shared" si="16"/>
        <v>1</v>
      </c>
      <c r="EG38" s="2">
        <f t="shared" si="16"/>
        <v>1</v>
      </c>
      <c r="EH38" s="2">
        <f t="shared" si="16"/>
        <v>0</v>
      </c>
      <c r="EI38" s="15">
        <f t="shared" si="16"/>
        <v>20</v>
      </c>
      <c r="EJ38" s="15">
        <f t="shared" ref="EJ38:EJ41" si="615">EB38+EC38+ED38*1.5+EE38*2.3+EF38*2+EG38*0.4+EH38*0.2</f>
        <v>20.9</v>
      </c>
      <c r="EK38" s="32">
        <f>EK36+"00:15"</f>
        <v>1.2083333333333348</v>
      </c>
      <c r="EL38" s="2">
        <f t="shared" si="24"/>
        <v>12</v>
      </c>
      <c r="EM38" s="2">
        <f t="shared" si="18"/>
        <v>2</v>
      </c>
      <c r="EN38" s="2">
        <f t="shared" si="18"/>
        <v>1</v>
      </c>
      <c r="EO38" s="2">
        <f t="shared" si="18"/>
        <v>0</v>
      </c>
      <c r="EP38" s="2">
        <f t="shared" si="18"/>
        <v>1</v>
      </c>
      <c r="EQ38" s="2">
        <f t="shared" si="18"/>
        <v>1</v>
      </c>
      <c r="ER38" s="2">
        <f t="shared" si="18"/>
        <v>0</v>
      </c>
      <c r="ES38" s="15">
        <f t="shared" si="18"/>
        <v>17</v>
      </c>
      <c r="ET38" s="15">
        <f t="shared" ref="ET38:ET41" si="616">EL38+EM38+EN38*1.5+EO38*2.3+EP38*2+EQ38*0.4+ER38*0.2</f>
        <v>17.899999999999999</v>
      </c>
    </row>
    <row r="39" spans="1:150" x14ac:dyDescent="0.25">
      <c r="A39" s="32">
        <f>A38+"00:15"</f>
        <v>0.21874999999999992</v>
      </c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15">
        <f t="shared" si="125"/>
        <v>0</v>
      </c>
      <c r="J39" s="15">
        <f t="shared" si="602"/>
        <v>0</v>
      </c>
      <c r="K39" s="32">
        <f>K38+"00:15"</f>
        <v>0.21874999999999992</v>
      </c>
      <c r="L39" s="2">
        <v>2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15">
        <f t="shared" si="127"/>
        <v>2</v>
      </c>
      <c r="T39" s="15">
        <f t="shared" si="603"/>
        <v>2</v>
      </c>
      <c r="U39" s="32">
        <f>U38+"00:15"</f>
        <v>1.2187500000000016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15">
        <f t="shared" si="129"/>
        <v>0</v>
      </c>
      <c r="AD39" s="15">
        <f t="shared" si="604"/>
        <v>0</v>
      </c>
      <c r="AE39" s="32">
        <f>AE38+"00:15"</f>
        <v>1.2187500000000016</v>
      </c>
      <c r="AF39" s="2">
        <v>1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15">
        <f t="shared" si="131"/>
        <v>1</v>
      </c>
      <c r="AN39" s="15">
        <f t="shared" si="605"/>
        <v>1</v>
      </c>
      <c r="AO39" s="32">
        <f>AO38+"00:15"</f>
        <v>1.2187500000000016</v>
      </c>
      <c r="AP39" s="2">
        <v>16</v>
      </c>
      <c r="AQ39" s="2">
        <v>2</v>
      </c>
      <c r="AR39" s="2">
        <v>0</v>
      </c>
      <c r="AS39" s="2">
        <v>0</v>
      </c>
      <c r="AT39" s="2">
        <v>0</v>
      </c>
      <c r="AU39" s="2">
        <v>1</v>
      </c>
      <c r="AV39" s="2">
        <v>0</v>
      </c>
      <c r="AW39" s="15">
        <f t="shared" si="133"/>
        <v>19</v>
      </c>
      <c r="AX39" s="15">
        <f t="shared" si="606"/>
        <v>18.399999999999999</v>
      </c>
      <c r="AY39" s="32">
        <f>AY38+"00:15"</f>
        <v>1.2187500000000016</v>
      </c>
      <c r="AZ39" s="2">
        <v>0</v>
      </c>
      <c r="BA39" s="2">
        <v>0</v>
      </c>
      <c r="BB39" s="2">
        <v>0</v>
      </c>
      <c r="BC39" s="2">
        <v>0</v>
      </c>
      <c r="BD39" s="2">
        <v>0</v>
      </c>
      <c r="BE39" s="2">
        <v>0</v>
      </c>
      <c r="BF39" s="2">
        <v>0</v>
      </c>
      <c r="BG39" s="15">
        <f t="shared" si="135"/>
        <v>0</v>
      </c>
      <c r="BH39" s="15">
        <f t="shared" si="607"/>
        <v>0</v>
      </c>
      <c r="BI39" s="32">
        <f>BI38+"00:15"</f>
        <v>1.2187500000000016</v>
      </c>
      <c r="BJ39" s="2">
        <v>24</v>
      </c>
      <c r="BK39" s="2">
        <v>0</v>
      </c>
      <c r="BL39" s="2">
        <v>1</v>
      </c>
      <c r="BM39" s="2">
        <v>0</v>
      </c>
      <c r="BN39" s="2">
        <v>0</v>
      </c>
      <c r="BO39" s="2">
        <v>0</v>
      </c>
      <c r="BP39" s="2">
        <v>0</v>
      </c>
      <c r="BQ39" s="15">
        <f t="shared" si="137"/>
        <v>25</v>
      </c>
      <c r="BR39" s="15">
        <f t="shared" si="608"/>
        <v>25.5</v>
      </c>
      <c r="BS39" s="32">
        <f>BS38+"00:15"</f>
        <v>1.2187500000000016</v>
      </c>
      <c r="BT39" s="2">
        <v>0</v>
      </c>
      <c r="BU39" s="2">
        <v>0</v>
      </c>
      <c r="BV39" s="2">
        <v>0</v>
      </c>
      <c r="BW39" s="2">
        <v>0</v>
      </c>
      <c r="BX39" s="2">
        <v>0</v>
      </c>
      <c r="BY39" s="2">
        <v>0</v>
      </c>
      <c r="BZ39" s="2">
        <v>0</v>
      </c>
      <c r="CA39" s="15">
        <f t="shared" si="139"/>
        <v>0</v>
      </c>
      <c r="CB39" s="15">
        <f t="shared" si="609"/>
        <v>0</v>
      </c>
      <c r="CC39" s="32">
        <f>CC38+"00:15"</f>
        <v>1.2187500000000016</v>
      </c>
      <c r="CD39" s="2">
        <v>0</v>
      </c>
      <c r="CE39" s="2">
        <v>0</v>
      </c>
      <c r="CF39" s="2">
        <v>0</v>
      </c>
      <c r="CG39" s="2">
        <v>0</v>
      </c>
      <c r="CH39" s="2">
        <v>0</v>
      </c>
      <c r="CI39" s="2">
        <v>0</v>
      </c>
      <c r="CJ39" s="2">
        <v>0</v>
      </c>
      <c r="CK39" s="15">
        <f t="shared" si="141"/>
        <v>0</v>
      </c>
      <c r="CL39" s="15">
        <f t="shared" si="610"/>
        <v>0</v>
      </c>
      <c r="CM39" s="32">
        <f>CM38+"00:15"</f>
        <v>1.2187500000000016</v>
      </c>
      <c r="CN39" s="2">
        <f t="shared" si="21"/>
        <v>1</v>
      </c>
      <c r="CO39" s="2">
        <f t="shared" si="8"/>
        <v>0</v>
      </c>
      <c r="CP39" s="2">
        <f t="shared" si="8"/>
        <v>0</v>
      </c>
      <c r="CQ39" s="2">
        <f t="shared" si="8"/>
        <v>0</v>
      </c>
      <c r="CR39" s="2">
        <f t="shared" si="8"/>
        <v>0</v>
      </c>
      <c r="CS39" s="2">
        <f t="shared" si="8"/>
        <v>0</v>
      </c>
      <c r="CT39" s="2">
        <f t="shared" si="8"/>
        <v>0</v>
      </c>
      <c r="CU39" s="15">
        <f t="shared" si="8"/>
        <v>1</v>
      </c>
      <c r="CV39" s="15">
        <f t="shared" si="611"/>
        <v>1</v>
      </c>
      <c r="CW39" s="32">
        <f>CW38+"00:15"</f>
        <v>1.2187500000000016</v>
      </c>
      <c r="CX39" s="2">
        <f t="shared" si="375"/>
        <v>2</v>
      </c>
      <c r="CY39" s="2">
        <f t="shared" si="375"/>
        <v>0</v>
      </c>
      <c r="CZ39" s="2">
        <f t="shared" si="375"/>
        <v>0</v>
      </c>
      <c r="DA39" s="2">
        <f t="shared" si="375"/>
        <v>0</v>
      </c>
      <c r="DB39" s="2">
        <f t="shared" si="375"/>
        <v>0</v>
      </c>
      <c r="DC39" s="2">
        <f t="shared" si="375"/>
        <v>0</v>
      </c>
      <c r="DD39" s="2">
        <f t="shared" si="375"/>
        <v>0</v>
      </c>
      <c r="DE39" s="15">
        <f t="shared" si="375"/>
        <v>2</v>
      </c>
      <c r="DF39" s="15">
        <f t="shared" si="612"/>
        <v>2</v>
      </c>
      <c r="DG39" s="32">
        <f>DG38+"00:15"</f>
        <v>1.2187500000000016</v>
      </c>
      <c r="DH39" s="2">
        <f t="shared" si="376"/>
        <v>26</v>
      </c>
      <c r="DI39" s="2">
        <f t="shared" si="376"/>
        <v>0</v>
      </c>
      <c r="DJ39" s="2">
        <f t="shared" si="376"/>
        <v>1</v>
      </c>
      <c r="DK39" s="2">
        <f t="shared" si="376"/>
        <v>0</v>
      </c>
      <c r="DL39" s="2">
        <f t="shared" si="376"/>
        <v>0</v>
      </c>
      <c r="DM39" s="2">
        <f t="shared" si="376"/>
        <v>0</v>
      </c>
      <c r="DN39" s="2">
        <f t="shared" si="376"/>
        <v>0</v>
      </c>
      <c r="DO39" s="15">
        <f t="shared" si="376"/>
        <v>27</v>
      </c>
      <c r="DP39" s="15">
        <f t="shared" si="613"/>
        <v>27.5</v>
      </c>
      <c r="DQ39" s="32">
        <f>DQ38+"00:15"</f>
        <v>1.2187500000000016</v>
      </c>
      <c r="DR39" s="2">
        <f t="shared" si="22"/>
        <v>17</v>
      </c>
      <c r="DS39" s="2">
        <f t="shared" si="14"/>
        <v>2</v>
      </c>
      <c r="DT39" s="2">
        <f t="shared" si="14"/>
        <v>0</v>
      </c>
      <c r="DU39" s="2">
        <f t="shared" si="14"/>
        <v>0</v>
      </c>
      <c r="DV39" s="2">
        <f t="shared" si="14"/>
        <v>0</v>
      </c>
      <c r="DW39" s="2">
        <f t="shared" si="14"/>
        <v>1</v>
      </c>
      <c r="DX39" s="2">
        <f t="shared" si="14"/>
        <v>0</v>
      </c>
      <c r="DY39" s="15">
        <f t="shared" si="14"/>
        <v>20</v>
      </c>
      <c r="DZ39" s="15">
        <f t="shared" si="614"/>
        <v>19.399999999999999</v>
      </c>
      <c r="EA39" s="32">
        <f>EA38+"00:15"</f>
        <v>1.2187500000000016</v>
      </c>
      <c r="EB39" s="2">
        <f t="shared" si="23"/>
        <v>16</v>
      </c>
      <c r="EC39" s="2">
        <f t="shared" si="16"/>
        <v>2</v>
      </c>
      <c r="ED39" s="2">
        <f t="shared" si="16"/>
        <v>0</v>
      </c>
      <c r="EE39" s="2">
        <f t="shared" si="16"/>
        <v>0</v>
      </c>
      <c r="EF39" s="2">
        <f t="shared" si="16"/>
        <v>0</v>
      </c>
      <c r="EG39" s="2">
        <f t="shared" si="16"/>
        <v>1</v>
      </c>
      <c r="EH39" s="2">
        <f t="shared" si="16"/>
        <v>0</v>
      </c>
      <c r="EI39" s="15">
        <f t="shared" si="16"/>
        <v>19</v>
      </c>
      <c r="EJ39" s="15">
        <f t="shared" si="615"/>
        <v>18.399999999999999</v>
      </c>
      <c r="EK39" s="32">
        <f>EK38+"00:15"</f>
        <v>1.2187500000000016</v>
      </c>
      <c r="EL39" s="2">
        <f t="shared" si="24"/>
        <v>24</v>
      </c>
      <c r="EM39" s="2">
        <f t="shared" si="18"/>
        <v>0</v>
      </c>
      <c r="EN39" s="2">
        <f t="shared" si="18"/>
        <v>1</v>
      </c>
      <c r="EO39" s="2">
        <f t="shared" si="18"/>
        <v>0</v>
      </c>
      <c r="EP39" s="2">
        <f t="shared" si="18"/>
        <v>0</v>
      </c>
      <c r="EQ39" s="2">
        <f t="shared" si="18"/>
        <v>0</v>
      </c>
      <c r="ER39" s="2">
        <f t="shared" si="18"/>
        <v>0</v>
      </c>
      <c r="ES39" s="15">
        <f t="shared" si="18"/>
        <v>25</v>
      </c>
      <c r="ET39" s="15">
        <f t="shared" si="616"/>
        <v>25.5</v>
      </c>
    </row>
    <row r="40" spans="1:150" x14ac:dyDescent="0.25">
      <c r="A40" s="32">
        <f t="shared" ref="A40:A41" si="617">A39+"00:15"</f>
        <v>0.22916666666666657</v>
      </c>
      <c r="B40" s="2">
        <v>0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15">
        <f t="shared" si="125"/>
        <v>0</v>
      </c>
      <c r="J40" s="15">
        <f t="shared" si="602"/>
        <v>0</v>
      </c>
      <c r="K40" s="32">
        <f t="shared" ref="K40:K41" si="618">K39+"00:15"</f>
        <v>0.22916666666666657</v>
      </c>
      <c r="L40" s="2">
        <v>2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15">
        <f t="shared" si="127"/>
        <v>2</v>
      </c>
      <c r="T40" s="15">
        <f t="shared" si="603"/>
        <v>2</v>
      </c>
      <c r="U40" s="32">
        <f t="shared" ref="U40:U41" si="619">U39+"00:15"</f>
        <v>1.2291666666666683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15">
        <f t="shared" si="129"/>
        <v>0</v>
      </c>
      <c r="AD40" s="15">
        <f t="shared" si="604"/>
        <v>0</v>
      </c>
      <c r="AE40" s="32">
        <f t="shared" ref="AE40:AE41" si="620">AE39+"00:15"</f>
        <v>1.2291666666666683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15">
        <f t="shared" si="131"/>
        <v>0</v>
      </c>
      <c r="AN40" s="15">
        <f t="shared" si="605"/>
        <v>0</v>
      </c>
      <c r="AO40" s="32">
        <f t="shared" ref="AO40:AO41" si="621">AO39+"00:15"</f>
        <v>1.2291666666666683</v>
      </c>
      <c r="AP40" s="2">
        <v>19</v>
      </c>
      <c r="AQ40" s="2">
        <v>0</v>
      </c>
      <c r="AR40" s="2">
        <v>1</v>
      </c>
      <c r="AS40" s="2">
        <v>0</v>
      </c>
      <c r="AT40" s="2">
        <v>1</v>
      </c>
      <c r="AU40" s="2">
        <v>0</v>
      </c>
      <c r="AV40" s="2">
        <v>0</v>
      </c>
      <c r="AW40" s="15">
        <f t="shared" si="133"/>
        <v>21</v>
      </c>
      <c r="AX40" s="15">
        <f t="shared" si="606"/>
        <v>22.5</v>
      </c>
      <c r="AY40" s="32">
        <f t="shared" ref="AY40:AY41" si="622">AY39+"00:15"</f>
        <v>1.2291666666666683</v>
      </c>
      <c r="AZ40" s="2">
        <v>0</v>
      </c>
      <c r="BA40" s="2">
        <v>0</v>
      </c>
      <c r="BB40" s="2">
        <v>0</v>
      </c>
      <c r="BC40" s="2">
        <v>0</v>
      </c>
      <c r="BD40" s="2">
        <v>0</v>
      </c>
      <c r="BE40" s="2">
        <v>0</v>
      </c>
      <c r="BF40" s="2">
        <v>0</v>
      </c>
      <c r="BG40" s="15">
        <f t="shared" si="135"/>
        <v>0</v>
      </c>
      <c r="BH40" s="15">
        <f t="shared" si="607"/>
        <v>0</v>
      </c>
      <c r="BI40" s="32">
        <f t="shared" ref="BI40:BI41" si="623">BI39+"00:15"</f>
        <v>1.2291666666666683</v>
      </c>
      <c r="BJ40" s="2">
        <v>44</v>
      </c>
      <c r="BK40" s="2">
        <v>2</v>
      </c>
      <c r="BL40" s="2">
        <v>0</v>
      </c>
      <c r="BM40" s="2">
        <v>0</v>
      </c>
      <c r="BN40" s="2">
        <v>1</v>
      </c>
      <c r="BO40" s="2">
        <v>1</v>
      </c>
      <c r="BP40" s="2">
        <v>0</v>
      </c>
      <c r="BQ40" s="15">
        <f t="shared" si="137"/>
        <v>48</v>
      </c>
      <c r="BR40" s="15">
        <f t="shared" si="608"/>
        <v>48.4</v>
      </c>
      <c r="BS40" s="32">
        <f t="shared" ref="BS40:BS41" si="624">BS39+"00:15"</f>
        <v>1.2291666666666683</v>
      </c>
      <c r="BT40" s="2">
        <v>0</v>
      </c>
      <c r="BU40" s="2">
        <v>0</v>
      </c>
      <c r="BV40" s="2">
        <v>0</v>
      </c>
      <c r="BW40" s="2">
        <v>0</v>
      </c>
      <c r="BX40" s="2">
        <v>0</v>
      </c>
      <c r="BY40" s="2">
        <v>0</v>
      </c>
      <c r="BZ40" s="2">
        <v>0</v>
      </c>
      <c r="CA40" s="15">
        <f t="shared" si="139"/>
        <v>0</v>
      </c>
      <c r="CB40" s="15">
        <f t="shared" si="609"/>
        <v>0</v>
      </c>
      <c r="CC40" s="32">
        <f t="shared" ref="CC40:CC41" si="625">CC39+"00:15"</f>
        <v>1.2291666666666683</v>
      </c>
      <c r="CD40" s="2">
        <v>0</v>
      </c>
      <c r="CE40" s="2">
        <v>0</v>
      </c>
      <c r="CF40" s="2">
        <v>0</v>
      </c>
      <c r="CG40" s="2">
        <v>0</v>
      </c>
      <c r="CH40" s="2">
        <v>0</v>
      </c>
      <c r="CI40" s="2">
        <v>0</v>
      </c>
      <c r="CJ40" s="2">
        <v>0</v>
      </c>
      <c r="CK40" s="15">
        <f t="shared" si="141"/>
        <v>0</v>
      </c>
      <c r="CL40" s="15">
        <f t="shared" si="610"/>
        <v>0</v>
      </c>
      <c r="CM40" s="32">
        <f t="shared" ref="CM40:CM41" si="626">CM39+"00:15"</f>
        <v>1.2291666666666683</v>
      </c>
      <c r="CN40" s="2">
        <f t="shared" si="21"/>
        <v>0</v>
      </c>
      <c r="CO40" s="2">
        <f t="shared" si="8"/>
        <v>0</v>
      </c>
      <c r="CP40" s="2">
        <f t="shared" si="8"/>
        <v>0</v>
      </c>
      <c r="CQ40" s="2">
        <f t="shared" si="8"/>
        <v>0</v>
      </c>
      <c r="CR40" s="2">
        <f t="shared" si="8"/>
        <v>0</v>
      </c>
      <c r="CS40" s="2">
        <f t="shared" si="8"/>
        <v>0</v>
      </c>
      <c r="CT40" s="2">
        <f t="shared" si="8"/>
        <v>0</v>
      </c>
      <c r="CU40" s="15">
        <f t="shared" si="8"/>
        <v>0</v>
      </c>
      <c r="CV40" s="15">
        <f t="shared" si="611"/>
        <v>0</v>
      </c>
      <c r="CW40" s="32">
        <f t="shared" ref="CW40:CW41" si="627">CW39+"00:15"</f>
        <v>1.2291666666666683</v>
      </c>
      <c r="CX40" s="2">
        <f t="shared" si="375"/>
        <v>2</v>
      </c>
      <c r="CY40" s="2">
        <f t="shared" si="375"/>
        <v>0</v>
      </c>
      <c r="CZ40" s="2">
        <f t="shared" si="375"/>
        <v>0</v>
      </c>
      <c r="DA40" s="2">
        <f t="shared" si="375"/>
        <v>0</v>
      </c>
      <c r="DB40" s="2">
        <f t="shared" si="375"/>
        <v>0</v>
      </c>
      <c r="DC40" s="2">
        <f t="shared" si="375"/>
        <v>0</v>
      </c>
      <c r="DD40" s="2">
        <f t="shared" si="375"/>
        <v>0</v>
      </c>
      <c r="DE40" s="15">
        <f t="shared" si="375"/>
        <v>2</v>
      </c>
      <c r="DF40" s="15">
        <f t="shared" si="612"/>
        <v>2</v>
      </c>
      <c r="DG40" s="32">
        <f t="shared" ref="DG40:DG41" si="628">DG39+"00:15"</f>
        <v>1.2291666666666683</v>
      </c>
      <c r="DH40" s="2">
        <f t="shared" si="376"/>
        <v>46</v>
      </c>
      <c r="DI40" s="2">
        <f t="shared" si="376"/>
        <v>2</v>
      </c>
      <c r="DJ40" s="2">
        <f t="shared" si="376"/>
        <v>0</v>
      </c>
      <c r="DK40" s="2">
        <f t="shared" si="376"/>
        <v>0</v>
      </c>
      <c r="DL40" s="2">
        <f t="shared" si="376"/>
        <v>1</v>
      </c>
      <c r="DM40" s="2">
        <f t="shared" si="376"/>
        <v>1</v>
      </c>
      <c r="DN40" s="2">
        <f t="shared" si="376"/>
        <v>0</v>
      </c>
      <c r="DO40" s="15">
        <f t="shared" si="376"/>
        <v>50</v>
      </c>
      <c r="DP40" s="15">
        <f t="shared" si="613"/>
        <v>50.4</v>
      </c>
      <c r="DQ40" s="32">
        <f t="shared" ref="DQ40:DQ41" si="629">DQ39+"00:15"</f>
        <v>1.2291666666666683</v>
      </c>
      <c r="DR40" s="2">
        <f t="shared" si="22"/>
        <v>19</v>
      </c>
      <c r="DS40" s="2">
        <f t="shared" si="14"/>
        <v>0</v>
      </c>
      <c r="DT40" s="2">
        <f t="shared" si="14"/>
        <v>1</v>
      </c>
      <c r="DU40" s="2">
        <f t="shared" si="14"/>
        <v>0</v>
      </c>
      <c r="DV40" s="2">
        <f t="shared" si="14"/>
        <v>1</v>
      </c>
      <c r="DW40" s="2">
        <f t="shared" si="14"/>
        <v>0</v>
      </c>
      <c r="DX40" s="2">
        <f t="shared" si="14"/>
        <v>0</v>
      </c>
      <c r="DY40" s="15">
        <f t="shared" si="14"/>
        <v>21</v>
      </c>
      <c r="DZ40" s="15">
        <f t="shared" si="614"/>
        <v>22.5</v>
      </c>
      <c r="EA40" s="32">
        <f t="shared" ref="EA40:EA41" si="630">EA39+"00:15"</f>
        <v>1.2291666666666683</v>
      </c>
      <c r="EB40" s="2">
        <f t="shared" si="23"/>
        <v>19</v>
      </c>
      <c r="EC40" s="2">
        <f t="shared" si="16"/>
        <v>0</v>
      </c>
      <c r="ED40" s="2">
        <f t="shared" si="16"/>
        <v>1</v>
      </c>
      <c r="EE40" s="2">
        <f t="shared" si="16"/>
        <v>0</v>
      </c>
      <c r="EF40" s="2">
        <f t="shared" si="16"/>
        <v>1</v>
      </c>
      <c r="EG40" s="2">
        <f t="shared" si="16"/>
        <v>0</v>
      </c>
      <c r="EH40" s="2">
        <f t="shared" si="16"/>
        <v>0</v>
      </c>
      <c r="EI40" s="15">
        <f t="shared" si="16"/>
        <v>21</v>
      </c>
      <c r="EJ40" s="15">
        <f t="shared" si="615"/>
        <v>22.5</v>
      </c>
      <c r="EK40" s="32">
        <f t="shared" ref="EK40:EK41" si="631">EK39+"00:15"</f>
        <v>1.2291666666666683</v>
      </c>
      <c r="EL40" s="2">
        <f t="shared" si="24"/>
        <v>44</v>
      </c>
      <c r="EM40" s="2">
        <f t="shared" si="18"/>
        <v>2</v>
      </c>
      <c r="EN40" s="2">
        <f t="shared" si="18"/>
        <v>0</v>
      </c>
      <c r="EO40" s="2">
        <f t="shared" si="18"/>
        <v>0</v>
      </c>
      <c r="EP40" s="2">
        <f t="shared" si="18"/>
        <v>1</v>
      </c>
      <c r="EQ40" s="2">
        <f t="shared" si="18"/>
        <v>1</v>
      </c>
      <c r="ER40" s="2">
        <f t="shared" si="18"/>
        <v>0</v>
      </c>
      <c r="ES40" s="15">
        <f t="shared" si="18"/>
        <v>48</v>
      </c>
      <c r="ET40" s="15">
        <f t="shared" si="616"/>
        <v>48.4</v>
      </c>
    </row>
    <row r="41" spans="1:150" ht="13.8" thickBot="1" x14ac:dyDescent="0.3">
      <c r="A41" s="32">
        <f t="shared" si="617"/>
        <v>0.23958333333333323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15">
        <f t="shared" si="125"/>
        <v>0</v>
      </c>
      <c r="J41" s="15">
        <f t="shared" si="602"/>
        <v>0</v>
      </c>
      <c r="K41" s="32">
        <f t="shared" si="618"/>
        <v>0.23958333333333323</v>
      </c>
      <c r="L41" s="2">
        <v>2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15">
        <f t="shared" si="127"/>
        <v>2</v>
      </c>
      <c r="T41" s="15">
        <f t="shared" si="603"/>
        <v>2</v>
      </c>
      <c r="U41" s="32">
        <f t="shared" si="619"/>
        <v>1.239583333333335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15">
        <f t="shared" si="129"/>
        <v>0</v>
      </c>
      <c r="AD41" s="15">
        <f t="shared" si="604"/>
        <v>0</v>
      </c>
      <c r="AE41" s="32">
        <f t="shared" si="620"/>
        <v>1.239583333333335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15">
        <f t="shared" si="131"/>
        <v>0</v>
      </c>
      <c r="AN41" s="15">
        <f t="shared" si="605"/>
        <v>0</v>
      </c>
      <c r="AO41" s="32">
        <f t="shared" si="621"/>
        <v>1.239583333333335</v>
      </c>
      <c r="AP41" s="2">
        <v>22</v>
      </c>
      <c r="AQ41" s="2">
        <v>4</v>
      </c>
      <c r="AR41" s="2">
        <v>3</v>
      </c>
      <c r="AS41" s="2">
        <v>0</v>
      </c>
      <c r="AT41" s="2">
        <v>1</v>
      </c>
      <c r="AU41" s="2">
        <v>0</v>
      </c>
      <c r="AV41" s="2">
        <v>0</v>
      </c>
      <c r="AW41" s="15">
        <f t="shared" si="133"/>
        <v>30</v>
      </c>
      <c r="AX41" s="15">
        <f t="shared" si="606"/>
        <v>32.5</v>
      </c>
      <c r="AY41" s="32">
        <f t="shared" si="622"/>
        <v>1.239583333333335</v>
      </c>
      <c r="AZ41" s="2">
        <v>0</v>
      </c>
      <c r="BA41" s="2">
        <v>0</v>
      </c>
      <c r="BB41" s="2">
        <v>0</v>
      </c>
      <c r="BC41" s="2">
        <v>0</v>
      </c>
      <c r="BD41" s="2">
        <v>0</v>
      </c>
      <c r="BE41" s="2">
        <v>0</v>
      </c>
      <c r="BF41" s="2">
        <v>0</v>
      </c>
      <c r="BG41" s="15">
        <f t="shared" si="135"/>
        <v>0</v>
      </c>
      <c r="BH41" s="15">
        <f t="shared" si="607"/>
        <v>0</v>
      </c>
      <c r="BI41" s="32">
        <f t="shared" si="623"/>
        <v>1.239583333333335</v>
      </c>
      <c r="BJ41" s="2">
        <v>37</v>
      </c>
      <c r="BK41" s="2">
        <v>2</v>
      </c>
      <c r="BL41" s="2">
        <v>2</v>
      </c>
      <c r="BM41" s="2">
        <v>0</v>
      </c>
      <c r="BN41" s="2">
        <v>0</v>
      </c>
      <c r="BO41" s="2">
        <v>1</v>
      </c>
      <c r="BP41" s="2">
        <v>0</v>
      </c>
      <c r="BQ41" s="15">
        <f t="shared" si="137"/>
        <v>42</v>
      </c>
      <c r="BR41" s="15">
        <f t="shared" si="608"/>
        <v>42.4</v>
      </c>
      <c r="BS41" s="32">
        <f t="shared" si="624"/>
        <v>1.239583333333335</v>
      </c>
      <c r="BT41" s="2">
        <v>1</v>
      </c>
      <c r="BU41" s="2">
        <v>0</v>
      </c>
      <c r="BV41" s="2">
        <v>0</v>
      </c>
      <c r="BW41" s="2">
        <v>0</v>
      </c>
      <c r="BX41" s="2">
        <v>0</v>
      </c>
      <c r="BY41" s="2">
        <v>0</v>
      </c>
      <c r="BZ41" s="2">
        <v>0</v>
      </c>
      <c r="CA41" s="15">
        <f t="shared" si="139"/>
        <v>1</v>
      </c>
      <c r="CB41" s="15">
        <f t="shared" si="609"/>
        <v>1</v>
      </c>
      <c r="CC41" s="32">
        <f t="shared" si="625"/>
        <v>1.239583333333335</v>
      </c>
      <c r="CD41" s="2">
        <v>0</v>
      </c>
      <c r="CE41" s="2">
        <v>0</v>
      </c>
      <c r="CF41" s="2">
        <v>0</v>
      </c>
      <c r="CG41" s="2">
        <v>0</v>
      </c>
      <c r="CH41" s="2">
        <v>0</v>
      </c>
      <c r="CI41" s="2">
        <v>0</v>
      </c>
      <c r="CJ41" s="2">
        <v>0</v>
      </c>
      <c r="CK41" s="15">
        <f t="shared" si="141"/>
        <v>0</v>
      </c>
      <c r="CL41" s="15">
        <f t="shared" si="610"/>
        <v>0</v>
      </c>
      <c r="CM41" s="32">
        <f t="shared" si="626"/>
        <v>1.239583333333335</v>
      </c>
      <c r="CN41" s="2">
        <f t="shared" si="21"/>
        <v>1</v>
      </c>
      <c r="CO41" s="2">
        <f t="shared" si="8"/>
        <v>0</v>
      </c>
      <c r="CP41" s="2">
        <f t="shared" si="8"/>
        <v>0</v>
      </c>
      <c r="CQ41" s="2">
        <f t="shared" si="8"/>
        <v>0</v>
      </c>
      <c r="CR41" s="2">
        <f t="shared" si="8"/>
        <v>0</v>
      </c>
      <c r="CS41" s="2">
        <f t="shared" si="8"/>
        <v>0</v>
      </c>
      <c r="CT41" s="2">
        <f t="shared" si="8"/>
        <v>0</v>
      </c>
      <c r="CU41" s="15">
        <f t="shared" si="8"/>
        <v>1</v>
      </c>
      <c r="CV41" s="15">
        <f t="shared" si="611"/>
        <v>1</v>
      </c>
      <c r="CW41" s="32">
        <f t="shared" si="627"/>
        <v>1.239583333333335</v>
      </c>
      <c r="CX41" s="2">
        <f t="shared" si="375"/>
        <v>2</v>
      </c>
      <c r="CY41" s="2">
        <f t="shared" si="375"/>
        <v>0</v>
      </c>
      <c r="CZ41" s="2">
        <f t="shared" si="375"/>
        <v>0</v>
      </c>
      <c r="DA41" s="2">
        <f t="shared" si="375"/>
        <v>0</v>
      </c>
      <c r="DB41" s="2">
        <f t="shared" si="375"/>
        <v>0</v>
      </c>
      <c r="DC41" s="2">
        <f t="shared" si="375"/>
        <v>0</v>
      </c>
      <c r="DD41" s="2">
        <f t="shared" si="375"/>
        <v>0</v>
      </c>
      <c r="DE41" s="15">
        <f t="shared" si="375"/>
        <v>2</v>
      </c>
      <c r="DF41" s="15">
        <f t="shared" si="612"/>
        <v>2</v>
      </c>
      <c r="DG41" s="32">
        <f t="shared" si="628"/>
        <v>1.239583333333335</v>
      </c>
      <c r="DH41" s="2">
        <f t="shared" si="376"/>
        <v>39</v>
      </c>
      <c r="DI41" s="2">
        <f t="shared" si="376"/>
        <v>2</v>
      </c>
      <c r="DJ41" s="2">
        <f t="shared" si="376"/>
        <v>2</v>
      </c>
      <c r="DK41" s="2">
        <f t="shared" si="376"/>
        <v>0</v>
      </c>
      <c r="DL41" s="2">
        <f t="shared" si="376"/>
        <v>0</v>
      </c>
      <c r="DM41" s="2">
        <f t="shared" si="376"/>
        <v>1</v>
      </c>
      <c r="DN41" s="2">
        <f t="shared" si="376"/>
        <v>0</v>
      </c>
      <c r="DO41" s="15">
        <f t="shared" si="376"/>
        <v>44</v>
      </c>
      <c r="DP41" s="15">
        <f t="shared" si="613"/>
        <v>44.4</v>
      </c>
      <c r="DQ41" s="32">
        <f t="shared" si="629"/>
        <v>1.239583333333335</v>
      </c>
      <c r="DR41" s="2">
        <f t="shared" si="22"/>
        <v>22</v>
      </c>
      <c r="DS41" s="2">
        <f t="shared" si="14"/>
        <v>4</v>
      </c>
      <c r="DT41" s="2">
        <f t="shared" si="14"/>
        <v>3</v>
      </c>
      <c r="DU41" s="2">
        <f t="shared" si="14"/>
        <v>0</v>
      </c>
      <c r="DV41" s="2">
        <f t="shared" si="14"/>
        <v>1</v>
      </c>
      <c r="DW41" s="2">
        <f t="shared" si="14"/>
        <v>0</v>
      </c>
      <c r="DX41" s="2">
        <f t="shared" si="14"/>
        <v>0</v>
      </c>
      <c r="DY41" s="15">
        <f t="shared" si="14"/>
        <v>30</v>
      </c>
      <c r="DZ41" s="15">
        <f t="shared" si="614"/>
        <v>32.5</v>
      </c>
      <c r="EA41" s="32">
        <f t="shared" si="630"/>
        <v>1.239583333333335</v>
      </c>
      <c r="EB41" s="2">
        <f t="shared" si="23"/>
        <v>22</v>
      </c>
      <c r="EC41" s="2">
        <f t="shared" si="16"/>
        <v>4</v>
      </c>
      <c r="ED41" s="2">
        <f t="shared" si="16"/>
        <v>3</v>
      </c>
      <c r="EE41" s="2">
        <f t="shared" si="16"/>
        <v>0</v>
      </c>
      <c r="EF41" s="2">
        <f t="shared" si="16"/>
        <v>1</v>
      </c>
      <c r="EG41" s="2">
        <f t="shared" si="16"/>
        <v>0</v>
      </c>
      <c r="EH41" s="2">
        <f t="shared" si="16"/>
        <v>0</v>
      </c>
      <c r="EI41" s="15">
        <f t="shared" si="16"/>
        <v>30</v>
      </c>
      <c r="EJ41" s="15">
        <f t="shared" si="615"/>
        <v>32.5</v>
      </c>
      <c r="EK41" s="32">
        <f t="shared" si="631"/>
        <v>1.239583333333335</v>
      </c>
      <c r="EL41" s="2">
        <f t="shared" si="24"/>
        <v>38</v>
      </c>
      <c r="EM41" s="2">
        <f t="shared" si="18"/>
        <v>2</v>
      </c>
      <c r="EN41" s="2">
        <f t="shared" si="18"/>
        <v>2</v>
      </c>
      <c r="EO41" s="2">
        <f t="shared" si="18"/>
        <v>0</v>
      </c>
      <c r="EP41" s="2">
        <f t="shared" si="18"/>
        <v>0</v>
      </c>
      <c r="EQ41" s="2">
        <f t="shared" si="18"/>
        <v>1</v>
      </c>
      <c r="ER41" s="2">
        <f t="shared" si="18"/>
        <v>0</v>
      </c>
      <c r="ES41" s="15">
        <f t="shared" si="18"/>
        <v>43</v>
      </c>
      <c r="ET41" s="15">
        <f t="shared" si="616"/>
        <v>43.4</v>
      </c>
    </row>
    <row r="42" spans="1:150" ht="14.4" thickTop="1" thickBot="1" x14ac:dyDescent="0.3">
      <c r="A42" s="33" t="s">
        <v>5</v>
      </c>
      <c r="B42" s="3">
        <f>SUM(B38:B41)</f>
        <v>0</v>
      </c>
      <c r="C42" s="3">
        <f t="shared" ref="C42" si="632">SUM(C38:C41)</f>
        <v>0</v>
      </c>
      <c r="D42" s="3">
        <f t="shared" ref="D42" si="633">SUM(D38:D41)</f>
        <v>0</v>
      </c>
      <c r="E42" s="3">
        <f t="shared" ref="E42" si="634">SUM(E38:E41)</f>
        <v>0</v>
      </c>
      <c r="F42" s="3">
        <f t="shared" ref="F42" si="635">SUM(F38:F41)</f>
        <v>0</v>
      </c>
      <c r="G42" s="3">
        <f t="shared" ref="G42" si="636">SUM(G38:G41)</f>
        <v>0</v>
      </c>
      <c r="H42" s="3">
        <f t="shared" ref="H42" si="637">SUM(H38:H41)</f>
        <v>0</v>
      </c>
      <c r="I42" s="16">
        <f>SUM(B42:H42)</f>
        <v>0</v>
      </c>
      <c r="J42" s="34">
        <f>B42+C42+D42*1.5+E42*2.3+F42*2+G42*0.4+H42*0.2</f>
        <v>0</v>
      </c>
      <c r="K42" s="33" t="s">
        <v>5</v>
      </c>
      <c r="L42" s="3">
        <f>SUM(L38:L41)</f>
        <v>8</v>
      </c>
      <c r="M42" s="3">
        <f t="shared" ref="M42" si="638">SUM(M38:M41)</f>
        <v>0</v>
      </c>
      <c r="N42" s="3">
        <f t="shared" ref="N42" si="639">SUM(N38:N41)</f>
        <v>0</v>
      </c>
      <c r="O42" s="3">
        <f t="shared" ref="O42" si="640">SUM(O38:O41)</f>
        <v>0</v>
      </c>
      <c r="P42" s="3">
        <f t="shared" ref="P42" si="641">SUM(P38:P41)</f>
        <v>0</v>
      </c>
      <c r="Q42" s="3">
        <f t="shared" ref="Q42" si="642">SUM(Q38:Q41)</f>
        <v>0</v>
      </c>
      <c r="R42" s="3">
        <f t="shared" ref="R42" si="643">SUM(R38:R41)</f>
        <v>0</v>
      </c>
      <c r="S42" s="16">
        <f>SUM(L42:R42)</f>
        <v>8</v>
      </c>
      <c r="T42" s="34">
        <f>L42+M42+N42*1.5+O42*2.3+P42*2+Q42*0.4+R42*0.2</f>
        <v>8</v>
      </c>
      <c r="U42" s="33" t="s">
        <v>5</v>
      </c>
      <c r="V42" s="3">
        <f>SUM(V38:V41)</f>
        <v>0</v>
      </c>
      <c r="W42" s="3">
        <f t="shared" ref="W42" si="644">SUM(W38:W41)</f>
        <v>0</v>
      </c>
      <c r="X42" s="3">
        <f t="shared" ref="X42" si="645">SUM(X38:X41)</f>
        <v>0</v>
      </c>
      <c r="Y42" s="3">
        <f t="shared" ref="Y42" si="646">SUM(Y38:Y41)</f>
        <v>0</v>
      </c>
      <c r="Z42" s="3">
        <f t="shared" ref="Z42" si="647">SUM(Z38:Z41)</f>
        <v>0</v>
      </c>
      <c r="AA42" s="3">
        <f t="shared" ref="AA42" si="648">SUM(AA38:AA41)</f>
        <v>0</v>
      </c>
      <c r="AB42" s="3">
        <f t="shared" ref="AB42" si="649">SUM(AB38:AB41)</f>
        <v>0</v>
      </c>
      <c r="AC42" s="16">
        <f>SUM(V42:AB42)</f>
        <v>0</v>
      </c>
      <c r="AD42" s="34">
        <f>V42+W42+X42*1.5+Y42*2.3+Z42*2+AA42*0.4+AB42*0.2</f>
        <v>0</v>
      </c>
      <c r="AE42" s="33" t="s">
        <v>5</v>
      </c>
      <c r="AF42" s="3">
        <f>SUM(AF38:AF41)</f>
        <v>1</v>
      </c>
      <c r="AG42" s="3">
        <f t="shared" ref="AG42" si="650">SUM(AG38:AG41)</f>
        <v>0</v>
      </c>
      <c r="AH42" s="3">
        <f t="shared" ref="AH42" si="651">SUM(AH38:AH41)</f>
        <v>0</v>
      </c>
      <c r="AI42" s="3">
        <f t="shared" ref="AI42" si="652">SUM(AI38:AI41)</f>
        <v>0</v>
      </c>
      <c r="AJ42" s="3">
        <f t="shared" ref="AJ42" si="653">SUM(AJ38:AJ41)</f>
        <v>0</v>
      </c>
      <c r="AK42" s="3">
        <f t="shared" ref="AK42" si="654">SUM(AK38:AK41)</f>
        <v>0</v>
      </c>
      <c r="AL42" s="3">
        <f t="shared" ref="AL42" si="655">SUM(AL38:AL41)</f>
        <v>1</v>
      </c>
      <c r="AM42" s="16">
        <f>SUM(AF42:AL42)</f>
        <v>2</v>
      </c>
      <c r="AN42" s="34">
        <f>AF42+AG42+AH42*1.5+AI42*2.3+AJ42*2+AK42*0.4+AL42*0.2</f>
        <v>1.2</v>
      </c>
      <c r="AO42" s="33" t="s">
        <v>5</v>
      </c>
      <c r="AP42" s="3">
        <f>SUM(AP38:AP41)</f>
        <v>73</v>
      </c>
      <c r="AQ42" s="3">
        <f t="shared" ref="AQ42" si="656">SUM(AQ38:AQ41)</f>
        <v>7</v>
      </c>
      <c r="AR42" s="3">
        <f t="shared" ref="AR42" si="657">SUM(AR38:AR41)</f>
        <v>5</v>
      </c>
      <c r="AS42" s="3">
        <f t="shared" ref="AS42" si="658">SUM(AS38:AS41)</f>
        <v>0</v>
      </c>
      <c r="AT42" s="3">
        <f t="shared" ref="AT42" si="659">SUM(AT38:AT41)</f>
        <v>3</v>
      </c>
      <c r="AU42" s="3">
        <f t="shared" ref="AU42" si="660">SUM(AU38:AU41)</f>
        <v>2</v>
      </c>
      <c r="AV42" s="3">
        <f t="shared" ref="AV42" si="661">SUM(AV38:AV41)</f>
        <v>0</v>
      </c>
      <c r="AW42" s="16">
        <f>SUM(AP42:AV42)</f>
        <v>90</v>
      </c>
      <c r="AX42" s="34">
        <f>AP42+AQ42+AR42*1.5+AS42*2.3+AT42*2+AU42*0.4+AV42*0.2</f>
        <v>94.3</v>
      </c>
      <c r="AY42" s="33" t="s">
        <v>5</v>
      </c>
      <c r="AZ42" s="3">
        <f>SUM(AZ38:AZ41)</f>
        <v>0</v>
      </c>
      <c r="BA42" s="3">
        <f t="shared" ref="BA42" si="662">SUM(BA38:BA41)</f>
        <v>0</v>
      </c>
      <c r="BB42" s="3">
        <f t="shared" ref="BB42" si="663">SUM(BB38:BB41)</f>
        <v>0</v>
      </c>
      <c r="BC42" s="3">
        <f t="shared" ref="BC42" si="664">SUM(BC38:BC41)</f>
        <v>0</v>
      </c>
      <c r="BD42" s="3">
        <f t="shared" ref="BD42" si="665">SUM(BD38:BD41)</f>
        <v>0</v>
      </c>
      <c r="BE42" s="3">
        <f t="shared" ref="BE42" si="666">SUM(BE38:BE41)</f>
        <v>0</v>
      </c>
      <c r="BF42" s="3">
        <f t="shared" ref="BF42" si="667">SUM(BF38:BF41)</f>
        <v>0</v>
      </c>
      <c r="BG42" s="16">
        <f>SUM(AZ42:BF42)</f>
        <v>0</v>
      </c>
      <c r="BH42" s="34">
        <f>AZ42+BA42+BB42*1.5+BC42*2.3+BD42*2+BE42*0.4+BF42*0.2</f>
        <v>0</v>
      </c>
      <c r="BI42" s="33" t="s">
        <v>5</v>
      </c>
      <c r="BJ42" s="3">
        <f>SUM(BJ38:BJ41)</f>
        <v>117</v>
      </c>
      <c r="BK42" s="3">
        <f t="shared" ref="BK42" si="668">SUM(BK38:BK41)</f>
        <v>6</v>
      </c>
      <c r="BL42" s="3">
        <f t="shared" ref="BL42" si="669">SUM(BL38:BL41)</f>
        <v>4</v>
      </c>
      <c r="BM42" s="3">
        <f t="shared" ref="BM42" si="670">SUM(BM38:BM41)</f>
        <v>0</v>
      </c>
      <c r="BN42" s="3">
        <f t="shared" ref="BN42" si="671">SUM(BN38:BN41)</f>
        <v>2</v>
      </c>
      <c r="BO42" s="3">
        <f t="shared" ref="BO42" si="672">SUM(BO38:BO41)</f>
        <v>3</v>
      </c>
      <c r="BP42" s="3">
        <f t="shared" ref="BP42" si="673">SUM(BP38:BP41)</f>
        <v>0</v>
      </c>
      <c r="BQ42" s="16">
        <f>SUM(BJ42:BP42)</f>
        <v>132</v>
      </c>
      <c r="BR42" s="34">
        <f>BJ42+BK42+BL42*1.5+BM42*2.3+BN42*2+BO42*0.4+BP42*0.2</f>
        <v>134.19999999999999</v>
      </c>
      <c r="BS42" s="33" t="s">
        <v>5</v>
      </c>
      <c r="BT42" s="3">
        <f>SUM(BT38:BT41)</f>
        <v>1</v>
      </c>
      <c r="BU42" s="3">
        <f t="shared" ref="BU42" si="674">SUM(BU38:BU41)</f>
        <v>0</v>
      </c>
      <c r="BV42" s="3">
        <f t="shared" ref="BV42" si="675">SUM(BV38:BV41)</f>
        <v>0</v>
      </c>
      <c r="BW42" s="3">
        <f t="shared" ref="BW42" si="676">SUM(BW38:BW41)</f>
        <v>0</v>
      </c>
      <c r="BX42" s="3">
        <f t="shared" ref="BX42" si="677">SUM(BX38:BX41)</f>
        <v>0</v>
      </c>
      <c r="BY42" s="3">
        <f t="shared" ref="BY42" si="678">SUM(BY38:BY41)</f>
        <v>0</v>
      </c>
      <c r="BZ42" s="3">
        <f t="shared" ref="BZ42" si="679">SUM(BZ38:BZ41)</f>
        <v>0</v>
      </c>
      <c r="CA42" s="16">
        <f>SUM(BT42:BZ42)</f>
        <v>1</v>
      </c>
      <c r="CB42" s="34">
        <f>BT42+BU42+BV42*1.5+BW42*2.3+BX42*2+BY42*0.4+BZ42*0.2</f>
        <v>1</v>
      </c>
      <c r="CC42" s="33" t="s">
        <v>5</v>
      </c>
      <c r="CD42" s="3">
        <f>SUM(CD38:CD41)</f>
        <v>0</v>
      </c>
      <c r="CE42" s="3">
        <f t="shared" ref="CE42" si="680">SUM(CE38:CE41)</f>
        <v>0</v>
      </c>
      <c r="CF42" s="3">
        <f t="shared" ref="CF42" si="681">SUM(CF38:CF41)</f>
        <v>0</v>
      </c>
      <c r="CG42" s="3">
        <f t="shared" ref="CG42" si="682">SUM(CG38:CG41)</f>
        <v>0</v>
      </c>
      <c r="CH42" s="3">
        <f t="shared" ref="CH42" si="683">SUM(CH38:CH41)</f>
        <v>0</v>
      </c>
      <c r="CI42" s="3">
        <f t="shared" ref="CI42" si="684">SUM(CI38:CI41)</f>
        <v>0</v>
      </c>
      <c r="CJ42" s="3">
        <f t="shared" ref="CJ42" si="685">SUM(CJ38:CJ41)</f>
        <v>0</v>
      </c>
      <c r="CK42" s="16">
        <f>SUM(CD42:CJ42)</f>
        <v>0</v>
      </c>
      <c r="CL42" s="34">
        <f>CD42+CE42+CF42*1.5+CG42*2.3+CH42*2+CI42*0.4+CJ42*0.2</f>
        <v>0</v>
      </c>
      <c r="CM42" s="33" t="s">
        <v>5</v>
      </c>
      <c r="CN42" s="3">
        <f>SUM(CN38:CN41)</f>
        <v>2</v>
      </c>
      <c r="CO42" s="3">
        <f t="shared" ref="CO42" si="686">SUM(CO38:CO41)</f>
        <v>0</v>
      </c>
      <c r="CP42" s="3">
        <f t="shared" ref="CP42" si="687">SUM(CP38:CP41)</f>
        <v>0</v>
      </c>
      <c r="CQ42" s="3">
        <f t="shared" ref="CQ42" si="688">SUM(CQ38:CQ41)</f>
        <v>0</v>
      </c>
      <c r="CR42" s="3">
        <f t="shared" ref="CR42" si="689">SUM(CR38:CR41)</f>
        <v>0</v>
      </c>
      <c r="CS42" s="3">
        <f t="shared" ref="CS42" si="690">SUM(CS38:CS41)</f>
        <v>0</v>
      </c>
      <c r="CT42" s="3">
        <f t="shared" ref="CT42" si="691">SUM(CT38:CT41)</f>
        <v>1</v>
      </c>
      <c r="CU42" s="16">
        <f>SUM(CN42:CT42)</f>
        <v>3</v>
      </c>
      <c r="CV42" s="34">
        <f>CN42+CO42+CP42*1.5+CQ42*2.3+CR42*2+CS42*0.4+CT42*0.2</f>
        <v>2.2000000000000002</v>
      </c>
      <c r="CW42" s="33" t="s">
        <v>5</v>
      </c>
      <c r="CX42" s="3">
        <f>SUM(CX38:CX41)</f>
        <v>8</v>
      </c>
      <c r="CY42" s="3">
        <f t="shared" ref="CY42" si="692">SUM(CY38:CY41)</f>
        <v>0</v>
      </c>
      <c r="CZ42" s="3">
        <f t="shared" ref="CZ42" si="693">SUM(CZ38:CZ41)</f>
        <v>0</v>
      </c>
      <c r="DA42" s="3">
        <f t="shared" ref="DA42" si="694">SUM(DA38:DA41)</f>
        <v>0</v>
      </c>
      <c r="DB42" s="3">
        <f t="shared" ref="DB42" si="695">SUM(DB38:DB41)</f>
        <v>0</v>
      </c>
      <c r="DC42" s="3">
        <f t="shared" ref="DC42" si="696">SUM(DC38:DC41)</f>
        <v>0</v>
      </c>
      <c r="DD42" s="3">
        <f t="shared" ref="DD42" si="697">SUM(DD38:DD41)</f>
        <v>0</v>
      </c>
      <c r="DE42" s="16">
        <f>SUM(CX42:DD42)</f>
        <v>8</v>
      </c>
      <c r="DF42" s="34">
        <f>CX42+CY42+CZ42*1.5+DA42*2.3+DB42*2+DC42*0.4+DD42*0.2</f>
        <v>8</v>
      </c>
      <c r="DG42" s="33" t="s">
        <v>5</v>
      </c>
      <c r="DH42" s="3">
        <f>SUM(DH38:DH41)</f>
        <v>125</v>
      </c>
      <c r="DI42" s="3">
        <f t="shared" ref="DI42" si="698">SUM(DI38:DI41)</f>
        <v>6</v>
      </c>
      <c r="DJ42" s="3">
        <f t="shared" ref="DJ42" si="699">SUM(DJ38:DJ41)</f>
        <v>4</v>
      </c>
      <c r="DK42" s="3">
        <f t="shared" ref="DK42" si="700">SUM(DK38:DK41)</f>
        <v>0</v>
      </c>
      <c r="DL42" s="3">
        <f t="shared" ref="DL42" si="701">SUM(DL38:DL41)</f>
        <v>2</v>
      </c>
      <c r="DM42" s="3">
        <f t="shared" ref="DM42" si="702">SUM(DM38:DM41)</f>
        <v>3</v>
      </c>
      <c r="DN42" s="3">
        <f t="shared" ref="DN42" si="703">SUM(DN38:DN41)</f>
        <v>0</v>
      </c>
      <c r="DO42" s="16">
        <f>SUM(DH42:DN42)</f>
        <v>140</v>
      </c>
      <c r="DP42" s="34">
        <f>DH42+DI42+DJ42*1.5+DK42*2.3+DL42*2+DM42*0.4+DN42*0.2</f>
        <v>142.19999999999999</v>
      </c>
      <c r="DQ42" s="33" t="s">
        <v>5</v>
      </c>
      <c r="DR42" s="3">
        <f>SUM(DR38:DR41)</f>
        <v>74</v>
      </c>
      <c r="DS42" s="3">
        <f t="shared" ref="DS42" si="704">SUM(DS38:DS41)</f>
        <v>7</v>
      </c>
      <c r="DT42" s="3">
        <f t="shared" ref="DT42" si="705">SUM(DT38:DT41)</f>
        <v>5</v>
      </c>
      <c r="DU42" s="3">
        <f t="shared" ref="DU42" si="706">SUM(DU38:DU41)</f>
        <v>0</v>
      </c>
      <c r="DV42" s="3">
        <f t="shared" ref="DV42" si="707">SUM(DV38:DV41)</f>
        <v>3</v>
      </c>
      <c r="DW42" s="3">
        <f t="shared" ref="DW42" si="708">SUM(DW38:DW41)</f>
        <v>2</v>
      </c>
      <c r="DX42" s="3">
        <f t="shared" ref="DX42" si="709">SUM(DX38:DX41)</f>
        <v>1</v>
      </c>
      <c r="DY42" s="16">
        <f>SUM(DR42:DX42)</f>
        <v>92</v>
      </c>
      <c r="DZ42" s="34">
        <f>DR42+DS42+DT42*1.5+DU42*2.3+DV42*2+DW42*0.4+DX42*0.2</f>
        <v>95.5</v>
      </c>
      <c r="EA42" s="33" t="s">
        <v>5</v>
      </c>
      <c r="EB42" s="3">
        <f>SUM(EB38:EB41)</f>
        <v>73</v>
      </c>
      <c r="EC42" s="3">
        <f t="shared" ref="EC42" si="710">SUM(EC38:EC41)</f>
        <v>7</v>
      </c>
      <c r="ED42" s="3">
        <f t="shared" ref="ED42" si="711">SUM(ED38:ED41)</f>
        <v>5</v>
      </c>
      <c r="EE42" s="3">
        <f t="shared" ref="EE42" si="712">SUM(EE38:EE41)</f>
        <v>0</v>
      </c>
      <c r="EF42" s="3">
        <f t="shared" ref="EF42" si="713">SUM(EF38:EF41)</f>
        <v>3</v>
      </c>
      <c r="EG42" s="3">
        <f t="shared" ref="EG42" si="714">SUM(EG38:EG41)</f>
        <v>2</v>
      </c>
      <c r="EH42" s="3">
        <f t="shared" ref="EH42" si="715">SUM(EH38:EH41)</f>
        <v>0</v>
      </c>
      <c r="EI42" s="16">
        <f>SUM(EB42:EH42)</f>
        <v>90</v>
      </c>
      <c r="EJ42" s="34">
        <f>EB42+EC42+ED42*1.5+EE42*2.3+EF42*2+EG42*0.4+EH42*0.2</f>
        <v>94.3</v>
      </c>
      <c r="EK42" s="33" t="s">
        <v>5</v>
      </c>
      <c r="EL42" s="3">
        <f>SUM(EL38:EL41)</f>
        <v>118</v>
      </c>
      <c r="EM42" s="3">
        <f t="shared" ref="EM42" si="716">SUM(EM38:EM41)</f>
        <v>6</v>
      </c>
      <c r="EN42" s="3">
        <f t="shared" ref="EN42" si="717">SUM(EN38:EN41)</f>
        <v>4</v>
      </c>
      <c r="EO42" s="3">
        <f t="shared" ref="EO42" si="718">SUM(EO38:EO41)</f>
        <v>0</v>
      </c>
      <c r="EP42" s="3">
        <f t="shared" ref="EP42" si="719">SUM(EP38:EP41)</f>
        <v>2</v>
      </c>
      <c r="EQ42" s="3">
        <f t="shared" ref="EQ42" si="720">SUM(EQ38:EQ41)</f>
        <v>3</v>
      </c>
      <c r="ER42" s="3">
        <f t="shared" ref="ER42" si="721">SUM(ER38:ER41)</f>
        <v>0</v>
      </c>
      <c r="ES42" s="16">
        <f>SUM(EL42:ER42)</f>
        <v>133</v>
      </c>
      <c r="ET42" s="34">
        <f>EL42+EM42+EN42*1.5+EO42*2.3+EP42*2+EQ42*0.4+ER42*0.2</f>
        <v>135.19999999999999</v>
      </c>
    </row>
    <row r="43" spans="1:150" ht="13.8" thickTop="1" x14ac:dyDescent="0.25">
      <c r="A43" s="32">
        <f>A41+"00:15"</f>
        <v>0.24999999999999989</v>
      </c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15">
        <f t="shared" si="125"/>
        <v>0</v>
      </c>
      <c r="J43" s="15">
        <f t="shared" ref="J43:J46" si="722">B43+C43+D43*1.5+E43*2.3+F43*2+G43*0.4+H43*0.2</f>
        <v>0</v>
      </c>
      <c r="K43" s="32">
        <f>K41+"00:15"</f>
        <v>0.24999999999999989</v>
      </c>
      <c r="L43" s="2">
        <v>1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15">
        <f t="shared" si="127"/>
        <v>1</v>
      </c>
      <c r="T43" s="15">
        <f t="shared" ref="T43:T46" si="723">L43+M43+N43*1.5+O43*2.3+P43*2+Q43*0.4+R43*0.2</f>
        <v>1</v>
      </c>
      <c r="U43" s="32">
        <f>U41+"00:15"</f>
        <v>1.2500000000000018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15">
        <f t="shared" si="129"/>
        <v>0</v>
      </c>
      <c r="AD43" s="15">
        <f t="shared" ref="AD43:AD46" si="724">V43+W43+X43*1.5+Y43*2.3+Z43*2+AA43*0.4+AB43*0.2</f>
        <v>0</v>
      </c>
      <c r="AE43" s="32">
        <f>AE41+"00:15"</f>
        <v>1.2500000000000018</v>
      </c>
      <c r="AF43" s="2">
        <v>1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15">
        <f t="shared" si="131"/>
        <v>1</v>
      </c>
      <c r="AN43" s="15">
        <f t="shared" ref="AN43:AN46" si="725">AF43+AG43+AH43*1.5+AI43*2.3+AJ43*2+AK43*0.4+AL43*0.2</f>
        <v>1</v>
      </c>
      <c r="AO43" s="32">
        <f>AO41+"00:15"</f>
        <v>1.2500000000000018</v>
      </c>
      <c r="AP43" s="2">
        <v>19</v>
      </c>
      <c r="AQ43" s="2">
        <v>5</v>
      </c>
      <c r="AR43" s="2">
        <v>5</v>
      </c>
      <c r="AS43" s="2">
        <v>0</v>
      </c>
      <c r="AT43" s="2">
        <v>0</v>
      </c>
      <c r="AU43" s="2">
        <v>1</v>
      </c>
      <c r="AV43" s="2">
        <v>0</v>
      </c>
      <c r="AW43" s="15">
        <f t="shared" si="133"/>
        <v>30</v>
      </c>
      <c r="AX43" s="15">
        <f t="shared" ref="AX43:AX46" si="726">AP43+AQ43+AR43*1.5+AS43*2.3+AT43*2+AU43*0.4+AV43*0.2</f>
        <v>31.9</v>
      </c>
      <c r="AY43" s="32">
        <f>AY41+"00:15"</f>
        <v>1.2500000000000018</v>
      </c>
      <c r="AZ43" s="2">
        <v>0</v>
      </c>
      <c r="BA43" s="2">
        <v>0</v>
      </c>
      <c r="BB43" s="2">
        <v>0</v>
      </c>
      <c r="BC43" s="2">
        <v>0</v>
      </c>
      <c r="BD43" s="2">
        <v>0</v>
      </c>
      <c r="BE43" s="2">
        <v>0</v>
      </c>
      <c r="BF43" s="2">
        <v>0</v>
      </c>
      <c r="BG43" s="15">
        <f t="shared" si="135"/>
        <v>0</v>
      </c>
      <c r="BH43" s="15">
        <f t="shared" ref="BH43:BH46" si="727">AZ43+BA43+BB43*1.5+BC43*2.3+BD43*2+BE43*0.4+BF43*0.2</f>
        <v>0</v>
      </c>
      <c r="BI43" s="32">
        <f>BI41+"00:15"</f>
        <v>1.2500000000000018</v>
      </c>
      <c r="BJ43" s="2">
        <v>33</v>
      </c>
      <c r="BK43" s="2">
        <v>5</v>
      </c>
      <c r="BL43" s="2">
        <v>1</v>
      </c>
      <c r="BM43" s="2">
        <v>0</v>
      </c>
      <c r="BN43" s="2">
        <v>2</v>
      </c>
      <c r="BO43" s="2">
        <v>3</v>
      </c>
      <c r="BP43" s="2">
        <v>0</v>
      </c>
      <c r="BQ43" s="15">
        <f t="shared" si="137"/>
        <v>44</v>
      </c>
      <c r="BR43" s="15">
        <f t="shared" ref="BR43:BR46" si="728">BJ43+BK43+BL43*1.5+BM43*2.3+BN43*2+BO43*0.4+BP43*0.2</f>
        <v>44.7</v>
      </c>
      <c r="BS43" s="32">
        <f>BS41+"00:15"</f>
        <v>1.2500000000000018</v>
      </c>
      <c r="BT43" s="2">
        <v>0</v>
      </c>
      <c r="BU43" s="2">
        <v>0</v>
      </c>
      <c r="BV43" s="2">
        <v>0</v>
      </c>
      <c r="BW43" s="2">
        <v>0</v>
      </c>
      <c r="BX43" s="2">
        <v>0</v>
      </c>
      <c r="BY43" s="2">
        <v>0</v>
      </c>
      <c r="BZ43" s="2">
        <v>0</v>
      </c>
      <c r="CA43" s="15">
        <f t="shared" si="139"/>
        <v>0</v>
      </c>
      <c r="CB43" s="15">
        <f t="shared" ref="CB43:CB46" si="729">BT43+BU43+BV43*1.5+BW43*2.3+BX43*2+BY43*0.4+BZ43*0.2</f>
        <v>0</v>
      </c>
      <c r="CC43" s="32">
        <f>CC41+"00:15"</f>
        <v>1.2500000000000018</v>
      </c>
      <c r="CD43" s="2">
        <v>0</v>
      </c>
      <c r="CE43" s="2">
        <v>0</v>
      </c>
      <c r="CF43" s="2">
        <v>0</v>
      </c>
      <c r="CG43" s="2">
        <v>0</v>
      </c>
      <c r="CH43" s="2">
        <v>0</v>
      </c>
      <c r="CI43" s="2">
        <v>0</v>
      </c>
      <c r="CJ43" s="2">
        <v>0</v>
      </c>
      <c r="CK43" s="15">
        <f t="shared" si="141"/>
        <v>0</v>
      </c>
      <c r="CL43" s="15">
        <f t="shared" ref="CL43:CL46" si="730">CD43+CE43+CF43*1.5+CG43*2.3+CH43*2+CI43*0.4+CJ43*0.2</f>
        <v>0</v>
      </c>
      <c r="CM43" s="32">
        <f>CM41+"00:15"</f>
        <v>1.2500000000000018</v>
      </c>
      <c r="CN43" s="2">
        <f t="shared" si="21"/>
        <v>1</v>
      </c>
      <c r="CO43" s="2">
        <f t="shared" si="8"/>
        <v>0</v>
      </c>
      <c r="CP43" s="2">
        <f t="shared" si="8"/>
        <v>0</v>
      </c>
      <c r="CQ43" s="2">
        <f t="shared" si="8"/>
        <v>0</v>
      </c>
      <c r="CR43" s="2">
        <f t="shared" si="8"/>
        <v>0</v>
      </c>
      <c r="CS43" s="2">
        <f t="shared" si="8"/>
        <v>0</v>
      </c>
      <c r="CT43" s="2">
        <f t="shared" si="8"/>
        <v>0</v>
      </c>
      <c r="CU43" s="15">
        <f t="shared" si="8"/>
        <v>1</v>
      </c>
      <c r="CV43" s="15">
        <f t="shared" ref="CV43:CV46" si="731">CN43+CO43+CP43*1.5+CQ43*2.3+CR43*2+CS43*0.4+CT43*0.2</f>
        <v>1</v>
      </c>
      <c r="CW43" s="32">
        <f>CW41+"00:15"</f>
        <v>1.2500000000000018</v>
      </c>
      <c r="CX43" s="2">
        <f t="shared" si="375"/>
        <v>1</v>
      </c>
      <c r="CY43" s="2">
        <f t="shared" si="375"/>
        <v>0</v>
      </c>
      <c r="CZ43" s="2">
        <f t="shared" si="375"/>
        <v>0</v>
      </c>
      <c r="DA43" s="2">
        <f t="shared" si="375"/>
        <v>0</v>
      </c>
      <c r="DB43" s="2">
        <f t="shared" si="375"/>
        <v>0</v>
      </c>
      <c r="DC43" s="2">
        <f t="shared" si="375"/>
        <v>0</v>
      </c>
      <c r="DD43" s="2">
        <f t="shared" si="375"/>
        <v>0</v>
      </c>
      <c r="DE43" s="15">
        <f t="shared" si="375"/>
        <v>1</v>
      </c>
      <c r="DF43" s="15">
        <f t="shared" ref="DF43:DF46" si="732">CX43+CY43+CZ43*1.5+DA43*2.3+DB43*2+DC43*0.4+DD43*0.2</f>
        <v>1</v>
      </c>
      <c r="DG43" s="32">
        <f>DG41+"00:15"</f>
        <v>1.2500000000000018</v>
      </c>
      <c r="DH43" s="2">
        <f t="shared" si="376"/>
        <v>34</v>
      </c>
      <c r="DI43" s="2">
        <f t="shared" si="376"/>
        <v>5</v>
      </c>
      <c r="DJ43" s="2">
        <f t="shared" si="376"/>
        <v>1</v>
      </c>
      <c r="DK43" s="2">
        <f t="shared" si="376"/>
        <v>0</v>
      </c>
      <c r="DL43" s="2">
        <f t="shared" si="376"/>
        <v>2</v>
      </c>
      <c r="DM43" s="2">
        <f t="shared" si="376"/>
        <v>3</v>
      </c>
      <c r="DN43" s="2">
        <f t="shared" si="376"/>
        <v>0</v>
      </c>
      <c r="DO43" s="15">
        <f t="shared" si="376"/>
        <v>45</v>
      </c>
      <c r="DP43" s="15">
        <f t="shared" ref="DP43:DP46" si="733">DH43+DI43+DJ43*1.5+DK43*2.3+DL43*2+DM43*0.4+DN43*0.2</f>
        <v>45.7</v>
      </c>
      <c r="DQ43" s="32">
        <f>DQ41+"00:15"</f>
        <v>1.2500000000000018</v>
      </c>
      <c r="DR43" s="2">
        <f t="shared" si="22"/>
        <v>20</v>
      </c>
      <c r="DS43" s="2">
        <f t="shared" si="14"/>
        <v>5</v>
      </c>
      <c r="DT43" s="2">
        <f t="shared" si="14"/>
        <v>5</v>
      </c>
      <c r="DU43" s="2">
        <f t="shared" si="14"/>
        <v>0</v>
      </c>
      <c r="DV43" s="2">
        <f t="shared" si="14"/>
        <v>0</v>
      </c>
      <c r="DW43" s="2">
        <f t="shared" si="14"/>
        <v>1</v>
      </c>
      <c r="DX43" s="2">
        <f t="shared" si="14"/>
        <v>0</v>
      </c>
      <c r="DY43" s="15">
        <f t="shared" si="14"/>
        <v>31</v>
      </c>
      <c r="DZ43" s="15">
        <f t="shared" ref="DZ43:DZ46" si="734">DR43+DS43+DT43*1.5+DU43*2.3+DV43*2+DW43*0.4+DX43*0.2</f>
        <v>32.9</v>
      </c>
      <c r="EA43" s="32">
        <f>EA41+"00:15"</f>
        <v>1.2500000000000018</v>
      </c>
      <c r="EB43" s="2">
        <f t="shared" si="23"/>
        <v>19</v>
      </c>
      <c r="EC43" s="2">
        <f t="shared" si="16"/>
        <v>5</v>
      </c>
      <c r="ED43" s="2">
        <f t="shared" si="16"/>
        <v>5</v>
      </c>
      <c r="EE43" s="2">
        <f t="shared" si="16"/>
        <v>0</v>
      </c>
      <c r="EF43" s="2">
        <f t="shared" si="16"/>
        <v>0</v>
      </c>
      <c r="EG43" s="2">
        <f t="shared" si="16"/>
        <v>1</v>
      </c>
      <c r="EH43" s="2">
        <f t="shared" si="16"/>
        <v>0</v>
      </c>
      <c r="EI43" s="15">
        <f t="shared" si="16"/>
        <v>30</v>
      </c>
      <c r="EJ43" s="15">
        <f t="shared" ref="EJ43:EJ46" si="735">EB43+EC43+ED43*1.5+EE43*2.3+EF43*2+EG43*0.4+EH43*0.2</f>
        <v>31.9</v>
      </c>
      <c r="EK43" s="32">
        <f>EK41+"00:15"</f>
        <v>1.2500000000000018</v>
      </c>
      <c r="EL43" s="2">
        <f t="shared" si="24"/>
        <v>33</v>
      </c>
      <c r="EM43" s="2">
        <f t="shared" si="18"/>
        <v>5</v>
      </c>
      <c r="EN43" s="2">
        <f t="shared" si="18"/>
        <v>1</v>
      </c>
      <c r="EO43" s="2">
        <f t="shared" si="18"/>
        <v>0</v>
      </c>
      <c r="EP43" s="2">
        <f t="shared" si="18"/>
        <v>2</v>
      </c>
      <c r="EQ43" s="2">
        <f t="shared" si="18"/>
        <v>3</v>
      </c>
      <c r="ER43" s="2">
        <f t="shared" si="18"/>
        <v>0</v>
      </c>
      <c r="ES43" s="15">
        <f t="shared" si="18"/>
        <v>44</v>
      </c>
      <c r="ET43" s="15">
        <f t="shared" ref="ET43:ET46" si="736">EL43+EM43+EN43*1.5+EO43*2.3+EP43*2+EQ43*0.4+ER43*0.2</f>
        <v>44.7</v>
      </c>
    </row>
    <row r="44" spans="1:150" x14ac:dyDescent="0.25">
      <c r="A44" s="32">
        <f>A43+"00:15"</f>
        <v>0.26041666666666657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15">
        <f t="shared" si="125"/>
        <v>0</v>
      </c>
      <c r="J44" s="15">
        <f t="shared" si="722"/>
        <v>0</v>
      </c>
      <c r="K44" s="32">
        <f>K43+"00:15"</f>
        <v>0.26041666666666657</v>
      </c>
      <c r="L44" s="2">
        <v>3</v>
      </c>
      <c r="M44" s="2">
        <v>0</v>
      </c>
      <c r="N44" s="2">
        <v>1</v>
      </c>
      <c r="O44" s="2">
        <v>0</v>
      </c>
      <c r="P44" s="2">
        <v>0</v>
      </c>
      <c r="Q44" s="2">
        <v>0</v>
      </c>
      <c r="R44" s="2">
        <v>0</v>
      </c>
      <c r="S44" s="15">
        <f t="shared" si="127"/>
        <v>4</v>
      </c>
      <c r="T44" s="15">
        <f t="shared" si="723"/>
        <v>4.5</v>
      </c>
      <c r="U44" s="32">
        <f>U43+"00:15"</f>
        <v>1.2604166666666685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15">
        <f t="shared" si="129"/>
        <v>0</v>
      </c>
      <c r="AD44" s="15">
        <f t="shared" si="724"/>
        <v>0</v>
      </c>
      <c r="AE44" s="32">
        <f>AE43+"00:15"</f>
        <v>1.2604166666666685</v>
      </c>
      <c r="AF44" s="2">
        <v>1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15">
        <f t="shared" si="131"/>
        <v>1</v>
      </c>
      <c r="AN44" s="15">
        <f t="shared" si="725"/>
        <v>1</v>
      </c>
      <c r="AO44" s="32">
        <f>AO43+"00:15"</f>
        <v>1.2604166666666685</v>
      </c>
      <c r="AP44" s="2">
        <v>29</v>
      </c>
      <c r="AQ44" s="2">
        <v>6</v>
      </c>
      <c r="AR44" s="2">
        <v>6</v>
      </c>
      <c r="AS44" s="2">
        <v>0</v>
      </c>
      <c r="AT44" s="2">
        <v>3</v>
      </c>
      <c r="AU44" s="2">
        <v>1</v>
      </c>
      <c r="AV44" s="2">
        <v>0</v>
      </c>
      <c r="AW44" s="15">
        <f t="shared" si="133"/>
        <v>45</v>
      </c>
      <c r="AX44" s="15">
        <f t="shared" si="726"/>
        <v>50.4</v>
      </c>
      <c r="AY44" s="32">
        <f>AY43+"00:15"</f>
        <v>1.2604166666666685</v>
      </c>
      <c r="AZ44" s="2">
        <v>0</v>
      </c>
      <c r="BA44" s="2">
        <v>0</v>
      </c>
      <c r="BB44" s="2">
        <v>0</v>
      </c>
      <c r="BC44" s="2">
        <v>0</v>
      </c>
      <c r="BD44" s="2">
        <v>0</v>
      </c>
      <c r="BE44" s="2">
        <v>0</v>
      </c>
      <c r="BF44" s="2">
        <v>0</v>
      </c>
      <c r="BG44" s="15">
        <f t="shared" si="135"/>
        <v>0</v>
      </c>
      <c r="BH44" s="15">
        <f t="shared" si="727"/>
        <v>0</v>
      </c>
      <c r="BI44" s="32">
        <f>BI43+"00:15"</f>
        <v>1.2604166666666685</v>
      </c>
      <c r="BJ44" s="2">
        <v>33</v>
      </c>
      <c r="BK44" s="2">
        <v>1</v>
      </c>
      <c r="BL44" s="2">
        <v>0</v>
      </c>
      <c r="BM44" s="2">
        <v>0</v>
      </c>
      <c r="BN44" s="80">
        <v>1</v>
      </c>
      <c r="BO44" s="2">
        <v>1</v>
      </c>
      <c r="BP44" s="2">
        <v>0</v>
      </c>
      <c r="BQ44" s="15">
        <f t="shared" si="137"/>
        <v>36</v>
      </c>
      <c r="BR44" s="15">
        <f t="shared" si="728"/>
        <v>36.4</v>
      </c>
      <c r="BS44" s="32">
        <f>BS43+"00:15"</f>
        <v>1.2604166666666685</v>
      </c>
      <c r="BT44" s="2">
        <v>0</v>
      </c>
      <c r="BU44" s="2">
        <v>0</v>
      </c>
      <c r="BV44" s="2">
        <v>0</v>
      </c>
      <c r="BW44" s="2">
        <v>0</v>
      </c>
      <c r="BX44" s="2">
        <v>0</v>
      </c>
      <c r="BY44" s="2">
        <v>0</v>
      </c>
      <c r="BZ44" s="2">
        <v>0</v>
      </c>
      <c r="CA44" s="15">
        <f t="shared" si="139"/>
        <v>0</v>
      </c>
      <c r="CB44" s="15">
        <f t="shared" si="729"/>
        <v>0</v>
      </c>
      <c r="CC44" s="32">
        <f>CC43+"00:15"</f>
        <v>1.2604166666666685</v>
      </c>
      <c r="CD44" s="2">
        <v>0</v>
      </c>
      <c r="CE44" s="2">
        <v>0</v>
      </c>
      <c r="CF44" s="2">
        <v>0</v>
      </c>
      <c r="CG44" s="2">
        <v>0</v>
      </c>
      <c r="CH44" s="2">
        <v>0</v>
      </c>
      <c r="CI44" s="2">
        <v>0</v>
      </c>
      <c r="CJ44" s="2">
        <v>0</v>
      </c>
      <c r="CK44" s="15">
        <f t="shared" si="141"/>
        <v>0</v>
      </c>
      <c r="CL44" s="15">
        <f t="shared" si="730"/>
        <v>0</v>
      </c>
      <c r="CM44" s="32">
        <f>CM43+"00:15"</f>
        <v>1.2604166666666685</v>
      </c>
      <c r="CN44" s="2">
        <f t="shared" si="21"/>
        <v>1</v>
      </c>
      <c r="CO44" s="2">
        <f t="shared" si="8"/>
        <v>0</v>
      </c>
      <c r="CP44" s="2">
        <f t="shared" si="8"/>
        <v>0</v>
      </c>
      <c r="CQ44" s="2">
        <f t="shared" si="8"/>
        <v>0</v>
      </c>
      <c r="CR44" s="2">
        <f t="shared" si="8"/>
        <v>0</v>
      </c>
      <c r="CS44" s="2">
        <f t="shared" si="8"/>
        <v>0</v>
      </c>
      <c r="CT44" s="2">
        <f t="shared" si="8"/>
        <v>0</v>
      </c>
      <c r="CU44" s="15">
        <f t="shared" si="8"/>
        <v>1</v>
      </c>
      <c r="CV44" s="15">
        <f t="shared" si="731"/>
        <v>1</v>
      </c>
      <c r="CW44" s="32">
        <f>CW43+"00:15"</f>
        <v>1.2604166666666685</v>
      </c>
      <c r="CX44" s="2">
        <f t="shared" si="375"/>
        <v>3</v>
      </c>
      <c r="CY44" s="2">
        <f t="shared" si="375"/>
        <v>0</v>
      </c>
      <c r="CZ44" s="2">
        <f t="shared" si="375"/>
        <v>1</v>
      </c>
      <c r="DA44" s="2">
        <f t="shared" si="375"/>
        <v>0</v>
      </c>
      <c r="DB44" s="2">
        <f t="shared" si="375"/>
        <v>0</v>
      </c>
      <c r="DC44" s="2">
        <f t="shared" si="375"/>
        <v>0</v>
      </c>
      <c r="DD44" s="2">
        <f t="shared" si="375"/>
        <v>0</v>
      </c>
      <c r="DE44" s="15">
        <f t="shared" si="375"/>
        <v>4</v>
      </c>
      <c r="DF44" s="15">
        <f t="shared" si="732"/>
        <v>4.5</v>
      </c>
      <c r="DG44" s="32">
        <f>DG43+"00:15"</f>
        <v>1.2604166666666685</v>
      </c>
      <c r="DH44" s="2">
        <f t="shared" si="376"/>
        <v>36</v>
      </c>
      <c r="DI44" s="2">
        <f t="shared" si="376"/>
        <v>1</v>
      </c>
      <c r="DJ44" s="2">
        <f t="shared" si="376"/>
        <v>1</v>
      </c>
      <c r="DK44" s="2">
        <f t="shared" si="376"/>
        <v>0</v>
      </c>
      <c r="DL44" s="2">
        <f t="shared" si="376"/>
        <v>1</v>
      </c>
      <c r="DM44" s="2">
        <f t="shared" si="376"/>
        <v>1</v>
      </c>
      <c r="DN44" s="2">
        <f t="shared" si="376"/>
        <v>0</v>
      </c>
      <c r="DO44" s="15">
        <f t="shared" si="376"/>
        <v>40</v>
      </c>
      <c r="DP44" s="15">
        <f t="shared" si="733"/>
        <v>40.9</v>
      </c>
      <c r="DQ44" s="32">
        <f>DQ43+"00:15"</f>
        <v>1.2604166666666685</v>
      </c>
      <c r="DR44" s="2">
        <f t="shared" si="22"/>
        <v>30</v>
      </c>
      <c r="DS44" s="2">
        <f t="shared" si="14"/>
        <v>6</v>
      </c>
      <c r="DT44" s="2">
        <f t="shared" si="14"/>
        <v>6</v>
      </c>
      <c r="DU44" s="2">
        <f t="shared" si="14"/>
        <v>0</v>
      </c>
      <c r="DV44" s="2">
        <f t="shared" si="14"/>
        <v>3</v>
      </c>
      <c r="DW44" s="2">
        <f t="shared" si="14"/>
        <v>1</v>
      </c>
      <c r="DX44" s="2">
        <f t="shared" si="14"/>
        <v>0</v>
      </c>
      <c r="DY44" s="15">
        <f t="shared" si="14"/>
        <v>46</v>
      </c>
      <c r="DZ44" s="15">
        <f t="shared" si="734"/>
        <v>51.4</v>
      </c>
      <c r="EA44" s="32">
        <f>EA43+"00:15"</f>
        <v>1.2604166666666685</v>
      </c>
      <c r="EB44" s="2">
        <f t="shared" si="23"/>
        <v>29</v>
      </c>
      <c r="EC44" s="2">
        <f t="shared" si="16"/>
        <v>6</v>
      </c>
      <c r="ED44" s="2">
        <f t="shared" si="16"/>
        <v>6</v>
      </c>
      <c r="EE44" s="2">
        <f t="shared" si="16"/>
        <v>0</v>
      </c>
      <c r="EF44" s="2">
        <f t="shared" si="16"/>
        <v>3</v>
      </c>
      <c r="EG44" s="2">
        <f t="shared" si="16"/>
        <v>1</v>
      </c>
      <c r="EH44" s="2">
        <f t="shared" si="16"/>
        <v>0</v>
      </c>
      <c r="EI44" s="15">
        <f t="shared" si="16"/>
        <v>45</v>
      </c>
      <c r="EJ44" s="15">
        <f t="shared" si="735"/>
        <v>50.4</v>
      </c>
      <c r="EK44" s="32">
        <f>EK43+"00:15"</f>
        <v>1.2604166666666685</v>
      </c>
      <c r="EL44" s="2">
        <f t="shared" si="24"/>
        <v>33</v>
      </c>
      <c r="EM44" s="2">
        <f t="shared" si="18"/>
        <v>1</v>
      </c>
      <c r="EN44" s="2">
        <f t="shared" si="18"/>
        <v>0</v>
      </c>
      <c r="EO44" s="2">
        <f t="shared" si="18"/>
        <v>0</v>
      </c>
      <c r="EP44" s="2">
        <f t="shared" si="18"/>
        <v>1</v>
      </c>
      <c r="EQ44" s="2">
        <f t="shared" si="18"/>
        <v>1</v>
      </c>
      <c r="ER44" s="2">
        <f t="shared" si="18"/>
        <v>0</v>
      </c>
      <c r="ES44" s="15">
        <f t="shared" si="18"/>
        <v>36</v>
      </c>
      <c r="ET44" s="15">
        <f t="shared" si="736"/>
        <v>36.4</v>
      </c>
    </row>
    <row r="45" spans="1:150" x14ac:dyDescent="0.25">
      <c r="A45" s="32">
        <f t="shared" ref="A45:A46" si="737">A44+"00:15"</f>
        <v>0.27083333333333326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15">
        <f t="shared" si="125"/>
        <v>0</v>
      </c>
      <c r="J45" s="15">
        <f t="shared" si="722"/>
        <v>0</v>
      </c>
      <c r="K45" s="32">
        <f t="shared" ref="K45:K46" si="738">K44+"00:15"</f>
        <v>0.27083333333333326</v>
      </c>
      <c r="L45" s="2">
        <v>1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15">
        <f t="shared" si="127"/>
        <v>1</v>
      </c>
      <c r="T45" s="15">
        <f t="shared" si="723"/>
        <v>1</v>
      </c>
      <c r="U45" s="32">
        <f t="shared" ref="U45:U46" si="739">U44+"00:15"</f>
        <v>1.2708333333333353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15">
        <f t="shared" si="129"/>
        <v>0</v>
      </c>
      <c r="AD45" s="15">
        <f t="shared" si="724"/>
        <v>0</v>
      </c>
      <c r="AE45" s="32">
        <f t="shared" ref="AE45:AE46" si="740">AE44+"00:15"</f>
        <v>1.2708333333333353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15">
        <f t="shared" si="131"/>
        <v>0</v>
      </c>
      <c r="AN45" s="15">
        <f t="shared" si="725"/>
        <v>0</v>
      </c>
      <c r="AO45" s="32">
        <f t="shared" ref="AO45:AO46" si="741">AO44+"00:15"</f>
        <v>1.2708333333333353</v>
      </c>
      <c r="AP45" s="2">
        <v>32</v>
      </c>
      <c r="AQ45" s="2">
        <v>7</v>
      </c>
      <c r="AR45" s="2">
        <v>4</v>
      </c>
      <c r="AS45" s="2">
        <v>0</v>
      </c>
      <c r="AT45" s="2">
        <v>1</v>
      </c>
      <c r="AU45" s="2">
        <v>3</v>
      </c>
      <c r="AV45" s="2">
        <v>0</v>
      </c>
      <c r="AW45" s="15">
        <f t="shared" si="133"/>
        <v>47</v>
      </c>
      <c r="AX45" s="15">
        <f t="shared" si="726"/>
        <v>48.2</v>
      </c>
      <c r="AY45" s="32">
        <f t="shared" ref="AY45:AY46" si="742">AY44+"00:15"</f>
        <v>1.2708333333333353</v>
      </c>
      <c r="AZ45" s="2">
        <v>0</v>
      </c>
      <c r="BA45" s="2">
        <v>0</v>
      </c>
      <c r="BB45" s="2">
        <v>0</v>
      </c>
      <c r="BC45" s="2">
        <v>0</v>
      </c>
      <c r="BD45" s="2">
        <v>0</v>
      </c>
      <c r="BE45" s="2">
        <v>0</v>
      </c>
      <c r="BF45" s="2">
        <v>0</v>
      </c>
      <c r="BG45" s="15">
        <f t="shared" si="135"/>
        <v>0</v>
      </c>
      <c r="BH45" s="15">
        <f t="shared" si="727"/>
        <v>0</v>
      </c>
      <c r="BI45" s="32">
        <f t="shared" ref="BI45:BI46" si="743">BI44+"00:15"</f>
        <v>1.2708333333333353</v>
      </c>
      <c r="BJ45" s="2">
        <v>48</v>
      </c>
      <c r="BK45" s="2">
        <v>5</v>
      </c>
      <c r="BL45" s="2">
        <v>2</v>
      </c>
      <c r="BM45" s="2">
        <v>1</v>
      </c>
      <c r="BN45" s="2">
        <v>1</v>
      </c>
      <c r="BO45" s="2">
        <v>1</v>
      </c>
      <c r="BP45" s="2">
        <v>1</v>
      </c>
      <c r="BQ45" s="15">
        <f t="shared" si="137"/>
        <v>59</v>
      </c>
      <c r="BR45" s="15">
        <f t="shared" si="728"/>
        <v>60.9</v>
      </c>
      <c r="BS45" s="32">
        <f t="shared" ref="BS45:BS46" si="744">BS44+"00:15"</f>
        <v>1.2708333333333353</v>
      </c>
      <c r="BT45" s="2">
        <v>0</v>
      </c>
      <c r="BU45" s="2">
        <v>0</v>
      </c>
      <c r="BV45" s="2">
        <v>0</v>
      </c>
      <c r="BW45" s="2">
        <v>0</v>
      </c>
      <c r="BX45" s="2">
        <v>0</v>
      </c>
      <c r="BY45" s="2">
        <v>0</v>
      </c>
      <c r="BZ45" s="2">
        <v>0</v>
      </c>
      <c r="CA45" s="15">
        <f t="shared" si="139"/>
        <v>0</v>
      </c>
      <c r="CB45" s="15">
        <f t="shared" si="729"/>
        <v>0</v>
      </c>
      <c r="CC45" s="32">
        <f t="shared" ref="CC45:CC46" si="745">CC44+"00:15"</f>
        <v>1.2708333333333353</v>
      </c>
      <c r="CD45" s="2">
        <v>0</v>
      </c>
      <c r="CE45" s="2">
        <v>0</v>
      </c>
      <c r="CF45" s="2">
        <v>0</v>
      </c>
      <c r="CG45" s="2">
        <v>0</v>
      </c>
      <c r="CH45" s="2">
        <v>0</v>
      </c>
      <c r="CI45" s="2">
        <v>0</v>
      </c>
      <c r="CJ45" s="2">
        <v>0</v>
      </c>
      <c r="CK45" s="15">
        <f t="shared" si="141"/>
        <v>0</v>
      </c>
      <c r="CL45" s="15">
        <f t="shared" si="730"/>
        <v>0</v>
      </c>
      <c r="CM45" s="32">
        <f t="shared" ref="CM45:CM46" si="746">CM44+"00:15"</f>
        <v>1.2708333333333353</v>
      </c>
      <c r="CN45" s="2">
        <f t="shared" si="21"/>
        <v>0</v>
      </c>
      <c r="CO45" s="2">
        <f t="shared" si="21"/>
        <v>0</v>
      </c>
      <c r="CP45" s="2">
        <f t="shared" si="21"/>
        <v>0</v>
      </c>
      <c r="CQ45" s="2">
        <f t="shared" si="21"/>
        <v>0</v>
      </c>
      <c r="CR45" s="2">
        <f t="shared" si="21"/>
        <v>0</v>
      </c>
      <c r="CS45" s="2">
        <f t="shared" si="21"/>
        <v>0</v>
      </c>
      <c r="CT45" s="2">
        <f t="shared" si="21"/>
        <v>0</v>
      </c>
      <c r="CU45" s="15">
        <f t="shared" si="21"/>
        <v>0</v>
      </c>
      <c r="CV45" s="15">
        <f t="shared" si="731"/>
        <v>0</v>
      </c>
      <c r="CW45" s="32">
        <f t="shared" ref="CW45:CW46" si="747">CW44+"00:15"</f>
        <v>1.2708333333333353</v>
      </c>
      <c r="CX45" s="2">
        <f t="shared" si="375"/>
        <v>1</v>
      </c>
      <c r="CY45" s="2">
        <f t="shared" si="375"/>
        <v>0</v>
      </c>
      <c r="CZ45" s="2">
        <f t="shared" si="375"/>
        <v>0</v>
      </c>
      <c r="DA45" s="2">
        <f t="shared" si="375"/>
        <v>0</v>
      </c>
      <c r="DB45" s="2">
        <f t="shared" si="375"/>
        <v>0</v>
      </c>
      <c r="DC45" s="2">
        <f t="shared" si="375"/>
        <v>0</v>
      </c>
      <c r="DD45" s="2">
        <f t="shared" si="375"/>
        <v>0</v>
      </c>
      <c r="DE45" s="15">
        <f t="shared" si="375"/>
        <v>1</v>
      </c>
      <c r="DF45" s="15">
        <f t="shared" si="732"/>
        <v>1</v>
      </c>
      <c r="DG45" s="32">
        <f t="shared" ref="DG45:DG46" si="748">DG44+"00:15"</f>
        <v>1.2708333333333353</v>
      </c>
      <c r="DH45" s="2">
        <f t="shared" si="376"/>
        <v>49</v>
      </c>
      <c r="DI45" s="2">
        <f t="shared" si="376"/>
        <v>5</v>
      </c>
      <c r="DJ45" s="2">
        <f t="shared" si="376"/>
        <v>2</v>
      </c>
      <c r="DK45" s="2">
        <f t="shared" si="376"/>
        <v>1</v>
      </c>
      <c r="DL45" s="2">
        <f t="shared" si="376"/>
        <v>1</v>
      </c>
      <c r="DM45" s="2">
        <f t="shared" si="376"/>
        <v>1</v>
      </c>
      <c r="DN45" s="2">
        <f t="shared" si="376"/>
        <v>1</v>
      </c>
      <c r="DO45" s="15">
        <f t="shared" si="376"/>
        <v>60</v>
      </c>
      <c r="DP45" s="15">
        <f t="shared" si="733"/>
        <v>61.9</v>
      </c>
      <c r="DQ45" s="32">
        <f t="shared" ref="DQ45:DQ46" si="749">DQ44+"00:15"</f>
        <v>1.2708333333333353</v>
      </c>
      <c r="DR45" s="2">
        <f t="shared" si="22"/>
        <v>32</v>
      </c>
      <c r="DS45" s="2">
        <f t="shared" si="22"/>
        <v>7</v>
      </c>
      <c r="DT45" s="2">
        <f t="shared" si="22"/>
        <v>4</v>
      </c>
      <c r="DU45" s="2">
        <f t="shared" si="22"/>
        <v>0</v>
      </c>
      <c r="DV45" s="2">
        <f t="shared" si="22"/>
        <v>1</v>
      </c>
      <c r="DW45" s="2">
        <f t="shared" si="22"/>
        <v>3</v>
      </c>
      <c r="DX45" s="2">
        <f t="shared" si="22"/>
        <v>0</v>
      </c>
      <c r="DY45" s="15">
        <f t="shared" si="22"/>
        <v>47</v>
      </c>
      <c r="DZ45" s="15">
        <f t="shared" si="734"/>
        <v>48.2</v>
      </c>
      <c r="EA45" s="32">
        <f t="shared" ref="EA45:EA46" si="750">EA44+"00:15"</f>
        <v>1.2708333333333353</v>
      </c>
      <c r="EB45" s="2">
        <f t="shared" si="23"/>
        <v>32</v>
      </c>
      <c r="EC45" s="2">
        <f t="shared" si="23"/>
        <v>7</v>
      </c>
      <c r="ED45" s="2">
        <f t="shared" si="23"/>
        <v>4</v>
      </c>
      <c r="EE45" s="2">
        <f t="shared" si="23"/>
        <v>0</v>
      </c>
      <c r="EF45" s="2">
        <f t="shared" si="23"/>
        <v>1</v>
      </c>
      <c r="EG45" s="2">
        <f t="shared" si="23"/>
        <v>3</v>
      </c>
      <c r="EH45" s="2">
        <f t="shared" si="23"/>
        <v>0</v>
      </c>
      <c r="EI45" s="15">
        <f t="shared" si="23"/>
        <v>47</v>
      </c>
      <c r="EJ45" s="15">
        <f t="shared" si="735"/>
        <v>48.2</v>
      </c>
      <c r="EK45" s="32">
        <f t="shared" ref="EK45:EK46" si="751">EK44+"00:15"</f>
        <v>1.2708333333333353</v>
      </c>
      <c r="EL45" s="2">
        <f t="shared" si="24"/>
        <v>48</v>
      </c>
      <c r="EM45" s="2">
        <f t="shared" si="24"/>
        <v>5</v>
      </c>
      <c r="EN45" s="2">
        <f t="shared" si="24"/>
        <v>2</v>
      </c>
      <c r="EO45" s="2">
        <f t="shared" si="24"/>
        <v>1</v>
      </c>
      <c r="EP45" s="2">
        <f t="shared" si="24"/>
        <v>1</v>
      </c>
      <c r="EQ45" s="2">
        <f t="shared" si="24"/>
        <v>1</v>
      </c>
      <c r="ER45" s="2">
        <f t="shared" si="24"/>
        <v>1</v>
      </c>
      <c r="ES45" s="15">
        <f t="shared" si="24"/>
        <v>59</v>
      </c>
      <c r="ET45" s="15">
        <f t="shared" si="736"/>
        <v>60.9</v>
      </c>
    </row>
    <row r="46" spans="1:150" ht="13.8" thickBot="1" x14ac:dyDescent="0.3">
      <c r="A46" s="32">
        <f t="shared" si="737"/>
        <v>0.28124999999999994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15">
        <f t="shared" si="125"/>
        <v>0</v>
      </c>
      <c r="J46" s="15">
        <f t="shared" si="722"/>
        <v>0</v>
      </c>
      <c r="K46" s="32">
        <f t="shared" si="738"/>
        <v>0.28124999999999994</v>
      </c>
      <c r="L46" s="2">
        <v>3</v>
      </c>
      <c r="M46" s="2">
        <v>0</v>
      </c>
      <c r="N46" s="2">
        <v>1</v>
      </c>
      <c r="O46" s="2">
        <v>0</v>
      </c>
      <c r="P46" s="2">
        <v>0</v>
      </c>
      <c r="Q46" s="2">
        <v>0</v>
      </c>
      <c r="R46" s="2">
        <v>0</v>
      </c>
      <c r="S46" s="15">
        <f t="shared" si="127"/>
        <v>4</v>
      </c>
      <c r="T46" s="15">
        <f t="shared" si="723"/>
        <v>4.5</v>
      </c>
      <c r="U46" s="32">
        <f t="shared" si="739"/>
        <v>1.281250000000002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15">
        <f t="shared" si="129"/>
        <v>0</v>
      </c>
      <c r="AD46" s="15">
        <f t="shared" si="724"/>
        <v>0</v>
      </c>
      <c r="AE46" s="32">
        <f t="shared" si="740"/>
        <v>1.281250000000002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15">
        <f t="shared" si="131"/>
        <v>0</v>
      </c>
      <c r="AN46" s="15">
        <f t="shared" si="725"/>
        <v>0</v>
      </c>
      <c r="AO46" s="32">
        <f t="shared" si="741"/>
        <v>1.281250000000002</v>
      </c>
      <c r="AP46" s="2">
        <v>38</v>
      </c>
      <c r="AQ46" s="2">
        <v>2</v>
      </c>
      <c r="AR46" s="2">
        <v>5</v>
      </c>
      <c r="AS46" s="2">
        <v>0</v>
      </c>
      <c r="AT46" s="2">
        <v>1</v>
      </c>
      <c r="AU46" s="2">
        <v>1</v>
      </c>
      <c r="AV46" s="2">
        <v>1</v>
      </c>
      <c r="AW46" s="15">
        <f t="shared" si="133"/>
        <v>48</v>
      </c>
      <c r="AX46" s="15">
        <f t="shared" si="726"/>
        <v>50.1</v>
      </c>
      <c r="AY46" s="32">
        <f t="shared" si="742"/>
        <v>1.281250000000002</v>
      </c>
      <c r="AZ46" s="2">
        <v>0</v>
      </c>
      <c r="BA46" s="2">
        <v>0</v>
      </c>
      <c r="BB46" s="2">
        <v>0</v>
      </c>
      <c r="BC46" s="2">
        <v>0</v>
      </c>
      <c r="BD46" s="2">
        <v>0</v>
      </c>
      <c r="BE46" s="2">
        <v>0</v>
      </c>
      <c r="BF46" s="2">
        <v>0</v>
      </c>
      <c r="BG46" s="15">
        <f t="shared" si="135"/>
        <v>0</v>
      </c>
      <c r="BH46" s="15">
        <f t="shared" si="727"/>
        <v>0</v>
      </c>
      <c r="BI46" s="32">
        <f t="shared" si="743"/>
        <v>1.281250000000002</v>
      </c>
      <c r="BJ46" s="2">
        <v>42</v>
      </c>
      <c r="BK46" s="2">
        <v>5</v>
      </c>
      <c r="BL46" s="2">
        <v>0</v>
      </c>
      <c r="BM46" s="2">
        <v>0</v>
      </c>
      <c r="BN46" s="2">
        <v>2</v>
      </c>
      <c r="BO46" s="2">
        <v>2</v>
      </c>
      <c r="BP46" s="2">
        <v>1</v>
      </c>
      <c r="BQ46" s="15">
        <f t="shared" si="137"/>
        <v>52</v>
      </c>
      <c r="BR46" s="15">
        <f t="shared" si="728"/>
        <v>52</v>
      </c>
      <c r="BS46" s="32">
        <f t="shared" si="744"/>
        <v>1.281250000000002</v>
      </c>
      <c r="BT46" s="2">
        <v>0</v>
      </c>
      <c r="BU46" s="2">
        <v>0</v>
      </c>
      <c r="BV46" s="2">
        <v>0</v>
      </c>
      <c r="BW46" s="2">
        <v>0</v>
      </c>
      <c r="BX46" s="2">
        <v>0</v>
      </c>
      <c r="BY46" s="2">
        <v>0</v>
      </c>
      <c r="BZ46" s="2">
        <v>0</v>
      </c>
      <c r="CA46" s="15">
        <f t="shared" si="139"/>
        <v>0</v>
      </c>
      <c r="CB46" s="15">
        <f t="shared" si="729"/>
        <v>0</v>
      </c>
      <c r="CC46" s="32">
        <f t="shared" si="745"/>
        <v>1.281250000000002</v>
      </c>
      <c r="CD46" s="2">
        <v>0</v>
      </c>
      <c r="CE46" s="2">
        <v>0</v>
      </c>
      <c r="CF46" s="2">
        <v>0</v>
      </c>
      <c r="CG46" s="2">
        <v>0</v>
      </c>
      <c r="CH46" s="2">
        <v>0</v>
      </c>
      <c r="CI46" s="2">
        <v>0</v>
      </c>
      <c r="CJ46" s="2">
        <v>0</v>
      </c>
      <c r="CK46" s="15">
        <f t="shared" si="141"/>
        <v>0</v>
      </c>
      <c r="CL46" s="15">
        <f t="shared" si="730"/>
        <v>0</v>
      </c>
      <c r="CM46" s="32">
        <f t="shared" si="746"/>
        <v>1.281250000000002</v>
      </c>
      <c r="CN46" s="2">
        <f t="shared" ref="CN46:CU71" si="752">SUM(V46,AF46,BT46)</f>
        <v>0</v>
      </c>
      <c r="CO46" s="2">
        <f t="shared" si="752"/>
        <v>0</v>
      </c>
      <c r="CP46" s="2">
        <f t="shared" si="752"/>
        <v>0</v>
      </c>
      <c r="CQ46" s="2">
        <f t="shared" si="752"/>
        <v>0</v>
      </c>
      <c r="CR46" s="2">
        <f t="shared" si="752"/>
        <v>0</v>
      </c>
      <c r="CS46" s="2">
        <f t="shared" si="752"/>
        <v>0</v>
      </c>
      <c r="CT46" s="2">
        <f t="shared" si="752"/>
        <v>0</v>
      </c>
      <c r="CU46" s="15">
        <f t="shared" si="752"/>
        <v>0</v>
      </c>
      <c r="CV46" s="15">
        <f t="shared" si="731"/>
        <v>0</v>
      </c>
      <c r="CW46" s="32">
        <f t="shared" si="747"/>
        <v>1.281250000000002</v>
      </c>
      <c r="CX46" s="2">
        <f t="shared" si="375"/>
        <v>3</v>
      </c>
      <c r="CY46" s="2">
        <f t="shared" si="375"/>
        <v>0</v>
      </c>
      <c r="CZ46" s="2">
        <f t="shared" si="375"/>
        <v>1</v>
      </c>
      <c r="DA46" s="2">
        <f t="shared" si="375"/>
        <v>0</v>
      </c>
      <c r="DB46" s="2">
        <f t="shared" si="375"/>
        <v>0</v>
      </c>
      <c r="DC46" s="2">
        <f t="shared" si="375"/>
        <v>0</v>
      </c>
      <c r="DD46" s="2">
        <f t="shared" si="375"/>
        <v>0</v>
      </c>
      <c r="DE46" s="15">
        <f t="shared" si="375"/>
        <v>4</v>
      </c>
      <c r="DF46" s="15">
        <f t="shared" si="732"/>
        <v>4.5</v>
      </c>
      <c r="DG46" s="32">
        <f t="shared" si="748"/>
        <v>1.281250000000002</v>
      </c>
      <c r="DH46" s="2">
        <f t="shared" si="376"/>
        <v>45</v>
      </c>
      <c r="DI46" s="2">
        <f t="shared" si="376"/>
        <v>5</v>
      </c>
      <c r="DJ46" s="2">
        <f t="shared" si="376"/>
        <v>1</v>
      </c>
      <c r="DK46" s="2">
        <f t="shared" si="376"/>
        <v>0</v>
      </c>
      <c r="DL46" s="2">
        <f t="shared" si="376"/>
        <v>2</v>
      </c>
      <c r="DM46" s="2">
        <f t="shared" si="376"/>
        <v>2</v>
      </c>
      <c r="DN46" s="2">
        <f t="shared" si="376"/>
        <v>1</v>
      </c>
      <c r="DO46" s="15">
        <f t="shared" si="376"/>
        <v>56</v>
      </c>
      <c r="DP46" s="15">
        <f t="shared" si="733"/>
        <v>56.5</v>
      </c>
      <c r="DQ46" s="32">
        <f t="shared" si="749"/>
        <v>1.281250000000002</v>
      </c>
      <c r="DR46" s="2">
        <f t="shared" ref="DR46:DY71" si="753">SUM(AF46,AP46,AZ46)</f>
        <v>38</v>
      </c>
      <c r="DS46" s="2">
        <f t="shared" si="753"/>
        <v>2</v>
      </c>
      <c r="DT46" s="2">
        <f t="shared" si="753"/>
        <v>5</v>
      </c>
      <c r="DU46" s="2">
        <f t="shared" si="753"/>
        <v>0</v>
      </c>
      <c r="DV46" s="2">
        <f t="shared" si="753"/>
        <v>1</v>
      </c>
      <c r="DW46" s="2">
        <f t="shared" si="753"/>
        <v>1</v>
      </c>
      <c r="DX46" s="2">
        <f t="shared" si="753"/>
        <v>1</v>
      </c>
      <c r="DY46" s="15">
        <f t="shared" si="753"/>
        <v>48</v>
      </c>
      <c r="DZ46" s="15">
        <f t="shared" si="734"/>
        <v>50.1</v>
      </c>
      <c r="EA46" s="32">
        <f t="shared" si="750"/>
        <v>1.281250000000002</v>
      </c>
      <c r="EB46" s="2">
        <f t="shared" ref="EB46:EI71" si="754">SUM(B46,AP46,CD46)</f>
        <v>38</v>
      </c>
      <c r="EC46" s="2">
        <f t="shared" si="754"/>
        <v>2</v>
      </c>
      <c r="ED46" s="2">
        <f t="shared" si="754"/>
        <v>5</v>
      </c>
      <c r="EE46" s="2">
        <f t="shared" si="754"/>
        <v>0</v>
      </c>
      <c r="EF46" s="2">
        <f t="shared" si="754"/>
        <v>1</v>
      </c>
      <c r="EG46" s="2">
        <f t="shared" si="754"/>
        <v>1</v>
      </c>
      <c r="EH46" s="2">
        <f t="shared" si="754"/>
        <v>1</v>
      </c>
      <c r="EI46" s="15">
        <f t="shared" si="754"/>
        <v>48</v>
      </c>
      <c r="EJ46" s="15">
        <f t="shared" si="735"/>
        <v>50.1</v>
      </c>
      <c r="EK46" s="32">
        <f t="shared" si="751"/>
        <v>1.281250000000002</v>
      </c>
      <c r="EL46" s="2">
        <f t="shared" ref="EL46:ES71" si="755">SUM(BJ46,BT46,CD46)</f>
        <v>42</v>
      </c>
      <c r="EM46" s="2">
        <f t="shared" si="755"/>
        <v>5</v>
      </c>
      <c r="EN46" s="2">
        <f t="shared" si="755"/>
        <v>0</v>
      </c>
      <c r="EO46" s="2">
        <f t="shared" si="755"/>
        <v>0</v>
      </c>
      <c r="EP46" s="2">
        <f t="shared" si="755"/>
        <v>2</v>
      </c>
      <c r="EQ46" s="2">
        <f t="shared" si="755"/>
        <v>2</v>
      </c>
      <c r="ER46" s="2">
        <f t="shared" si="755"/>
        <v>1</v>
      </c>
      <c r="ES46" s="15">
        <f t="shared" si="755"/>
        <v>52</v>
      </c>
      <c r="ET46" s="15">
        <f t="shared" si="736"/>
        <v>52</v>
      </c>
    </row>
    <row r="47" spans="1:150" ht="14.4" thickTop="1" thickBot="1" x14ac:dyDescent="0.3">
      <c r="A47" s="33" t="s">
        <v>5</v>
      </c>
      <c r="B47" s="3">
        <f>SUM(B43:B46)</f>
        <v>0</v>
      </c>
      <c r="C47" s="3">
        <f t="shared" ref="C47" si="756">SUM(C43:C46)</f>
        <v>0</v>
      </c>
      <c r="D47" s="3">
        <f t="shared" ref="D47" si="757">SUM(D43:D46)</f>
        <v>0</v>
      </c>
      <c r="E47" s="3">
        <f t="shared" ref="E47" si="758">SUM(E43:E46)</f>
        <v>0</v>
      </c>
      <c r="F47" s="3">
        <f t="shared" ref="F47" si="759">SUM(F43:F46)</f>
        <v>0</v>
      </c>
      <c r="G47" s="3">
        <f t="shared" ref="G47" si="760">SUM(G43:G46)</f>
        <v>0</v>
      </c>
      <c r="H47" s="3">
        <f t="shared" ref="H47" si="761">SUM(H43:H46)</f>
        <v>0</v>
      </c>
      <c r="I47" s="16">
        <f>SUM(B47:H47)</f>
        <v>0</v>
      </c>
      <c r="J47" s="34">
        <f>B47+C47+D47*1.5+E47*2.3+F47*2+G47*0.4+H47*0.2</f>
        <v>0</v>
      </c>
      <c r="K47" s="33" t="s">
        <v>5</v>
      </c>
      <c r="L47" s="3">
        <f>SUM(L43:L46)</f>
        <v>8</v>
      </c>
      <c r="M47" s="3">
        <f t="shared" ref="M47" si="762">SUM(M43:M46)</f>
        <v>0</v>
      </c>
      <c r="N47" s="3">
        <f t="shared" ref="N47" si="763">SUM(N43:N46)</f>
        <v>2</v>
      </c>
      <c r="O47" s="3">
        <f t="shared" ref="O47" si="764">SUM(O43:O46)</f>
        <v>0</v>
      </c>
      <c r="P47" s="3">
        <f t="shared" ref="P47" si="765">SUM(P43:P46)</f>
        <v>0</v>
      </c>
      <c r="Q47" s="3">
        <f t="shared" ref="Q47" si="766">SUM(Q43:Q46)</f>
        <v>0</v>
      </c>
      <c r="R47" s="3">
        <f t="shared" ref="R47" si="767">SUM(R43:R46)</f>
        <v>0</v>
      </c>
      <c r="S47" s="16">
        <f>SUM(L47:R47)</f>
        <v>10</v>
      </c>
      <c r="T47" s="34">
        <f>L47+M47+N47*1.5+O47*2.3+P47*2+Q47*0.4+R47*0.2</f>
        <v>11</v>
      </c>
      <c r="U47" s="33" t="s">
        <v>5</v>
      </c>
      <c r="V47" s="3">
        <f>SUM(V43:V46)</f>
        <v>0</v>
      </c>
      <c r="W47" s="3">
        <f t="shared" ref="W47" si="768">SUM(W43:W46)</f>
        <v>0</v>
      </c>
      <c r="X47" s="3">
        <f t="shared" ref="X47" si="769">SUM(X43:X46)</f>
        <v>0</v>
      </c>
      <c r="Y47" s="3">
        <f t="shared" ref="Y47" si="770">SUM(Y43:Y46)</f>
        <v>0</v>
      </c>
      <c r="Z47" s="3">
        <f t="shared" ref="Z47" si="771">SUM(Z43:Z46)</f>
        <v>0</v>
      </c>
      <c r="AA47" s="3">
        <f t="shared" ref="AA47" si="772">SUM(AA43:AA46)</f>
        <v>0</v>
      </c>
      <c r="AB47" s="3">
        <f t="shared" ref="AB47" si="773">SUM(AB43:AB46)</f>
        <v>0</v>
      </c>
      <c r="AC47" s="16">
        <f>SUM(V47:AB47)</f>
        <v>0</v>
      </c>
      <c r="AD47" s="34">
        <f>V47+W47+X47*1.5+Y47*2.3+Z47*2+AA47*0.4+AB47*0.2</f>
        <v>0</v>
      </c>
      <c r="AE47" s="33" t="s">
        <v>5</v>
      </c>
      <c r="AF47" s="3">
        <f>SUM(AF43:AF46)</f>
        <v>2</v>
      </c>
      <c r="AG47" s="3">
        <f t="shared" ref="AG47" si="774">SUM(AG43:AG46)</f>
        <v>0</v>
      </c>
      <c r="AH47" s="3">
        <f t="shared" ref="AH47" si="775">SUM(AH43:AH46)</f>
        <v>0</v>
      </c>
      <c r="AI47" s="3">
        <f t="shared" ref="AI47" si="776">SUM(AI43:AI46)</f>
        <v>0</v>
      </c>
      <c r="AJ47" s="3">
        <f t="shared" ref="AJ47" si="777">SUM(AJ43:AJ46)</f>
        <v>0</v>
      </c>
      <c r="AK47" s="3">
        <f t="shared" ref="AK47" si="778">SUM(AK43:AK46)</f>
        <v>0</v>
      </c>
      <c r="AL47" s="3">
        <f t="shared" ref="AL47" si="779">SUM(AL43:AL46)</f>
        <v>0</v>
      </c>
      <c r="AM47" s="16">
        <f>SUM(AF47:AL47)</f>
        <v>2</v>
      </c>
      <c r="AN47" s="34">
        <f>AF47+AG47+AH47*1.5+AI47*2.3+AJ47*2+AK47*0.4+AL47*0.2</f>
        <v>2</v>
      </c>
      <c r="AO47" s="33" t="s">
        <v>5</v>
      </c>
      <c r="AP47" s="3">
        <f>SUM(AP43:AP46)</f>
        <v>118</v>
      </c>
      <c r="AQ47" s="3">
        <f t="shared" ref="AQ47" si="780">SUM(AQ43:AQ46)</f>
        <v>20</v>
      </c>
      <c r="AR47" s="3">
        <f t="shared" ref="AR47" si="781">SUM(AR43:AR46)</f>
        <v>20</v>
      </c>
      <c r="AS47" s="3">
        <f t="shared" ref="AS47" si="782">SUM(AS43:AS46)</f>
        <v>0</v>
      </c>
      <c r="AT47" s="3">
        <f t="shared" ref="AT47" si="783">SUM(AT43:AT46)</f>
        <v>5</v>
      </c>
      <c r="AU47" s="3">
        <f t="shared" ref="AU47" si="784">SUM(AU43:AU46)</f>
        <v>6</v>
      </c>
      <c r="AV47" s="3">
        <f t="shared" ref="AV47" si="785">SUM(AV43:AV46)</f>
        <v>1</v>
      </c>
      <c r="AW47" s="16">
        <f>SUM(AP47:AV47)</f>
        <v>170</v>
      </c>
      <c r="AX47" s="34">
        <f>AP47+AQ47+AR47*1.5+AS47*2.3+AT47*2+AU47*0.4+AV47*0.2</f>
        <v>180.6</v>
      </c>
      <c r="AY47" s="33" t="s">
        <v>5</v>
      </c>
      <c r="AZ47" s="3">
        <f>SUM(AZ43:AZ46)</f>
        <v>0</v>
      </c>
      <c r="BA47" s="3">
        <f t="shared" ref="BA47" si="786">SUM(BA43:BA46)</f>
        <v>0</v>
      </c>
      <c r="BB47" s="3">
        <f t="shared" ref="BB47" si="787">SUM(BB43:BB46)</f>
        <v>0</v>
      </c>
      <c r="BC47" s="3">
        <f t="shared" ref="BC47" si="788">SUM(BC43:BC46)</f>
        <v>0</v>
      </c>
      <c r="BD47" s="3">
        <f t="shared" ref="BD47" si="789">SUM(BD43:BD46)</f>
        <v>0</v>
      </c>
      <c r="BE47" s="3">
        <f t="shared" ref="BE47" si="790">SUM(BE43:BE46)</f>
        <v>0</v>
      </c>
      <c r="BF47" s="3">
        <f t="shared" ref="BF47" si="791">SUM(BF43:BF46)</f>
        <v>0</v>
      </c>
      <c r="BG47" s="16">
        <f>SUM(AZ47:BF47)</f>
        <v>0</v>
      </c>
      <c r="BH47" s="34">
        <f>AZ47+BA47+BB47*1.5+BC47*2.3+BD47*2+BE47*0.4+BF47*0.2</f>
        <v>0</v>
      </c>
      <c r="BI47" s="33" t="s">
        <v>5</v>
      </c>
      <c r="BJ47" s="3">
        <f>SUM(BJ43:BJ46)</f>
        <v>156</v>
      </c>
      <c r="BK47" s="3">
        <f t="shared" ref="BK47" si="792">SUM(BK43:BK46)</f>
        <v>16</v>
      </c>
      <c r="BL47" s="3">
        <f t="shared" ref="BL47" si="793">SUM(BL43:BL46)</f>
        <v>3</v>
      </c>
      <c r="BM47" s="3">
        <f t="shared" ref="BM47" si="794">SUM(BM43:BM46)</f>
        <v>1</v>
      </c>
      <c r="BN47" s="3">
        <f t="shared" ref="BN47" si="795">SUM(BN43:BN46)</f>
        <v>6</v>
      </c>
      <c r="BO47" s="3">
        <f t="shared" ref="BO47" si="796">SUM(BO43:BO46)</f>
        <v>7</v>
      </c>
      <c r="BP47" s="3">
        <f t="shared" ref="BP47" si="797">SUM(BP43:BP46)</f>
        <v>2</v>
      </c>
      <c r="BQ47" s="16">
        <f>SUM(BJ47:BP47)</f>
        <v>191</v>
      </c>
      <c r="BR47" s="34">
        <f>BJ47+BK47+BL47*1.5+BM47*2.3+BN47*2+BO47*0.4+BP47*0.2</f>
        <v>194.00000000000003</v>
      </c>
      <c r="BS47" s="33" t="s">
        <v>5</v>
      </c>
      <c r="BT47" s="3">
        <f>SUM(BT43:BT46)</f>
        <v>0</v>
      </c>
      <c r="BU47" s="3">
        <f t="shared" ref="BU47" si="798">SUM(BU43:BU46)</f>
        <v>0</v>
      </c>
      <c r="BV47" s="3">
        <f t="shared" ref="BV47" si="799">SUM(BV43:BV46)</f>
        <v>0</v>
      </c>
      <c r="BW47" s="3">
        <f t="shared" ref="BW47" si="800">SUM(BW43:BW46)</f>
        <v>0</v>
      </c>
      <c r="BX47" s="3">
        <f t="shared" ref="BX47" si="801">SUM(BX43:BX46)</f>
        <v>0</v>
      </c>
      <c r="BY47" s="3">
        <f t="shared" ref="BY47" si="802">SUM(BY43:BY46)</f>
        <v>0</v>
      </c>
      <c r="BZ47" s="3">
        <f t="shared" ref="BZ47" si="803">SUM(BZ43:BZ46)</f>
        <v>0</v>
      </c>
      <c r="CA47" s="16">
        <f>SUM(BT47:BZ47)</f>
        <v>0</v>
      </c>
      <c r="CB47" s="34">
        <f>BT47+BU47+BV47*1.5+BW47*2.3+BX47*2+BY47*0.4+BZ47*0.2</f>
        <v>0</v>
      </c>
      <c r="CC47" s="33" t="s">
        <v>5</v>
      </c>
      <c r="CD47" s="3">
        <f>SUM(CD43:CD46)</f>
        <v>0</v>
      </c>
      <c r="CE47" s="3">
        <f t="shared" ref="CE47" si="804">SUM(CE43:CE46)</f>
        <v>0</v>
      </c>
      <c r="CF47" s="3">
        <f t="shared" ref="CF47" si="805">SUM(CF43:CF46)</f>
        <v>0</v>
      </c>
      <c r="CG47" s="3">
        <f t="shared" ref="CG47" si="806">SUM(CG43:CG46)</f>
        <v>0</v>
      </c>
      <c r="CH47" s="3">
        <f t="shared" ref="CH47" si="807">SUM(CH43:CH46)</f>
        <v>0</v>
      </c>
      <c r="CI47" s="3">
        <f t="shared" ref="CI47" si="808">SUM(CI43:CI46)</f>
        <v>0</v>
      </c>
      <c r="CJ47" s="3">
        <f t="shared" ref="CJ47" si="809">SUM(CJ43:CJ46)</f>
        <v>0</v>
      </c>
      <c r="CK47" s="16">
        <f>SUM(CD47:CJ47)</f>
        <v>0</v>
      </c>
      <c r="CL47" s="34">
        <f>CD47+CE47+CF47*1.5+CG47*2.3+CH47*2+CI47*0.4+CJ47*0.2</f>
        <v>0</v>
      </c>
      <c r="CM47" s="33" t="s">
        <v>5</v>
      </c>
      <c r="CN47" s="3">
        <f>SUM(CN43:CN46)</f>
        <v>2</v>
      </c>
      <c r="CO47" s="3">
        <f t="shared" ref="CO47" si="810">SUM(CO43:CO46)</f>
        <v>0</v>
      </c>
      <c r="CP47" s="3">
        <f t="shared" ref="CP47" si="811">SUM(CP43:CP46)</f>
        <v>0</v>
      </c>
      <c r="CQ47" s="3">
        <f t="shared" ref="CQ47" si="812">SUM(CQ43:CQ46)</f>
        <v>0</v>
      </c>
      <c r="CR47" s="3">
        <f t="shared" ref="CR47" si="813">SUM(CR43:CR46)</f>
        <v>0</v>
      </c>
      <c r="CS47" s="3">
        <f t="shared" ref="CS47" si="814">SUM(CS43:CS46)</f>
        <v>0</v>
      </c>
      <c r="CT47" s="3">
        <f t="shared" ref="CT47" si="815">SUM(CT43:CT46)</f>
        <v>0</v>
      </c>
      <c r="CU47" s="16">
        <f>SUM(CN47:CT47)</f>
        <v>2</v>
      </c>
      <c r="CV47" s="34">
        <f>CN47+CO47+CP47*1.5+CQ47*2.3+CR47*2+CS47*0.4+CT47*0.2</f>
        <v>2</v>
      </c>
      <c r="CW47" s="33" t="s">
        <v>5</v>
      </c>
      <c r="CX47" s="3">
        <f>SUM(CX43:CX46)</f>
        <v>8</v>
      </c>
      <c r="CY47" s="3">
        <f t="shared" ref="CY47" si="816">SUM(CY43:CY46)</f>
        <v>0</v>
      </c>
      <c r="CZ47" s="3">
        <f t="shared" ref="CZ47" si="817">SUM(CZ43:CZ46)</f>
        <v>2</v>
      </c>
      <c r="DA47" s="3">
        <f t="shared" ref="DA47" si="818">SUM(DA43:DA46)</f>
        <v>0</v>
      </c>
      <c r="DB47" s="3">
        <f t="shared" ref="DB47" si="819">SUM(DB43:DB46)</f>
        <v>0</v>
      </c>
      <c r="DC47" s="3">
        <f t="shared" ref="DC47" si="820">SUM(DC43:DC46)</f>
        <v>0</v>
      </c>
      <c r="DD47" s="3">
        <f t="shared" ref="DD47" si="821">SUM(DD43:DD46)</f>
        <v>0</v>
      </c>
      <c r="DE47" s="16">
        <f>SUM(CX47:DD47)</f>
        <v>10</v>
      </c>
      <c r="DF47" s="34">
        <f>CX47+CY47+CZ47*1.5+DA47*2.3+DB47*2+DC47*0.4+DD47*0.2</f>
        <v>11</v>
      </c>
      <c r="DG47" s="33" t="s">
        <v>5</v>
      </c>
      <c r="DH47" s="3">
        <f>SUM(DH43:DH46)</f>
        <v>164</v>
      </c>
      <c r="DI47" s="3">
        <f t="shared" ref="DI47" si="822">SUM(DI43:DI46)</f>
        <v>16</v>
      </c>
      <c r="DJ47" s="3">
        <f t="shared" ref="DJ47" si="823">SUM(DJ43:DJ46)</f>
        <v>5</v>
      </c>
      <c r="DK47" s="3">
        <f t="shared" ref="DK47" si="824">SUM(DK43:DK46)</f>
        <v>1</v>
      </c>
      <c r="DL47" s="3">
        <f t="shared" ref="DL47" si="825">SUM(DL43:DL46)</f>
        <v>6</v>
      </c>
      <c r="DM47" s="3">
        <f t="shared" ref="DM47" si="826">SUM(DM43:DM46)</f>
        <v>7</v>
      </c>
      <c r="DN47" s="3">
        <f t="shared" ref="DN47" si="827">SUM(DN43:DN46)</f>
        <v>2</v>
      </c>
      <c r="DO47" s="16">
        <f>SUM(DH47:DN47)</f>
        <v>201</v>
      </c>
      <c r="DP47" s="34">
        <f>DH47+DI47+DJ47*1.5+DK47*2.3+DL47*2+DM47*0.4+DN47*0.2</f>
        <v>205.00000000000003</v>
      </c>
      <c r="DQ47" s="33" t="s">
        <v>5</v>
      </c>
      <c r="DR47" s="3">
        <f>SUM(DR43:DR46)</f>
        <v>120</v>
      </c>
      <c r="DS47" s="3">
        <f t="shared" ref="DS47" si="828">SUM(DS43:DS46)</f>
        <v>20</v>
      </c>
      <c r="DT47" s="3">
        <f t="shared" ref="DT47" si="829">SUM(DT43:DT46)</f>
        <v>20</v>
      </c>
      <c r="DU47" s="3">
        <f t="shared" ref="DU47" si="830">SUM(DU43:DU46)</f>
        <v>0</v>
      </c>
      <c r="DV47" s="3">
        <f t="shared" ref="DV47" si="831">SUM(DV43:DV46)</f>
        <v>5</v>
      </c>
      <c r="DW47" s="3">
        <f t="shared" ref="DW47" si="832">SUM(DW43:DW46)</f>
        <v>6</v>
      </c>
      <c r="DX47" s="3">
        <f t="shared" ref="DX47" si="833">SUM(DX43:DX46)</f>
        <v>1</v>
      </c>
      <c r="DY47" s="16">
        <f>SUM(DR47:DX47)</f>
        <v>172</v>
      </c>
      <c r="DZ47" s="34">
        <f>DR47+DS47+DT47*1.5+DU47*2.3+DV47*2+DW47*0.4+DX47*0.2</f>
        <v>182.6</v>
      </c>
      <c r="EA47" s="33" t="s">
        <v>5</v>
      </c>
      <c r="EB47" s="3">
        <f>SUM(EB43:EB46)</f>
        <v>118</v>
      </c>
      <c r="EC47" s="3">
        <f t="shared" ref="EC47" si="834">SUM(EC43:EC46)</f>
        <v>20</v>
      </c>
      <c r="ED47" s="3">
        <f t="shared" ref="ED47" si="835">SUM(ED43:ED46)</f>
        <v>20</v>
      </c>
      <c r="EE47" s="3">
        <f t="shared" ref="EE47" si="836">SUM(EE43:EE46)</f>
        <v>0</v>
      </c>
      <c r="EF47" s="3">
        <f t="shared" ref="EF47" si="837">SUM(EF43:EF46)</f>
        <v>5</v>
      </c>
      <c r="EG47" s="3">
        <f t="shared" ref="EG47" si="838">SUM(EG43:EG46)</f>
        <v>6</v>
      </c>
      <c r="EH47" s="3">
        <f t="shared" ref="EH47" si="839">SUM(EH43:EH46)</f>
        <v>1</v>
      </c>
      <c r="EI47" s="16">
        <f>SUM(EB47:EH47)</f>
        <v>170</v>
      </c>
      <c r="EJ47" s="34">
        <f>EB47+EC47+ED47*1.5+EE47*2.3+EF47*2+EG47*0.4+EH47*0.2</f>
        <v>180.6</v>
      </c>
      <c r="EK47" s="33" t="s">
        <v>5</v>
      </c>
      <c r="EL47" s="3">
        <f>SUM(EL43:EL46)</f>
        <v>156</v>
      </c>
      <c r="EM47" s="3">
        <f t="shared" ref="EM47" si="840">SUM(EM43:EM46)</f>
        <v>16</v>
      </c>
      <c r="EN47" s="3">
        <f t="shared" ref="EN47" si="841">SUM(EN43:EN46)</f>
        <v>3</v>
      </c>
      <c r="EO47" s="3">
        <f t="shared" ref="EO47" si="842">SUM(EO43:EO46)</f>
        <v>1</v>
      </c>
      <c r="EP47" s="3">
        <f t="shared" ref="EP47" si="843">SUM(EP43:EP46)</f>
        <v>6</v>
      </c>
      <c r="EQ47" s="3">
        <f t="shared" ref="EQ47" si="844">SUM(EQ43:EQ46)</f>
        <v>7</v>
      </c>
      <c r="ER47" s="3">
        <f t="shared" ref="ER47" si="845">SUM(ER43:ER46)</f>
        <v>2</v>
      </c>
      <c r="ES47" s="16">
        <f>SUM(EL47:ER47)</f>
        <v>191</v>
      </c>
      <c r="ET47" s="34">
        <f>EL47+EM47+EN47*1.5+EO47*2.3+EP47*2+EQ47*0.4+ER47*0.2</f>
        <v>194.00000000000003</v>
      </c>
    </row>
    <row r="48" spans="1:150" ht="13.8" thickTop="1" x14ac:dyDescent="0.25">
      <c r="A48" s="32">
        <f>A46+"00:15"</f>
        <v>0.29166666666666663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15">
        <f t="shared" si="125"/>
        <v>0</v>
      </c>
      <c r="J48" s="15">
        <f t="shared" ref="J48:J51" si="846">B48+C48+D48*1.5+E48*2.3+F48*2+G48*0.4+H48*0.2</f>
        <v>0</v>
      </c>
      <c r="K48" s="32">
        <f>K46+"00:15"</f>
        <v>0.29166666666666663</v>
      </c>
      <c r="L48" s="2">
        <v>2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15">
        <f t="shared" si="127"/>
        <v>2</v>
      </c>
      <c r="T48" s="15">
        <f t="shared" ref="T48:T51" si="847">L48+M48+N48*1.5+O48*2.3+P48*2+Q48*0.4+R48*0.2</f>
        <v>2</v>
      </c>
      <c r="U48" s="32">
        <f>U46+"00:15"</f>
        <v>1.2916666666666687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15">
        <f t="shared" si="129"/>
        <v>0</v>
      </c>
      <c r="AD48" s="15">
        <f t="shared" ref="AD48:AD51" si="848">V48+W48+X48*1.5+Y48*2.3+Z48*2+AA48*0.4+AB48*0.2</f>
        <v>0</v>
      </c>
      <c r="AE48" s="32">
        <f>AE46+"00:15"</f>
        <v>1.2916666666666687</v>
      </c>
      <c r="AF48" s="2">
        <v>2</v>
      </c>
      <c r="AG48" s="2">
        <v>1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15">
        <f t="shared" si="131"/>
        <v>3</v>
      </c>
      <c r="AN48" s="15">
        <f t="shared" ref="AN48:AN51" si="849">AF48+AG48+AH48*1.5+AI48*2.3+AJ48*2+AK48*0.4+AL48*0.2</f>
        <v>3</v>
      </c>
      <c r="AO48" s="32">
        <f>AO46+"00:15"</f>
        <v>1.2916666666666687</v>
      </c>
      <c r="AP48" s="2">
        <v>59</v>
      </c>
      <c r="AQ48" s="2">
        <v>4</v>
      </c>
      <c r="AR48" s="2">
        <v>3</v>
      </c>
      <c r="AS48" s="2">
        <v>0</v>
      </c>
      <c r="AT48" s="2">
        <v>1</v>
      </c>
      <c r="AU48" s="2">
        <v>3</v>
      </c>
      <c r="AV48" s="2">
        <v>2</v>
      </c>
      <c r="AW48" s="15">
        <f t="shared" si="133"/>
        <v>72</v>
      </c>
      <c r="AX48" s="15">
        <f t="shared" ref="AX48:AX51" si="850">AP48+AQ48+AR48*1.5+AS48*2.3+AT48*2+AU48*0.4+AV48*0.2</f>
        <v>71.100000000000009</v>
      </c>
      <c r="AY48" s="32">
        <f>AY46+"00:15"</f>
        <v>1.2916666666666687</v>
      </c>
      <c r="AZ48" s="2">
        <v>0</v>
      </c>
      <c r="BA48" s="2">
        <v>0</v>
      </c>
      <c r="BB48" s="2">
        <v>0</v>
      </c>
      <c r="BC48" s="2">
        <v>0</v>
      </c>
      <c r="BD48" s="2">
        <v>0</v>
      </c>
      <c r="BE48" s="2">
        <v>0</v>
      </c>
      <c r="BF48" s="2">
        <v>0</v>
      </c>
      <c r="BG48" s="15">
        <f t="shared" si="135"/>
        <v>0</v>
      </c>
      <c r="BH48" s="15">
        <f t="shared" ref="BH48:BH51" si="851">AZ48+BA48+BB48*1.5+BC48*2.3+BD48*2+BE48*0.4+BF48*0.2</f>
        <v>0</v>
      </c>
      <c r="BI48" s="32">
        <f>BI46+"00:15"</f>
        <v>1.2916666666666687</v>
      </c>
      <c r="BJ48" s="2">
        <v>47</v>
      </c>
      <c r="BK48" s="2">
        <v>6</v>
      </c>
      <c r="BL48" s="2">
        <v>0</v>
      </c>
      <c r="BM48" s="2">
        <v>0</v>
      </c>
      <c r="BN48" s="2">
        <v>1</v>
      </c>
      <c r="BO48" s="2">
        <v>2</v>
      </c>
      <c r="BP48" s="2">
        <v>0</v>
      </c>
      <c r="BQ48" s="15">
        <f t="shared" si="137"/>
        <v>56</v>
      </c>
      <c r="BR48" s="15">
        <f t="shared" ref="BR48:BR51" si="852">BJ48+BK48+BL48*1.5+BM48*2.3+BN48*2+BO48*0.4+BP48*0.2</f>
        <v>55.8</v>
      </c>
      <c r="BS48" s="32">
        <f>BS46+"00:15"</f>
        <v>1.2916666666666687</v>
      </c>
      <c r="BT48" s="2">
        <v>0</v>
      </c>
      <c r="BU48" s="2">
        <v>0</v>
      </c>
      <c r="BV48" s="2">
        <v>0</v>
      </c>
      <c r="BW48" s="2">
        <v>0</v>
      </c>
      <c r="BX48" s="2">
        <v>0</v>
      </c>
      <c r="BY48" s="2">
        <v>0</v>
      </c>
      <c r="BZ48" s="2">
        <v>0</v>
      </c>
      <c r="CA48" s="15">
        <f t="shared" si="139"/>
        <v>0</v>
      </c>
      <c r="CB48" s="15">
        <f t="shared" ref="CB48:CB51" si="853">BT48+BU48+BV48*1.5+BW48*2.3+BX48*2+BY48*0.4+BZ48*0.2</f>
        <v>0</v>
      </c>
      <c r="CC48" s="32">
        <f>CC46+"00:15"</f>
        <v>1.2916666666666687</v>
      </c>
      <c r="CD48" s="2">
        <v>0</v>
      </c>
      <c r="CE48" s="2">
        <v>0</v>
      </c>
      <c r="CF48" s="2">
        <v>0</v>
      </c>
      <c r="CG48" s="2">
        <v>0</v>
      </c>
      <c r="CH48" s="2">
        <v>0</v>
      </c>
      <c r="CI48" s="2">
        <v>0</v>
      </c>
      <c r="CJ48" s="2">
        <v>0</v>
      </c>
      <c r="CK48" s="15">
        <f t="shared" si="141"/>
        <v>0</v>
      </c>
      <c r="CL48" s="15">
        <f t="shared" ref="CL48:CL51" si="854">CD48+CE48+CF48*1.5+CG48*2.3+CH48*2+CI48*0.4+CJ48*0.2</f>
        <v>0</v>
      </c>
      <c r="CM48" s="32">
        <f>CM46+"00:15"</f>
        <v>1.2916666666666687</v>
      </c>
      <c r="CN48" s="2">
        <f t="shared" si="752"/>
        <v>2</v>
      </c>
      <c r="CO48" s="2">
        <f t="shared" si="752"/>
        <v>1</v>
      </c>
      <c r="CP48" s="2">
        <f t="shared" si="752"/>
        <v>0</v>
      </c>
      <c r="CQ48" s="2">
        <f t="shared" si="752"/>
        <v>0</v>
      </c>
      <c r="CR48" s="2">
        <f t="shared" si="752"/>
        <v>0</v>
      </c>
      <c r="CS48" s="2">
        <f t="shared" si="752"/>
        <v>0</v>
      </c>
      <c r="CT48" s="2">
        <f t="shared" si="752"/>
        <v>0</v>
      </c>
      <c r="CU48" s="15">
        <f t="shared" si="752"/>
        <v>3</v>
      </c>
      <c r="CV48" s="15">
        <f t="shared" ref="CV48:CV51" si="855">CN48+CO48+CP48*1.5+CQ48*2.3+CR48*2+CS48*0.4+CT48*0.2</f>
        <v>3</v>
      </c>
      <c r="CW48" s="32">
        <f>CW46+"00:15"</f>
        <v>1.2916666666666687</v>
      </c>
      <c r="CX48" s="2">
        <f t="shared" si="375"/>
        <v>2</v>
      </c>
      <c r="CY48" s="2">
        <f t="shared" si="375"/>
        <v>0</v>
      </c>
      <c r="CZ48" s="2">
        <f t="shared" si="375"/>
        <v>0</v>
      </c>
      <c r="DA48" s="2">
        <f t="shared" si="375"/>
        <v>0</v>
      </c>
      <c r="DB48" s="2">
        <f t="shared" si="375"/>
        <v>0</v>
      </c>
      <c r="DC48" s="2">
        <f t="shared" si="375"/>
        <v>0</v>
      </c>
      <c r="DD48" s="2">
        <f t="shared" si="375"/>
        <v>0</v>
      </c>
      <c r="DE48" s="15">
        <f t="shared" si="375"/>
        <v>2</v>
      </c>
      <c r="DF48" s="15">
        <f t="shared" ref="DF48:DF51" si="856">CX48+CY48+CZ48*1.5+DA48*2.3+DB48*2+DC48*0.4+DD48*0.2</f>
        <v>2</v>
      </c>
      <c r="DG48" s="32">
        <f>DG46+"00:15"</f>
        <v>1.2916666666666687</v>
      </c>
      <c r="DH48" s="2">
        <f t="shared" si="376"/>
        <v>49</v>
      </c>
      <c r="DI48" s="2">
        <f t="shared" si="376"/>
        <v>6</v>
      </c>
      <c r="DJ48" s="2">
        <f t="shared" si="376"/>
        <v>0</v>
      </c>
      <c r="DK48" s="2">
        <f t="shared" si="376"/>
        <v>0</v>
      </c>
      <c r="DL48" s="2">
        <f t="shared" si="376"/>
        <v>1</v>
      </c>
      <c r="DM48" s="2">
        <f t="shared" si="376"/>
        <v>2</v>
      </c>
      <c r="DN48" s="2">
        <f t="shared" si="376"/>
        <v>0</v>
      </c>
      <c r="DO48" s="15">
        <f t="shared" si="376"/>
        <v>58</v>
      </c>
      <c r="DP48" s="15">
        <f t="shared" ref="DP48:DP51" si="857">DH48+DI48+DJ48*1.5+DK48*2.3+DL48*2+DM48*0.4+DN48*0.2</f>
        <v>57.8</v>
      </c>
      <c r="DQ48" s="32">
        <f>DQ46+"00:15"</f>
        <v>1.2916666666666687</v>
      </c>
      <c r="DR48" s="2">
        <f t="shared" si="753"/>
        <v>61</v>
      </c>
      <c r="DS48" s="2">
        <f t="shared" si="753"/>
        <v>5</v>
      </c>
      <c r="DT48" s="2">
        <f t="shared" si="753"/>
        <v>3</v>
      </c>
      <c r="DU48" s="2">
        <f t="shared" si="753"/>
        <v>0</v>
      </c>
      <c r="DV48" s="2">
        <f t="shared" si="753"/>
        <v>1</v>
      </c>
      <c r="DW48" s="2">
        <f t="shared" si="753"/>
        <v>3</v>
      </c>
      <c r="DX48" s="2">
        <f t="shared" si="753"/>
        <v>2</v>
      </c>
      <c r="DY48" s="15">
        <f t="shared" si="753"/>
        <v>75</v>
      </c>
      <c r="DZ48" s="15">
        <f t="shared" ref="DZ48:DZ51" si="858">DR48+DS48+DT48*1.5+DU48*2.3+DV48*2+DW48*0.4+DX48*0.2</f>
        <v>74.100000000000009</v>
      </c>
      <c r="EA48" s="32">
        <f>EA46+"00:15"</f>
        <v>1.2916666666666687</v>
      </c>
      <c r="EB48" s="2">
        <f t="shared" si="754"/>
        <v>59</v>
      </c>
      <c r="EC48" s="2">
        <f t="shared" si="754"/>
        <v>4</v>
      </c>
      <c r="ED48" s="2">
        <f t="shared" si="754"/>
        <v>3</v>
      </c>
      <c r="EE48" s="2">
        <f t="shared" si="754"/>
        <v>0</v>
      </c>
      <c r="EF48" s="2">
        <f t="shared" si="754"/>
        <v>1</v>
      </c>
      <c r="EG48" s="2">
        <f t="shared" si="754"/>
        <v>3</v>
      </c>
      <c r="EH48" s="2">
        <f t="shared" si="754"/>
        <v>2</v>
      </c>
      <c r="EI48" s="15">
        <f t="shared" si="754"/>
        <v>72</v>
      </c>
      <c r="EJ48" s="15">
        <f t="shared" ref="EJ48:EJ51" si="859">EB48+EC48+ED48*1.5+EE48*2.3+EF48*2+EG48*0.4+EH48*0.2</f>
        <v>71.100000000000009</v>
      </c>
      <c r="EK48" s="32">
        <f>EK46+"00:15"</f>
        <v>1.2916666666666687</v>
      </c>
      <c r="EL48" s="2">
        <f t="shared" si="755"/>
        <v>47</v>
      </c>
      <c r="EM48" s="2">
        <f t="shared" si="755"/>
        <v>6</v>
      </c>
      <c r="EN48" s="2">
        <f t="shared" si="755"/>
        <v>0</v>
      </c>
      <c r="EO48" s="2">
        <f t="shared" si="755"/>
        <v>0</v>
      </c>
      <c r="EP48" s="2">
        <f t="shared" si="755"/>
        <v>1</v>
      </c>
      <c r="EQ48" s="2">
        <f t="shared" si="755"/>
        <v>2</v>
      </c>
      <c r="ER48" s="2">
        <f t="shared" si="755"/>
        <v>0</v>
      </c>
      <c r="ES48" s="15">
        <f t="shared" si="755"/>
        <v>56</v>
      </c>
      <c r="ET48" s="15">
        <f t="shared" ref="ET48:ET51" si="860">EL48+EM48+EN48*1.5+EO48*2.3+EP48*2+EQ48*0.4+ER48*0.2</f>
        <v>55.8</v>
      </c>
    </row>
    <row r="49" spans="1:150" x14ac:dyDescent="0.25">
      <c r="A49" s="32">
        <f>A48+"00:15"</f>
        <v>0.30208333333333331</v>
      </c>
      <c r="B49" s="2">
        <v>0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15">
        <f t="shared" si="125"/>
        <v>0</v>
      </c>
      <c r="J49" s="15">
        <f t="shared" si="846"/>
        <v>0</v>
      </c>
      <c r="K49" s="32">
        <f>K48+"00:15"</f>
        <v>0.30208333333333331</v>
      </c>
      <c r="L49" s="2">
        <v>8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15">
        <f t="shared" si="127"/>
        <v>8</v>
      </c>
      <c r="T49" s="15">
        <f t="shared" si="847"/>
        <v>8</v>
      </c>
      <c r="U49" s="32">
        <f>U48+"00:15"</f>
        <v>1.3020833333333355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15">
        <f t="shared" si="129"/>
        <v>0</v>
      </c>
      <c r="AD49" s="15">
        <f t="shared" si="848"/>
        <v>0</v>
      </c>
      <c r="AE49" s="32">
        <f>AE48+"00:15"</f>
        <v>1.3020833333333355</v>
      </c>
      <c r="AF49" s="2">
        <v>1</v>
      </c>
      <c r="AG49" s="2">
        <v>1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15">
        <f t="shared" si="131"/>
        <v>2</v>
      </c>
      <c r="AN49" s="15">
        <f t="shared" si="849"/>
        <v>2</v>
      </c>
      <c r="AO49" s="32">
        <f>AO48+"00:15"</f>
        <v>1.3020833333333355</v>
      </c>
      <c r="AP49" s="2">
        <v>61</v>
      </c>
      <c r="AQ49" s="2">
        <v>16</v>
      </c>
      <c r="AR49" s="2">
        <v>5</v>
      </c>
      <c r="AS49" s="2">
        <v>1</v>
      </c>
      <c r="AT49" s="2">
        <v>1</v>
      </c>
      <c r="AU49" s="2">
        <v>1</v>
      </c>
      <c r="AV49" s="2">
        <v>0</v>
      </c>
      <c r="AW49" s="15">
        <f t="shared" si="133"/>
        <v>85</v>
      </c>
      <c r="AX49" s="15">
        <f t="shared" si="850"/>
        <v>89.2</v>
      </c>
      <c r="AY49" s="32">
        <f>AY48+"00:15"</f>
        <v>1.3020833333333355</v>
      </c>
      <c r="AZ49" s="2">
        <v>0</v>
      </c>
      <c r="BA49" s="2">
        <v>0</v>
      </c>
      <c r="BB49" s="2">
        <v>0</v>
      </c>
      <c r="BC49" s="2">
        <v>0</v>
      </c>
      <c r="BD49" s="2">
        <v>0</v>
      </c>
      <c r="BE49" s="2">
        <v>0</v>
      </c>
      <c r="BF49" s="2">
        <v>0</v>
      </c>
      <c r="BG49" s="15">
        <f t="shared" si="135"/>
        <v>0</v>
      </c>
      <c r="BH49" s="15">
        <f t="shared" si="851"/>
        <v>0</v>
      </c>
      <c r="BI49" s="32">
        <f>BI48+"00:15"</f>
        <v>1.3020833333333355</v>
      </c>
      <c r="BJ49" s="2">
        <v>60</v>
      </c>
      <c r="BK49" s="2">
        <v>7</v>
      </c>
      <c r="BL49" s="2">
        <v>3</v>
      </c>
      <c r="BM49" s="2">
        <v>0</v>
      </c>
      <c r="BN49" s="2">
        <v>1</v>
      </c>
      <c r="BO49" s="2">
        <v>2</v>
      </c>
      <c r="BP49" s="2">
        <v>1</v>
      </c>
      <c r="BQ49" s="15">
        <f t="shared" si="137"/>
        <v>74</v>
      </c>
      <c r="BR49" s="15">
        <f t="shared" si="852"/>
        <v>74.5</v>
      </c>
      <c r="BS49" s="32">
        <f>BS48+"00:15"</f>
        <v>1.3020833333333355</v>
      </c>
      <c r="BT49" s="2">
        <v>1</v>
      </c>
      <c r="BU49" s="2">
        <v>0</v>
      </c>
      <c r="BV49" s="2">
        <v>0</v>
      </c>
      <c r="BW49" s="2">
        <v>0</v>
      </c>
      <c r="BX49" s="2">
        <v>0</v>
      </c>
      <c r="BY49" s="2">
        <v>0</v>
      </c>
      <c r="BZ49" s="2">
        <v>0</v>
      </c>
      <c r="CA49" s="15">
        <f t="shared" si="139"/>
        <v>1</v>
      </c>
      <c r="CB49" s="15">
        <f t="shared" si="853"/>
        <v>1</v>
      </c>
      <c r="CC49" s="32">
        <f>CC48+"00:15"</f>
        <v>1.3020833333333355</v>
      </c>
      <c r="CD49" s="2">
        <v>0</v>
      </c>
      <c r="CE49" s="2">
        <v>0</v>
      </c>
      <c r="CF49" s="2">
        <v>0</v>
      </c>
      <c r="CG49" s="2">
        <v>0</v>
      </c>
      <c r="CH49" s="2">
        <v>0</v>
      </c>
      <c r="CI49" s="2">
        <v>0</v>
      </c>
      <c r="CJ49" s="2">
        <v>0</v>
      </c>
      <c r="CK49" s="15">
        <f t="shared" si="141"/>
        <v>0</v>
      </c>
      <c r="CL49" s="15">
        <f t="shared" si="854"/>
        <v>0</v>
      </c>
      <c r="CM49" s="32">
        <f>CM48+"00:15"</f>
        <v>1.3020833333333355</v>
      </c>
      <c r="CN49" s="2">
        <f t="shared" si="752"/>
        <v>2</v>
      </c>
      <c r="CO49" s="2">
        <f t="shared" si="752"/>
        <v>1</v>
      </c>
      <c r="CP49" s="2">
        <f t="shared" si="752"/>
        <v>0</v>
      </c>
      <c r="CQ49" s="2">
        <f t="shared" si="752"/>
        <v>0</v>
      </c>
      <c r="CR49" s="2">
        <f t="shared" si="752"/>
        <v>0</v>
      </c>
      <c r="CS49" s="2">
        <f t="shared" si="752"/>
        <v>0</v>
      </c>
      <c r="CT49" s="2">
        <f t="shared" si="752"/>
        <v>0</v>
      </c>
      <c r="CU49" s="15">
        <f t="shared" si="752"/>
        <v>3</v>
      </c>
      <c r="CV49" s="15">
        <f t="shared" si="855"/>
        <v>3</v>
      </c>
      <c r="CW49" s="32">
        <f>CW48+"00:15"</f>
        <v>1.3020833333333355</v>
      </c>
      <c r="CX49" s="2">
        <f t="shared" si="375"/>
        <v>8</v>
      </c>
      <c r="CY49" s="2">
        <f t="shared" si="375"/>
        <v>0</v>
      </c>
      <c r="CZ49" s="2">
        <f t="shared" si="375"/>
        <v>0</v>
      </c>
      <c r="DA49" s="2">
        <f t="shared" si="375"/>
        <v>0</v>
      </c>
      <c r="DB49" s="2">
        <f t="shared" si="375"/>
        <v>0</v>
      </c>
      <c r="DC49" s="2">
        <f t="shared" si="375"/>
        <v>0</v>
      </c>
      <c r="DD49" s="2">
        <f t="shared" si="375"/>
        <v>0</v>
      </c>
      <c r="DE49" s="15">
        <f t="shared" si="375"/>
        <v>8</v>
      </c>
      <c r="DF49" s="15">
        <f t="shared" si="856"/>
        <v>8</v>
      </c>
      <c r="DG49" s="32">
        <f>DG48+"00:15"</f>
        <v>1.3020833333333355</v>
      </c>
      <c r="DH49" s="2">
        <f t="shared" si="376"/>
        <v>68</v>
      </c>
      <c r="DI49" s="2">
        <f t="shared" si="376"/>
        <v>7</v>
      </c>
      <c r="DJ49" s="2">
        <f t="shared" si="376"/>
        <v>3</v>
      </c>
      <c r="DK49" s="2">
        <f t="shared" si="376"/>
        <v>0</v>
      </c>
      <c r="DL49" s="2">
        <f t="shared" si="376"/>
        <v>1</v>
      </c>
      <c r="DM49" s="2">
        <f t="shared" si="376"/>
        <v>2</v>
      </c>
      <c r="DN49" s="2">
        <f t="shared" si="376"/>
        <v>1</v>
      </c>
      <c r="DO49" s="15">
        <f t="shared" si="376"/>
        <v>82</v>
      </c>
      <c r="DP49" s="15">
        <f t="shared" si="857"/>
        <v>82.5</v>
      </c>
      <c r="DQ49" s="32">
        <f>DQ48+"00:15"</f>
        <v>1.3020833333333355</v>
      </c>
      <c r="DR49" s="2">
        <f t="shared" si="753"/>
        <v>62</v>
      </c>
      <c r="DS49" s="2">
        <f t="shared" si="753"/>
        <v>17</v>
      </c>
      <c r="DT49" s="2">
        <f t="shared" si="753"/>
        <v>5</v>
      </c>
      <c r="DU49" s="2">
        <f t="shared" si="753"/>
        <v>1</v>
      </c>
      <c r="DV49" s="2">
        <f t="shared" si="753"/>
        <v>1</v>
      </c>
      <c r="DW49" s="2">
        <f t="shared" si="753"/>
        <v>1</v>
      </c>
      <c r="DX49" s="2">
        <f t="shared" si="753"/>
        <v>0</v>
      </c>
      <c r="DY49" s="15">
        <f t="shared" si="753"/>
        <v>87</v>
      </c>
      <c r="DZ49" s="15">
        <f t="shared" si="858"/>
        <v>91.2</v>
      </c>
      <c r="EA49" s="32">
        <f>EA48+"00:15"</f>
        <v>1.3020833333333355</v>
      </c>
      <c r="EB49" s="2">
        <f t="shared" si="754"/>
        <v>61</v>
      </c>
      <c r="EC49" s="2">
        <f t="shared" si="754"/>
        <v>16</v>
      </c>
      <c r="ED49" s="2">
        <f t="shared" si="754"/>
        <v>5</v>
      </c>
      <c r="EE49" s="2">
        <f t="shared" si="754"/>
        <v>1</v>
      </c>
      <c r="EF49" s="2">
        <f t="shared" si="754"/>
        <v>1</v>
      </c>
      <c r="EG49" s="2">
        <f t="shared" si="754"/>
        <v>1</v>
      </c>
      <c r="EH49" s="2">
        <f t="shared" si="754"/>
        <v>0</v>
      </c>
      <c r="EI49" s="15">
        <f t="shared" si="754"/>
        <v>85</v>
      </c>
      <c r="EJ49" s="15">
        <f t="shared" si="859"/>
        <v>89.2</v>
      </c>
      <c r="EK49" s="32">
        <f>EK48+"00:15"</f>
        <v>1.3020833333333355</v>
      </c>
      <c r="EL49" s="2">
        <f t="shared" si="755"/>
        <v>61</v>
      </c>
      <c r="EM49" s="2">
        <f t="shared" si="755"/>
        <v>7</v>
      </c>
      <c r="EN49" s="2">
        <f t="shared" si="755"/>
        <v>3</v>
      </c>
      <c r="EO49" s="2">
        <f t="shared" si="755"/>
        <v>0</v>
      </c>
      <c r="EP49" s="2">
        <f t="shared" si="755"/>
        <v>1</v>
      </c>
      <c r="EQ49" s="2">
        <f t="shared" si="755"/>
        <v>2</v>
      </c>
      <c r="ER49" s="2">
        <f t="shared" si="755"/>
        <v>1</v>
      </c>
      <c r="ES49" s="15">
        <f t="shared" si="755"/>
        <v>75</v>
      </c>
      <c r="ET49" s="15">
        <f t="shared" si="860"/>
        <v>75.5</v>
      </c>
    </row>
    <row r="50" spans="1:150" x14ac:dyDescent="0.25">
      <c r="A50" s="32">
        <f t="shared" ref="A50:A51" si="861">A49+"00:15"</f>
        <v>0.3125</v>
      </c>
      <c r="B50" s="2">
        <v>2</v>
      </c>
      <c r="C50" s="2">
        <v>0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15">
        <f t="shared" si="125"/>
        <v>2</v>
      </c>
      <c r="J50" s="15">
        <f t="shared" si="846"/>
        <v>2</v>
      </c>
      <c r="K50" s="32">
        <f t="shared" ref="K50:K51" si="862">K49+"00:15"</f>
        <v>0.3125</v>
      </c>
      <c r="L50" s="2">
        <v>2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15">
        <f t="shared" si="127"/>
        <v>2</v>
      </c>
      <c r="T50" s="15">
        <f t="shared" si="847"/>
        <v>2</v>
      </c>
      <c r="U50" s="32">
        <f t="shared" ref="U50:U51" si="863">U49+"00:15"</f>
        <v>1.3125000000000022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15">
        <f t="shared" si="129"/>
        <v>0</v>
      </c>
      <c r="AD50" s="15">
        <f t="shared" si="848"/>
        <v>0</v>
      </c>
      <c r="AE50" s="32">
        <f t="shared" ref="AE50:AE51" si="864">AE49+"00:15"</f>
        <v>1.3125000000000022</v>
      </c>
      <c r="AF50" s="2">
        <v>2</v>
      </c>
      <c r="AG50" s="2">
        <v>1</v>
      </c>
      <c r="AH50" s="2">
        <v>0</v>
      </c>
      <c r="AI50" s="2">
        <v>0</v>
      </c>
      <c r="AJ50" s="2">
        <v>0</v>
      </c>
      <c r="AK50" s="2">
        <v>0</v>
      </c>
      <c r="AL50" s="2">
        <v>1</v>
      </c>
      <c r="AM50" s="15">
        <f t="shared" si="131"/>
        <v>4</v>
      </c>
      <c r="AN50" s="15">
        <f t="shared" si="849"/>
        <v>3.2</v>
      </c>
      <c r="AO50" s="32">
        <f t="shared" ref="AO50:AO51" si="865">AO49+"00:15"</f>
        <v>1.3125000000000022</v>
      </c>
      <c r="AP50" s="2">
        <v>61</v>
      </c>
      <c r="AQ50" s="2">
        <v>9</v>
      </c>
      <c r="AR50" s="2">
        <v>5</v>
      </c>
      <c r="AS50" s="2">
        <v>0</v>
      </c>
      <c r="AT50" s="2">
        <v>1</v>
      </c>
      <c r="AU50" s="2">
        <v>2</v>
      </c>
      <c r="AV50" s="2">
        <v>6</v>
      </c>
      <c r="AW50" s="15">
        <f t="shared" si="133"/>
        <v>84</v>
      </c>
      <c r="AX50" s="15">
        <f t="shared" si="850"/>
        <v>81.5</v>
      </c>
      <c r="AY50" s="32">
        <f t="shared" ref="AY50:AY51" si="866">AY49+"00:15"</f>
        <v>1.3125000000000022</v>
      </c>
      <c r="AZ50" s="2">
        <v>0</v>
      </c>
      <c r="BA50" s="2">
        <v>0</v>
      </c>
      <c r="BB50" s="2">
        <v>0</v>
      </c>
      <c r="BC50" s="2">
        <v>0</v>
      </c>
      <c r="BD50" s="2">
        <v>0</v>
      </c>
      <c r="BE50" s="2">
        <v>0</v>
      </c>
      <c r="BF50" s="2">
        <v>0</v>
      </c>
      <c r="BG50" s="15">
        <f t="shared" si="135"/>
        <v>0</v>
      </c>
      <c r="BH50" s="15">
        <f t="shared" si="851"/>
        <v>0</v>
      </c>
      <c r="BI50" s="32">
        <f t="shared" ref="BI50:BI51" si="867">BI49+"00:15"</f>
        <v>1.3125000000000022</v>
      </c>
      <c r="BJ50" s="2">
        <v>60</v>
      </c>
      <c r="BK50" s="2">
        <v>13</v>
      </c>
      <c r="BL50" s="2">
        <v>2</v>
      </c>
      <c r="BM50" s="2">
        <v>0</v>
      </c>
      <c r="BN50" s="2">
        <v>2</v>
      </c>
      <c r="BO50" s="2">
        <v>5</v>
      </c>
      <c r="BP50" s="2">
        <v>0</v>
      </c>
      <c r="BQ50" s="15">
        <f t="shared" si="137"/>
        <v>82</v>
      </c>
      <c r="BR50" s="15">
        <f t="shared" si="852"/>
        <v>82</v>
      </c>
      <c r="BS50" s="32">
        <f t="shared" ref="BS50:BS51" si="868">BS49+"00:15"</f>
        <v>1.3125000000000022</v>
      </c>
      <c r="BT50" s="2">
        <v>0</v>
      </c>
      <c r="BU50" s="2">
        <v>0</v>
      </c>
      <c r="BV50" s="2">
        <v>0</v>
      </c>
      <c r="BW50" s="2">
        <v>0</v>
      </c>
      <c r="BX50" s="2">
        <v>0</v>
      </c>
      <c r="BY50" s="2">
        <v>0</v>
      </c>
      <c r="BZ50" s="2">
        <v>0</v>
      </c>
      <c r="CA50" s="15">
        <f t="shared" si="139"/>
        <v>0</v>
      </c>
      <c r="CB50" s="15">
        <f t="shared" si="853"/>
        <v>0</v>
      </c>
      <c r="CC50" s="32">
        <f t="shared" ref="CC50:CC51" si="869">CC49+"00:15"</f>
        <v>1.3125000000000022</v>
      </c>
      <c r="CD50" s="2">
        <v>0</v>
      </c>
      <c r="CE50" s="2">
        <v>0</v>
      </c>
      <c r="CF50" s="2">
        <v>0</v>
      </c>
      <c r="CG50" s="2">
        <v>0</v>
      </c>
      <c r="CH50" s="2">
        <v>0</v>
      </c>
      <c r="CI50" s="2">
        <v>0</v>
      </c>
      <c r="CJ50" s="2">
        <v>0</v>
      </c>
      <c r="CK50" s="15">
        <f t="shared" si="141"/>
        <v>0</v>
      </c>
      <c r="CL50" s="15">
        <f t="shared" si="854"/>
        <v>0</v>
      </c>
      <c r="CM50" s="32">
        <f t="shared" ref="CM50:CM51" si="870">CM49+"00:15"</f>
        <v>1.3125000000000022</v>
      </c>
      <c r="CN50" s="2">
        <f t="shared" si="752"/>
        <v>2</v>
      </c>
      <c r="CO50" s="2">
        <f t="shared" si="752"/>
        <v>1</v>
      </c>
      <c r="CP50" s="2">
        <f t="shared" si="752"/>
        <v>0</v>
      </c>
      <c r="CQ50" s="2">
        <f t="shared" si="752"/>
        <v>0</v>
      </c>
      <c r="CR50" s="2">
        <f t="shared" si="752"/>
        <v>0</v>
      </c>
      <c r="CS50" s="2">
        <f t="shared" si="752"/>
        <v>0</v>
      </c>
      <c r="CT50" s="2">
        <f t="shared" si="752"/>
        <v>1</v>
      </c>
      <c r="CU50" s="15">
        <f t="shared" si="752"/>
        <v>4</v>
      </c>
      <c r="CV50" s="15">
        <f t="shared" si="855"/>
        <v>3.2</v>
      </c>
      <c r="CW50" s="32">
        <f t="shared" ref="CW50:CW51" si="871">CW49+"00:15"</f>
        <v>1.3125000000000022</v>
      </c>
      <c r="CX50" s="2">
        <f t="shared" si="375"/>
        <v>4</v>
      </c>
      <c r="CY50" s="2">
        <f t="shared" si="375"/>
        <v>0</v>
      </c>
      <c r="CZ50" s="2">
        <f t="shared" si="375"/>
        <v>0</v>
      </c>
      <c r="DA50" s="2">
        <f t="shared" si="375"/>
        <v>0</v>
      </c>
      <c r="DB50" s="2">
        <f t="shared" si="375"/>
        <v>0</v>
      </c>
      <c r="DC50" s="2">
        <f t="shared" si="375"/>
        <v>0</v>
      </c>
      <c r="DD50" s="2">
        <f t="shared" si="375"/>
        <v>0</v>
      </c>
      <c r="DE50" s="15">
        <f t="shared" si="375"/>
        <v>4</v>
      </c>
      <c r="DF50" s="15">
        <f t="shared" si="856"/>
        <v>4</v>
      </c>
      <c r="DG50" s="32">
        <f t="shared" ref="DG50:DG51" si="872">DG49+"00:15"</f>
        <v>1.3125000000000022</v>
      </c>
      <c r="DH50" s="2">
        <f t="shared" si="376"/>
        <v>62</v>
      </c>
      <c r="DI50" s="2">
        <f t="shared" si="376"/>
        <v>13</v>
      </c>
      <c r="DJ50" s="2">
        <f t="shared" si="376"/>
        <v>2</v>
      </c>
      <c r="DK50" s="2">
        <f t="shared" si="376"/>
        <v>0</v>
      </c>
      <c r="DL50" s="2">
        <f t="shared" si="376"/>
        <v>2</v>
      </c>
      <c r="DM50" s="2">
        <f t="shared" si="376"/>
        <v>5</v>
      </c>
      <c r="DN50" s="2">
        <f t="shared" si="376"/>
        <v>0</v>
      </c>
      <c r="DO50" s="15">
        <f t="shared" si="376"/>
        <v>84</v>
      </c>
      <c r="DP50" s="15">
        <f t="shared" si="857"/>
        <v>84</v>
      </c>
      <c r="DQ50" s="32">
        <f t="shared" ref="DQ50:DQ51" si="873">DQ49+"00:15"</f>
        <v>1.3125000000000022</v>
      </c>
      <c r="DR50" s="2">
        <f t="shared" si="753"/>
        <v>63</v>
      </c>
      <c r="DS50" s="2">
        <f t="shared" si="753"/>
        <v>10</v>
      </c>
      <c r="DT50" s="2">
        <f t="shared" si="753"/>
        <v>5</v>
      </c>
      <c r="DU50" s="2">
        <f t="shared" si="753"/>
        <v>0</v>
      </c>
      <c r="DV50" s="2">
        <f t="shared" si="753"/>
        <v>1</v>
      </c>
      <c r="DW50" s="2">
        <f t="shared" si="753"/>
        <v>2</v>
      </c>
      <c r="DX50" s="2">
        <f t="shared" si="753"/>
        <v>7</v>
      </c>
      <c r="DY50" s="15">
        <f t="shared" si="753"/>
        <v>88</v>
      </c>
      <c r="DZ50" s="15">
        <f t="shared" si="858"/>
        <v>84.7</v>
      </c>
      <c r="EA50" s="32">
        <f t="shared" ref="EA50:EA51" si="874">EA49+"00:15"</f>
        <v>1.3125000000000022</v>
      </c>
      <c r="EB50" s="2">
        <f t="shared" si="754"/>
        <v>63</v>
      </c>
      <c r="EC50" s="2">
        <f t="shared" si="754"/>
        <v>9</v>
      </c>
      <c r="ED50" s="2">
        <f t="shared" si="754"/>
        <v>5</v>
      </c>
      <c r="EE50" s="2">
        <f t="shared" si="754"/>
        <v>0</v>
      </c>
      <c r="EF50" s="2">
        <f t="shared" si="754"/>
        <v>1</v>
      </c>
      <c r="EG50" s="2">
        <f t="shared" si="754"/>
        <v>2</v>
      </c>
      <c r="EH50" s="2">
        <f t="shared" si="754"/>
        <v>6</v>
      </c>
      <c r="EI50" s="15">
        <f t="shared" si="754"/>
        <v>86</v>
      </c>
      <c r="EJ50" s="15">
        <f t="shared" si="859"/>
        <v>83.5</v>
      </c>
      <c r="EK50" s="32">
        <f t="shared" ref="EK50:EK51" si="875">EK49+"00:15"</f>
        <v>1.3125000000000022</v>
      </c>
      <c r="EL50" s="2">
        <f t="shared" si="755"/>
        <v>60</v>
      </c>
      <c r="EM50" s="2">
        <f t="shared" si="755"/>
        <v>13</v>
      </c>
      <c r="EN50" s="2">
        <f t="shared" si="755"/>
        <v>2</v>
      </c>
      <c r="EO50" s="2">
        <f t="shared" si="755"/>
        <v>0</v>
      </c>
      <c r="EP50" s="2">
        <f t="shared" si="755"/>
        <v>2</v>
      </c>
      <c r="EQ50" s="2">
        <f t="shared" si="755"/>
        <v>5</v>
      </c>
      <c r="ER50" s="2">
        <f t="shared" si="755"/>
        <v>0</v>
      </c>
      <c r="ES50" s="15">
        <f t="shared" si="755"/>
        <v>82</v>
      </c>
      <c r="ET50" s="15">
        <f t="shared" si="860"/>
        <v>82</v>
      </c>
    </row>
    <row r="51" spans="1:150" ht="13.8" thickBot="1" x14ac:dyDescent="0.3">
      <c r="A51" s="32">
        <f t="shared" si="861"/>
        <v>0.32291666666666669</v>
      </c>
      <c r="B51" s="2">
        <v>0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15">
        <f t="shared" si="125"/>
        <v>0</v>
      </c>
      <c r="J51" s="15">
        <f t="shared" si="846"/>
        <v>0</v>
      </c>
      <c r="K51" s="32">
        <f t="shared" si="862"/>
        <v>0.32291666666666669</v>
      </c>
      <c r="L51" s="2">
        <v>5</v>
      </c>
      <c r="M51" s="2">
        <v>0</v>
      </c>
      <c r="N51" s="2">
        <v>1</v>
      </c>
      <c r="O51" s="2">
        <v>0</v>
      </c>
      <c r="P51" s="2">
        <v>0</v>
      </c>
      <c r="Q51" s="2">
        <v>0</v>
      </c>
      <c r="R51" s="2">
        <v>1</v>
      </c>
      <c r="S51" s="15">
        <f t="shared" si="127"/>
        <v>7</v>
      </c>
      <c r="T51" s="15">
        <f t="shared" si="847"/>
        <v>6.7</v>
      </c>
      <c r="U51" s="32">
        <f t="shared" si="863"/>
        <v>1.322916666666669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15">
        <f t="shared" si="129"/>
        <v>0</v>
      </c>
      <c r="AD51" s="15">
        <f t="shared" si="848"/>
        <v>0</v>
      </c>
      <c r="AE51" s="32">
        <f t="shared" si="864"/>
        <v>1.322916666666669</v>
      </c>
      <c r="AF51" s="2">
        <v>8</v>
      </c>
      <c r="AG51" s="2">
        <v>1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15">
        <f t="shared" si="131"/>
        <v>9</v>
      </c>
      <c r="AN51" s="15">
        <f t="shared" si="849"/>
        <v>9</v>
      </c>
      <c r="AO51" s="32">
        <f t="shared" si="865"/>
        <v>1.322916666666669</v>
      </c>
      <c r="AP51" s="2">
        <v>68</v>
      </c>
      <c r="AQ51" s="2">
        <v>14</v>
      </c>
      <c r="AR51" s="2">
        <v>3</v>
      </c>
      <c r="AS51" s="2">
        <v>0</v>
      </c>
      <c r="AT51" s="2">
        <v>2</v>
      </c>
      <c r="AU51" s="2">
        <v>1</v>
      </c>
      <c r="AV51" s="2">
        <v>2</v>
      </c>
      <c r="AW51" s="15">
        <f t="shared" si="133"/>
        <v>90</v>
      </c>
      <c r="AX51" s="15">
        <f t="shared" si="850"/>
        <v>91.300000000000011</v>
      </c>
      <c r="AY51" s="32">
        <f t="shared" si="866"/>
        <v>1.322916666666669</v>
      </c>
      <c r="AZ51" s="2">
        <v>0</v>
      </c>
      <c r="BA51" s="2">
        <v>0</v>
      </c>
      <c r="BB51" s="2">
        <v>0</v>
      </c>
      <c r="BC51" s="2">
        <v>0</v>
      </c>
      <c r="BD51" s="2">
        <v>0</v>
      </c>
      <c r="BE51" s="2">
        <v>0</v>
      </c>
      <c r="BF51" s="2">
        <v>0</v>
      </c>
      <c r="BG51" s="15">
        <f t="shared" si="135"/>
        <v>0</v>
      </c>
      <c r="BH51" s="15">
        <f t="shared" si="851"/>
        <v>0</v>
      </c>
      <c r="BI51" s="32">
        <f t="shared" si="867"/>
        <v>1.322916666666669</v>
      </c>
      <c r="BJ51" s="2">
        <v>61</v>
      </c>
      <c r="BK51" s="2">
        <v>18</v>
      </c>
      <c r="BL51" s="2">
        <v>4</v>
      </c>
      <c r="BM51" s="2">
        <v>0</v>
      </c>
      <c r="BN51" s="2">
        <v>1</v>
      </c>
      <c r="BO51" s="2">
        <v>3</v>
      </c>
      <c r="BP51" s="2">
        <v>0</v>
      </c>
      <c r="BQ51" s="15">
        <f t="shared" si="137"/>
        <v>87</v>
      </c>
      <c r="BR51" s="15">
        <f t="shared" si="852"/>
        <v>88.2</v>
      </c>
      <c r="BS51" s="32">
        <f t="shared" si="868"/>
        <v>1.322916666666669</v>
      </c>
      <c r="BT51" s="2">
        <v>1</v>
      </c>
      <c r="BU51" s="2">
        <v>0</v>
      </c>
      <c r="BV51" s="2">
        <v>0</v>
      </c>
      <c r="BW51" s="2">
        <v>0</v>
      </c>
      <c r="BX51" s="2">
        <v>0</v>
      </c>
      <c r="BY51" s="2">
        <v>0</v>
      </c>
      <c r="BZ51" s="2">
        <v>0</v>
      </c>
      <c r="CA51" s="15">
        <f t="shared" si="139"/>
        <v>1</v>
      </c>
      <c r="CB51" s="15">
        <f t="shared" si="853"/>
        <v>1</v>
      </c>
      <c r="CC51" s="32">
        <f t="shared" si="869"/>
        <v>1.322916666666669</v>
      </c>
      <c r="CD51" s="2">
        <v>0</v>
      </c>
      <c r="CE51" s="2">
        <v>0</v>
      </c>
      <c r="CF51" s="2">
        <v>0</v>
      </c>
      <c r="CG51" s="2">
        <v>0</v>
      </c>
      <c r="CH51" s="2">
        <v>0</v>
      </c>
      <c r="CI51" s="2">
        <v>0</v>
      </c>
      <c r="CJ51" s="2">
        <v>0</v>
      </c>
      <c r="CK51" s="15">
        <f t="shared" si="141"/>
        <v>0</v>
      </c>
      <c r="CL51" s="15">
        <f t="shared" si="854"/>
        <v>0</v>
      </c>
      <c r="CM51" s="32">
        <f t="shared" si="870"/>
        <v>1.322916666666669</v>
      </c>
      <c r="CN51" s="2">
        <f t="shared" si="752"/>
        <v>9</v>
      </c>
      <c r="CO51" s="2">
        <f t="shared" si="752"/>
        <v>1</v>
      </c>
      <c r="CP51" s="2">
        <f t="shared" si="752"/>
        <v>0</v>
      </c>
      <c r="CQ51" s="2">
        <f t="shared" si="752"/>
        <v>0</v>
      </c>
      <c r="CR51" s="2">
        <f t="shared" si="752"/>
        <v>0</v>
      </c>
      <c r="CS51" s="2">
        <f t="shared" si="752"/>
        <v>0</v>
      </c>
      <c r="CT51" s="2">
        <f t="shared" si="752"/>
        <v>0</v>
      </c>
      <c r="CU51" s="15">
        <f t="shared" si="752"/>
        <v>10</v>
      </c>
      <c r="CV51" s="15">
        <f t="shared" si="855"/>
        <v>10</v>
      </c>
      <c r="CW51" s="32">
        <f t="shared" si="871"/>
        <v>1.322916666666669</v>
      </c>
      <c r="CX51" s="2">
        <f t="shared" si="375"/>
        <v>5</v>
      </c>
      <c r="CY51" s="2">
        <f t="shared" si="375"/>
        <v>0</v>
      </c>
      <c r="CZ51" s="2">
        <f t="shared" si="375"/>
        <v>1</v>
      </c>
      <c r="DA51" s="2">
        <f t="shared" si="375"/>
        <v>0</v>
      </c>
      <c r="DB51" s="2">
        <f t="shared" si="375"/>
        <v>0</v>
      </c>
      <c r="DC51" s="2">
        <f t="shared" si="375"/>
        <v>0</v>
      </c>
      <c r="DD51" s="2">
        <f t="shared" si="375"/>
        <v>1</v>
      </c>
      <c r="DE51" s="15">
        <f t="shared" si="375"/>
        <v>7</v>
      </c>
      <c r="DF51" s="15">
        <f t="shared" si="856"/>
        <v>6.7</v>
      </c>
      <c r="DG51" s="32">
        <f t="shared" si="872"/>
        <v>1.322916666666669</v>
      </c>
      <c r="DH51" s="2">
        <f t="shared" si="376"/>
        <v>66</v>
      </c>
      <c r="DI51" s="2">
        <f t="shared" si="376"/>
        <v>18</v>
      </c>
      <c r="DJ51" s="2">
        <f t="shared" si="376"/>
        <v>5</v>
      </c>
      <c r="DK51" s="2">
        <f t="shared" si="376"/>
        <v>0</v>
      </c>
      <c r="DL51" s="2">
        <f t="shared" si="376"/>
        <v>1</v>
      </c>
      <c r="DM51" s="2">
        <f t="shared" si="376"/>
        <v>3</v>
      </c>
      <c r="DN51" s="2">
        <f t="shared" si="376"/>
        <v>1</v>
      </c>
      <c r="DO51" s="15">
        <f t="shared" si="376"/>
        <v>94</v>
      </c>
      <c r="DP51" s="15">
        <f t="shared" si="857"/>
        <v>94.9</v>
      </c>
      <c r="DQ51" s="32">
        <f t="shared" si="873"/>
        <v>1.322916666666669</v>
      </c>
      <c r="DR51" s="2">
        <f t="shared" si="753"/>
        <v>76</v>
      </c>
      <c r="DS51" s="2">
        <f t="shared" si="753"/>
        <v>15</v>
      </c>
      <c r="DT51" s="2">
        <f t="shared" si="753"/>
        <v>3</v>
      </c>
      <c r="DU51" s="2">
        <f t="shared" si="753"/>
        <v>0</v>
      </c>
      <c r="DV51" s="2">
        <f t="shared" si="753"/>
        <v>2</v>
      </c>
      <c r="DW51" s="2">
        <f t="shared" si="753"/>
        <v>1</v>
      </c>
      <c r="DX51" s="2">
        <f t="shared" si="753"/>
        <v>2</v>
      </c>
      <c r="DY51" s="15">
        <f t="shared" si="753"/>
        <v>99</v>
      </c>
      <c r="DZ51" s="15">
        <f t="shared" si="858"/>
        <v>100.30000000000001</v>
      </c>
      <c r="EA51" s="32">
        <f t="shared" si="874"/>
        <v>1.322916666666669</v>
      </c>
      <c r="EB51" s="2">
        <f t="shared" si="754"/>
        <v>68</v>
      </c>
      <c r="EC51" s="2">
        <f t="shared" si="754"/>
        <v>14</v>
      </c>
      <c r="ED51" s="2">
        <f t="shared" si="754"/>
        <v>3</v>
      </c>
      <c r="EE51" s="2">
        <f t="shared" si="754"/>
        <v>0</v>
      </c>
      <c r="EF51" s="2">
        <f t="shared" si="754"/>
        <v>2</v>
      </c>
      <c r="EG51" s="2">
        <f t="shared" si="754"/>
        <v>1</v>
      </c>
      <c r="EH51" s="2">
        <f t="shared" si="754"/>
        <v>2</v>
      </c>
      <c r="EI51" s="15">
        <f t="shared" si="754"/>
        <v>90</v>
      </c>
      <c r="EJ51" s="15">
        <f t="shared" si="859"/>
        <v>91.300000000000011</v>
      </c>
      <c r="EK51" s="32">
        <f t="shared" si="875"/>
        <v>1.322916666666669</v>
      </c>
      <c r="EL51" s="2">
        <f t="shared" si="755"/>
        <v>62</v>
      </c>
      <c r="EM51" s="2">
        <f t="shared" si="755"/>
        <v>18</v>
      </c>
      <c r="EN51" s="2">
        <f t="shared" si="755"/>
        <v>4</v>
      </c>
      <c r="EO51" s="2">
        <f t="shared" si="755"/>
        <v>0</v>
      </c>
      <c r="EP51" s="2">
        <f t="shared" si="755"/>
        <v>1</v>
      </c>
      <c r="EQ51" s="2">
        <f t="shared" si="755"/>
        <v>3</v>
      </c>
      <c r="ER51" s="2">
        <f t="shared" si="755"/>
        <v>0</v>
      </c>
      <c r="ES51" s="15">
        <f t="shared" si="755"/>
        <v>88</v>
      </c>
      <c r="ET51" s="15">
        <f t="shared" si="860"/>
        <v>89.2</v>
      </c>
    </row>
    <row r="52" spans="1:150" ht="14.4" thickTop="1" thickBot="1" x14ac:dyDescent="0.3">
      <c r="A52" s="33" t="s">
        <v>5</v>
      </c>
      <c r="B52" s="3">
        <f>SUM(B48:B51)</f>
        <v>2</v>
      </c>
      <c r="C52" s="3">
        <f t="shared" ref="C52" si="876">SUM(C48:C51)</f>
        <v>0</v>
      </c>
      <c r="D52" s="3">
        <f t="shared" ref="D52" si="877">SUM(D48:D51)</f>
        <v>0</v>
      </c>
      <c r="E52" s="3">
        <f t="shared" ref="E52" si="878">SUM(E48:E51)</f>
        <v>0</v>
      </c>
      <c r="F52" s="3">
        <f t="shared" ref="F52" si="879">SUM(F48:F51)</f>
        <v>0</v>
      </c>
      <c r="G52" s="3">
        <f t="shared" ref="G52" si="880">SUM(G48:G51)</f>
        <v>0</v>
      </c>
      <c r="H52" s="3">
        <f t="shared" ref="H52" si="881">SUM(H48:H51)</f>
        <v>0</v>
      </c>
      <c r="I52" s="16">
        <f>SUM(B52:H52)</f>
        <v>2</v>
      </c>
      <c r="J52" s="34">
        <f>B52+C52+D52*1.5+E52*2.3+F52*2+G52*0.4+H52*0.2</f>
        <v>2</v>
      </c>
      <c r="K52" s="33" t="s">
        <v>5</v>
      </c>
      <c r="L52" s="3">
        <f>SUM(L48:L51)</f>
        <v>17</v>
      </c>
      <c r="M52" s="3">
        <f t="shared" ref="M52" si="882">SUM(M48:M51)</f>
        <v>0</v>
      </c>
      <c r="N52" s="3">
        <f t="shared" ref="N52" si="883">SUM(N48:N51)</f>
        <v>1</v>
      </c>
      <c r="O52" s="3">
        <f t="shared" ref="O52" si="884">SUM(O48:O51)</f>
        <v>0</v>
      </c>
      <c r="P52" s="3">
        <f t="shared" ref="P52" si="885">SUM(P48:P51)</f>
        <v>0</v>
      </c>
      <c r="Q52" s="3">
        <f t="shared" ref="Q52" si="886">SUM(Q48:Q51)</f>
        <v>0</v>
      </c>
      <c r="R52" s="3">
        <f t="shared" ref="R52" si="887">SUM(R48:R51)</f>
        <v>1</v>
      </c>
      <c r="S52" s="16">
        <f>SUM(L52:R52)</f>
        <v>19</v>
      </c>
      <c r="T52" s="34">
        <f>L52+M52+N52*1.5+O52*2.3+P52*2+Q52*0.4+R52*0.2</f>
        <v>18.7</v>
      </c>
      <c r="U52" s="33" t="s">
        <v>5</v>
      </c>
      <c r="V52" s="3">
        <f>SUM(V48:V51)</f>
        <v>0</v>
      </c>
      <c r="W52" s="3">
        <f t="shared" ref="W52" si="888">SUM(W48:W51)</f>
        <v>0</v>
      </c>
      <c r="X52" s="3">
        <f t="shared" ref="X52" si="889">SUM(X48:X51)</f>
        <v>0</v>
      </c>
      <c r="Y52" s="3">
        <f t="shared" ref="Y52" si="890">SUM(Y48:Y51)</f>
        <v>0</v>
      </c>
      <c r="Z52" s="3">
        <f t="shared" ref="Z52" si="891">SUM(Z48:Z51)</f>
        <v>0</v>
      </c>
      <c r="AA52" s="3">
        <f t="shared" ref="AA52" si="892">SUM(AA48:AA51)</f>
        <v>0</v>
      </c>
      <c r="AB52" s="3">
        <f t="shared" ref="AB52" si="893">SUM(AB48:AB51)</f>
        <v>0</v>
      </c>
      <c r="AC52" s="16">
        <f>SUM(V52:AB52)</f>
        <v>0</v>
      </c>
      <c r="AD52" s="34">
        <f>V52+W52+X52*1.5+Y52*2.3+Z52*2+AA52*0.4+AB52*0.2</f>
        <v>0</v>
      </c>
      <c r="AE52" s="33" t="s">
        <v>5</v>
      </c>
      <c r="AF52" s="3">
        <f>SUM(AF48:AF51)</f>
        <v>13</v>
      </c>
      <c r="AG52" s="3">
        <f t="shared" ref="AG52" si="894">SUM(AG48:AG51)</f>
        <v>4</v>
      </c>
      <c r="AH52" s="3">
        <f t="shared" ref="AH52" si="895">SUM(AH48:AH51)</f>
        <v>0</v>
      </c>
      <c r="AI52" s="3">
        <f t="shared" ref="AI52" si="896">SUM(AI48:AI51)</f>
        <v>0</v>
      </c>
      <c r="AJ52" s="3">
        <f t="shared" ref="AJ52" si="897">SUM(AJ48:AJ51)</f>
        <v>0</v>
      </c>
      <c r="AK52" s="3">
        <f t="shared" ref="AK52" si="898">SUM(AK48:AK51)</f>
        <v>0</v>
      </c>
      <c r="AL52" s="3">
        <f t="shared" ref="AL52" si="899">SUM(AL48:AL51)</f>
        <v>1</v>
      </c>
      <c r="AM52" s="16">
        <f>SUM(AF52:AL52)</f>
        <v>18</v>
      </c>
      <c r="AN52" s="34">
        <f>AF52+AG52+AH52*1.5+AI52*2.3+AJ52*2+AK52*0.4+AL52*0.2</f>
        <v>17.2</v>
      </c>
      <c r="AO52" s="33" t="s">
        <v>5</v>
      </c>
      <c r="AP52" s="3">
        <f>SUM(AP48:AP51)</f>
        <v>249</v>
      </c>
      <c r="AQ52" s="3">
        <f t="shared" ref="AQ52" si="900">SUM(AQ48:AQ51)</f>
        <v>43</v>
      </c>
      <c r="AR52" s="3">
        <f t="shared" ref="AR52" si="901">SUM(AR48:AR51)</f>
        <v>16</v>
      </c>
      <c r="AS52" s="3">
        <f t="shared" ref="AS52" si="902">SUM(AS48:AS51)</f>
        <v>1</v>
      </c>
      <c r="AT52" s="3">
        <f t="shared" ref="AT52" si="903">SUM(AT48:AT51)</f>
        <v>5</v>
      </c>
      <c r="AU52" s="3">
        <f t="shared" ref="AU52" si="904">SUM(AU48:AU51)</f>
        <v>7</v>
      </c>
      <c r="AV52" s="3">
        <f t="shared" ref="AV52" si="905">SUM(AV48:AV51)</f>
        <v>10</v>
      </c>
      <c r="AW52" s="16">
        <f>SUM(AP52:AV52)</f>
        <v>331</v>
      </c>
      <c r="AX52" s="34">
        <f>AP52+AQ52+AR52*1.5+AS52*2.3+AT52*2+AU52*0.4+AV52*0.2</f>
        <v>333.1</v>
      </c>
      <c r="AY52" s="33" t="s">
        <v>5</v>
      </c>
      <c r="AZ52" s="3">
        <f>SUM(AZ48:AZ51)</f>
        <v>0</v>
      </c>
      <c r="BA52" s="3">
        <f t="shared" ref="BA52" si="906">SUM(BA48:BA51)</f>
        <v>0</v>
      </c>
      <c r="BB52" s="3">
        <f t="shared" ref="BB52" si="907">SUM(BB48:BB51)</f>
        <v>0</v>
      </c>
      <c r="BC52" s="3">
        <f t="shared" ref="BC52" si="908">SUM(BC48:BC51)</f>
        <v>0</v>
      </c>
      <c r="BD52" s="3">
        <f t="shared" ref="BD52" si="909">SUM(BD48:BD51)</f>
        <v>0</v>
      </c>
      <c r="BE52" s="3">
        <f t="shared" ref="BE52" si="910">SUM(BE48:BE51)</f>
        <v>0</v>
      </c>
      <c r="BF52" s="3">
        <f t="shared" ref="BF52" si="911">SUM(BF48:BF51)</f>
        <v>0</v>
      </c>
      <c r="BG52" s="16">
        <f>SUM(AZ52:BF52)</f>
        <v>0</v>
      </c>
      <c r="BH52" s="34">
        <f>AZ52+BA52+BB52*1.5+BC52*2.3+BD52*2+BE52*0.4+BF52*0.2</f>
        <v>0</v>
      </c>
      <c r="BI52" s="33" t="s">
        <v>5</v>
      </c>
      <c r="BJ52" s="3">
        <f>SUM(BJ48:BJ51)</f>
        <v>228</v>
      </c>
      <c r="BK52" s="3">
        <f t="shared" ref="BK52" si="912">SUM(BK48:BK51)</f>
        <v>44</v>
      </c>
      <c r="BL52" s="3">
        <f t="shared" ref="BL52" si="913">SUM(BL48:BL51)</f>
        <v>9</v>
      </c>
      <c r="BM52" s="3">
        <f t="shared" ref="BM52" si="914">SUM(BM48:BM51)</f>
        <v>0</v>
      </c>
      <c r="BN52" s="3">
        <f t="shared" ref="BN52" si="915">SUM(BN48:BN51)</f>
        <v>5</v>
      </c>
      <c r="BO52" s="3">
        <f t="shared" ref="BO52" si="916">SUM(BO48:BO51)</f>
        <v>12</v>
      </c>
      <c r="BP52" s="3">
        <f t="shared" ref="BP52" si="917">SUM(BP48:BP51)</f>
        <v>1</v>
      </c>
      <c r="BQ52" s="16">
        <f>SUM(BJ52:BP52)</f>
        <v>299</v>
      </c>
      <c r="BR52" s="34">
        <f>BJ52+BK52+BL52*1.5+BM52*2.3+BN52*2+BO52*0.4+BP52*0.2</f>
        <v>300.5</v>
      </c>
      <c r="BS52" s="33" t="s">
        <v>5</v>
      </c>
      <c r="BT52" s="3">
        <f>SUM(BT48:BT51)</f>
        <v>2</v>
      </c>
      <c r="BU52" s="3">
        <f t="shared" ref="BU52" si="918">SUM(BU48:BU51)</f>
        <v>0</v>
      </c>
      <c r="BV52" s="3">
        <f t="shared" ref="BV52" si="919">SUM(BV48:BV51)</f>
        <v>0</v>
      </c>
      <c r="BW52" s="3">
        <f t="shared" ref="BW52" si="920">SUM(BW48:BW51)</f>
        <v>0</v>
      </c>
      <c r="BX52" s="3">
        <f t="shared" ref="BX52" si="921">SUM(BX48:BX51)</f>
        <v>0</v>
      </c>
      <c r="BY52" s="3">
        <f t="shared" ref="BY52" si="922">SUM(BY48:BY51)</f>
        <v>0</v>
      </c>
      <c r="BZ52" s="3">
        <f t="shared" ref="BZ52" si="923">SUM(BZ48:BZ51)</f>
        <v>0</v>
      </c>
      <c r="CA52" s="16">
        <f>SUM(BT52:BZ52)</f>
        <v>2</v>
      </c>
      <c r="CB52" s="34">
        <f>BT52+BU52+BV52*1.5+BW52*2.3+BX52*2+BY52*0.4+BZ52*0.2</f>
        <v>2</v>
      </c>
      <c r="CC52" s="33" t="s">
        <v>5</v>
      </c>
      <c r="CD52" s="3">
        <f>SUM(CD48:CD51)</f>
        <v>0</v>
      </c>
      <c r="CE52" s="3">
        <f t="shared" ref="CE52" si="924">SUM(CE48:CE51)</f>
        <v>0</v>
      </c>
      <c r="CF52" s="3">
        <f t="shared" ref="CF52" si="925">SUM(CF48:CF51)</f>
        <v>0</v>
      </c>
      <c r="CG52" s="3">
        <f t="shared" ref="CG52" si="926">SUM(CG48:CG51)</f>
        <v>0</v>
      </c>
      <c r="CH52" s="3">
        <f t="shared" ref="CH52" si="927">SUM(CH48:CH51)</f>
        <v>0</v>
      </c>
      <c r="CI52" s="3">
        <f t="shared" ref="CI52" si="928">SUM(CI48:CI51)</f>
        <v>0</v>
      </c>
      <c r="CJ52" s="3">
        <f t="shared" ref="CJ52" si="929">SUM(CJ48:CJ51)</f>
        <v>0</v>
      </c>
      <c r="CK52" s="16">
        <f>SUM(CD52:CJ52)</f>
        <v>0</v>
      </c>
      <c r="CL52" s="34">
        <f>CD52+CE52+CF52*1.5+CG52*2.3+CH52*2+CI52*0.4+CJ52*0.2</f>
        <v>0</v>
      </c>
      <c r="CM52" s="33" t="s">
        <v>5</v>
      </c>
      <c r="CN52" s="3">
        <f>SUM(CN48:CN51)</f>
        <v>15</v>
      </c>
      <c r="CO52" s="3">
        <f t="shared" ref="CO52" si="930">SUM(CO48:CO51)</f>
        <v>4</v>
      </c>
      <c r="CP52" s="3">
        <f t="shared" ref="CP52" si="931">SUM(CP48:CP51)</f>
        <v>0</v>
      </c>
      <c r="CQ52" s="3">
        <f t="shared" ref="CQ52" si="932">SUM(CQ48:CQ51)</f>
        <v>0</v>
      </c>
      <c r="CR52" s="3">
        <f t="shared" ref="CR52" si="933">SUM(CR48:CR51)</f>
        <v>0</v>
      </c>
      <c r="CS52" s="3">
        <f t="shared" ref="CS52" si="934">SUM(CS48:CS51)</f>
        <v>0</v>
      </c>
      <c r="CT52" s="3">
        <f t="shared" ref="CT52" si="935">SUM(CT48:CT51)</f>
        <v>1</v>
      </c>
      <c r="CU52" s="16">
        <f>SUM(CN52:CT52)</f>
        <v>20</v>
      </c>
      <c r="CV52" s="34">
        <f>CN52+CO52+CP52*1.5+CQ52*2.3+CR52*2+CS52*0.4+CT52*0.2</f>
        <v>19.2</v>
      </c>
      <c r="CW52" s="33" t="s">
        <v>5</v>
      </c>
      <c r="CX52" s="3">
        <f>SUM(CX48:CX51)</f>
        <v>19</v>
      </c>
      <c r="CY52" s="3">
        <f t="shared" ref="CY52" si="936">SUM(CY48:CY51)</f>
        <v>0</v>
      </c>
      <c r="CZ52" s="3">
        <f t="shared" ref="CZ52" si="937">SUM(CZ48:CZ51)</f>
        <v>1</v>
      </c>
      <c r="DA52" s="3">
        <f t="shared" ref="DA52" si="938">SUM(DA48:DA51)</f>
        <v>0</v>
      </c>
      <c r="DB52" s="3">
        <f t="shared" ref="DB52" si="939">SUM(DB48:DB51)</f>
        <v>0</v>
      </c>
      <c r="DC52" s="3">
        <f t="shared" ref="DC52" si="940">SUM(DC48:DC51)</f>
        <v>0</v>
      </c>
      <c r="DD52" s="3">
        <f t="shared" ref="DD52" si="941">SUM(DD48:DD51)</f>
        <v>1</v>
      </c>
      <c r="DE52" s="16">
        <f>SUM(CX52:DD52)</f>
        <v>21</v>
      </c>
      <c r="DF52" s="34">
        <f>CX52+CY52+CZ52*1.5+DA52*2.3+DB52*2+DC52*0.4+DD52*0.2</f>
        <v>20.7</v>
      </c>
      <c r="DG52" s="33" t="s">
        <v>5</v>
      </c>
      <c r="DH52" s="3">
        <f>SUM(DH48:DH51)</f>
        <v>245</v>
      </c>
      <c r="DI52" s="3">
        <f t="shared" ref="DI52" si="942">SUM(DI48:DI51)</f>
        <v>44</v>
      </c>
      <c r="DJ52" s="3">
        <f t="shared" ref="DJ52" si="943">SUM(DJ48:DJ51)</f>
        <v>10</v>
      </c>
      <c r="DK52" s="3">
        <f t="shared" ref="DK52" si="944">SUM(DK48:DK51)</f>
        <v>0</v>
      </c>
      <c r="DL52" s="3">
        <f t="shared" ref="DL52" si="945">SUM(DL48:DL51)</f>
        <v>5</v>
      </c>
      <c r="DM52" s="3">
        <f t="shared" ref="DM52" si="946">SUM(DM48:DM51)</f>
        <v>12</v>
      </c>
      <c r="DN52" s="3">
        <f t="shared" ref="DN52" si="947">SUM(DN48:DN51)</f>
        <v>2</v>
      </c>
      <c r="DO52" s="16">
        <f>SUM(DH52:DN52)</f>
        <v>318</v>
      </c>
      <c r="DP52" s="34">
        <f>DH52+DI52+DJ52*1.5+DK52*2.3+DL52*2+DM52*0.4+DN52*0.2</f>
        <v>319.2</v>
      </c>
      <c r="DQ52" s="33" t="s">
        <v>5</v>
      </c>
      <c r="DR52" s="3">
        <f>SUM(DR48:DR51)</f>
        <v>262</v>
      </c>
      <c r="DS52" s="3">
        <f t="shared" ref="DS52" si="948">SUM(DS48:DS51)</f>
        <v>47</v>
      </c>
      <c r="DT52" s="3">
        <f t="shared" ref="DT52" si="949">SUM(DT48:DT51)</f>
        <v>16</v>
      </c>
      <c r="DU52" s="3">
        <f t="shared" ref="DU52" si="950">SUM(DU48:DU51)</f>
        <v>1</v>
      </c>
      <c r="DV52" s="3">
        <f t="shared" ref="DV52" si="951">SUM(DV48:DV51)</f>
        <v>5</v>
      </c>
      <c r="DW52" s="3">
        <f t="shared" ref="DW52" si="952">SUM(DW48:DW51)</f>
        <v>7</v>
      </c>
      <c r="DX52" s="3">
        <f t="shared" ref="DX52" si="953">SUM(DX48:DX51)</f>
        <v>11</v>
      </c>
      <c r="DY52" s="16">
        <f>SUM(DR52:DX52)</f>
        <v>349</v>
      </c>
      <c r="DZ52" s="34">
        <f>DR52+DS52+DT52*1.5+DU52*2.3+DV52*2+DW52*0.4+DX52*0.2</f>
        <v>350.3</v>
      </c>
      <c r="EA52" s="33" t="s">
        <v>5</v>
      </c>
      <c r="EB52" s="3">
        <f>SUM(EB48:EB51)</f>
        <v>251</v>
      </c>
      <c r="EC52" s="3">
        <f t="shared" ref="EC52" si="954">SUM(EC48:EC51)</f>
        <v>43</v>
      </c>
      <c r="ED52" s="3">
        <f t="shared" ref="ED52" si="955">SUM(ED48:ED51)</f>
        <v>16</v>
      </c>
      <c r="EE52" s="3">
        <f t="shared" ref="EE52" si="956">SUM(EE48:EE51)</f>
        <v>1</v>
      </c>
      <c r="EF52" s="3">
        <f t="shared" ref="EF52" si="957">SUM(EF48:EF51)</f>
        <v>5</v>
      </c>
      <c r="EG52" s="3">
        <f t="shared" ref="EG52" si="958">SUM(EG48:EG51)</f>
        <v>7</v>
      </c>
      <c r="EH52" s="3">
        <f t="shared" ref="EH52" si="959">SUM(EH48:EH51)</f>
        <v>10</v>
      </c>
      <c r="EI52" s="16">
        <f>SUM(EB52:EH52)</f>
        <v>333</v>
      </c>
      <c r="EJ52" s="34">
        <f>EB52+EC52+ED52*1.5+EE52*2.3+EF52*2+EG52*0.4+EH52*0.2</f>
        <v>335.1</v>
      </c>
      <c r="EK52" s="33" t="s">
        <v>5</v>
      </c>
      <c r="EL52" s="3">
        <f>SUM(EL48:EL51)</f>
        <v>230</v>
      </c>
      <c r="EM52" s="3">
        <f t="shared" ref="EM52" si="960">SUM(EM48:EM51)</f>
        <v>44</v>
      </c>
      <c r="EN52" s="3">
        <f t="shared" ref="EN52" si="961">SUM(EN48:EN51)</f>
        <v>9</v>
      </c>
      <c r="EO52" s="3">
        <f t="shared" ref="EO52" si="962">SUM(EO48:EO51)</f>
        <v>0</v>
      </c>
      <c r="EP52" s="3">
        <f t="shared" ref="EP52" si="963">SUM(EP48:EP51)</f>
        <v>5</v>
      </c>
      <c r="EQ52" s="3">
        <f t="shared" ref="EQ52" si="964">SUM(EQ48:EQ51)</f>
        <v>12</v>
      </c>
      <c r="ER52" s="3">
        <f t="shared" ref="ER52" si="965">SUM(ER48:ER51)</f>
        <v>1</v>
      </c>
      <c r="ES52" s="16">
        <f>SUM(EL52:ER52)</f>
        <v>301</v>
      </c>
      <c r="ET52" s="34">
        <f>EL52+EM52+EN52*1.5+EO52*2.3+EP52*2+EQ52*0.4+ER52*0.2</f>
        <v>302.5</v>
      </c>
    </row>
    <row r="53" spans="1:150" ht="13.8" thickTop="1" x14ac:dyDescent="0.25">
      <c r="A53" s="32">
        <f>A51+"00:15"</f>
        <v>0.33333333333333337</v>
      </c>
      <c r="B53" s="2">
        <v>0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15">
        <f t="shared" si="125"/>
        <v>0</v>
      </c>
      <c r="J53" s="15">
        <f t="shared" ref="J53:J56" si="966">B53+C53+D53*1.5+E53*2.3+F53*2+G53*0.4+H53*0.2</f>
        <v>0</v>
      </c>
      <c r="K53" s="32">
        <f>K51+"00:15"</f>
        <v>0.33333333333333337</v>
      </c>
      <c r="L53" s="2">
        <v>8</v>
      </c>
      <c r="M53" s="2">
        <v>1</v>
      </c>
      <c r="N53" s="2">
        <v>0</v>
      </c>
      <c r="O53" s="2">
        <v>0</v>
      </c>
      <c r="P53" s="2">
        <v>0</v>
      </c>
      <c r="Q53" s="2">
        <v>0</v>
      </c>
      <c r="R53" s="2">
        <v>1</v>
      </c>
      <c r="S53" s="15">
        <f t="shared" si="127"/>
        <v>10</v>
      </c>
      <c r="T53" s="15">
        <f t="shared" ref="T53:T56" si="967">L53+M53+N53*1.5+O53*2.3+P53*2+Q53*0.4+R53*0.2</f>
        <v>9.1999999999999993</v>
      </c>
      <c r="U53" s="32">
        <f>U51+"00:15"</f>
        <v>1.3333333333333357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15">
        <f t="shared" si="129"/>
        <v>0</v>
      </c>
      <c r="AD53" s="15">
        <f t="shared" ref="AD53:AD56" si="968">V53+W53+X53*1.5+Y53*2.3+Z53*2+AA53*0.4+AB53*0.2</f>
        <v>0</v>
      </c>
      <c r="AE53" s="32">
        <f>AE51+"00:15"</f>
        <v>1.3333333333333357</v>
      </c>
      <c r="AF53" s="2">
        <v>3</v>
      </c>
      <c r="AG53" s="2">
        <v>1</v>
      </c>
      <c r="AH53" s="2">
        <v>1</v>
      </c>
      <c r="AI53" s="2">
        <v>0</v>
      </c>
      <c r="AJ53" s="2">
        <v>0</v>
      </c>
      <c r="AK53" s="2">
        <v>0</v>
      </c>
      <c r="AL53" s="2">
        <v>0</v>
      </c>
      <c r="AM53" s="15">
        <f t="shared" si="131"/>
        <v>5</v>
      </c>
      <c r="AN53" s="15">
        <f t="shared" ref="AN53:AN56" si="969">AF53+AG53+AH53*1.5+AI53*2.3+AJ53*2+AK53*0.4+AL53*0.2</f>
        <v>5.5</v>
      </c>
      <c r="AO53" s="32">
        <f>AO51+"00:15"</f>
        <v>1.3333333333333357</v>
      </c>
      <c r="AP53" s="2">
        <v>81</v>
      </c>
      <c r="AQ53" s="2">
        <v>7</v>
      </c>
      <c r="AR53" s="2">
        <v>2</v>
      </c>
      <c r="AS53" s="2">
        <v>0</v>
      </c>
      <c r="AT53" s="2">
        <v>2</v>
      </c>
      <c r="AU53" s="2">
        <v>4</v>
      </c>
      <c r="AV53" s="2">
        <v>0</v>
      </c>
      <c r="AW53" s="15">
        <f t="shared" si="133"/>
        <v>96</v>
      </c>
      <c r="AX53" s="15">
        <f t="shared" ref="AX53:AX56" si="970">AP53+AQ53+AR53*1.5+AS53*2.3+AT53*2+AU53*0.4+AV53*0.2</f>
        <v>96.6</v>
      </c>
      <c r="AY53" s="32">
        <f>AY51+"00:15"</f>
        <v>1.3333333333333357</v>
      </c>
      <c r="AZ53" s="2">
        <v>0</v>
      </c>
      <c r="BA53" s="2">
        <v>0</v>
      </c>
      <c r="BB53" s="2">
        <v>0</v>
      </c>
      <c r="BC53" s="2">
        <v>0</v>
      </c>
      <c r="BD53" s="2">
        <v>0</v>
      </c>
      <c r="BE53" s="2">
        <v>0</v>
      </c>
      <c r="BF53" s="2">
        <v>0</v>
      </c>
      <c r="BG53" s="15">
        <f t="shared" si="135"/>
        <v>0</v>
      </c>
      <c r="BH53" s="15">
        <f t="shared" ref="BH53:BH56" si="971">AZ53+BA53+BB53*1.5+BC53*2.3+BD53*2+BE53*0.4+BF53*0.2</f>
        <v>0</v>
      </c>
      <c r="BI53" s="32">
        <f>BI51+"00:15"</f>
        <v>1.3333333333333357</v>
      </c>
      <c r="BJ53" s="2">
        <v>72</v>
      </c>
      <c r="BK53" s="2">
        <v>8</v>
      </c>
      <c r="BL53" s="2">
        <v>2</v>
      </c>
      <c r="BM53" s="2">
        <v>0</v>
      </c>
      <c r="BN53" s="2">
        <v>3</v>
      </c>
      <c r="BO53" s="2">
        <v>1</v>
      </c>
      <c r="BP53" s="2">
        <v>0</v>
      </c>
      <c r="BQ53" s="15">
        <f t="shared" si="137"/>
        <v>86</v>
      </c>
      <c r="BR53" s="15">
        <f t="shared" ref="BR53:BR56" si="972">BJ53+BK53+BL53*1.5+BM53*2.3+BN53*2+BO53*0.4+BP53*0.2</f>
        <v>89.4</v>
      </c>
      <c r="BS53" s="32">
        <f>BS51+"00:15"</f>
        <v>1.3333333333333357</v>
      </c>
      <c r="BT53" s="2">
        <v>0</v>
      </c>
      <c r="BU53" s="2">
        <v>0</v>
      </c>
      <c r="BV53" s="2">
        <v>0</v>
      </c>
      <c r="BW53" s="2">
        <v>0</v>
      </c>
      <c r="BX53" s="2">
        <v>0</v>
      </c>
      <c r="BY53" s="2">
        <v>0</v>
      </c>
      <c r="BZ53" s="2">
        <v>0</v>
      </c>
      <c r="CA53" s="15">
        <f t="shared" si="139"/>
        <v>0</v>
      </c>
      <c r="CB53" s="15">
        <f t="shared" ref="CB53:CB56" si="973">BT53+BU53+BV53*1.5+BW53*2.3+BX53*2+BY53*0.4+BZ53*0.2</f>
        <v>0</v>
      </c>
      <c r="CC53" s="32">
        <f>CC51+"00:15"</f>
        <v>1.3333333333333357</v>
      </c>
      <c r="CD53" s="2">
        <v>0</v>
      </c>
      <c r="CE53" s="2">
        <v>0</v>
      </c>
      <c r="CF53" s="2">
        <v>0</v>
      </c>
      <c r="CG53" s="2">
        <v>0</v>
      </c>
      <c r="CH53" s="2">
        <v>0</v>
      </c>
      <c r="CI53" s="2">
        <v>0</v>
      </c>
      <c r="CJ53" s="2">
        <v>0</v>
      </c>
      <c r="CK53" s="15">
        <f t="shared" si="141"/>
        <v>0</v>
      </c>
      <c r="CL53" s="15">
        <f t="shared" ref="CL53:CL56" si="974">CD53+CE53+CF53*1.5+CG53*2.3+CH53*2+CI53*0.4+CJ53*0.2</f>
        <v>0</v>
      </c>
      <c r="CM53" s="32">
        <f>CM51+"00:15"</f>
        <v>1.3333333333333357</v>
      </c>
      <c r="CN53" s="2">
        <f t="shared" si="752"/>
        <v>3</v>
      </c>
      <c r="CO53" s="2">
        <f t="shared" si="752"/>
        <v>1</v>
      </c>
      <c r="CP53" s="2">
        <f t="shared" si="752"/>
        <v>1</v>
      </c>
      <c r="CQ53" s="2">
        <f t="shared" si="752"/>
        <v>0</v>
      </c>
      <c r="CR53" s="2">
        <f t="shared" si="752"/>
        <v>0</v>
      </c>
      <c r="CS53" s="2">
        <f t="shared" si="752"/>
        <v>0</v>
      </c>
      <c r="CT53" s="2">
        <f t="shared" si="752"/>
        <v>0</v>
      </c>
      <c r="CU53" s="15">
        <f t="shared" si="752"/>
        <v>5</v>
      </c>
      <c r="CV53" s="15">
        <f t="shared" ref="CV53:CV56" si="975">CN53+CO53+CP53*1.5+CQ53*2.3+CR53*2+CS53*0.4+CT53*0.2</f>
        <v>5.5</v>
      </c>
      <c r="CW53" s="32">
        <f>CW51+"00:15"</f>
        <v>1.3333333333333357</v>
      </c>
      <c r="CX53" s="2">
        <f t="shared" si="375"/>
        <v>8</v>
      </c>
      <c r="CY53" s="2">
        <f t="shared" si="375"/>
        <v>1</v>
      </c>
      <c r="CZ53" s="2">
        <f t="shared" si="375"/>
        <v>0</v>
      </c>
      <c r="DA53" s="2">
        <f t="shared" si="375"/>
        <v>0</v>
      </c>
      <c r="DB53" s="2">
        <f t="shared" si="375"/>
        <v>0</v>
      </c>
      <c r="DC53" s="2">
        <f t="shared" si="375"/>
        <v>0</v>
      </c>
      <c r="DD53" s="2">
        <f t="shared" si="375"/>
        <v>1</v>
      </c>
      <c r="DE53" s="15">
        <f t="shared" si="375"/>
        <v>10</v>
      </c>
      <c r="DF53" s="15">
        <f t="shared" ref="DF53:DF56" si="976">CX53+CY53+CZ53*1.5+DA53*2.3+DB53*2+DC53*0.4+DD53*0.2</f>
        <v>9.1999999999999993</v>
      </c>
      <c r="DG53" s="32">
        <f>DG51+"00:15"</f>
        <v>1.3333333333333357</v>
      </c>
      <c r="DH53" s="2">
        <f t="shared" si="376"/>
        <v>80</v>
      </c>
      <c r="DI53" s="2">
        <f t="shared" si="376"/>
        <v>9</v>
      </c>
      <c r="DJ53" s="2">
        <f t="shared" si="376"/>
        <v>2</v>
      </c>
      <c r="DK53" s="2">
        <f t="shared" si="376"/>
        <v>0</v>
      </c>
      <c r="DL53" s="2">
        <f t="shared" si="376"/>
        <v>3</v>
      </c>
      <c r="DM53" s="2">
        <f t="shared" si="376"/>
        <v>1</v>
      </c>
      <c r="DN53" s="2">
        <f t="shared" si="376"/>
        <v>1</v>
      </c>
      <c r="DO53" s="15">
        <f t="shared" si="376"/>
        <v>96</v>
      </c>
      <c r="DP53" s="15">
        <f t="shared" ref="DP53:DP56" si="977">DH53+DI53+DJ53*1.5+DK53*2.3+DL53*2+DM53*0.4+DN53*0.2</f>
        <v>98.600000000000009</v>
      </c>
      <c r="DQ53" s="32">
        <f>DQ51+"00:15"</f>
        <v>1.3333333333333357</v>
      </c>
      <c r="DR53" s="2">
        <f t="shared" si="753"/>
        <v>84</v>
      </c>
      <c r="DS53" s="2">
        <f t="shared" si="753"/>
        <v>8</v>
      </c>
      <c r="DT53" s="2">
        <f t="shared" si="753"/>
        <v>3</v>
      </c>
      <c r="DU53" s="2">
        <f t="shared" si="753"/>
        <v>0</v>
      </c>
      <c r="DV53" s="2">
        <f t="shared" si="753"/>
        <v>2</v>
      </c>
      <c r="DW53" s="2">
        <f t="shared" si="753"/>
        <v>4</v>
      </c>
      <c r="DX53" s="2">
        <f t="shared" si="753"/>
        <v>0</v>
      </c>
      <c r="DY53" s="15">
        <f t="shared" si="753"/>
        <v>101</v>
      </c>
      <c r="DZ53" s="15">
        <f t="shared" ref="DZ53:DZ56" si="978">DR53+DS53+DT53*1.5+DU53*2.3+DV53*2+DW53*0.4+DX53*0.2</f>
        <v>102.1</v>
      </c>
      <c r="EA53" s="32">
        <f>EA51+"00:15"</f>
        <v>1.3333333333333357</v>
      </c>
      <c r="EB53" s="2">
        <f t="shared" si="754"/>
        <v>81</v>
      </c>
      <c r="EC53" s="2">
        <f t="shared" si="754"/>
        <v>7</v>
      </c>
      <c r="ED53" s="2">
        <f t="shared" si="754"/>
        <v>2</v>
      </c>
      <c r="EE53" s="2">
        <f t="shared" si="754"/>
        <v>0</v>
      </c>
      <c r="EF53" s="2">
        <f t="shared" si="754"/>
        <v>2</v>
      </c>
      <c r="EG53" s="2">
        <f t="shared" si="754"/>
        <v>4</v>
      </c>
      <c r="EH53" s="2">
        <f t="shared" si="754"/>
        <v>0</v>
      </c>
      <c r="EI53" s="15">
        <f t="shared" si="754"/>
        <v>96</v>
      </c>
      <c r="EJ53" s="15">
        <f t="shared" ref="EJ53:EJ56" si="979">EB53+EC53+ED53*1.5+EE53*2.3+EF53*2+EG53*0.4+EH53*0.2</f>
        <v>96.6</v>
      </c>
      <c r="EK53" s="32">
        <f>EK51+"00:15"</f>
        <v>1.3333333333333357</v>
      </c>
      <c r="EL53" s="2">
        <f t="shared" si="755"/>
        <v>72</v>
      </c>
      <c r="EM53" s="2">
        <f t="shared" si="755"/>
        <v>8</v>
      </c>
      <c r="EN53" s="2">
        <f t="shared" si="755"/>
        <v>2</v>
      </c>
      <c r="EO53" s="2">
        <f t="shared" si="755"/>
        <v>0</v>
      </c>
      <c r="EP53" s="2">
        <f t="shared" si="755"/>
        <v>3</v>
      </c>
      <c r="EQ53" s="2">
        <f t="shared" si="755"/>
        <v>1</v>
      </c>
      <c r="ER53" s="2">
        <f t="shared" si="755"/>
        <v>0</v>
      </c>
      <c r="ES53" s="15">
        <f t="shared" si="755"/>
        <v>86</v>
      </c>
      <c r="ET53" s="15">
        <f t="shared" ref="ET53:ET56" si="980">EL53+EM53+EN53*1.5+EO53*2.3+EP53*2+EQ53*0.4+ER53*0.2</f>
        <v>89.4</v>
      </c>
    </row>
    <row r="54" spans="1:150" x14ac:dyDescent="0.25">
      <c r="A54" s="32">
        <f>A53+"00:15"</f>
        <v>0.34375000000000006</v>
      </c>
      <c r="B54" s="2">
        <v>2</v>
      </c>
      <c r="C54" s="2">
        <v>0</v>
      </c>
      <c r="D54" s="2">
        <v>1</v>
      </c>
      <c r="E54" s="2">
        <v>0</v>
      </c>
      <c r="F54" s="2">
        <v>0</v>
      </c>
      <c r="G54" s="2">
        <v>0</v>
      </c>
      <c r="H54" s="2">
        <v>0</v>
      </c>
      <c r="I54" s="15">
        <f t="shared" si="125"/>
        <v>3</v>
      </c>
      <c r="J54" s="15">
        <f t="shared" si="966"/>
        <v>3.5</v>
      </c>
      <c r="K54" s="32">
        <f>K53+"00:15"</f>
        <v>0.34375000000000006</v>
      </c>
      <c r="L54" s="2">
        <v>3</v>
      </c>
      <c r="M54" s="2">
        <v>1</v>
      </c>
      <c r="N54" s="2">
        <v>1</v>
      </c>
      <c r="O54" s="2">
        <v>0</v>
      </c>
      <c r="P54" s="2">
        <v>0</v>
      </c>
      <c r="Q54" s="2">
        <v>0</v>
      </c>
      <c r="R54" s="2">
        <v>1</v>
      </c>
      <c r="S54" s="15">
        <f t="shared" si="127"/>
        <v>6</v>
      </c>
      <c r="T54" s="15">
        <f t="shared" si="967"/>
        <v>5.7</v>
      </c>
      <c r="U54" s="32">
        <f>U53+"00:15"</f>
        <v>1.3437500000000024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15">
        <f t="shared" si="129"/>
        <v>0</v>
      </c>
      <c r="AD54" s="15">
        <f t="shared" si="968"/>
        <v>0</v>
      </c>
      <c r="AE54" s="32">
        <f>AE53+"00:15"</f>
        <v>1.3437500000000024</v>
      </c>
      <c r="AF54" s="2">
        <v>1</v>
      </c>
      <c r="AG54" s="2">
        <v>1</v>
      </c>
      <c r="AH54" s="2">
        <v>2</v>
      </c>
      <c r="AI54" s="2">
        <v>0</v>
      </c>
      <c r="AJ54" s="2">
        <v>0</v>
      </c>
      <c r="AK54" s="2">
        <v>0</v>
      </c>
      <c r="AL54" s="2">
        <v>0</v>
      </c>
      <c r="AM54" s="15">
        <f t="shared" si="131"/>
        <v>4</v>
      </c>
      <c r="AN54" s="15">
        <f t="shared" si="969"/>
        <v>5</v>
      </c>
      <c r="AO54" s="32">
        <f>AO53+"00:15"</f>
        <v>1.3437500000000024</v>
      </c>
      <c r="AP54" s="2">
        <v>65</v>
      </c>
      <c r="AQ54" s="2">
        <v>14</v>
      </c>
      <c r="AR54" s="2">
        <v>2</v>
      </c>
      <c r="AS54" s="2">
        <v>0</v>
      </c>
      <c r="AT54" s="2">
        <v>2</v>
      </c>
      <c r="AU54" s="2">
        <v>2</v>
      </c>
      <c r="AV54" s="2">
        <v>2</v>
      </c>
      <c r="AW54" s="15">
        <f t="shared" si="133"/>
        <v>87</v>
      </c>
      <c r="AX54" s="15">
        <f t="shared" si="970"/>
        <v>87.2</v>
      </c>
      <c r="AY54" s="32">
        <f>AY53+"00:15"</f>
        <v>1.3437500000000024</v>
      </c>
      <c r="AZ54" s="2">
        <v>0</v>
      </c>
      <c r="BA54" s="2">
        <v>0</v>
      </c>
      <c r="BB54" s="2">
        <v>0</v>
      </c>
      <c r="BC54" s="2">
        <v>0</v>
      </c>
      <c r="BD54" s="2">
        <v>0</v>
      </c>
      <c r="BE54" s="2">
        <v>0</v>
      </c>
      <c r="BF54" s="2">
        <v>0</v>
      </c>
      <c r="BG54" s="15">
        <f t="shared" si="135"/>
        <v>0</v>
      </c>
      <c r="BH54" s="15">
        <f t="shared" si="971"/>
        <v>0</v>
      </c>
      <c r="BI54" s="32">
        <f>BI53+"00:15"</f>
        <v>1.3437500000000024</v>
      </c>
      <c r="BJ54" s="2">
        <v>66</v>
      </c>
      <c r="BK54" s="2">
        <v>11</v>
      </c>
      <c r="BL54" s="2">
        <v>3</v>
      </c>
      <c r="BM54" s="2">
        <v>0</v>
      </c>
      <c r="BN54" s="2">
        <v>2</v>
      </c>
      <c r="BO54" s="2">
        <v>3</v>
      </c>
      <c r="BP54" s="2">
        <v>1</v>
      </c>
      <c r="BQ54" s="15">
        <f t="shared" si="137"/>
        <v>86</v>
      </c>
      <c r="BR54" s="15">
        <f t="shared" si="972"/>
        <v>86.9</v>
      </c>
      <c r="BS54" s="32">
        <f>BS53+"00:15"</f>
        <v>1.3437500000000024</v>
      </c>
      <c r="BT54" s="2">
        <v>0</v>
      </c>
      <c r="BU54" s="2">
        <v>0</v>
      </c>
      <c r="BV54" s="2">
        <v>0</v>
      </c>
      <c r="BW54" s="2">
        <v>0</v>
      </c>
      <c r="BX54" s="2">
        <v>0</v>
      </c>
      <c r="BY54" s="2">
        <v>0</v>
      </c>
      <c r="BZ54" s="2">
        <v>0</v>
      </c>
      <c r="CA54" s="15">
        <f t="shared" si="139"/>
        <v>0</v>
      </c>
      <c r="CB54" s="15">
        <f t="shared" si="973"/>
        <v>0</v>
      </c>
      <c r="CC54" s="32">
        <f>CC53+"00:15"</f>
        <v>1.3437500000000024</v>
      </c>
      <c r="CD54" s="2">
        <v>0</v>
      </c>
      <c r="CE54" s="2">
        <v>0</v>
      </c>
      <c r="CF54" s="2">
        <v>0</v>
      </c>
      <c r="CG54" s="2">
        <v>0</v>
      </c>
      <c r="CH54" s="2">
        <v>0</v>
      </c>
      <c r="CI54" s="2">
        <v>0</v>
      </c>
      <c r="CJ54" s="2">
        <v>0</v>
      </c>
      <c r="CK54" s="15">
        <f t="shared" si="141"/>
        <v>0</v>
      </c>
      <c r="CL54" s="15">
        <f t="shared" si="974"/>
        <v>0</v>
      </c>
      <c r="CM54" s="32">
        <f>CM53+"00:15"</f>
        <v>1.3437500000000024</v>
      </c>
      <c r="CN54" s="2">
        <f t="shared" si="752"/>
        <v>1</v>
      </c>
      <c r="CO54" s="2">
        <f t="shared" si="752"/>
        <v>1</v>
      </c>
      <c r="CP54" s="2">
        <f t="shared" si="752"/>
        <v>2</v>
      </c>
      <c r="CQ54" s="2">
        <f t="shared" si="752"/>
        <v>0</v>
      </c>
      <c r="CR54" s="2">
        <f t="shared" si="752"/>
        <v>0</v>
      </c>
      <c r="CS54" s="2">
        <f t="shared" si="752"/>
        <v>0</v>
      </c>
      <c r="CT54" s="2">
        <f t="shared" si="752"/>
        <v>0</v>
      </c>
      <c r="CU54" s="15">
        <f t="shared" si="752"/>
        <v>4</v>
      </c>
      <c r="CV54" s="15">
        <f t="shared" si="975"/>
        <v>5</v>
      </c>
      <c r="CW54" s="32">
        <f>CW53+"00:15"</f>
        <v>1.3437500000000024</v>
      </c>
      <c r="CX54" s="2">
        <f t="shared" si="375"/>
        <v>5</v>
      </c>
      <c r="CY54" s="2">
        <f t="shared" si="375"/>
        <v>1</v>
      </c>
      <c r="CZ54" s="2">
        <f t="shared" si="375"/>
        <v>2</v>
      </c>
      <c r="DA54" s="2">
        <f t="shared" si="375"/>
        <v>0</v>
      </c>
      <c r="DB54" s="2">
        <f t="shared" si="375"/>
        <v>0</v>
      </c>
      <c r="DC54" s="2">
        <f t="shared" si="375"/>
        <v>0</v>
      </c>
      <c r="DD54" s="2">
        <f t="shared" si="375"/>
        <v>1</v>
      </c>
      <c r="DE54" s="15">
        <f t="shared" si="375"/>
        <v>9</v>
      </c>
      <c r="DF54" s="15">
        <f t="shared" si="976"/>
        <v>9.1999999999999993</v>
      </c>
      <c r="DG54" s="32">
        <f>DG53+"00:15"</f>
        <v>1.3437500000000024</v>
      </c>
      <c r="DH54" s="2">
        <f t="shared" si="376"/>
        <v>69</v>
      </c>
      <c r="DI54" s="2">
        <f t="shared" si="376"/>
        <v>12</v>
      </c>
      <c r="DJ54" s="2">
        <f t="shared" si="376"/>
        <v>4</v>
      </c>
      <c r="DK54" s="2">
        <f t="shared" si="376"/>
        <v>0</v>
      </c>
      <c r="DL54" s="2">
        <f t="shared" si="376"/>
        <v>2</v>
      </c>
      <c r="DM54" s="2">
        <f t="shared" si="376"/>
        <v>3</v>
      </c>
      <c r="DN54" s="2">
        <f t="shared" si="376"/>
        <v>2</v>
      </c>
      <c r="DO54" s="15">
        <f t="shared" si="376"/>
        <v>92</v>
      </c>
      <c r="DP54" s="15">
        <f t="shared" si="977"/>
        <v>92.600000000000009</v>
      </c>
      <c r="DQ54" s="32">
        <f>DQ53+"00:15"</f>
        <v>1.3437500000000024</v>
      </c>
      <c r="DR54" s="2">
        <f t="shared" si="753"/>
        <v>66</v>
      </c>
      <c r="DS54" s="2">
        <f t="shared" si="753"/>
        <v>15</v>
      </c>
      <c r="DT54" s="2">
        <f t="shared" si="753"/>
        <v>4</v>
      </c>
      <c r="DU54" s="2">
        <f t="shared" si="753"/>
        <v>0</v>
      </c>
      <c r="DV54" s="2">
        <f t="shared" si="753"/>
        <v>2</v>
      </c>
      <c r="DW54" s="2">
        <f t="shared" si="753"/>
        <v>2</v>
      </c>
      <c r="DX54" s="2">
        <f t="shared" si="753"/>
        <v>2</v>
      </c>
      <c r="DY54" s="15">
        <f t="shared" si="753"/>
        <v>91</v>
      </c>
      <c r="DZ54" s="15">
        <f t="shared" si="978"/>
        <v>92.2</v>
      </c>
      <c r="EA54" s="32">
        <f>EA53+"00:15"</f>
        <v>1.3437500000000024</v>
      </c>
      <c r="EB54" s="2">
        <f t="shared" si="754"/>
        <v>67</v>
      </c>
      <c r="EC54" s="2">
        <f t="shared" si="754"/>
        <v>14</v>
      </c>
      <c r="ED54" s="2">
        <f t="shared" si="754"/>
        <v>3</v>
      </c>
      <c r="EE54" s="2">
        <f t="shared" si="754"/>
        <v>0</v>
      </c>
      <c r="EF54" s="2">
        <f t="shared" si="754"/>
        <v>2</v>
      </c>
      <c r="EG54" s="2">
        <f t="shared" si="754"/>
        <v>2</v>
      </c>
      <c r="EH54" s="2">
        <f t="shared" si="754"/>
        <v>2</v>
      </c>
      <c r="EI54" s="15">
        <f t="shared" si="754"/>
        <v>90</v>
      </c>
      <c r="EJ54" s="15">
        <f t="shared" si="979"/>
        <v>90.7</v>
      </c>
      <c r="EK54" s="32">
        <f>EK53+"00:15"</f>
        <v>1.3437500000000024</v>
      </c>
      <c r="EL54" s="2">
        <f t="shared" si="755"/>
        <v>66</v>
      </c>
      <c r="EM54" s="2">
        <f t="shared" si="755"/>
        <v>11</v>
      </c>
      <c r="EN54" s="2">
        <f t="shared" si="755"/>
        <v>3</v>
      </c>
      <c r="EO54" s="2">
        <f t="shared" si="755"/>
        <v>0</v>
      </c>
      <c r="EP54" s="2">
        <f t="shared" si="755"/>
        <v>2</v>
      </c>
      <c r="EQ54" s="2">
        <f t="shared" si="755"/>
        <v>3</v>
      </c>
      <c r="ER54" s="2">
        <f t="shared" si="755"/>
        <v>1</v>
      </c>
      <c r="ES54" s="15">
        <f t="shared" si="755"/>
        <v>86</v>
      </c>
      <c r="ET54" s="15">
        <f t="shared" si="980"/>
        <v>86.9</v>
      </c>
    </row>
    <row r="55" spans="1:150" x14ac:dyDescent="0.25">
      <c r="A55" s="32">
        <f t="shared" ref="A55:A56" si="981">A54+"00:15"</f>
        <v>0.35416666666666674</v>
      </c>
      <c r="B55" s="2">
        <v>0</v>
      </c>
      <c r="C55" s="2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15">
        <f t="shared" si="125"/>
        <v>0</v>
      </c>
      <c r="J55" s="15">
        <f t="shared" si="966"/>
        <v>0</v>
      </c>
      <c r="K55" s="32">
        <f t="shared" ref="K55:K56" si="982">K54+"00:15"</f>
        <v>0.35416666666666674</v>
      </c>
      <c r="L55" s="2">
        <v>14</v>
      </c>
      <c r="M55" s="2">
        <v>0</v>
      </c>
      <c r="N55" s="2">
        <v>0</v>
      </c>
      <c r="O55" s="2">
        <v>0</v>
      </c>
      <c r="P55" s="2">
        <v>0</v>
      </c>
      <c r="Q55" s="2">
        <v>1</v>
      </c>
      <c r="R55" s="2">
        <v>0</v>
      </c>
      <c r="S55" s="15">
        <f t="shared" si="127"/>
        <v>15</v>
      </c>
      <c r="T55" s="15">
        <f t="shared" si="967"/>
        <v>14.4</v>
      </c>
      <c r="U55" s="32">
        <f t="shared" ref="U55:U56" si="983">U54+"00:15"</f>
        <v>1.3541666666666692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15">
        <f t="shared" si="129"/>
        <v>0</v>
      </c>
      <c r="AD55" s="15">
        <f t="shared" si="968"/>
        <v>0</v>
      </c>
      <c r="AE55" s="32">
        <f t="shared" ref="AE55:AE56" si="984">AE54+"00:15"</f>
        <v>1.3541666666666692</v>
      </c>
      <c r="AF55" s="2">
        <v>8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15">
        <f t="shared" si="131"/>
        <v>8</v>
      </c>
      <c r="AN55" s="15">
        <f t="shared" si="969"/>
        <v>8</v>
      </c>
      <c r="AO55" s="32">
        <f t="shared" ref="AO55:AO56" si="985">AO54+"00:15"</f>
        <v>1.3541666666666692</v>
      </c>
      <c r="AP55" s="2">
        <v>100</v>
      </c>
      <c r="AQ55" s="2">
        <v>13</v>
      </c>
      <c r="AR55" s="2">
        <v>7</v>
      </c>
      <c r="AS55" s="2">
        <v>1</v>
      </c>
      <c r="AT55" s="2">
        <v>1</v>
      </c>
      <c r="AU55" s="2">
        <v>2</v>
      </c>
      <c r="AV55" s="2">
        <v>2</v>
      </c>
      <c r="AW55" s="15">
        <f t="shared" si="133"/>
        <v>126</v>
      </c>
      <c r="AX55" s="15">
        <f t="shared" si="970"/>
        <v>129</v>
      </c>
      <c r="AY55" s="32">
        <f t="shared" ref="AY55:AY56" si="986">AY54+"00:15"</f>
        <v>1.3541666666666692</v>
      </c>
      <c r="AZ55" s="2">
        <v>0</v>
      </c>
      <c r="BA55" s="2">
        <v>0</v>
      </c>
      <c r="BB55" s="2">
        <v>0</v>
      </c>
      <c r="BC55" s="2">
        <v>0</v>
      </c>
      <c r="BD55" s="2">
        <v>0</v>
      </c>
      <c r="BE55" s="2">
        <v>0</v>
      </c>
      <c r="BF55" s="2">
        <v>0</v>
      </c>
      <c r="BG55" s="15">
        <f t="shared" si="135"/>
        <v>0</v>
      </c>
      <c r="BH55" s="15">
        <f t="shared" si="971"/>
        <v>0</v>
      </c>
      <c r="BI55" s="32">
        <f t="shared" ref="BI55:BI56" si="987">BI54+"00:15"</f>
        <v>1.3541666666666692</v>
      </c>
      <c r="BJ55" s="2">
        <v>87</v>
      </c>
      <c r="BK55" s="2">
        <v>11</v>
      </c>
      <c r="BL55" s="2">
        <v>1</v>
      </c>
      <c r="BM55" s="2">
        <v>0</v>
      </c>
      <c r="BN55" s="80">
        <v>2</v>
      </c>
      <c r="BO55" s="2">
        <v>2</v>
      </c>
      <c r="BP55" s="2">
        <v>2</v>
      </c>
      <c r="BQ55" s="15">
        <f t="shared" si="137"/>
        <v>105</v>
      </c>
      <c r="BR55" s="15">
        <f t="shared" si="972"/>
        <v>104.7</v>
      </c>
      <c r="BS55" s="32">
        <f t="shared" ref="BS55:BS56" si="988">BS54+"00:15"</f>
        <v>1.3541666666666692</v>
      </c>
      <c r="BT55" s="2">
        <v>4</v>
      </c>
      <c r="BU55" s="2">
        <v>0</v>
      </c>
      <c r="BV55" s="2">
        <v>1</v>
      </c>
      <c r="BW55" s="2">
        <v>0</v>
      </c>
      <c r="BX55" s="2">
        <v>0</v>
      </c>
      <c r="BY55" s="2">
        <v>0</v>
      </c>
      <c r="BZ55" s="2">
        <v>0</v>
      </c>
      <c r="CA55" s="15">
        <f t="shared" si="139"/>
        <v>5</v>
      </c>
      <c r="CB55" s="15">
        <f t="shared" si="973"/>
        <v>5.5</v>
      </c>
      <c r="CC55" s="32">
        <f t="shared" ref="CC55:CC56" si="989">CC54+"00:15"</f>
        <v>1.3541666666666692</v>
      </c>
      <c r="CD55" s="2">
        <v>0</v>
      </c>
      <c r="CE55" s="2">
        <v>0</v>
      </c>
      <c r="CF55" s="2">
        <v>0</v>
      </c>
      <c r="CG55" s="2">
        <v>0</v>
      </c>
      <c r="CH55" s="2">
        <v>0</v>
      </c>
      <c r="CI55" s="2">
        <v>0</v>
      </c>
      <c r="CJ55" s="2">
        <v>0</v>
      </c>
      <c r="CK55" s="15">
        <f t="shared" si="141"/>
        <v>0</v>
      </c>
      <c r="CL55" s="15">
        <f t="shared" si="974"/>
        <v>0</v>
      </c>
      <c r="CM55" s="32">
        <f t="shared" ref="CM55:CM56" si="990">CM54+"00:15"</f>
        <v>1.3541666666666692</v>
      </c>
      <c r="CN55" s="2">
        <f t="shared" si="752"/>
        <v>12</v>
      </c>
      <c r="CO55" s="2">
        <f t="shared" si="752"/>
        <v>0</v>
      </c>
      <c r="CP55" s="2">
        <f t="shared" si="752"/>
        <v>1</v>
      </c>
      <c r="CQ55" s="2">
        <f t="shared" si="752"/>
        <v>0</v>
      </c>
      <c r="CR55" s="2">
        <f t="shared" si="752"/>
        <v>0</v>
      </c>
      <c r="CS55" s="2">
        <f t="shared" si="752"/>
        <v>0</v>
      </c>
      <c r="CT55" s="2">
        <f t="shared" si="752"/>
        <v>0</v>
      </c>
      <c r="CU55" s="15">
        <f t="shared" si="752"/>
        <v>13</v>
      </c>
      <c r="CV55" s="15">
        <f t="shared" si="975"/>
        <v>13.5</v>
      </c>
      <c r="CW55" s="32">
        <f t="shared" ref="CW55:CW56" si="991">CW54+"00:15"</f>
        <v>1.3541666666666692</v>
      </c>
      <c r="CX55" s="2">
        <f t="shared" si="375"/>
        <v>14</v>
      </c>
      <c r="CY55" s="2">
        <f t="shared" si="375"/>
        <v>0</v>
      </c>
      <c r="CZ55" s="2">
        <f t="shared" si="375"/>
        <v>0</v>
      </c>
      <c r="DA55" s="2">
        <f t="shared" si="375"/>
        <v>0</v>
      </c>
      <c r="DB55" s="2">
        <f t="shared" si="375"/>
        <v>0</v>
      </c>
      <c r="DC55" s="2">
        <f t="shared" si="375"/>
        <v>1</v>
      </c>
      <c r="DD55" s="2">
        <f t="shared" si="375"/>
        <v>0</v>
      </c>
      <c r="DE55" s="15">
        <f t="shared" si="375"/>
        <v>15</v>
      </c>
      <c r="DF55" s="15">
        <f t="shared" si="976"/>
        <v>14.4</v>
      </c>
      <c r="DG55" s="32">
        <f t="shared" ref="DG55:DG56" si="992">DG54+"00:15"</f>
        <v>1.3541666666666692</v>
      </c>
      <c r="DH55" s="2">
        <f t="shared" si="376"/>
        <v>101</v>
      </c>
      <c r="DI55" s="2">
        <f t="shared" si="376"/>
        <v>11</v>
      </c>
      <c r="DJ55" s="2">
        <f t="shared" si="376"/>
        <v>1</v>
      </c>
      <c r="DK55" s="2">
        <f t="shared" si="376"/>
        <v>0</v>
      </c>
      <c r="DL55" s="2">
        <f t="shared" si="376"/>
        <v>2</v>
      </c>
      <c r="DM55" s="2">
        <f t="shared" si="376"/>
        <v>3</v>
      </c>
      <c r="DN55" s="2">
        <f t="shared" si="376"/>
        <v>2</v>
      </c>
      <c r="DO55" s="15">
        <f t="shared" si="376"/>
        <v>120</v>
      </c>
      <c r="DP55" s="15">
        <f t="shared" si="977"/>
        <v>119.10000000000001</v>
      </c>
      <c r="DQ55" s="32">
        <f t="shared" ref="DQ55:DQ56" si="993">DQ54+"00:15"</f>
        <v>1.3541666666666692</v>
      </c>
      <c r="DR55" s="2">
        <f t="shared" si="753"/>
        <v>108</v>
      </c>
      <c r="DS55" s="2">
        <f t="shared" si="753"/>
        <v>13</v>
      </c>
      <c r="DT55" s="2">
        <f t="shared" si="753"/>
        <v>7</v>
      </c>
      <c r="DU55" s="2">
        <f t="shared" si="753"/>
        <v>1</v>
      </c>
      <c r="DV55" s="2">
        <f t="shared" si="753"/>
        <v>1</v>
      </c>
      <c r="DW55" s="2">
        <f t="shared" si="753"/>
        <v>2</v>
      </c>
      <c r="DX55" s="2">
        <f t="shared" si="753"/>
        <v>2</v>
      </c>
      <c r="DY55" s="15">
        <f t="shared" si="753"/>
        <v>134</v>
      </c>
      <c r="DZ55" s="15">
        <f t="shared" si="978"/>
        <v>137.00000000000003</v>
      </c>
      <c r="EA55" s="32">
        <f t="shared" ref="EA55:EA56" si="994">EA54+"00:15"</f>
        <v>1.3541666666666692</v>
      </c>
      <c r="EB55" s="2">
        <f t="shared" si="754"/>
        <v>100</v>
      </c>
      <c r="EC55" s="2">
        <f t="shared" si="754"/>
        <v>13</v>
      </c>
      <c r="ED55" s="2">
        <f t="shared" si="754"/>
        <v>7</v>
      </c>
      <c r="EE55" s="2">
        <f t="shared" si="754"/>
        <v>1</v>
      </c>
      <c r="EF55" s="2">
        <f t="shared" si="754"/>
        <v>1</v>
      </c>
      <c r="EG55" s="2">
        <f t="shared" si="754"/>
        <v>2</v>
      </c>
      <c r="EH55" s="2">
        <f t="shared" si="754"/>
        <v>2</v>
      </c>
      <c r="EI55" s="15">
        <f t="shared" si="754"/>
        <v>126</v>
      </c>
      <c r="EJ55" s="15">
        <f t="shared" si="979"/>
        <v>129</v>
      </c>
      <c r="EK55" s="32">
        <f t="shared" ref="EK55:EK56" si="995">EK54+"00:15"</f>
        <v>1.3541666666666692</v>
      </c>
      <c r="EL55" s="2">
        <f t="shared" si="755"/>
        <v>91</v>
      </c>
      <c r="EM55" s="2">
        <f t="shared" si="755"/>
        <v>11</v>
      </c>
      <c r="EN55" s="2">
        <f t="shared" si="755"/>
        <v>2</v>
      </c>
      <c r="EO55" s="2">
        <f t="shared" si="755"/>
        <v>0</v>
      </c>
      <c r="EP55" s="2">
        <f t="shared" si="755"/>
        <v>2</v>
      </c>
      <c r="EQ55" s="2">
        <f t="shared" si="755"/>
        <v>2</v>
      </c>
      <c r="ER55" s="2">
        <f t="shared" si="755"/>
        <v>2</v>
      </c>
      <c r="ES55" s="15">
        <f t="shared" si="755"/>
        <v>110</v>
      </c>
      <c r="ET55" s="15">
        <f t="shared" si="980"/>
        <v>110.2</v>
      </c>
    </row>
    <row r="56" spans="1:150" ht="13.8" thickBot="1" x14ac:dyDescent="0.3">
      <c r="A56" s="32">
        <f t="shared" si="981"/>
        <v>0.36458333333333343</v>
      </c>
      <c r="B56" s="2">
        <v>0</v>
      </c>
      <c r="C56" s="2">
        <v>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15">
        <f t="shared" si="125"/>
        <v>0</v>
      </c>
      <c r="J56" s="15">
        <f t="shared" si="966"/>
        <v>0</v>
      </c>
      <c r="K56" s="32">
        <f t="shared" si="982"/>
        <v>0.36458333333333343</v>
      </c>
      <c r="L56" s="2">
        <v>6</v>
      </c>
      <c r="M56" s="2">
        <v>3</v>
      </c>
      <c r="N56" s="2">
        <v>1</v>
      </c>
      <c r="O56" s="2">
        <v>0</v>
      </c>
      <c r="P56" s="2">
        <v>0</v>
      </c>
      <c r="Q56" s="2">
        <v>0</v>
      </c>
      <c r="R56" s="2">
        <v>1</v>
      </c>
      <c r="S56" s="15">
        <f t="shared" si="127"/>
        <v>11</v>
      </c>
      <c r="T56" s="15">
        <f t="shared" si="967"/>
        <v>10.7</v>
      </c>
      <c r="U56" s="32">
        <f t="shared" si="983"/>
        <v>1.3645833333333359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15">
        <f t="shared" si="129"/>
        <v>0</v>
      </c>
      <c r="AD56" s="15">
        <f t="shared" si="968"/>
        <v>0</v>
      </c>
      <c r="AE56" s="32">
        <f t="shared" si="984"/>
        <v>1.3645833333333359</v>
      </c>
      <c r="AF56" s="2">
        <v>9</v>
      </c>
      <c r="AG56" s="2">
        <v>1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15">
        <f t="shared" si="131"/>
        <v>10</v>
      </c>
      <c r="AN56" s="15">
        <f t="shared" si="969"/>
        <v>10</v>
      </c>
      <c r="AO56" s="32">
        <f t="shared" si="985"/>
        <v>1.3645833333333359</v>
      </c>
      <c r="AP56" s="2">
        <v>109</v>
      </c>
      <c r="AQ56" s="2">
        <v>12</v>
      </c>
      <c r="AR56" s="2">
        <v>5</v>
      </c>
      <c r="AS56" s="2">
        <v>1</v>
      </c>
      <c r="AT56" s="2">
        <v>4</v>
      </c>
      <c r="AU56" s="2">
        <v>5</v>
      </c>
      <c r="AV56" s="2">
        <v>3</v>
      </c>
      <c r="AW56" s="15">
        <f t="shared" si="133"/>
        <v>139</v>
      </c>
      <c r="AX56" s="15">
        <f t="shared" si="970"/>
        <v>141.4</v>
      </c>
      <c r="AY56" s="32">
        <f t="shared" si="986"/>
        <v>1.3645833333333359</v>
      </c>
      <c r="AZ56" s="2">
        <v>0</v>
      </c>
      <c r="BA56" s="2">
        <v>0</v>
      </c>
      <c r="BB56" s="2">
        <v>0</v>
      </c>
      <c r="BC56" s="2">
        <v>0</v>
      </c>
      <c r="BD56" s="2">
        <v>0</v>
      </c>
      <c r="BE56" s="2">
        <v>0</v>
      </c>
      <c r="BF56" s="2">
        <v>0</v>
      </c>
      <c r="BG56" s="15">
        <f t="shared" si="135"/>
        <v>0</v>
      </c>
      <c r="BH56" s="15">
        <f t="shared" si="971"/>
        <v>0</v>
      </c>
      <c r="BI56" s="32">
        <f t="shared" si="987"/>
        <v>1.3645833333333359</v>
      </c>
      <c r="BJ56" s="2">
        <v>89</v>
      </c>
      <c r="BK56" s="2">
        <v>9</v>
      </c>
      <c r="BL56" s="2">
        <v>4</v>
      </c>
      <c r="BM56" s="2">
        <v>1</v>
      </c>
      <c r="BN56" s="2">
        <v>3</v>
      </c>
      <c r="BO56" s="2">
        <v>2</v>
      </c>
      <c r="BP56" s="2">
        <v>3</v>
      </c>
      <c r="BQ56" s="15">
        <f t="shared" si="137"/>
        <v>111</v>
      </c>
      <c r="BR56" s="15">
        <f t="shared" si="972"/>
        <v>113.69999999999999</v>
      </c>
      <c r="BS56" s="32">
        <f t="shared" si="988"/>
        <v>1.3645833333333359</v>
      </c>
      <c r="BT56" s="2">
        <v>3</v>
      </c>
      <c r="BU56" s="2">
        <v>1</v>
      </c>
      <c r="BV56" s="2">
        <v>0</v>
      </c>
      <c r="BW56" s="2">
        <v>0</v>
      </c>
      <c r="BX56" s="2">
        <v>0</v>
      </c>
      <c r="BY56" s="2">
        <v>0</v>
      </c>
      <c r="BZ56" s="2">
        <v>0</v>
      </c>
      <c r="CA56" s="15">
        <f t="shared" si="139"/>
        <v>4</v>
      </c>
      <c r="CB56" s="15">
        <f t="shared" si="973"/>
        <v>4</v>
      </c>
      <c r="CC56" s="32">
        <f t="shared" si="989"/>
        <v>1.3645833333333359</v>
      </c>
      <c r="CD56" s="2">
        <v>0</v>
      </c>
      <c r="CE56" s="2">
        <v>0</v>
      </c>
      <c r="CF56" s="2">
        <v>0</v>
      </c>
      <c r="CG56" s="2">
        <v>0</v>
      </c>
      <c r="CH56" s="2">
        <v>0</v>
      </c>
      <c r="CI56" s="2">
        <v>0</v>
      </c>
      <c r="CJ56" s="2">
        <v>0</v>
      </c>
      <c r="CK56" s="15">
        <f t="shared" si="141"/>
        <v>0</v>
      </c>
      <c r="CL56" s="15">
        <f t="shared" si="974"/>
        <v>0</v>
      </c>
      <c r="CM56" s="32">
        <f t="shared" si="990"/>
        <v>1.3645833333333359</v>
      </c>
      <c r="CN56" s="2">
        <f t="shared" si="752"/>
        <v>12</v>
      </c>
      <c r="CO56" s="2">
        <f t="shared" si="752"/>
        <v>2</v>
      </c>
      <c r="CP56" s="2">
        <f t="shared" si="752"/>
        <v>0</v>
      </c>
      <c r="CQ56" s="2">
        <f t="shared" si="752"/>
        <v>0</v>
      </c>
      <c r="CR56" s="2">
        <f t="shared" si="752"/>
        <v>0</v>
      </c>
      <c r="CS56" s="2">
        <f t="shared" si="752"/>
        <v>0</v>
      </c>
      <c r="CT56" s="2">
        <f t="shared" si="752"/>
        <v>0</v>
      </c>
      <c r="CU56" s="15">
        <f t="shared" si="752"/>
        <v>14</v>
      </c>
      <c r="CV56" s="15">
        <f t="shared" si="975"/>
        <v>14</v>
      </c>
      <c r="CW56" s="32">
        <f t="shared" si="991"/>
        <v>1.3645833333333359</v>
      </c>
      <c r="CX56" s="2">
        <f t="shared" si="375"/>
        <v>6</v>
      </c>
      <c r="CY56" s="2">
        <f t="shared" si="375"/>
        <v>3</v>
      </c>
      <c r="CZ56" s="2">
        <f t="shared" si="375"/>
        <v>1</v>
      </c>
      <c r="DA56" s="2">
        <f t="shared" si="375"/>
        <v>0</v>
      </c>
      <c r="DB56" s="2">
        <f t="shared" si="375"/>
        <v>0</v>
      </c>
      <c r="DC56" s="2">
        <f t="shared" si="375"/>
        <v>0</v>
      </c>
      <c r="DD56" s="2">
        <f t="shared" si="375"/>
        <v>1</v>
      </c>
      <c r="DE56" s="15">
        <f t="shared" si="375"/>
        <v>11</v>
      </c>
      <c r="DF56" s="15">
        <f t="shared" si="976"/>
        <v>10.7</v>
      </c>
      <c r="DG56" s="32">
        <f t="shared" si="992"/>
        <v>1.3645833333333359</v>
      </c>
      <c r="DH56" s="2">
        <f t="shared" si="376"/>
        <v>95</v>
      </c>
      <c r="DI56" s="2">
        <f t="shared" si="376"/>
        <v>12</v>
      </c>
      <c r="DJ56" s="2">
        <f t="shared" si="376"/>
        <v>5</v>
      </c>
      <c r="DK56" s="2">
        <f t="shared" si="376"/>
        <v>1</v>
      </c>
      <c r="DL56" s="2">
        <f t="shared" si="376"/>
        <v>3</v>
      </c>
      <c r="DM56" s="2">
        <f t="shared" si="376"/>
        <v>2</v>
      </c>
      <c r="DN56" s="2">
        <f t="shared" si="376"/>
        <v>4</v>
      </c>
      <c r="DO56" s="15">
        <f t="shared" si="376"/>
        <v>122</v>
      </c>
      <c r="DP56" s="15">
        <f t="shared" si="977"/>
        <v>124.39999999999999</v>
      </c>
      <c r="DQ56" s="32">
        <f t="shared" si="993"/>
        <v>1.3645833333333359</v>
      </c>
      <c r="DR56" s="2">
        <f t="shared" si="753"/>
        <v>118</v>
      </c>
      <c r="DS56" s="2">
        <f t="shared" si="753"/>
        <v>13</v>
      </c>
      <c r="DT56" s="2">
        <f t="shared" si="753"/>
        <v>5</v>
      </c>
      <c r="DU56" s="2">
        <f t="shared" si="753"/>
        <v>1</v>
      </c>
      <c r="DV56" s="2">
        <f t="shared" si="753"/>
        <v>4</v>
      </c>
      <c r="DW56" s="2">
        <f t="shared" si="753"/>
        <v>5</v>
      </c>
      <c r="DX56" s="2">
        <f t="shared" si="753"/>
        <v>3</v>
      </c>
      <c r="DY56" s="15">
        <f t="shared" si="753"/>
        <v>149</v>
      </c>
      <c r="DZ56" s="15">
        <f t="shared" si="978"/>
        <v>151.4</v>
      </c>
      <c r="EA56" s="32">
        <f t="shared" si="994"/>
        <v>1.3645833333333359</v>
      </c>
      <c r="EB56" s="2">
        <f t="shared" si="754"/>
        <v>109</v>
      </c>
      <c r="EC56" s="2">
        <f t="shared" si="754"/>
        <v>12</v>
      </c>
      <c r="ED56" s="2">
        <f t="shared" si="754"/>
        <v>5</v>
      </c>
      <c r="EE56" s="2">
        <f t="shared" si="754"/>
        <v>1</v>
      </c>
      <c r="EF56" s="2">
        <f t="shared" si="754"/>
        <v>4</v>
      </c>
      <c r="EG56" s="2">
        <f t="shared" si="754"/>
        <v>5</v>
      </c>
      <c r="EH56" s="2">
        <f t="shared" si="754"/>
        <v>3</v>
      </c>
      <c r="EI56" s="15">
        <f t="shared" si="754"/>
        <v>139</v>
      </c>
      <c r="EJ56" s="15">
        <f t="shared" si="979"/>
        <v>141.4</v>
      </c>
      <c r="EK56" s="32">
        <f t="shared" si="995"/>
        <v>1.3645833333333359</v>
      </c>
      <c r="EL56" s="2">
        <f t="shared" si="755"/>
        <v>92</v>
      </c>
      <c r="EM56" s="2">
        <f t="shared" si="755"/>
        <v>10</v>
      </c>
      <c r="EN56" s="2">
        <f t="shared" si="755"/>
        <v>4</v>
      </c>
      <c r="EO56" s="2">
        <f t="shared" si="755"/>
        <v>1</v>
      </c>
      <c r="EP56" s="2">
        <f t="shared" si="755"/>
        <v>3</v>
      </c>
      <c r="EQ56" s="2">
        <f t="shared" si="755"/>
        <v>2</v>
      </c>
      <c r="ER56" s="2">
        <f t="shared" si="755"/>
        <v>3</v>
      </c>
      <c r="ES56" s="15">
        <f t="shared" si="755"/>
        <v>115</v>
      </c>
      <c r="ET56" s="15">
        <f t="shared" si="980"/>
        <v>117.69999999999999</v>
      </c>
    </row>
    <row r="57" spans="1:150" ht="14.4" thickTop="1" thickBot="1" x14ac:dyDescent="0.3">
      <c r="A57" s="33" t="s">
        <v>5</v>
      </c>
      <c r="B57" s="3">
        <f>SUM(B53:B56)</f>
        <v>2</v>
      </c>
      <c r="C57" s="3">
        <f t="shared" ref="C57" si="996">SUM(C53:C56)</f>
        <v>0</v>
      </c>
      <c r="D57" s="3">
        <f t="shared" ref="D57" si="997">SUM(D53:D56)</f>
        <v>1</v>
      </c>
      <c r="E57" s="3">
        <f t="shared" ref="E57" si="998">SUM(E53:E56)</f>
        <v>0</v>
      </c>
      <c r="F57" s="3">
        <f t="shared" ref="F57" si="999">SUM(F53:F56)</f>
        <v>0</v>
      </c>
      <c r="G57" s="3">
        <f t="shared" ref="G57" si="1000">SUM(G53:G56)</f>
        <v>0</v>
      </c>
      <c r="H57" s="3">
        <f t="shared" ref="H57" si="1001">SUM(H53:H56)</f>
        <v>0</v>
      </c>
      <c r="I57" s="16">
        <f>SUM(B57:H57)</f>
        <v>3</v>
      </c>
      <c r="J57" s="34">
        <f>B57+C57+D57*1.5+E57*2.3+F57*2+G57*0.4+H57*0.2</f>
        <v>3.5</v>
      </c>
      <c r="K57" s="33" t="s">
        <v>5</v>
      </c>
      <c r="L57" s="3">
        <f>SUM(L53:L56)</f>
        <v>31</v>
      </c>
      <c r="M57" s="3">
        <f t="shared" ref="M57" si="1002">SUM(M53:M56)</f>
        <v>5</v>
      </c>
      <c r="N57" s="3">
        <f t="shared" ref="N57" si="1003">SUM(N53:N56)</f>
        <v>2</v>
      </c>
      <c r="O57" s="3">
        <f t="shared" ref="O57" si="1004">SUM(O53:O56)</f>
        <v>0</v>
      </c>
      <c r="P57" s="3">
        <f t="shared" ref="P57" si="1005">SUM(P53:P56)</f>
        <v>0</v>
      </c>
      <c r="Q57" s="3">
        <f t="shared" ref="Q57" si="1006">SUM(Q53:Q56)</f>
        <v>1</v>
      </c>
      <c r="R57" s="3">
        <f t="shared" ref="R57" si="1007">SUM(R53:R56)</f>
        <v>3</v>
      </c>
      <c r="S57" s="16">
        <f>SUM(L57:R57)</f>
        <v>42</v>
      </c>
      <c r="T57" s="34">
        <f>L57+M57+N57*1.5+O57*2.3+P57*2+Q57*0.4+R57*0.2</f>
        <v>40</v>
      </c>
      <c r="U57" s="33" t="s">
        <v>5</v>
      </c>
      <c r="V57" s="3">
        <f>SUM(V53:V56)</f>
        <v>0</v>
      </c>
      <c r="W57" s="3">
        <f t="shared" ref="W57" si="1008">SUM(W53:W56)</f>
        <v>0</v>
      </c>
      <c r="X57" s="3">
        <f t="shared" ref="X57" si="1009">SUM(X53:X56)</f>
        <v>0</v>
      </c>
      <c r="Y57" s="3">
        <f t="shared" ref="Y57" si="1010">SUM(Y53:Y56)</f>
        <v>0</v>
      </c>
      <c r="Z57" s="3">
        <f t="shared" ref="Z57" si="1011">SUM(Z53:Z56)</f>
        <v>0</v>
      </c>
      <c r="AA57" s="3">
        <f t="shared" ref="AA57" si="1012">SUM(AA53:AA56)</f>
        <v>0</v>
      </c>
      <c r="AB57" s="3">
        <f t="shared" ref="AB57" si="1013">SUM(AB53:AB56)</f>
        <v>0</v>
      </c>
      <c r="AC57" s="16">
        <f>SUM(V57:AB57)</f>
        <v>0</v>
      </c>
      <c r="AD57" s="34">
        <f>V57+W57+X57*1.5+Y57*2.3+Z57*2+AA57*0.4+AB57*0.2</f>
        <v>0</v>
      </c>
      <c r="AE57" s="33" t="s">
        <v>5</v>
      </c>
      <c r="AF57" s="3">
        <f>SUM(AF53:AF56)</f>
        <v>21</v>
      </c>
      <c r="AG57" s="3">
        <f t="shared" ref="AG57" si="1014">SUM(AG53:AG56)</f>
        <v>3</v>
      </c>
      <c r="AH57" s="3">
        <f t="shared" ref="AH57" si="1015">SUM(AH53:AH56)</f>
        <v>3</v>
      </c>
      <c r="AI57" s="3">
        <f t="shared" ref="AI57" si="1016">SUM(AI53:AI56)</f>
        <v>0</v>
      </c>
      <c r="AJ57" s="3">
        <f t="shared" ref="AJ57" si="1017">SUM(AJ53:AJ56)</f>
        <v>0</v>
      </c>
      <c r="AK57" s="3">
        <f t="shared" ref="AK57" si="1018">SUM(AK53:AK56)</f>
        <v>0</v>
      </c>
      <c r="AL57" s="3">
        <f t="shared" ref="AL57" si="1019">SUM(AL53:AL56)</f>
        <v>0</v>
      </c>
      <c r="AM57" s="16">
        <f>SUM(AF57:AL57)</f>
        <v>27</v>
      </c>
      <c r="AN57" s="34">
        <f>AF57+AG57+AH57*1.5+AI57*2.3+AJ57*2+AK57*0.4+AL57*0.2</f>
        <v>28.5</v>
      </c>
      <c r="AO57" s="33" t="s">
        <v>5</v>
      </c>
      <c r="AP57" s="3">
        <f>SUM(AP53:AP56)</f>
        <v>355</v>
      </c>
      <c r="AQ57" s="3">
        <f t="shared" ref="AQ57" si="1020">SUM(AQ53:AQ56)</f>
        <v>46</v>
      </c>
      <c r="AR57" s="3">
        <f t="shared" ref="AR57" si="1021">SUM(AR53:AR56)</f>
        <v>16</v>
      </c>
      <c r="AS57" s="3">
        <f t="shared" ref="AS57" si="1022">SUM(AS53:AS56)</f>
        <v>2</v>
      </c>
      <c r="AT57" s="3">
        <f t="shared" ref="AT57" si="1023">SUM(AT53:AT56)</f>
        <v>9</v>
      </c>
      <c r="AU57" s="3">
        <f t="shared" ref="AU57" si="1024">SUM(AU53:AU56)</f>
        <v>13</v>
      </c>
      <c r="AV57" s="3">
        <f t="shared" ref="AV57" si="1025">SUM(AV53:AV56)</f>
        <v>7</v>
      </c>
      <c r="AW57" s="16">
        <f>SUM(AP57:AV57)</f>
        <v>448</v>
      </c>
      <c r="AX57" s="34">
        <f>AP57+AQ57+AR57*1.5+AS57*2.3+AT57*2+AU57*0.4+AV57*0.2</f>
        <v>454.2</v>
      </c>
      <c r="AY57" s="33" t="s">
        <v>5</v>
      </c>
      <c r="AZ57" s="3">
        <f>SUM(AZ53:AZ56)</f>
        <v>0</v>
      </c>
      <c r="BA57" s="3">
        <f t="shared" ref="BA57" si="1026">SUM(BA53:BA56)</f>
        <v>0</v>
      </c>
      <c r="BB57" s="3">
        <f t="shared" ref="BB57" si="1027">SUM(BB53:BB56)</f>
        <v>0</v>
      </c>
      <c r="BC57" s="3">
        <f t="shared" ref="BC57" si="1028">SUM(BC53:BC56)</f>
        <v>0</v>
      </c>
      <c r="BD57" s="3">
        <f t="shared" ref="BD57" si="1029">SUM(BD53:BD56)</f>
        <v>0</v>
      </c>
      <c r="BE57" s="3">
        <f t="shared" ref="BE57" si="1030">SUM(BE53:BE56)</f>
        <v>0</v>
      </c>
      <c r="BF57" s="3">
        <f t="shared" ref="BF57" si="1031">SUM(BF53:BF56)</f>
        <v>0</v>
      </c>
      <c r="BG57" s="16">
        <f>SUM(AZ57:BF57)</f>
        <v>0</v>
      </c>
      <c r="BH57" s="34">
        <f>AZ57+BA57+BB57*1.5+BC57*2.3+BD57*2+BE57*0.4+BF57*0.2</f>
        <v>0</v>
      </c>
      <c r="BI57" s="33" t="s">
        <v>5</v>
      </c>
      <c r="BJ57" s="3">
        <f>SUM(BJ53:BJ56)</f>
        <v>314</v>
      </c>
      <c r="BK57" s="3">
        <f t="shared" ref="BK57" si="1032">SUM(BK53:BK56)</f>
        <v>39</v>
      </c>
      <c r="BL57" s="3">
        <f t="shared" ref="BL57" si="1033">SUM(BL53:BL56)</f>
        <v>10</v>
      </c>
      <c r="BM57" s="3">
        <f t="shared" ref="BM57" si="1034">SUM(BM53:BM56)</f>
        <v>1</v>
      </c>
      <c r="BN57" s="3">
        <f t="shared" ref="BN57" si="1035">SUM(BN53:BN56)</f>
        <v>10</v>
      </c>
      <c r="BO57" s="3">
        <f t="shared" ref="BO57" si="1036">SUM(BO53:BO56)</f>
        <v>8</v>
      </c>
      <c r="BP57" s="3">
        <f t="shared" ref="BP57" si="1037">SUM(BP53:BP56)</f>
        <v>6</v>
      </c>
      <c r="BQ57" s="16">
        <f>SUM(BJ57:BP57)</f>
        <v>388</v>
      </c>
      <c r="BR57" s="34">
        <f>BJ57+BK57+BL57*1.5+BM57*2.3+BN57*2+BO57*0.4+BP57*0.2</f>
        <v>394.7</v>
      </c>
      <c r="BS57" s="33" t="s">
        <v>5</v>
      </c>
      <c r="BT57" s="3">
        <f>SUM(BT53:BT56)</f>
        <v>7</v>
      </c>
      <c r="BU57" s="3">
        <f t="shared" ref="BU57" si="1038">SUM(BU53:BU56)</f>
        <v>1</v>
      </c>
      <c r="BV57" s="3">
        <f t="shared" ref="BV57" si="1039">SUM(BV53:BV56)</f>
        <v>1</v>
      </c>
      <c r="BW57" s="3">
        <f t="shared" ref="BW57" si="1040">SUM(BW53:BW56)</f>
        <v>0</v>
      </c>
      <c r="BX57" s="3">
        <f t="shared" ref="BX57" si="1041">SUM(BX53:BX56)</f>
        <v>0</v>
      </c>
      <c r="BY57" s="3">
        <f t="shared" ref="BY57" si="1042">SUM(BY53:BY56)</f>
        <v>0</v>
      </c>
      <c r="BZ57" s="3">
        <f t="shared" ref="BZ57" si="1043">SUM(BZ53:BZ56)</f>
        <v>0</v>
      </c>
      <c r="CA57" s="16">
        <f>SUM(BT57:BZ57)</f>
        <v>9</v>
      </c>
      <c r="CB57" s="34">
        <f>BT57+BU57+BV57*1.5+BW57*2.3+BX57*2+BY57*0.4+BZ57*0.2</f>
        <v>9.5</v>
      </c>
      <c r="CC57" s="33" t="s">
        <v>5</v>
      </c>
      <c r="CD57" s="3">
        <f>SUM(CD53:CD56)</f>
        <v>0</v>
      </c>
      <c r="CE57" s="3">
        <f t="shared" ref="CE57" si="1044">SUM(CE53:CE56)</f>
        <v>0</v>
      </c>
      <c r="CF57" s="3">
        <f t="shared" ref="CF57" si="1045">SUM(CF53:CF56)</f>
        <v>0</v>
      </c>
      <c r="CG57" s="3">
        <f t="shared" ref="CG57" si="1046">SUM(CG53:CG56)</f>
        <v>0</v>
      </c>
      <c r="CH57" s="3">
        <f t="shared" ref="CH57" si="1047">SUM(CH53:CH56)</f>
        <v>0</v>
      </c>
      <c r="CI57" s="3">
        <f t="shared" ref="CI57" si="1048">SUM(CI53:CI56)</f>
        <v>0</v>
      </c>
      <c r="CJ57" s="3">
        <f t="shared" ref="CJ57" si="1049">SUM(CJ53:CJ56)</f>
        <v>0</v>
      </c>
      <c r="CK57" s="16">
        <f>SUM(CD57:CJ57)</f>
        <v>0</v>
      </c>
      <c r="CL57" s="34">
        <f>CD57+CE57+CF57*1.5+CG57*2.3+CH57*2+CI57*0.4+CJ57*0.2</f>
        <v>0</v>
      </c>
      <c r="CM57" s="33" t="s">
        <v>5</v>
      </c>
      <c r="CN57" s="3">
        <f>SUM(CN53:CN56)</f>
        <v>28</v>
      </c>
      <c r="CO57" s="3">
        <f t="shared" ref="CO57" si="1050">SUM(CO53:CO56)</f>
        <v>4</v>
      </c>
      <c r="CP57" s="3">
        <f t="shared" ref="CP57" si="1051">SUM(CP53:CP56)</f>
        <v>4</v>
      </c>
      <c r="CQ57" s="3">
        <f t="shared" ref="CQ57" si="1052">SUM(CQ53:CQ56)</f>
        <v>0</v>
      </c>
      <c r="CR57" s="3">
        <f t="shared" ref="CR57" si="1053">SUM(CR53:CR56)</f>
        <v>0</v>
      </c>
      <c r="CS57" s="3">
        <f t="shared" ref="CS57" si="1054">SUM(CS53:CS56)</f>
        <v>0</v>
      </c>
      <c r="CT57" s="3">
        <f t="shared" ref="CT57" si="1055">SUM(CT53:CT56)</f>
        <v>0</v>
      </c>
      <c r="CU57" s="16">
        <f>SUM(CN57:CT57)</f>
        <v>36</v>
      </c>
      <c r="CV57" s="34">
        <f>CN57+CO57+CP57*1.5+CQ57*2.3+CR57*2+CS57*0.4+CT57*0.2</f>
        <v>38</v>
      </c>
      <c r="CW57" s="33" t="s">
        <v>5</v>
      </c>
      <c r="CX57" s="3">
        <f>SUM(CX53:CX56)</f>
        <v>33</v>
      </c>
      <c r="CY57" s="3">
        <f t="shared" ref="CY57" si="1056">SUM(CY53:CY56)</f>
        <v>5</v>
      </c>
      <c r="CZ57" s="3">
        <f t="shared" ref="CZ57" si="1057">SUM(CZ53:CZ56)</f>
        <v>3</v>
      </c>
      <c r="DA57" s="3">
        <f t="shared" ref="DA57" si="1058">SUM(DA53:DA56)</f>
        <v>0</v>
      </c>
      <c r="DB57" s="3">
        <f t="shared" ref="DB57" si="1059">SUM(DB53:DB56)</f>
        <v>0</v>
      </c>
      <c r="DC57" s="3">
        <f t="shared" ref="DC57" si="1060">SUM(DC53:DC56)</f>
        <v>1</v>
      </c>
      <c r="DD57" s="3">
        <f t="shared" ref="DD57" si="1061">SUM(DD53:DD56)</f>
        <v>3</v>
      </c>
      <c r="DE57" s="16">
        <f>SUM(CX57:DD57)</f>
        <v>45</v>
      </c>
      <c r="DF57" s="34">
        <f>CX57+CY57+CZ57*1.5+DA57*2.3+DB57*2+DC57*0.4+DD57*0.2</f>
        <v>43.5</v>
      </c>
      <c r="DG57" s="33" t="s">
        <v>5</v>
      </c>
      <c r="DH57" s="3">
        <f>SUM(DH53:DH56)</f>
        <v>345</v>
      </c>
      <c r="DI57" s="3">
        <f t="shared" ref="DI57" si="1062">SUM(DI53:DI56)</f>
        <v>44</v>
      </c>
      <c r="DJ57" s="3">
        <f t="shared" ref="DJ57" si="1063">SUM(DJ53:DJ56)</f>
        <v>12</v>
      </c>
      <c r="DK57" s="3">
        <f t="shared" ref="DK57" si="1064">SUM(DK53:DK56)</f>
        <v>1</v>
      </c>
      <c r="DL57" s="3">
        <f t="shared" ref="DL57" si="1065">SUM(DL53:DL56)</f>
        <v>10</v>
      </c>
      <c r="DM57" s="3">
        <f t="shared" ref="DM57" si="1066">SUM(DM53:DM56)</f>
        <v>9</v>
      </c>
      <c r="DN57" s="3">
        <f t="shared" ref="DN57" si="1067">SUM(DN53:DN56)</f>
        <v>9</v>
      </c>
      <c r="DO57" s="16">
        <f>SUM(DH57:DN57)</f>
        <v>430</v>
      </c>
      <c r="DP57" s="34">
        <f>DH57+DI57+DJ57*1.5+DK57*2.3+DL57*2+DM57*0.4+DN57*0.2</f>
        <v>434.70000000000005</v>
      </c>
      <c r="DQ57" s="33" t="s">
        <v>5</v>
      </c>
      <c r="DR57" s="3">
        <f>SUM(DR53:DR56)</f>
        <v>376</v>
      </c>
      <c r="DS57" s="3">
        <f t="shared" ref="DS57" si="1068">SUM(DS53:DS56)</f>
        <v>49</v>
      </c>
      <c r="DT57" s="3">
        <f t="shared" ref="DT57" si="1069">SUM(DT53:DT56)</f>
        <v>19</v>
      </c>
      <c r="DU57" s="3">
        <f t="shared" ref="DU57" si="1070">SUM(DU53:DU56)</f>
        <v>2</v>
      </c>
      <c r="DV57" s="3">
        <f t="shared" ref="DV57" si="1071">SUM(DV53:DV56)</f>
        <v>9</v>
      </c>
      <c r="DW57" s="3">
        <f t="shared" ref="DW57" si="1072">SUM(DW53:DW56)</f>
        <v>13</v>
      </c>
      <c r="DX57" s="3">
        <f t="shared" ref="DX57" si="1073">SUM(DX53:DX56)</f>
        <v>7</v>
      </c>
      <c r="DY57" s="16">
        <f>SUM(DR57:DX57)</f>
        <v>475</v>
      </c>
      <c r="DZ57" s="34">
        <f>DR57+DS57+DT57*1.5+DU57*2.3+DV57*2+DW57*0.4+DX57*0.2</f>
        <v>482.7</v>
      </c>
      <c r="EA57" s="33" t="s">
        <v>5</v>
      </c>
      <c r="EB57" s="3">
        <f>SUM(EB53:EB56)</f>
        <v>357</v>
      </c>
      <c r="EC57" s="3">
        <f t="shared" ref="EC57" si="1074">SUM(EC53:EC56)</f>
        <v>46</v>
      </c>
      <c r="ED57" s="3">
        <f t="shared" ref="ED57" si="1075">SUM(ED53:ED56)</f>
        <v>17</v>
      </c>
      <c r="EE57" s="3">
        <f t="shared" ref="EE57" si="1076">SUM(EE53:EE56)</f>
        <v>2</v>
      </c>
      <c r="EF57" s="3">
        <f t="shared" ref="EF57" si="1077">SUM(EF53:EF56)</f>
        <v>9</v>
      </c>
      <c r="EG57" s="3">
        <f t="shared" ref="EG57" si="1078">SUM(EG53:EG56)</f>
        <v>13</v>
      </c>
      <c r="EH57" s="3">
        <f t="shared" ref="EH57" si="1079">SUM(EH53:EH56)</f>
        <v>7</v>
      </c>
      <c r="EI57" s="16">
        <f>SUM(EB57:EH57)</f>
        <v>451</v>
      </c>
      <c r="EJ57" s="34">
        <f>EB57+EC57+ED57*1.5+EE57*2.3+EF57*2+EG57*0.4+EH57*0.2</f>
        <v>457.7</v>
      </c>
      <c r="EK57" s="33" t="s">
        <v>5</v>
      </c>
      <c r="EL57" s="3">
        <f>SUM(EL53:EL56)</f>
        <v>321</v>
      </c>
      <c r="EM57" s="3">
        <f t="shared" ref="EM57" si="1080">SUM(EM53:EM56)</f>
        <v>40</v>
      </c>
      <c r="EN57" s="3">
        <f t="shared" ref="EN57" si="1081">SUM(EN53:EN56)</f>
        <v>11</v>
      </c>
      <c r="EO57" s="3">
        <f t="shared" ref="EO57" si="1082">SUM(EO53:EO56)</f>
        <v>1</v>
      </c>
      <c r="EP57" s="3">
        <f t="shared" ref="EP57" si="1083">SUM(EP53:EP56)</f>
        <v>10</v>
      </c>
      <c r="EQ57" s="3">
        <f t="shared" ref="EQ57" si="1084">SUM(EQ53:EQ56)</f>
        <v>8</v>
      </c>
      <c r="ER57" s="3">
        <f t="shared" ref="ER57" si="1085">SUM(ER53:ER56)</f>
        <v>6</v>
      </c>
      <c r="ES57" s="16">
        <f>SUM(EL57:ER57)</f>
        <v>397</v>
      </c>
      <c r="ET57" s="34">
        <f>EL57+EM57+EN57*1.5+EO57*2.3+EP57*2+EQ57*0.4+ER57*0.2</f>
        <v>404.2</v>
      </c>
    </row>
    <row r="58" spans="1:150" ht="13.8" thickTop="1" x14ac:dyDescent="0.25">
      <c r="A58" s="32">
        <f>A56+"00:15"</f>
        <v>0.37500000000000011</v>
      </c>
      <c r="B58" s="2">
        <v>1</v>
      </c>
      <c r="C58" s="2">
        <v>1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15">
        <f t="shared" si="125"/>
        <v>2</v>
      </c>
      <c r="J58" s="15">
        <f t="shared" ref="J58:J61" si="1086">B58+C58+D58*1.5+E58*2.3+F58*2+G58*0.4+H58*0.2</f>
        <v>2</v>
      </c>
      <c r="K58" s="32">
        <f>K56+"00:15"</f>
        <v>0.37500000000000011</v>
      </c>
      <c r="L58" s="2">
        <v>10</v>
      </c>
      <c r="M58" s="2">
        <v>1</v>
      </c>
      <c r="N58" s="2">
        <v>0</v>
      </c>
      <c r="O58" s="2">
        <v>0</v>
      </c>
      <c r="P58" s="2">
        <v>0</v>
      </c>
      <c r="Q58" s="2">
        <v>0</v>
      </c>
      <c r="R58" s="2">
        <v>1</v>
      </c>
      <c r="S58" s="15">
        <f t="shared" si="127"/>
        <v>12</v>
      </c>
      <c r="T58" s="15">
        <f t="shared" ref="T58:T61" si="1087">L58+M58+N58*1.5+O58*2.3+P58*2+Q58*0.4+R58*0.2</f>
        <v>11.2</v>
      </c>
      <c r="U58" s="32">
        <f>U56+"00:15"</f>
        <v>1.3750000000000027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15">
        <f t="shared" si="129"/>
        <v>0</v>
      </c>
      <c r="AD58" s="15">
        <f t="shared" ref="AD58:AD61" si="1088">V58+W58+X58*1.5+Y58*2.3+Z58*2+AA58*0.4+AB58*0.2</f>
        <v>0</v>
      </c>
      <c r="AE58" s="32">
        <f>AE56+"00:15"</f>
        <v>1.3750000000000027</v>
      </c>
      <c r="AF58" s="2">
        <v>7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2</v>
      </c>
      <c r="AM58" s="15">
        <f t="shared" si="131"/>
        <v>9</v>
      </c>
      <c r="AN58" s="15">
        <f t="shared" ref="AN58:AN61" si="1089">AF58+AG58+AH58*1.5+AI58*2.3+AJ58*2+AK58*0.4+AL58*0.2</f>
        <v>7.4</v>
      </c>
      <c r="AO58" s="32">
        <f>AO56+"00:15"</f>
        <v>1.3750000000000027</v>
      </c>
      <c r="AP58" s="2">
        <v>69</v>
      </c>
      <c r="AQ58" s="2">
        <v>11</v>
      </c>
      <c r="AR58" s="2">
        <v>4</v>
      </c>
      <c r="AS58" s="2">
        <v>1</v>
      </c>
      <c r="AT58" s="2">
        <v>2</v>
      </c>
      <c r="AU58" s="2">
        <v>2</v>
      </c>
      <c r="AV58" s="2">
        <v>3</v>
      </c>
      <c r="AW58" s="15">
        <f t="shared" si="133"/>
        <v>92</v>
      </c>
      <c r="AX58" s="15">
        <f t="shared" ref="AX58:AX61" si="1090">AP58+AQ58+AR58*1.5+AS58*2.3+AT58*2+AU58*0.4+AV58*0.2</f>
        <v>93.699999999999989</v>
      </c>
      <c r="AY58" s="32">
        <f>AY56+"00:15"</f>
        <v>1.3750000000000027</v>
      </c>
      <c r="AZ58" s="2">
        <v>0</v>
      </c>
      <c r="BA58" s="2">
        <v>0</v>
      </c>
      <c r="BB58" s="2">
        <v>0</v>
      </c>
      <c r="BC58" s="2">
        <v>0</v>
      </c>
      <c r="BD58" s="2">
        <v>0</v>
      </c>
      <c r="BE58" s="2">
        <v>0</v>
      </c>
      <c r="BF58" s="2">
        <v>0</v>
      </c>
      <c r="BG58" s="15">
        <f t="shared" si="135"/>
        <v>0</v>
      </c>
      <c r="BH58" s="15">
        <f t="shared" ref="BH58:BH61" si="1091">AZ58+BA58+BB58*1.5+BC58*2.3+BD58*2+BE58*0.4+BF58*0.2</f>
        <v>0</v>
      </c>
      <c r="BI58" s="32">
        <f>BI56+"00:15"</f>
        <v>1.3750000000000027</v>
      </c>
      <c r="BJ58" s="2">
        <v>82</v>
      </c>
      <c r="BK58" s="2">
        <v>9</v>
      </c>
      <c r="BL58" s="2">
        <v>5</v>
      </c>
      <c r="BM58" s="2">
        <v>0</v>
      </c>
      <c r="BN58" s="2">
        <v>3</v>
      </c>
      <c r="BO58" s="2">
        <v>0</v>
      </c>
      <c r="BP58" s="2">
        <v>2</v>
      </c>
      <c r="BQ58" s="15">
        <f t="shared" si="137"/>
        <v>101</v>
      </c>
      <c r="BR58" s="15">
        <f t="shared" ref="BR58:BR61" si="1092">BJ58+BK58+BL58*1.5+BM58*2.3+BN58*2+BO58*0.4+BP58*0.2</f>
        <v>104.9</v>
      </c>
      <c r="BS58" s="32">
        <f>BS56+"00:15"</f>
        <v>1.3750000000000027</v>
      </c>
      <c r="BT58" s="2">
        <v>0</v>
      </c>
      <c r="BU58" s="2">
        <v>1</v>
      </c>
      <c r="BV58" s="2">
        <v>0</v>
      </c>
      <c r="BW58" s="2">
        <v>0</v>
      </c>
      <c r="BX58" s="2">
        <v>0</v>
      </c>
      <c r="BY58" s="2">
        <v>0</v>
      </c>
      <c r="BZ58" s="2">
        <v>0</v>
      </c>
      <c r="CA58" s="15">
        <f t="shared" si="139"/>
        <v>1</v>
      </c>
      <c r="CB58" s="15">
        <f t="shared" ref="CB58:CB61" si="1093">BT58+BU58+BV58*1.5+BW58*2.3+BX58*2+BY58*0.4+BZ58*0.2</f>
        <v>1</v>
      </c>
      <c r="CC58" s="32">
        <f>CC56+"00:15"</f>
        <v>1.3750000000000027</v>
      </c>
      <c r="CD58" s="2">
        <v>0</v>
      </c>
      <c r="CE58" s="2">
        <v>0</v>
      </c>
      <c r="CF58" s="2">
        <v>0</v>
      </c>
      <c r="CG58" s="2">
        <v>0</v>
      </c>
      <c r="CH58" s="2">
        <v>0</v>
      </c>
      <c r="CI58" s="2">
        <v>0</v>
      </c>
      <c r="CJ58" s="2">
        <v>0</v>
      </c>
      <c r="CK58" s="15">
        <f t="shared" si="141"/>
        <v>0</v>
      </c>
      <c r="CL58" s="15">
        <f t="shared" ref="CL58:CL61" si="1094">CD58+CE58+CF58*1.5+CG58*2.3+CH58*2+CI58*0.4+CJ58*0.2</f>
        <v>0</v>
      </c>
      <c r="CM58" s="32">
        <f>CM56+"00:15"</f>
        <v>1.3750000000000027</v>
      </c>
      <c r="CN58" s="2">
        <f t="shared" si="752"/>
        <v>7</v>
      </c>
      <c r="CO58" s="2">
        <f t="shared" si="752"/>
        <v>1</v>
      </c>
      <c r="CP58" s="2">
        <f t="shared" si="752"/>
        <v>0</v>
      </c>
      <c r="CQ58" s="2">
        <f t="shared" si="752"/>
        <v>0</v>
      </c>
      <c r="CR58" s="2">
        <f t="shared" si="752"/>
        <v>0</v>
      </c>
      <c r="CS58" s="2">
        <f t="shared" si="752"/>
        <v>0</v>
      </c>
      <c r="CT58" s="2">
        <f t="shared" si="752"/>
        <v>2</v>
      </c>
      <c r="CU58" s="15">
        <f t="shared" si="752"/>
        <v>10</v>
      </c>
      <c r="CV58" s="15">
        <f t="shared" ref="CV58:CV61" si="1095">CN58+CO58+CP58*1.5+CQ58*2.3+CR58*2+CS58*0.4+CT58*0.2</f>
        <v>8.4</v>
      </c>
      <c r="CW58" s="32">
        <f>CW56+"00:15"</f>
        <v>1.3750000000000027</v>
      </c>
      <c r="CX58" s="2">
        <f t="shared" ref="CX58:DE84" si="1096">SUM(B58,L58,V58)</f>
        <v>11</v>
      </c>
      <c r="CY58" s="2">
        <f t="shared" si="1096"/>
        <v>2</v>
      </c>
      <c r="CZ58" s="2">
        <f t="shared" si="1096"/>
        <v>0</v>
      </c>
      <c r="DA58" s="2">
        <f t="shared" si="1096"/>
        <v>0</v>
      </c>
      <c r="DB58" s="2">
        <f t="shared" si="1096"/>
        <v>0</v>
      </c>
      <c r="DC58" s="2">
        <f t="shared" si="1096"/>
        <v>0</v>
      </c>
      <c r="DD58" s="2">
        <f t="shared" si="1096"/>
        <v>1</v>
      </c>
      <c r="DE58" s="15">
        <f t="shared" si="1096"/>
        <v>14</v>
      </c>
      <c r="DF58" s="15">
        <f t="shared" ref="DF58:DF61" si="1097">CX58+CY58+CZ58*1.5+DA58*2.3+DB58*2+DC58*0.4+DD58*0.2</f>
        <v>13.2</v>
      </c>
      <c r="DG58" s="32">
        <f>DG56+"00:15"</f>
        <v>1.3750000000000027</v>
      </c>
      <c r="DH58" s="2">
        <f t="shared" ref="DH58:DO84" si="1098">SUM(L58,AZ58,BJ58)</f>
        <v>92</v>
      </c>
      <c r="DI58" s="2">
        <f t="shared" si="1098"/>
        <v>10</v>
      </c>
      <c r="DJ58" s="2">
        <f t="shared" si="1098"/>
        <v>5</v>
      </c>
      <c r="DK58" s="2">
        <f t="shared" si="1098"/>
        <v>0</v>
      </c>
      <c r="DL58" s="2">
        <f t="shared" si="1098"/>
        <v>3</v>
      </c>
      <c r="DM58" s="2">
        <f t="shared" si="1098"/>
        <v>0</v>
      </c>
      <c r="DN58" s="2">
        <f t="shared" si="1098"/>
        <v>3</v>
      </c>
      <c r="DO58" s="15">
        <f t="shared" si="1098"/>
        <v>113</v>
      </c>
      <c r="DP58" s="15">
        <f t="shared" ref="DP58:DP61" si="1099">DH58+DI58+DJ58*1.5+DK58*2.3+DL58*2+DM58*0.4+DN58*0.2</f>
        <v>116.1</v>
      </c>
      <c r="DQ58" s="32">
        <f>DQ56+"00:15"</f>
        <v>1.3750000000000027</v>
      </c>
      <c r="DR58" s="2">
        <f t="shared" si="753"/>
        <v>76</v>
      </c>
      <c r="DS58" s="2">
        <f t="shared" si="753"/>
        <v>11</v>
      </c>
      <c r="DT58" s="2">
        <f t="shared" si="753"/>
        <v>4</v>
      </c>
      <c r="DU58" s="2">
        <f t="shared" si="753"/>
        <v>1</v>
      </c>
      <c r="DV58" s="2">
        <f t="shared" si="753"/>
        <v>2</v>
      </c>
      <c r="DW58" s="2">
        <f t="shared" si="753"/>
        <v>2</v>
      </c>
      <c r="DX58" s="2">
        <f t="shared" si="753"/>
        <v>5</v>
      </c>
      <c r="DY58" s="15">
        <f t="shared" si="753"/>
        <v>101</v>
      </c>
      <c r="DZ58" s="15">
        <f t="shared" ref="DZ58:DZ61" si="1100">DR58+DS58+DT58*1.5+DU58*2.3+DV58*2+DW58*0.4+DX58*0.2</f>
        <v>101.1</v>
      </c>
      <c r="EA58" s="32">
        <f>EA56+"00:15"</f>
        <v>1.3750000000000027</v>
      </c>
      <c r="EB58" s="2">
        <f t="shared" si="754"/>
        <v>70</v>
      </c>
      <c r="EC58" s="2">
        <f t="shared" si="754"/>
        <v>12</v>
      </c>
      <c r="ED58" s="2">
        <f t="shared" si="754"/>
        <v>4</v>
      </c>
      <c r="EE58" s="2">
        <f t="shared" si="754"/>
        <v>1</v>
      </c>
      <c r="EF58" s="2">
        <f t="shared" si="754"/>
        <v>2</v>
      </c>
      <c r="EG58" s="2">
        <f t="shared" si="754"/>
        <v>2</v>
      </c>
      <c r="EH58" s="2">
        <f t="shared" si="754"/>
        <v>3</v>
      </c>
      <c r="EI58" s="15">
        <f t="shared" si="754"/>
        <v>94</v>
      </c>
      <c r="EJ58" s="15">
        <f t="shared" ref="EJ58:EJ61" si="1101">EB58+EC58+ED58*1.5+EE58*2.3+EF58*2+EG58*0.4+EH58*0.2</f>
        <v>95.699999999999989</v>
      </c>
      <c r="EK58" s="32">
        <f>EK56+"00:15"</f>
        <v>1.3750000000000027</v>
      </c>
      <c r="EL58" s="2">
        <f t="shared" si="755"/>
        <v>82</v>
      </c>
      <c r="EM58" s="2">
        <f t="shared" si="755"/>
        <v>10</v>
      </c>
      <c r="EN58" s="2">
        <f t="shared" si="755"/>
        <v>5</v>
      </c>
      <c r="EO58" s="2">
        <f t="shared" si="755"/>
        <v>0</v>
      </c>
      <c r="EP58" s="2">
        <f t="shared" si="755"/>
        <v>3</v>
      </c>
      <c r="EQ58" s="2">
        <f t="shared" si="755"/>
        <v>0</v>
      </c>
      <c r="ER58" s="2">
        <f t="shared" si="755"/>
        <v>2</v>
      </c>
      <c r="ES58" s="15">
        <f t="shared" si="755"/>
        <v>102</v>
      </c>
      <c r="ET58" s="15">
        <f t="shared" ref="ET58:ET61" si="1102">EL58+EM58+EN58*1.5+EO58*2.3+EP58*2+EQ58*0.4+ER58*0.2</f>
        <v>105.9</v>
      </c>
    </row>
    <row r="59" spans="1:150" x14ac:dyDescent="0.25">
      <c r="A59" s="32">
        <f>A58+"00:15"</f>
        <v>0.3854166666666668</v>
      </c>
      <c r="B59" s="2">
        <v>0</v>
      </c>
      <c r="C59" s="2">
        <v>0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15">
        <f t="shared" si="125"/>
        <v>0</v>
      </c>
      <c r="J59" s="15">
        <f t="shared" si="1086"/>
        <v>0</v>
      </c>
      <c r="K59" s="32">
        <f>K58+"00:15"</f>
        <v>0.3854166666666668</v>
      </c>
      <c r="L59" s="2">
        <v>6</v>
      </c>
      <c r="M59" s="2">
        <v>3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15">
        <f t="shared" si="127"/>
        <v>9</v>
      </c>
      <c r="T59" s="15">
        <f t="shared" si="1087"/>
        <v>9</v>
      </c>
      <c r="U59" s="32">
        <f>U58+"00:15"</f>
        <v>1.3854166666666694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15">
        <f t="shared" si="129"/>
        <v>0</v>
      </c>
      <c r="AD59" s="15">
        <f t="shared" si="1088"/>
        <v>0</v>
      </c>
      <c r="AE59" s="32">
        <f>AE58+"00:15"</f>
        <v>1.3854166666666694</v>
      </c>
      <c r="AF59" s="2">
        <v>13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15">
        <f t="shared" si="131"/>
        <v>13</v>
      </c>
      <c r="AN59" s="15">
        <f t="shared" si="1089"/>
        <v>13</v>
      </c>
      <c r="AO59" s="32">
        <f>AO58+"00:15"</f>
        <v>1.3854166666666694</v>
      </c>
      <c r="AP59" s="2">
        <v>96</v>
      </c>
      <c r="AQ59" s="2">
        <v>12</v>
      </c>
      <c r="AR59" s="2">
        <v>4</v>
      </c>
      <c r="AS59" s="2">
        <v>0</v>
      </c>
      <c r="AT59" s="2">
        <v>1</v>
      </c>
      <c r="AU59" s="2">
        <v>0</v>
      </c>
      <c r="AV59" s="2">
        <v>0</v>
      </c>
      <c r="AW59" s="15">
        <f t="shared" si="133"/>
        <v>113</v>
      </c>
      <c r="AX59" s="15">
        <f t="shared" si="1090"/>
        <v>116</v>
      </c>
      <c r="AY59" s="32">
        <f>AY58+"00:15"</f>
        <v>1.3854166666666694</v>
      </c>
      <c r="AZ59" s="2">
        <v>0</v>
      </c>
      <c r="BA59" s="2">
        <v>0</v>
      </c>
      <c r="BB59" s="2">
        <v>0</v>
      </c>
      <c r="BC59" s="2">
        <v>0</v>
      </c>
      <c r="BD59" s="2">
        <v>0</v>
      </c>
      <c r="BE59" s="2">
        <v>0</v>
      </c>
      <c r="BF59" s="2">
        <v>0</v>
      </c>
      <c r="BG59" s="15">
        <f t="shared" si="135"/>
        <v>0</v>
      </c>
      <c r="BH59" s="15">
        <f t="shared" si="1091"/>
        <v>0</v>
      </c>
      <c r="BI59" s="32">
        <f>BI58+"00:15"</f>
        <v>1.3854166666666694</v>
      </c>
      <c r="BJ59" s="2">
        <v>122</v>
      </c>
      <c r="BK59" s="2">
        <v>7</v>
      </c>
      <c r="BL59" s="2">
        <v>0</v>
      </c>
      <c r="BM59" s="2">
        <v>0</v>
      </c>
      <c r="BN59" s="2">
        <v>3</v>
      </c>
      <c r="BO59" s="2">
        <v>1</v>
      </c>
      <c r="BP59" s="2">
        <v>4</v>
      </c>
      <c r="BQ59" s="15">
        <f t="shared" si="137"/>
        <v>137</v>
      </c>
      <c r="BR59" s="15">
        <f t="shared" si="1092"/>
        <v>136.20000000000002</v>
      </c>
      <c r="BS59" s="32">
        <f>BS58+"00:15"</f>
        <v>1.3854166666666694</v>
      </c>
      <c r="BT59" s="2">
        <v>1</v>
      </c>
      <c r="BU59" s="2">
        <v>0</v>
      </c>
      <c r="BV59" s="2">
        <v>0</v>
      </c>
      <c r="BW59" s="2">
        <v>0</v>
      </c>
      <c r="BX59" s="2">
        <v>0</v>
      </c>
      <c r="BY59" s="2">
        <v>0</v>
      </c>
      <c r="BZ59" s="2">
        <v>1</v>
      </c>
      <c r="CA59" s="15">
        <f t="shared" si="139"/>
        <v>2</v>
      </c>
      <c r="CB59" s="15">
        <f t="shared" si="1093"/>
        <v>1.2</v>
      </c>
      <c r="CC59" s="32">
        <f>CC58+"00:15"</f>
        <v>1.3854166666666694</v>
      </c>
      <c r="CD59" s="2">
        <v>0</v>
      </c>
      <c r="CE59" s="2">
        <v>0</v>
      </c>
      <c r="CF59" s="2">
        <v>0</v>
      </c>
      <c r="CG59" s="2">
        <v>0</v>
      </c>
      <c r="CH59" s="2">
        <v>0</v>
      </c>
      <c r="CI59" s="2">
        <v>0</v>
      </c>
      <c r="CJ59" s="2">
        <v>0</v>
      </c>
      <c r="CK59" s="15">
        <f t="shared" si="141"/>
        <v>0</v>
      </c>
      <c r="CL59" s="15">
        <f t="shared" si="1094"/>
        <v>0</v>
      </c>
      <c r="CM59" s="32">
        <f>CM58+"00:15"</f>
        <v>1.3854166666666694</v>
      </c>
      <c r="CN59" s="2">
        <f t="shared" si="752"/>
        <v>14</v>
      </c>
      <c r="CO59" s="2">
        <f t="shared" si="752"/>
        <v>0</v>
      </c>
      <c r="CP59" s="2">
        <f t="shared" si="752"/>
        <v>0</v>
      </c>
      <c r="CQ59" s="2">
        <f t="shared" si="752"/>
        <v>0</v>
      </c>
      <c r="CR59" s="2">
        <f t="shared" si="752"/>
        <v>0</v>
      </c>
      <c r="CS59" s="2">
        <f t="shared" si="752"/>
        <v>0</v>
      </c>
      <c r="CT59" s="2">
        <f t="shared" si="752"/>
        <v>1</v>
      </c>
      <c r="CU59" s="15">
        <f t="shared" si="752"/>
        <v>15</v>
      </c>
      <c r="CV59" s="15">
        <f t="shared" si="1095"/>
        <v>14.2</v>
      </c>
      <c r="CW59" s="32">
        <f>CW58+"00:15"</f>
        <v>1.3854166666666694</v>
      </c>
      <c r="CX59" s="2">
        <f t="shared" si="1096"/>
        <v>6</v>
      </c>
      <c r="CY59" s="2">
        <f t="shared" si="1096"/>
        <v>3</v>
      </c>
      <c r="CZ59" s="2">
        <f t="shared" si="1096"/>
        <v>0</v>
      </c>
      <c r="DA59" s="2">
        <f t="shared" si="1096"/>
        <v>0</v>
      </c>
      <c r="DB59" s="2">
        <f t="shared" si="1096"/>
        <v>0</v>
      </c>
      <c r="DC59" s="2">
        <f t="shared" si="1096"/>
        <v>0</v>
      </c>
      <c r="DD59" s="2">
        <f t="shared" si="1096"/>
        <v>0</v>
      </c>
      <c r="DE59" s="15">
        <f t="shared" si="1096"/>
        <v>9</v>
      </c>
      <c r="DF59" s="15">
        <f t="shared" si="1097"/>
        <v>9</v>
      </c>
      <c r="DG59" s="32">
        <f>DG58+"00:15"</f>
        <v>1.3854166666666694</v>
      </c>
      <c r="DH59" s="2">
        <f t="shared" si="1098"/>
        <v>128</v>
      </c>
      <c r="DI59" s="2">
        <f t="shared" si="1098"/>
        <v>10</v>
      </c>
      <c r="DJ59" s="2">
        <f t="shared" si="1098"/>
        <v>0</v>
      </c>
      <c r="DK59" s="2">
        <f t="shared" si="1098"/>
        <v>0</v>
      </c>
      <c r="DL59" s="2">
        <f t="shared" si="1098"/>
        <v>3</v>
      </c>
      <c r="DM59" s="2">
        <f t="shared" si="1098"/>
        <v>1</v>
      </c>
      <c r="DN59" s="2">
        <f t="shared" si="1098"/>
        <v>4</v>
      </c>
      <c r="DO59" s="15">
        <f t="shared" si="1098"/>
        <v>146</v>
      </c>
      <c r="DP59" s="15">
        <f t="shared" si="1099"/>
        <v>145.20000000000002</v>
      </c>
      <c r="DQ59" s="32">
        <f>DQ58+"00:15"</f>
        <v>1.3854166666666694</v>
      </c>
      <c r="DR59" s="2">
        <f t="shared" si="753"/>
        <v>109</v>
      </c>
      <c r="DS59" s="2">
        <f t="shared" si="753"/>
        <v>12</v>
      </c>
      <c r="DT59" s="2">
        <f t="shared" si="753"/>
        <v>4</v>
      </c>
      <c r="DU59" s="2">
        <f t="shared" si="753"/>
        <v>0</v>
      </c>
      <c r="DV59" s="2">
        <f t="shared" si="753"/>
        <v>1</v>
      </c>
      <c r="DW59" s="2">
        <f t="shared" si="753"/>
        <v>0</v>
      </c>
      <c r="DX59" s="2">
        <f t="shared" si="753"/>
        <v>0</v>
      </c>
      <c r="DY59" s="15">
        <f t="shared" si="753"/>
        <v>126</v>
      </c>
      <c r="DZ59" s="15">
        <f t="shared" si="1100"/>
        <v>129</v>
      </c>
      <c r="EA59" s="32">
        <f>EA58+"00:15"</f>
        <v>1.3854166666666694</v>
      </c>
      <c r="EB59" s="2">
        <f t="shared" si="754"/>
        <v>96</v>
      </c>
      <c r="EC59" s="2">
        <f t="shared" si="754"/>
        <v>12</v>
      </c>
      <c r="ED59" s="2">
        <f t="shared" si="754"/>
        <v>4</v>
      </c>
      <c r="EE59" s="2">
        <f t="shared" si="754"/>
        <v>0</v>
      </c>
      <c r="EF59" s="2">
        <f t="shared" si="754"/>
        <v>1</v>
      </c>
      <c r="EG59" s="2">
        <f t="shared" si="754"/>
        <v>0</v>
      </c>
      <c r="EH59" s="2">
        <f t="shared" si="754"/>
        <v>0</v>
      </c>
      <c r="EI59" s="15">
        <f t="shared" si="754"/>
        <v>113</v>
      </c>
      <c r="EJ59" s="15">
        <f t="shared" si="1101"/>
        <v>116</v>
      </c>
      <c r="EK59" s="32">
        <f>EK58+"00:15"</f>
        <v>1.3854166666666694</v>
      </c>
      <c r="EL59" s="2">
        <f t="shared" si="755"/>
        <v>123</v>
      </c>
      <c r="EM59" s="2">
        <f t="shared" si="755"/>
        <v>7</v>
      </c>
      <c r="EN59" s="2">
        <f t="shared" si="755"/>
        <v>0</v>
      </c>
      <c r="EO59" s="2">
        <f t="shared" si="755"/>
        <v>0</v>
      </c>
      <c r="EP59" s="2">
        <f t="shared" si="755"/>
        <v>3</v>
      </c>
      <c r="EQ59" s="2">
        <f t="shared" si="755"/>
        <v>1</v>
      </c>
      <c r="ER59" s="2">
        <f t="shared" si="755"/>
        <v>5</v>
      </c>
      <c r="ES59" s="15">
        <f t="shared" si="755"/>
        <v>139</v>
      </c>
      <c r="ET59" s="15">
        <f t="shared" si="1102"/>
        <v>137.4</v>
      </c>
    </row>
    <row r="60" spans="1:150" x14ac:dyDescent="0.25">
      <c r="A60" s="32">
        <f t="shared" ref="A60:A61" si="1103">A59+"00:15"</f>
        <v>0.39583333333333348</v>
      </c>
      <c r="B60" s="2">
        <v>0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15">
        <f t="shared" si="125"/>
        <v>0</v>
      </c>
      <c r="J60" s="15">
        <f t="shared" si="1086"/>
        <v>0</v>
      </c>
      <c r="K60" s="32">
        <f t="shared" ref="K60:K61" si="1104">K59+"00:15"</f>
        <v>0.39583333333333348</v>
      </c>
      <c r="L60" s="2">
        <v>19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1</v>
      </c>
      <c r="S60" s="15">
        <f t="shared" si="127"/>
        <v>20</v>
      </c>
      <c r="T60" s="15">
        <f t="shared" si="1087"/>
        <v>19.2</v>
      </c>
      <c r="U60" s="32">
        <f t="shared" ref="U60:U61" si="1105">U59+"00:15"</f>
        <v>1.3958333333333361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15">
        <f t="shared" si="129"/>
        <v>0</v>
      </c>
      <c r="AD60" s="15">
        <f t="shared" si="1088"/>
        <v>0</v>
      </c>
      <c r="AE60" s="32">
        <f t="shared" ref="AE60:AE61" si="1106">AE59+"00:15"</f>
        <v>1.3958333333333361</v>
      </c>
      <c r="AF60" s="2">
        <v>5</v>
      </c>
      <c r="AG60" s="2">
        <v>0</v>
      </c>
      <c r="AH60" s="2">
        <v>1</v>
      </c>
      <c r="AI60" s="2">
        <v>0</v>
      </c>
      <c r="AJ60" s="2">
        <v>0</v>
      </c>
      <c r="AK60" s="2">
        <v>0</v>
      </c>
      <c r="AL60" s="2">
        <v>3</v>
      </c>
      <c r="AM60" s="15">
        <f t="shared" si="131"/>
        <v>9</v>
      </c>
      <c r="AN60" s="15">
        <f t="shared" si="1089"/>
        <v>7.1</v>
      </c>
      <c r="AO60" s="32">
        <f t="shared" ref="AO60:AO61" si="1107">AO59+"00:15"</f>
        <v>1.3958333333333361</v>
      </c>
      <c r="AP60" s="2">
        <v>84</v>
      </c>
      <c r="AQ60" s="2">
        <v>16</v>
      </c>
      <c r="AR60" s="2">
        <v>4</v>
      </c>
      <c r="AS60" s="2">
        <v>1</v>
      </c>
      <c r="AT60" s="2">
        <v>2</v>
      </c>
      <c r="AU60" s="2">
        <v>1</v>
      </c>
      <c r="AV60" s="2">
        <v>0</v>
      </c>
      <c r="AW60" s="15">
        <f t="shared" si="133"/>
        <v>108</v>
      </c>
      <c r="AX60" s="15">
        <f t="shared" si="1090"/>
        <v>112.7</v>
      </c>
      <c r="AY60" s="32">
        <f t="shared" ref="AY60:AY61" si="1108">AY59+"00:15"</f>
        <v>1.3958333333333361</v>
      </c>
      <c r="AZ60" s="2">
        <v>0</v>
      </c>
      <c r="BA60" s="2">
        <v>0</v>
      </c>
      <c r="BB60" s="2">
        <v>0</v>
      </c>
      <c r="BC60" s="2">
        <v>0</v>
      </c>
      <c r="BD60" s="2">
        <v>0</v>
      </c>
      <c r="BE60" s="2">
        <v>0</v>
      </c>
      <c r="BF60" s="2">
        <v>0</v>
      </c>
      <c r="BG60" s="15">
        <f t="shared" si="135"/>
        <v>0</v>
      </c>
      <c r="BH60" s="15">
        <f t="shared" si="1091"/>
        <v>0</v>
      </c>
      <c r="BI60" s="32">
        <f t="shared" ref="BI60:BI61" si="1109">BI59+"00:15"</f>
        <v>1.3958333333333361</v>
      </c>
      <c r="BJ60" s="2">
        <v>123</v>
      </c>
      <c r="BK60" s="2">
        <v>11</v>
      </c>
      <c r="BL60" s="2">
        <v>5</v>
      </c>
      <c r="BM60" s="2">
        <v>0</v>
      </c>
      <c r="BN60" s="2">
        <v>1</v>
      </c>
      <c r="BO60" s="2">
        <v>2</v>
      </c>
      <c r="BP60" s="2">
        <v>2</v>
      </c>
      <c r="BQ60" s="15">
        <f t="shared" si="137"/>
        <v>144</v>
      </c>
      <c r="BR60" s="15">
        <f t="shared" si="1092"/>
        <v>144.70000000000002</v>
      </c>
      <c r="BS60" s="32">
        <f t="shared" ref="BS60:BS61" si="1110">BS59+"00:15"</f>
        <v>1.3958333333333361</v>
      </c>
      <c r="BT60" s="2">
        <v>1</v>
      </c>
      <c r="BU60" s="2">
        <v>0</v>
      </c>
      <c r="BV60" s="2">
        <v>0</v>
      </c>
      <c r="BW60" s="2">
        <v>0</v>
      </c>
      <c r="BX60" s="2">
        <v>0</v>
      </c>
      <c r="BY60" s="2">
        <v>0</v>
      </c>
      <c r="BZ60" s="2">
        <v>0</v>
      </c>
      <c r="CA60" s="15">
        <f t="shared" si="139"/>
        <v>1</v>
      </c>
      <c r="CB60" s="15">
        <f t="shared" si="1093"/>
        <v>1</v>
      </c>
      <c r="CC60" s="32">
        <f t="shared" ref="CC60:CC61" si="1111">CC59+"00:15"</f>
        <v>1.3958333333333361</v>
      </c>
      <c r="CD60" s="2">
        <v>0</v>
      </c>
      <c r="CE60" s="2">
        <v>0</v>
      </c>
      <c r="CF60" s="2">
        <v>0</v>
      </c>
      <c r="CG60" s="2">
        <v>0</v>
      </c>
      <c r="CH60" s="2">
        <v>0</v>
      </c>
      <c r="CI60" s="2">
        <v>0</v>
      </c>
      <c r="CJ60" s="2">
        <v>0</v>
      </c>
      <c r="CK60" s="15">
        <f t="shared" si="141"/>
        <v>0</v>
      </c>
      <c r="CL60" s="15">
        <f t="shared" si="1094"/>
        <v>0</v>
      </c>
      <c r="CM60" s="32">
        <f t="shared" ref="CM60:CM61" si="1112">CM59+"00:15"</f>
        <v>1.3958333333333361</v>
      </c>
      <c r="CN60" s="2">
        <f t="shared" si="752"/>
        <v>6</v>
      </c>
      <c r="CO60" s="2">
        <f t="shared" si="752"/>
        <v>0</v>
      </c>
      <c r="CP60" s="2">
        <f t="shared" si="752"/>
        <v>1</v>
      </c>
      <c r="CQ60" s="2">
        <f t="shared" si="752"/>
        <v>0</v>
      </c>
      <c r="CR60" s="2">
        <f t="shared" si="752"/>
        <v>0</v>
      </c>
      <c r="CS60" s="2">
        <f t="shared" si="752"/>
        <v>0</v>
      </c>
      <c r="CT60" s="2">
        <f t="shared" si="752"/>
        <v>3</v>
      </c>
      <c r="CU60" s="15">
        <f t="shared" si="752"/>
        <v>10</v>
      </c>
      <c r="CV60" s="15">
        <f t="shared" si="1095"/>
        <v>8.1</v>
      </c>
      <c r="CW60" s="32">
        <f t="shared" ref="CW60:CW61" si="1113">CW59+"00:15"</f>
        <v>1.3958333333333361</v>
      </c>
      <c r="CX60" s="2">
        <f t="shared" si="1096"/>
        <v>19</v>
      </c>
      <c r="CY60" s="2">
        <f t="shared" si="1096"/>
        <v>0</v>
      </c>
      <c r="CZ60" s="2">
        <f t="shared" si="1096"/>
        <v>0</v>
      </c>
      <c r="DA60" s="2">
        <f t="shared" si="1096"/>
        <v>0</v>
      </c>
      <c r="DB60" s="2">
        <f t="shared" si="1096"/>
        <v>0</v>
      </c>
      <c r="DC60" s="2">
        <f t="shared" si="1096"/>
        <v>0</v>
      </c>
      <c r="DD60" s="2">
        <f t="shared" si="1096"/>
        <v>1</v>
      </c>
      <c r="DE60" s="15">
        <f t="shared" si="1096"/>
        <v>20</v>
      </c>
      <c r="DF60" s="15">
        <f t="shared" si="1097"/>
        <v>19.2</v>
      </c>
      <c r="DG60" s="32">
        <f t="shared" ref="DG60:DG61" si="1114">DG59+"00:15"</f>
        <v>1.3958333333333361</v>
      </c>
      <c r="DH60" s="2">
        <f t="shared" si="1098"/>
        <v>142</v>
      </c>
      <c r="DI60" s="2">
        <f t="shared" si="1098"/>
        <v>11</v>
      </c>
      <c r="DJ60" s="2">
        <f t="shared" si="1098"/>
        <v>5</v>
      </c>
      <c r="DK60" s="2">
        <f t="shared" si="1098"/>
        <v>0</v>
      </c>
      <c r="DL60" s="2">
        <f t="shared" si="1098"/>
        <v>1</v>
      </c>
      <c r="DM60" s="2">
        <f t="shared" si="1098"/>
        <v>2</v>
      </c>
      <c r="DN60" s="2">
        <f t="shared" si="1098"/>
        <v>3</v>
      </c>
      <c r="DO60" s="15">
        <f t="shared" si="1098"/>
        <v>164</v>
      </c>
      <c r="DP60" s="15">
        <f t="shared" si="1099"/>
        <v>163.9</v>
      </c>
      <c r="DQ60" s="32">
        <f t="shared" ref="DQ60:DQ61" si="1115">DQ59+"00:15"</f>
        <v>1.3958333333333361</v>
      </c>
      <c r="DR60" s="2">
        <f t="shared" si="753"/>
        <v>89</v>
      </c>
      <c r="DS60" s="2">
        <f t="shared" si="753"/>
        <v>16</v>
      </c>
      <c r="DT60" s="2">
        <f t="shared" si="753"/>
        <v>5</v>
      </c>
      <c r="DU60" s="2">
        <f t="shared" si="753"/>
        <v>1</v>
      </c>
      <c r="DV60" s="2">
        <f t="shared" si="753"/>
        <v>2</v>
      </c>
      <c r="DW60" s="2">
        <f t="shared" si="753"/>
        <v>1</v>
      </c>
      <c r="DX60" s="2">
        <f t="shared" si="753"/>
        <v>3</v>
      </c>
      <c r="DY60" s="15">
        <f t="shared" si="753"/>
        <v>117</v>
      </c>
      <c r="DZ60" s="15">
        <f t="shared" si="1100"/>
        <v>119.8</v>
      </c>
      <c r="EA60" s="32">
        <f t="shared" ref="EA60:EA61" si="1116">EA59+"00:15"</f>
        <v>1.3958333333333361</v>
      </c>
      <c r="EB60" s="2">
        <f t="shared" si="754"/>
        <v>84</v>
      </c>
      <c r="EC60" s="2">
        <f t="shared" si="754"/>
        <v>16</v>
      </c>
      <c r="ED60" s="2">
        <f t="shared" si="754"/>
        <v>4</v>
      </c>
      <c r="EE60" s="2">
        <f t="shared" si="754"/>
        <v>1</v>
      </c>
      <c r="EF60" s="2">
        <f t="shared" si="754"/>
        <v>2</v>
      </c>
      <c r="EG60" s="2">
        <f t="shared" si="754"/>
        <v>1</v>
      </c>
      <c r="EH60" s="2">
        <f t="shared" si="754"/>
        <v>0</v>
      </c>
      <c r="EI60" s="15">
        <f t="shared" si="754"/>
        <v>108</v>
      </c>
      <c r="EJ60" s="15">
        <f t="shared" si="1101"/>
        <v>112.7</v>
      </c>
      <c r="EK60" s="32">
        <f t="shared" ref="EK60:EK61" si="1117">EK59+"00:15"</f>
        <v>1.3958333333333361</v>
      </c>
      <c r="EL60" s="2">
        <f t="shared" si="755"/>
        <v>124</v>
      </c>
      <c r="EM60" s="2">
        <f t="shared" si="755"/>
        <v>11</v>
      </c>
      <c r="EN60" s="2">
        <f t="shared" si="755"/>
        <v>5</v>
      </c>
      <c r="EO60" s="2">
        <f t="shared" si="755"/>
        <v>0</v>
      </c>
      <c r="EP60" s="2">
        <f t="shared" si="755"/>
        <v>1</v>
      </c>
      <c r="EQ60" s="2">
        <f t="shared" si="755"/>
        <v>2</v>
      </c>
      <c r="ER60" s="2">
        <f t="shared" si="755"/>
        <v>2</v>
      </c>
      <c r="ES60" s="15">
        <f t="shared" si="755"/>
        <v>145</v>
      </c>
      <c r="ET60" s="15">
        <f t="shared" si="1102"/>
        <v>145.70000000000002</v>
      </c>
    </row>
    <row r="61" spans="1:150" ht="13.8" thickBot="1" x14ac:dyDescent="0.3">
      <c r="A61" s="32">
        <f t="shared" si="1103"/>
        <v>0.40625000000000017</v>
      </c>
      <c r="B61" s="2">
        <v>2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15">
        <f t="shared" si="125"/>
        <v>2</v>
      </c>
      <c r="J61" s="15">
        <f t="shared" si="1086"/>
        <v>2</v>
      </c>
      <c r="K61" s="32">
        <f t="shared" si="1104"/>
        <v>0.40625000000000017</v>
      </c>
      <c r="L61" s="2">
        <v>11</v>
      </c>
      <c r="M61" s="2">
        <v>2</v>
      </c>
      <c r="N61" s="2">
        <v>0</v>
      </c>
      <c r="O61" s="2">
        <v>0</v>
      </c>
      <c r="P61" s="2">
        <v>0</v>
      </c>
      <c r="Q61" s="2">
        <v>0</v>
      </c>
      <c r="R61" s="2">
        <v>4</v>
      </c>
      <c r="S61" s="15">
        <f t="shared" si="127"/>
        <v>17</v>
      </c>
      <c r="T61" s="15">
        <f t="shared" si="1087"/>
        <v>13.8</v>
      </c>
      <c r="U61" s="32">
        <f t="shared" si="1105"/>
        <v>1.4062500000000029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15">
        <f t="shared" si="129"/>
        <v>0</v>
      </c>
      <c r="AD61" s="15">
        <f t="shared" si="1088"/>
        <v>0</v>
      </c>
      <c r="AE61" s="32">
        <f t="shared" si="1106"/>
        <v>1.4062500000000029</v>
      </c>
      <c r="AF61" s="2">
        <v>6</v>
      </c>
      <c r="AG61" s="2">
        <v>1</v>
      </c>
      <c r="AH61" s="2">
        <v>1</v>
      </c>
      <c r="AI61" s="2">
        <v>0</v>
      </c>
      <c r="AJ61" s="2">
        <v>0</v>
      </c>
      <c r="AK61" s="2">
        <v>1</v>
      </c>
      <c r="AL61" s="2">
        <v>1</v>
      </c>
      <c r="AM61" s="15">
        <f t="shared" si="131"/>
        <v>10</v>
      </c>
      <c r="AN61" s="15">
        <f t="shared" si="1089"/>
        <v>9.1</v>
      </c>
      <c r="AO61" s="32">
        <f t="shared" si="1107"/>
        <v>1.4062500000000029</v>
      </c>
      <c r="AP61" s="2">
        <v>111</v>
      </c>
      <c r="AQ61" s="2">
        <v>14</v>
      </c>
      <c r="AR61" s="2">
        <v>2</v>
      </c>
      <c r="AS61" s="2">
        <v>0</v>
      </c>
      <c r="AT61" s="2">
        <v>2</v>
      </c>
      <c r="AU61" s="2">
        <v>3</v>
      </c>
      <c r="AV61" s="2">
        <v>3</v>
      </c>
      <c r="AW61" s="15">
        <f t="shared" si="133"/>
        <v>135</v>
      </c>
      <c r="AX61" s="15">
        <f t="shared" si="1090"/>
        <v>133.79999999999998</v>
      </c>
      <c r="AY61" s="32">
        <f t="shared" si="1108"/>
        <v>1.4062500000000029</v>
      </c>
      <c r="AZ61" s="2">
        <v>0</v>
      </c>
      <c r="BA61" s="2">
        <v>0</v>
      </c>
      <c r="BB61" s="2">
        <v>0</v>
      </c>
      <c r="BC61" s="2">
        <v>0</v>
      </c>
      <c r="BD61" s="2">
        <v>0</v>
      </c>
      <c r="BE61" s="2">
        <v>0</v>
      </c>
      <c r="BF61" s="2">
        <v>0</v>
      </c>
      <c r="BG61" s="15">
        <f t="shared" si="135"/>
        <v>0</v>
      </c>
      <c r="BH61" s="15">
        <f t="shared" si="1091"/>
        <v>0</v>
      </c>
      <c r="BI61" s="32">
        <f t="shared" si="1109"/>
        <v>1.4062500000000029</v>
      </c>
      <c r="BJ61" s="2">
        <v>123</v>
      </c>
      <c r="BK61" s="2">
        <v>17</v>
      </c>
      <c r="BL61" s="2">
        <v>5</v>
      </c>
      <c r="BM61" s="2">
        <v>0</v>
      </c>
      <c r="BN61" s="2">
        <v>1</v>
      </c>
      <c r="BO61" s="2">
        <v>4</v>
      </c>
      <c r="BP61" s="2">
        <v>0</v>
      </c>
      <c r="BQ61" s="15">
        <f t="shared" si="137"/>
        <v>150</v>
      </c>
      <c r="BR61" s="15">
        <f t="shared" si="1092"/>
        <v>151.1</v>
      </c>
      <c r="BS61" s="32">
        <f t="shared" si="1110"/>
        <v>1.4062500000000029</v>
      </c>
      <c r="BT61" s="2">
        <v>1</v>
      </c>
      <c r="BU61" s="2">
        <v>0</v>
      </c>
      <c r="BV61" s="2">
        <v>0</v>
      </c>
      <c r="BW61" s="2">
        <v>0</v>
      </c>
      <c r="BX61" s="2">
        <v>0</v>
      </c>
      <c r="BY61" s="2">
        <v>0</v>
      </c>
      <c r="BZ61" s="2">
        <v>0</v>
      </c>
      <c r="CA61" s="15">
        <f t="shared" si="139"/>
        <v>1</v>
      </c>
      <c r="CB61" s="15">
        <f t="shared" si="1093"/>
        <v>1</v>
      </c>
      <c r="CC61" s="32">
        <f t="shared" si="1111"/>
        <v>1.4062500000000029</v>
      </c>
      <c r="CD61" s="2">
        <v>0</v>
      </c>
      <c r="CE61" s="2">
        <v>0</v>
      </c>
      <c r="CF61" s="2">
        <v>0</v>
      </c>
      <c r="CG61" s="2">
        <v>0</v>
      </c>
      <c r="CH61" s="2">
        <v>0</v>
      </c>
      <c r="CI61" s="2">
        <v>0</v>
      </c>
      <c r="CJ61" s="2">
        <v>0</v>
      </c>
      <c r="CK61" s="15">
        <f t="shared" si="141"/>
        <v>0</v>
      </c>
      <c r="CL61" s="15">
        <f t="shared" si="1094"/>
        <v>0</v>
      </c>
      <c r="CM61" s="32">
        <f t="shared" si="1112"/>
        <v>1.4062500000000029</v>
      </c>
      <c r="CN61" s="2">
        <f t="shared" si="752"/>
        <v>7</v>
      </c>
      <c r="CO61" s="2">
        <f t="shared" si="752"/>
        <v>1</v>
      </c>
      <c r="CP61" s="2">
        <f t="shared" si="752"/>
        <v>1</v>
      </c>
      <c r="CQ61" s="2">
        <f t="shared" si="752"/>
        <v>0</v>
      </c>
      <c r="CR61" s="2">
        <f t="shared" si="752"/>
        <v>0</v>
      </c>
      <c r="CS61" s="2">
        <f t="shared" si="752"/>
        <v>1</v>
      </c>
      <c r="CT61" s="2">
        <f t="shared" si="752"/>
        <v>1</v>
      </c>
      <c r="CU61" s="15">
        <f t="shared" si="752"/>
        <v>11</v>
      </c>
      <c r="CV61" s="15">
        <f t="shared" si="1095"/>
        <v>10.1</v>
      </c>
      <c r="CW61" s="32">
        <f t="shared" si="1113"/>
        <v>1.4062500000000029</v>
      </c>
      <c r="CX61" s="2">
        <f t="shared" si="1096"/>
        <v>13</v>
      </c>
      <c r="CY61" s="2">
        <f t="shared" si="1096"/>
        <v>2</v>
      </c>
      <c r="CZ61" s="2">
        <f t="shared" si="1096"/>
        <v>0</v>
      </c>
      <c r="DA61" s="2">
        <f t="shared" si="1096"/>
        <v>0</v>
      </c>
      <c r="DB61" s="2">
        <f t="shared" si="1096"/>
        <v>0</v>
      </c>
      <c r="DC61" s="2">
        <f t="shared" si="1096"/>
        <v>0</v>
      </c>
      <c r="DD61" s="2">
        <f t="shared" si="1096"/>
        <v>4</v>
      </c>
      <c r="DE61" s="15">
        <f t="shared" si="1096"/>
        <v>19</v>
      </c>
      <c r="DF61" s="15">
        <f t="shared" si="1097"/>
        <v>15.8</v>
      </c>
      <c r="DG61" s="32">
        <f t="shared" si="1114"/>
        <v>1.4062500000000029</v>
      </c>
      <c r="DH61" s="2">
        <f t="shared" si="1098"/>
        <v>134</v>
      </c>
      <c r="DI61" s="2">
        <f t="shared" si="1098"/>
        <v>19</v>
      </c>
      <c r="DJ61" s="2">
        <f t="shared" si="1098"/>
        <v>5</v>
      </c>
      <c r="DK61" s="2">
        <f t="shared" si="1098"/>
        <v>0</v>
      </c>
      <c r="DL61" s="2">
        <f t="shared" si="1098"/>
        <v>1</v>
      </c>
      <c r="DM61" s="2">
        <f t="shared" si="1098"/>
        <v>4</v>
      </c>
      <c r="DN61" s="2">
        <f t="shared" si="1098"/>
        <v>4</v>
      </c>
      <c r="DO61" s="15">
        <f t="shared" si="1098"/>
        <v>167</v>
      </c>
      <c r="DP61" s="15">
        <f t="shared" si="1099"/>
        <v>164.9</v>
      </c>
      <c r="DQ61" s="32">
        <f t="shared" si="1115"/>
        <v>1.4062500000000029</v>
      </c>
      <c r="DR61" s="2">
        <f t="shared" si="753"/>
        <v>117</v>
      </c>
      <c r="DS61" s="2">
        <f t="shared" si="753"/>
        <v>15</v>
      </c>
      <c r="DT61" s="2">
        <f t="shared" si="753"/>
        <v>3</v>
      </c>
      <c r="DU61" s="2">
        <f t="shared" si="753"/>
        <v>0</v>
      </c>
      <c r="DV61" s="2">
        <f t="shared" si="753"/>
        <v>2</v>
      </c>
      <c r="DW61" s="2">
        <f t="shared" si="753"/>
        <v>4</v>
      </c>
      <c r="DX61" s="2">
        <f t="shared" si="753"/>
        <v>4</v>
      </c>
      <c r="DY61" s="15">
        <f t="shared" si="753"/>
        <v>145</v>
      </c>
      <c r="DZ61" s="15">
        <f t="shared" si="1100"/>
        <v>142.9</v>
      </c>
      <c r="EA61" s="32">
        <f t="shared" si="1116"/>
        <v>1.4062500000000029</v>
      </c>
      <c r="EB61" s="2">
        <f t="shared" si="754"/>
        <v>113</v>
      </c>
      <c r="EC61" s="2">
        <f t="shared" si="754"/>
        <v>14</v>
      </c>
      <c r="ED61" s="2">
        <f t="shared" si="754"/>
        <v>2</v>
      </c>
      <c r="EE61" s="2">
        <f t="shared" si="754"/>
        <v>0</v>
      </c>
      <c r="EF61" s="2">
        <f t="shared" si="754"/>
        <v>2</v>
      </c>
      <c r="EG61" s="2">
        <f t="shared" si="754"/>
        <v>3</v>
      </c>
      <c r="EH61" s="2">
        <f t="shared" si="754"/>
        <v>3</v>
      </c>
      <c r="EI61" s="15">
        <f t="shared" si="754"/>
        <v>137</v>
      </c>
      <c r="EJ61" s="15">
        <f t="shared" si="1101"/>
        <v>135.79999999999998</v>
      </c>
      <c r="EK61" s="32">
        <f t="shared" si="1117"/>
        <v>1.4062500000000029</v>
      </c>
      <c r="EL61" s="2">
        <f t="shared" si="755"/>
        <v>124</v>
      </c>
      <c r="EM61" s="2">
        <f t="shared" si="755"/>
        <v>17</v>
      </c>
      <c r="EN61" s="2">
        <f t="shared" si="755"/>
        <v>5</v>
      </c>
      <c r="EO61" s="2">
        <f t="shared" si="755"/>
        <v>0</v>
      </c>
      <c r="EP61" s="2">
        <f t="shared" si="755"/>
        <v>1</v>
      </c>
      <c r="EQ61" s="2">
        <f t="shared" si="755"/>
        <v>4</v>
      </c>
      <c r="ER61" s="2">
        <f t="shared" si="755"/>
        <v>0</v>
      </c>
      <c r="ES61" s="15">
        <f t="shared" si="755"/>
        <v>151</v>
      </c>
      <c r="ET61" s="15">
        <f t="shared" si="1102"/>
        <v>152.1</v>
      </c>
    </row>
    <row r="62" spans="1:150" ht="14.4" thickTop="1" thickBot="1" x14ac:dyDescent="0.3">
      <c r="A62" s="33" t="s">
        <v>5</v>
      </c>
      <c r="B62" s="3">
        <f>SUM(B58:B61)</f>
        <v>3</v>
      </c>
      <c r="C62" s="3">
        <f t="shared" ref="C62" si="1118">SUM(C58:C61)</f>
        <v>1</v>
      </c>
      <c r="D62" s="3">
        <f t="shared" ref="D62" si="1119">SUM(D58:D61)</f>
        <v>0</v>
      </c>
      <c r="E62" s="3">
        <f t="shared" ref="E62" si="1120">SUM(E58:E61)</f>
        <v>0</v>
      </c>
      <c r="F62" s="3">
        <f t="shared" ref="F62" si="1121">SUM(F58:F61)</f>
        <v>0</v>
      </c>
      <c r="G62" s="3">
        <f t="shared" ref="G62" si="1122">SUM(G58:G61)</f>
        <v>0</v>
      </c>
      <c r="H62" s="3">
        <f t="shared" ref="H62" si="1123">SUM(H58:H61)</f>
        <v>0</v>
      </c>
      <c r="I62" s="16">
        <f>SUM(B62:H62)</f>
        <v>4</v>
      </c>
      <c r="J62" s="34">
        <f>B62+C62+D62*1.5+E62*2.3+F62*2+G62*0.4+H62*0.2</f>
        <v>4</v>
      </c>
      <c r="K62" s="33" t="s">
        <v>5</v>
      </c>
      <c r="L62" s="3">
        <f>SUM(L58:L61)</f>
        <v>46</v>
      </c>
      <c r="M62" s="3">
        <f t="shared" ref="M62" si="1124">SUM(M58:M61)</f>
        <v>6</v>
      </c>
      <c r="N62" s="3">
        <f t="shared" ref="N62" si="1125">SUM(N58:N61)</f>
        <v>0</v>
      </c>
      <c r="O62" s="3">
        <f t="shared" ref="O62" si="1126">SUM(O58:O61)</f>
        <v>0</v>
      </c>
      <c r="P62" s="3">
        <f t="shared" ref="P62" si="1127">SUM(P58:P61)</f>
        <v>0</v>
      </c>
      <c r="Q62" s="3">
        <f t="shared" ref="Q62" si="1128">SUM(Q58:Q61)</f>
        <v>0</v>
      </c>
      <c r="R62" s="3">
        <f t="shared" ref="R62" si="1129">SUM(R58:R61)</f>
        <v>6</v>
      </c>
      <c r="S62" s="16">
        <f>SUM(L62:R62)</f>
        <v>58</v>
      </c>
      <c r="T62" s="34">
        <f>L62+M62+N62*1.5+O62*2.3+P62*2+Q62*0.4+R62*0.2</f>
        <v>53.2</v>
      </c>
      <c r="U62" s="33" t="s">
        <v>5</v>
      </c>
      <c r="V62" s="3">
        <f>SUM(V58:V61)</f>
        <v>0</v>
      </c>
      <c r="W62" s="3">
        <f t="shared" ref="W62" si="1130">SUM(W58:W61)</f>
        <v>0</v>
      </c>
      <c r="X62" s="3">
        <f t="shared" ref="X62" si="1131">SUM(X58:X61)</f>
        <v>0</v>
      </c>
      <c r="Y62" s="3">
        <f t="shared" ref="Y62" si="1132">SUM(Y58:Y61)</f>
        <v>0</v>
      </c>
      <c r="Z62" s="3">
        <f t="shared" ref="Z62" si="1133">SUM(Z58:Z61)</f>
        <v>0</v>
      </c>
      <c r="AA62" s="3">
        <f t="shared" ref="AA62" si="1134">SUM(AA58:AA61)</f>
        <v>0</v>
      </c>
      <c r="AB62" s="3">
        <f t="shared" ref="AB62" si="1135">SUM(AB58:AB61)</f>
        <v>0</v>
      </c>
      <c r="AC62" s="16">
        <f>SUM(V62:AB62)</f>
        <v>0</v>
      </c>
      <c r="AD62" s="34">
        <f>V62+W62+X62*1.5+Y62*2.3+Z62*2+AA62*0.4+AB62*0.2</f>
        <v>0</v>
      </c>
      <c r="AE62" s="33" t="s">
        <v>5</v>
      </c>
      <c r="AF62" s="3">
        <f>SUM(AF58:AF61)</f>
        <v>31</v>
      </c>
      <c r="AG62" s="3">
        <f t="shared" ref="AG62" si="1136">SUM(AG58:AG61)</f>
        <v>1</v>
      </c>
      <c r="AH62" s="3">
        <f t="shared" ref="AH62" si="1137">SUM(AH58:AH61)</f>
        <v>2</v>
      </c>
      <c r="AI62" s="3">
        <f t="shared" ref="AI62" si="1138">SUM(AI58:AI61)</f>
        <v>0</v>
      </c>
      <c r="AJ62" s="3">
        <f t="shared" ref="AJ62" si="1139">SUM(AJ58:AJ61)</f>
        <v>0</v>
      </c>
      <c r="AK62" s="3">
        <f t="shared" ref="AK62" si="1140">SUM(AK58:AK61)</f>
        <v>1</v>
      </c>
      <c r="AL62" s="3">
        <f t="shared" ref="AL62" si="1141">SUM(AL58:AL61)</f>
        <v>6</v>
      </c>
      <c r="AM62" s="16">
        <f>SUM(AF62:AL62)</f>
        <v>41</v>
      </c>
      <c r="AN62" s="34">
        <f>AF62+AG62+AH62*1.5+AI62*2.3+AJ62*2+AK62*0.4+AL62*0.2</f>
        <v>36.6</v>
      </c>
      <c r="AO62" s="33" t="s">
        <v>5</v>
      </c>
      <c r="AP62" s="3">
        <f>SUM(AP58:AP61)</f>
        <v>360</v>
      </c>
      <c r="AQ62" s="3">
        <f t="shared" ref="AQ62" si="1142">SUM(AQ58:AQ61)</f>
        <v>53</v>
      </c>
      <c r="AR62" s="3">
        <f t="shared" ref="AR62" si="1143">SUM(AR58:AR61)</f>
        <v>14</v>
      </c>
      <c r="AS62" s="3">
        <f t="shared" ref="AS62" si="1144">SUM(AS58:AS61)</f>
        <v>2</v>
      </c>
      <c r="AT62" s="3">
        <f t="shared" ref="AT62" si="1145">SUM(AT58:AT61)</f>
        <v>7</v>
      </c>
      <c r="AU62" s="3">
        <f t="shared" ref="AU62" si="1146">SUM(AU58:AU61)</f>
        <v>6</v>
      </c>
      <c r="AV62" s="3">
        <f t="shared" ref="AV62" si="1147">SUM(AV58:AV61)</f>
        <v>6</v>
      </c>
      <c r="AW62" s="16">
        <f>SUM(AP62:AV62)</f>
        <v>448</v>
      </c>
      <c r="AX62" s="34">
        <f>AP62+AQ62+AR62*1.5+AS62*2.3+AT62*2+AU62*0.4+AV62*0.2</f>
        <v>456.2</v>
      </c>
      <c r="AY62" s="33" t="s">
        <v>5</v>
      </c>
      <c r="AZ62" s="3">
        <f>SUM(AZ58:AZ61)</f>
        <v>0</v>
      </c>
      <c r="BA62" s="3">
        <f t="shared" ref="BA62" si="1148">SUM(BA58:BA61)</f>
        <v>0</v>
      </c>
      <c r="BB62" s="3">
        <f t="shared" ref="BB62" si="1149">SUM(BB58:BB61)</f>
        <v>0</v>
      </c>
      <c r="BC62" s="3">
        <f t="shared" ref="BC62" si="1150">SUM(BC58:BC61)</f>
        <v>0</v>
      </c>
      <c r="BD62" s="3">
        <f t="shared" ref="BD62" si="1151">SUM(BD58:BD61)</f>
        <v>0</v>
      </c>
      <c r="BE62" s="3">
        <f t="shared" ref="BE62" si="1152">SUM(BE58:BE61)</f>
        <v>0</v>
      </c>
      <c r="BF62" s="3">
        <f t="shared" ref="BF62" si="1153">SUM(BF58:BF61)</f>
        <v>0</v>
      </c>
      <c r="BG62" s="16">
        <f>SUM(AZ62:BF62)</f>
        <v>0</v>
      </c>
      <c r="BH62" s="34">
        <f>AZ62+BA62+BB62*1.5+BC62*2.3+BD62*2+BE62*0.4+BF62*0.2</f>
        <v>0</v>
      </c>
      <c r="BI62" s="33" t="s">
        <v>5</v>
      </c>
      <c r="BJ62" s="3">
        <f>SUM(BJ58:BJ61)</f>
        <v>450</v>
      </c>
      <c r="BK62" s="3">
        <f t="shared" ref="BK62" si="1154">SUM(BK58:BK61)</f>
        <v>44</v>
      </c>
      <c r="BL62" s="3">
        <f t="shared" ref="BL62" si="1155">SUM(BL58:BL61)</f>
        <v>15</v>
      </c>
      <c r="BM62" s="3">
        <f t="shared" ref="BM62" si="1156">SUM(BM58:BM61)</f>
        <v>0</v>
      </c>
      <c r="BN62" s="3">
        <f t="shared" ref="BN62" si="1157">SUM(BN58:BN61)</f>
        <v>8</v>
      </c>
      <c r="BO62" s="3">
        <f t="shared" ref="BO62" si="1158">SUM(BO58:BO61)</f>
        <v>7</v>
      </c>
      <c r="BP62" s="3">
        <f t="shared" ref="BP62" si="1159">SUM(BP58:BP61)</f>
        <v>8</v>
      </c>
      <c r="BQ62" s="16">
        <f>SUM(BJ62:BP62)</f>
        <v>532</v>
      </c>
      <c r="BR62" s="34">
        <f>BJ62+BK62+BL62*1.5+BM62*2.3+BN62*2+BO62*0.4+BP62*0.2</f>
        <v>536.9</v>
      </c>
      <c r="BS62" s="33" t="s">
        <v>5</v>
      </c>
      <c r="BT62" s="3">
        <f>SUM(BT58:BT61)</f>
        <v>3</v>
      </c>
      <c r="BU62" s="3">
        <f t="shared" ref="BU62" si="1160">SUM(BU58:BU61)</f>
        <v>1</v>
      </c>
      <c r="BV62" s="3">
        <f t="shared" ref="BV62" si="1161">SUM(BV58:BV61)</f>
        <v>0</v>
      </c>
      <c r="BW62" s="3">
        <f t="shared" ref="BW62" si="1162">SUM(BW58:BW61)</f>
        <v>0</v>
      </c>
      <c r="BX62" s="3">
        <f t="shared" ref="BX62" si="1163">SUM(BX58:BX61)</f>
        <v>0</v>
      </c>
      <c r="BY62" s="3">
        <f t="shared" ref="BY62" si="1164">SUM(BY58:BY61)</f>
        <v>0</v>
      </c>
      <c r="BZ62" s="3">
        <f t="shared" ref="BZ62" si="1165">SUM(BZ58:BZ61)</f>
        <v>1</v>
      </c>
      <c r="CA62" s="16">
        <f>SUM(BT62:BZ62)</f>
        <v>5</v>
      </c>
      <c r="CB62" s="34">
        <f>BT62+BU62+BV62*1.5+BW62*2.3+BX62*2+BY62*0.4+BZ62*0.2</f>
        <v>4.2</v>
      </c>
      <c r="CC62" s="33" t="s">
        <v>5</v>
      </c>
      <c r="CD62" s="3">
        <f>SUM(CD58:CD61)</f>
        <v>0</v>
      </c>
      <c r="CE62" s="3">
        <f t="shared" ref="CE62" si="1166">SUM(CE58:CE61)</f>
        <v>0</v>
      </c>
      <c r="CF62" s="3">
        <f t="shared" ref="CF62" si="1167">SUM(CF58:CF61)</f>
        <v>0</v>
      </c>
      <c r="CG62" s="3">
        <f t="shared" ref="CG62" si="1168">SUM(CG58:CG61)</f>
        <v>0</v>
      </c>
      <c r="CH62" s="3">
        <f t="shared" ref="CH62" si="1169">SUM(CH58:CH61)</f>
        <v>0</v>
      </c>
      <c r="CI62" s="3">
        <f t="shared" ref="CI62" si="1170">SUM(CI58:CI61)</f>
        <v>0</v>
      </c>
      <c r="CJ62" s="3">
        <f t="shared" ref="CJ62" si="1171">SUM(CJ58:CJ61)</f>
        <v>0</v>
      </c>
      <c r="CK62" s="16">
        <f>SUM(CD62:CJ62)</f>
        <v>0</v>
      </c>
      <c r="CL62" s="34">
        <f>CD62+CE62+CF62*1.5+CG62*2.3+CH62*2+CI62*0.4+CJ62*0.2</f>
        <v>0</v>
      </c>
      <c r="CM62" s="33" t="s">
        <v>5</v>
      </c>
      <c r="CN62" s="3">
        <f>SUM(CN58:CN61)</f>
        <v>34</v>
      </c>
      <c r="CO62" s="3">
        <f t="shared" ref="CO62" si="1172">SUM(CO58:CO61)</f>
        <v>2</v>
      </c>
      <c r="CP62" s="3">
        <f t="shared" ref="CP62" si="1173">SUM(CP58:CP61)</f>
        <v>2</v>
      </c>
      <c r="CQ62" s="3">
        <f t="shared" ref="CQ62" si="1174">SUM(CQ58:CQ61)</f>
        <v>0</v>
      </c>
      <c r="CR62" s="3">
        <f t="shared" ref="CR62" si="1175">SUM(CR58:CR61)</f>
        <v>0</v>
      </c>
      <c r="CS62" s="3">
        <f t="shared" ref="CS62" si="1176">SUM(CS58:CS61)</f>
        <v>1</v>
      </c>
      <c r="CT62" s="3">
        <f t="shared" ref="CT62" si="1177">SUM(CT58:CT61)</f>
        <v>7</v>
      </c>
      <c r="CU62" s="16">
        <f>SUM(CN62:CT62)</f>
        <v>46</v>
      </c>
      <c r="CV62" s="34">
        <f>CN62+CO62+CP62*1.5+CQ62*2.3+CR62*2+CS62*0.4+CT62*0.2</f>
        <v>40.799999999999997</v>
      </c>
      <c r="CW62" s="33" t="s">
        <v>5</v>
      </c>
      <c r="CX62" s="3">
        <f>SUM(CX58:CX61)</f>
        <v>49</v>
      </c>
      <c r="CY62" s="3">
        <f t="shared" ref="CY62" si="1178">SUM(CY58:CY61)</f>
        <v>7</v>
      </c>
      <c r="CZ62" s="3">
        <f t="shared" ref="CZ62" si="1179">SUM(CZ58:CZ61)</f>
        <v>0</v>
      </c>
      <c r="DA62" s="3">
        <f t="shared" ref="DA62" si="1180">SUM(DA58:DA61)</f>
        <v>0</v>
      </c>
      <c r="DB62" s="3">
        <f t="shared" ref="DB62" si="1181">SUM(DB58:DB61)</f>
        <v>0</v>
      </c>
      <c r="DC62" s="3">
        <f t="shared" ref="DC62" si="1182">SUM(DC58:DC61)</f>
        <v>0</v>
      </c>
      <c r="DD62" s="3">
        <f t="shared" ref="DD62" si="1183">SUM(DD58:DD61)</f>
        <v>6</v>
      </c>
      <c r="DE62" s="16">
        <f>SUM(CX62:DD62)</f>
        <v>62</v>
      </c>
      <c r="DF62" s="34">
        <f>CX62+CY62+CZ62*1.5+DA62*2.3+DB62*2+DC62*0.4+DD62*0.2</f>
        <v>57.2</v>
      </c>
      <c r="DG62" s="33" t="s">
        <v>5</v>
      </c>
      <c r="DH62" s="3">
        <f>SUM(DH58:DH61)</f>
        <v>496</v>
      </c>
      <c r="DI62" s="3">
        <f t="shared" ref="DI62" si="1184">SUM(DI58:DI61)</f>
        <v>50</v>
      </c>
      <c r="DJ62" s="3">
        <f t="shared" ref="DJ62" si="1185">SUM(DJ58:DJ61)</f>
        <v>15</v>
      </c>
      <c r="DK62" s="3">
        <f t="shared" ref="DK62" si="1186">SUM(DK58:DK61)</f>
        <v>0</v>
      </c>
      <c r="DL62" s="3">
        <f t="shared" ref="DL62" si="1187">SUM(DL58:DL61)</f>
        <v>8</v>
      </c>
      <c r="DM62" s="3">
        <f t="shared" ref="DM62" si="1188">SUM(DM58:DM61)</f>
        <v>7</v>
      </c>
      <c r="DN62" s="3">
        <f t="shared" ref="DN62" si="1189">SUM(DN58:DN61)</f>
        <v>14</v>
      </c>
      <c r="DO62" s="16">
        <f>SUM(DH62:DN62)</f>
        <v>590</v>
      </c>
      <c r="DP62" s="34">
        <f>DH62+DI62+DJ62*1.5+DK62*2.3+DL62*2+DM62*0.4+DN62*0.2</f>
        <v>590.09999999999991</v>
      </c>
      <c r="DQ62" s="33" t="s">
        <v>5</v>
      </c>
      <c r="DR62" s="3">
        <f>SUM(DR58:DR61)</f>
        <v>391</v>
      </c>
      <c r="DS62" s="3">
        <f t="shared" ref="DS62" si="1190">SUM(DS58:DS61)</f>
        <v>54</v>
      </c>
      <c r="DT62" s="3">
        <f t="shared" ref="DT62" si="1191">SUM(DT58:DT61)</f>
        <v>16</v>
      </c>
      <c r="DU62" s="3">
        <f t="shared" ref="DU62" si="1192">SUM(DU58:DU61)</f>
        <v>2</v>
      </c>
      <c r="DV62" s="3">
        <f t="shared" ref="DV62" si="1193">SUM(DV58:DV61)</f>
        <v>7</v>
      </c>
      <c r="DW62" s="3">
        <f t="shared" ref="DW62" si="1194">SUM(DW58:DW61)</f>
        <v>7</v>
      </c>
      <c r="DX62" s="3">
        <f t="shared" ref="DX62" si="1195">SUM(DX58:DX61)</f>
        <v>12</v>
      </c>
      <c r="DY62" s="16">
        <f>SUM(DR62:DX62)</f>
        <v>489</v>
      </c>
      <c r="DZ62" s="34">
        <f>DR62+DS62+DT62*1.5+DU62*2.3+DV62*2+DW62*0.4+DX62*0.2</f>
        <v>492.8</v>
      </c>
      <c r="EA62" s="33" t="s">
        <v>5</v>
      </c>
      <c r="EB62" s="3">
        <f>SUM(EB58:EB61)</f>
        <v>363</v>
      </c>
      <c r="EC62" s="3">
        <f t="shared" ref="EC62" si="1196">SUM(EC58:EC61)</f>
        <v>54</v>
      </c>
      <c r="ED62" s="3">
        <f t="shared" ref="ED62" si="1197">SUM(ED58:ED61)</f>
        <v>14</v>
      </c>
      <c r="EE62" s="3">
        <f t="shared" ref="EE62" si="1198">SUM(EE58:EE61)</f>
        <v>2</v>
      </c>
      <c r="EF62" s="3">
        <f t="shared" ref="EF62" si="1199">SUM(EF58:EF61)</f>
        <v>7</v>
      </c>
      <c r="EG62" s="3">
        <f t="shared" ref="EG62" si="1200">SUM(EG58:EG61)</f>
        <v>6</v>
      </c>
      <c r="EH62" s="3">
        <f t="shared" ref="EH62" si="1201">SUM(EH58:EH61)</f>
        <v>6</v>
      </c>
      <c r="EI62" s="16">
        <f>SUM(EB62:EH62)</f>
        <v>452</v>
      </c>
      <c r="EJ62" s="34">
        <f>EB62+EC62+ED62*1.5+EE62*2.3+EF62*2+EG62*0.4+EH62*0.2</f>
        <v>460.2</v>
      </c>
      <c r="EK62" s="33" t="s">
        <v>5</v>
      </c>
      <c r="EL62" s="3">
        <f>SUM(EL58:EL61)</f>
        <v>453</v>
      </c>
      <c r="EM62" s="3">
        <f t="shared" ref="EM62" si="1202">SUM(EM58:EM61)</f>
        <v>45</v>
      </c>
      <c r="EN62" s="3">
        <f t="shared" ref="EN62" si="1203">SUM(EN58:EN61)</f>
        <v>15</v>
      </c>
      <c r="EO62" s="3">
        <f t="shared" ref="EO62" si="1204">SUM(EO58:EO61)</f>
        <v>0</v>
      </c>
      <c r="EP62" s="3">
        <f t="shared" ref="EP62" si="1205">SUM(EP58:EP61)</f>
        <v>8</v>
      </c>
      <c r="EQ62" s="3">
        <f t="shared" ref="EQ62" si="1206">SUM(EQ58:EQ61)</f>
        <v>7</v>
      </c>
      <c r="ER62" s="3">
        <f t="shared" ref="ER62" si="1207">SUM(ER58:ER61)</f>
        <v>9</v>
      </c>
      <c r="ES62" s="16">
        <f>SUM(EL62:ER62)</f>
        <v>537</v>
      </c>
      <c r="ET62" s="34">
        <f>EL62+EM62+EN62*1.5+EO62*2.3+EP62*2+EQ62*0.4+ER62*0.2</f>
        <v>541.09999999999991</v>
      </c>
    </row>
    <row r="63" spans="1:150" ht="13.8" thickTop="1" x14ac:dyDescent="0.25">
      <c r="A63" s="32">
        <f>A61+"00:15"</f>
        <v>0.41666666666666685</v>
      </c>
      <c r="B63" s="2">
        <v>0</v>
      </c>
      <c r="C63" s="2">
        <v>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15">
        <f t="shared" si="125"/>
        <v>0</v>
      </c>
      <c r="J63" s="15">
        <f t="shared" ref="J63:J66" si="1208">B63+C63+D63*1.5+E63*2.3+F63*2+G63*0.4+H63*0.2</f>
        <v>0</v>
      </c>
      <c r="K63" s="32">
        <f>K61+"00:15"</f>
        <v>0.41666666666666685</v>
      </c>
      <c r="L63" s="2">
        <v>3</v>
      </c>
      <c r="M63" s="2">
        <v>1</v>
      </c>
      <c r="N63" s="2">
        <v>0</v>
      </c>
      <c r="O63" s="2">
        <v>0</v>
      </c>
      <c r="P63" s="2">
        <v>0</v>
      </c>
      <c r="Q63" s="2">
        <v>0</v>
      </c>
      <c r="R63" s="2">
        <v>2</v>
      </c>
      <c r="S63" s="15">
        <f t="shared" si="127"/>
        <v>6</v>
      </c>
      <c r="T63" s="15">
        <f t="shared" ref="T63:T66" si="1209">L63+M63+N63*1.5+O63*2.3+P63*2+Q63*0.4+R63*0.2</f>
        <v>4.4000000000000004</v>
      </c>
      <c r="U63" s="32">
        <f>U61+"00:15"</f>
        <v>1.4166666666666696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15">
        <f t="shared" si="129"/>
        <v>0</v>
      </c>
      <c r="AD63" s="15">
        <f t="shared" ref="AD63:AD66" si="1210">V63+W63+X63*1.5+Y63*2.3+Z63*2+AA63*0.4+AB63*0.2</f>
        <v>0</v>
      </c>
      <c r="AE63" s="32">
        <f>AE61+"00:15"</f>
        <v>1.4166666666666696</v>
      </c>
      <c r="AF63" s="2">
        <v>8</v>
      </c>
      <c r="AG63" s="2">
        <v>1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15">
        <f t="shared" si="131"/>
        <v>9</v>
      </c>
      <c r="AN63" s="15">
        <f t="shared" ref="AN63:AN66" si="1211">AF63+AG63+AH63*1.5+AI63*2.3+AJ63*2+AK63*0.4+AL63*0.2</f>
        <v>9</v>
      </c>
      <c r="AO63" s="32">
        <f>AO61+"00:15"</f>
        <v>1.4166666666666696</v>
      </c>
      <c r="AP63" s="2">
        <v>87</v>
      </c>
      <c r="AQ63" s="2">
        <v>15</v>
      </c>
      <c r="AR63" s="2">
        <v>0</v>
      </c>
      <c r="AS63" s="2">
        <v>0</v>
      </c>
      <c r="AT63" s="2">
        <v>1</v>
      </c>
      <c r="AU63" s="2">
        <v>2</v>
      </c>
      <c r="AV63" s="2">
        <v>0</v>
      </c>
      <c r="AW63" s="15">
        <f t="shared" si="133"/>
        <v>105</v>
      </c>
      <c r="AX63" s="15">
        <f t="shared" ref="AX63:AX66" si="1212">AP63+AQ63+AR63*1.5+AS63*2.3+AT63*2+AU63*0.4+AV63*0.2</f>
        <v>104.8</v>
      </c>
      <c r="AY63" s="32">
        <f>AY61+"00:15"</f>
        <v>1.4166666666666696</v>
      </c>
      <c r="AZ63" s="2">
        <v>0</v>
      </c>
      <c r="BA63" s="2">
        <v>0</v>
      </c>
      <c r="BB63" s="2">
        <v>0</v>
      </c>
      <c r="BC63" s="2">
        <v>0</v>
      </c>
      <c r="BD63" s="2">
        <v>0</v>
      </c>
      <c r="BE63" s="2">
        <v>0</v>
      </c>
      <c r="BF63" s="2">
        <v>0</v>
      </c>
      <c r="BG63" s="15">
        <f t="shared" si="135"/>
        <v>0</v>
      </c>
      <c r="BH63" s="15">
        <f t="shared" ref="BH63:BH66" si="1213">AZ63+BA63+BB63*1.5+BC63*2.3+BD63*2+BE63*0.4+BF63*0.2</f>
        <v>0</v>
      </c>
      <c r="BI63" s="32">
        <f>BI61+"00:15"</f>
        <v>1.4166666666666696</v>
      </c>
      <c r="BJ63" s="2">
        <v>105</v>
      </c>
      <c r="BK63" s="2">
        <v>6</v>
      </c>
      <c r="BL63" s="2">
        <v>5</v>
      </c>
      <c r="BM63" s="2">
        <v>0</v>
      </c>
      <c r="BN63" s="2">
        <v>2</v>
      </c>
      <c r="BO63" s="2">
        <v>1</v>
      </c>
      <c r="BP63" s="2">
        <v>1</v>
      </c>
      <c r="BQ63" s="15">
        <f t="shared" si="137"/>
        <v>120</v>
      </c>
      <c r="BR63" s="15">
        <f t="shared" ref="BR63:BR66" si="1214">BJ63+BK63+BL63*1.5+BM63*2.3+BN63*2+BO63*0.4+BP63*0.2</f>
        <v>123.10000000000001</v>
      </c>
      <c r="BS63" s="32">
        <f>BS61+"00:15"</f>
        <v>1.4166666666666696</v>
      </c>
      <c r="BT63" s="2">
        <v>4</v>
      </c>
      <c r="BU63" s="2">
        <v>0</v>
      </c>
      <c r="BV63" s="2">
        <v>0</v>
      </c>
      <c r="BW63" s="2">
        <v>0</v>
      </c>
      <c r="BX63" s="2">
        <v>0</v>
      </c>
      <c r="BY63" s="2">
        <v>0</v>
      </c>
      <c r="BZ63" s="2">
        <v>0</v>
      </c>
      <c r="CA63" s="15">
        <f t="shared" si="139"/>
        <v>4</v>
      </c>
      <c r="CB63" s="15">
        <f t="shared" ref="CB63:CB66" si="1215">BT63+BU63+BV63*1.5+BW63*2.3+BX63*2+BY63*0.4+BZ63*0.2</f>
        <v>4</v>
      </c>
      <c r="CC63" s="32">
        <f>CC61+"00:15"</f>
        <v>1.4166666666666696</v>
      </c>
      <c r="CD63" s="2">
        <v>0</v>
      </c>
      <c r="CE63" s="2">
        <v>0</v>
      </c>
      <c r="CF63" s="2">
        <v>0</v>
      </c>
      <c r="CG63" s="2">
        <v>0</v>
      </c>
      <c r="CH63" s="2">
        <v>0</v>
      </c>
      <c r="CI63" s="2">
        <v>0</v>
      </c>
      <c r="CJ63" s="2">
        <v>0</v>
      </c>
      <c r="CK63" s="15">
        <f t="shared" si="141"/>
        <v>0</v>
      </c>
      <c r="CL63" s="15">
        <f t="shared" ref="CL63:CL66" si="1216">CD63+CE63+CF63*1.5+CG63*2.3+CH63*2+CI63*0.4+CJ63*0.2</f>
        <v>0</v>
      </c>
      <c r="CM63" s="32">
        <f>CM61+"00:15"</f>
        <v>1.4166666666666696</v>
      </c>
      <c r="CN63" s="2">
        <f t="shared" si="752"/>
        <v>12</v>
      </c>
      <c r="CO63" s="2">
        <f t="shared" si="752"/>
        <v>1</v>
      </c>
      <c r="CP63" s="2">
        <f t="shared" si="752"/>
        <v>0</v>
      </c>
      <c r="CQ63" s="2">
        <f t="shared" si="752"/>
        <v>0</v>
      </c>
      <c r="CR63" s="2">
        <f t="shared" si="752"/>
        <v>0</v>
      </c>
      <c r="CS63" s="2">
        <f t="shared" si="752"/>
        <v>0</v>
      </c>
      <c r="CT63" s="2">
        <f t="shared" si="752"/>
        <v>0</v>
      </c>
      <c r="CU63" s="15">
        <f t="shared" si="752"/>
        <v>13</v>
      </c>
      <c r="CV63" s="15">
        <f t="shared" ref="CV63:CV66" si="1217">CN63+CO63+CP63*1.5+CQ63*2.3+CR63*2+CS63*0.4+CT63*0.2</f>
        <v>13</v>
      </c>
      <c r="CW63" s="32">
        <f>CW61+"00:15"</f>
        <v>1.4166666666666696</v>
      </c>
      <c r="CX63" s="2">
        <f t="shared" si="1096"/>
        <v>3</v>
      </c>
      <c r="CY63" s="2">
        <f t="shared" si="1096"/>
        <v>1</v>
      </c>
      <c r="CZ63" s="2">
        <f t="shared" si="1096"/>
        <v>0</v>
      </c>
      <c r="DA63" s="2">
        <f t="shared" si="1096"/>
        <v>0</v>
      </c>
      <c r="DB63" s="2">
        <f t="shared" si="1096"/>
        <v>0</v>
      </c>
      <c r="DC63" s="2">
        <f t="shared" si="1096"/>
        <v>0</v>
      </c>
      <c r="DD63" s="2">
        <f t="shared" si="1096"/>
        <v>2</v>
      </c>
      <c r="DE63" s="15">
        <f t="shared" si="1096"/>
        <v>6</v>
      </c>
      <c r="DF63" s="15">
        <f t="shared" ref="DF63:DF66" si="1218">CX63+CY63+CZ63*1.5+DA63*2.3+DB63*2+DC63*0.4+DD63*0.2</f>
        <v>4.4000000000000004</v>
      </c>
      <c r="DG63" s="32">
        <f>DG61+"00:15"</f>
        <v>1.4166666666666696</v>
      </c>
      <c r="DH63" s="2">
        <f t="shared" si="1098"/>
        <v>108</v>
      </c>
      <c r="DI63" s="2">
        <f t="shared" si="1098"/>
        <v>7</v>
      </c>
      <c r="DJ63" s="2">
        <f t="shared" si="1098"/>
        <v>5</v>
      </c>
      <c r="DK63" s="2">
        <f t="shared" si="1098"/>
        <v>0</v>
      </c>
      <c r="DL63" s="2">
        <f t="shared" si="1098"/>
        <v>2</v>
      </c>
      <c r="DM63" s="2">
        <f t="shared" si="1098"/>
        <v>1</v>
      </c>
      <c r="DN63" s="2">
        <f t="shared" si="1098"/>
        <v>3</v>
      </c>
      <c r="DO63" s="15">
        <f t="shared" si="1098"/>
        <v>126</v>
      </c>
      <c r="DP63" s="15">
        <f t="shared" ref="DP63:DP66" si="1219">DH63+DI63+DJ63*1.5+DK63*2.3+DL63*2+DM63*0.4+DN63*0.2</f>
        <v>127.5</v>
      </c>
      <c r="DQ63" s="32">
        <f>DQ61+"00:15"</f>
        <v>1.4166666666666696</v>
      </c>
      <c r="DR63" s="2">
        <f t="shared" si="753"/>
        <v>95</v>
      </c>
      <c r="DS63" s="2">
        <f t="shared" si="753"/>
        <v>16</v>
      </c>
      <c r="DT63" s="2">
        <f t="shared" si="753"/>
        <v>0</v>
      </c>
      <c r="DU63" s="2">
        <f t="shared" si="753"/>
        <v>0</v>
      </c>
      <c r="DV63" s="2">
        <f t="shared" si="753"/>
        <v>1</v>
      </c>
      <c r="DW63" s="2">
        <f t="shared" si="753"/>
        <v>2</v>
      </c>
      <c r="DX63" s="2">
        <f t="shared" si="753"/>
        <v>0</v>
      </c>
      <c r="DY63" s="15">
        <f t="shared" si="753"/>
        <v>114</v>
      </c>
      <c r="DZ63" s="15">
        <f t="shared" ref="DZ63:DZ66" si="1220">DR63+DS63+DT63*1.5+DU63*2.3+DV63*2+DW63*0.4+DX63*0.2</f>
        <v>113.8</v>
      </c>
      <c r="EA63" s="32">
        <f>EA61+"00:15"</f>
        <v>1.4166666666666696</v>
      </c>
      <c r="EB63" s="2">
        <f t="shared" si="754"/>
        <v>87</v>
      </c>
      <c r="EC63" s="2">
        <f t="shared" si="754"/>
        <v>15</v>
      </c>
      <c r="ED63" s="2">
        <f t="shared" si="754"/>
        <v>0</v>
      </c>
      <c r="EE63" s="2">
        <f t="shared" si="754"/>
        <v>0</v>
      </c>
      <c r="EF63" s="2">
        <f t="shared" si="754"/>
        <v>1</v>
      </c>
      <c r="EG63" s="2">
        <f t="shared" si="754"/>
        <v>2</v>
      </c>
      <c r="EH63" s="2">
        <f t="shared" si="754"/>
        <v>0</v>
      </c>
      <c r="EI63" s="15">
        <f t="shared" si="754"/>
        <v>105</v>
      </c>
      <c r="EJ63" s="15">
        <f t="shared" ref="EJ63:EJ66" si="1221">EB63+EC63+ED63*1.5+EE63*2.3+EF63*2+EG63*0.4+EH63*0.2</f>
        <v>104.8</v>
      </c>
      <c r="EK63" s="32">
        <f>EK61+"00:15"</f>
        <v>1.4166666666666696</v>
      </c>
      <c r="EL63" s="2">
        <f t="shared" si="755"/>
        <v>109</v>
      </c>
      <c r="EM63" s="2">
        <f t="shared" si="755"/>
        <v>6</v>
      </c>
      <c r="EN63" s="2">
        <f t="shared" si="755"/>
        <v>5</v>
      </c>
      <c r="EO63" s="2">
        <f t="shared" si="755"/>
        <v>0</v>
      </c>
      <c r="EP63" s="2">
        <f t="shared" si="755"/>
        <v>2</v>
      </c>
      <c r="EQ63" s="2">
        <f t="shared" si="755"/>
        <v>1</v>
      </c>
      <c r="ER63" s="2">
        <f t="shared" si="755"/>
        <v>1</v>
      </c>
      <c r="ES63" s="15">
        <f t="shared" si="755"/>
        <v>124</v>
      </c>
      <c r="ET63" s="15">
        <f t="shared" ref="ET63:ET66" si="1222">EL63+EM63+EN63*1.5+EO63*2.3+EP63*2+EQ63*0.4+ER63*0.2</f>
        <v>127.10000000000001</v>
      </c>
    </row>
    <row r="64" spans="1:150" x14ac:dyDescent="0.25">
      <c r="A64" s="32">
        <f>A63+"00:15"</f>
        <v>0.42708333333333354</v>
      </c>
      <c r="B64" s="2">
        <v>0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15">
        <f t="shared" si="125"/>
        <v>0</v>
      </c>
      <c r="J64" s="15">
        <f t="shared" si="1208"/>
        <v>0</v>
      </c>
      <c r="K64" s="32">
        <f>K63+"00:15"</f>
        <v>0.42708333333333354</v>
      </c>
      <c r="L64" s="2">
        <v>13</v>
      </c>
      <c r="M64" s="2">
        <v>1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15">
        <f t="shared" si="127"/>
        <v>14</v>
      </c>
      <c r="T64" s="15">
        <f t="shared" si="1209"/>
        <v>14</v>
      </c>
      <c r="U64" s="32">
        <f>U63+"00:15"</f>
        <v>1.4270833333333364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15">
        <f t="shared" si="129"/>
        <v>0</v>
      </c>
      <c r="AD64" s="15">
        <f t="shared" si="1210"/>
        <v>0</v>
      </c>
      <c r="AE64" s="32">
        <f>AE63+"00:15"</f>
        <v>1.4270833333333364</v>
      </c>
      <c r="AF64" s="2">
        <v>9</v>
      </c>
      <c r="AG64" s="2">
        <v>1</v>
      </c>
      <c r="AH64" s="2">
        <v>1</v>
      </c>
      <c r="AI64" s="2">
        <v>0</v>
      </c>
      <c r="AJ64" s="2">
        <v>0</v>
      </c>
      <c r="AK64" s="2">
        <v>0</v>
      </c>
      <c r="AL64" s="2">
        <v>1</v>
      </c>
      <c r="AM64" s="15">
        <f t="shared" si="131"/>
        <v>12</v>
      </c>
      <c r="AN64" s="15">
        <f t="shared" si="1211"/>
        <v>11.7</v>
      </c>
      <c r="AO64" s="32">
        <f>AO63+"00:15"</f>
        <v>1.4270833333333364</v>
      </c>
      <c r="AP64" s="2">
        <v>101</v>
      </c>
      <c r="AQ64" s="2">
        <v>10</v>
      </c>
      <c r="AR64" s="2">
        <v>1</v>
      </c>
      <c r="AS64" s="2">
        <v>0</v>
      </c>
      <c r="AT64" s="2">
        <v>2</v>
      </c>
      <c r="AU64" s="2">
        <v>2</v>
      </c>
      <c r="AV64" s="2">
        <v>1</v>
      </c>
      <c r="AW64" s="15">
        <f t="shared" si="133"/>
        <v>117</v>
      </c>
      <c r="AX64" s="15">
        <f t="shared" si="1212"/>
        <v>117.5</v>
      </c>
      <c r="AY64" s="32">
        <f>AY63+"00:15"</f>
        <v>1.4270833333333364</v>
      </c>
      <c r="AZ64" s="2">
        <v>0</v>
      </c>
      <c r="BA64" s="2">
        <v>0</v>
      </c>
      <c r="BB64" s="2">
        <v>0</v>
      </c>
      <c r="BC64" s="2">
        <v>0</v>
      </c>
      <c r="BD64" s="2">
        <v>0</v>
      </c>
      <c r="BE64" s="2">
        <v>0</v>
      </c>
      <c r="BF64" s="2">
        <v>0</v>
      </c>
      <c r="BG64" s="15">
        <f t="shared" si="135"/>
        <v>0</v>
      </c>
      <c r="BH64" s="15">
        <f t="shared" si="1213"/>
        <v>0</v>
      </c>
      <c r="BI64" s="32">
        <f>BI63+"00:15"</f>
        <v>1.4270833333333364</v>
      </c>
      <c r="BJ64" s="2">
        <v>121</v>
      </c>
      <c r="BK64" s="2">
        <v>4</v>
      </c>
      <c r="BL64" s="2">
        <v>1</v>
      </c>
      <c r="BM64" s="2">
        <v>0</v>
      </c>
      <c r="BN64" s="2">
        <v>1</v>
      </c>
      <c r="BO64" s="2">
        <v>3</v>
      </c>
      <c r="BP64" s="2">
        <v>5</v>
      </c>
      <c r="BQ64" s="15">
        <f t="shared" si="137"/>
        <v>135</v>
      </c>
      <c r="BR64" s="15">
        <f t="shared" si="1214"/>
        <v>130.69999999999999</v>
      </c>
      <c r="BS64" s="32">
        <f>BS63+"00:15"</f>
        <v>1.4270833333333364</v>
      </c>
      <c r="BT64" s="2">
        <v>0</v>
      </c>
      <c r="BU64" s="2">
        <v>0</v>
      </c>
      <c r="BV64" s="2">
        <v>0</v>
      </c>
      <c r="BW64" s="2">
        <v>0</v>
      </c>
      <c r="BX64" s="2">
        <v>0</v>
      </c>
      <c r="BY64" s="2">
        <v>0</v>
      </c>
      <c r="BZ64" s="2">
        <v>0</v>
      </c>
      <c r="CA64" s="15">
        <f t="shared" si="139"/>
        <v>0</v>
      </c>
      <c r="CB64" s="15">
        <f t="shared" si="1215"/>
        <v>0</v>
      </c>
      <c r="CC64" s="32">
        <f>CC63+"00:15"</f>
        <v>1.4270833333333364</v>
      </c>
      <c r="CD64" s="2">
        <v>0</v>
      </c>
      <c r="CE64" s="2">
        <v>0</v>
      </c>
      <c r="CF64" s="2">
        <v>0</v>
      </c>
      <c r="CG64" s="2">
        <v>0</v>
      </c>
      <c r="CH64" s="2">
        <v>0</v>
      </c>
      <c r="CI64" s="2">
        <v>0</v>
      </c>
      <c r="CJ64" s="2">
        <v>0</v>
      </c>
      <c r="CK64" s="15">
        <f t="shared" si="141"/>
        <v>0</v>
      </c>
      <c r="CL64" s="15">
        <f t="shared" si="1216"/>
        <v>0</v>
      </c>
      <c r="CM64" s="32">
        <f>CM63+"00:15"</f>
        <v>1.4270833333333364</v>
      </c>
      <c r="CN64" s="2">
        <f t="shared" si="752"/>
        <v>9</v>
      </c>
      <c r="CO64" s="2">
        <f t="shared" si="752"/>
        <v>1</v>
      </c>
      <c r="CP64" s="2">
        <f t="shared" si="752"/>
        <v>1</v>
      </c>
      <c r="CQ64" s="2">
        <f t="shared" si="752"/>
        <v>0</v>
      </c>
      <c r="CR64" s="2">
        <f t="shared" si="752"/>
        <v>0</v>
      </c>
      <c r="CS64" s="2">
        <f t="shared" si="752"/>
        <v>0</v>
      </c>
      <c r="CT64" s="2">
        <f t="shared" si="752"/>
        <v>1</v>
      </c>
      <c r="CU64" s="15">
        <f t="shared" si="752"/>
        <v>12</v>
      </c>
      <c r="CV64" s="15">
        <f t="shared" si="1217"/>
        <v>11.7</v>
      </c>
      <c r="CW64" s="32">
        <f>CW63+"00:15"</f>
        <v>1.4270833333333364</v>
      </c>
      <c r="CX64" s="2">
        <f t="shared" si="1096"/>
        <v>13</v>
      </c>
      <c r="CY64" s="2">
        <f t="shared" si="1096"/>
        <v>1</v>
      </c>
      <c r="CZ64" s="2">
        <f t="shared" si="1096"/>
        <v>0</v>
      </c>
      <c r="DA64" s="2">
        <f t="shared" si="1096"/>
        <v>0</v>
      </c>
      <c r="DB64" s="2">
        <f t="shared" si="1096"/>
        <v>0</v>
      </c>
      <c r="DC64" s="2">
        <f t="shared" si="1096"/>
        <v>0</v>
      </c>
      <c r="DD64" s="2">
        <f t="shared" si="1096"/>
        <v>0</v>
      </c>
      <c r="DE64" s="15">
        <f t="shared" si="1096"/>
        <v>14</v>
      </c>
      <c r="DF64" s="15">
        <f t="shared" si="1218"/>
        <v>14</v>
      </c>
      <c r="DG64" s="32">
        <f>DG63+"00:15"</f>
        <v>1.4270833333333364</v>
      </c>
      <c r="DH64" s="2">
        <f t="shared" si="1098"/>
        <v>134</v>
      </c>
      <c r="DI64" s="2">
        <f t="shared" si="1098"/>
        <v>5</v>
      </c>
      <c r="DJ64" s="2">
        <f t="shared" si="1098"/>
        <v>1</v>
      </c>
      <c r="DK64" s="2">
        <f t="shared" si="1098"/>
        <v>0</v>
      </c>
      <c r="DL64" s="2">
        <f t="shared" si="1098"/>
        <v>1</v>
      </c>
      <c r="DM64" s="2">
        <f t="shared" si="1098"/>
        <v>3</v>
      </c>
      <c r="DN64" s="2">
        <f t="shared" si="1098"/>
        <v>5</v>
      </c>
      <c r="DO64" s="15">
        <f t="shared" si="1098"/>
        <v>149</v>
      </c>
      <c r="DP64" s="15">
        <f t="shared" si="1219"/>
        <v>144.69999999999999</v>
      </c>
      <c r="DQ64" s="32">
        <f>DQ63+"00:15"</f>
        <v>1.4270833333333364</v>
      </c>
      <c r="DR64" s="2">
        <f t="shared" si="753"/>
        <v>110</v>
      </c>
      <c r="DS64" s="2">
        <f t="shared" si="753"/>
        <v>11</v>
      </c>
      <c r="DT64" s="2">
        <f t="shared" si="753"/>
        <v>2</v>
      </c>
      <c r="DU64" s="2">
        <f t="shared" si="753"/>
        <v>0</v>
      </c>
      <c r="DV64" s="2">
        <f t="shared" si="753"/>
        <v>2</v>
      </c>
      <c r="DW64" s="2">
        <f t="shared" si="753"/>
        <v>2</v>
      </c>
      <c r="DX64" s="2">
        <f t="shared" si="753"/>
        <v>2</v>
      </c>
      <c r="DY64" s="15">
        <f t="shared" si="753"/>
        <v>129</v>
      </c>
      <c r="DZ64" s="15">
        <f t="shared" si="1220"/>
        <v>129.20000000000002</v>
      </c>
      <c r="EA64" s="32">
        <f>EA63+"00:15"</f>
        <v>1.4270833333333364</v>
      </c>
      <c r="EB64" s="2">
        <f t="shared" si="754"/>
        <v>101</v>
      </c>
      <c r="EC64" s="2">
        <f t="shared" si="754"/>
        <v>10</v>
      </c>
      <c r="ED64" s="2">
        <f t="shared" si="754"/>
        <v>1</v>
      </c>
      <c r="EE64" s="2">
        <f t="shared" si="754"/>
        <v>0</v>
      </c>
      <c r="EF64" s="2">
        <f t="shared" si="754"/>
        <v>2</v>
      </c>
      <c r="EG64" s="2">
        <f t="shared" si="754"/>
        <v>2</v>
      </c>
      <c r="EH64" s="2">
        <f t="shared" si="754"/>
        <v>1</v>
      </c>
      <c r="EI64" s="15">
        <f t="shared" si="754"/>
        <v>117</v>
      </c>
      <c r="EJ64" s="15">
        <f t="shared" si="1221"/>
        <v>117.5</v>
      </c>
      <c r="EK64" s="32">
        <f>EK63+"00:15"</f>
        <v>1.4270833333333364</v>
      </c>
      <c r="EL64" s="2">
        <f t="shared" si="755"/>
        <v>121</v>
      </c>
      <c r="EM64" s="2">
        <f t="shared" si="755"/>
        <v>4</v>
      </c>
      <c r="EN64" s="2">
        <f t="shared" si="755"/>
        <v>1</v>
      </c>
      <c r="EO64" s="2">
        <f t="shared" si="755"/>
        <v>0</v>
      </c>
      <c r="EP64" s="2">
        <f t="shared" si="755"/>
        <v>1</v>
      </c>
      <c r="EQ64" s="2">
        <f t="shared" si="755"/>
        <v>3</v>
      </c>
      <c r="ER64" s="2">
        <f t="shared" si="755"/>
        <v>5</v>
      </c>
      <c r="ES64" s="15">
        <f t="shared" si="755"/>
        <v>135</v>
      </c>
      <c r="ET64" s="15">
        <f t="shared" si="1222"/>
        <v>130.69999999999999</v>
      </c>
    </row>
    <row r="65" spans="1:150" x14ac:dyDescent="0.25">
      <c r="A65" s="32">
        <f t="shared" ref="A65:A66" si="1223">A64+"00:15"</f>
        <v>0.43750000000000022</v>
      </c>
      <c r="B65" s="2">
        <v>1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15">
        <f t="shared" si="125"/>
        <v>1</v>
      </c>
      <c r="J65" s="15">
        <f t="shared" si="1208"/>
        <v>1</v>
      </c>
      <c r="K65" s="32">
        <f t="shared" ref="K65:K66" si="1224">K64+"00:15"</f>
        <v>0.43750000000000022</v>
      </c>
      <c r="L65" s="2">
        <v>13</v>
      </c>
      <c r="M65" s="2">
        <v>2</v>
      </c>
      <c r="N65" s="2">
        <v>0</v>
      </c>
      <c r="O65" s="2">
        <v>0</v>
      </c>
      <c r="P65" s="2">
        <v>0</v>
      </c>
      <c r="Q65" s="2">
        <v>0</v>
      </c>
      <c r="R65" s="2">
        <v>1</v>
      </c>
      <c r="S65" s="15">
        <f t="shared" si="127"/>
        <v>16</v>
      </c>
      <c r="T65" s="15">
        <f t="shared" si="1209"/>
        <v>15.2</v>
      </c>
      <c r="U65" s="32">
        <f t="shared" ref="U65:U66" si="1225">U64+"00:15"</f>
        <v>1.4375000000000031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15">
        <f t="shared" si="129"/>
        <v>0</v>
      </c>
      <c r="AD65" s="15">
        <f t="shared" si="1210"/>
        <v>0</v>
      </c>
      <c r="AE65" s="32">
        <f t="shared" ref="AE65:AE66" si="1226">AE64+"00:15"</f>
        <v>1.4375000000000031</v>
      </c>
      <c r="AF65" s="2">
        <v>14</v>
      </c>
      <c r="AG65" s="2">
        <v>1</v>
      </c>
      <c r="AH65" s="2">
        <v>0</v>
      </c>
      <c r="AI65" s="2">
        <v>0</v>
      </c>
      <c r="AJ65" s="2">
        <v>0</v>
      </c>
      <c r="AK65" s="2">
        <v>0</v>
      </c>
      <c r="AL65" s="2">
        <v>1</v>
      </c>
      <c r="AM65" s="15">
        <f t="shared" si="131"/>
        <v>16</v>
      </c>
      <c r="AN65" s="15">
        <f t="shared" si="1211"/>
        <v>15.2</v>
      </c>
      <c r="AO65" s="32">
        <f t="shared" ref="AO65:AO66" si="1227">AO64+"00:15"</f>
        <v>1.4375000000000031</v>
      </c>
      <c r="AP65" s="2">
        <v>94</v>
      </c>
      <c r="AQ65" s="2">
        <v>8</v>
      </c>
      <c r="AR65" s="2">
        <v>4</v>
      </c>
      <c r="AS65" s="2">
        <v>0</v>
      </c>
      <c r="AT65" s="2">
        <v>2</v>
      </c>
      <c r="AU65" s="2">
        <v>4</v>
      </c>
      <c r="AV65" s="2">
        <v>3</v>
      </c>
      <c r="AW65" s="15">
        <f t="shared" si="133"/>
        <v>115</v>
      </c>
      <c r="AX65" s="15">
        <f t="shared" si="1212"/>
        <v>114.19999999999999</v>
      </c>
      <c r="AY65" s="32">
        <f t="shared" ref="AY65:AY66" si="1228">AY64+"00:15"</f>
        <v>1.4375000000000031</v>
      </c>
      <c r="AZ65" s="2">
        <v>0</v>
      </c>
      <c r="BA65" s="2">
        <v>0</v>
      </c>
      <c r="BB65" s="2">
        <v>0</v>
      </c>
      <c r="BC65" s="2">
        <v>0</v>
      </c>
      <c r="BD65" s="2">
        <v>0</v>
      </c>
      <c r="BE65" s="2">
        <v>0</v>
      </c>
      <c r="BF65" s="2">
        <v>0</v>
      </c>
      <c r="BG65" s="15">
        <f t="shared" si="135"/>
        <v>0</v>
      </c>
      <c r="BH65" s="15">
        <f t="shared" si="1213"/>
        <v>0</v>
      </c>
      <c r="BI65" s="32">
        <f t="shared" ref="BI65:BI66" si="1229">BI64+"00:15"</f>
        <v>1.4375000000000031</v>
      </c>
      <c r="BJ65" s="2">
        <v>131</v>
      </c>
      <c r="BK65" s="2">
        <v>6</v>
      </c>
      <c r="BL65" s="2">
        <v>5</v>
      </c>
      <c r="BM65" s="2">
        <v>1</v>
      </c>
      <c r="BN65" s="2">
        <v>2</v>
      </c>
      <c r="BO65" s="2">
        <v>3</v>
      </c>
      <c r="BP65" s="2">
        <v>1</v>
      </c>
      <c r="BQ65" s="15">
        <f t="shared" si="137"/>
        <v>149</v>
      </c>
      <c r="BR65" s="15">
        <f t="shared" si="1214"/>
        <v>152.19999999999999</v>
      </c>
      <c r="BS65" s="32">
        <f t="shared" ref="BS65:BS66" si="1230">BS64+"00:15"</f>
        <v>1.4375000000000031</v>
      </c>
      <c r="BT65" s="2">
        <v>0</v>
      </c>
      <c r="BU65" s="2">
        <v>0</v>
      </c>
      <c r="BV65" s="2">
        <v>0</v>
      </c>
      <c r="BW65" s="2">
        <v>0</v>
      </c>
      <c r="BX65" s="2">
        <v>0</v>
      </c>
      <c r="BY65" s="2">
        <v>0</v>
      </c>
      <c r="BZ65" s="2">
        <v>0</v>
      </c>
      <c r="CA65" s="15">
        <f t="shared" si="139"/>
        <v>0</v>
      </c>
      <c r="CB65" s="15">
        <f t="shared" si="1215"/>
        <v>0</v>
      </c>
      <c r="CC65" s="32">
        <f t="shared" ref="CC65:CC66" si="1231">CC64+"00:15"</f>
        <v>1.4375000000000031</v>
      </c>
      <c r="CD65" s="2">
        <v>0</v>
      </c>
      <c r="CE65" s="2">
        <v>0</v>
      </c>
      <c r="CF65" s="2">
        <v>0</v>
      </c>
      <c r="CG65" s="2">
        <v>0</v>
      </c>
      <c r="CH65" s="2">
        <v>0</v>
      </c>
      <c r="CI65" s="2">
        <v>0</v>
      </c>
      <c r="CJ65" s="2">
        <v>0</v>
      </c>
      <c r="CK65" s="15">
        <f t="shared" si="141"/>
        <v>0</v>
      </c>
      <c r="CL65" s="15">
        <f t="shared" si="1216"/>
        <v>0</v>
      </c>
      <c r="CM65" s="32">
        <f t="shared" ref="CM65:CM66" si="1232">CM64+"00:15"</f>
        <v>1.4375000000000031</v>
      </c>
      <c r="CN65" s="2">
        <f t="shared" si="752"/>
        <v>14</v>
      </c>
      <c r="CO65" s="2">
        <f t="shared" si="752"/>
        <v>1</v>
      </c>
      <c r="CP65" s="2">
        <f t="shared" si="752"/>
        <v>0</v>
      </c>
      <c r="CQ65" s="2">
        <f t="shared" si="752"/>
        <v>0</v>
      </c>
      <c r="CR65" s="2">
        <f t="shared" si="752"/>
        <v>0</v>
      </c>
      <c r="CS65" s="2">
        <f t="shared" si="752"/>
        <v>0</v>
      </c>
      <c r="CT65" s="2">
        <f t="shared" si="752"/>
        <v>1</v>
      </c>
      <c r="CU65" s="15">
        <f t="shared" si="752"/>
        <v>16</v>
      </c>
      <c r="CV65" s="15">
        <f t="shared" si="1217"/>
        <v>15.2</v>
      </c>
      <c r="CW65" s="32">
        <f t="shared" ref="CW65:CW66" si="1233">CW64+"00:15"</f>
        <v>1.4375000000000031</v>
      </c>
      <c r="CX65" s="2">
        <f t="shared" si="1096"/>
        <v>14</v>
      </c>
      <c r="CY65" s="2">
        <f t="shared" si="1096"/>
        <v>2</v>
      </c>
      <c r="CZ65" s="2">
        <f t="shared" si="1096"/>
        <v>0</v>
      </c>
      <c r="DA65" s="2">
        <f t="shared" si="1096"/>
        <v>0</v>
      </c>
      <c r="DB65" s="2">
        <f t="shared" si="1096"/>
        <v>0</v>
      </c>
      <c r="DC65" s="2">
        <f t="shared" si="1096"/>
        <v>0</v>
      </c>
      <c r="DD65" s="2">
        <f t="shared" si="1096"/>
        <v>1</v>
      </c>
      <c r="DE65" s="15">
        <f t="shared" si="1096"/>
        <v>17</v>
      </c>
      <c r="DF65" s="15">
        <f t="shared" si="1218"/>
        <v>16.2</v>
      </c>
      <c r="DG65" s="32">
        <f t="shared" ref="DG65:DG66" si="1234">DG64+"00:15"</f>
        <v>1.4375000000000031</v>
      </c>
      <c r="DH65" s="2">
        <f t="shared" si="1098"/>
        <v>144</v>
      </c>
      <c r="DI65" s="2">
        <f t="shared" si="1098"/>
        <v>8</v>
      </c>
      <c r="DJ65" s="2">
        <f t="shared" si="1098"/>
        <v>5</v>
      </c>
      <c r="DK65" s="2">
        <f t="shared" si="1098"/>
        <v>1</v>
      </c>
      <c r="DL65" s="2">
        <f t="shared" si="1098"/>
        <v>2</v>
      </c>
      <c r="DM65" s="2">
        <f t="shared" si="1098"/>
        <v>3</v>
      </c>
      <c r="DN65" s="2">
        <f t="shared" si="1098"/>
        <v>2</v>
      </c>
      <c r="DO65" s="15">
        <f t="shared" si="1098"/>
        <v>165</v>
      </c>
      <c r="DP65" s="15">
        <f t="shared" si="1219"/>
        <v>167.4</v>
      </c>
      <c r="DQ65" s="32">
        <f t="shared" ref="DQ65:DQ66" si="1235">DQ64+"00:15"</f>
        <v>1.4375000000000031</v>
      </c>
      <c r="DR65" s="2">
        <f t="shared" si="753"/>
        <v>108</v>
      </c>
      <c r="DS65" s="2">
        <f t="shared" si="753"/>
        <v>9</v>
      </c>
      <c r="DT65" s="2">
        <f t="shared" si="753"/>
        <v>4</v>
      </c>
      <c r="DU65" s="2">
        <f t="shared" si="753"/>
        <v>0</v>
      </c>
      <c r="DV65" s="2">
        <f t="shared" si="753"/>
        <v>2</v>
      </c>
      <c r="DW65" s="2">
        <f t="shared" si="753"/>
        <v>4</v>
      </c>
      <c r="DX65" s="2">
        <f t="shared" si="753"/>
        <v>4</v>
      </c>
      <c r="DY65" s="15">
        <f t="shared" si="753"/>
        <v>131</v>
      </c>
      <c r="DZ65" s="15">
        <f t="shared" si="1220"/>
        <v>129.4</v>
      </c>
      <c r="EA65" s="32">
        <f t="shared" ref="EA65:EA66" si="1236">EA64+"00:15"</f>
        <v>1.4375000000000031</v>
      </c>
      <c r="EB65" s="2">
        <f t="shared" si="754"/>
        <v>95</v>
      </c>
      <c r="EC65" s="2">
        <f t="shared" si="754"/>
        <v>8</v>
      </c>
      <c r="ED65" s="2">
        <f t="shared" si="754"/>
        <v>4</v>
      </c>
      <c r="EE65" s="2">
        <f t="shared" si="754"/>
        <v>0</v>
      </c>
      <c r="EF65" s="2">
        <f t="shared" si="754"/>
        <v>2</v>
      </c>
      <c r="EG65" s="2">
        <f t="shared" si="754"/>
        <v>4</v>
      </c>
      <c r="EH65" s="2">
        <f t="shared" si="754"/>
        <v>3</v>
      </c>
      <c r="EI65" s="15">
        <f t="shared" si="754"/>
        <v>116</v>
      </c>
      <c r="EJ65" s="15">
        <f t="shared" si="1221"/>
        <v>115.19999999999999</v>
      </c>
      <c r="EK65" s="32">
        <f t="shared" ref="EK65:EK66" si="1237">EK64+"00:15"</f>
        <v>1.4375000000000031</v>
      </c>
      <c r="EL65" s="2">
        <f t="shared" si="755"/>
        <v>131</v>
      </c>
      <c r="EM65" s="2">
        <f t="shared" si="755"/>
        <v>6</v>
      </c>
      <c r="EN65" s="2">
        <f t="shared" si="755"/>
        <v>5</v>
      </c>
      <c r="EO65" s="2">
        <f t="shared" si="755"/>
        <v>1</v>
      </c>
      <c r="EP65" s="2">
        <f t="shared" si="755"/>
        <v>2</v>
      </c>
      <c r="EQ65" s="2">
        <f t="shared" si="755"/>
        <v>3</v>
      </c>
      <c r="ER65" s="2">
        <f t="shared" si="755"/>
        <v>1</v>
      </c>
      <c r="ES65" s="15">
        <f t="shared" si="755"/>
        <v>149</v>
      </c>
      <c r="ET65" s="15">
        <f t="shared" si="1222"/>
        <v>152.19999999999999</v>
      </c>
    </row>
    <row r="66" spans="1:150" ht="13.8" thickBot="1" x14ac:dyDescent="0.3">
      <c r="A66" s="32">
        <f t="shared" si="1223"/>
        <v>0.44791666666666691</v>
      </c>
      <c r="B66" s="2">
        <v>3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15">
        <f t="shared" si="125"/>
        <v>3</v>
      </c>
      <c r="J66" s="15">
        <f t="shared" si="1208"/>
        <v>3</v>
      </c>
      <c r="K66" s="32">
        <f t="shared" si="1224"/>
        <v>0.44791666666666691</v>
      </c>
      <c r="L66" s="2">
        <v>17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4</v>
      </c>
      <c r="S66" s="15">
        <f t="shared" si="127"/>
        <v>21</v>
      </c>
      <c r="T66" s="15">
        <f t="shared" si="1209"/>
        <v>17.8</v>
      </c>
      <c r="U66" s="32">
        <f t="shared" si="1225"/>
        <v>1.4479166666666698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15">
        <f t="shared" si="129"/>
        <v>0</v>
      </c>
      <c r="AD66" s="15">
        <f t="shared" si="1210"/>
        <v>0</v>
      </c>
      <c r="AE66" s="32">
        <f t="shared" si="1226"/>
        <v>1.4479166666666698</v>
      </c>
      <c r="AF66" s="2">
        <v>11</v>
      </c>
      <c r="AG66" s="2">
        <v>2</v>
      </c>
      <c r="AH66" s="2">
        <v>0</v>
      </c>
      <c r="AI66" s="2">
        <v>0</v>
      </c>
      <c r="AJ66" s="2">
        <v>0</v>
      </c>
      <c r="AK66" s="2">
        <v>1</v>
      </c>
      <c r="AL66" s="2">
        <v>0</v>
      </c>
      <c r="AM66" s="15">
        <f t="shared" si="131"/>
        <v>14</v>
      </c>
      <c r="AN66" s="15">
        <f t="shared" si="1211"/>
        <v>13.4</v>
      </c>
      <c r="AO66" s="32">
        <f t="shared" si="1227"/>
        <v>1.4479166666666698</v>
      </c>
      <c r="AP66" s="2">
        <v>91</v>
      </c>
      <c r="AQ66" s="2">
        <v>8</v>
      </c>
      <c r="AR66" s="2">
        <v>2</v>
      </c>
      <c r="AS66" s="2">
        <v>0</v>
      </c>
      <c r="AT66" s="2">
        <v>2</v>
      </c>
      <c r="AU66" s="2">
        <v>5</v>
      </c>
      <c r="AV66" s="2">
        <v>2</v>
      </c>
      <c r="AW66" s="15">
        <f t="shared" si="133"/>
        <v>110</v>
      </c>
      <c r="AX66" s="15">
        <f t="shared" si="1212"/>
        <v>108.4</v>
      </c>
      <c r="AY66" s="32">
        <f t="shared" si="1228"/>
        <v>1.4479166666666698</v>
      </c>
      <c r="AZ66" s="2">
        <v>0</v>
      </c>
      <c r="BA66" s="2">
        <v>0</v>
      </c>
      <c r="BB66" s="2">
        <v>0</v>
      </c>
      <c r="BC66" s="2">
        <v>0</v>
      </c>
      <c r="BD66" s="2">
        <v>0</v>
      </c>
      <c r="BE66" s="2">
        <v>0</v>
      </c>
      <c r="BF66" s="2">
        <v>0</v>
      </c>
      <c r="BG66" s="15">
        <f t="shared" si="135"/>
        <v>0</v>
      </c>
      <c r="BH66" s="15">
        <f t="shared" si="1213"/>
        <v>0</v>
      </c>
      <c r="BI66" s="32">
        <f t="shared" si="1229"/>
        <v>1.4479166666666698</v>
      </c>
      <c r="BJ66" s="2">
        <v>133</v>
      </c>
      <c r="BK66" s="2">
        <v>14</v>
      </c>
      <c r="BL66" s="2">
        <v>2</v>
      </c>
      <c r="BM66" s="2">
        <v>0</v>
      </c>
      <c r="BN66" s="2">
        <v>1</v>
      </c>
      <c r="BO66" s="2">
        <v>1</v>
      </c>
      <c r="BP66" s="2">
        <v>1</v>
      </c>
      <c r="BQ66" s="15">
        <f t="shared" si="137"/>
        <v>152</v>
      </c>
      <c r="BR66" s="15">
        <f t="shared" si="1214"/>
        <v>152.6</v>
      </c>
      <c r="BS66" s="32">
        <f t="shared" si="1230"/>
        <v>1.4479166666666698</v>
      </c>
      <c r="BT66" s="2">
        <v>1</v>
      </c>
      <c r="BU66" s="2">
        <v>0</v>
      </c>
      <c r="BV66" s="2">
        <v>1</v>
      </c>
      <c r="BW66" s="2">
        <v>0</v>
      </c>
      <c r="BX66" s="2">
        <v>0</v>
      </c>
      <c r="BY66" s="2">
        <v>0</v>
      </c>
      <c r="BZ66" s="2">
        <v>1</v>
      </c>
      <c r="CA66" s="15">
        <f t="shared" si="139"/>
        <v>3</v>
      </c>
      <c r="CB66" s="15">
        <f t="shared" si="1215"/>
        <v>2.7</v>
      </c>
      <c r="CC66" s="32">
        <f t="shared" si="1231"/>
        <v>1.4479166666666698</v>
      </c>
      <c r="CD66" s="2">
        <v>0</v>
      </c>
      <c r="CE66" s="2">
        <v>0</v>
      </c>
      <c r="CF66" s="2">
        <v>0</v>
      </c>
      <c r="CG66" s="2">
        <v>0</v>
      </c>
      <c r="CH66" s="2">
        <v>0</v>
      </c>
      <c r="CI66" s="2">
        <v>0</v>
      </c>
      <c r="CJ66" s="2">
        <v>0</v>
      </c>
      <c r="CK66" s="15">
        <f t="shared" si="141"/>
        <v>0</v>
      </c>
      <c r="CL66" s="15">
        <f t="shared" si="1216"/>
        <v>0</v>
      </c>
      <c r="CM66" s="32">
        <f t="shared" si="1232"/>
        <v>1.4479166666666698</v>
      </c>
      <c r="CN66" s="2">
        <f t="shared" si="752"/>
        <v>12</v>
      </c>
      <c r="CO66" s="2">
        <f t="shared" si="752"/>
        <v>2</v>
      </c>
      <c r="CP66" s="2">
        <f t="shared" si="752"/>
        <v>1</v>
      </c>
      <c r="CQ66" s="2">
        <f t="shared" si="752"/>
        <v>0</v>
      </c>
      <c r="CR66" s="2">
        <f t="shared" si="752"/>
        <v>0</v>
      </c>
      <c r="CS66" s="2">
        <f t="shared" si="752"/>
        <v>1</v>
      </c>
      <c r="CT66" s="2">
        <f t="shared" si="752"/>
        <v>1</v>
      </c>
      <c r="CU66" s="15">
        <f t="shared" si="752"/>
        <v>17</v>
      </c>
      <c r="CV66" s="15">
        <f t="shared" si="1217"/>
        <v>16.100000000000001</v>
      </c>
      <c r="CW66" s="32">
        <f t="shared" si="1233"/>
        <v>1.4479166666666698</v>
      </c>
      <c r="CX66" s="2">
        <f t="shared" si="1096"/>
        <v>20</v>
      </c>
      <c r="CY66" s="2">
        <f t="shared" si="1096"/>
        <v>0</v>
      </c>
      <c r="CZ66" s="2">
        <f t="shared" si="1096"/>
        <v>0</v>
      </c>
      <c r="DA66" s="2">
        <f t="shared" si="1096"/>
        <v>0</v>
      </c>
      <c r="DB66" s="2">
        <f t="shared" si="1096"/>
        <v>0</v>
      </c>
      <c r="DC66" s="2">
        <f t="shared" si="1096"/>
        <v>0</v>
      </c>
      <c r="DD66" s="2">
        <f t="shared" si="1096"/>
        <v>4</v>
      </c>
      <c r="DE66" s="15">
        <f t="shared" si="1096"/>
        <v>24</v>
      </c>
      <c r="DF66" s="15">
        <f t="shared" si="1218"/>
        <v>20.8</v>
      </c>
      <c r="DG66" s="32">
        <f t="shared" si="1234"/>
        <v>1.4479166666666698</v>
      </c>
      <c r="DH66" s="2">
        <f t="shared" si="1098"/>
        <v>150</v>
      </c>
      <c r="DI66" s="2">
        <f t="shared" si="1098"/>
        <v>14</v>
      </c>
      <c r="DJ66" s="2">
        <f t="shared" si="1098"/>
        <v>2</v>
      </c>
      <c r="DK66" s="2">
        <f t="shared" si="1098"/>
        <v>0</v>
      </c>
      <c r="DL66" s="2">
        <f t="shared" si="1098"/>
        <v>1</v>
      </c>
      <c r="DM66" s="2">
        <f t="shared" si="1098"/>
        <v>1</v>
      </c>
      <c r="DN66" s="2">
        <f t="shared" si="1098"/>
        <v>5</v>
      </c>
      <c r="DO66" s="15">
        <f t="shared" si="1098"/>
        <v>173</v>
      </c>
      <c r="DP66" s="15">
        <f t="shared" si="1219"/>
        <v>170.4</v>
      </c>
      <c r="DQ66" s="32">
        <f t="shared" si="1235"/>
        <v>1.4479166666666698</v>
      </c>
      <c r="DR66" s="2">
        <f t="shared" si="753"/>
        <v>102</v>
      </c>
      <c r="DS66" s="2">
        <f t="shared" si="753"/>
        <v>10</v>
      </c>
      <c r="DT66" s="2">
        <f t="shared" si="753"/>
        <v>2</v>
      </c>
      <c r="DU66" s="2">
        <f t="shared" si="753"/>
        <v>0</v>
      </c>
      <c r="DV66" s="2">
        <f t="shared" si="753"/>
        <v>2</v>
      </c>
      <c r="DW66" s="2">
        <f t="shared" si="753"/>
        <v>6</v>
      </c>
      <c r="DX66" s="2">
        <f t="shared" si="753"/>
        <v>2</v>
      </c>
      <c r="DY66" s="15">
        <f t="shared" si="753"/>
        <v>124</v>
      </c>
      <c r="DZ66" s="15">
        <f t="shared" si="1220"/>
        <v>121.80000000000001</v>
      </c>
      <c r="EA66" s="32">
        <f t="shared" si="1236"/>
        <v>1.4479166666666698</v>
      </c>
      <c r="EB66" s="2">
        <f t="shared" si="754"/>
        <v>94</v>
      </c>
      <c r="EC66" s="2">
        <f t="shared" si="754"/>
        <v>8</v>
      </c>
      <c r="ED66" s="2">
        <f t="shared" si="754"/>
        <v>2</v>
      </c>
      <c r="EE66" s="2">
        <f t="shared" si="754"/>
        <v>0</v>
      </c>
      <c r="EF66" s="2">
        <f t="shared" si="754"/>
        <v>2</v>
      </c>
      <c r="EG66" s="2">
        <f t="shared" si="754"/>
        <v>5</v>
      </c>
      <c r="EH66" s="2">
        <f t="shared" si="754"/>
        <v>2</v>
      </c>
      <c r="EI66" s="15">
        <f t="shared" si="754"/>
        <v>113</v>
      </c>
      <c r="EJ66" s="15">
        <f t="shared" si="1221"/>
        <v>111.4</v>
      </c>
      <c r="EK66" s="32">
        <f t="shared" si="1237"/>
        <v>1.4479166666666698</v>
      </c>
      <c r="EL66" s="2">
        <f t="shared" si="755"/>
        <v>134</v>
      </c>
      <c r="EM66" s="2">
        <f t="shared" si="755"/>
        <v>14</v>
      </c>
      <c r="EN66" s="2">
        <f t="shared" si="755"/>
        <v>3</v>
      </c>
      <c r="EO66" s="2">
        <f t="shared" si="755"/>
        <v>0</v>
      </c>
      <c r="EP66" s="2">
        <f t="shared" si="755"/>
        <v>1</v>
      </c>
      <c r="EQ66" s="2">
        <f t="shared" si="755"/>
        <v>1</v>
      </c>
      <c r="ER66" s="2">
        <f t="shared" si="755"/>
        <v>2</v>
      </c>
      <c r="ES66" s="15">
        <f t="shared" si="755"/>
        <v>155</v>
      </c>
      <c r="ET66" s="15">
        <f t="shared" si="1222"/>
        <v>155.30000000000001</v>
      </c>
    </row>
    <row r="67" spans="1:150" ht="14.4" thickTop="1" thickBot="1" x14ac:dyDescent="0.3">
      <c r="A67" s="33" t="s">
        <v>5</v>
      </c>
      <c r="B67" s="3">
        <f>SUM(B63:B66)</f>
        <v>4</v>
      </c>
      <c r="C67" s="3">
        <f t="shared" ref="C67" si="1238">SUM(C63:C66)</f>
        <v>0</v>
      </c>
      <c r="D67" s="3">
        <f t="shared" ref="D67" si="1239">SUM(D63:D66)</f>
        <v>0</v>
      </c>
      <c r="E67" s="3">
        <f t="shared" ref="E67" si="1240">SUM(E63:E66)</f>
        <v>0</v>
      </c>
      <c r="F67" s="3">
        <f t="shared" ref="F67" si="1241">SUM(F63:F66)</f>
        <v>0</v>
      </c>
      <c r="G67" s="3">
        <f t="shared" ref="G67" si="1242">SUM(G63:G66)</f>
        <v>0</v>
      </c>
      <c r="H67" s="3">
        <f t="shared" ref="H67" si="1243">SUM(H63:H66)</f>
        <v>0</v>
      </c>
      <c r="I67" s="16">
        <f>SUM(B67:H67)</f>
        <v>4</v>
      </c>
      <c r="J67" s="34">
        <f>B67+C67+D67*1.5+E67*2.3+F67*2+G67*0.4+H67*0.2</f>
        <v>4</v>
      </c>
      <c r="K67" s="33" t="s">
        <v>5</v>
      </c>
      <c r="L67" s="3">
        <f>SUM(L63:L66)</f>
        <v>46</v>
      </c>
      <c r="M67" s="3">
        <f t="shared" ref="M67" si="1244">SUM(M63:M66)</f>
        <v>4</v>
      </c>
      <c r="N67" s="3">
        <f t="shared" ref="N67" si="1245">SUM(N63:N66)</f>
        <v>0</v>
      </c>
      <c r="O67" s="3">
        <f t="shared" ref="O67" si="1246">SUM(O63:O66)</f>
        <v>0</v>
      </c>
      <c r="P67" s="3">
        <f t="shared" ref="P67" si="1247">SUM(P63:P66)</f>
        <v>0</v>
      </c>
      <c r="Q67" s="3">
        <f t="shared" ref="Q67" si="1248">SUM(Q63:Q66)</f>
        <v>0</v>
      </c>
      <c r="R67" s="3">
        <f t="shared" ref="R67" si="1249">SUM(R63:R66)</f>
        <v>7</v>
      </c>
      <c r="S67" s="16">
        <f>SUM(L67:R67)</f>
        <v>57</v>
      </c>
      <c r="T67" s="34">
        <f>L67+M67+N67*1.5+O67*2.3+P67*2+Q67*0.4+R67*0.2</f>
        <v>51.4</v>
      </c>
      <c r="U67" s="33" t="s">
        <v>5</v>
      </c>
      <c r="V67" s="3">
        <f>SUM(V63:V66)</f>
        <v>0</v>
      </c>
      <c r="W67" s="3">
        <f t="shared" ref="W67" si="1250">SUM(W63:W66)</f>
        <v>0</v>
      </c>
      <c r="X67" s="3">
        <f t="shared" ref="X67" si="1251">SUM(X63:X66)</f>
        <v>0</v>
      </c>
      <c r="Y67" s="3">
        <f t="shared" ref="Y67" si="1252">SUM(Y63:Y66)</f>
        <v>0</v>
      </c>
      <c r="Z67" s="3">
        <f t="shared" ref="Z67" si="1253">SUM(Z63:Z66)</f>
        <v>0</v>
      </c>
      <c r="AA67" s="3">
        <f t="shared" ref="AA67" si="1254">SUM(AA63:AA66)</f>
        <v>0</v>
      </c>
      <c r="AB67" s="3">
        <f t="shared" ref="AB67" si="1255">SUM(AB63:AB66)</f>
        <v>0</v>
      </c>
      <c r="AC67" s="16">
        <f>SUM(V67:AB67)</f>
        <v>0</v>
      </c>
      <c r="AD67" s="34">
        <f>V67+W67+X67*1.5+Y67*2.3+Z67*2+AA67*0.4+AB67*0.2</f>
        <v>0</v>
      </c>
      <c r="AE67" s="33" t="s">
        <v>5</v>
      </c>
      <c r="AF67" s="3">
        <f>SUM(AF63:AF66)</f>
        <v>42</v>
      </c>
      <c r="AG67" s="3">
        <f t="shared" ref="AG67" si="1256">SUM(AG63:AG66)</f>
        <v>5</v>
      </c>
      <c r="AH67" s="3">
        <f t="shared" ref="AH67" si="1257">SUM(AH63:AH66)</f>
        <v>1</v>
      </c>
      <c r="AI67" s="3">
        <f t="shared" ref="AI67" si="1258">SUM(AI63:AI66)</f>
        <v>0</v>
      </c>
      <c r="AJ67" s="3">
        <f t="shared" ref="AJ67" si="1259">SUM(AJ63:AJ66)</f>
        <v>0</v>
      </c>
      <c r="AK67" s="3">
        <f t="shared" ref="AK67" si="1260">SUM(AK63:AK66)</f>
        <v>1</v>
      </c>
      <c r="AL67" s="3">
        <f t="shared" ref="AL67" si="1261">SUM(AL63:AL66)</f>
        <v>2</v>
      </c>
      <c r="AM67" s="16">
        <f>SUM(AF67:AL67)</f>
        <v>51</v>
      </c>
      <c r="AN67" s="34">
        <f>AF67+AG67+AH67*1.5+AI67*2.3+AJ67*2+AK67*0.4+AL67*0.2</f>
        <v>49.3</v>
      </c>
      <c r="AO67" s="33" t="s">
        <v>5</v>
      </c>
      <c r="AP67" s="3">
        <f>SUM(AP63:AP66)</f>
        <v>373</v>
      </c>
      <c r="AQ67" s="3">
        <f t="shared" ref="AQ67" si="1262">SUM(AQ63:AQ66)</f>
        <v>41</v>
      </c>
      <c r="AR67" s="3">
        <f t="shared" ref="AR67" si="1263">SUM(AR63:AR66)</f>
        <v>7</v>
      </c>
      <c r="AS67" s="3">
        <f t="shared" ref="AS67" si="1264">SUM(AS63:AS66)</f>
        <v>0</v>
      </c>
      <c r="AT67" s="3">
        <f t="shared" ref="AT67" si="1265">SUM(AT63:AT66)</f>
        <v>7</v>
      </c>
      <c r="AU67" s="3">
        <f t="shared" ref="AU67" si="1266">SUM(AU63:AU66)</f>
        <v>13</v>
      </c>
      <c r="AV67" s="3">
        <f t="shared" ref="AV67" si="1267">SUM(AV63:AV66)</f>
        <v>6</v>
      </c>
      <c r="AW67" s="16">
        <f>SUM(AP67:AV67)</f>
        <v>447</v>
      </c>
      <c r="AX67" s="34">
        <f>AP67+AQ67+AR67*1.5+AS67*2.3+AT67*2+AU67*0.4+AV67*0.2</f>
        <v>444.9</v>
      </c>
      <c r="AY67" s="33" t="s">
        <v>5</v>
      </c>
      <c r="AZ67" s="3">
        <f>SUM(AZ63:AZ66)</f>
        <v>0</v>
      </c>
      <c r="BA67" s="3">
        <f t="shared" ref="BA67" si="1268">SUM(BA63:BA66)</f>
        <v>0</v>
      </c>
      <c r="BB67" s="3">
        <f t="shared" ref="BB67" si="1269">SUM(BB63:BB66)</f>
        <v>0</v>
      </c>
      <c r="BC67" s="3">
        <f t="shared" ref="BC67" si="1270">SUM(BC63:BC66)</f>
        <v>0</v>
      </c>
      <c r="BD67" s="3">
        <f t="shared" ref="BD67" si="1271">SUM(BD63:BD66)</f>
        <v>0</v>
      </c>
      <c r="BE67" s="3">
        <f t="shared" ref="BE67" si="1272">SUM(BE63:BE66)</f>
        <v>0</v>
      </c>
      <c r="BF67" s="3">
        <f t="shared" ref="BF67" si="1273">SUM(BF63:BF66)</f>
        <v>0</v>
      </c>
      <c r="BG67" s="16">
        <f>SUM(AZ67:BF67)</f>
        <v>0</v>
      </c>
      <c r="BH67" s="34">
        <f>AZ67+BA67+BB67*1.5+BC67*2.3+BD67*2+BE67*0.4+BF67*0.2</f>
        <v>0</v>
      </c>
      <c r="BI67" s="33" t="s">
        <v>5</v>
      </c>
      <c r="BJ67" s="3">
        <f>SUM(BJ63:BJ66)</f>
        <v>490</v>
      </c>
      <c r="BK67" s="3">
        <f t="shared" ref="BK67" si="1274">SUM(BK63:BK66)</f>
        <v>30</v>
      </c>
      <c r="BL67" s="3">
        <f t="shared" ref="BL67" si="1275">SUM(BL63:BL66)</f>
        <v>13</v>
      </c>
      <c r="BM67" s="3">
        <f t="shared" ref="BM67" si="1276">SUM(BM63:BM66)</f>
        <v>1</v>
      </c>
      <c r="BN67" s="3">
        <f t="shared" ref="BN67" si="1277">SUM(BN63:BN66)</f>
        <v>6</v>
      </c>
      <c r="BO67" s="3">
        <f t="shared" ref="BO67" si="1278">SUM(BO63:BO66)</f>
        <v>8</v>
      </c>
      <c r="BP67" s="3">
        <f t="shared" ref="BP67" si="1279">SUM(BP63:BP66)</f>
        <v>8</v>
      </c>
      <c r="BQ67" s="16">
        <f>SUM(BJ67:BP67)</f>
        <v>556</v>
      </c>
      <c r="BR67" s="34">
        <f>BJ67+BK67+BL67*1.5+BM67*2.3+BN67*2+BO67*0.4+BP67*0.2</f>
        <v>558.6</v>
      </c>
      <c r="BS67" s="33" t="s">
        <v>5</v>
      </c>
      <c r="BT67" s="3">
        <f>SUM(BT63:BT66)</f>
        <v>5</v>
      </c>
      <c r="BU67" s="3">
        <f t="shared" ref="BU67" si="1280">SUM(BU63:BU66)</f>
        <v>0</v>
      </c>
      <c r="BV67" s="3">
        <f t="shared" ref="BV67" si="1281">SUM(BV63:BV66)</f>
        <v>1</v>
      </c>
      <c r="BW67" s="3">
        <f t="shared" ref="BW67" si="1282">SUM(BW63:BW66)</f>
        <v>0</v>
      </c>
      <c r="BX67" s="3">
        <f t="shared" ref="BX67" si="1283">SUM(BX63:BX66)</f>
        <v>0</v>
      </c>
      <c r="BY67" s="3">
        <f t="shared" ref="BY67" si="1284">SUM(BY63:BY66)</f>
        <v>0</v>
      </c>
      <c r="BZ67" s="3">
        <f t="shared" ref="BZ67" si="1285">SUM(BZ63:BZ66)</f>
        <v>1</v>
      </c>
      <c r="CA67" s="16">
        <f>SUM(BT67:BZ67)</f>
        <v>7</v>
      </c>
      <c r="CB67" s="34">
        <f>BT67+BU67+BV67*1.5+BW67*2.3+BX67*2+BY67*0.4+BZ67*0.2</f>
        <v>6.7</v>
      </c>
      <c r="CC67" s="33" t="s">
        <v>5</v>
      </c>
      <c r="CD67" s="3">
        <f>SUM(CD63:CD66)</f>
        <v>0</v>
      </c>
      <c r="CE67" s="3">
        <f t="shared" ref="CE67" si="1286">SUM(CE63:CE66)</f>
        <v>0</v>
      </c>
      <c r="CF67" s="3">
        <f t="shared" ref="CF67" si="1287">SUM(CF63:CF66)</f>
        <v>0</v>
      </c>
      <c r="CG67" s="3">
        <f t="shared" ref="CG67" si="1288">SUM(CG63:CG66)</f>
        <v>0</v>
      </c>
      <c r="CH67" s="3">
        <f t="shared" ref="CH67" si="1289">SUM(CH63:CH66)</f>
        <v>0</v>
      </c>
      <c r="CI67" s="3">
        <f t="shared" ref="CI67" si="1290">SUM(CI63:CI66)</f>
        <v>0</v>
      </c>
      <c r="CJ67" s="3">
        <f t="shared" ref="CJ67" si="1291">SUM(CJ63:CJ66)</f>
        <v>0</v>
      </c>
      <c r="CK67" s="16">
        <f>SUM(CD67:CJ67)</f>
        <v>0</v>
      </c>
      <c r="CL67" s="34">
        <f>CD67+CE67+CF67*1.5+CG67*2.3+CH67*2+CI67*0.4+CJ67*0.2</f>
        <v>0</v>
      </c>
      <c r="CM67" s="33" t="s">
        <v>5</v>
      </c>
      <c r="CN67" s="3">
        <f>SUM(CN63:CN66)</f>
        <v>47</v>
      </c>
      <c r="CO67" s="3">
        <f t="shared" ref="CO67" si="1292">SUM(CO63:CO66)</f>
        <v>5</v>
      </c>
      <c r="CP67" s="3">
        <f t="shared" ref="CP67" si="1293">SUM(CP63:CP66)</f>
        <v>2</v>
      </c>
      <c r="CQ67" s="3">
        <f t="shared" ref="CQ67" si="1294">SUM(CQ63:CQ66)</f>
        <v>0</v>
      </c>
      <c r="CR67" s="3">
        <f t="shared" ref="CR67" si="1295">SUM(CR63:CR66)</f>
        <v>0</v>
      </c>
      <c r="CS67" s="3">
        <f t="shared" ref="CS67" si="1296">SUM(CS63:CS66)</f>
        <v>1</v>
      </c>
      <c r="CT67" s="3">
        <f t="shared" ref="CT67" si="1297">SUM(CT63:CT66)</f>
        <v>3</v>
      </c>
      <c r="CU67" s="16">
        <f>SUM(CN67:CT67)</f>
        <v>58</v>
      </c>
      <c r="CV67" s="34">
        <f>CN67+CO67+CP67*1.5+CQ67*2.3+CR67*2+CS67*0.4+CT67*0.2</f>
        <v>56</v>
      </c>
      <c r="CW67" s="33" t="s">
        <v>5</v>
      </c>
      <c r="CX67" s="3">
        <f>SUM(CX63:CX66)</f>
        <v>50</v>
      </c>
      <c r="CY67" s="3">
        <f t="shared" ref="CY67" si="1298">SUM(CY63:CY66)</f>
        <v>4</v>
      </c>
      <c r="CZ67" s="3">
        <f t="shared" ref="CZ67" si="1299">SUM(CZ63:CZ66)</f>
        <v>0</v>
      </c>
      <c r="DA67" s="3">
        <f t="shared" ref="DA67" si="1300">SUM(DA63:DA66)</f>
        <v>0</v>
      </c>
      <c r="DB67" s="3">
        <f t="shared" ref="DB67" si="1301">SUM(DB63:DB66)</f>
        <v>0</v>
      </c>
      <c r="DC67" s="3">
        <f t="shared" ref="DC67" si="1302">SUM(DC63:DC66)</f>
        <v>0</v>
      </c>
      <c r="DD67" s="3">
        <f t="shared" ref="DD67" si="1303">SUM(DD63:DD66)</f>
        <v>7</v>
      </c>
      <c r="DE67" s="16">
        <f>SUM(CX67:DD67)</f>
        <v>61</v>
      </c>
      <c r="DF67" s="34">
        <f>CX67+CY67+CZ67*1.5+DA67*2.3+DB67*2+DC67*0.4+DD67*0.2</f>
        <v>55.4</v>
      </c>
      <c r="DG67" s="33" t="s">
        <v>5</v>
      </c>
      <c r="DH67" s="3">
        <f>SUM(DH63:DH66)</f>
        <v>536</v>
      </c>
      <c r="DI67" s="3">
        <f t="shared" ref="DI67" si="1304">SUM(DI63:DI66)</f>
        <v>34</v>
      </c>
      <c r="DJ67" s="3">
        <f t="shared" ref="DJ67" si="1305">SUM(DJ63:DJ66)</f>
        <v>13</v>
      </c>
      <c r="DK67" s="3">
        <f t="shared" ref="DK67" si="1306">SUM(DK63:DK66)</f>
        <v>1</v>
      </c>
      <c r="DL67" s="3">
        <f t="shared" ref="DL67" si="1307">SUM(DL63:DL66)</f>
        <v>6</v>
      </c>
      <c r="DM67" s="3">
        <f t="shared" ref="DM67" si="1308">SUM(DM63:DM66)</f>
        <v>8</v>
      </c>
      <c r="DN67" s="3">
        <f t="shared" ref="DN67" si="1309">SUM(DN63:DN66)</f>
        <v>15</v>
      </c>
      <c r="DO67" s="16">
        <f>SUM(DH67:DN67)</f>
        <v>613</v>
      </c>
      <c r="DP67" s="34">
        <f>DH67+DI67+DJ67*1.5+DK67*2.3+DL67*2+DM67*0.4+DN67*0.2</f>
        <v>610</v>
      </c>
      <c r="DQ67" s="33" t="s">
        <v>5</v>
      </c>
      <c r="DR67" s="3">
        <f>SUM(DR63:DR66)</f>
        <v>415</v>
      </c>
      <c r="DS67" s="3">
        <f t="shared" ref="DS67" si="1310">SUM(DS63:DS66)</f>
        <v>46</v>
      </c>
      <c r="DT67" s="3">
        <f t="shared" ref="DT67" si="1311">SUM(DT63:DT66)</f>
        <v>8</v>
      </c>
      <c r="DU67" s="3">
        <f t="shared" ref="DU67" si="1312">SUM(DU63:DU66)</f>
        <v>0</v>
      </c>
      <c r="DV67" s="3">
        <f t="shared" ref="DV67" si="1313">SUM(DV63:DV66)</f>
        <v>7</v>
      </c>
      <c r="DW67" s="3">
        <f t="shared" ref="DW67" si="1314">SUM(DW63:DW66)</f>
        <v>14</v>
      </c>
      <c r="DX67" s="3">
        <f t="shared" ref="DX67" si="1315">SUM(DX63:DX66)</f>
        <v>8</v>
      </c>
      <c r="DY67" s="16">
        <f>SUM(DR67:DX67)</f>
        <v>498</v>
      </c>
      <c r="DZ67" s="34">
        <f>DR67+DS67+DT67*1.5+DU67*2.3+DV67*2+DW67*0.4+DX67*0.2</f>
        <v>494.20000000000005</v>
      </c>
      <c r="EA67" s="33" t="s">
        <v>5</v>
      </c>
      <c r="EB67" s="3">
        <f>SUM(EB63:EB66)</f>
        <v>377</v>
      </c>
      <c r="EC67" s="3">
        <f t="shared" ref="EC67" si="1316">SUM(EC63:EC66)</f>
        <v>41</v>
      </c>
      <c r="ED67" s="3">
        <f t="shared" ref="ED67" si="1317">SUM(ED63:ED66)</f>
        <v>7</v>
      </c>
      <c r="EE67" s="3">
        <f t="shared" ref="EE67" si="1318">SUM(EE63:EE66)</f>
        <v>0</v>
      </c>
      <c r="EF67" s="3">
        <f t="shared" ref="EF67" si="1319">SUM(EF63:EF66)</f>
        <v>7</v>
      </c>
      <c r="EG67" s="3">
        <f t="shared" ref="EG67" si="1320">SUM(EG63:EG66)</f>
        <v>13</v>
      </c>
      <c r="EH67" s="3">
        <f t="shared" ref="EH67" si="1321">SUM(EH63:EH66)</f>
        <v>6</v>
      </c>
      <c r="EI67" s="16">
        <f>SUM(EB67:EH67)</f>
        <v>451</v>
      </c>
      <c r="EJ67" s="34">
        <f>EB67+EC67+ED67*1.5+EE67*2.3+EF67*2+EG67*0.4+EH67*0.2</f>
        <v>448.9</v>
      </c>
      <c r="EK67" s="33" t="s">
        <v>5</v>
      </c>
      <c r="EL67" s="3">
        <f>SUM(EL63:EL66)</f>
        <v>495</v>
      </c>
      <c r="EM67" s="3">
        <f t="shared" ref="EM67" si="1322">SUM(EM63:EM66)</f>
        <v>30</v>
      </c>
      <c r="EN67" s="3">
        <f t="shared" ref="EN67" si="1323">SUM(EN63:EN66)</f>
        <v>14</v>
      </c>
      <c r="EO67" s="3">
        <f t="shared" ref="EO67" si="1324">SUM(EO63:EO66)</f>
        <v>1</v>
      </c>
      <c r="EP67" s="3">
        <f t="shared" ref="EP67" si="1325">SUM(EP63:EP66)</f>
        <v>6</v>
      </c>
      <c r="EQ67" s="3">
        <f t="shared" ref="EQ67" si="1326">SUM(EQ63:EQ66)</f>
        <v>8</v>
      </c>
      <c r="ER67" s="3">
        <f t="shared" ref="ER67" si="1327">SUM(ER63:ER66)</f>
        <v>9</v>
      </c>
      <c r="ES67" s="16">
        <f>SUM(EL67:ER67)</f>
        <v>563</v>
      </c>
      <c r="ET67" s="34">
        <f>EL67+EM67+EN67*1.5+EO67*2.3+EP67*2+EQ67*0.4+ER67*0.2</f>
        <v>565.29999999999995</v>
      </c>
    </row>
    <row r="68" spans="1:150" ht="13.8" thickTop="1" x14ac:dyDescent="0.25">
      <c r="A68" s="32">
        <f>A66+"00:15"</f>
        <v>0.45833333333333359</v>
      </c>
      <c r="B68" s="2">
        <v>0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15">
        <f t="shared" si="125"/>
        <v>0</v>
      </c>
      <c r="J68" s="15">
        <f t="shared" ref="J68:J70" si="1328">B68+C68+D68*1.5+E68*2.3+F68*2+G68*0.4+H68*0.2</f>
        <v>0</v>
      </c>
      <c r="K68" s="32">
        <f>K66+"00:15"</f>
        <v>0.45833333333333359</v>
      </c>
      <c r="L68" s="2">
        <v>11</v>
      </c>
      <c r="M68" s="2">
        <v>3</v>
      </c>
      <c r="N68" s="2">
        <v>1</v>
      </c>
      <c r="O68" s="2">
        <v>0</v>
      </c>
      <c r="P68" s="2">
        <v>0</v>
      </c>
      <c r="Q68" s="2">
        <v>3</v>
      </c>
      <c r="R68" s="2">
        <v>2</v>
      </c>
      <c r="S68" s="15">
        <f t="shared" si="127"/>
        <v>20</v>
      </c>
      <c r="T68" s="15">
        <f t="shared" ref="T68:T70" si="1329">L68+M68+N68*1.5+O68*2.3+P68*2+Q68*0.4+R68*0.2</f>
        <v>17.099999999999998</v>
      </c>
      <c r="U68" s="32">
        <f>U66+"00:15"</f>
        <v>1.4583333333333366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15">
        <f t="shared" si="129"/>
        <v>0</v>
      </c>
      <c r="AD68" s="15">
        <f t="shared" ref="AD68:AD70" si="1330">V68+W68+X68*1.5+Y68*2.3+Z68*2+AA68*0.4+AB68*0.2</f>
        <v>0</v>
      </c>
      <c r="AE68" s="32">
        <f>AE66+"00:15"</f>
        <v>1.4583333333333366</v>
      </c>
      <c r="AF68" s="2">
        <v>12</v>
      </c>
      <c r="AG68" s="2">
        <v>2</v>
      </c>
      <c r="AH68" s="2">
        <v>0</v>
      </c>
      <c r="AI68" s="2">
        <v>0</v>
      </c>
      <c r="AJ68" s="2">
        <v>0</v>
      </c>
      <c r="AK68" s="2">
        <v>1</v>
      </c>
      <c r="AL68" s="2">
        <v>0</v>
      </c>
      <c r="AM68" s="15">
        <f t="shared" si="131"/>
        <v>15</v>
      </c>
      <c r="AN68" s="15">
        <f t="shared" ref="AN68:AN70" si="1331">AF68+AG68+AH68*1.5+AI68*2.3+AJ68*2+AK68*0.4+AL68*0.2</f>
        <v>14.4</v>
      </c>
      <c r="AO68" s="32">
        <f>AO66+"00:15"</f>
        <v>1.4583333333333366</v>
      </c>
      <c r="AP68" s="2">
        <v>89</v>
      </c>
      <c r="AQ68" s="2">
        <v>6</v>
      </c>
      <c r="AR68" s="2">
        <v>2</v>
      </c>
      <c r="AS68" s="2">
        <v>0</v>
      </c>
      <c r="AT68" s="2">
        <v>1</v>
      </c>
      <c r="AU68" s="2">
        <v>7</v>
      </c>
      <c r="AV68" s="2">
        <v>2</v>
      </c>
      <c r="AW68" s="15">
        <f t="shared" si="133"/>
        <v>107</v>
      </c>
      <c r="AX68" s="15">
        <f t="shared" ref="AX68:AX70" si="1332">AP68+AQ68+AR68*1.5+AS68*2.3+AT68*2+AU68*0.4+AV68*0.2</f>
        <v>103.2</v>
      </c>
      <c r="AY68" s="32">
        <f>AY66+"00:15"</f>
        <v>1.4583333333333366</v>
      </c>
      <c r="AZ68" s="2">
        <v>0</v>
      </c>
      <c r="BA68" s="2">
        <v>0</v>
      </c>
      <c r="BB68" s="2">
        <v>0</v>
      </c>
      <c r="BC68" s="2">
        <v>0</v>
      </c>
      <c r="BD68" s="2">
        <v>0</v>
      </c>
      <c r="BE68" s="2">
        <v>0</v>
      </c>
      <c r="BF68" s="2">
        <v>0</v>
      </c>
      <c r="BG68" s="15">
        <f t="shared" si="135"/>
        <v>0</v>
      </c>
      <c r="BH68" s="15">
        <f t="shared" ref="BH68:BH70" si="1333">AZ68+BA68+BB68*1.5+BC68*2.3+BD68*2+BE68*0.4+BF68*0.2</f>
        <v>0</v>
      </c>
      <c r="BI68" s="32">
        <f>BI66+"00:15"</f>
        <v>1.4583333333333366</v>
      </c>
      <c r="BJ68" s="2">
        <v>113</v>
      </c>
      <c r="BK68" s="2">
        <v>11</v>
      </c>
      <c r="BL68" s="2">
        <v>5</v>
      </c>
      <c r="BM68" s="2">
        <v>0</v>
      </c>
      <c r="BN68" s="2">
        <v>2</v>
      </c>
      <c r="BO68" s="2">
        <v>4</v>
      </c>
      <c r="BP68" s="2">
        <v>4</v>
      </c>
      <c r="BQ68" s="15">
        <f t="shared" si="137"/>
        <v>139</v>
      </c>
      <c r="BR68" s="15">
        <f t="shared" ref="BR68:BR70" si="1334">BJ68+BK68+BL68*1.5+BM68*2.3+BN68*2+BO68*0.4+BP68*0.2</f>
        <v>137.9</v>
      </c>
      <c r="BS68" s="32">
        <f>BS66+"00:15"</f>
        <v>1.4583333333333366</v>
      </c>
      <c r="BT68" s="2">
        <v>0</v>
      </c>
      <c r="BU68" s="2">
        <v>0</v>
      </c>
      <c r="BV68" s="2">
        <v>0</v>
      </c>
      <c r="BW68" s="2">
        <v>0</v>
      </c>
      <c r="BX68" s="2">
        <v>0</v>
      </c>
      <c r="BY68" s="2">
        <v>0</v>
      </c>
      <c r="BZ68" s="2">
        <v>0</v>
      </c>
      <c r="CA68" s="15">
        <f t="shared" si="139"/>
        <v>0</v>
      </c>
      <c r="CB68" s="15">
        <f t="shared" ref="CB68:CB70" si="1335">BT68+BU68+BV68*1.5+BW68*2.3+BX68*2+BY68*0.4+BZ68*0.2</f>
        <v>0</v>
      </c>
      <c r="CC68" s="32">
        <f>CC66+"00:15"</f>
        <v>1.4583333333333366</v>
      </c>
      <c r="CD68" s="2">
        <v>0</v>
      </c>
      <c r="CE68" s="2">
        <v>0</v>
      </c>
      <c r="CF68" s="2">
        <v>0</v>
      </c>
      <c r="CG68" s="2">
        <v>0</v>
      </c>
      <c r="CH68" s="2">
        <v>0</v>
      </c>
      <c r="CI68" s="2">
        <v>0</v>
      </c>
      <c r="CJ68" s="2">
        <v>0</v>
      </c>
      <c r="CK68" s="15">
        <f t="shared" si="141"/>
        <v>0</v>
      </c>
      <c r="CL68" s="15">
        <f t="shared" ref="CL68:CL70" si="1336">CD68+CE68+CF68*1.5+CG68*2.3+CH68*2+CI68*0.4+CJ68*0.2</f>
        <v>0</v>
      </c>
      <c r="CM68" s="32">
        <f>CM66+"00:15"</f>
        <v>1.4583333333333366</v>
      </c>
      <c r="CN68" s="2">
        <f t="shared" si="752"/>
        <v>12</v>
      </c>
      <c r="CO68" s="2">
        <f t="shared" si="752"/>
        <v>2</v>
      </c>
      <c r="CP68" s="2">
        <f t="shared" si="752"/>
        <v>0</v>
      </c>
      <c r="CQ68" s="2">
        <f t="shared" si="752"/>
        <v>0</v>
      </c>
      <c r="CR68" s="2">
        <f t="shared" si="752"/>
        <v>0</v>
      </c>
      <c r="CS68" s="2">
        <f t="shared" si="752"/>
        <v>1</v>
      </c>
      <c r="CT68" s="2">
        <f t="shared" si="752"/>
        <v>0</v>
      </c>
      <c r="CU68" s="15">
        <f t="shared" si="752"/>
        <v>15</v>
      </c>
      <c r="CV68" s="15">
        <f t="shared" ref="CV68:CV70" si="1337">CN68+CO68+CP68*1.5+CQ68*2.3+CR68*2+CS68*0.4+CT68*0.2</f>
        <v>14.4</v>
      </c>
      <c r="CW68" s="32">
        <f>CW66+"00:15"</f>
        <v>1.4583333333333366</v>
      </c>
      <c r="CX68" s="2">
        <f t="shared" si="1096"/>
        <v>11</v>
      </c>
      <c r="CY68" s="2">
        <f t="shared" si="1096"/>
        <v>3</v>
      </c>
      <c r="CZ68" s="2">
        <f t="shared" si="1096"/>
        <v>1</v>
      </c>
      <c r="DA68" s="2">
        <f t="shared" si="1096"/>
        <v>0</v>
      </c>
      <c r="DB68" s="2">
        <f t="shared" si="1096"/>
        <v>0</v>
      </c>
      <c r="DC68" s="2">
        <f t="shared" si="1096"/>
        <v>3</v>
      </c>
      <c r="DD68" s="2">
        <f t="shared" si="1096"/>
        <v>2</v>
      </c>
      <c r="DE68" s="15">
        <f t="shared" si="1096"/>
        <v>20</v>
      </c>
      <c r="DF68" s="15">
        <f t="shared" ref="DF68:DF70" si="1338">CX68+CY68+CZ68*1.5+DA68*2.3+DB68*2+DC68*0.4+DD68*0.2</f>
        <v>17.099999999999998</v>
      </c>
      <c r="DG68" s="32">
        <f>DG66+"00:15"</f>
        <v>1.4583333333333366</v>
      </c>
      <c r="DH68" s="2">
        <f t="shared" si="1098"/>
        <v>124</v>
      </c>
      <c r="DI68" s="2">
        <f t="shared" si="1098"/>
        <v>14</v>
      </c>
      <c r="DJ68" s="2">
        <f t="shared" si="1098"/>
        <v>6</v>
      </c>
      <c r="DK68" s="2">
        <f t="shared" si="1098"/>
        <v>0</v>
      </c>
      <c r="DL68" s="2">
        <f t="shared" si="1098"/>
        <v>2</v>
      </c>
      <c r="DM68" s="2">
        <f t="shared" si="1098"/>
        <v>7</v>
      </c>
      <c r="DN68" s="2">
        <f t="shared" si="1098"/>
        <v>6</v>
      </c>
      <c r="DO68" s="15">
        <f t="shared" si="1098"/>
        <v>159</v>
      </c>
      <c r="DP68" s="15">
        <f t="shared" ref="DP68:DP70" si="1339">DH68+DI68+DJ68*1.5+DK68*2.3+DL68*2+DM68*0.4+DN68*0.2</f>
        <v>155</v>
      </c>
      <c r="DQ68" s="32">
        <f>DQ66+"00:15"</f>
        <v>1.4583333333333366</v>
      </c>
      <c r="DR68" s="2">
        <f t="shared" si="753"/>
        <v>101</v>
      </c>
      <c r="DS68" s="2">
        <f t="shared" si="753"/>
        <v>8</v>
      </c>
      <c r="DT68" s="2">
        <f t="shared" si="753"/>
        <v>2</v>
      </c>
      <c r="DU68" s="2">
        <f t="shared" si="753"/>
        <v>0</v>
      </c>
      <c r="DV68" s="2">
        <f t="shared" si="753"/>
        <v>1</v>
      </c>
      <c r="DW68" s="2">
        <f t="shared" si="753"/>
        <v>8</v>
      </c>
      <c r="DX68" s="2">
        <f t="shared" si="753"/>
        <v>2</v>
      </c>
      <c r="DY68" s="15">
        <f t="shared" si="753"/>
        <v>122</v>
      </c>
      <c r="DZ68" s="15">
        <f t="shared" ref="DZ68:DZ70" si="1340">DR68+DS68+DT68*1.5+DU68*2.3+DV68*2+DW68*0.4+DX68*0.2</f>
        <v>117.60000000000001</v>
      </c>
      <c r="EA68" s="32">
        <f>EA66+"00:15"</f>
        <v>1.4583333333333366</v>
      </c>
      <c r="EB68" s="2">
        <f t="shared" si="754"/>
        <v>89</v>
      </c>
      <c r="EC68" s="2">
        <f t="shared" si="754"/>
        <v>6</v>
      </c>
      <c r="ED68" s="2">
        <f t="shared" si="754"/>
        <v>2</v>
      </c>
      <c r="EE68" s="2">
        <f t="shared" si="754"/>
        <v>0</v>
      </c>
      <c r="EF68" s="2">
        <f t="shared" si="754"/>
        <v>1</v>
      </c>
      <c r="EG68" s="2">
        <f t="shared" si="754"/>
        <v>7</v>
      </c>
      <c r="EH68" s="2">
        <f t="shared" si="754"/>
        <v>2</v>
      </c>
      <c r="EI68" s="15">
        <f t="shared" si="754"/>
        <v>107</v>
      </c>
      <c r="EJ68" s="15">
        <f t="shared" ref="EJ68:EJ70" si="1341">EB68+EC68+ED68*1.5+EE68*2.3+EF68*2+EG68*0.4+EH68*0.2</f>
        <v>103.2</v>
      </c>
      <c r="EK68" s="32">
        <f>EK66+"00:15"</f>
        <v>1.4583333333333366</v>
      </c>
      <c r="EL68" s="2">
        <f t="shared" si="755"/>
        <v>113</v>
      </c>
      <c r="EM68" s="2">
        <f t="shared" si="755"/>
        <v>11</v>
      </c>
      <c r="EN68" s="2">
        <f t="shared" si="755"/>
        <v>5</v>
      </c>
      <c r="EO68" s="2">
        <f t="shared" si="755"/>
        <v>0</v>
      </c>
      <c r="EP68" s="2">
        <f t="shared" si="755"/>
        <v>2</v>
      </c>
      <c r="EQ68" s="2">
        <f t="shared" si="755"/>
        <v>4</v>
      </c>
      <c r="ER68" s="2">
        <f t="shared" si="755"/>
        <v>4</v>
      </c>
      <c r="ES68" s="15">
        <f t="shared" si="755"/>
        <v>139</v>
      </c>
      <c r="ET68" s="15">
        <f t="shared" ref="ET68:ET70" si="1342">EL68+EM68+EN68*1.5+EO68*2.3+EP68*2+EQ68*0.4+ER68*0.2</f>
        <v>137.9</v>
      </c>
    </row>
    <row r="69" spans="1:150" x14ac:dyDescent="0.25">
      <c r="A69" s="32">
        <f>A68+"00:15"</f>
        <v>0.46875000000000028</v>
      </c>
      <c r="B69" s="2">
        <v>1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15">
        <f t="shared" si="125"/>
        <v>1</v>
      </c>
      <c r="J69" s="15">
        <f t="shared" si="1328"/>
        <v>1</v>
      </c>
      <c r="K69" s="32">
        <f>K68+"00:15"</f>
        <v>0.46875000000000028</v>
      </c>
      <c r="L69" s="2">
        <v>10</v>
      </c>
      <c r="M69" s="2">
        <v>2</v>
      </c>
      <c r="N69" s="2">
        <v>1</v>
      </c>
      <c r="O69" s="2">
        <v>0</v>
      </c>
      <c r="P69" s="2">
        <v>0</v>
      </c>
      <c r="Q69" s="2">
        <v>0</v>
      </c>
      <c r="R69" s="2">
        <v>0</v>
      </c>
      <c r="S69" s="15">
        <f t="shared" si="127"/>
        <v>13</v>
      </c>
      <c r="T69" s="15">
        <f t="shared" si="1329"/>
        <v>13.5</v>
      </c>
      <c r="U69" s="32">
        <f>U68+"00:15"</f>
        <v>1.4687500000000033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15">
        <f t="shared" si="129"/>
        <v>0</v>
      </c>
      <c r="AD69" s="15">
        <f t="shared" si="1330"/>
        <v>0</v>
      </c>
      <c r="AE69" s="32">
        <f>AE68+"00:15"</f>
        <v>1.4687500000000033</v>
      </c>
      <c r="AF69" s="2">
        <v>19</v>
      </c>
      <c r="AG69" s="2">
        <v>1</v>
      </c>
      <c r="AH69" s="2">
        <v>0</v>
      </c>
      <c r="AI69" s="2">
        <v>0</v>
      </c>
      <c r="AJ69" s="2">
        <v>0</v>
      </c>
      <c r="AK69" s="2">
        <v>2</v>
      </c>
      <c r="AL69" s="2">
        <v>0</v>
      </c>
      <c r="AM69" s="15">
        <f t="shared" si="131"/>
        <v>22</v>
      </c>
      <c r="AN69" s="15">
        <f t="shared" si="1331"/>
        <v>20.8</v>
      </c>
      <c r="AO69" s="32">
        <f>AO68+"00:15"</f>
        <v>1.4687500000000033</v>
      </c>
      <c r="AP69" s="2">
        <v>108</v>
      </c>
      <c r="AQ69" s="2">
        <v>8</v>
      </c>
      <c r="AR69" s="2">
        <v>2</v>
      </c>
      <c r="AS69" s="2">
        <v>0</v>
      </c>
      <c r="AT69" s="2">
        <v>2</v>
      </c>
      <c r="AU69" s="2">
        <v>7</v>
      </c>
      <c r="AV69" s="2">
        <v>0</v>
      </c>
      <c r="AW69" s="15">
        <f t="shared" si="133"/>
        <v>127</v>
      </c>
      <c r="AX69" s="15">
        <f t="shared" si="1332"/>
        <v>125.8</v>
      </c>
      <c r="AY69" s="32">
        <f>AY68+"00:15"</f>
        <v>1.4687500000000033</v>
      </c>
      <c r="AZ69" s="2">
        <v>0</v>
      </c>
      <c r="BA69" s="2">
        <v>0</v>
      </c>
      <c r="BB69" s="2">
        <v>0</v>
      </c>
      <c r="BC69" s="2">
        <v>0</v>
      </c>
      <c r="BD69" s="2">
        <v>0</v>
      </c>
      <c r="BE69" s="2">
        <v>0</v>
      </c>
      <c r="BF69" s="2">
        <v>0</v>
      </c>
      <c r="BG69" s="15">
        <f t="shared" si="135"/>
        <v>0</v>
      </c>
      <c r="BH69" s="15">
        <f t="shared" si="1333"/>
        <v>0</v>
      </c>
      <c r="BI69" s="32">
        <f>BI68+"00:15"</f>
        <v>1.4687500000000033</v>
      </c>
      <c r="BJ69" s="2">
        <v>123</v>
      </c>
      <c r="BK69" s="2">
        <v>5</v>
      </c>
      <c r="BL69" s="2">
        <v>4</v>
      </c>
      <c r="BM69" s="2">
        <v>0</v>
      </c>
      <c r="BN69" s="2">
        <v>2</v>
      </c>
      <c r="BO69" s="2">
        <v>3</v>
      </c>
      <c r="BP69" s="2">
        <v>1</v>
      </c>
      <c r="BQ69" s="15">
        <f t="shared" si="137"/>
        <v>138</v>
      </c>
      <c r="BR69" s="15">
        <f t="shared" si="1334"/>
        <v>139.39999999999998</v>
      </c>
      <c r="BS69" s="32">
        <f>BS68+"00:15"</f>
        <v>1.4687500000000033</v>
      </c>
      <c r="BT69" s="2">
        <v>5</v>
      </c>
      <c r="BU69" s="2">
        <v>0</v>
      </c>
      <c r="BV69" s="2">
        <v>0</v>
      </c>
      <c r="BW69" s="2">
        <v>0</v>
      </c>
      <c r="BX69" s="2">
        <v>0</v>
      </c>
      <c r="BY69" s="2">
        <v>0</v>
      </c>
      <c r="BZ69" s="2">
        <v>1</v>
      </c>
      <c r="CA69" s="15">
        <f t="shared" si="139"/>
        <v>6</v>
      </c>
      <c r="CB69" s="15">
        <f t="shared" si="1335"/>
        <v>5.2</v>
      </c>
      <c r="CC69" s="32">
        <f>CC68+"00:15"</f>
        <v>1.4687500000000033</v>
      </c>
      <c r="CD69" s="2">
        <v>0</v>
      </c>
      <c r="CE69" s="2">
        <v>0</v>
      </c>
      <c r="CF69" s="2">
        <v>0</v>
      </c>
      <c r="CG69" s="2">
        <v>0</v>
      </c>
      <c r="CH69" s="2">
        <v>0</v>
      </c>
      <c r="CI69" s="2">
        <v>0</v>
      </c>
      <c r="CJ69" s="2">
        <v>0</v>
      </c>
      <c r="CK69" s="15">
        <f t="shared" si="141"/>
        <v>0</v>
      </c>
      <c r="CL69" s="15">
        <f t="shared" si="1336"/>
        <v>0</v>
      </c>
      <c r="CM69" s="32">
        <f>CM68+"00:15"</f>
        <v>1.4687500000000033</v>
      </c>
      <c r="CN69" s="2">
        <f t="shared" si="752"/>
        <v>24</v>
      </c>
      <c r="CO69" s="2">
        <f t="shared" si="752"/>
        <v>1</v>
      </c>
      <c r="CP69" s="2">
        <f t="shared" si="752"/>
        <v>0</v>
      </c>
      <c r="CQ69" s="2">
        <f t="shared" si="752"/>
        <v>0</v>
      </c>
      <c r="CR69" s="2">
        <f t="shared" si="752"/>
        <v>0</v>
      </c>
      <c r="CS69" s="2">
        <f t="shared" si="752"/>
        <v>2</v>
      </c>
      <c r="CT69" s="2">
        <f t="shared" si="752"/>
        <v>1</v>
      </c>
      <c r="CU69" s="15">
        <f t="shared" si="752"/>
        <v>28</v>
      </c>
      <c r="CV69" s="15">
        <f t="shared" si="1337"/>
        <v>26</v>
      </c>
      <c r="CW69" s="32">
        <f>CW68+"00:15"</f>
        <v>1.4687500000000033</v>
      </c>
      <c r="CX69" s="2">
        <f t="shared" si="1096"/>
        <v>11</v>
      </c>
      <c r="CY69" s="2">
        <f t="shared" si="1096"/>
        <v>2</v>
      </c>
      <c r="CZ69" s="2">
        <f t="shared" si="1096"/>
        <v>1</v>
      </c>
      <c r="DA69" s="2">
        <f t="shared" si="1096"/>
        <v>0</v>
      </c>
      <c r="DB69" s="2">
        <f t="shared" si="1096"/>
        <v>0</v>
      </c>
      <c r="DC69" s="2">
        <f t="shared" si="1096"/>
        <v>0</v>
      </c>
      <c r="DD69" s="2">
        <f t="shared" si="1096"/>
        <v>0</v>
      </c>
      <c r="DE69" s="15">
        <f t="shared" si="1096"/>
        <v>14</v>
      </c>
      <c r="DF69" s="15">
        <f t="shared" si="1338"/>
        <v>14.5</v>
      </c>
      <c r="DG69" s="32">
        <f>DG68+"00:15"</f>
        <v>1.4687500000000033</v>
      </c>
      <c r="DH69" s="2">
        <f t="shared" si="1098"/>
        <v>133</v>
      </c>
      <c r="DI69" s="2">
        <f t="shared" si="1098"/>
        <v>7</v>
      </c>
      <c r="DJ69" s="2">
        <f t="shared" si="1098"/>
        <v>5</v>
      </c>
      <c r="DK69" s="2">
        <f t="shared" si="1098"/>
        <v>0</v>
      </c>
      <c r="DL69" s="2">
        <f t="shared" si="1098"/>
        <v>2</v>
      </c>
      <c r="DM69" s="2">
        <f t="shared" si="1098"/>
        <v>3</v>
      </c>
      <c r="DN69" s="2">
        <f t="shared" si="1098"/>
        <v>1</v>
      </c>
      <c r="DO69" s="15">
        <f t="shared" si="1098"/>
        <v>151</v>
      </c>
      <c r="DP69" s="15">
        <f t="shared" si="1339"/>
        <v>152.89999999999998</v>
      </c>
      <c r="DQ69" s="32">
        <f>DQ68+"00:15"</f>
        <v>1.4687500000000033</v>
      </c>
      <c r="DR69" s="2">
        <f t="shared" si="753"/>
        <v>127</v>
      </c>
      <c r="DS69" s="2">
        <f t="shared" si="753"/>
        <v>9</v>
      </c>
      <c r="DT69" s="2">
        <f t="shared" si="753"/>
        <v>2</v>
      </c>
      <c r="DU69" s="2">
        <f t="shared" si="753"/>
        <v>0</v>
      </c>
      <c r="DV69" s="2">
        <f t="shared" si="753"/>
        <v>2</v>
      </c>
      <c r="DW69" s="2">
        <f t="shared" si="753"/>
        <v>9</v>
      </c>
      <c r="DX69" s="2">
        <f t="shared" si="753"/>
        <v>0</v>
      </c>
      <c r="DY69" s="15">
        <f t="shared" si="753"/>
        <v>149</v>
      </c>
      <c r="DZ69" s="15">
        <f t="shared" si="1340"/>
        <v>146.6</v>
      </c>
      <c r="EA69" s="32">
        <f>EA68+"00:15"</f>
        <v>1.4687500000000033</v>
      </c>
      <c r="EB69" s="2">
        <f t="shared" si="754"/>
        <v>109</v>
      </c>
      <c r="EC69" s="2">
        <f t="shared" si="754"/>
        <v>8</v>
      </c>
      <c r="ED69" s="2">
        <f t="shared" si="754"/>
        <v>2</v>
      </c>
      <c r="EE69" s="2">
        <f t="shared" si="754"/>
        <v>0</v>
      </c>
      <c r="EF69" s="2">
        <f t="shared" si="754"/>
        <v>2</v>
      </c>
      <c r="EG69" s="2">
        <f t="shared" si="754"/>
        <v>7</v>
      </c>
      <c r="EH69" s="2">
        <f t="shared" si="754"/>
        <v>0</v>
      </c>
      <c r="EI69" s="15">
        <f t="shared" si="754"/>
        <v>128</v>
      </c>
      <c r="EJ69" s="15">
        <f t="shared" si="1341"/>
        <v>126.8</v>
      </c>
      <c r="EK69" s="32">
        <f>EK68+"00:15"</f>
        <v>1.4687500000000033</v>
      </c>
      <c r="EL69" s="2">
        <f t="shared" si="755"/>
        <v>128</v>
      </c>
      <c r="EM69" s="2">
        <f t="shared" si="755"/>
        <v>5</v>
      </c>
      <c r="EN69" s="2">
        <f t="shared" si="755"/>
        <v>4</v>
      </c>
      <c r="EO69" s="2">
        <f t="shared" si="755"/>
        <v>0</v>
      </c>
      <c r="EP69" s="2">
        <f t="shared" si="755"/>
        <v>2</v>
      </c>
      <c r="EQ69" s="2">
        <f t="shared" si="755"/>
        <v>3</v>
      </c>
      <c r="ER69" s="2">
        <f t="shared" si="755"/>
        <v>2</v>
      </c>
      <c r="ES69" s="15">
        <f t="shared" si="755"/>
        <v>144</v>
      </c>
      <c r="ET69" s="15">
        <f t="shared" si="1342"/>
        <v>144.6</v>
      </c>
    </row>
    <row r="70" spans="1:150" x14ac:dyDescent="0.25">
      <c r="A70" s="32">
        <f t="shared" ref="A70:A71" si="1343">A69+"00:15"</f>
        <v>0.47916666666666696</v>
      </c>
      <c r="B70" s="2">
        <v>0</v>
      </c>
      <c r="C70" s="2">
        <v>0</v>
      </c>
      <c r="D70" s="2">
        <v>0</v>
      </c>
      <c r="E70" s="2">
        <v>0</v>
      </c>
      <c r="F70" s="2">
        <v>0</v>
      </c>
      <c r="G70" s="2">
        <v>1</v>
      </c>
      <c r="H70" s="2">
        <v>1</v>
      </c>
      <c r="I70" s="15">
        <f t="shared" si="125"/>
        <v>2</v>
      </c>
      <c r="J70" s="15">
        <f t="shared" si="1328"/>
        <v>0.60000000000000009</v>
      </c>
      <c r="K70" s="32">
        <f t="shared" ref="K70:K71" si="1344">K69+"00:15"</f>
        <v>0.47916666666666696</v>
      </c>
      <c r="L70" s="2">
        <v>14</v>
      </c>
      <c r="M70" s="2">
        <v>1</v>
      </c>
      <c r="N70" s="2">
        <v>0</v>
      </c>
      <c r="O70" s="2">
        <v>0</v>
      </c>
      <c r="P70" s="2">
        <v>0</v>
      </c>
      <c r="Q70" s="2">
        <v>0</v>
      </c>
      <c r="R70" s="2">
        <v>1</v>
      </c>
      <c r="S70" s="15">
        <f t="shared" si="127"/>
        <v>16</v>
      </c>
      <c r="T70" s="15">
        <f t="shared" si="1329"/>
        <v>15.2</v>
      </c>
      <c r="U70" s="32">
        <f t="shared" ref="U70:U71" si="1345">U69+"00:15"</f>
        <v>1.4791666666666701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15">
        <f t="shared" si="129"/>
        <v>0</v>
      </c>
      <c r="AD70" s="15">
        <f t="shared" si="1330"/>
        <v>0</v>
      </c>
      <c r="AE70" s="32">
        <f t="shared" ref="AE70:AE71" si="1346">AE69+"00:15"</f>
        <v>1.4791666666666701</v>
      </c>
      <c r="AF70" s="2">
        <v>12</v>
      </c>
      <c r="AG70" s="2">
        <v>0</v>
      </c>
      <c r="AH70" s="2">
        <v>2</v>
      </c>
      <c r="AI70" s="2">
        <v>0</v>
      </c>
      <c r="AJ70" s="2">
        <v>0</v>
      </c>
      <c r="AK70" s="2">
        <v>0</v>
      </c>
      <c r="AL70" s="2">
        <v>3</v>
      </c>
      <c r="AM70" s="15">
        <f t="shared" si="131"/>
        <v>17</v>
      </c>
      <c r="AN70" s="15">
        <f t="shared" si="1331"/>
        <v>15.6</v>
      </c>
      <c r="AO70" s="32">
        <f t="shared" ref="AO70:AO71" si="1347">AO69+"00:15"</f>
        <v>1.4791666666666701</v>
      </c>
      <c r="AP70" s="2">
        <v>106</v>
      </c>
      <c r="AQ70" s="2">
        <v>13</v>
      </c>
      <c r="AR70" s="2">
        <v>2</v>
      </c>
      <c r="AS70" s="2">
        <v>0</v>
      </c>
      <c r="AT70" s="2">
        <v>1</v>
      </c>
      <c r="AU70" s="2">
        <v>5</v>
      </c>
      <c r="AV70" s="2">
        <v>2</v>
      </c>
      <c r="AW70" s="15">
        <f t="shared" si="133"/>
        <v>129</v>
      </c>
      <c r="AX70" s="15">
        <f t="shared" si="1332"/>
        <v>126.4</v>
      </c>
      <c r="AY70" s="32">
        <f t="shared" ref="AY70:AY71" si="1348">AY69+"00:15"</f>
        <v>1.4791666666666701</v>
      </c>
      <c r="AZ70" s="2">
        <v>0</v>
      </c>
      <c r="BA70" s="2">
        <v>0</v>
      </c>
      <c r="BB70" s="2">
        <v>0</v>
      </c>
      <c r="BC70" s="2">
        <v>0</v>
      </c>
      <c r="BD70" s="2">
        <v>0</v>
      </c>
      <c r="BE70" s="2">
        <v>0</v>
      </c>
      <c r="BF70" s="2">
        <v>0</v>
      </c>
      <c r="BG70" s="15">
        <f t="shared" si="135"/>
        <v>0</v>
      </c>
      <c r="BH70" s="15">
        <f t="shared" si="1333"/>
        <v>0</v>
      </c>
      <c r="BI70" s="32">
        <f t="shared" ref="BI70:BI71" si="1349">BI69+"00:15"</f>
        <v>1.4791666666666701</v>
      </c>
      <c r="BJ70" s="2">
        <v>105</v>
      </c>
      <c r="BK70" s="2">
        <v>12</v>
      </c>
      <c r="BL70" s="2">
        <v>2</v>
      </c>
      <c r="BM70" s="2">
        <v>0</v>
      </c>
      <c r="BN70" s="2">
        <v>1</v>
      </c>
      <c r="BO70" s="2">
        <v>4</v>
      </c>
      <c r="BP70" s="2">
        <v>2</v>
      </c>
      <c r="BQ70" s="15">
        <f t="shared" si="137"/>
        <v>126</v>
      </c>
      <c r="BR70" s="15">
        <f t="shared" si="1334"/>
        <v>124</v>
      </c>
      <c r="BS70" s="32">
        <f t="shared" ref="BS70:BS71" si="1350">BS69+"00:15"</f>
        <v>1.4791666666666701</v>
      </c>
      <c r="BT70" s="2">
        <v>1</v>
      </c>
      <c r="BU70" s="2">
        <v>0</v>
      </c>
      <c r="BV70" s="2">
        <v>0</v>
      </c>
      <c r="BW70" s="2">
        <v>0</v>
      </c>
      <c r="BX70" s="2">
        <v>0</v>
      </c>
      <c r="BY70" s="2">
        <v>0</v>
      </c>
      <c r="BZ70" s="2">
        <v>0</v>
      </c>
      <c r="CA70" s="15">
        <f t="shared" si="139"/>
        <v>1</v>
      </c>
      <c r="CB70" s="15">
        <f t="shared" si="1335"/>
        <v>1</v>
      </c>
      <c r="CC70" s="32">
        <f t="shared" ref="CC70:CC71" si="1351">CC69+"00:15"</f>
        <v>1.4791666666666701</v>
      </c>
      <c r="CD70" s="2">
        <v>0</v>
      </c>
      <c r="CE70" s="2">
        <v>0</v>
      </c>
      <c r="CF70" s="2">
        <v>0</v>
      </c>
      <c r="CG70" s="2">
        <v>0</v>
      </c>
      <c r="CH70" s="2">
        <v>0</v>
      </c>
      <c r="CI70" s="2">
        <v>0</v>
      </c>
      <c r="CJ70" s="2">
        <v>0</v>
      </c>
      <c r="CK70" s="15">
        <f t="shared" si="141"/>
        <v>0</v>
      </c>
      <c r="CL70" s="15">
        <f t="shared" si="1336"/>
        <v>0</v>
      </c>
      <c r="CM70" s="32">
        <f t="shared" ref="CM70:CM71" si="1352">CM69+"00:15"</f>
        <v>1.4791666666666701</v>
      </c>
      <c r="CN70" s="2">
        <f t="shared" si="752"/>
        <v>13</v>
      </c>
      <c r="CO70" s="2">
        <f t="shared" si="752"/>
        <v>0</v>
      </c>
      <c r="CP70" s="2">
        <f t="shared" si="752"/>
        <v>2</v>
      </c>
      <c r="CQ70" s="2">
        <f t="shared" si="752"/>
        <v>0</v>
      </c>
      <c r="CR70" s="2">
        <f t="shared" si="752"/>
        <v>0</v>
      </c>
      <c r="CS70" s="2">
        <f t="shared" si="752"/>
        <v>0</v>
      </c>
      <c r="CT70" s="2">
        <f t="shared" si="752"/>
        <v>3</v>
      </c>
      <c r="CU70" s="15">
        <f t="shared" si="752"/>
        <v>18</v>
      </c>
      <c r="CV70" s="15">
        <f t="shared" si="1337"/>
        <v>16.600000000000001</v>
      </c>
      <c r="CW70" s="32">
        <f t="shared" ref="CW70:CW71" si="1353">CW69+"00:15"</f>
        <v>1.4791666666666701</v>
      </c>
      <c r="CX70" s="2">
        <f t="shared" si="1096"/>
        <v>14</v>
      </c>
      <c r="CY70" s="2">
        <f t="shared" si="1096"/>
        <v>1</v>
      </c>
      <c r="CZ70" s="2">
        <f t="shared" si="1096"/>
        <v>0</v>
      </c>
      <c r="DA70" s="2">
        <f t="shared" si="1096"/>
        <v>0</v>
      </c>
      <c r="DB70" s="2">
        <f t="shared" si="1096"/>
        <v>0</v>
      </c>
      <c r="DC70" s="2">
        <f t="shared" si="1096"/>
        <v>1</v>
      </c>
      <c r="DD70" s="2">
        <f t="shared" si="1096"/>
        <v>2</v>
      </c>
      <c r="DE70" s="15">
        <f t="shared" si="1096"/>
        <v>18</v>
      </c>
      <c r="DF70" s="15">
        <f t="shared" si="1338"/>
        <v>15.8</v>
      </c>
      <c r="DG70" s="32">
        <f t="shared" ref="DG70:DG71" si="1354">DG69+"00:15"</f>
        <v>1.4791666666666701</v>
      </c>
      <c r="DH70" s="2">
        <f t="shared" si="1098"/>
        <v>119</v>
      </c>
      <c r="DI70" s="2">
        <f t="shared" si="1098"/>
        <v>13</v>
      </c>
      <c r="DJ70" s="2">
        <f t="shared" si="1098"/>
        <v>2</v>
      </c>
      <c r="DK70" s="2">
        <f t="shared" si="1098"/>
        <v>0</v>
      </c>
      <c r="DL70" s="2">
        <f t="shared" si="1098"/>
        <v>1</v>
      </c>
      <c r="DM70" s="2">
        <f t="shared" si="1098"/>
        <v>4</v>
      </c>
      <c r="DN70" s="2">
        <f t="shared" si="1098"/>
        <v>3</v>
      </c>
      <c r="DO70" s="15">
        <f t="shared" si="1098"/>
        <v>142</v>
      </c>
      <c r="DP70" s="15">
        <f t="shared" si="1339"/>
        <v>139.19999999999999</v>
      </c>
      <c r="DQ70" s="32">
        <f t="shared" ref="DQ70:DQ71" si="1355">DQ69+"00:15"</f>
        <v>1.4791666666666701</v>
      </c>
      <c r="DR70" s="2">
        <f t="shared" si="753"/>
        <v>118</v>
      </c>
      <c r="DS70" s="2">
        <f t="shared" si="753"/>
        <v>13</v>
      </c>
      <c r="DT70" s="2">
        <f t="shared" si="753"/>
        <v>4</v>
      </c>
      <c r="DU70" s="2">
        <f t="shared" si="753"/>
        <v>0</v>
      </c>
      <c r="DV70" s="2">
        <f t="shared" si="753"/>
        <v>1</v>
      </c>
      <c r="DW70" s="2">
        <f t="shared" si="753"/>
        <v>5</v>
      </c>
      <c r="DX70" s="2">
        <f t="shared" si="753"/>
        <v>5</v>
      </c>
      <c r="DY70" s="15">
        <f t="shared" si="753"/>
        <v>146</v>
      </c>
      <c r="DZ70" s="15">
        <f t="shared" si="1340"/>
        <v>142</v>
      </c>
      <c r="EA70" s="32">
        <f t="shared" ref="EA70:EA71" si="1356">EA69+"00:15"</f>
        <v>1.4791666666666701</v>
      </c>
      <c r="EB70" s="2">
        <f t="shared" si="754"/>
        <v>106</v>
      </c>
      <c r="EC70" s="2">
        <f t="shared" si="754"/>
        <v>13</v>
      </c>
      <c r="ED70" s="2">
        <f t="shared" si="754"/>
        <v>2</v>
      </c>
      <c r="EE70" s="2">
        <f t="shared" si="754"/>
        <v>0</v>
      </c>
      <c r="EF70" s="2">
        <f t="shared" si="754"/>
        <v>1</v>
      </c>
      <c r="EG70" s="2">
        <f t="shared" si="754"/>
        <v>6</v>
      </c>
      <c r="EH70" s="2">
        <f t="shared" si="754"/>
        <v>3</v>
      </c>
      <c r="EI70" s="15">
        <f t="shared" si="754"/>
        <v>131</v>
      </c>
      <c r="EJ70" s="15">
        <f t="shared" si="1341"/>
        <v>127</v>
      </c>
      <c r="EK70" s="32">
        <f t="shared" ref="EK70:EK71" si="1357">EK69+"00:15"</f>
        <v>1.4791666666666701</v>
      </c>
      <c r="EL70" s="2">
        <f t="shared" si="755"/>
        <v>106</v>
      </c>
      <c r="EM70" s="2">
        <f t="shared" si="755"/>
        <v>12</v>
      </c>
      <c r="EN70" s="2">
        <f t="shared" si="755"/>
        <v>2</v>
      </c>
      <c r="EO70" s="2">
        <f t="shared" si="755"/>
        <v>0</v>
      </c>
      <c r="EP70" s="2">
        <f t="shared" si="755"/>
        <v>1</v>
      </c>
      <c r="EQ70" s="2">
        <f t="shared" si="755"/>
        <v>4</v>
      </c>
      <c r="ER70" s="2">
        <f t="shared" si="755"/>
        <v>2</v>
      </c>
      <c r="ES70" s="15">
        <f t="shared" si="755"/>
        <v>127</v>
      </c>
      <c r="ET70" s="15">
        <f t="shared" si="1342"/>
        <v>125</v>
      </c>
    </row>
    <row r="71" spans="1:150" ht="13.8" thickBot="1" x14ac:dyDescent="0.3">
      <c r="A71" s="32">
        <f t="shared" si="1343"/>
        <v>0.48958333333333365</v>
      </c>
      <c r="B71" s="2">
        <v>1</v>
      </c>
      <c r="C71" s="2">
        <v>0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15">
        <f t="shared" si="125"/>
        <v>1</v>
      </c>
      <c r="J71" s="15">
        <f>B71+C71+D71*1.5+E71*2.3+F71*2+G71*0.4+H71*0.2</f>
        <v>1</v>
      </c>
      <c r="K71" s="32">
        <f t="shared" si="1344"/>
        <v>0.48958333333333365</v>
      </c>
      <c r="L71" s="2">
        <v>11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15">
        <f t="shared" si="127"/>
        <v>11</v>
      </c>
      <c r="T71" s="15">
        <f>L71+M71+N71*1.5+O71*2.3+P71*2+Q71*0.4+R71*0.2</f>
        <v>11</v>
      </c>
      <c r="U71" s="32">
        <f t="shared" si="1345"/>
        <v>1.4895833333333368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15">
        <f t="shared" si="129"/>
        <v>0</v>
      </c>
      <c r="AD71" s="15">
        <f>V71+W71+X71*1.5+Y71*2.3+Z71*2+AA71*0.4+AB71*0.2</f>
        <v>0</v>
      </c>
      <c r="AE71" s="32">
        <f t="shared" si="1346"/>
        <v>1.4895833333333368</v>
      </c>
      <c r="AF71" s="2">
        <v>19</v>
      </c>
      <c r="AG71" s="2">
        <v>2</v>
      </c>
      <c r="AH71" s="2">
        <v>0</v>
      </c>
      <c r="AI71" s="2">
        <v>0</v>
      </c>
      <c r="AJ71" s="2">
        <v>0</v>
      </c>
      <c r="AK71" s="2">
        <v>0</v>
      </c>
      <c r="AL71" s="2">
        <v>2</v>
      </c>
      <c r="AM71" s="15">
        <f t="shared" si="131"/>
        <v>23</v>
      </c>
      <c r="AN71" s="15">
        <f>AF71+AG71+AH71*1.5+AI71*2.3+AJ71*2+AK71*0.4+AL71*0.2</f>
        <v>21.4</v>
      </c>
      <c r="AO71" s="32">
        <f t="shared" si="1347"/>
        <v>1.4895833333333368</v>
      </c>
      <c r="AP71" s="2">
        <v>118</v>
      </c>
      <c r="AQ71" s="2">
        <v>11</v>
      </c>
      <c r="AR71" s="2">
        <v>2</v>
      </c>
      <c r="AS71" s="2">
        <v>0</v>
      </c>
      <c r="AT71" s="2">
        <v>1</v>
      </c>
      <c r="AU71" s="2">
        <v>5</v>
      </c>
      <c r="AV71" s="2">
        <v>0</v>
      </c>
      <c r="AW71" s="15">
        <f t="shared" si="133"/>
        <v>137</v>
      </c>
      <c r="AX71" s="15">
        <f>AP71+AQ71+AR71*1.5+AS71*2.3+AT71*2+AU71*0.4+AV71*0.2</f>
        <v>136</v>
      </c>
      <c r="AY71" s="32">
        <f t="shared" si="1348"/>
        <v>1.4895833333333368</v>
      </c>
      <c r="AZ71" s="2">
        <v>0</v>
      </c>
      <c r="BA71" s="2">
        <v>0</v>
      </c>
      <c r="BB71" s="2">
        <v>0</v>
      </c>
      <c r="BC71" s="2">
        <v>0</v>
      </c>
      <c r="BD71" s="2">
        <v>0</v>
      </c>
      <c r="BE71" s="2">
        <v>0</v>
      </c>
      <c r="BF71" s="2">
        <v>0</v>
      </c>
      <c r="BG71" s="15">
        <f t="shared" si="135"/>
        <v>0</v>
      </c>
      <c r="BH71" s="15">
        <f>AZ71+BA71+BB71*1.5+BC71*2.3+BD71*2+BE71*0.4+BF71*0.2</f>
        <v>0</v>
      </c>
      <c r="BI71" s="32">
        <f t="shared" si="1349"/>
        <v>1.4895833333333368</v>
      </c>
      <c r="BJ71" s="2">
        <v>124</v>
      </c>
      <c r="BK71" s="2">
        <v>11</v>
      </c>
      <c r="BL71" s="2">
        <v>0</v>
      </c>
      <c r="BM71" s="2">
        <v>0</v>
      </c>
      <c r="BN71" s="2">
        <v>2</v>
      </c>
      <c r="BO71" s="2">
        <v>7</v>
      </c>
      <c r="BP71" s="2">
        <v>4</v>
      </c>
      <c r="BQ71" s="15">
        <f t="shared" si="137"/>
        <v>148</v>
      </c>
      <c r="BR71" s="15">
        <f>BJ71+BK71+BL71*1.5+BM71*2.3+BN71*2+BO71*0.4+BP71*0.2</f>
        <v>142.60000000000002</v>
      </c>
      <c r="BS71" s="32">
        <f t="shared" si="1350"/>
        <v>1.4895833333333368</v>
      </c>
      <c r="BT71" s="2">
        <v>0</v>
      </c>
      <c r="BU71" s="2">
        <v>0</v>
      </c>
      <c r="BV71" s="2">
        <v>0</v>
      </c>
      <c r="BW71" s="2">
        <v>0</v>
      </c>
      <c r="BX71" s="2">
        <v>0</v>
      </c>
      <c r="BY71" s="2">
        <v>0</v>
      </c>
      <c r="BZ71" s="2">
        <v>0</v>
      </c>
      <c r="CA71" s="15">
        <f t="shared" si="139"/>
        <v>0</v>
      </c>
      <c r="CB71" s="15">
        <f>BT71+BU71+BV71*1.5+BW71*2.3+BX71*2+BY71*0.4+BZ71*0.2</f>
        <v>0</v>
      </c>
      <c r="CC71" s="32">
        <f t="shared" si="1351"/>
        <v>1.4895833333333368</v>
      </c>
      <c r="CD71" s="2">
        <v>0</v>
      </c>
      <c r="CE71" s="2">
        <v>0</v>
      </c>
      <c r="CF71" s="2">
        <v>0</v>
      </c>
      <c r="CG71" s="2">
        <v>0</v>
      </c>
      <c r="CH71" s="2">
        <v>0</v>
      </c>
      <c r="CI71" s="2">
        <v>0</v>
      </c>
      <c r="CJ71" s="2">
        <v>0</v>
      </c>
      <c r="CK71" s="15">
        <f t="shared" si="141"/>
        <v>0</v>
      </c>
      <c r="CL71" s="15">
        <f>CD71+CE71+CF71*1.5+CG71*2.3+CH71*2+CI71*0.4+CJ71*0.2</f>
        <v>0</v>
      </c>
      <c r="CM71" s="32">
        <f t="shared" si="1352"/>
        <v>1.4895833333333368</v>
      </c>
      <c r="CN71" s="2">
        <f t="shared" si="752"/>
        <v>19</v>
      </c>
      <c r="CO71" s="2">
        <f t="shared" si="752"/>
        <v>2</v>
      </c>
      <c r="CP71" s="2">
        <f t="shared" si="752"/>
        <v>0</v>
      </c>
      <c r="CQ71" s="2">
        <f t="shared" si="752"/>
        <v>0</v>
      </c>
      <c r="CR71" s="2">
        <f t="shared" si="752"/>
        <v>0</v>
      </c>
      <c r="CS71" s="2">
        <f t="shared" si="752"/>
        <v>0</v>
      </c>
      <c r="CT71" s="2">
        <f t="shared" si="752"/>
        <v>2</v>
      </c>
      <c r="CU71" s="15">
        <f t="shared" si="752"/>
        <v>23</v>
      </c>
      <c r="CV71" s="15">
        <f>CN71+CO71+CP71*1.5+CQ71*2.3+CR71*2+CS71*0.4+CT71*0.2</f>
        <v>21.4</v>
      </c>
      <c r="CW71" s="32">
        <f t="shared" si="1353"/>
        <v>1.4895833333333368</v>
      </c>
      <c r="CX71" s="2">
        <f t="shared" si="1096"/>
        <v>12</v>
      </c>
      <c r="CY71" s="2">
        <f t="shared" si="1096"/>
        <v>0</v>
      </c>
      <c r="CZ71" s="2">
        <f t="shared" si="1096"/>
        <v>0</v>
      </c>
      <c r="DA71" s="2">
        <f t="shared" si="1096"/>
        <v>0</v>
      </c>
      <c r="DB71" s="2">
        <f t="shared" si="1096"/>
        <v>0</v>
      </c>
      <c r="DC71" s="2">
        <f t="shared" si="1096"/>
        <v>0</v>
      </c>
      <c r="DD71" s="2">
        <f t="shared" si="1096"/>
        <v>0</v>
      </c>
      <c r="DE71" s="15">
        <f t="shared" si="1096"/>
        <v>12</v>
      </c>
      <c r="DF71" s="15">
        <f>CX71+CY71+CZ71*1.5+DA71*2.3+DB71*2+DC71*0.4+DD71*0.2</f>
        <v>12</v>
      </c>
      <c r="DG71" s="32">
        <f t="shared" si="1354"/>
        <v>1.4895833333333368</v>
      </c>
      <c r="DH71" s="2">
        <f t="shared" si="1098"/>
        <v>135</v>
      </c>
      <c r="DI71" s="2">
        <f t="shared" si="1098"/>
        <v>11</v>
      </c>
      <c r="DJ71" s="2">
        <f t="shared" si="1098"/>
        <v>0</v>
      </c>
      <c r="DK71" s="2">
        <f t="shared" si="1098"/>
        <v>0</v>
      </c>
      <c r="DL71" s="2">
        <f t="shared" si="1098"/>
        <v>2</v>
      </c>
      <c r="DM71" s="2">
        <f t="shared" si="1098"/>
        <v>7</v>
      </c>
      <c r="DN71" s="2">
        <f t="shared" si="1098"/>
        <v>4</v>
      </c>
      <c r="DO71" s="15">
        <f t="shared" si="1098"/>
        <v>159</v>
      </c>
      <c r="DP71" s="15">
        <f>DH71+DI71+DJ71*1.5+DK71*2.3+DL71*2+DM71*0.4+DN71*0.2</f>
        <v>153.60000000000002</v>
      </c>
      <c r="DQ71" s="32">
        <f t="shared" si="1355"/>
        <v>1.4895833333333368</v>
      </c>
      <c r="DR71" s="2">
        <f t="shared" si="753"/>
        <v>137</v>
      </c>
      <c r="DS71" s="2">
        <f t="shared" si="753"/>
        <v>13</v>
      </c>
      <c r="DT71" s="2">
        <f t="shared" si="753"/>
        <v>2</v>
      </c>
      <c r="DU71" s="2">
        <f t="shared" si="753"/>
        <v>0</v>
      </c>
      <c r="DV71" s="2">
        <f t="shared" si="753"/>
        <v>1</v>
      </c>
      <c r="DW71" s="2">
        <f t="shared" si="753"/>
        <v>5</v>
      </c>
      <c r="DX71" s="2">
        <f t="shared" si="753"/>
        <v>2</v>
      </c>
      <c r="DY71" s="15">
        <f t="shared" si="753"/>
        <v>160</v>
      </c>
      <c r="DZ71" s="15">
        <f>DR71+DS71+DT71*1.5+DU71*2.3+DV71*2+DW71*0.4+DX71*0.2</f>
        <v>157.4</v>
      </c>
      <c r="EA71" s="32">
        <f t="shared" si="1356"/>
        <v>1.4895833333333368</v>
      </c>
      <c r="EB71" s="2">
        <f t="shared" si="754"/>
        <v>119</v>
      </c>
      <c r="EC71" s="2">
        <f t="shared" si="754"/>
        <v>11</v>
      </c>
      <c r="ED71" s="2">
        <f t="shared" si="754"/>
        <v>2</v>
      </c>
      <c r="EE71" s="2">
        <f t="shared" si="754"/>
        <v>0</v>
      </c>
      <c r="EF71" s="2">
        <f t="shared" si="754"/>
        <v>1</v>
      </c>
      <c r="EG71" s="2">
        <f t="shared" si="754"/>
        <v>5</v>
      </c>
      <c r="EH71" s="2">
        <f t="shared" si="754"/>
        <v>0</v>
      </c>
      <c r="EI71" s="15">
        <f t="shared" si="754"/>
        <v>138</v>
      </c>
      <c r="EJ71" s="15">
        <f>EB71+EC71+ED71*1.5+EE71*2.3+EF71*2+EG71*0.4+EH71*0.2</f>
        <v>137</v>
      </c>
      <c r="EK71" s="32">
        <f t="shared" si="1357"/>
        <v>1.4895833333333368</v>
      </c>
      <c r="EL71" s="2">
        <f t="shared" si="755"/>
        <v>124</v>
      </c>
      <c r="EM71" s="2">
        <f t="shared" si="755"/>
        <v>11</v>
      </c>
      <c r="EN71" s="2">
        <f t="shared" si="755"/>
        <v>0</v>
      </c>
      <c r="EO71" s="2">
        <f t="shared" si="755"/>
        <v>0</v>
      </c>
      <c r="EP71" s="2">
        <f t="shared" si="755"/>
        <v>2</v>
      </c>
      <c r="EQ71" s="2">
        <f t="shared" si="755"/>
        <v>7</v>
      </c>
      <c r="ER71" s="2">
        <f t="shared" si="755"/>
        <v>4</v>
      </c>
      <c r="ES71" s="15">
        <f t="shared" si="755"/>
        <v>148</v>
      </c>
      <c r="ET71" s="15">
        <f>EL71+EM71+EN71*1.5+EO71*2.3+EP71*2+EQ71*0.4+ER71*0.2</f>
        <v>142.60000000000002</v>
      </c>
    </row>
    <row r="72" spans="1:150" ht="14.4" thickTop="1" thickBot="1" x14ac:dyDescent="0.3">
      <c r="A72" s="33" t="s">
        <v>5</v>
      </c>
      <c r="B72" s="3">
        <f>SUM(B68:B71)</f>
        <v>2</v>
      </c>
      <c r="C72" s="3">
        <f t="shared" ref="C72" si="1358">SUM(C68:C71)</f>
        <v>0</v>
      </c>
      <c r="D72" s="3">
        <f t="shared" ref="D72" si="1359">SUM(D68:D71)</f>
        <v>0</v>
      </c>
      <c r="E72" s="3">
        <f t="shared" ref="E72" si="1360">SUM(E68:E71)</f>
        <v>0</v>
      </c>
      <c r="F72" s="3">
        <f t="shared" ref="F72" si="1361">SUM(F68:F71)</f>
        <v>0</v>
      </c>
      <c r="G72" s="3">
        <f t="shared" ref="G72" si="1362">SUM(G68:G71)</f>
        <v>1</v>
      </c>
      <c r="H72" s="3">
        <f t="shared" ref="H72" si="1363">SUM(H68:H71)</f>
        <v>1</v>
      </c>
      <c r="I72" s="16">
        <f t="shared" ref="I72:I77" si="1364">SUM(B72:H72)</f>
        <v>4</v>
      </c>
      <c r="J72" s="34">
        <f>B72+C72+D72*1.5+E72*2.3+F72*2+G72*0.4+H72*0.2</f>
        <v>2.6</v>
      </c>
      <c r="K72" s="33" t="s">
        <v>5</v>
      </c>
      <c r="L72" s="3">
        <f>SUM(L68:L71)</f>
        <v>46</v>
      </c>
      <c r="M72" s="3">
        <f t="shared" ref="M72" si="1365">SUM(M68:M71)</f>
        <v>6</v>
      </c>
      <c r="N72" s="3">
        <f t="shared" ref="N72" si="1366">SUM(N68:N71)</f>
        <v>2</v>
      </c>
      <c r="O72" s="3">
        <f t="shared" ref="O72" si="1367">SUM(O68:O71)</f>
        <v>0</v>
      </c>
      <c r="P72" s="3">
        <f t="shared" ref="P72" si="1368">SUM(P68:P71)</f>
        <v>0</v>
      </c>
      <c r="Q72" s="3">
        <f t="shared" ref="Q72" si="1369">SUM(Q68:Q71)</f>
        <v>3</v>
      </c>
      <c r="R72" s="3">
        <f t="shared" ref="R72" si="1370">SUM(R68:R71)</f>
        <v>3</v>
      </c>
      <c r="S72" s="16">
        <f t="shared" ref="S72:S77" si="1371">SUM(L72:R72)</f>
        <v>60</v>
      </c>
      <c r="T72" s="34">
        <f>L72+M72+N72*1.5+O72*2.3+P72*2+Q72*0.4+R72*0.2</f>
        <v>56.800000000000004</v>
      </c>
      <c r="U72" s="33" t="s">
        <v>5</v>
      </c>
      <c r="V72" s="3">
        <f>SUM(V68:V71)</f>
        <v>0</v>
      </c>
      <c r="W72" s="3">
        <f t="shared" ref="W72" si="1372">SUM(W68:W71)</f>
        <v>0</v>
      </c>
      <c r="X72" s="3">
        <f t="shared" ref="X72" si="1373">SUM(X68:X71)</f>
        <v>0</v>
      </c>
      <c r="Y72" s="3">
        <f t="shared" ref="Y72" si="1374">SUM(Y68:Y71)</f>
        <v>0</v>
      </c>
      <c r="Z72" s="3">
        <f t="shared" ref="Z72" si="1375">SUM(Z68:Z71)</f>
        <v>0</v>
      </c>
      <c r="AA72" s="3">
        <f t="shared" ref="AA72" si="1376">SUM(AA68:AA71)</f>
        <v>0</v>
      </c>
      <c r="AB72" s="3">
        <f t="shared" ref="AB72" si="1377">SUM(AB68:AB71)</f>
        <v>0</v>
      </c>
      <c r="AC72" s="16">
        <f t="shared" ref="AC72:AC77" si="1378">SUM(V72:AB72)</f>
        <v>0</v>
      </c>
      <c r="AD72" s="34">
        <f>V72+W72+X72*1.5+Y72*2.3+Z72*2+AA72*0.4+AB72*0.2</f>
        <v>0</v>
      </c>
      <c r="AE72" s="33" t="s">
        <v>5</v>
      </c>
      <c r="AF72" s="3">
        <f>SUM(AF68:AF71)</f>
        <v>62</v>
      </c>
      <c r="AG72" s="3">
        <f t="shared" ref="AG72" si="1379">SUM(AG68:AG71)</f>
        <v>5</v>
      </c>
      <c r="AH72" s="3">
        <f t="shared" ref="AH72" si="1380">SUM(AH68:AH71)</f>
        <v>2</v>
      </c>
      <c r="AI72" s="3">
        <f t="shared" ref="AI72" si="1381">SUM(AI68:AI71)</f>
        <v>0</v>
      </c>
      <c r="AJ72" s="3">
        <f t="shared" ref="AJ72" si="1382">SUM(AJ68:AJ71)</f>
        <v>0</v>
      </c>
      <c r="AK72" s="3">
        <f t="shared" ref="AK72" si="1383">SUM(AK68:AK71)</f>
        <v>3</v>
      </c>
      <c r="AL72" s="3">
        <f t="shared" ref="AL72" si="1384">SUM(AL68:AL71)</f>
        <v>5</v>
      </c>
      <c r="AM72" s="16">
        <f t="shared" ref="AM72:AM77" si="1385">SUM(AF72:AL72)</f>
        <v>77</v>
      </c>
      <c r="AN72" s="34">
        <f>AF72+AG72+AH72*1.5+AI72*2.3+AJ72*2+AK72*0.4+AL72*0.2</f>
        <v>72.2</v>
      </c>
      <c r="AO72" s="33" t="s">
        <v>5</v>
      </c>
      <c r="AP72" s="3">
        <f>SUM(AP68:AP71)</f>
        <v>421</v>
      </c>
      <c r="AQ72" s="3">
        <f t="shared" ref="AQ72" si="1386">SUM(AQ68:AQ71)</f>
        <v>38</v>
      </c>
      <c r="AR72" s="3">
        <f t="shared" ref="AR72" si="1387">SUM(AR68:AR71)</f>
        <v>8</v>
      </c>
      <c r="AS72" s="3">
        <f t="shared" ref="AS72" si="1388">SUM(AS68:AS71)</f>
        <v>0</v>
      </c>
      <c r="AT72" s="3">
        <f t="shared" ref="AT72" si="1389">SUM(AT68:AT71)</f>
        <v>5</v>
      </c>
      <c r="AU72" s="3">
        <f t="shared" ref="AU72" si="1390">SUM(AU68:AU71)</f>
        <v>24</v>
      </c>
      <c r="AV72" s="3">
        <f t="shared" ref="AV72" si="1391">SUM(AV68:AV71)</f>
        <v>4</v>
      </c>
      <c r="AW72" s="16">
        <f t="shared" ref="AW72:AW77" si="1392">SUM(AP72:AV72)</f>
        <v>500</v>
      </c>
      <c r="AX72" s="34">
        <f>AP72+AQ72+AR72*1.5+AS72*2.3+AT72*2+AU72*0.4+AV72*0.2</f>
        <v>491.40000000000003</v>
      </c>
      <c r="AY72" s="33" t="s">
        <v>5</v>
      </c>
      <c r="AZ72" s="3">
        <f>SUM(AZ68:AZ71)</f>
        <v>0</v>
      </c>
      <c r="BA72" s="3">
        <f t="shared" ref="BA72" si="1393">SUM(BA68:BA71)</f>
        <v>0</v>
      </c>
      <c r="BB72" s="3">
        <f t="shared" ref="BB72" si="1394">SUM(BB68:BB71)</f>
        <v>0</v>
      </c>
      <c r="BC72" s="3">
        <f t="shared" ref="BC72" si="1395">SUM(BC68:BC71)</f>
        <v>0</v>
      </c>
      <c r="BD72" s="3">
        <f t="shared" ref="BD72" si="1396">SUM(BD68:BD71)</f>
        <v>0</v>
      </c>
      <c r="BE72" s="3">
        <f t="shared" ref="BE72" si="1397">SUM(BE68:BE71)</f>
        <v>0</v>
      </c>
      <c r="BF72" s="3">
        <f t="shared" ref="BF72" si="1398">SUM(BF68:BF71)</f>
        <v>0</v>
      </c>
      <c r="BG72" s="16">
        <f t="shared" ref="BG72:BG77" si="1399">SUM(AZ72:BF72)</f>
        <v>0</v>
      </c>
      <c r="BH72" s="34">
        <f>AZ72+BA72+BB72*1.5+BC72*2.3+BD72*2+BE72*0.4+BF72*0.2</f>
        <v>0</v>
      </c>
      <c r="BI72" s="33" t="s">
        <v>5</v>
      </c>
      <c r="BJ72" s="3">
        <f>SUM(BJ68:BJ71)</f>
        <v>465</v>
      </c>
      <c r="BK72" s="3">
        <f t="shared" ref="BK72" si="1400">SUM(BK68:BK71)</f>
        <v>39</v>
      </c>
      <c r="BL72" s="3">
        <f t="shared" ref="BL72" si="1401">SUM(BL68:BL71)</f>
        <v>11</v>
      </c>
      <c r="BM72" s="3">
        <f t="shared" ref="BM72" si="1402">SUM(BM68:BM71)</f>
        <v>0</v>
      </c>
      <c r="BN72" s="3">
        <f t="shared" ref="BN72" si="1403">SUM(BN68:BN71)</f>
        <v>7</v>
      </c>
      <c r="BO72" s="3">
        <f t="shared" ref="BO72" si="1404">SUM(BO68:BO71)</f>
        <v>18</v>
      </c>
      <c r="BP72" s="3">
        <f t="shared" ref="BP72" si="1405">SUM(BP68:BP71)</f>
        <v>11</v>
      </c>
      <c r="BQ72" s="16">
        <f t="shared" ref="BQ72:BQ77" si="1406">SUM(BJ72:BP72)</f>
        <v>551</v>
      </c>
      <c r="BR72" s="34">
        <f>BJ72+BK72+BL72*1.5+BM72*2.3+BN72*2+BO72*0.4+BP72*0.2</f>
        <v>543.90000000000009</v>
      </c>
      <c r="BS72" s="33" t="s">
        <v>5</v>
      </c>
      <c r="BT72" s="3">
        <f>SUM(BT68:BT71)</f>
        <v>6</v>
      </c>
      <c r="BU72" s="3">
        <f t="shared" ref="BU72" si="1407">SUM(BU68:BU71)</f>
        <v>0</v>
      </c>
      <c r="BV72" s="3">
        <f t="shared" ref="BV72" si="1408">SUM(BV68:BV71)</f>
        <v>0</v>
      </c>
      <c r="BW72" s="3">
        <f t="shared" ref="BW72" si="1409">SUM(BW68:BW71)</f>
        <v>0</v>
      </c>
      <c r="BX72" s="3">
        <f t="shared" ref="BX72" si="1410">SUM(BX68:BX71)</f>
        <v>0</v>
      </c>
      <c r="BY72" s="3">
        <f t="shared" ref="BY72" si="1411">SUM(BY68:BY71)</f>
        <v>0</v>
      </c>
      <c r="BZ72" s="3">
        <f t="shared" ref="BZ72" si="1412">SUM(BZ68:BZ71)</f>
        <v>1</v>
      </c>
      <c r="CA72" s="16">
        <f t="shared" ref="CA72:CA77" si="1413">SUM(BT72:BZ72)</f>
        <v>7</v>
      </c>
      <c r="CB72" s="34">
        <f>BT72+BU72+BV72*1.5+BW72*2.3+BX72*2+BY72*0.4+BZ72*0.2</f>
        <v>6.2</v>
      </c>
      <c r="CC72" s="33" t="s">
        <v>5</v>
      </c>
      <c r="CD72" s="3">
        <f>SUM(CD68:CD71)</f>
        <v>0</v>
      </c>
      <c r="CE72" s="3">
        <f t="shared" ref="CE72" si="1414">SUM(CE68:CE71)</f>
        <v>0</v>
      </c>
      <c r="CF72" s="3">
        <f t="shared" ref="CF72" si="1415">SUM(CF68:CF71)</f>
        <v>0</v>
      </c>
      <c r="CG72" s="3">
        <f t="shared" ref="CG72" si="1416">SUM(CG68:CG71)</f>
        <v>0</v>
      </c>
      <c r="CH72" s="3">
        <f t="shared" ref="CH72" si="1417">SUM(CH68:CH71)</f>
        <v>0</v>
      </c>
      <c r="CI72" s="3">
        <f t="shared" ref="CI72" si="1418">SUM(CI68:CI71)</f>
        <v>0</v>
      </c>
      <c r="CJ72" s="3">
        <f t="shared" ref="CJ72" si="1419">SUM(CJ68:CJ71)</f>
        <v>0</v>
      </c>
      <c r="CK72" s="16">
        <f t="shared" ref="CK72:CK77" si="1420">SUM(CD72:CJ72)</f>
        <v>0</v>
      </c>
      <c r="CL72" s="34">
        <f>CD72+CE72+CF72*1.5+CG72*2.3+CH72*2+CI72*0.4+CJ72*0.2</f>
        <v>0</v>
      </c>
      <c r="CM72" s="33" t="s">
        <v>5</v>
      </c>
      <c r="CN72" s="3">
        <f>SUM(CN68:CN71)</f>
        <v>68</v>
      </c>
      <c r="CO72" s="3">
        <f t="shared" ref="CO72" si="1421">SUM(CO68:CO71)</f>
        <v>5</v>
      </c>
      <c r="CP72" s="3">
        <f t="shared" ref="CP72" si="1422">SUM(CP68:CP71)</f>
        <v>2</v>
      </c>
      <c r="CQ72" s="3">
        <f t="shared" ref="CQ72" si="1423">SUM(CQ68:CQ71)</f>
        <v>0</v>
      </c>
      <c r="CR72" s="3">
        <f t="shared" ref="CR72" si="1424">SUM(CR68:CR71)</f>
        <v>0</v>
      </c>
      <c r="CS72" s="3">
        <f t="shared" ref="CS72" si="1425">SUM(CS68:CS71)</f>
        <v>3</v>
      </c>
      <c r="CT72" s="3">
        <f t="shared" ref="CT72" si="1426">SUM(CT68:CT71)</f>
        <v>6</v>
      </c>
      <c r="CU72" s="16">
        <f>SUM(CN72:CT72)</f>
        <v>84</v>
      </c>
      <c r="CV72" s="34">
        <f>CN72+CO72+CP72*1.5+CQ72*2.3+CR72*2+CS72*0.4+CT72*0.2</f>
        <v>78.400000000000006</v>
      </c>
      <c r="CW72" s="33" t="s">
        <v>5</v>
      </c>
      <c r="CX72" s="3">
        <f>SUM(CX68:CX71)</f>
        <v>48</v>
      </c>
      <c r="CY72" s="3">
        <f t="shared" ref="CY72" si="1427">SUM(CY68:CY71)</f>
        <v>6</v>
      </c>
      <c r="CZ72" s="3">
        <f t="shared" ref="CZ72" si="1428">SUM(CZ68:CZ71)</f>
        <v>2</v>
      </c>
      <c r="DA72" s="3">
        <f t="shared" ref="DA72" si="1429">SUM(DA68:DA71)</f>
        <v>0</v>
      </c>
      <c r="DB72" s="3">
        <f t="shared" ref="DB72" si="1430">SUM(DB68:DB71)</f>
        <v>0</v>
      </c>
      <c r="DC72" s="3">
        <f t="shared" ref="DC72" si="1431">SUM(DC68:DC71)</f>
        <v>4</v>
      </c>
      <c r="DD72" s="3">
        <f t="shared" ref="DD72" si="1432">SUM(DD68:DD71)</f>
        <v>4</v>
      </c>
      <c r="DE72" s="16">
        <f>SUM(CX72:DD72)</f>
        <v>64</v>
      </c>
      <c r="DF72" s="34">
        <f>CX72+CY72+CZ72*1.5+DA72*2.3+DB72*2+DC72*0.4+DD72*0.2</f>
        <v>59.4</v>
      </c>
      <c r="DG72" s="33" t="s">
        <v>5</v>
      </c>
      <c r="DH72" s="3">
        <f>SUM(DH68:DH71)</f>
        <v>511</v>
      </c>
      <c r="DI72" s="3">
        <f t="shared" ref="DI72" si="1433">SUM(DI68:DI71)</f>
        <v>45</v>
      </c>
      <c r="DJ72" s="3">
        <f t="shared" ref="DJ72" si="1434">SUM(DJ68:DJ71)</f>
        <v>13</v>
      </c>
      <c r="DK72" s="3">
        <f t="shared" ref="DK72" si="1435">SUM(DK68:DK71)</f>
        <v>0</v>
      </c>
      <c r="DL72" s="3">
        <f t="shared" ref="DL72" si="1436">SUM(DL68:DL71)</f>
        <v>7</v>
      </c>
      <c r="DM72" s="3">
        <f t="shared" ref="DM72" si="1437">SUM(DM68:DM71)</f>
        <v>21</v>
      </c>
      <c r="DN72" s="3">
        <f t="shared" ref="DN72" si="1438">SUM(DN68:DN71)</f>
        <v>14</v>
      </c>
      <c r="DO72" s="16">
        <f>SUM(DH72:DN72)</f>
        <v>611</v>
      </c>
      <c r="DP72" s="34">
        <f>DH72+DI72+DJ72*1.5+DK72*2.3+DL72*2+DM72*0.4+DN72*0.2</f>
        <v>600.69999999999993</v>
      </c>
      <c r="DQ72" s="33" t="s">
        <v>5</v>
      </c>
      <c r="DR72" s="3">
        <f>SUM(DR68:DR71)</f>
        <v>483</v>
      </c>
      <c r="DS72" s="3">
        <f t="shared" ref="DS72" si="1439">SUM(DS68:DS71)</f>
        <v>43</v>
      </c>
      <c r="DT72" s="3">
        <f t="shared" ref="DT72" si="1440">SUM(DT68:DT71)</f>
        <v>10</v>
      </c>
      <c r="DU72" s="3">
        <f t="shared" ref="DU72" si="1441">SUM(DU68:DU71)</f>
        <v>0</v>
      </c>
      <c r="DV72" s="3">
        <f t="shared" ref="DV72" si="1442">SUM(DV68:DV71)</f>
        <v>5</v>
      </c>
      <c r="DW72" s="3">
        <f t="shared" ref="DW72" si="1443">SUM(DW68:DW71)</f>
        <v>27</v>
      </c>
      <c r="DX72" s="3">
        <f t="shared" ref="DX72" si="1444">SUM(DX68:DX71)</f>
        <v>9</v>
      </c>
      <c r="DY72" s="16">
        <f>SUM(DR72:DX72)</f>
        <v>577</v>
      </c>
      <c r="DZ72" s="34">
        <f>DR72+DS72+DT72*1.5+DU72*2.3+DV72*2+DW72*0.4+DX72*0.2</f>
        <v>563.59999999999991</v>
      </c>
      <c r="EA72" s="33" t="s">
        <v>5</v>
      </c>
      <c r="EB72" s="3">
        <f>SUM(EB68:EB71)</f>
        <v>423</v>
      </c>
      <c r="EC72" s="3">
        <f t="shared" ref="EC72" si="1445">SUM(EC68:EC71)</f>
        <v>38</v>
      </c>
      <c r="ED72" s="3">
        <f t="shared" ref="ED72" si="1446">SUM(ED68:ED71)</f>
        <v>8</v>
      </c>
      <c r="EE72" s="3">
        <f t="shared" ref="EE72" si="1447">SUM(EE68:EE71)</f>
        <v>0</v>
      </c>
      <c r="EF72" s="3">
        <f t="shared" ref="EF72" si="1448">SUM(EF68:EF71)</f>
        <v>5</v>
      </c>
      <c r="EG72" s="3">
        <f t="shared" ref="EG72" si="1449">SUM(EG68:EG71)</f>
        <v>25</v>
      </c>
      <c r="EH72" s="3">
        <f t="shared" ref="EH72" si="1450">SUM(EH68:EH71)</f>
        <v>5</v>
      </c>
      <c r="EI72" s="16">
        <f>SUM(EB72:EH72)</f>
        <v>504</v>
      </c>
      <c r="EJ72" s="34">
        <f>EB72+EC72+ED72*1.5+EE72*2.3+EF72*2+EG72*0.4+EH72*0.2</f>
        <v>494</v>
      </c>
      <c r="EK72" s="33" t="s">
        <v>5</v>
      </c>
      <c r="EL72" s="3">
        <f>SUM(EL68:EL71)</f>
        <v>471</v>
      </c>
      <c r="EM72" s="3">
        <f t="shared" ref="EM72" si="1451">SUM(EM68:EM71)</f>
        <v>39</v>
      </c>
      <c r="EN72" s="3">
        <f t="shared" ref="EN72" si="1452">SUM(EN68:EN71)</f>
        <v>11</v>
      </c>
      <c r="EO72" s="3">
        <f t="shared" ref="EO72" si="1453">SUM(EO68:EO71)</f>
        <v>0</v>
      </c>
      <c r="EP72" s="3">
        <f t="shared" ref="EP72" si="1454">SUM(EP68:EP71)</f>
        <v>7</v>
      </c>
      <c r="EQ72" s="3">
        <f t="shared" ref="EQ72" si="1455">SUM(EQ68:EQ71)</f>
        <v>18</v>
      </c>
      <c r="ER72" s="3">
        <f t="shared" ref="ER72" si="1456">SUM(ER68:ER71)</f>
        <v>12</v>
      </c>
      <c r="ES72" s="16">
        <f>SUM(EL72:ER72)</f>
        <v>558</v>
      </c>
      <c r="ET72" s="34">
        <f>EL72+EM72+EN72*1.5+EO72*2.3+EP72*2+EQ72*0.4+ER72*0.2</f>
        <v>550.1</v>
      </c>
    </row>
    <row r="73" spans="1:150" ht="13.8" thickTop="1" x14ac:dyDescent="0.25">
      <c r="A73" s="32">
        <f>A71+"00:15"</f>
        <v>0.50000000000000033</v>
      </c>
      <c r="B73" s="2">
        <v>1</v>
      </c>
      <c r="C73" s="2">
        <v>0</v>
      </c>
      <c r="D73" s="2">
        <v>0</v>
      </c>
      <c r="E73" s="2">
        <v>0</v>
      </c>
      <c r="F73" s="2">
        <v>0</v>
      </c>
      <c r="G73" s="2">
        <v>0</v>
      </c>
      <c r="H73" s="2">
        <v>1</v>
      </c>
      <c r="I73" s="15">
        <f t="shared" si="1364"/>
        <v>2</v>
      </c>
      <c r="J73" s="15">
        <f t="shared" ref="J73:J76" si="1457">B73+C73+D73*1.5+E73*2.3+F73*2+G73*0.4+H73*0.2</f>
        <v>1.2</v>
      </c>
      <c r="K73" s="32">
        <f>K71+"00:15"</f>
        <v>0.50000000000000033</v>
      </c>
      <c r="L73" s="2">
        <v>11</v>
      </c>
      <c r="M73" s="2">
        <v>1</v>
      </c>
      <c r="N73" s="2">
        <v>0</v>
      </c>
      <c r="O73" s="2">
        <v>0</v>
      </c>
      <c r="P73" s="2">
        <v>0</v>
      </c>
      <c r="Q73" s="2">
        <v>0</v>
      </c>
      <c r="R73" s="2">
        <v>1</v>
      </c>
      <c r="S73" s="15">
        <f t="shared" si="1371"/>
        <v>13</v>
      </c>
      <c r="T73" s="15">
        <f t="shared" ref="T73:T76" si="1458">L73+M73+N73*1.5+O73*2.3+P73*2+Q73*0.4+R73*0.2</f>
        <v>12.2</v>
      </c>
      <c r="U73" s="32">
        <f>U71+"00:15"</f>
        <v>1.5000000000000036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15">
        <f t="shared" si="1378"/>
        <v>0</v>
      </c>
      <c r="AD73" s="15">
        <f t="shared" ref="AD73:AD76" si="1459">V73+W73+X73*1.5+Y73*2.3+Z73*2+AA73*0.4+AB73*0.2</f>
        <v>0</v>
      </c>
      <c r="AE73" s="32">
        <f>AE71+"00:15"</f>
        <v>1.5000000000000036</v>
      </c>
      <c r="AF73" s="2">
        <v>12</v>
      </c>
      <c r="AG73" s="2">
        <v>1</v>
      </c>
      <c r="AH73" s="2">
        <v>1</v>
      </c>
      <c r="AI73" s="2">
        <v>0</v>
      </c>
      <c r="AJ73" s="2">
        <v>0</v>
      </c>
      <c r="AK73" s="2">
        <v>1</v>
      </c>
      <c r="AL73" s="2">
        <v>0</v>
      </c>
      <c r="AM73" s="15">
        <f t="shared" si="1385"/>
        <v>15</v>
      </c>
      <c r="AN73" s="15">
        <f t="shared" ref="AN73:AN76" si="1460">AF73+AG73+AH73*1.5+AI73*2.3+AJ73*2+AK73*0.4+AL73*0.2</f>
        <v>14.9</v>
      </c>
      <c r="AO73" s="32">
        <f>AO71+"00:15"</f>
        <v>1.5000000000000036</v>
      </c>
      <c r="AP73" s="2">
        <v>135</v>
      </c>
      <c r="AQ73" s="2">
        <v>10</v>
      </c>
      <c r="AR73" s="2">
        <v>0</v>
      </c>
      <c r="AS73" s="2">
        <v>0</v>
      </c>
      <c r="AT73" s="2">
        <v>3</v>
      </c>
      <c r="AU73" s="2">
        <v>4</v>
      </c>
      <c r="AV73" s="2">
        <v>0</v>
      </c>
      <c r="AW73" s="15">
        <f t="shared" si="1392"/>
        <v>152</v>
      </c>
      <c r="AX73" s="15">
        <f t="shared" ref="AX73:AX76" si="1461">AP73+AQ73+AR73*1.5+AS73*2.3+AT73*2+AU73*0.4+AV73*0.2</f>
        <v>152.6</v>
      </c>
      <c r="AY73" s="32">
        <f>AY71+"00:15"</f>
        <v>1.5000000000000036</v>
      </c>
      <c r="AZ73" s="2">
        <v>0</v>
      </c>
      <c r="BA73" s="2">
        <v>0</v>
      </c>
      <c r="BB73" s="2">
        <v>0</v>
      </c>
      <c r="BC73" s="2">
        <v>0</v>
      </c>
      <c r="BD73" s="2">
        <v>0</v>
      </c>
      <c r="BE73" s="2">
        <v>0</v>
      </c>
      <c r="BF73" s="2">
        <v>0</v>
      </c>
      <c r="BG73" s="15">
        <f t="shared" si="1399"/>
        <v>0</v>
      </c>
      <c r="BH73" s="15">
        <f t="shared" ref="BH73:BH76" si="1462">AZ73+BA73+BB73*1.5+BC73*2.3+BD73*2+BE73*0.4+BF73*0.2</f>
        <v>0</v>
      </c>
      <c r="BI73" s="32">
        <f>BI71+"00:15"</f>
        <v>1.5000000000000036</v>
      </c>
      <c r="BJ73" s="2">
        <v>140</v>
      </c>
      <c r="BK73" s="2">
        <v>13</v>
      </c>
      <c r="BL73" s="2">
        <v>2</v>
      </c>
      <c r="BM73" s="2">
        <v>0</v>
      </c>
      <c r="BN73" s="80">
        <v>2</v>
      </c>
      <c r="BO73" s="2">
        <v>3</v>
      </c>
      <c r="BP73" s="2">
        <v>0</v>
      </c>
      <c r="BQ73" s="15">
        <f t="shared" si="1406"/>
        <v>160</v>
      </c>
      <c r="BR73" s="15">
        <f t="shared" ref="BR73:BR76" si="1463">BJ73+BK73+BL73*1.5+BM73*2.3+BN73*2+BO73*0.4+BP73*0.2</f>
        <v>161.19999999999999</v>
      </c>
      <c r="BS73" s="32">
        <f>BS71+"00:15"</f>
        <v>1.5000000000000036</v>
      </c>
      <c r="BT73" s="2">
        <v>1</v>
      </c>
      <c r="BU73" s="2">
        <v>0</v>
      </c>
      <c r="BV73" s="2">
        <v>0</v>
      </c>
      <c r="BW73" s="2">
        <v>0</v>
      </c>
      <c r="BX73" s="2">
        <v>0</v>
      </c>
      <c r="BY73" s="2">
        <v>0</v>
      </c>
      <c r="BZ73" s="2">
        <v>0</v>
      </c>
      <c r="CA73" s="15">
        <f t="shared" si="1413"/>
        <v>1</v>
      </c>
      <c r="CB73" s="15">
        <f t="shared" ref="CB73:CB76" si="1464">BT73+BU73+BV73*1.5+BW73*2.3+BX73*2+BY73*0.4+BZ73*0.2</f>
        <v>1</v>
      </c>
      <c r="CC73" s="32">
        <f>CC71+"00:15"</f>
        <v>1.5000000000000036</v>
      </c>
      <c r="CD73" s="2">
        <v>0</v>
      </c>
      <c r="CE73" s="2">
        <v>0</v>
      </c>
      <c r="CF73" s="2">
        <v>0</v>
      </c>
      <c r="CG73" s="2">
        <v>0</v>
      </c>
      <c r="CH73" s="2">
        <v>0</v>
      </c>
      <c r="CI73" s="2">
        <v>0</v>
      </c>
      <c r="CJ73" s="2">
        <v>0</v>
      </c>
      <c r="CK73" s="15">
        <f t="shared" si="1420"/>
        <v>0</v>
      </c>
      <c r="CL73" s="15">
        <f t="shared" ref="CL73:CL76" si="1465">CD73+CE73+CF73*1.5+CG73*2.3+CH73*2+CI73*0.4+CJ73*0.2</f>
        <v>0</v>
      </c>
      <c r="CM73" s="32">
        <f>CM71+"00:15"</f>
        <v>1.5000000000000036</v>
      </c>
      <c r="CN73" s="2">
        <f>SUM(V73,AF73,BT73)</f>
        <v>13</v>
      </c>
      <c r="CO73" s="2">
        <f t="shared" ref="CO73:CU109" si="1466">SUM(W73,AG73,BU73)</f>
        <v>1</v>
      </c>
      <c r="CP73" s="2">
        <f t="shared" si="1466"/>
        <v>1</v>
      </c>
      <c r="CQ73" s="2">
        <f t="shared" si="1466"/>
        <v>0</v>
      </c>
      <c r="CR73" s="2">
        <f t="shared" si="1466"/>
        <v>0</v>
      </c>
      <c r="CS73" s="2">
        <f t="shared" si="1466"/>
        <v>1</v>
      </c>
      <c r="CT73" s="2">
        <f t="shared" si="1466"/>
        <v>0</v>
      </c>
      <c r="CU73" s="15">
        <f t="shared" si="1466"/>
        <v>16</v>
      </c>
      <c r="CV73" s="15">
        <f t="shared" ref="CV73:CV76" si="1467">CN73+CO73+CP73*1.5+CQ73*2.3+CR73*2+CS73*0.4+CT73*0.2</f>
        <v>15.9</v>
      </c>
      <c r="CW73" s="32">
        <f>CW71+"00:15"</f>
        <v>1.5000000000000036</v>
      </c>
      <c r="CX73" s="2">
        <f>SUM(B73,L73,V73)</f>
        <v>12</v>
      </c>
      <c r="CY73" s="2">
        <f t="shared" si="1096"/>
        <v>1</v>
      </c>
      <c r="CZ73" s="2">
        <f t="shared" si="1096"/>
        <v>0</v>
      </c>
      <c r="DA73" s="2">
        <f t="shared" si="1096"/>
        <v>0</v>
      </c>
      <c r="DB73" s="2">
        <f t="shared" si="1096"/>
        <v>0</v>
      </c>
      <c r="DC73" s="2">
        <f t="shared" si="1096"/>
        <v>0</v>
      </c>
      <c r="DD73" s="2">
        <f t="shared" si="1096"/>
        <v>2</v>
      </c>
      <c r="DE73" s="15">
        <f t="shared" si="1096"/>
        <v>15</v>
      </c>
      <c r="DF73" s="15">
        <f t="shared" ref="DF73:DF76" si="1468">CX73+CY73+CZ73*1.5+DA73*2.3+DB73*2+DC73*0.4+DD73*0.2</f>
        <v>13.4</v>
      </c>
      <c r="DG73" s="32">
        <f>DG71+"00:15"</f>
        <v>1.5000000000000036</v>
      </c>
      <c r="DH73" s="2">
        <f>SUM(L73,AZ73,BJ73)</f>
        <v>151</v>
      </c>
      <c r="DI73" s="2">
        <f t="shared" si="1098"/>
        <v>14</v>
      </c>
      <c r="DJ73" s="2">
        <f t="shared" si="1098"/>
        <v>2</v>
      </c>
      <c r="DK73" s="2">
        <f t="shared" si="1098"/>
        <v>0</v>
      </c>
      <c r="DL73" s="2">
        <f t="shared" si="1098"/>
        <v>2</v>
      </c>
      <c r="DM73" s="2">
        <f t="shared" si="1098"/>
        <v>3</v>
      </c>
      <c r="DN73" s="2">
        <f t="shared" si="1098"/>
        <v>1</v>
      </c>
      <c r="DO73" s="15">
        <f t="shared" si="1098"/>
        <v>173</v>
      </c>
      <c r="DP73" s="15">
        <f t="shared" ref="DP73:DP76" si="1469">DH73+DI73+DJ73*1.5+DK73*2.3+DL73*2+DM73*0.4+DN73*0.2</f>
        <v>173.39999999999998</v>
      </c>
      <c r="DQ73" s="32">
        <f>DQ71+"00:15"</f>
        <v>1.5000000000000036</v>
      </c>
      <c r="DR73" s="2">
        <f>SUM(AF73,AP73,AZ73)</f>
        <v>147</v>
      </c>
      <c r="DS73" s="2">
        <f t="shared" ref="DS73:DY109" si="1470">SUM(AG73,AQ73,BA73)</f>
        <v>11</v>
      </c>
      <c r="DT73" s="2">
        <f t="shared" si="1470"/>
        <v>1</v>
      </c>
      <c r="DU73" s="2">
        <f t="shared" si="1470"/>
        <v>0</v>
      </c>
      <c r="DV73" s="2">
        <f t="shared" si="1470"/>
        <v>3</v>
      </c>
      <c r="DW73" s="2">
        <f t="shared" si="1470"/>
        <v>5</v>
      </c>
      <c r="DX73" s="2">
        <f t="shared" si="1470"/>
        <v>0</v>
      </c>
      <c r="DY73" s="15">
        <f t="shared" si="1470"/>
        <v>167</v>
      </c>
      <c r="DZ73" s="15">
        <f t="shared" ref="DZ73:DZ76" si="1471">DR73+DS73+DT73*1.5+DU73*2.3+DV73*2+DW73*0.4+DX73*0.2</f>
        <v>167.5</v>
      </c>
      <c r="EA73" s="32">
        <f>EA71+"00:15"</f>
        <v>1.5000000000000036</v>
      </c>
      <c r="EB73" s="2">
        <f>SUM(B73,AP73,CD73)</f>
        <v>136</v>
      </c>
      <c r="EC73" s="2">
        <f t="shared" ref="EC73:EI109" si="1472">SUM(C73,AQ73,CE73)</f>
        <v>10</v>
      </c>
      <c r="ED73" s="2">
        <f t="shared" si="1472"/>
        <v>0</v>
      </c>
      <c r="EE73" s="2">
        <f t="shared" si="1472"/>
        <v>0</v>
      </c>
      <c r="EF73" s="2">
        <f t="shared" si="1472"/>
        <v>3</v>
      </c>
      <c r="EG73" s="2">
        <f t="shared" si="1472"/>
        <v>4</v>
      </c>
      <c r="EH73" s="2">
        <f t="shared" si="1472"/>
        <v>1</v>
      </c>
      <c r="EI73" s="15">
        <f t="shared" si="1472"/>
        <v>154</v>
      </c>
      <c r="EJ73" s="15">
        <f t="shared" ref="EJ73:EJ76" si="1473">EB73+EC73+ED73*1.5+EE73*2.3+EF73*2+EG73*0.4+EH73*0.2</f>
        <v>153.79999999999998</v>
      </c>
      <c r="EK73" s="32">
        <f>EK71+"00:15"</f>
        <v>1.5000000000000036</v>
      </c>
      <c r="EL73" s="2">
        <f>SUM(BJ73,BT73,CD73)</f>
        <v>141</v>
      </c>
      <c r="EM73" s="2">
        <f t="shared" ref="EM73:ES109" si="1474">SUM(BK73,BU73,CE73)</f>
        <v>13</v>
      </c>
      <c r="EN73" s="2">
        <f t="shared" si="1474"/>
        <v>2</v>
      </c>
      <c r="EO73" s="2">
        <f t="shared" si="1474"/>
        <v>0</v>
      </c>
      <c r="EP73" s="2">
        <f t="shared" si="1474"/>
        <v>2</v>
      </c>
      <c r="EQ73" s="2">
        <f t="shared" si="1474"/>
        <v>3</v>
      </c>
      <c r="ER73" s="2">
        <f t="shared" si="1474"/>
        <v>0</v>
      </c>
      <c r="ES73" s="15">
        <f t="shared" si="1474"/>
        <v>161</v>
      </c>
      <c r="ET73" s="15">
        <f t="shared" ref="ET73:ET76" si="1475">EL73+EM73+EN73*1.5+EO73*2.3+EP73*2+EQ73*0.4+ER73*0.2</f>
        <v>162.19999999999999</v>
      </c>
    </row>
    <row r="74" spans="1:150" x14ac:dyDescent="0.25">
      <c r="A74" s="32">
        <f>A73+"00:15"</f>
        <v>0.51041666666666696</v>
      </c>
      <c r="B74" s="2">
        <v>0</v>
      </c>
      <c r="C74" s="2">
        <v>0</v>
      </c>
      <c r="D74" s="2">
        <v>0</v>
      </c>
      <c r="E74" s="2">
        <v>0</v>
      </c>
      <c r="F74" s="2">
        <v>0</v>
      </c>
      <c r="G74" s="2">
        <v>0</v>
      </c>
      <c r="H74" s="2">
        <v>2</v>
      </c>
      <c r="I74" s="15">
        <f t="shared" si="1364"/>
        <v>2</v>
      </c>
      <c r="J74" s="15">
        <f t="shared" si="1457"/>
        <v>0.4</v>
      </c>
      <c r="K74" s="32">
        <f>K73+"00:15"</f>
        <v>0.51041666666666696</v>
      </c>
      <c r="L74" s="2">
        <v>17</v>
      </c>
      <c r="M74" s="2">
        <v>2</v>
      </c>
      <c r="N74" s="2">
        <v>0</v>
      </c>
      <c r="O74" s="2">
        <v>0</v>
      </c>
      <c r="P74" s="2">
        <v>1</v>
      </c>
      <c r="Q74" s="2">
        <v>1</v>
      </c>
      <c r="R74" s="2">
        <v>2</v>
      </c>
      <c r="S74" s="15">
        <f t="shared" si="1371"/>
        <v>23</v>
      </c>
      <c r="T74" s="15">
        <f t="shared" si="1458"/>
        <v>21.799999999999997</v>
      </c>
      <c r="U74" s="32">
        <f>U73+"00:15"</f>
        <v>1.5104166666666703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15">
        <f t="shared" si="1378"/>
        <v>0</v>
      </c>
      <c r="AD74" s="15">
        <f t="shared" si="1459"/>
        <v>0</v>
      </c>
      <c r="AE74" s="32">
        <f>AE73+"00:15"</f>
        <v>1.5104166666666703</v>
      </c>
      <c r="AF74" s="2">
        <v>17</v>
      </c>
      <c r="AG74" s="2">
        <v>2</v>
      </c>
      <c r="AH74" s="2">
        <v>0</v>
      </c>
      <c r="AI74" s="2">
        <v>0</v>
      </c>
      <c r="AJ74" s="2">
        <v>0</v>
      </c>
      <c r="AK74" s="2">
        <v>1</v>
      </c>
      <c r="AL74" s="2">
        <v>1</v>
      </c>
      <c r="AM74" s="15">
        <f t="shared" si="1385"/>
        <v>21</v>
      </c>
      <c r="AN74" s="15">
        <f t="shared" si="1460"/>
        <v>19.599999999999998</v>
      </c>
      <c r="AO74" s="32">
        <f>AO73+"00:15"</f>
        <v>1.5104166666666703</v>
      </c>
      <c r="AP74" s="2">
        <v>120</v>
      </c>
      <c r="AQ74" s="2">
        <v>9</v>
      </c>
      <c r="AR74" s="2">
        <v>4</v>
      </c>
      <c r="AS74" s="2">
        <v>0</v>
      </c>
      <c r="AT74" s="2">
        <v>1</v>
      </c>
      <c r="AU74" s="2">
        <v>2</v>
      </c>
      <c r="AV74" s="2">
        <v>6</v>
      </c>
      <c r="AW74" s="15">
        <f t="shared" si="1392"/>
        <v>142</v>
      </c>
      <c r="AX74" s="15">
        <f t="shared" si="1461"/>
        <v>139</v>
      </c>
      <c r="AY74" s="32">
        <f>AY73+"00:15"</f>
        <v>1.5104166666666703</v>
      </c>
      <c r="AZ74" s="2">
        <v>0</v>
      </c>
      <c r="BA74" s="2">
        <v>0</v>
      </c>
      <c r="BB74" s="2">
        <v>0</v>
      </c>
      <c r="BC74" s="2">
        <v>0</v>
      </c>
      <c r="BD74" s="2">
        <v>0</v>
      </c>
      <c r="BE74" s="2">
        <v>0</v>
      </c>
      <c r="BF74" s="2">
        <v>0</v>
      </c>
      <c r="BG74" s="15">
        <f t="shared" si="1399"/>
        <v>0</v>
      </c>
      <c r="BH74" s="15">
        <f t="shared" si="1462"/>
        <v>0</v>
      </c>
      <c r="BI74" s="32">
        <f>BI73+"00:15"</f>
        <v>1.5104166666666703</v>
      </c>
      <c r="BJ74" s="2">
        <v>158</v>
      </c>
      <c r="BK74" s="2">
        <v>13</v>
      </c>
      <c r="BL74" s="2">
        <v>3</v>
      </c>
      <c r="BM74" s="2">
        <v>0</v>
      </c>
      <c r="BN74" s="2">
        <v>1</v>
      </c>
      <c r="BO74" s="2">
        <v>3</v>
      </c>
      <c r="BP74" s="2">
        <v>2</v>
      </c>
      <c r="BQ74" s="15">
        <f t="shared" si="1406"/>
        <v>180</v>
      </c>
      <c r="BR74" s="15">
        <f t="shared" si="1463"/>
        <v>179.1</v>
      </c>
      <c r="BS74" s="32">
        <f>BS73+"00:15"</f>
        <v>1.5104166666666703</v>
      </c>
      <c r="BT74" s="2">
        <v>0</v>
      </c>
      <c r="BU74" s="2">
        <v>0</v>
      </c>
      <c r="BV74" s="2">
        <v>0</v>
      </c>
      <c r="BW74" s="2">
        <v>0</v>
      </c>
      <c r="BX74" s="2">
        <v>0</v>
      </c>
      <c r="BY74" s="2">
        <v>0</v>
      </c>
      <c r="BZ74" s="2">
        <v>0</v>
      </c>
      <c r="CA74" s="15">
        <f t="shared" si="1413"/>
        <v>0</v>
      </c>
      <c r="CB74" s="15">
        <f t="shared" si="1464"/>
        <v>0</v>
      </c>
      <c r="CC74" s="32">
        <f>CC73+"00:15"</f>
        <v>1.5104166666666703</v>
      </c>
      <c r="CD74" s="2">
        <v>0</v>
      </c>
      <c r="CE74" s="2">
        <v>0</v>
      </c>
      <c r="CF74" s="2">
        <v>0</v>
      </c>
      <c r="CG74" s="2">
        <v>0</v>
      </c>
      <c r="CH74" s="2">
        <v>0</v>
      </c>
      <c r="CI74" s="2">
        <v>0</v>
      </c>
      <c r="CJ74" s="2">
        <v>0</v>
      </c>
      <c r="CK74" s="15">
        <f t="shared" si="1420"/>
        <v>0</v>
      </c>
      <c r="CL74" s="15">
        <f t="shared" si="1465"/>
        <v>0</v>
      </c>
      <c r="CM74" s="32">
        <f>CM73+"00:15"</f>
        <v>1.5104166666666703</v>
      </c>
      <c r="CN74" s="2">
        <f t="shared" ref="CN74:CQ131" si="1476">SUM(V74,AF74,BT74)</f>
        <v>17</v>
      </c>
      <c r="CO74" s="2">
        <f t="shared" si="1466"/>
        <v>2</v>
      </c>
      <c r="CP74" s="2">
        <f t="shared" si="1466"/>
        <v>0</v>
      </c>
      <c r="CQ74" s="2">
        <f t="shared" si="1466"/>
        <v>0</v>
      </c>
      <c r="CR74" s="2">
        <f t="shared" si="1466"/>
        <v>0</v>
      </c>
      <c r="CS74" s="2">
        <f t="shared" si="1466"/>
        <v>1</v>
      </c>
      <c r="CT74" s="2">
        <f t="shared" si="1466"/>
        <v>1</v>
      </c>
      <c r="CU74" s="15">
        <f t="shared" si="1466"/>
        <v>21</v>
      </c>
      <c r="CV74" s="15">
        <f t="shared" si="1467"/>
        <v>19.599999999999998</v>
      </c>
      <c r="CW74" s="32">
        <f>CW73+"00:15"</f>
        <v>1.5104166666666703</v>
      </c>
      <c r="CX74" s="2">
        <f t="shared" ref="CX74:DE115" si="1477">SUM(B74,L74,V74)</f>
        <v>17</v>
      </c>
      <c r="CY74" s="2">
        <f t="shared" si="1096"/>
        <v>2</v>
      </c>
      <c r="CZ74" s="2">
        <f t="shared" si="1096"/>
        <v>0</v>
      </c>
      <c r="DA74" s="2">
        <f t="shared" si="1096"/>
        <v>0</v>
      </c>
      <c r="DB74" s="2">
        <f t="shared" si="1096"/>
        <v>1</v>
      </c>
      <c r="DC74" s="2">
        <f t="shared" si="1096"/>
        <v>1</v>
      </c>
      <c r="DD74" s="2">
        <f t="shared" si="1096"/>
        <v>4</v>
      </c>
      <c r="DE74" s="15">
        <f t="shared" si="1096"/>
        <v>25</v>
      </c>
      <c r="DF74" s="15">
        <f t="shared" si="1468"/>
        <v>22.2</v>
      </c>
      <c r="DG74" s="32">
        <f>DG73+"00:15"</f>
        <v>1.5104166666666703</v>
      </c>
      <c r="DH74" s="2">
        <f t="shared" ref="DH74:DO115" si="1478">SUM(L74,AZ74,BJ74)</f>
        <v>175</v>
      </c>
      <c r="DI74" s="2">
        <f t="shared" si="1098"/>
        <v>15</v>
      </c>
      <c r="DJ74" s="2">
        <f t="shared" si="1098"/>
        <v>3</v>
      </c>
      <c r="DK74" s="2">
        <f t="shared" si="1098"/>
        <v>0</v>
      </c>
      <c r="DL74" s="2">
        <f t="shared" si="1098"/>
        <v>2</v>
      </c>
      <c r="DM74" s="2">
        <f t="shared" si="1098"/>
        <v>4</v>
      </c>
      <c r="DN74" s="2">
        <f t="shared" si="1098"/>
        <v>4</v>
      </c>
      <c r="DO74" s="15">
        <f t="shared" si="1098"/>
        <v>203</v>
      </c>
      <c r="DP74" s="15">
        <f t="shared" si="1469"/>
        <v>200.9</v>
      </c>
      <c r="DQ74" s="32">
        <f>DQ73+"00:15"</f>
        <v>1.5104166666666703</v>
      </c>
      <c r="DR74" s="2">
        <f t="shared" ref="DR74:DU131" si="1479">SUM(AF74,AP74,AZ74)</f>
        <v>137</v>
      </c>
      <c r="DS74" s="2">
        <f t="shared" si="1470"/>
        <v>11</v>
      </c>
      <c r="DT74" s="2">
        <f t="shared" si="1470"/>
        <v>4</v>
      </c>
      <c r="DU74" s="2">
        <f t="shared" si="1470"/>
        <v>0</v>
      </c>
      <c r="DV74" s="2">
        <f t="shared" si="1470"/>
        <v>1</v>
      </c>
      <c r="DW74" s="2">
        <f t="shared" si="1470"/>
        <v>3</v>
      </c>
      <c r="DX74" s="2">
        <f t="shared" si="1470"/>
        <v>7</v>
      </c>
      <c r="DY74" s="15">
        <f t="shared" si="1470"/>
        <v>163</v>
      </c>
      <c r="DZ74" s="15">
        <f t="shared" si="1471"/>
        <v>158.6</v>
      </c>
      <c r="EA74" s="32">
        <f>EA73+"00:15"</f>
        <v>1.5104166666666703</v>
      </c>
      <c r="EB74" s="2">
        <f t="shared" ref="EB74:EE131" si="1480">SUM(B74,AP74,CD74)</f>
        <v>120</v>
      </c>
      <c r="EC74" s="2">
        <f t="shared" si="1472"/>
        <v>9</v>
      </c>
      <c r="ED74" s="2">
        <f t="shared" si="1472"/>
        <v>4</v>
      </c>
      <c r="EE74" s="2">
        <f t="shared" si="1472"/>
        <v>0</v>
      </c>
      <c r="EF74" s="2">
        <f t="shared" si="1472"/>
        <v>1</v>
      </c>
      <c r="EG74" s="2">
        <f t="shared" si="1472"/>
        <v>2</v>
      </c>
      <c r="EH74" s="2">
        <f t="shared" si="1472"/>
        <v>8</v>
      </c>
      <c r="EI74" s="15">
        <f t="shared" si="1472"/>
        <v>144</v>
      </c>
      <c r="EJ74" s="15">
        <f t="shared" si="1473"/>
        <v>139.4</v>
      </c>
      <c r="EK74" s="32">
        <f>EK73+"00:15"</f>
        <v>1.5104166666666703</v>
      </c>
      <c r="EL74" s="2">
        <f t="shared" ref="EL74:EO131" si="1481">SUM(BJ74,BT74,CD74)</f>
        <v>158</v>
      </c>
      <c r="EM74" s="2">
        <f t="shared" si="1474"/>
        <v>13</v>
      </c>
      <c r="EN74" s="2">
        <f t="shared" si="1474"/>
        <v>3</v>
      </c>
      <c r="EO74" s="2">
        <f t="shared" si="1474"/>
        <v>0</v>
      </c>
      <c r="EP74" s="2">
        <f t="shared" si="1474"/>
        <v>1</v>
      </c>
      <c r="EQ74" s="2">
        <f t="shared" si="1474"/>
        <v>3</v>
      </c>
      <c r="ER74" s="2">
        <f t="shared" si="1474"/>
        <v>2</v>
      </c>
      <c r="ES74" s="15">
        <f t="shared" si="1474"/>
        <v>180</v>
      </c>
      <c r="ET74" s="15">
        <f t="shared" si="1475"/>
        <v>179.1</v>
      </c>
    </row>
    <row r="75" spans="1:150" x14ac:dyDescent="0.25">
      <c r="A75" s="32">
        <f t="shared" ref="A75:A76" si="1482">A74+"00:15"</f>
        <v>0.52083333333333359</v>
      </c>
      <c r="B75" s="2">
        <v>1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15">
        <f t="shared" si="1364"/>
        <v>1</v>
      </c>
      <c r="J75" s="15">
        <f t="shared" si="1457"/>
        <v>1</v>
      </c>
      <c r="K75" s="32">
        <f t="shared" ref="K75:K76" si="1483">K74+"00:15"</f>
        <v>0.52083333333333359</v>
      </c>
      <c r="L75" s="2">
        <v>17</v>
      </c>
      <c r="M75" s="2">
        <v>2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15">
        <f t="shared" si="1371"/>
        <v>19</v>
      </c>
      <c r="T75" s="15">
        <f t="shared" si="1458"/>
        <v>19</v>
      </c>
      <c r="U75" s="32">
        <f t="shared" ref="U75:U76" si="1484">U74+"00:15"</f>
        <v>1.520833333333337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15">
        <f t="shared" si="1378"/>
        <v>0</v>
      </c>
      <c r="AD75" s="15">
        <f t="shared" si="1459"/>
        <v>0</v>
      </c>
      <c r="AE75" s="32">
        <f t="shared" ref="AE75:AE76" si="1485">AE74+"00:15"</f>
        <v>1.520833333333337</v>
      </c>
      <c r="AF75" s="2">
        <v>16</v>
      </c>
      <c r="AG75" s="2">
        <v>1</v>
      </c>
      <c r="AH75" s="2">
        <v>1</v>
      </c>
      <c r="AI75" s="2">
        <v>0</v>
      </c>
      <c r="AJ75" s="2">
        <v>0</v>
      </c>
      <c r="AK75" s="2">
        <v>0</v>
      </c>
      <c r="AL75" s="2">
        <v>2</v>
      </c>
      <c r="AM75" s="15">
        <f t="shared" si="1385"/>
        <v>20</v>
      </c>
      <c r="AN75" s="15">
        <f t="shared" si="1460"/>
        <v>18.899999999999999</v>
      </c>
      <c r="AO75" s="32">
        <f t="shared" ref="AO75:AO76" si="1486">AO74+"00:15"</f>
        <v>1.520833333333337</v>
      </c>
      <c r="AP75" s="2">
        <v>99</v>
      </c>
      <c r="AQ75" s="2">
        <v>15</v>
      </c>
      <c r="AR75" s="2">
        <v>0</v>
      </c>
      <c r="AS75" s="2">
        <v>0</v>
      </c>
      <c r="AT75" s="2">
        <v>3</v>
      </c>
      <c r="AU75" s="2">
        <v>2</v>
      </c>
      <c r="AV75" s="2">
        <v>2</v>
      </c>
      <c r="AW75" s="15">
        <f t="shared" si="1392"/>
        <v>121</v>
      </c>
      <c r="AX75" s="15">
        <f t="shared" si="1461"/>
        <v>121.2</v>
      </c>
      <c r="AY75" s="32">
        <f t="shared" ref="AY75:AY76" si="1487">AY74+"00:15"</f>
        <v>1.520833333333337</v>
      </c>
      <c r="AZ75" s="2">
        <v>0</v>
      </c>
      <c r="BA75" s="2">
        <v>0</v>
      </c>
      <c r="BB75" s="2">
        <v>0</v>
      </c>
      <c r="BC75" s="2">
        <v>0</v>
      </c>
      <c r="BD75" s="2">
        <v>0</v>
      </c>
      <c r="BE75" s="2">
        <v>0</v>
      </c>
      <c r="BF75" s="2">
        <v>0</v>
      </c>
      <c r="BG75" s="15">
        <f t="shared" si="1399"/>
        <v>0</v>
      </c>
      <c r="BH75" s="15">
        <f t="shared" si="1462"/>
        <v>0</v>
      </c>
      <c r="BI75" s="32">
        <f t="shared" ref="BI75:BI76" si="1488">BI74+"00:15"</f>
        <v>1.520833333333337</v>
      </c>
      <c r="BJ75" s="2">
        <v>159</v>
      </c>
      <c r="BK75" s="2">
        <v>12</v>
      </c>
      <c r="BL75" s="2">
        <v>5</v>
      </c>
      <c r="BM75" s="2">
        <v>0</v>
      </c>
      <c r="BN75" s="2">
        <v>2</v>
      </c>
      <c r="BO75" s="2">
        <v>7</v>
      </c>
      <c r="BP75" s="2">
        <v>4</v>
      </c>
      <c r="BQ75" s="15">
        <f t="shared" si="1406"/>
        <v>189</v>
      </c>
      <c r="BR75" s="15">
        <f t="shared" si="1463"/>
        <v>186.10000000000002</v>
      </c>
      <c r="BS75" s="32">
        <f t="shared" ref="BS75:BS76" si="1489">BS74+"00:15"</f>
        <v>1.520833333333337</v>
      </c>
      <c r="BT75" s="2">
        <v>2</v>
      </c>
      <c r="BU75" s="2">
        <v>1</v>
      </c>
      <c r="BV75" s="2">
        <v>0</v>
      </c>
      <c r="BW75" s="2">
        <v>0</v>
      </c>
      <c r="BX75" s="2">
        <v>0</v>
      </c>
      <c r="BY75" s="2">
        <v>0</v>
      </c>
      <c r="BZ75" s="2">
        <v>0</v>
      </c>
      <c r="CA75" s="15">
        <f t="shared" si="1413"/>
        <v>3</v>
      </c>
      <c r="CB75" s="15">
        <f t="shared" si="1464"/>
        <v>3</v>
      </c>
      <c r="CC75" s="32">
        <f t="shared" ref="CC75:CC76" si="1490">CC74+"00:15"</f>
        <v>1.520833333333337</v>
      </c>
      <c r="CD75" s="2">
        <v>0</v>
      </c>
      <c r="CE75" s="2">
        <v>0</v>
      </c>
      <c r="CF75" s="2">
        <v>0</v>
      </c>
      <c r="CG75" s="2">
        <v>0</v>
      </c>
      <c r="CH75" s="2">
        <v>0</v>
      </c>
      <c r="CI75" s="2">
        <v>0</v>
      </c>
      <c r="CJ75" s="2">
        <v>0</v>
      </c>
      <c r="CK75" s="15">
        <f t="shared" si="1420"/>
        <v>0</v>
      </c>
      <c r="CL75" s="15">
        <f t="shared" si="1465"/>
        <v>0</v>
      </c>
      <c r="CM75" s="32">
        <f t="shared" ref="CM75:CM76" si="1491">CM74+"00:15"</f>
        <v>1.520833333333337</v>
      </c>
      <c r="CN75" s="2">
        <f t="shared" si="1476"/>
        <v>18</v>
      </c>
      <c r="CO75" s="2">
        <f t="shared" si="1466"/>
        <v>2</v>
      </c>
      <c r="CP75" s="2">
        <f t="shared" si="1466"/>
        <v>1</v>
      </c>
      <c r="CQ75" s="2">
        <f t="shared" si="1466"/>
        <v>0</v>
      </c>
      <c r="CR75" s="2">
        <f t="shared" si="1466"/>
        <v>0</v>
      </c>
      <c r="CS75" s="2">
        <f t="shared" si="1466"/>
        <v>0</v>
      </c>
      <c r="CT75" s="2">
        <f t="shared" si="1466"/>
        <v>2</v>
      </c>
      <c r="CU75" s="15">
        <f t="shared" si="1466"/>
        <v>23</v>
      </c>
      <c r="CV75" s="15">
        <f t="shared" si="1467"/>
        <v>21.9</v>
      </c>
      <c r="CW75" s="32">
        <f t="shared" ref="CW75:CW76" si="1492">CW74+"00:15"</f>
        <v>1.520833333333337</v>
      </c>
      <c r="CX75" s="2">
        <f t="shared" si="1477"/>
        <v>18</v>
      </c>
      <c r="CY75" s="2">
        <f t="shared" si="1096"/>
        <v>2</v>
      </c>
      <c r="CZ75" s="2">
        <f t="shared" si="1096"/>
        <v>0</v>
      </c>
      <c r="DA75" s="2">
        <f t="shared" si="1096"/>
        <v>0</v>
      </c>
      <c r="DB75" s="2">
        <f t="shared" si="1096"/>
        <v>0</v>
      </c>
      <c r="DC75" s="2">
        <f t="shared" si="1096"/>
        <v>0</v>
      </c>
      <c r="DD75" s="2">
        <f t="shared" si="1096"/>
        <v>0</v>
      </c>
      <c r="DE75" s="15">
        <f t="shared" si="1096"/>
        <v>20</v>
      </c>
      <c r="DF75" s="15">
        <f t="shared" si="1468"/>
        <v>20</v>
      </c>
      <c r="DG75" s="32">
        <f t="shared" ref="DG75:DG76" si="1493">DG74+"00:15"</f>
        <v>1.520833333333337</v>
      </c>
      <c r="DH75" s="2">
        <f t="shared" si="1478"/>
        <v>176</v>
      </c>
      <c r="DI75" s="2">
        <f t="shared" si="1098"/>
        <v>14</v>
      </c>
      <c r="DJ75" s="2">
        <f t="shared" si="1098"/>
        <v>5</v>
      </c>
      <c r="DK75" s="2">
        <f t="shared" si="1098"/>
        <v>0</v>
      </c>
      <c r="DL75" s="2">
        <f t="shared" si="1098"/>
        <v>2</v>
      </c>
      <c r="DM75" s="2">
        <f t="shared" si="1098"/>
        <v>7</v>
      </c>
      <c r="DN75" s="2">
        <f t="shared" si="1098"/>
        <v>4</v>
      </c>
      <c r="DO75" s="15">
        <f t="shared" si="1098"/>
        <v>208</v>
      </c>
      <c r="DP75" s="15">
        <f t="shared" si="1469"/>
        <v>205.10000000000002</v>
      </c>
      <c r="DQ75" s="32">
        <f t="shared" ref="DQ75:DQ76" si="1494">DQ74+"00:15"</f>
        <v>1.520833333333337</v>
      </c>
      <c r="DR75" s="2">
        <f t="shared" si="1479"/>
        <v>115</v>
      </c>
      <c r="DS75" s="2">
        <f t="shared" si="1470"/>
        <v>16</v>
      </c>
      <c r="DT75" s="2">
        <f t="shared" si="1470"/>
        <v>1</v>
      </c>
      <c r="DU75" s="2">
        <f t="shared" si="1470"/>
        <v>0</v>
      </c>
      <c r="DV75" s="2">
        <f t="shared" si="1470"/>
        <v>3</v>
      </c>
      <c r="DW75" s="2">
        <f t="shared" si="1470"/>
        <v>2</v>
      </c>
      <c r="DX75" s="2">
        <f t="shared" si="1470"/>
        <v>4</v>
      </c>
      <c r="DY75" s="15">
        <f t="shared" si="1470"/>
        <v>141</v>
      </c>
      <c r="DZ75" s="15">
        <f t="shared" si="1471"/>
        <v>140.10000000000002</v>
      </c>
      <c r="EA75" s="32">
        <f t="shared" ref="EA75:EA76" si="1495">EA74+"00:15"</f>
        <v>1.520833333333337</v>
      </c>
      <c r="EB75" s="2">
        <f t="shared" si="1480"/>
        <v>100</v>
      </c>
      <c r="EC75" s="2">
        <f t="shared" si="1472"/>
        <v>15</v>
      </c>
      <c r="ED75" s="2">
        <f t="shared" si="1472"/>
        <v>0</v>
      </c>
      <c r="EE75" s="2">
        <f t="shared" si="1472"/>
        <v>0</v>
      </c>
      <c r="EF75" s="2">
        <f t="shared" si="1472"/>
        <v>3</v>
      </c>
      <c r="EG75" s="2">
        <f t="shared" si="1472"/>
        <v>2</v>
      </c>
      <c r="EH75" s="2">
        <f t="shared" si="1472"/>
        <v>2</v>
      </c>
      <c r="EI75" s="15">
        <f t="shared" si="1472"/>
        <v>122</v>
      </c>
      <c r="EJ75" s="15">
        <f t="shared" si="1473"/>
        <v>122.2</v>
      </c>
      <c r="EK75" s="32">
        <f t="shared" ref="EK75:EK76" si="1496">EK74+"00:15"</f>
        <v>1.520833333333337</v>
      </c>
      <c r="EL75" s="2">
        <f t="shared" si="1481"/>
        <v>161</v>
      </c>
      <c r="EM75" s="2">
        <f t="shared" si="1474"/>
        <v>13</v>
      </c>
      <c r="EN75" s="2">
        <f t="shared" si="1474"/>
        <v>5</v>
      </c>
      <c r="EO75" s="2">
        <f t="shared" si="1474"/>
        <v>0</v>
      </c>
      <c r="EP75" s="2">
        <f t="shared" si="1474"/>
        <v>2</v>
      </c>
      <c r="EQ75" s="2">
        <f t="shared" si="1474"/>
        <v>7</v>
      </c>
      <c r="ER75" s="2">
        <f t="shared" si="1474"/>
        <v>4</v>
      </c>
      <c r="ES75" s="15">
        <f t="shared" si="1474"/>
        <v>192</v>
      </c>
      <c r="ET75" s="15">
        <f t="shared" si="1475"/>
        <v>189.10000000000002</v>
      </c>
    </row>
    <row r="76" spans="1:150" ht="13.8" thickBot="1" x14ac:dyDescent="0.3">
      <c r="A76" s="32">
        <f t="shared" si="1482"/>
        <v>0.53125000000000022</v>
      </c>
      <c r="B76" s="2">
        <v>0</v>
      </c>
      <c r="C76" s="2">
        <v>0</v>
      </c>
      <c r="D76" s="2">
        <v>0</v>
      </c>
      <c r="E76" s="2">
        <v>0</v>
      </c>
      <c r="F76" s="2">
        <v>0</v>
      </c>
      <c r="G76" s="2">
        <v>1</v>
      </c>
      <c r="H76" s="2">
        <v>1</v>
      </c>
      <c r="I76" s="15">
        <f t="shared" si="1364"/>
        <v>2</v>
      </c>
      <c r="J76" s="15">
        <f t="shared" si="1457"/>
        <v>0.60000000000000009</v>
      </c>
      <c r="K76" s="32">
        <f t="shared" si="1483"/>
        <v>0.53125000000000022</v>
      </c>
      <c r="L76" s="2">
        <v>11</v>
      </c>
      <c r="M76" s="2">
        <v>1</v>
      </c>
      <c r="N76" s="2">
        <v>0</v>
      </c>
      <c r="O76" s="2">
        <v>0</v>
      </c>
      <c r="P76" s="2">
        <v>0</v>
      </c>
      <c r="Q76" s="2">
        <v>0</v>
      </c>
      <c r="R76" s="2">
        <v>1</v>
      </c>
      <c r="S76" s="15">
        <f t="shared" si="1371"/>
        <v>13</v>
      </c>
      <c r="T76" s="15">
        <f t="shared" si="1458"/>
        <v>12.2</v>
      </c>
      <c r="U76" s="32">
        <f t="shared" si="1484"/>
        <v>1.5312500000000038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15">
        <f t="shared" si="1378"/>
        <v>0</v>
      </c>
      <c r="AD76" s="15">
        <f t="shared" si="1459"/>
        <v>0</v>
      </c>
      <c r="AE76" s="32">
        <f t="shared" si="1485"/>
        <v>1.5312500000000038</v>
      </c>
      <c r="AF76" s="2">
        <v>14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2</v>
      </c>
      <c r="AM76" s="15">
        <f t="shared" si="1385"/>
        <v>16</v>
      </c>
      <c r="AN76" s="15">
        <f t="shared" si="1460"/>
        <v>14.4</v>
      </c>
      <c r="AO76" s="32">
        <f t="shared" si="1486"/>
        <v>1.5312500000000038</v>
      </c>
      <c r="AP76" s="2">
        <v>136</v>
      </c>
      <c r="AQ76" s="2">
        <v>16</v>
      </c>
      <c r="AR76" s="2">
        <v>2</v>
      </c>
      <c r="AS76" s="2">
        <v>0</v>
      </c>
      <c r="AT76" s="2">
        <v>2</v>
      </c>
      <c r="AU76" s="2">
        <v>8</v>
      </c>
      <c r="AV76" s="2">
        <v>1</v>
      </c>
      <c r="AW76" s="15">
        <f t="shared" si="1392"/>
        <v>165</v>
      </c>
      <c r="AX76" s="15">
        <f t="shared" si="1461"/>
        <v>162.39999999999998</v>
      </c>
      <c r="AY76" s="32">
        <f t="shared" si="1487"/>
        <v>1.5312500000000038</v>
      </c>
      <c r="AZ76" s="2">
        <v>0</v>
      </c>
      <c r="BA76" s="2">
        <v>0</v>
      </c>
      <c r="BB76" s="2">
        <v>0</v>
      </c>
      <c r="BC76" s="2">
        <v>0</v>
      </c>
      <c r="BD76" s="2">
        <v>0</v>
      </c>
      <c r="BE76" s="2">
        <v>0</v>
      </c>
      <c r="BF76" s="2">
        <v>0</v>
      </c>
      <c r="BG76" s="15">
        <f t="shared" si="1399"/>
        <v>0</v>
      </c>
      <c r="BH76" s="15">
        <f t="shared" si="1462"/>
        <v>0</v>
      </c>
      <c r="BI76" s="32">
        <f t="shared" si="1488"/>
        <v>1.5312500000000038</v>
      </c>
      <c r="BJ76" s="2">
        <v>124</v>
      </c>
      <c r="BK76" s="2">
        <v>10</v>
      </c>
      <c r="BL76" s="2">
        <v>5</v>
      </c>
      <c r="BM76" s="2">
        <v>0</v>
      </c>
      <c r="BN76" s="2">
        <v>3</v>
      </c>
      <c r="BO76" s="2">
        <v>6</v>
      </c>
      <c r="BP76" s="2">
        <v>3</v>
      </c>
      <c r="BQ76" s="15">
        <f t="shared" si="1406"/>
        <v>151</v>
      </c>
      <c r="BR76" s="15">
        <f t="shared" si="1463"/>
        <v>150.5</v>
      </c>
      <c r="BS76" s="32">
        <f t="shared" si="1489"/>
        <v>1.5312500000000038</v>
      </c>
      <c r="BT76" s="2">
        <v>3</v>
      </c>
      <c r="BU76" s="2">
        <v>1</v>
      </c>
      <c r="BV76" s="2">
        <v>0</v>
      </c>
      <c r="BW76" s="2">
        <v>0</v>
      </c>
      <c r="BX76" s="2">
        <v>0</v>
      </c>
      <c r="BY76" s="2">
        <v>0</v>
      </c>
      <c r="BZ76" s="2">
        <v>0</v>
      </c>
      <c r="CA76" s="15">
        <f t="shared" si="1413"/>
        <v>4</v>
      </c>
      <c r="CB76" s="15">
        <f t="shared" si="1464"/>
        <v>4</v>
      </c>
      <c r="CC76" s="32">
        <f t="shared" si="1490"/>
        <v>1.5312500000000038</v>
      </c>
      <c r="CD76" s="2">
        <v>0</v>
      </c>
      <c r="CE76" s="2">
        <v>0</v>
      </c>
      <c r="CF76" s="2">
        <v>0</v>
      </c>
      <c r="CG76" s="2">
        <v>0</v>
      </c>
      <c r="CH76" s="2">
        <v>0</v>
      </c>
      <c r="CI76" s="2">
        <v>0</v>
      </c>
      <c r="CJ76" s="2">
        <v>0</v>
      </c>
      <c r="CK76" s="15">
        <f t="shared" si="1420"/>
        <v>0</v>
      </c>
      <c r="CL76" s="15">
        <f t="shared" si="1465"/>
        <v>0</v>
      </c>
      <c r="CM76" s="32">
        <f t="shared" si="1491"/>
        <v>1.5312500000000038</v>
      </c>
      <c r="CN76" s="2">
        <f t="shared" si="1476"/>
        <v>17</v>
      </c>
      <c r="CO76" s="2">
        <f t="shared" si="1466"/>
        <v>1</v>
      </c>
      <c r="CP76" s="2">
        <f t="shared" si="1466"/>
        <v>0</v>
      </c>
      <c r="CQ76" s="2">
        <f t="shared" si="1466"/>
        <v>0</v>
      </c>
      <c r="CR76" s="2">
        <f t="shared" si="1466"/>
        <v>0</v>
      </c>
      <c r="CS76" s="2">
        <f t="shared" si="1466"/>
        <v>0</v>
      </c>
      <c r="CT76" s="2">
        <f t="shared" si="1466"/>
        <v>2</v>
      </c>
      <c r="CU76" s="15">
        <f t="shared" si="1466"/>
        <v>20</v>
      </c>
      <c r="CV76" s="15">
        <f t="shared" si="1467"/>
        <v>18.399999999999999</v>
      </c>
      <c r="CW76" s="32">
        <f t="shared" si="1492"/>
        <v>1.5312500000000038</v>
      </c>
      <c r="CX76" s="2">
        <f t="shared" si="1477"/>
        <v>11</v>
      </c>
      <c r="CY76" s="2">
        <f t="shared" si="1096"/>
        <v>1</v>
      </c>
      <c r="CZ76" s="2">
        <f t="shared" si="1096"/>
        <v>0</v>
      </c>
      <c r="DA76" s="2">
        <f t="shared" si="1096"/>
        <v>0</v>
      </c>
      <c r="DB76" s="2">
        <f t="shared" si="1096"/>
        <v>0</v>
      </c>
      <c r="DC76" s="2">
        <f t="shared" si="1096"/>
        <v>1</v>
      </c>
      <c r="DD76" s="2">
        <f t="shared" si="1096"/>
        <v>2</v>
      </c>
      <c r="DE76" s="15">
        <f t="shared" si="1096"/>
        <v>15</v>
      </c>
      <c r="DF76" s="15">
        <f t="shared" si="1468"/>
        <v>12.8</v>
      </c>
      <c r="DG76" s="32">
        <f t="shared" si="1493"/>
        <v>1.5312500000000038</v>
      </c>
      <c r="DH76" s="2">
        <f t="shared" si="1478"/>
        <v>135</v>
      </c>
      <c r="DI76" s="2">
        <f t="shared" si="1098"/>
        <v>11</v>
      </c>
      <c r="DJ76" s="2">
        <f t="shared" si="1098"/>
        <v>5</v>
      </c>
      <c r="DK76" s="2">
        <f t="shared" si="1098"/>
        <v>0</v>
      </c>
      <c r="DL76" s="2">
        <f t="shared" si="1098"/>
        <v>3</v>
      </c>
      <c r="DM76" s="2">
        <f t="shared" si="1098"/>
        <v>6</v>
      </c>
      <c r="DN76" s="2">
        <f t="shared" si="1098"/>
        <v>4</v>
      </c>
      <c r="DO76" s="15">
        <f t="shared" si="1098"/>
        <v>164</v>
      </c>
      <c r="DP76" s="15">
        <f t="shared" si="1469"/>
        <v>162.70000000000002</v>
      </c>
      <c r="DQ76" s="32">
        <f t="shared" si="1494"/>
        <v>1.5312500000000038</v>
      </c>
      <c r="DR76" s="2">
        <f t="shared" si="1479"/>
        <v>150</v>
      </c>
      <c r="DS76" s="2">
        <f t="shared" si="1470"/>
        <v>16</v>
      </c>
      <c r="DT76" s="2">
        <f t="shared" si="1470"/>
        <v>2</v>
      </c>
      <c r="DU76" s="2">
        <f t="shared" si="1470"/>
        <v>0</v>
      </c>
      <c r="DV76" s="2">
        <f t="shared" si="1470"/>
        <v>2</v>
      </c>
      <c r="DW76" s="2">
        <f t="shared" si="1470"/>
        <v>8</v>
      </c>
      <c r="DX76" s="2">
        <f t="shared" si="1470"/>
        <v>3</v>
      </c>
      <c r="DY76" s="15">
        <f t="shared" si="1470"/>
        <v>181</v>
      </c>
      <c r="DZ76" s="15">
        <f t="shared" si="1471"/>
        <v>176.79999999999998</v>
      </c>
      <c r="EA76" s="32">
        <f t="shared" si="1495"/>
        <v>1.5312500000000038</v>
      </c>
      <c r="EB76" s="2">
        <f t="shared" si="1480"/>
        <v>136</v>
      </c>
      <c r="EC76" s="2">
        <f t="shared" si="1472"/>
        <v>16</v>
      </c>
      <c r="ED76" s="2">
        <f t="shared" si="1472"/>
        <v>2</v>
      </c>
      <c r="EE76" s="2">
        <f t="shared" si="1472"/>
        <v>0</v>
      </c>
      <c r="EF76" s="2">
        <f t="shared" si="1472"/>
        <v>2</v>
      </c>
      <c r="EG76" s="2">
        <f t="shared" si="1472"/>
        <v>9</v>
      </c>
      <c r="EH76" s="2">
        <f t="shared" si="1472"/>
        <v>2</v>
      </c>
      <c r="EI76" s="15">
        <f t="shared" si="1472"/>
        <v>167</v>
      </c>
      <c r="EJ76" s="15">
        <f t="shared" si="1473"/>
        <v>163</v>
      </c>
      <c r="EK76" s="32">
        <f t="shared" si="1496"/>
        <v>1.5312500000000038</v>
      </c>
      <c r="EL76" s="2">
        <f t="shared" si="1481"/>
        <v>127</v>
      </c>
      <c r="EM76" s="2">
        <f t="shared" si="1474"/>
        <v>11</v>
      </c>
      <c r="EN76" s="2">
        <f t="shared" si="1474"/>
        <v>5</v>
      </c>
      <c r="EO76" s="2">
        <f t="shared" si="1474"/>
        <v>0</v>
      </c>
      <c r="EP76" s="2">
        <f t="shared" si="1474"/>
        <v>3</v>
      </c>
      <c r="EQ76" s="2">
        <f t="shared" si="1474"/>
        <v>6</v>
      </c>
      <c r="ER76" s="2">
        <f t="shared" si="1474"/>
        <v>3</v>
      </c>
      <c r="ES76" s="15">
        <f t="shared" si="1474"/>
        <v>155</v>
      </c>
      <c r="ET76" s="15">
        <f t="shared" si="1475"/>
        <v>154.5</v>
      </c>
    </row>
    <row r="77" spans="1:150" ht="14.4" thickTop="1" thickBot="1" x14ac:dyDescent="0.3">
      <c r="A77" s="33" t="s">
        <v>5</v>
      </c>
      <c r="B77" s="3">
        <f>SUM(B73:B76)</f>
        <v>2</v>
      </c>
      <c r="C77" s="3">
        <f t="shared" ref="C77" si="1497">SUM(C73:C76)</f>
        <v>0</v>
      </c>
      <c r="D77" s="3">
        <f t="shared" ref="D77" si="1498">SUM(D73:D76)</f>
        <v>0</v>
      </c>
      <c r="E77" s="3">
        <f t="shared" ref="E77" si="1499">SUM(E73:E76)</f>
        <v>0</v>
      </c>
      <c r="F77" s="3">
        <f t="shared" ref="F77" si="1500">SUM(F73:F76)</f>
        <v>0</v>
      </c>
      <c r="G77" s="3">
        <f t="shared" ref="G77" si="1501">SUM(G73:G76)</f>
        <v>1</v>
      </c>
      <c r="H77" s="3">
        <f t="shared" ref="H77" si="1502">SUM(H73:H76)</f>
        <v>4</v>
      </c>
      <c r="I77" s="16">
        <f t="shared" si="1364"/>
        <v>7</v>
      </c>
      <c r="J77" s="34">
        <f>B77+C77+D77*1.5+E77*2.3+F77*2+G77*0.4+H77*0.2</f>
        <v>3.2</v>
      </c>
      <c r="K77" s="33" t="s">
        <v>5</v>
      </c>
      <c r="L77" s="3">
        <f>SUM(L73:L76)</f>
        <v>56</v>
      </c>
      <c r="M77" s="3">
        <f t="shared" ref="M77" si="1503">SUM(M73:M76)</f>
        <v>6</v>
      </c>
      <c r="N77" s="3">
        <f t="shared" ref="N77" si="1504">SUM(N73:N76)</f>
        <v>0</v>
      </c>
      <c r="O77" s="3">
        <f t="shared" ref="O77" si="1505">SUM(O73:O76)</f>
        <v>0</v>
      </c>
      <c r="P77" s="3">
        <f t="shared" ref="P77" si="1506">SUM(P73:P76)</f>
        <v>1</v>
      </c>
      <c r="Q77" s="3">
        <f t="shared" ref="Q77" si="1507">SUM(Q73:Q76)</f>
        <v>1</v>
      </c>
      <c r="R77" s="3">
        <f t="shared" ref="R77" si="1508">SUM(R73:R76)</f>
        <v>4</v>
      </c>
      <c r="S77" s="16">
        <f t="shared" si="1371"/>
        <v>68</v>
      </c>
      <c r="T77" s="34">
        <f>L77+M77+N77*1.5+O77*2.3+P77*2+Q77*0.4+R77*0.2</f>
        <v>65.2</v>
      </c>
      <c r="U77" s="33" t="s">
        <v>5</v>
      </c>
      <c r="V77" s="3">
        <f>SUM(V73:V76)</f>
        <v>0</v>
      </c>
      <c r="W77" s="3">
        <f t="shared" ref="W77" si="1509">SUM(W73:W76)</f>
        <v>0</v>
      </c>
      <c r="X77" s="3">
        <f t="shared" ref="X77" si="1510">SUM(X73:X76)</f>
        <v>0</v>
      </c>
      <c r="Y77" s="3">
        <f t="shared" ref="Y77" si="1511">SUM(Y73:Y76)</f>
        <v>0</v>
      </c>
      <c r="Z77" s="3">
        <f t="shared" ref="Z77" si="1512">SUM(Z73:Z76)</f>
        <v>0</v>
      </c>
      <c r="AA77" s="3">
        <f t="shared" ref="AA77" si="1513">SUM(AA73:AA76)</f>
        <v>0</v>
      </c>
      <c r="AB77" s="3">
        <f t="shared" ref="AB77" si="1514">SUM(AB73:AB76)</f>
        <v>0</v>
      </c>
      <c r="AC77" s="16">
        <f t="shared" si="1378"/>
        <v>0</v>
      </c>
      <c r="AD77" s="34">
        <f>V77+W77+X77*1.5+Y77*2.3+Z77*2+AA77*0.4+AB77*0.2</f>
        <v>0</v>
      </c>
      <c r="AE77" s="33" t="s">
        <v>5</v>
      </c>
      <c r="AF77" s="3">
        <f>SUM(AF73:AF76)</f>
        <v>59</v>
      </c>
      <c r="AG77" s="3">
        <f t="shared" ref="AG77" si="1515">SUM(AG73:AG76)</f>
        <v>4</v>
      </c>
      <c r="AH77" s="3">
        <f t="shared" ref="AH77" si="1516">SUM(AH73:AH76)</f>
        <v>2</v>
      </c>
      <c r="AI77" s="3">
        <f t="shared" ref="AI77" si="1517">SUM(AI73:AI76)</f>
        <v>0</v>
      </c>
      <c r="AJ77" s="3">
        <f t="shared" ref="AJ77" si="1518">SUM(AJ73:AJ76)</f>
        <v>0</v>
      </c>
      <c r="AK77" s="3">
        <f t="shared" ref="AK77" si="1519">SUM(AK73:AK76)</f>
        <v>2</v>
      </c>
      <c r="AL77" s="3">
        <f t="shared" ref="AL77" si="1520">SUM(AL73:AL76)</f>
        <v>5</v>
      </c>
      <c r="AM77" s="16">
        <f t="shared" si="1385"/>
        <v>72</v>
      </c>
      <c r="AN77" s="34">
        <f>AF77+AG77+AH77*1.5+AI77*2.3+AJ77*2+AK77*0.4+AL77*0.2</f>
        <v>67.8</v>
      </c>
      <c r="AO77" s="33" t="s">
        <v>5</v>
      </c>
      <c r="AP77" s="3">
        <f>SUM(AP73:AP76)</f>
        <v>490</v>
      </c>
      <c r="AQ77" s="3">
        <f t="shared" ref="AQ77" si="1521">SUM(AQ73:AQ76)</f>
        <v>50</v>
      </c>
      <c r="AR77" s="3">
        <f t="shared" ref="AR77" si="1522">SUM(AR73:AR76)</f>
        <v>6</v>
      </c>
      <c r="AS77" s="3">
        <f t="shared" ref="AS77" si="1523">SUM(AS73:AS76)</f>
        <v>0</v>
      </c>
      <c r="AT77" s="3">
        <f t="shared" ref="AT77" si="1524">SUM(AT73:AT76)</f>
        <v>9</v>
      </c>
      <c r="AU77" s="3">
        <f t="shared" ref="AU77" si="1525">SUM(AU73:AU76)</f>
        <v>16</v>
      </c>
      <c r="AV77" s="3">
        <f t="shared" ref="AV77" si="1526">SUM(AV73:AV76)</f>
        <v>9</v>
      </c>
      <c r="AW77" s="16">
        <f t="shared" si="1392"/>
        <v>580</v>
      </c>
      <c r="AX77" s="34">
        <f>AP77+AQ77+AR77*1.5+AS77*2.3+AT77*2+AU77*0.4+AV77*0.2</f>
        <v>575.19999999999993</v>
      </c>
      <c r="AY77" s="33" t="s">
        <v>5</v>
      </c>
      <c r="AZ77" s="3">
        <f>SUM(AZ73:AZ76)</f>
        <v>0</v>
      </c>
      <c r="BA77" s="3">
        <f t="shared" ref="BA77" si="1527">SUM(BA73:BA76)</f>
        <v>0</v>
      </c>
      <c r="BB77" s="3">
        <f t="shared" ref="BB77" si="1528">SUM(BB73:BB76)</f>
        <v>0</v>
      </c>
      <c r="BC77" s="3">
        <f t="shared" ref="BC77" si="1529">SUM(BC73:BC76)</f>
        <v>0</v>
      </c>
      <c r="BD77" s="3">
        <f t="shared" ref="BD77" si="1530">SUM(BD73:BD76)</f>
        <v>0</v>
      </c>
      <c r="BE77" s="3">
        <f t="shared" ref="BE77" si="1531">SUM(BE73:BE76)</f>
        <v>0</v>
      </c>
      <c r="BF77" s="3">
        <f t="shared" ref="BF77" si="1532">SUM(BF73:BF76)</f>
        <v>0</v>
      </c>
      <c r="BG77" s="16">
        <f t="shared" si="1399"/>
        <v>0</v>
      </c>
      <c r="BH77" s="34">
        <f>AZ77+BA77+BB77*1.5+BC77*2.3+BD77*2+BE77*0.4+BF77*0.2</f>
        <v>0</v>
      </c>
      <c r="BI77" s="33" t="s">
        <v>5</v>
      </c>
      <c r="BJ77" s="3">
        <f>SUM(BJ73:BJ76)</f>
        <v>581</v>
      </c>
      <c r="BK77" s="3">
        <f t="shared" ref="BK77" si="1533">SUM(BK73:BK76)</f>
        <v>48</v>
      </c>
      <c r="BL77" s="3">
        <f t="shared" ref="BL77" si="1534">SUM(BL73:BL76)</f>
        <v>15</v>
      </c>
      <c r="BM77" s="3">
        <f t="shared" ref="BM77" si="1535">SUM(BM73:BM76)</f>
        <v>0</v>
      </c>
      <c r="BN77" s="3">
        <f t="shared" ref="BN77" si="1536">SUM(BN73:BN76)</f>
        <v>8</v>
      </c>
      <c r="BO77" s="3">
        <f t="shared" ref="BO77" si="1537">SUM(BO73:BO76)</f>
        <v>19</v>
      </c>
      <c r="BP77" s="3">
        <f t="shared" ref="BP77" si="1538">SUM(BP73:BP76)</f>
        <v>9</v>
      </c>
      <c r="BQ77" s="16">
        <f t="shared" si="1406"/>
        <v>680</v>
      </c>
      <c r="BR77" s="34">
        <f>BJ77+BK77+BL77*1.5+BM77*2.3+BN77*2+BO77*0.4+BP77*0.2</f>
        <v>676.9</v>
      </c>
      <c r="BS77" s="33" t="s">
        <v>5</v>
      </c>
      <c r="BT77" s="3">
        <f>SUM(BT73:BT76)</f>
        <v>6</v>
      </c>
      <c r="BU77" s="3">
        <f t="shared" ref="BU77" si="1539">SUM(BU73:BU76)</f>
        <v>2</v>
      </c>
      <c r="BV77" s="3">
        <f t="shared" ref="BV77" si="1540">SUM(BV73:BV76)</f>
        <v>0</v>
      </c>
      <c r="BW77" s="3">
        <f t="shared" ref="BW77" si="1541">SUM(BW73:BW76)</f>
        <v>0</v>
      </c>
      <c r="BX77" s="3">
        <f t="shared" ref="BX77" si="1542">SUM(BX73:BX76)</f>
        <v>0</v>
      </c>
      <c r="BY77" s="3">
        <f t="shared" ref="BY77" si="1543">SUM(BY73:BY76)</f>
        <v>0</v>
      </c>
      <c r="BZ77" s="3">
        <f t="shared" ref="BZ77" si="1544">SUM(BZ73:BZ76)</f>
        <v>0</v>
      </c>
      <c r="CA77" s="16">
        <f t="shared" si="1413"/>
        <v>8</v>
      </c>
      <c r="CB77" s="34">
        <f>BT77+BU77+BV77*1.5+BW77*2.3+BX77*2+BY77*0.4+BZ77*0.2</f>
        <v>8</v>
      </c>
      <c r="CC77" s="33" t="s">
        <v>5</v>
      </c>
      <c r="CD77" s="3">
        <f>SUM(CD73:CD76)</f>
        <v>0</v>
      </c>
      <c r="CE77" s="3">
        <f t="shared" ref="CE77" si="1545">SUM(CE73:CE76)</f>
        <v>0</v>
      </c>
      <c r="CF77" s="3">
        <f t="shared" ref="CF77" si="1546">SUM(CF73:CF76)</f>
        <v>0</v>
      </c>
      <c r="CG77" s="3">
        <f t="shared" ref="CG77" si="1547">SUM(CG73:CG76)</f>
        <v>0</v>
      </c>
      <c r="CH77" s="3">
        <f t="shared" ref="CH77" si="1548">SUM(CH73:CH76)</f>
        <v>0</v>
      </c>
      <c r="CI77" s="3">
        <f t="shared" ref="CI77" si="1549">SUM(CI73:CI76)</f>
        <v>0</v>
      </c>
      <c r="CJ77" s="3">
        <f t="shared" ref="CJ77" si="1550">SUM(CJ73:CJ76)</f>
        <v>0</v>
      </c>
      <c r="CK77" s="16">
        <f t="shared" si="1420"/>
        <v>0</v>
      </c>
      <c r="CL77" s="34">
        <f>CD77+CE77+CF77*1.5+CG77*2.3+CH77*2+CI77*0.4+CJ77*0.2</f>
        <v>0</v>
      </c>
      <c r="CM77" s="33" t="s">
        <v>5</v>
      </c>
      <c r="CN77" s="3">
        <f>SUM(CN73:CN76)</f>
        <v>65</v>
      </c>
      <c r="CO77" s="3">
        <f t="shared" ref="CO77" si="1551">SUM(CO73:CO76)</f>
        <v>6</v>
      </c>
      <c r="CP77" s="3">
        <f t="shared" ref="CP77" si="1552">SUM(CP73:CP76)</f>
        <v>2</v>
      </c>
      <c r="CQ77" s="3">
        <f t="shared" ref="CQ77" si="1553">SUM(CQ73:CQ76)</f>
        <v>0</v>
      </c>
      <c r="CR77" s="3">
        <f t="shared" ref="CR77" si="1554">SUM(CR73:CR76)</f>
        <v>0</v>
      </c>
      <c r="CS77" s="3">
        <f t="shared" ref="CS77" si="1555">SUM(CS73:CS76)</f>
        <v>2</v>
      </c>
      <c r="CT77" s="3">
        <f t="shared" ref="CT77" si="1556">SUM(CT73:CT76)</f>
        <v>5</v>
      </c>
      <c r="CU77" s="16">
        <f>SUM(CN77:CT77)</f>
        <v>80</v>
      </c>
      <c r="CV77" s="34">
        <f>CN77+CO77+CP77*1.5+CQ77*2.3+CR77*2+CS77*0.4+CT77*0.2</f>
        <v>75.8</v>
      </c>
      <c r="CW77" s="33" t="s">
        <v>5</v>
      </c>
      <c r="CX77" s="3">
        <f>SUM(CX73:CX76)</f>
        <v>58</v>
      </c>
      <c r="CY77" s="3">
        <f t="shared" ref="CY77" si="1557">SUM(CY73:CY76)</f>
        <v>6</v>
      </c>
      <c r="CZ77" s="3">
        <f t="shared" ref="CZ77" si="1558">SUM(CZ73:CZ76)</f>
        <v>0</v>
      </c>
      <c r="DA77" s="3">
        <f t="shared" ref="DA77" si="1559">SUM(DA73:DA76)</f>
        <v>0</v>
      </c>
      <c r="DB77" s="3">
        <f t="shared" ref="DB77" si="1560">SUM(DB73:DB76)</f>
        <v>1</v>
      </c>
      <c r="DC77" s="3">
        <f t="shared" ref="DC77" si="1561">SUM(DC73:DC76)</f>
        <v>2</v>
      </c>
      <c r="DD77" s="3">
        <f t="shared" ref="DD77" si="1562">SUM(DD73:DD76)</f>
        <v>8</v>
      </c>
      <c r="DE77" s="16">
        <f>SUM(CX77:DD77)</f>
        <v>75</v>
      </c>
      <c r="DF77" s="34">
        <f>CX77+CY77+CZ77*1.5+DA77*2.3+DB77*2+DC77*0.4+DD77*0.2</f>
        <v>68.399999999999991</v>
      </c>
      <c r="DG77" s="33" t="s">
        <v>5</v>
      </c>
      <c r="DH77" s="3">
        <f>SUM(DH73:DH76)</f>
        <v>637</v>
      </c>
      <c r="DI77" s="3">
        <f t="shared" ref="DI77" si="1563">SUM(DI73:DI76)</f>
        <v>54</v>
      </c>
      <c r="DJ77" s="3">
        <f t="shared" ref="DJ77" si="1564">SUM(DJ73:DJ76)</f>
        <v>15</v>
      </c>
      <c r="DK77" s="3">
        <f t="shared" ref="DK77" si="1565">SUM(DK73:DK76)</f>
        <v>0</v>
      </c>
      <c r="DL77" s="3">
        <f t="shared" ref="DL77" si="1566">SUM(DL73:DL76)</f>
        <v>9</v>
      </c>
      <c r="DM77" s="3">
        <f t="shared" ref="DM77" si="1567">SUM(DM73:DM76)</f>
        <v>20</v>
      </c>
      <c r="DN77" s="3">
        <f t="shared" ref="DN77" si="1568">SUM(DN73:DN76)</f>
        <v>13</v>
      </c>
      <c r="DO77" s="16">
        <f>SUM(DH77:DN77)</f>
        <v>748</v>
      </c>
      <c r="DP77" s="34">
        <f>DH77+DI77+DJ77*1.5+DK77*2.3+DL77*2+DM77*0.4+DN77*0.2</f>
        <v>742.1</v>
      </c>
      <c r="DQ77" s="33" t="s">
        <v>5</v>
      </c>
      <c r="DR77" s="3">
        <f>SUM(DR73:DR76)</f>
        <v>549</v>
      </c>
      <c r="DS77" s="3">
        <f t="shared" ref="DS77" si="1569">SUM(DS73:DS76)</f>
        <v>54</v>
      </c>
      <c r="DT77" s="3">
        <f t="shared" ref="DT77" si="1570">SUM(DT73:DT76)</f>
        <v>8</v>
      </c>
      <c r="DU77" s="3">
        <f t="shared" ref="DU77" si="1571">SUM(DU73:DU76)</f>
        <v>0</v>
      </c>
      <c r="DV77" s="3">
        <f t="shared" ref="DV77" si="1572">SUM(DV73:DV76)</f>
        <v>9</v>
      </c>
      <c r="DW77" s="3">
        <f t="shared" ref="DW77" si="1573">SUM(DW73:DW76)</f>
        <v>18</v>
      </c>
      <c r="DX77" s="3">
        <f t="shared" ref="DX77" si="1574">SUM(DX73:DX76)</f>
        <v>14</v>
      </c>
      <c r="DY77" s="16">
        <f>SUM(DR77:DX77)</f>
        <v>652</v>
      </c>
      <c r="DZ77" s="34">
        <f>DR77+DS77+DT77*1.5+DU77*2.3+DV77*2+DW77*0.4+DX77*0.2</f>
        <v>643</v>
      </c>
      <c r="EA77" s="33" t="s">
        <v>5</v>
      </c>
      <c r="EB77" s="3">
        <f>SUM(EB73:EB76)</f>
        <v>492</v>
      </c>
      <c r="EC77" s="3">
        <f t="shared" ref="EC77" si="1575">SUM(EC73:EC76)</f>
        <v>50</v>
      </c>
      <c r="ED77" s="3">
        <f t="shared" ref="ED77" si="1576">SUM(ED73:ED76)</f>
        <v>6</v>
      </c>
      <c r="EE77" s="3">
        <f t="shared" ref="EE77" si="1577">SUM(EE73:EE76)</f>
        <v>0</v>
      </c>
      <c r="EF77" s="3">
        <f t="shared" ref="EF77" si="1578">SUM(EF73:EF76)</f>
        <v>9</v>
      </c>
      <c r="EG77" s="3">
        <f t="shared" ref="EG77" si="1579">SUM(EG73:EG76)</f>
        <v>17</v>
      </c>
      <c r="EH77" s="3">
        <f t="shared" ref="EH77" si="1580">SUM(EH73:EH76)</f>
        <v>13</v>
      </c>
      <c r="EI77" s="16">
        <f>SUM(EB77:EH77)</f>
        <v>587</v>
      </c>
      <c r="EJ77" s="34">
        <f>EB77+EC77+ED77*1.5+EE77*2.3+EF77*2+EG77*0.4+EH77*0.2</f>
        <v>578.4</v>
      </c>
      <c r="EK77" s="33" t="s">
        <v>5</v>
      </c>
      <c r="EL77" s="3">
        <f>SUM(EL73:EL76)</f>
        <v>587</v>
      </c>
      <c r="EM77" s="3">
        <f t="shared" ref="EM77" si="1581">SUM(EM73:EM76)</f>
        <v>50</v>
      </c>
      <c r="EN77" s="3">
        <f t="shared" ref="EN77" si="1582">SUM(EN73:EN76)</f>
        <v>15</v>
      </c>
      <c r="EO77" s="3">
        <f t="shared" ref="EO77" si="1583">SUM(EO73:EO76)</f>
        <v>0</v>
      </c>
      <c r="EP77" s="3">
        <f t="shared" ref="EP77" si="1584">SUM(EP73:EP76)</f>
        <v>8</v>
      </c>
      <c r="EQ77" s="3">
        <f t="shared" ref="EQ77" si="1585">SUM(EQ73:EQ76)</f>
        <v>19</v>
      </c>
      <c r="ER77" s="3">
        <f t="shared" ref="ER77" si="1586">SUM(ER73:ER76)</f>
        <v>9</v>
      </c>
      <c r="ES77" s="16">
        <f>SUM(EL77:ER77)</f>
        <v>688</v>
      </c>
      <c r="ET77" s="34">
        <f>EL77+EM77+EN77*1.5+EO77*2.3+EP77*2+EQ77*0.4+ER77*0.2</f>
        <v>684.9</v>
      </c>
    </row>
    <row r="78" spans="1:150" ht="13.8" thickTop="1" x14ac:dyDescent="0.25">
      <c r="A78" s="32">
        <f>A76+"00:15"</f>
        <v>0.54166666666666685</v>
      </c>
      <c r="B78" s="2">
        <v>2</v>
      </c>
      <c r="C78" s="2">
        <v>0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15">
        <f t="shared" ref="I78:I131" si="1587">SUM(B78:H78)</f>
        <v>2</v>
      </c>
      <c r="J78" s="15">
        <f t="shared" ref="J78:J81" si="1588">B78+C78+D78*1.5+E78*2.3+F78*2+G78*0.4+H78*0.2</f>
        <v>2</v>
      </c>
      <c r="K78" s="32">
        <f>K76+"00:15"</f>
        <v>0.54166666666666685</v>
      </c>
      <c r="L78" s="2">
        <v>13</v>
      </c>
      <c r="M78" s="2">
        <v>1</v>
      </c>
      <c r="N78" s="2">
        <v>0</v>
      </c>
      <c r="O78" s="2">
        <v>0</v>
      </c>
      <c r="P78" s="2">
        <v>0</v>
      </c>
      <c r="Q78" s="2">
        <v>1</v>
      </c>
      <c r="R78" s="2">
        <v>1</v>
      </c>
      <c r="S78" s="15">
        <f t="shared" ref="S78:S131" si="1589">SUM(L78:R78)</f>
        <v>16</v>
      </c>
      <c r="T78" s="15">
        <f t="shared" ref="T78:T81" si="1590">L78+M78+N78*1.5+O78*2.3+P78*2+Q78*0.4+R78*0.2</f>
        <v>14.6</v>
      </c>
      <c r="U78" s="32">
        <f>U76+"00:15"</f>
        <v>1.5416666666666705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15">
        <f t="shared" ref="AC78:AC131" si="1591">SUM(V78:AB78)</f>
        <v>0</v>
      </c>
      <c r="AD78" s="15">
        <f t="shared" ref="AD78:AD81" si="1592">V78+W78+X78*1.5+Y78*2.3+Z78*2+AA78*0.4+AB78*0.2</f>
        <v>0</v>
      </c>
      <c r="AE78" s="32">
        <f>AE76+"00:15"</f>
        <v>1.5416666666666705</v>
      </c>
      <c r="AF78" s="2">
        <v>17</v>
      </c>
      <c r="AG78" s="2">
        <v>3</v>
      </c>
      <c r="AH78" s="2">
        <v>1</v>
      </c>
      <c r="AI78" s="2">
        <v>0</v>
      </c>
      <c r="AJ78" s="2">
        <v>0</v>
      </c>
      <c r="AK78" s="2">
        <v>0</v>
      </c>
      <c r="AL78" s="2">
        <v>0</v>
      </c>
      <c r="AM78" s="15">
        <f t="shared" ref="AM78:AM131" si="1593">SUM(AF78:AL78)</f>
        <v>21</v>
      </c>
      <c r="AN78" s="15">
        <f t="shared" ref="AN78:AN81" si="1594">AF78+AG78+AH78*1.5+AI78*2.3+AJ78*2+AK78*0.4+AL78*0.2</f>
        <v>21.5</v>
      </c>
      <c r="AO78" s="32">
        <f>AO76+"00:15"</f>
        <v>1.5416666666666705</v>
      </c>
      <c r="AP78" s="2">
        <v>124</v>
      </c>
      <c r="AQ78" s="2">
        <v>11</v>
      </c>
      <c r="AR78" s="2">
        <v>3</v>
      </c>
      <c r="AS78" s="2">
        <v>0</v>
      </c>
      <c r="AT78" s="2">
        <v>2</v>
      </c>
      <c r="AU78" s="2">
        <v>8</v>
      </c>
      <c r="AV78" s="2">
        <v>0</v>
      </c>
      <c r="AW78" s="15">
        <f t="shared" ref="AW78:AW131" si="1595">SUM(AP78:AV78)</f>
        <v>148</v>
      </c>
      <c r="AX78" s="15">
        <f t="shared" ref="AX78:AX81" si="1596">AP78+AQ78+AR78*1.5+AS78*2.3+AT78*2+AU78*0.4+AV78*0.2</f>
        <v>146.69999999999999</v>
      </c>
      <c r="AY78" s="32">
        <f>AY76+"00:15"</f>
        <v>1.5416666666666705</v>
      </c>
      <c r="AZ78" s="2">
        <v>0</v>
      </c>
      <c r="BA78" s="2">
        <v>0</v>
      </c>
      <c r="BB78" s="2">
        <v>0</v>
      </c>
      <c r="BC78" s="2">
        <v>0</v>
      </c>
      <c r="BD78" s="2">
        <v>0</v>
      </c>
      <c r="BE78" s="2">
        <v>0</v>
      </c>
      <c r="BF78" s="2">
        <v>0</v>
      </c>
      <c r="BG78" s="15">
        <f t="shared" ref="BG78:BG131" si="1597">SUM(AZ78:BF78)</f>
        <v>0</v>
      </c>
      <c r="BH78" s="15">
        <f t="shared" ref="BH78:BH81" si="1598">AZ78+BA78+BB78*1.5+BC78*2.3+BD78*2+BE78*0.4+BF78*0.2</f>
        <v>0</v>
      </c>
      <c r="BI78" s="32">
        <f>BI76+"00:15"</f>
        <v>1.5416666666666705</v>
      </c>
      <c r="BJ78" s="2">
        <v>134</v>
      </c>
      <c r="BK78" s="2">
        <v>15</v>
      </c>
      <c r="BL78" s="2">
        <v>4</v>
      </c>
      <c r="BM78" s="2">
        <v>0</v>
      </c>
      <c r="BN78" s="2">
        <v>2</v>
      </c>
      <c r="BO78" s="2">
        <v>6</v>
      </c>
      <c r="BP78" s="2">
        <v>1</v>
      </c>
      <c r="BQ78" s="15">
        <f t="shared" ref="BQ78:BQ131" si="1599">SUM(BJ78:BP78)</f>
        <v>162</v>
      </c>
      <c r="BR78" s="15">
        <f t="shared" ref="BR78:BR81" si="1600">BJ78+BK78+BL78*1.5+BM78*2.3+BN78*2+BO78*0.4+BP78*0.2</f>
        <v>161.6</v>
      </c>
      <c r="BS78" s="32">
        <f>BS76+"00:15"</f>
        <v>1.5416666666666705</v>
      </c>
      <c r="BT78" s="2">
        <v>6</v>
      </c>
      <c r="BU78" s="2">
        <v>0</v>
      </c>
      <c r="BV78" s="2">
        <v>0</v>
      </c>
      <c r="BW78" s="2">
        <v>0</v>
      </c>
      <c r="BX78" s="2">
        <v>0</v>
      </c>
      <c r="BY78" s="2">
        <v>2</v>
      </c>
      <c r="BZ78" s="2">
        <v>0</v>
      </c>
      <c r="CA78" s="15">
        <f t="shared" ref="CA78:CA131" si="1601">SUM(BT78:BZ78)</f>
        <v>8</v>
      </c>
      <c r="CB78" s="15">
        <f t="shared" ref="CB78:CB81" si="1602">BT78+BU78+BV78*1.5+BW78*2.3+BX78*2+BY78*0.4+BZ78*0.2</f>
        <v>6.8</v>
      </c>
      <c r="CC78" s="32">
        <f>CC76+"00:15"</f>
        <v>1.5416666666666705</v>
      </c>
      <c r="CD78" s="2">
        <v>0</v>
      </c>
      <c r="CE78" s="2">
        <v>0</v>
      </c>
      <c r="CF78" s="2">
        <v>0</v>
      </c>
      <c r="CG78" s="2">
        <v>0</v>
      </c>
      <c r="CH78" s="2">
        <v>0</v>
      </c>
      <c r="CI78" s="2">
        <v>0</v>
      </c>
      <c r="CJ78" s="2">
        <v>0</v>
      </c>
      <c r="CK78" s="15">
        <f t="shared" ref="CK78:CK131" si="1603">SUM(CD78:CJ78)</f>
        <v>0</v>
      </c>
      <c r="CL78" s="15">
        <f t="shared" ref="CL78:CL81" si="1604">CD78+CE78+CF78*1.5+CG78*2.3+CH78*2+CI78*0.4+CJ78*0.2</f>
        <v>0</v>
      </c>
      <c r="CM78" s="32">
        <f>CM76+"00:15"</f>
        <v>1.5416666666666705</v>
      </c>
      <c r="CN78" s="2">
        <f t="shared" si="1476"/>
        <v>23</v>
      </c>
      <c r="CO78" s="2">
        <f t="shared" si="1466"/>
        <v>3</v>
      </c>
      <c r="CP78" s="2">
        <f t="shared" si="1466"/>
        <v>1</v>
      </c>
      <c r="CQ78" s="2">
        <f t="shared" si="1466"/>
        <v>0</v>
      </c>
      <c r="CR78" s="2">
        <f t="shared" si="1466"/>
        <v>0</v>
      </c>
      <c r="CS78" s="2">
        <f t="shared" si="1466"/>
        <v>2</v>
      </c>
      <c r="CT78" s="2">
        <f t="shared" si="1466"/>
        <v>0</v>
      </c>
      <c r="CU78" s="15">
        <f t="shared" si="1466"/>
        <v>29</v>
      </c>
      <c r="CV78" s="15">
        <f t="shared" ref="CV78:CV81" si="1605">CN78+CO78+CP78*1.5+CQ78*2.3+CR78*2+CS78*0.4+CT78*0.2</f>
        <v>28.3</v>
      </c>
      <c r="CW78" s="32">
        <f>CW76+"00:15"</f>
        <v>1.5416666666666705</v>
      </c>
      <c r="CX78" s="2">
        <f t="shared" si="1477"/>
        <v>15</v>
      </c>
      <c r="CY78" s="2">
        <f t="shared" si="1096"/>
        <v>1</v>
      </c>
      <c r="CZ78" s="2">
        <f t="shared" si="1096"/>
        <v>0</v>
      </c>
      <c r="DA78" s="2">
        <f t="shared" si="1096"/>
        <v>0</v>
      </c>
      <c r="DB78" s="2">
        <f t="shared" si="1096"/>
        <v>0</v>
      </c>
      <c r="DC78" s="2">
        <f t="shared" si="1096"/>
        <v>1</v>
      </c>
      <c r="DD78" s="2">
        <f t="shared" si="1096"/>
        <v>1</v>
      </c>
      <c r="DE78" s="15">
        <f t="shared" si="1096"/>
        <v>18</v>
      </c>
      <c r="DF78" s="15">
        <f t="shared" ref="DF78:DF81" si="1606">CX78+CY78+CZ78*1.5+DA78*2.3+DB78*2+DC78*0.4+DD78*0.2</f>
        <v>16.599999999999998</v>
      </c>
      <c r="DG78" s="32">
        <f>DG76+"00:15"</f>
        <v>1.5416666666666705</v>
      </c>
      <c r="DH78" s="2">
        <f t="shared" si="1478"/>
        <v>147</v>
      </c>
      <c r="DI78" s="2">
        <f t="shared" si="1098"/>
        <v>16</v>
      </c>
      <c r="DJ78" s="2">
        <f t="shared" si="1098"/>
        <v>4</v>
      </c>
      <c r="DK78" s="2">
        <f t="shared" si="1098"/>
        <v>0</v>
      </c>
      <c r="DL78" s="2">
        <f t="shared" si="1098"/>
        <v>2</v>
      </c>
      <c r="DM78" s="2">
        <f t="shared" si="1098"/>
        <v>7</v>
      </c>
      <c r="DN78" s="2">
        <f t="shared" si="1098"/>
        <v>2</v>
      </c>
      <c r="DO78" s="15">
        <f t="shared" si="1098"/>
        <v>178</v>
      </c>
      <c r="DP78" s="15">
        <f t="shared" ref="DP78:DP81" si="1607">DH78+DI78+DJ78*1.5+DK78*2.3+DL78*2+DM78*0.4+DN78*0.2</f>
        <v>176.20000000000002</v>
      </c>
      <c r="DQ78" s="32">
        <f>DQ76+"00:15"</f>
        <v>1.5416666666666705</v>
      </c>
      <c r="DR78" s="2">
        <f t="shared" si="1479"/>
        <v>141</v>
      </c>
      <c r="DS78" s="2">
        <f t="shared" si="1470"/>
        <v>14</v>
      </c>
      <c r="DT78" s="2">
        <f t="shared" si="1470"/>
        <v>4</v>
      </c>
      <c r="DU78" s="2">
        <f t="shared" si="1470"/>
        <v>0</v>
      </c>
      <c r="DV78" s="2">
        <f t="shared" si="1470"/>
        <v>2</v>
      </c>
      <c r="DW78" s="2">
        <f t="shared" si="1470"/>
        <v>8</v>
      </c>
      <c r="DX78" s="2">
        <f t="shared" si="1470"/>
        <v>0</v>
      </c>
      <c r="DY78" s="15">
        <f t="shared" si="1470"/>
        <v>169</v>
      </c>
      <c r="DZ78" s="15">
        <f t="shared" ref="DZ78:DZ81" si="1608">DR78+DS78+DT78*1.5+DU78*2.3+DV78*2+DW78*0.4+DX78*0.2</f>
        <v>168.2</v>
      </c>
      <c r="EA78" s="32">
        <f>EA76+"00:15"</f>
        <v>1.5416666666666705</v>
      </c>
      <c r="EB78" s="2">
        <f t="shared" si="1480"/>
        <v>126</v>
      </c>
      <c r="EC78" s="2">
        <f t="shared" si="1472"/>
        <v>11</v>
      </c>
      <c r="ED78" s="2">
        <f t="shared" si="1472"/>
        <v>3</v>
      </c>
      <c r="EE78" s="2">
        <f t="shared" si="1472"/>
        <v>0</v>
      </c>
      <c r="EF78" s="2">
        <f t="shared" si="1472"/>
        <v>2</v>
      </c>
      <c r="EG78" s="2">
        <f t="shared" si="1472"/>
        <v>8</v>
      </c>
      <c r="EH78" s="2">
        <f t="shared" si="1472"/>
        <v>0</v>
      </c>
      <c r="EI78" s="15">
        <f t="shared" si="1472"/>
        <v>150</v>
      </c>
      <c r="EJ78" s="15">
        <f t="shared" ref="EJ78:EJ81" si="1609">EB78+EC78+ED78*1.5+EE78*2.3+EF78*2+EG78*0.4+EH78*0.2</f>
        <v>148.69999999999999</v>
      </c>
      <c r="EK78" s="32">
        <f>EK76+"00:15"</f>
        <v>1.5416666666666705</v>
      </c>
      <c r="EL78" s="2">
        <f t="shared" si="1481"/>
        <v>140</v>
      </c>
      <c r="EM78" s="2">
        <f t="shared" si="1474"/>
        <v>15</v>
      </c>
      <c r="EN78" s="2">
        <f t="shared" si="1474"/>
        <v>4</v>
      </c>
      <c r="EO78" s="2">
        <f t="shared" si="1474"/>
        <v>0</v>
      </c>
      <c r="EP78" s="2">
        <f t="shared" si="1474"/>
        <v>2</v>
      </c>
      <c r="EQ78" s="2">
        <f t="shared" si="1474"/>
        <v>8</v>
      </c>
      <c r="ER78" s="2">
        <f t="shared" si="1474"/>
        <v>1</v>
      </c>
      <c r="ES78" s="15">
        <f t="shared" si="1474"/>
        <v>170</v>
      </c>
      <c r="ET78" s="15">
        <f t="shared" ref="ET78:ET81" si="1610">EL78+EM78+EN78*1.5+EO78*2.3+EP78*2+EQ78*0.4+ER78*0.2</f>
        <v>168.39999999999998</v>
      </c>
    </row>
    <row r="79" spans="1:150" x14ac:dyDescent="0.25">
      <c r="A79" s="32">
        <f>A78+"00:15"</f>
        <v>0.55208333333333348</v>
      </c>
      <c r="B79" s="2">
        <v>2</v>
      </c>
      <c r="C79" s="2">
        <v>1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15">
        <f t="shared" si="1587"/>
        <v>3</v>
      </c>
      <c r="J79" s="15">
        <f t="shared" si="1588"/>
        <v>3</v>
      </c>
      <c r="K79" s="32">
        <f>K78+"00:15"</f>
        <v>0.55208333333333348</v>
      </c>
      <c r="L79" s="2">
        <v>20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15">
        <f t="shared" si="1589"/>
        <v>20</v>
      </c>
      <c r="T79" s="15">
        <f t="shared" si="1590"/>
        <v>20</v>
      </c>
      <c r="U79" s="32">
        <f>U78+"00:15"</f>
        <v>1.5520833333333373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15">
        <f t="shared" si="1591"/>
        <v>0</v>
      </c>
      <c r="AD79" s="15">
        <f t="shared" si="1592"/>
        <v>0</v>
      </c>
      <c r="AE79" s="32">
        <f>AE78+"00:15"</f>
        <v>1.5520833333333373</v>
      </c>
      <c r="AF79" s="2">
        <v>19</v>
      </c>
      <c r="AG79" s="2">
        <v>2</v>
      </c>
      <c r="AH79" s="2">
        <v>0</v>
      </c>
      <c r="AI79" s="2">
        <v>0</v>
      </c>
      <c r="AJ79" s="2">
        <v>0</v>
      </c>
      <c r="AK79" s="2">
        <v>1</v>
      </c>
      <c r="AL79" s="2">
        <v>2</v>
      </c>
      <c r="AM79" s="15">
        <f t="shared" si="1593"/>
        <v>24</v>
      </c>
      <c r="AN79" s="15">
        <f t="shared" si="1594"/>
        <v>21.799999999999997</v>
      </c>
      <c r="AO79" s="32">
        <f>AO78+"00:15"</f>
        <v>1.5520833333333373</v>
      </c>
      <c r="AP79" s="2">
        <v>118</v>
      </c>
      <c r="AQ79" s="2">
        <v>13</v>
      </c>
      <c r="AR79" s="2">
        <v>2</v>
      </c>
      <c r="AS79" s="2">
        <v>0</v>
      </c>
      <c r="AT79" s="2">
        <v>1</v>
      </c>
      <c r="AU79" s="2">
        <v>5</v>
      </c>
      <c r="AV79" s="2">
        <v>2</v>
      </c>
      <c r="AW79" s="15">
        <f t="shared" si="1595"/>
        <v>141</v>
      </c>
      <c r="AX79" s="15">
        <f t="shared" si="1596"/>
        <v>138.4</v>
      </c>
      <c r="AY79" s="32">
        <f>AY78+"00:15"</f>
        <v>1.5520833333333373</v>
      </c>
      <c r="AZ79" s="2">
        <v>0</v>
      </c>
      <c r="BA79" s="2">
        <v>0</v>
      </c>
      <c r="BB79" s="2">
        <v>0</v>
      </c>
      <c r="BC79" s="2">
        <v>0</v>
      </c>
      <c r="BD79" s="2">
        <v>0</v>
      </c>
      <c r="BE79" s="2">
        <v>0</v>
      </c>
      <c r="BF79" s="2">
        <v>0</v>
      </c>
      <c r="BG79" s="15">
        <f t="shared" si="1597"/>
        <v>0</v>
      </c>
      <c r="BH79" s="15">
        <f t="shared" si="1598"/>
        <v>0</v>
      </c>
      <c r="BI79" s="32">
        <f>BI78+"00:15"</f>
        <v>1.5520833333333373</v>
      </c>
      <c r="BJ79" s="2">
        <v>119</v>
      </c>
      <c r="BK79" s="2">
        <v>10</v>
      </c>
      <c r="BL79" s="2">
        <v>5</v>
      </c>
      <c r="BM79" s="2">
        <v>0</v>
      </c>
      <c r="BN79" s="2">
        <v>1</v>
      </c>
      <c r="BO79" s="2">
        <v>3</v>
      </c>
      <c r="BP79" s="2">
        <v>3</v>
      </c>
      <c r="BQ79" s="15">
        <f t="shared" si="1599"/>
        <v>141</v>
      </c>
      <c r="BR79" s="15">
        <f t="shared" si="1600"/>
        <v>140.29999999999998</v>
      </c>
      <c r="BS79" s="32">
        <f>BS78+"00:15"</f>
        <v>1.5520833333333373</v>
      </c>
      <c r="BT79" s="2">
        <v>2</v>
      </c>
      <c r="BU79" s="2">
        <v>0</v>
      </c>
      <c r="BV79" s="2">
        <v>1</v>
      </c>
      <c r="BW79" s="2">
        <v>0</v>
      </c>
      <c r="BX79" s="2">
        <v>0</v>
      </c>
      <c r="BY79" s="2">
        <v>0</v>
      </c>
      <c r="BZ79" s="2">
        <v>2</v>
      </c>
      <c r="CA79" s="15">
        <f t="shared" si="1601"/>
        <v>5</v>
      </c>
      <c r="CB79" s="15">
        <f t="shared" si="1602"/>
        <v>3.9</v>
      </c>
      <c r="CC79" s="32">
        <f>CC78+"00:15"</f>
        <v>1.5520833333333373</v>
      </c>
      <c r="CD79" s="2">
        <v>0</v>
      </c>
      <c r="CE79" s="2">
        <v>0</v>
      </c>
      <c r="CF79" s="2">
        <v>0</v>
      </c>
      <c r="CG79" s="2">
        <v>0</v>
      </c>
      <c r="CH79" s="2">
        <v>0</v>
      </c>
      <c r="CI79" s="2">
        <v>0</v>
      </c>
      <c r="CJ79" s="2">
        <v>0</v>
      </c>
      <c r="CK79" s="15">
        <f t="shared" si="1603"/>
        <v>0</v>
      </c>
      <c r="CL79" s="15">
        <f t="shared" si="1604"/>
        <v>0</v>
      </c>
      <c r="CM79" s="32">
        <f>CM78+"00:15"</f>
        <v>1.5520833333333373</v>
      </c>
      <c r="CN79" s="2">
        <f t="shared" si="1476"/>
        <v>21</v>
      </c>
      <c r="CO79" s="2">
        <f t="shared" si="1466"/>
        <v>2</v>
      </c>
      <c r="CP79" s="2">
        <f t="shared" si="1466"/>
        <v>1</v>
      </c>
      <c r="CQ79" s="2">
        <f t="shared" si="1466"/>
        <v>0</v>
      </c>
      <c r="CR79" s="2">
        <f t="shared" si="1466"/>
        <v>0</v>
      </c>
      <c r="CS79" s="2">
        <f t="shared" si="1466"/>
        <v>1</v>
      </c>
      <c r="CT79" s="2">
        <f t="shared" si="1466"/>
        <v>4</v>
      </c>
      <c r="CU79" s="15">
        <f t="shared" si="1466"/>
        <v>29</v>
      </c>
      <c r="CV79" s="15">
        <f t="shared" si="1605"/>
        <v>25.7</v>
      </c>
      <c r="CW79" s="32">
        <f>CW78+"00:15"</f>
        <v>1.5520833333333373</v>
      </c>
      <c r="CX79" s="2">
        <f t="shared" si="1477"/>
        <v>22</v>
      </c>
      <c r="CY79" s="2">
        <f t="shared" si="1096"/>
        <v>1</v>
      </c>
      <c r="CZ79" s="2">
        <f t="shared" si="1096"/>
        <v>0</v>
      </c>
      <c r="DA79" s="2">
        <f t="shared" si="1096"/>
        <v>0</v>
      </c>
      <c r="DB79" s="2">
        <f t="shared" si="1096"/>
        <v>0</v>
      </c>
      <c r="DC79" s="2">
        <f t="shared" si="1096"/>
        <v>0</v>
      </c>
      <c r="DD79" s="2">
        <f t="shared" si="1096"/>
        <v>0</v>
      </c>
      <c r="DE79" s="15">
        <f t="shared" si="1096"/>
        <v>23</v>
      </c>
      <c r="DF79" s="15">
        <f t="shared" si="1606"/>
        <v>23</v>
      </c>
      <c r="DG79" s="32">
        <f>DG78+"00:15"</f>
        <v>1.5520833333333373</v>
      </c>
      <c r="DH79" s="2">
        <f t="shared" si="1478"/>
        <v>139</v>
      </c>
      <c r="DI79" s="2">
        <f t="shared" si="1098"/>
        <v>10</v>
      </c>
      <c r="DJ79" s="2">
        <f t="shared" si="1098"/>
        <v>5</v>
      </c>
      <c r="DK79" s="2">
        <f t="shared" si="1098"/>
        <v>0</v>
      </c>
      <c r="DL79" s="2">
        <f t="shared" si="1098"/>
        <v>1</v>
      </c>
      <c r="DM79" s="2">
        <f t="shared" si="1098"/>
        <v>3</v>
      </c>
      <c r="DN79" s="2">
        <f t="shared" si="1098"/>
        <v>3</v>
      </c>
      <c r="DO79" s="15">
        <f t="shared" si="1098"/>
        <v>161</v>
      </c>
      <c r="DP79" s="15">
        <f t="shared" si="1607"/>
        <v>160.29999999999998</v>
      </c>
      <c r="DQ79" s="32">
        <f>DQ78+"00:15"</f>
        <v>1.5520833333333373</v>
      </c>
      <c r="DR79" s="2">
        <f t="shared" si="1479"/>
        <v>137</v>
      </c>
      <c r="DS79" s="2">
        <f t="shared" si="1470"/>
        <v>15</v>
      </c>
      <c r="DT79" s="2">
        <f t="shared" si="1470"/>
        <v>2</v>
      </c>
      <c r="DU79" s="2">
        <f t="shared" si="1470"/>
        <v>0</v>
      </c>
      <c r="DV79" s="2">
        <f t="shared" si="1470"/>
        <v>1</v>
      </c>
      <c r="DW79" s="2">
        <f t="shared" si="1470"/>
        <v>6</v>
      </c>
      <c r="DX79" s="2">
        <f t="shared" si="1470"/>
        <v>4</v>
      </c>
      <c r="DY79" s="15">
        <f t="shared" si="1470"/>
        <v>165</v>
      </c>
      <c r="DZ79" s="15">
        <f t="shared" si="1608"/>
        <v>160.20000000000002</v>
      </c>
      <c r="EA79" s="32">
        <f>EA78+"00:15"</f>
        <v>1.5520833333333373</v>
      </c>
      <c r="EB79" s="2">
        <f t="shared" si="1480"/>
        <v>120</v>
      </c>
      <c r="EC79" s="2">
        <f t="shared" si="1472"/>
        <v>14</v>
      </c>
      <c r="ED79" s="2">
        <f t="shared" si="1472"/>
        <v>2</v>
      </c>
      <c r="EE79" s="2">
        <f t="shared" si="1472"/>
        <v>0</v>
      </c>
      <c r="EF79" s="2">
        <f t="shared" si="1472"/>
        <v>1</v>
      </c>
      <c r="EG79" s="2">
        <f t="shared" si="1472"/>
        <v>5</v>
      </c>
      <c r="EH79" s="2">
        <f t="shared" si="1472"/>
        <v>2</v>
      </c>
      <c r="EI79" s="15">
        <f t="shared" si="1472"/>
        <v>144</v>
      </c>
      <c r="EJ79" s="15">
        <f t="shared" si="1609"/>
        <v>141.4</v>
      </c>
      <c r="EK79" s="32">
        <f>EK78+"00:15"</f>
        <v>1.5520833333333373</v>
      </c>
      <c r="EL79" s="2">
        <f t="shared" si="1481"/>
        <v>121</v>
      </c>
      <c r="EM79" s="2">
        <f t="shared" si="1474"/>
        <v>10</v>
      </c>
      <c r="EN79" s="2">
        <f t="shared" si="1474"/>
        <v>6</v>
      </c>
      <c r="EO79" s="2">
        <f t="shared" si="1474"/>
        <v>0</v>
      </c>
      <c r="EP79" s="2">
        <f t="shared" si="1474"/>
        <v>1</v>
      </c>
      <c r="EQ79" s="2">
        <f t="shared" si="1474"/>
        <v>3</v>
      </c>
      <c r="ER79" s="2">
        <f t="shared" si="1474"/>
        <v>5</v>
      </c>
      <c r="ES79" s="15">
        <f t="shared" si="1474"/>
        <v>146</v>
      </c>
      <c r="ET79" s="15">
        <f t="shared" si="1610"/>
        <v>144.19999999999999</v>
      </c>
    </row>
    <row r="80" spans="1:150" x14ac:dyDescent="0.25">
      <c r="A80" s="32">
        <f t="shared" ref="A80:A81" si="1611">A79+"00:15"</f>
        <v>0.56250000000000011</v>
      </c>
      <c r="B80" s="2">
        <v>1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2</v>
      </c>
      <c r="I80" s="15">
        <f t="shared" si="1587"/>
        <v>3</v>
      </c>
      <c r="J80" s="15">
        <f t="shared" si="1588"/>
        <v>1.4</v>
      </c>
      <c r="K80" s="32">
        <f t="shared" ref="K80:K81" si="1612">K79+"00:15"</f>
        <v>0.56250000000000011</v>
      </c>
      <c r="L80" s="2">
        <v>8</v>
      </c>
      <c r="M80" s="2">
        <v>1</v>
      </c>
      <c r="N80" s="2">
        <v>1</v>
      </c>
      <c r="O80" s="2">
        <v>0</v>
      </c>
      <c r="P80" s="2">
        <v>0</v>
      </c>
      <c r="Q80" s="2">
        <v>2</v>
      </c>
      <c r="R80" s="2">
        <v>0</v>
      </c>
      <c r="S80" s="15">
        <f t="shared" si="1589"/>
        <v>12</v>
      </c>
      <c r="T80" s="15">
        <f t="shared" si="1590"/>
        <v>11.3</v>
      </c>
      <c r="U80" s="32">
        <f t="shared" ref="U80:U81" si="1613">U79+"00:15"</f>
        <v>1.562500000000004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15">
        <f t="shared" si="1591"/>
        <v>0</v>
      </c>
      <c r="AD80" s="15">
        <f t="shared" si="1592"/>
        <v>0</v>
      </c>
      <c r="AE80" s="32">
        <f t="shared" ref="AE80:AE81" si="1614">AE79+"00:15"</f>
        <v>1.562500000000004</v>
      </c>
      <c r="AF80" s="2">
        <v>12</v>
      </c>
      <c r="AG80" s="2">
        <v>1</v>
      </c>
      <c r="AH80" s="2">
        <v>1</v>
      </c>
      <c r="AI80" s="2">
        <v>0</v>
      </c>
      <c r="AJ80" s="2">
        <v>0</v>
      </c>
      <c r="AK80" s="2">
        <v>2</v>
      </c>
      <c r="AL80" s="2">
        <v>1</v>
      </c>
      <c r="AM80" s="15">
        <f t="shared" si="1593"/>
        <v>17</v>
      </c>
      <c r="AN80" s="15">
        <f t="shared" si="1594"/>
        <v>15.5</v>
      </c>
      <c r="AO80" s="32">
        <f t="shared" ref="AO80:AO81" si="1615">AO79+"00:15"</f>
        <v>1.562500000000004</v>
      </c>
      <c r="AP80" s="2">
        <v>103</v>
      </c>
      <c r="AQ80" s="2">
        <v>10</v>
      </c>
      <c r="AR80" s="2">
        <v>3</v>
      </c>
      <c r="AS80" s="2">
        <v>0</v>
      </c>
      <c r="AT80" s="2">
        <v>3</v>
      </c>
      <c r="AU80" s="2">
        <v>6</v>
      </c>
      <c r="AV80" s="2">
        <v>1</v>
      </c>
      <c r="AW80" s="15">
        <f t="shared" si="1595"/>
        <v>126</v>
      </c>
      <c r="AX80" s="15">
        <f t="shared" si="1596"/>
        <v>126.10000000000001</v>
      </c>
      <c r="AY80" s="32">
        <f t="shared" ref="AY80:AY81" si="1616">AY79+"00:15"</f>
        <v>1.562500000000004</v>
      </c>
      <c r="AZ80" s="2">
        <v>0</v>
      </c>
      <c r="BA80" s="2">
        <v>0</v>
      </c>
      <c r="BB80" s="2">
        <v>0</v>
      </c>
      <c r="BC80" s="2">
        <v>0</v>
      </c>
      <c r="BD80" s="2">
        <v>0</v>
      </c>
      <c r="BE80" s="2">
        <v>0</v>
      </c>
      <c r="BF80" s="2">
        <v>0</v>
      </c>
      <c r="BG80" s="15">
        <f t="shared" si="1597"/>
        <v>0</v>
      </c>
      <c r="BH80" s="15">
        <f t="shared" si="1598"/>
        <v>0</v>
      </c>
      <c r="BI80" s="32">
        <f t="shared" ref="BI80:BI81" si="1617">BI79+"00:15"</f>
        <v>1.562500000000004</v>
      </c>
      <c r="BJ80" s="2">
        <v>137</v>
      </c>
      <c r="BK80" s="2">
        <v>16</v>
      </c>
      <c r="BL80" s="2">
        <v>0</v>
      </c>
      <c r="BM80" s="2">
        <v>0</v>
      </c>
      <c r="BN80" s="2">
        <v>2</v>
      </c>
      <c r="BO80" s="2">
        <v>3</v>
      </c>
      <c r="BP80" s="2">
        <v>2</v>
      </c>
      <c r="BQ80" s="15">
        <f t="shared" si="1599"/>
        <v>160</v>
      </c>
      <c r="BR80" s="15">
        <f t="shared" si="1600"/>
        <v>158.6</v>
      </c>
      <c r="BS80" s="32">
        <f t="shared" ref="BS80:BS81" si="1618">BS79+"00:15"</f>
        <v>1.562500000000004</v>
      </c>
      <c r="BT80" s="2">
        <v>4</v>
      </c>
      <c r="BU80" s="2">
        <v>1</v>
      </c>
      <c r="BV80" s="2">
        <v>0</v>
      </c>
      <c r="BW80" s="2">
        <v>0</v>
      </c>
      <c r="BX80" s="2">
        <v>0</v>
      </c>
      <c r="BY80" s="2">
        <v>1</v>
      </c>
      <c r="BZ80" s="2">
        <v>0</v>
      </c>
      <c r="CA80" s="15">
        <f t="shared" si="1601"/>
        <v>6</v>
      </c>
      <c r="CB80" s="15">
        <f t="shared" si="1602"/>
        <v>5.4</v>
      </c>
      <c r="CC80" s="32">
        <f t="shared" ref="CC80:CC81" si="1619">CC79+"00:15"</f>
        <v>1.562500000000004</v>
      </c>
      <c r="CD80" s="2">
        <v>0</v>
      </c>
      <c r="CE80" s="2">
        <v>0</v>
      </c>
      <c r="CF80" s="2">
        <v>0</v>
      </c>
      <c r="CG80" s="2">
        <v>0</v>
      </c>
      <c r="CH80" s="2">
        <v>0</v>
      </c>
      <c r="CI80" s="2">
        <v>0</v>
      </c>
      <c r="CJ80" s="2">
        <v>0</v>
      </c>
      <c r="CK80" s="15">
        <f t="shared" si="1603"/>
        <v>0</v>
      </c>
      <c r="CL80" s="15">
        <f t="shared" si="1604"/>
        <v>0</v>
      </c>
      <c r="CM80" s="32">
        <f t="shared" ref="CM80:CM81" si="1620">CM79+"00:15"</f>
        <v>1.562500000000004</v>
      </c>
      <c r="CN80" s="2">
        <f t="shared" si="1476"/>
        <v>16</v>
      </c>
      <c r="CO80" s="2">
        <f t="shared" si="1466"/>
        <v>2</v>
      </c>
      <c r="CP80" s="2">
        <f t="shared" si="1466"/>
        <v>1</v>
      </c>
      <c r="CQ80" s="2">
        <f t="shared" si="1466"/>
        <v>0</v>
      </c>
      <c r="CR80" s="2">
        <f t="shared" si="1466"/>
        <v>0</v>
      </c>
      <c r="CS80" s="2">
        <f t="shared" si="1466"/>
        <v>3</v>
      </c>
      <c r="CT80" s="2">
        <f t="shared" si="1466"/>
        <v>1</v>
      </c>
      <c r="CU80" s="15">
        <f t="shared" si="1466"/>
        <v>23</v>
      </c>
      <c r="CV80" s="15">
        <f t="shared" si="1605"/>
        <v>20.9</v>
      </c>
      <c r="CW80" s="32">
        <f t="shared" ref="CW80:CW81" si="1621">CW79+"00:15"</f>
        <v>1.562500000000004</v>
      </c>
      <c r="CX80" s="2">
        <f t="shared" si="1477"/>
        <v>9</v>
      </c>
      <c r="CY80" s="2">
        <f t="shared" si="1096"/>
        <v>1</v>
      </c>
      <c r="CZ80" s="2">
        <f t="shared" si="1096"/>
        <v>1</v>
      </c>
      <c r="DA80" s="2">
        <f t="shared" si="1096"/>
        <v>0</v>
      </c>
      <c r="DB80" s="2">
        <f t="shared" si="1096"/>
        <v>0</v>
      </c>
      <c r="DC80" s="2">
        <f t="shared" si="1096"/>
        <v>2</v>
      </c>
      <c r="DD80" s="2">
        <f t="shared" si="1096"/>
        <v>2</v>
      </c>
      <c r="DE80" s="15">
        <f t="shared" si="1096"/>
        <v>15</v>
      </c>
      <c r="DF80" s="15">
        <f t="shared" si="1606"/>
        <v>12.700000000000001</v>
      </c>
      <c r="DG80" s="32">
        <f t="shared" ref="DG80:DG81" si="1622">DG79+"00:15"</f>
        <v>1.562500000000004</v>
      </c>
      <c r="DH80" s="2">
        <f t="shared" si="1478"/>
        <v>145</v>
      </c>
      <c r="DI80" s="2">
        <f t="shared" si="1098"/>
        <v>17</v>
      </c>
      <c r="DJ80" s="2">
        <f t="shared" si="1098"/>
        <v>1</v>
      </c>
      <c r="DK80" s="2">
        <f t="shared" si="1098"/>
        <v>0</v>
      </c>
      <c r="DL80" s="2">
        <f t="shared" si="1098"/>
        <v>2</v>
      </c>
      <c r="DM80" s="2">
        <f t="shared" si="1098"/>
        <v>5</v>
      </c>
      <c r="DN80" s="2">
        <f t="shared" si="1098"/>
        <v>2</v>
      </c>
      <c r="DO80" s="15">
        <f t="shared" si="1098"/>
        <v>172</v>
      </c>
      <c r="DP80" s="15">
        <f t="shared" si="1607"/>
        <v>169.9</v>
      </c>
      <c r="DQ80" s="32">
        <f t="shared" ref="DQ80:DQ81" si="1623">DQ79+"00:15"</f>
        <v>1.562500000000004</v>
      </c>
      <c r="DR80" s="2">
        <f t="shared" si="1479"/>
        <v>115</v>
      </c>
      <c r="DS80" s="2">
        <f t="shared" si="1470"/>
        <v>11</v>
      </c>
      <c r="DT80" s="2">
        <f t="shared" si="1470"/>
        <v>4</v>
      </c>
      <c r="DU80" s="2">
        <f t="shared" si="1470"/>
        <v>0</v>
      </c>
      <c r="DV80" s="2">
        <f t="shared" si="1470"/>
        <v>3</v>
      </c>
      <c r="DW80" s="2">
        <f t="shared" si="1470"/>
        <v>8</v>
      </c>
      <c r="DX80" s="2">
        <f t="shared" si="1470"/>
        <v>2</v>
      </c>
      <c r="DY80" s="15">
        <f t="shared" si="1470"/>
        <v>143</v>
      </c>
      <c r="DZ80" s="15">
        <f t="shared" si="1608"/>
        <v>141.6</v>
      </c>
      <c r="EA80" s="32">
        <f t="shared" ref="EA80:EA81" si="1624">EA79+"00:15"</f>
        <v>1.562500000000004</v>
      </c>
      <c r="EB80" s="2">
        <f t="shared" si="1480"/>
        <v>104</v>
      </c>
      <c r="EC80" s="2">
        <f t="shared" si="1472"/>
        <v>10</v>
      </c>
      <c r="ED80" s="2">
        <f t="shared" si="1472"/>
        <v>3</v>
      </c>
      <c r="EE80" s="2">
        <f t="shared" si="1472"/>
        <v>0</v>
      </c>
      <c r="EF80" s="2">
        <f t="shared" si="1472"/>
        <v>3</v>
      </c>
      <c r="EG80" s="2">
        <f t="shared" si="1472"/>
        <v>6</v>
      </c>
      <c r="EH80" s="2">
        <f t="shared" si="1472"/>
        <v>3</v>
      </c>
      <c r="EI80" s="15">
        <f t="shared" si="1472"/>
        <v>129</v>
      </c>
      <c r="EJ80" s="15">
        <f t="shared" si="1609"/>
        <v>127.5</v>
      </c>
      <c r="EK80" s="32">
        <f t="shared" ref="EK80:EK81" si="1625">EK79+"00:15"</f>
        <v>1.562500000000004</v>
      </c>
      <c r="EL80" s="2">
        <f t="shared" si="1481"/>
        <v>141</v>
      </c>
      <c r="EM80" s="2">
        <f t="shared" si="1474"/>
        <v>17</v>
      </c>
      <c r="EN80" s="2">
        <f t="shared" si="1474"/>
        <v>0</v>
      </c>
      <c r="EO80" s="2">
        <f t="shared" si="1474"/>
        <v>0</v>
      </c>
      <c r="EP80" s="2">
        <f t="shared" si="1474"/>
        <v>2</v>
      </c>
      <c r="EQ80" s="2">
        <f t="shared" si="1474"/>
        <v>4</v>
      </c>
      <c r="ER80" s="2">
        <f t="shared" si="1474"/>
        <v>2</v>
      </c>
      <c r="ES80" s="15">
        <f t="shared" si="1474"/>
        <v>166</v>
      </c>
      <c r="ET80" s="15">
        <f t="shared" si="1610"/>
        <v>164</v>
      </c>
    </row>
    <row r="81" spans="1:150" ht="13.8" thickBot="1" x14ac:dyDescent="0.3">
      <c r="A81" s="32">
        <f t="shared" si="1611"/>
        <v>0.57291666666666674</v>
      </c>
      <c r="B81" s="2">
        <v>2</v>
      </c>
      <c r="C81" s="2">
        <v>0</v>
      </c>
      <c r="D81" s="2">
        <v>0</v>
      </c>
      <c r="E81" s="2">
        <v>0</v>
      </c>
      <c r="F81" s="2">
        <v>0</v>
      </c>
      <c r="G81" s="2">
        <v>1</v>
      </c>
      <c r="H81" s="2">
        <v>1</v>
      </c>
      <c r="I81" s="15">
        <f t="shared" si="1587"/>
        <v>4</v>
      </c>
      <c r="J81" s="15">
        <f t="shared" si="1588"/>
        <v>2.6</v>
      </c>
      <c r="K81" s="32">
        <f t="shared" si="1612"/>
        <v>0.57291666666666674</v>
      </c>
      <c r="L81" s="2">
        <v>12</v>
      </c>
      <c r="M81" s="2">
        <v>0</v>
      </c>
      <c r="N81" s="2">
        <v>0</v>
      </c>
      <c r="O81" s="2">
        <v>0</v>
      </c>
      <c r="P81" s="2">
        <v>0</v>
      </c>
      <c r="Q81" s="2">
        <v>1</v>
      </c>
      <c r="R81" s="2">
        <v>1</v>
      </c>
      <c r="S81" s="15">
        <f t="shared" si="1589"/>
        <v>14</v>
      </c>
      <c r="T81" s="15">
        <f t="shared" si="1590"/>
        <v>12.6</v>
      </c>
      <c r="U81" s="32">
        <f t="shared" si="1613"/>
        <v>1.5729166666666707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15">
        <f t="shared" si="1591"/>
        <v>0</v>
      </c>
      <c r="AD81" s="15">
        <f t="shared" si="1592"/>
        <v>0</v>
      </c>
      <c r="AE81" s="32">
        <f t="shared" si="1614"/>
        <v>1.5729166666666707</v>
      </c>
      <c r="AF81" s="2">
        <v>24</v>
      </c>
      <c r="AG81" s="2">
        <v>1</v>
      </c>
      <c r="AH81" s="2">
        <v>0</v>
      </c>
      <c r="AI81" s="2">
        <v>0</v>
      </c>
      <c r="AJ81" s="2">
        <v>0</v>
      </c>
      <c r="AK81" s="2">
        <v>1</v>
      </c>
      <c r="AL81" s="2">
        <v>0</v>
      </c>
      <c r="AM81" s="15">
        <f t="shared" si="1593"/>
        <v>26</v>
      </c>
      <c r="AN81" s="15">
        <f t="shared" si="1594"/>
        <v>25.4</v>
      </c>
      <c r="AO81" s="32">
        <f t="shared" si="1615"/>
        <v>1.5729166666666707</v>
      </c>
      <c r="AP81" s="2">
        <v>128</v>
      </c>
      <c r="AQ81" s="2">
        <v>9</v>
      </c>
      <c r="AR81" s="2">
        <v>4</v>
      </c>
      <c r="AS81" s="2">
        <v>0</v>
      </c>
      <c r="AT81" s="2">
        <v>2</v>
      </c>
      <c r="AU81" s="2">
        <v>9</v>
      </c>
      <c r="AV81" s="2">
        <v>0</v>
      </c>
      <c r="AW81" s="15">
        <f t="shared" si="1595"/>
        <v>152</v>
      </c>
      <c r="AX81" s="15">
        <f t="shared" si="1596"/>
        <v>150.6</v>
      </c>
      <c r="AY81" s="32">
        <f t="shared" si="1616"/>
        <v>1.5729166666666707</v>
      </c>
      <c r="AZ81" s="2">
        <v>0</v>
      </c>
      <c r="BA81" s="2">
        <v>0</v>
      </c>
      <c r="BB81" s="2">
        <v>0</v>
      </c>
      <c r="BC81" s="2">
        <v>0</v>
      </c>
      <c r="BD81" s="2">
        <v>0</v>
      </c>
      <c r="BE81" s="2">
        <v>0</v>
      </c>
      <c r="BF81" s="2">
        <v>0</v>
      </c>
      <c r="BG81" s="15">
        <f t="shared" si="1597"/>
        <v>0</v>
      </c>
      <c r="BH81" s="15">
        <f t="shared" si="1598"/>
        <v>0</v>
      </c>
      <c r="BI81" s="32">
        <f t="shared" si="1617"/>
        <v>1.5729166666666707</v>
      </c>
      <c r="BJ81" s="2">
        <v>156</v>
      </c>
      <c r="BK81" s="2">
        <v>13</v>
      </c>
      <c r="BL81" s="2">
        <v>7</v>
      </c>
      <c r="BM81" s="2">
        <v>0</v>
      </c>
      <c r="BN81" s="2">
        <v>1</v>
      </c>
      <c r="BO81" s="2">
        <v>6</v>
      </c>
      <c r="BP81" s="2">
        <v>2</v>
      </c>
      <c r="BQ81" s="15">
        <f t="shared" si="1599"/>
        <v>185</v>
      </c>
      <c r="BR81" s="15">
        <f t="shared" si="1600"/>
        <v>184.3</v>
      </c>
      <c r="BS81" s="32">
        <f t="shared" si="1618"/>
        <v>1.5729166666666707</v>
      </c>
      <c r="BT81" s="2">
        <v>3</v>
      </c>
      <c r="BU81" s="2">
        <v>0</v>
      </c>
      <c r="BV81" s="2">
        <v>1</v>
      </c>
      <c r="BW81" s="2">
        <v>0</v>
      </c>
      <c r="BX81" s="2">
        <v>0</v>
      </c>
      <c r="BY81" s="2">
        <v>0</v>
      </c>
      <c r="BZ81" s="2">
        <v>0</v>
      </c>
      <c r="CA81" s="15">
        <f t="shared" si="1601"/>
        <v>4</v>
      </c>
      <c r="CB81" s="15">
        <f t="shared" si="1602"/>
        <v>4.5</v>
      </c>
      <c r="CC81" s="32">
        <f t="shared" si="1619"/>
        <v>1.5729166666666707</v>
      </c>
      <c r="CD81" s="2">
        <v>0</v>
      </c>
      <c r="CE81" s="2">
        <v>0</v>
      </c>
      <c r="CF81" s="2">
        <v>0</v>
      </c>
      <c r="CG81" s="2">
        <v>0</v>
      </c>
      <c r="CH81" s="2">
        <v>0</v>
      </c>
      <c r="CI81" s="2">
        <v>0</v>
      </c>
      <c r="CJ81" s="2">
        <v>0</v>
      </c>
      <c r="CK81" s="15">
        <f t="shared" si="1603"/>
        <v>0</v>
      </c>
      <c r="CL81" s="15">
        <f t="shared" si="1604"/>
        <v>0</v>
      </c>
      <c r="CM81" s="32">
        <f t="shared" si="1620"/>
        <v>1.5729166666666707</v>
      </c>
      <c r="CN81" s="2">
        <f t="shared" si="1476"/>
        <v>27</v>
      </c>
      <c r="CO81" s="2">
        <f t="shared" si="1466"/>
        <v>1</v>
      </c>
      <c r="CP81" s="2">
        <f t="shared" si="1466"/>
        <v>1</v>
      </c>
      <c r="CQ81" s="2">
        <f t="shared" si="1466"/>
        <v>0</v>
      </c>
      <c r="CR81" s="2">
        <f t="shared" si="1466"/>
        <v>0</v>
      </c>
      <c r="CS81" s="2">
        <f t="shared" si="1466"/>
        <v>1</v>
      </c>
      <c r="CT81" s="2">
        <f t="shared" si="1466"/>
        <v>0</v>
      </c>
      <c r="CU81" s="15">
        <f t="shared" si="1466"/>
        <v>30</v>
      </c>
      <c r="CV81" s="15">
        <f t="shared" si="1605"/>
        <v>29.9</v>
      </c>
      <c r="CW81" s="32">
        <f t="shared" si="1621"/>
        <v>1.5729166666666707</v>
      </c>
      <c r="CX81" s="2">
        <f t="shared" si="1477"/>
        <v>14</v>
      </c>
      <c r="CY81" s="2">
        <f t="shared" si="1096"/>
        <v>0</v>
      </c>
      <c r="CZ81" s="2">
        <f t="shared" si="1096"/>
        <v>0</v>
      </c>
      <c r="DA81" s="2">
        <f t="shared" si="1096"/>
        <v>0</v>
      </c>
      <c r="DB81" s="2">
        <f t="shared" si="1096"/>
        <v>0</v>
      </c>
      <c r="DC81" s="2">
        <f t="shared" si="1096"/>
        <v>2</v>
      </c>
      <c r="DD81" s="2">
        <f t="shared" si="1096"/>
        <v>2</v>
      </c>
      <c r="DE81" s="15">
        <f t="shared" si="1096"/>
        <v>18</v>
      </c>
      <c r="DF81" s="15">
        <f t="shared" si="1606"/>
        <v>15.200000000000001</v>
      </c>
      <c r="DG81" s="32">
        <f t="shared" si="1622"/>
        <v>1.5729166666666707</v>
      </c>
      <c r="DH81" s="2">
        <f t="shared" si="1478"/>
        <v>168</v>
      </c>
      <c r="DI81" s="2">
        <f t="shared" si="1098"/>
        <v>13</v>
      </c>
      <c r="DJ81" s="2">
        <f t="shared" si="1098"/>
        <v>7</v>
      </c>
      <c r="DK81" s="2">
        <f t="shared" si="1098"/>
        <v>0</v>
      </c>
      <c r="DL81" s="2">
        <f t="shared" si="1098"/>
        <v>1</v>
      </c>
      <c r="DM81" s="2">
        <f t="shared" si="1098"/>
        <v>7</v>
      </c>
      <c r="DN81" s="2">
        <f t="shared" si="1098"/>
        <v>3</v>
      </c>
      <c r="DO81" s="15">
        <f t="shared" si="1098"/>
        <v>199</v>
      </c>
      <c r="DP81" s="15">
        <f t="shared" si="1607"/>
        <v>196.9</v>
      </c>
      <c r="DQ81" s="32">
        <f t="shared" si="1623"/>
        <v>1.5729166666666707</v>
      </c>
      <c r="DR81" s="2">
        <f t="shared" si="1479"/>
        <v>152</v>
      </c>
      <c r="DS81" s="2">
        <f t="shared" si="1470"/>
        <v>10</v>
      </c>
      <c r="DT81" s="2">
        <f t="shared" si="1470"/>
        <v>4</v>
      </c>
      <c r="DU81" s="2">
        <f t="shared" si="1470"/>
        <v>0</v>
      </c>
      <c r="DV81" s="2">
        <f t="shared" si="1470"/>
        <v>2</v>
      </c>
      <c r="DW81" s="2">
        <f t="shared" si="1470"/>
        <v>10</v>
      </c>
      <c r="DX81" s="2">
        <f t="shared" si="1470"/>
        <v>0</v>
      </c>
      <c r="DY81" s="15">
        <f t="shared" si="1470"/>
        <v>178</v>
      </c>
      <c r="DZ81" s="15">
        <f t="shared" si="1608"/>
        <v>176</v>
      </c>
      <c r="EA81" s="32">
        <f t="shared" si="1624"/>
        <v>1.5729166666666707</v>
      </c>
      <c r="EB81" s="2">
        <f t="shared" si="1480"/>
        <v>130</v>
      </c>
      <c r="EC81" s="2">
        <f t="shared" si="1472"/>
        <v>9</v>
      </c>
      <c r="ED81" s="2">
        <f t="shared" si="1472"/>
        <v>4</v>
      </c>
      <c r="EE81" s="2">
        <f t="shared" si="1472"/>
        <v>0</v>
      </c>
      <c r="EF81" s="2">
        <f t="shared" si="1472"/>
        <v>2</v>
      </c>
      <c r="EG81" s="2">
        <f t="shared" si="1472"/>
        <v>10</v>
      </c>
      <c r="EH81" s="2">
        <f t="shared" si="1472"/>
        <v>1</v>
      </c>
      <c r="EI81" s="15">
        <f t="shared" si="1472"/>
        <v>156</v>
      </c>
      <c r="EJ81" s="15">
        <f t="shared" si="1609"/>
        <v>153.19999999999999</v>
      </c>
      <c r="EK81" s="32">
        <f t="shared" si="1625"/>
        <v>1.5729166666666707</v>
      </c>
      <c r="EL81" s="2">
        <f t="shared" si="1481"/>
        <v>159</v>
      </c>
      <c r="EM81" s="2">
        <f t="shared" si="1474"/>
        <v>13</v>
      </c>
      <c r="EN81" s="2">
        <f t="shared" si="1474"/>
        <v>8</v>
      </c>
      <c r="EO81" s="2">
        <f t="shared" si="1474"/>
        <v>0</v>
      </c>
      <c r="EP81" s="2">
        <f t="shared" si="1474"/>
        <v>1</v>
      </c>
      <c r="EQ81" s="2">
        <f t="shared" si="1474"/>
        <v>6</v>
      </c>
      <c r="ER81" s="2">
        <f t="shared" si="1474"/>
        <v>2</v>
      </c>
      <c r="ES81" s="15">
        <f t="shared" si="1474"/>
        <v>189</v>
      </c>
      <c r="ET81" s="15">
        <f t="shared" si="1610"/>
        <v>188.8</v>
      </c>
    </row>
    <row r="82" spans="1:150" ht="14.4" thickTop="1" thickBot="1" x14ac:dyDescent="0.3">
      <c r="A82" s="33" t="s">
        <v>5</v>
      </c>
      <c r="B82" s="3">
        <f>SUM(B78:B81)</f>
        <v>7</v>
      </c>
      <c r="C82" s="3">
        <f t="shared" ref="C82" si="1626">SUM(C78:C81)</f>
        <v>1</v>
      </c>
      <c r="D82" s="3">
        <f t="shared" ref="D82" si="1627">SUM(D78:D81)</f>
        <v>0</v>
      </c>
      <c r="E82" s="3">
        <f t="shared" ref="E82" si="1628">SUM(E78:E81)</f>
        <v>0</v>
      </c>
      <c r="F82" s="3">
        <f t="shared" ref="F82" si="1629">SUM(F78:F81)</f>
        <v>0</v>
      </c>
      <c r="G82" s="3">
        <f t="shared" ref="G82" si="1630">SUM(G78:G81)</f>
        <v>1</v>
      </c>
      <c r="H82" s="3">
        <f t="shared" ref="H82" si="1631">SUM(H78:H81)</f>
        <v>3</v>
      </c>
      <c r="I82" s="16">
        <f>SUM(B82:H82)</f>
        <v>12</v>
      </c>
      <c r="J82" s="34">
        <f>B82+C82+D82*1.5+E82*2.3+F82*2+G82*0.4+H82*0.2</f>
        <v>9</v>
      </c>
      <c r="K82" s="33" t="s">
        <v>5</v>
      </c>
      <c r="L82" s="3">
        <f>SUM(L78:L81)</f>
        <v>53</v>
      </c>
      <c r="M82" s="3">
        <f t="shared" ref="M82" si="1632">SUM(M78:M81)</f>
        <v>2</v>
      </c>
      <c r="N82" s="3">
        <f t="shared" ref="N82" si="1633">SUM(N78:N81)</f>
        <v>1</v>
      </c>
      <c r="O82" s="3">
        <f t="shared" ref="O82" si="1634">SUM(O78:O81)</f>
        <v>0</v>
      </c>
      <c r="P82" s="3">
        <f t="shared" ref="P82" si="1635">SUM(P78:P81)</f>
        <v>0</v>
      </c>
      <c r="Q82" s="3">
        <f t="shared" ref="Q82" si="1636">SUM(Q78:Q81)</f>
        <v>4</v>
      </c>
      <c r="R82" s="3">
        <f t="shared" ref="R82" si="1637">SUM(R78:R81)</f>
        <v>2</v>
      </c>
      <c r="S82" s="16">
        <f>SUM(L82:R82)</f>
        <v>62</v>
      </c>
      <c r="T82" s="34">
        <f>L82+M82+N82*1.5+O82*2.3+P82*2+Q82*0.4+R82*0.2</f>
        <v>58.5</v>
      </c>
      <c r="U82" s="33" t="s">
        <v>5</v>
      </c>
      <c r="V82" s="3">
        <f>SUM(V78:V81)</f>
        <v>0</v>
      </c>
      <c r="W82" s="3">
        <f t="shared" ref="W82" si="1638">SUM(W78:W81)</f>
        <v>0</v>
      </c>
      <c r="X82" s="3">
        <f t="shared" ref="X82" si="1639">SUM(X78:X81)</f>
        <v>0</v>
      </c>
      <c r="Y82" s="3">
        <f t="shared" ref="Y82" si="1640">SUM(Y78:Y81)</f>
        <v>0</v>
      </c>
      <c r="Z82" s="3">
        <f t="shared" ref="Z82" si="1641">SUM(Z78:Z81)</f>
        <v>0</v>
      </c>
      <c r="AA82" s="3">
        <f t="shared" ref="AA82" si="1642">SUM(AA78:AA81)</f>
        <v>0</v>
      </c>
      <c r="AB82" s="3">
        <f t="shared" ref="AB82" si="1643">SUM(AB78:AB81)</f>
        <v>0</v>
      </c>
      <c r="AC82" s="16">
        <f>SUM(V82:AB82)</f>
        <v>0</v>
      </c>
      <c r="AD82" s="34">
        <f>V82+W82+X82*1.5+Y82*2.3+Z82*2+AA82*0.4+AB82*0.2</f>
        <v>0</v>
      </c>
      <c r="AE82" s="33" t="s">
        <v>5</v>
      </c>
      <c r="AF82" s="3">
        <f>SUM(AF78:AF81)</f>
        <v>72</v>
      </c>
      <c r="AG82" s="3">
        <f t="shared" ref="AG82" si="1644">SUM(AG78:AG81)</f>
        <v>7</v>
      </c>
      <c r="AH82" s="3">
        <f t="shared" ref="AH82" si="1645">SUM(AH78:AH81)</f>
        <v>2</v>
      </c>
      <c r="AI82" s="3">
        <f t="shared" ref="AI82" si="1646">SUM(AI78:AI81)</f>
        <v>0</v>
      </c>
      <c r="AJ82" s="3">
        <f t="shared" ref="AJ82" si="1647">SUM(AJ78:AJ81)</f>
        <v>0</v>
      </c>
      <c r="AK82" s="3">
        <f t="shared" ref="AK82" si="1648">SUM(AK78:AK81)</f>
        <v>4</v>
      </c>
      <c r="AL82" s="3">
        <f t="shared" ref="AL82" si="1649">SUM(AL78:AL81)</f>
        <v>3</v>
      </c>
      <c r="AM82" s="16">
        <f>SUM(AF82:AL82)</f>
        <v>88</v>
      </c>
      <c r="AN82" s="34">
        <f>AF82+AG82+AH82*1.5+AI82*2.3+AJ82*2+AK82*0.4+AL82*0.2</f>
        <v>84.199999999999989</v>
      </c>
      <c r="AO82" s="33" t="s">
        <v>5</v>
      </c>
      <c r="AP82" s="3">
        <f>SUM(AP78:AP81)</f>
        <v>473</v>
      </c>
      <c r="AQ82" s="3">
        <f t="shared" ref="AQ82" si="1650">SUM(AQ78:AQ81)</f>
        <v>43</v>
      </c>
      <c r="AR82" s="3">
        <f t="shared" ref="AR82" si="1651">SUM(AR78:AR81)</f>
        <v>12</v>
      </c>
      <c r="AS82" s="3">
        <f t="shared" ref="AS82" si="1652">SUM(AS78:AS81)</f>
        <v>0</v>
      </c>
      <c r="AT82" s="3">
        <f t="shared" ref="AT82" si="1653">SUM(AT78:AT81)</f>
        <v>8</v>
      </c>
      <c r="AU82" s="3">
        <f t="shared" ref="AU82" si="1654">SUM(AU78:AU81)</f>
        <v>28</v>
      </c>
      <c r="AV82" s="3">
        <f t="shared" ref="AV82" si="1655">SUM(AV78:AV81)</f>
        <v>3</v>
      </c>
      <c r="AW82" s="16">
        <f>SUM(AP82:AV82)</f>
        <v>567</v>
      </c>
      <c r="AX82" s="34">
        <f>AP82+AQ82+AR82*1.5+AS82*2.3+AT82*2+AU82*0.4+AV82*0.2</f>
        <v>561.80000000000007</v>
      </c>
      <c r="AY82" s="33" t="s">
        <v>5</v>
      </c>
      <c r="AZ82" s="3">
        <f>SUM(AZ78:AZ81)</f>
        <v>0</v>
      </c>
      <c r="BA82" s="3">
        <f t="shared" ref="BA82" si="1656">SUM(BA78:BA81)</f>
        <v>0</v>
      </c>
      <c r="BB82" s="3">
        <f t="shared" ref="BB82" si="1657">SUM(BB78:BB81)</f>
        <v>0</v>
      </c>
      <c r="BC82" s="3">
        <f t="shared" ref="BC82" si="1658">SUM(BC78:BC81)</f>
        <v>0</v>
      </c>
      <c r="BD82" s="3">
        <f t="shared" ref="BD82" si="1659">SUM(BD78:BD81)</f>
        <v>0</v>
      </c>
      <c r="BE82" s="3">
        <f t="shared" ref="BE82" si="1660">SUM(BE78:BE81)</f>
        <v>0</v>
      </c>
      <c r="BF82" s="3">
        <f t="shared" ref="BF82" si="1661">SUM(BF78:BF81)</f>
        <v>0</v>
      </c>
      <c r="BG82" s="16">
        <f>SUM(AZ82:BF82)</f>
        <v>0</v>
      </c>
      <c r="BH82" s="34">
        <f>AZ82+BA82+BB82*1.5+BC82*2.3+BD82*2+BE82*0.4+BF82*0.2</f>
        <v>0</v>
      </c>
      <c r="BI82" s="33" t="s">
        <v>5</v>
      </c>
      <c r="BJ82" s="3">
        <f>SUM(BJ78:BJ81)</f>
        <v>546</v>
      </c>
      <c r="BK82" s="3">
        <f t="shared" ref="BK82" si="1662">SUM(BK78:BK81)</f>
        <v>54</v>
      </c>
      <c r="BL82" s="3">
        <f t="shared" ref="BL82" si="1663">SUM(BL78:BL81)</f>
        <v>16</v>
      </c>
      <c r="BM82" s="3">
        <f t="shared" ref="BM82" si="1664">SUM(BM78:BM81)</f>
        <v>0</v>
      </c>
      <c r="BN82" s="3">
        <f t="shared" ref="BN82" si="1665">SUM(BN78:BN81)</f>
        <v>6</v>
      </c>
      <c r="BO82" s="3">
        <f t="shared" ref="BO82" si="1666">SUM(BO78:BO81)</f>
        <v>18</v>
      </c>
      <c r="BP82" s="3">
        <f t="shared" ref="BP82" si="1667">SUM(BP78:BP81)</f>
        <v>8</v>
      </c>
      <c r="BQ82" s="16">
        <f>SUM(BJ82:BP82)</f>
        <v>648</v>
      </c>
      <c r="BR82" s="34">
        <f>BJ82+BK82+BL82*1.5+BM82*2.3+BN82*2+BO82*0.4+BP82*0.2</f>
        <v>644.80000000000007</v>
      </c>
      <c r="BS82" s="33" t="s">
        <v>5</v>
      </c>
      <c r="BT82" s="3">
        <f>SUM(BT78:BT81)</f>
        <v>15</v>
      </c>
      <c r="BU82" s="3">
        <f t="shared" ref="BU82" si="1668">SUM(BU78:BU81)</f>
        <v>1</v>
      </c>
      <c r="BV82" s="3">
        <f t="shared" ref="BV82" si="1669">SUM(BV78:BV81)</f>
        <v>2</v>
      </c>
      <c r="BW82" s="3">
        <f t="shared" ref="BW82" si="1670">SUM(BW78:BW81)</f>
        <v>0</v>
      </c>
      <c r="BX82" s="3">
        <f t="shared" ref="BX82" si="1671">SUM(BX78:BX81)</f>
        <v>0</v>
      </c>
      <c r="BY82" s="3">
        <f t="shared" ref="BY82" si="1672">SUM(BY78:BY81)</f>
        <v>3</v>
      </c>
      <c r="BZ82" s="3">
        <f t="shared" ref="BZ82" si="1673">SUM(BZ78:BZ81)</f>
        <v>2</v>
      </c>
      <c r="CA82" s="16">
        <f>SUM(BT82:BZ82)</f>
        <v>23</v>
      </c>
      <c r="CB82" s="34">
        <f>BT82+BU82+BV82*1.5+BW82*2.3+BX82*2+BY82*0.4+BZ82*0.2</f>
        <v>20.599999999999998</v>
      </c>
      <c r="CC82" s="33" t="s">
        <v>5</v>
      </c>
      <c r="CD82" s="3">
        <f>SUM(CD78:CD81)</f>
        <v>0</v>
      </c>
      <c r="CE82" s="3">
        <f t="shared" ref="CE82" si="1674">SUM(CE78:CE81)</f>
        <v>0</v>
      </c>
      <c r="CF82" s="3">
        <f t="shared" ref="CF82" si="1675">SUM(CF78:CF81)</f>
        <v>0</v>
      </c>
      <c r="CG82" s="3">
        <f t="shared" ref="CG82" si="1676">SUM(CG78:CG81)</f>
        <v>0</v>
      </c>
      <c r="CH82" s="3">
        <f t="shared" ref="CH82" si="1677">SUM(CH78:CH81)</f>
        <v>0</v>
      </c>
      <c r="CI82" s="3">
        <f t="shared" ref="CI82" si="1678">SUM(CI78:CI81)</f>
        <v>0</v>
      </c>
      <c r="CJ82" s="3">
        <f t="shared" ref="CJ82" si="1679">SUM(CJ78:CJ81)</f>
        <v>0</v>
      </c>
      <c r="CK82" s="16">
        <f>SUM(CD82:CJ82)</f>
        <v>0</v>
      </c>
      <c r="CL82" s="34">
        <f>CD82+CE82+CF82*1.5+CG82*2.3+CH82*2+CI82*0.4+CJ82*0.2</f>
        <v>0</v>
      </c>
      <c r="CM82" s="33" t="s">
        <v>5</v>
      </c>
      <c r="CN82" s="3">
        <f>SUM(CN78:CN81)</f>
        <v>87</v>
      </c>
      <c r="CO82" s="3">
        <f t="shared" ref="CO82" si="1680">SUM(CO78:CO81)</f>
        <v>8</v>
      </c>
      <c r="CP82" s="3">
        <f t="shared" ref="CP82" si="1681">SUM(CP78:CP81)</f>
        <v>4</v>
      </c>
      <c r="CQ82" s="3">
        <f t="shared" ref="CQ82" si="1682">SUM(CQ78:CQ81)</f>
        <v>0</v>
      </c>
      <c r="CR82" s="3">
        <f t="shared" ref="CR82" si="1683">SUM(CR78:CR81)</f>
        <v>0</v>
      </c>
      <c r="CS82" s="3">
        <f t="shared" ref="CS82" si="1684">SUM(CS78:CS81)</f>
        <v>7</v>
      </c>
      <c r="CT82" s="3">
        <f t="shared" ref="CT82" si="1685">SUM(CT78:CT81)</f>
        <v>5</v>
      </c>
      <c r="CU82" s="16">
        <f>SUM(CN82:CT82)</f>
        <v>111</v>
      </c>
      <c r="CV82" s="34">
        <f>CN82+CO82+CP82*1.5+CQ82*2.3+CR82*2+CS82*0.4+CT82*0.2</f>
        <v>104.8</v>
      </c>
      <c r="CW82" s="33" t="s">
        <v>5</v>
      </c>
      <c r="CX82" s="3">
        <f>SUM(CX78:CX81)</f>
        <v>60</v>
      </c>
      <c r="CY82" s="3">
        <f t="shared" ref="CY82" si="1686">SUM(CY78:CY81)</f>
        <v>3</v>
      </c>
      <c r="CZ82" s="3">
        <f t="shared" ref="CZ82" si="1687">SUM(CZ78:CZ81)</f>
        <v>1</v>
      </c>
      <c r="DA82" s="3">
        <f t="shared" ref="DA82" si="1688">SUM(DA78:DA81)</f>
        <v>0</v>
      </c>
      <c r="DB82" s="3">
        <f t="shared" ref="DB82" si="1689">SUM(DB78:DB81)</f>
        <v>0</v>
      </c>
      <c r="DC82" s="3">
        <f t="shared" ref="DC82" si="1690">SUM(DC78:DC81)</f>
        <v>5</v>
      </c>
      <c r="DD82" s="3">
        <f t="shared" ref="DD82" si="1691">SUM(DD78:DD81)</f>
        <v>5</v>
      </c>
      <c r="DE82" s="16">
        <f>SUM(CX82:DD82)</f>
        <v>74</v>
      </c>
      <c r="DF82" s="34">
        <f>CX82+CY82+CZ82*1.5+DA82*2.3+DB82*2+DC82*0.4+DD82*0.2</f>
        <v>67.5</v>
      </c>
      <c r="DG82" s="33" t="s">
        <v>5</v>
      </c>
      <c r="DH82" s="3">
        <f>SUM(DH78:DH81)</f>
        <v>599</v>
      </c>
      <c r="DI82" s="3">
        <f t="shared" ref="DI82" si="1692">SUM(DI78:DI81)</f>
        <v>56</v>
      </c>
      <c r="DJ82" s="3">
        <f t="shared" ref="DJ82" si="1693">SUM(DJ78:DJ81)</f>
        <v>17</v>
      </c>
      <c r="DK82" s="3">
        <f t="shared" ref="DK82" si="1694">SUM(DK78:DK81)</f>
        <v>0</v>
      </c>
      <c r="DL82" s="3">
        <f t="shared" ref="DL82" si="1695">SUM(DL78:DL81)</f>
        <v>6</v>
      </c>
      <c r="DM82" s="3">
        <f t="shared" ref="DM82" si="1696">SUM(DM78:DM81)</f>
        <v>22</v>
      </c>
      <c r="DN82" s="3">
        <f t="shared" ref="DN82" si="1697">SUM(DN78:DN81)</f>
        <v>10</v>
      </c>
      <c r="DO82" s="16">
        <f>SUM(DH82:DN82)</f>
        <v>710</v>
      </c>
      <c r="DP82" s="34">
        <f>DH82+DI82+DJ82*1.5+DK82*2.3+DL82*2+DM82*0.4+DN82*0.2</f>
        <v>703.3</v>
      </c>
      <c r="DQ82" s="33" t="s">
        <v>5</v>
      </c>
      <c r="DR82" s="3">
        <f>SUM(DR78:DR81)</f>
        <v>545</v>
      </c>
      <c r="DS82" s="3">
        <f t="shared" ref="DS82" si="1698">SUM(DS78:DS81)</f>
        <v>50</v>
      </c>
      <c r="DT82" s="3">
        <f t="shared" ref="DT82" si="1699">SUM(DT78:DT81)</f>
        <v>14</v>
      </c>
      <c r="DU82" s="3">
        <f t="shared" ref="DU82" si="1700">SUM(DU78:DU81)</f>
        <v>0</v>
      </c>
      <c r="DV82" s="3">
        <f t="shared" ref="DV82" si="1701">SUM(DV78:DV81)</f>
        <v>8</v>
      </c>
      <c r="DW82" s="3">
        <f t="shared" ref="DW82" si="1702">SUM(DW78:DW81)</f>
        <v>32</v>
      </c>
      <c r="DX82" s="3">
        <f t="shared" ref="DX82" si="1703">SUM(DX78:DX81)</f>
        <v>6</v>
      </c>
      <c r="DY82" s="16">
        <f>SUM(DR82:DX82)</f>
        <v>655</v>
      </c>
      <c r="DZ82" s="34">
        <f>DR82+DS82+DT82*1.5+DU82*2.3+DV82*2+DW82*0.4+DX82*0.2</f>
        <v>646</v>
      </c>
      <c r="EA82" s="33" t="s">
        <v>5</v>
      </c>
      <c r="EB82" s="3">
        <f>SUM(EB78:EB81)</f>
        <v>480</v>
      </c>
      <c r="EC82" s="3">
        <f t="shared" ref="EC82" si="1704">SUM(EC78:EC81)</f>
        <v>44</v>
      </c>
      <c r="ED82" s="3">
        <f t="shared" ref="ED82" si="1705">SUM(ED78:ED81)</f>
        <v>12</v>
      </c>
      <c r="EE82" s="3">
        <f t="shared" ref="EE82" si="1706">SUM(EE78:EE81)</f>
        <v>0</v>
      </c>
      <c r="EF82" s="3">
        <f t="shared" ref="EF82" si="1707">SUM(EF78:EF81)</f>
        <v>8</v>
      </c>
      <c r="EG82" s="3">
        <f t="shared" ref="EG82" si="1708">SUM(EG78:EG81)</f>
        <v>29</v>
      </c>
      <c r="EH82" s="3">
        <f t="shared" ref="EH82" si="1709">SUM(EH78:EH81)</f>
        <v>6</v>
      </c>
      <c r="EI82" s="16">
        <f>SUM(EB82:EH82)</f>
        <v>579</v>
      </c>
      <c r="EJ82" s="34">
        <f>EB82+EC82+ED82*1.5+EE82*2.3+EF82*2+EG82*0.4+EH82*0.2</f>
        <v>570.80000000000007</v>
      </c>
      <c r="EK82" s="33" t="s">
        <v>5</v>
      </c>
      <c r="EL82" s="3">
        <f>SUM(EL78:EL81)</f>
        <v>561</v>
      </c>
      <c r="EM82" s="3">
        <f t="shared" ref="EM82" si="1710">SUM(EM78:EM81)</f>
        <v>55</v>
      </c>
      <c r="EN82" s="3">
        <f t="shared" ref="EN82" si="1711">SUM(EN78:EN81)</f>
        <v>18</v>
      </c>
      <c r="EO82" s="3">
        <f t="shared" ref="EO82" si="1712">SUM(EO78:EO81)</f>
        <v>0</v>
      </c>
      <c r="EP82" s="3">
        <f t="shared" ref="EP82" si="1713">SUM(EP78:EP81)</f>
        <v>6</v>
      </c>
      <c r="EQ82" s="3">
        <f t="shared" ref="EQ82" si="1714">SUM(EQ78:EQ81)</f>
        <v>21</v>
      </c>
      <c r="ER82" s="3">
        <f t="shared" ref="ER82" si="1715">SUM(ER78:ER81)</f>
        <v>10</v>
      </c>
      <c r="ES82" s="16">
        <f>SUM(EL82:ER82)</f>
        <v>671</v>
      </c>
      <c r="ET82" s="34">
        <f>EL82+EM82+EN82*1.5+EO82*2.3+EP82*2+EQ82*0.4+ER82*0.2</f>
        <v>665.4</v>
      </c>
    </row>
    <row r="83" spans="1:150" ht="13.8" thickTop="1" x14ac:dyDescent="0.25">
      <c r="A83" s="32">
        <f>A81+"00:15"</f>
        <v>0.58333333333333337</v>
      </c>
      <c r="B83" s="2">
        <v>1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15">
        <f t="shared" si="1587"/>
        <v>1</v>
      </c>
      <c r="J83" s="15">
        <f t="shared" ref="J83:J86" si="1716">B83+C83+D83*1.5+E83*2.3+F83*2+G83*0.4+H83*0.2</f>
        <v>1</v>
      </c>
      <c r="K83" s="32">
        <f>K81+"00:15"</f>
        <v>0.58333333333333337</v>
      </c>
      <c r="L83" s="2">
        <v>13</v>
      </c>
      <c r="M83" s="2">
        <v>3</v>
      </c>
      <c r="N83" s="2">
        <v>1</v>
      </c>
      <c r="O83" s="2">
        <v>0</v>
      </c>
      <c r="P83" s="2">
        <v>0</v>
      </c>
      <c r="Q83" s="2">
        <v>4</v>
      </c>
      <c r="R83" s="2">
        <v>1</v>
      </c>
      <c r="S83" s="15">
        <f t="shared" si="1589"/>
        <v>22</v>
      </c>
      <c r="T83" s="15">
        <f t="shared" ref="T83:T86" si="1717">L83+M83+N83*1.5+O83*2.3+P83*2+Q83*0.4+R83*0.2</f>
        <v>19.3</v>
      </c>
      <c r="U83" s="32">
        <f>U81+"00:15"</f>
        <v>1.5833333333333375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15">
        <f t="shared" si="1591"/>
        <v>0</v>
      </c>
      <c r="AD83" s="15">
        <f t="shared" ref="AD83:AD86" si="1718">V83+W83+X83*1.5+Y83*2.3+Z83*2+AA83*0.4+AB83*0.2</f>
        <v>0</v>
      </c>
      <c r="AE83" s="32">
        <f>AE81+"00:15"</f>
        <v>1.5833333333333375</v>
      </c>
      <c r="AF83" s="2">
        <v>18</v>
      </c>
      <c r="AG83" s="2">
        <v>0</v>
      </c>
      <c r="AH83" s="2">
        <v>0</v>
      </c>
      <c r="AI83" s="2">
        <v>0</v>
      </c>
      <c r="AJ83" s="2">
        <v>0</v>
      </c>
      <c r="AK83" s="2">
        <v>2</v>
      </c>
      <c r="AL83" s="2">
        <v>0</v>
      </c>
      <c r="AM83" s="15">
        <f t="shared" si="1593"/>
        <v>20</v>
      </c>
      <c r="AN83" s="15">
        <f t="shared" ref="AN83:AN86" si="1719">AF83+AG83+AH83*1.5+AI83*2.3+AJ83*2+AK83*0.4+AL83*0.2</f>
        <v>18.8</v>
      </c>
      <c r="AO83" s="32">
        <f>AO81+"00:15"</f>
        <v>1.5833333333333375</v>
      </c>
      <c r="AP83" s="2">
        <v>124</v>
      </c>
      <c r="AQ83" s="2">
        <v>9</v>
      </c>
      <c r="AR83" s="2">
        <v>3</v>
      </c>
      <c r="AS83" s="2">
        <v>0</v>
      </c>
      <c r="AT83" s="2">
        <v>2</v>
      </c>
      <c r="AU83" s="2">
        <v>4</v>
      </c>
      <c r="AV83" s="2">
        <v>0</v>
      </c>
      <c r="AW83" s="15">
        <f t="shared" si="1595"/>
        <v>142</v>
      </c>
      <c r="AX83" s="15">
        <f t="shared" ref="AX83:AX86" si="1720">AP83+AQ83+AR83*1.5+AS83*2.3+AT83*2+AU83*0.4+AV83*0.2</f>
        <v>143.1</v>
      </c>
      <c r="AY83" s="32">
        <f>AY81+"00:15"</f>
        <v>1.5833333333333375</v>
      </c>
      <c r="AZ83" s="2">
        <v>0</v>
      </c>
      <c r="BA83" s="2">
        <v>0</v>
      </c>
      <c r="BB83" s="2">
        <v>0</v>
      </c>
      <c r="BC83" s="2">
        <v>0</v>
      </c>
      <c r="BD83" s="2">
        <v>0</v>
      </c>
      <c r="BE83" s="2">
        <v>0</v>
      </c>
      <c r="BF83" s="2">
        <v>0</v>
      </c>
      <c r="BG83" s="15">
        <f t="shared" si="1597"/>
        <v>0</v>
      </c>
      <c r="BH83" s="15">
        <f t="shared" ref="BH83:BH86" si="1721">AZ83+BA83+BB83*1.5+BC83*2.3+BD83*2+BE83*0.4+BF83*0.2</f>
        <v>0</v>
      </c>
      <c r="BI83" s="32">
        <f>BI81+"00:15"</f>
        <v>1.5833333333333375</v>
      </c>
      <c r="BJ83" s="2">
        <v>134</v>
      </c>
      <c r="BK83" s="2">
        <v>12</v>
      </c>
      <c r="BL83" s="2">
        <v>3</v>
      </c>
      <c r="BM83" s="2">
        <v>0</v>
      </c>
      <c r="BN83" s="2">
        <v>2</v>
      </c>
      <c r="BO83" s="2">
        <v>5</v>
      </c>
      <c r="BP83" s="2">
        <v>3</v>
      </c>
      <c r="BQ83" s="15">
        <f t="shared" si="1599"/>
        <v>159</v>
      </c>
      <c r="BR83" s="15">
        <f t="shared" ref="BR83:BR86" si="1722">BJ83+BK83+BL83*1.5+BM83*2.3+BN83*2+BO83*0.4+BP83*0.2</f>
        <v>157.1</v>
      </c>
      <c r="BS83" s="32">
        <f>BS81+"00:15"</f>
        <v>1.5833333333333375</v>
      </c>
      <c r="BT83" s="2">
        <v>2</v>
      </c>
      <c r="BU83" s="2">
        <v>0</v>
      </c>
      <c r="BV83" s="2">
        <v>0</v>
      </c>
      <c r="BW83" s="2">
        <v>0</v>
      </c>
      <c r="BX83" s="2">
        <v>0</v>
      </c>
      <c r="BY83" s="2">
        <v>0</v>
      </c>
      <c r="BZ83" s="2">
        <v>0</v>
      </c>
      <c r="CA83" s="15">
        <f t="shared" si="1601"/>
        <v>2</v>
      </c>
      <c r="CB83" s="15">
        <f t="shared" ref="CB83:CB86" si="1723">BT83+BU83+BV83*1.5+BW83*2.3+BX83*2+BY83*0.4+BZ83*0.2</f>
        <v>2</v>
      </c>
      <c r="CC83" s="32">
        <f>CC81+"00:15"</f>
        <v>1.5833333333333375</v>
      </c>
      <c r="CD83" s="2">
        <v>0</v>
      </c>
      <c r="CE83" s="2">
        <v>0</v>
      </c>
      <c r="CF83" s="2">
        <v>0</v>
      </c>
      <c r="CG83" s="2">
        <v>0</v>
      </c>
      <c r="CH83" s="2">
        <v>0</v>
      </c>
      <c r="CI83" s="2">
        <v>0</v>
      </c>
      <c r="CJ83" s="2">
        <v>0</v>
      </c>
      <c r="CK83" s="15">
        <f t="shared" si="1603"/>
        <v>0</v>
      </c>
      <c r="CL83" s="15">
        <f t="shared" ref="CL83:CL86" si="1724">CD83+CE83+CF83*1.5+CG83*2.3+CH83*2+CI83*0.4+CJ83*0.2</f>
        <v>0</v>
      </c>
      <c r="CM83" s="32">
        <f>CM81+"00:15"</f>
        <v>1.5833333333333375</v>
      </c>
      <c r="CN83" s="2">
        <f t="shared" si="1476"/>
        <v>20</v>
      </c>
      <c r="CO83" s="2">
        <f t="shared" si="1466"/>
        <v>0</v>
      </c>
      <c r="CP83" s="2">
        <f t="shared" si="1466"/>
        <v>0</v>
      </c>
      <c r="CQ83" s="2">
        <f t="shared" si="1466"/>
        <v>0</v>
      </c>
      <c r="CR83" s="2">
        <f t="shared" si="1466"/>
        <v>0</v>
      </c>
      <c r="CS83" s="2">
        <f t="shared" si="1466"/>
        <v>2</v>
      </c>
      <c r="CT83" s="2">
        <f t="shared" si="1466"/>
        <v>0</v>
      </c>
      <c r="CU83" s="15">
        <f t="shared" si="1466"/>
        <v>22</v>
      </c>
      <c r="CV83" s="15">
        <f t="shared" ref="CV83:CV86" si="1725">CN83+CO83+CP83*1.5+CQ83*2.3+CR83*2+CS83*0.4+CT83*0.2</f>
        <v>20.8</v>
      </c>
      <c r="CW83" s="32">
        <f>CW81+"00:15"</f>
        <v>1.5833333333333375</v>
      </c>
      <c r="CX83" s="2">
        <f t="shared" si="1477"/>
        <v>14</v>
      </c>
      <c r="CY83" s="2">
        <f t="shared" si="1096"/>
        <v>3</v>
      </c>
      <c r="CZ83" s="2">
        <f t="shared" si="1096"/>
        <v>1</v>
      </c>
      <c r="DA83" s="2">
        <f t="shared" si="1096"/>
        <v>0</v>
      </c>
      <c r="DB83" s="2">
        <f t="shared" si="1096"/>
        <v>0</v>
      </c>
      <c r="DC83" s="2">
        <f t="shared" si="1096"/>
        <v>4</v>
      </c>
      <c r="DD83" s="2">
        <f t="shared" si="1096"/>
        <v>1</v>
      </c>
      <c r="DE83" s="15">
        <f t="shared" si="1096"/>
        <v>23</v>
      </c>
      <c r="DF83" s="15">
        <f t="shared" ref="DF83:DF86" si="1726">CX83+CY83+CZ83*1.5+DA83*2.3+DB83*2+DC83*0.4+DD83*0.2</f>
        <v>20.3</v>
      </c>
      <c r="DG83" s="32">
        <f>DG81+"00:15"</f>
        <v>1.5833333333333375</v>
      </c>
      <c r="DH83" s="2">
        <f t="shared" si="1478"/>
        <v>147</v>
      </c>
      <c r="DI83" s="2">
        <f t="shared" si="1098"/>
        <v>15</v>
      </c>
      <c r="DJ83" s="2">
        <f t="shared" si="1098"/>
        <v>4</v>
      </c>
      <c r="DK83" s="2">
        <f t="shared" si="1098"/>
        <v>0</v>
      </c>
      <c r="DL83" s="2">
        <f t="shared" si="1098"/>
        <v>2</v>
      </c>
      <c r="DM83" s="2">
        <f t="shared" si="1098"/>
        <v>9</v>
      </c>
      <c r="DN83" s="2">
        <f t="shared" si="1098"/>
        <v>4</v>
      </c>
      <c r="DO83" s="15">
        <f t="shared" si="1098"/>
        <v>181</v>
      </c>
      <c r="DP83" s="15">
        <f t="shared" ref="DP83:DP86" si="1727">DH83+DI83+DJ83*1.5+DK83*2.3+DL83*2+DM83*0.4+DN83*0.2</f>
        <v>176.4</v>
      </c>
      <c r="DQ83" s="32">
        <f>DQ81+"00:15"</f>
        <v>1.5833333333333375</v>
      </c>
      <c r="DR83" s="2">
        <f t="shared" si="1479"/>
        <v>142</v>
      </c>
      <c r="DS83" s="2">
        <f t="shared" si="1470"/>
        <v>9</v>
      </c>
      <c r="DT83" s="2">
        <f t="shared" si="1470"/>
        <v>3</v>
      </c>
      <c r="DU83" s="2">
        <f t="shared" si="1470"/>
        <v>0</v>
      </c>
      <c r="DV83" s="2">
        <f t="shared" si="1470"/>
        <v>2</v>
      </c>
      <c r="DW83" s="2">
        <f t="shared" si="1470"/>
        <v>6</v>
      </c>
      <c r="DX83" s="2">
        <f t="shared" si="1470"/>
        <v>0</v>
      </c>
      <c r="DY83" s="15">
        <f t="shared" si="1470"/>
        <v>162</v>
      </c>
      <c r="DZ83" s="15">
        <f t="shared" ref="DZ83:DZ86" si="1728">DR83+DS83+DT83*1.5+DU83*2.3+DV83*2+DW83*0.4+DX83*0.2</f>
        <v>161.9</v>
      </c>
      <c r="EA83" s="32">
        <f>EA81+"00:15"</f>
        <v>1.5833333333333375</v>
      </c>
      <c r="EB83" s="2">
        <f t="shared" si="1480"/>
        <v>125</v>
      </c>
      <c r="EC83" s="2">
        <f t="shared" si="1472"/>
        <v>9</v>
      </c>
      <c r="ED83" s="2">
        <f t="shared" si="1472"/>
        <v>3</v>
      </c>
      <c r="EE83" s="2">
        <f t="shared" si="1472"/>
        <v>0</v>
      </c>
      <c r="EF83" s="2">
        <f t="shared" si="1472"/>
        <v>2</v>
      </c>
      <c r="EG83" s="2">
        <f t="shared" si="1472"/>
        <v>4</v>
      </c>
      <c r="EH83" s="2">
        <f t="shared" si="1472"/>
        <v>0</v>
      </c>
      <c r="EI83" s="15">
        <f t="shared" si="1472"/>
        <v>143</v>
      </c>
      <c r="EJ83" s="15">
        <f t="shared" ref="EJ83:EJ86" si="1729">EB83+EC83+ED83*1.5+EE83*2.3+EF83*2+EG83*0.4+EH83*0.2</f>
        <v>144.1</v>
      </c>
      <c r="EK83" s="32">
        <f>EK81+"00:15"</f>
        <v>1.5833333333333375</v>
      </c>
      <c r="EL83" s="2">
        <f t="shared" si="1481"/>
        <v>136</v>
      </c>
      <c r="EM83" s="2">
        <f t="shared" si="1474"/>
        <v>12</v>
      </c>
      <c r="EN83" s="2">
        <f t="shared" si="1474"/>
        <v>3</v>
      </c>
      <c r="EO83" s="2">
        <f t="shared" si="1474"/>
        <v>0</v>
      </c>
      <c r="EP83" s="2">
        <f t="shared" si="1474"/>
        <v>2</v>
      </c>
      <c r="EQ83" s="2">
        <f t="shared" si="1474"/>
        <v>5</v>
      </c>
      <c r="ER83" s="2">
        <f t="shared" si="1474"/>
        <v>3</v>
      </c>
      <c r="ES83" s="15">
        <f t="shared" si="1474"/>
        <v>161</v>
      </c>
      <c r="ET83" s="15">
        <f t="shared" ref="ET83:ET86" si="1730">EL83+EM83+EN83*1.5+EO83*2.3+EP83*2+EQ83*0.4+ER83*0.2</f>
        <v>159.1</v>
      </c>
    </row>
    <row r="84" spans="1:150" ht="14.25" customHeight="1" x14ac:dyDescent="0.25">
      <c r="A84" s="32">
        <f>A83+"00:15"</f>
        <v>0.59375</v>
      </c>
      <c r="B84" s="2">
        <v>4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1</v>
      </c>
      <c r="I84" s="15">
        <f t="shared" si="1587"/>
        <v>5</v>
      </c>
      <c r="J84" s="15">
        <f t="shared" si="1716"/>
        <v>4.2</v>
      </c>
      <c r="K84" s="32">
        <f>K83+"00:15"</f>
        <v>0.59375</v>
      </c>
      <c r="L84" s="2">
        <v>15</v>
      </c>
      <c r="M84" s="2">
        <v>1</v>
      </c>
      <c r="N84" s="2">
        <v>1</v>
      </c>
      <c r="O84" s="2">
        <v>0</v>
      </c>
      <c r="P84" s="2">
        <v>0</v>
      </c>
      <c r="Q84" s="2">
        <v>1</v>
      </c>
      <c r="R84" s="2">
        <v>3</v>
      </c>
      <c r="S84" s="15">
        <f t="shared" si="1589"/>
        <v>21</v>
      </c>
      <c r="T84" s="15">
        <f t="shared" si="1717"/>
        <v>18.5</v>
      </c>
      <c r="U84" s="32">
        <f>U83+"00:15"</f>
        <v>1.5937500000000042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15">
        <f t="shared" si="1591"/>
        <v>0</v>
      </c>
      <c r="AD84" s="15">
        <f t="shared" si="1718"/>
        <v>0</v>
      </c>
      <c r="AE84" s="32">
        <f>AE83+"00:15"</f>
        <v>1.5937500000000042</v>
      </c>
      <c r="AF84" s="2">
        <v>13</v>
      </c>
      <c r="AG84" s="2">
        <v>1</v>
      </c>
      <c r="AH84" s="2">
        <v>0</v>
      </c>
      <c r="AI84" s="2">
        <v>0</v>
      </c>
      <c r="AJ84" s="2">
        <v>0</v>
      </c>
      <c r="AK84" s="2">
        <v>0</v>
      </c>
      <c r="AL84" s="2">
        <v>2</v>
      </c>
      <c r="AM84" s="15">
        <f t="shared" si="1593"/>
        <v>16</v>
      </c>
      <c r="AN84" s="15">
        <f t="shared" si="1719"/>
        <v>14.4</v>
      </c>
      <c r="AO84" s="32">
        <f>AO83+"00:15"</f>
        <v>1.5937500000000042</v>
      </c>
      <c r="AP84" s="2">
        <v>109</v>
      </c>
      <c r="AQ84" s="2">
        <v>11</v>
      </c>
      <c r="AR84" s="2">
        <v>2</v>
      </c>
      <c r="AS84" s="2">
        <v>0</v>
      </c>
      <c r="AT84" s="2">
        <v>0</v>
      </c>
      <c r="AU84" s="2">
        <v>6</v>
      </c>
      <c r="AV84" s="2">
        <v>3</v>
      </c>
      <c r="AW84" s="15">
        <f t="shared" si="1595"/>
        <v>131</v>
      </c>
      <c r="AX84" s="15">
        <f t="shared" si="1720"/>
        <v>126</v>
      </c>
      <c r="AY84" s="32">
        <f>AY83+"00:15"</f>
        <v>1.5937500000000042</v>
      </c>
      <c r="AZ84" s="2">
        <v>0</v>
      </c>
      <c r="BA84" s="2">
        <v>0</v>
      </c>
      <c r="BB84" s="2">
        <v>0</v>
      </c>
      <c r="BC84" s="2">
        <v>0</v>
      </c>
      <c r="BD84" s="2">
        <v>0</v>
      </c>
      <c r="BE84" s="2">
        <v>0</v>
      </c>
      <c r="BF84" s="2">
        <v>0</v>
      </c>
      <c r="BG84" s="15">
        <f t="shared" si="1597"/>
        <v>0</v>
      </c>
      <c r="BH84" s="15">
        <f t="shared" si="1721"/>
        <v>0</v>
      </c>
      <c r="BI84" s="32">
        <f>BI83+"00:15"</f>
        <v>1.5937500000000042</v>
      </c>
      <c r="BJ84" s="2">
        <v>133</v>
      </c>
      <c r="BK84" s="2">
        <v>13</v>
      </c>
      <c r="BL84" s="2">
        <v>4</v>
      </c>
      <c r="BM84" s="2">
        <v>0</v>
      </c>
      <c r="BN84" s="2">
        <v>2</v>
      </c>
      <c r="BO84" s="2">
        <v>5</v>
      </c>
      <c r="BP84" s="2">
        <v>0</v>
      </c>
      <c r="BQ84" s="15">
        <f t="shared" si="1599"/>
        <v>157</v>
      </c>
      <c r="BR84" s="15">
        <f t="shared" si="1722"/>
        <v>158</v>
      </c>
      <c r="BS84" s="32">
        <f>BS83+"00:15"</f>
        <v>1.5937500000000042</v>
      </c>
      <c r="BT84" s="2">
        <v>2</v>
      </c>
      <c r="BU84" s="2">
        <v>0</v>
      </c>
      <c r="BV84" s="2">
        <v>0</v>
      </c>
      <c r="BW84" s="2">
        <v>0</v>
      </c>
      <c r="BX84" s="2">
        <v>0</v>
      </c>
      <c r="BY84" s="2">
        <v>1</v>
      </c>
      <c r="BZ84" s="2">
        <v>0</v>
      </c>
      <c r="CA84" s="15">
        <f t="shared" si="1601"/>
        <v>3</v>
      </c>
      <c r="CB84" s="15">
        <f t="shared" si="1723"/>
        <v>2.4</v>
      </c>
      <c r="CC84" s="32">
        <f>CC83+"00:15"</f>
        <v>1.5937500000000042</v>
      </c>
      <c r="CD84" s="2">
        <v>0</v>
      </c>
      <c r="CE84" s="2">
        <v>0</v>
      </c>
      <c r="CF84" s="2">
        <v>0</v>
      </c>
      <c r="CG84" s="2">
        <v>0</v>
      </c>
      <c r="CH84" s="2">
        <v>0</v>
      </c>
      <c r="CI84" s="2">
        <v>0</v>
      </c>
      <c r="CJ84" s="2">
        <v>0</v>
      </c>
      <c r="CK84" s="15">
        <f t="shared" si="1603"/>
        <v>0</v>
      </c>
      <c r="CL84" s="15">
        <f t="shared" si="1724"/>
        <v>0</v>
      </c>
      <c r="CM84" s="32">
        <f>CM83+"00:15"</f>
        <v>1.5937500000000042</v>
      </c>
      <c r="CN84" s="2">
        <f t="shared" si="1476"/>
        <v>15</v>
      </c>
      <c r="CO84" s="2">
        <f t="shared" si="1466"/>
        <v>1</v>
      </c>
      <c r="CP84" s="2">
        <f t="shared" si="1466"/>
        <v>0</v>
      </c>
      <c r="CQ84" s="2">
        <f t="shared" si="1466"/>
        <v>0</v>
      </c>
      <c r="CR84" s="2">
        <f t="shared" si="1466"/>
        <v>0</v>
      </c>
      <c r="CS84" s="2">
        <f t="shared" si="1466"/>
        <v>1</v>
      </c>
      <c r="CT84" s="2">
        <f t="shared" si="1466"/>
        <v>2</v>
      </c>
      <c r="CU84" s="15">
        <f t="shared" si="1466"/>
        <v>19</v>
      </c>
      <c r="CV84" s="15">
        <f t="shared" si="1725"/>
        <v>16.799999999999997</v>
      </c>
      <c r="CW84" s="32">
        <f>CW83+"00:15"</f>
        <v>1.5937500000000042</v>
      </c>
      <c r="CX84" s="2">
        <f t="shared" si="1477"/>
        <v>19</v>
      </c>
      <c r="CY84" s="2">
        <f t="shared" si="1096"/>
        <v>1</v>
      </c>
      <c r="CZ84" s="2">
        <f t="shared" si="1096"/>
        <v>1</v>
      </c>
      <c r="DA84" s="2">
        <f t="shared" si="1096"/>
        <v>0</v>
      </c>
      <c r="DB84" s="2">
        <f t="shared" si="1096"/>
        <v>0</v>
      </c>
      <c r="DC84" s="2">
        <f t="shared" si="1096"/>
        <v>1</v>
      </c>
      <c r="DD84" s="2">
        <f t="shared" si="1096"/>
        <v>4</v>
      </c>
      <c r="DE84" s="15">
        <f t="shared" si="1096"/>
        <v>26</v>
      </c>
      <c r="DF84" s="15">
        <f t="shared" si="1726"/>
        <v>22.7</v>
      </c>
      <c r="DG84" s="32">
        <f>DG83+"00:15"</f>
        <v>1.5937500000000042</v>
      </c>
      <c r="DH84" s="2">
        <f t="shared" si="1478"/>
        <v>148</v>
      </c>
      <c r="DI84" s="2">
        <f t="shared" si="1098"/>
        <v>14</v>
      </c>
      <c r="DJ84" s="2">
        <f t="shared" si="1098"/>
        <v>5</v>
      </c>
      <c r="DK84" s="2">
        <f t="shared" si="1098"/>
        <v>0</v>
      </c>
      <c r="DL84" s="2">
        <f t="shared" si="1098"/>
        <v>2</v>
      </c>
      <c r="DM84" s="2">
        <f t="shared" si="1098"/>
        <v>6</v>
      </c>
      <c r="DN84" s="2">
        <f t="shared" si="1098"/>
        <v>3</v>
      </c>
      <c r="DO84" s="15">
        <f t="shared" si="1098"/>
        <v>178</v>
      </c>
      <c r="DP84" s="15">
        <f t="shared" si="1727"/>
        <v>176.5</v>
      </c>
      <c r="DQ84" s="32">
        <f>DQ83+"00:15"</f>
        <v>1.5937500000000042</v>
      </c>
      <c r="DR84" s="2">
        <f t="shared" si="1479"/>
        <v>122</v>
      </c>
      <c r="DS84" s="2">
        <f t="shared" si="1470"/>
        <v>12</v>
      </c>
      <c r="DT84" s="2">
        <f t="shared" si="1470"/>
        <v>2</v>
      </c>
      <c r="DU84" s="2">
        <f t="shared" si="1470"/>
        <v>0</v>
      </c>
      <c r="DV84" s="2">
        <f t="shared" si="1470"/>
        <v>0</v>
      </c>
      <c r="DW84" s="2">
        <f t="shared" si="1470"/>
        <v>6</v>
      </c>
      <c r="DX84" s="2">
        <f t="shared" si="1470"/>
        <v>5</v>
      </c>
      <c r="DY84" s="15">
        <f t="shared" si="1470"/>
        <v>147</v>
      </c>
      <c r="DZ84" s="15">
        <f t="shared" si="1728"/>
        <v>140.4</v>
      </c>
      <c r="EA84" s="32">
        <f>EA83+"00:15"</f>
        <v>1.5937500000000042</v>
      </c>
      <c r="EB84" s="2">
        <f t="shared" si="1480"/>
        <v>113</v>
      </c>
      <c r="EC84" s="2">
        <f t="shared" si="1472"/>
        <v>11</v>
      </c>
      <c r="ED84" s="2">
        <f t="shared" si="1472"/>
        <v>2</v>
      </c>
      <c r="EE84" s="2">
        <f t="shared" si="1472"/>
        <v>0</v>
      </c>
      <c r="EF84" s="2">
        <f t="shared" si="1472"/>
        <v>0</v>
      </c>
      <c r="EG84" s="2">
        <f t="shared" si="1472"/>
        <v>6</v>
      </c>
      <c r="EH84" s="2">
        <f t="shared" si="1472"/>
        <v>4</v>
      </c>
      <c r="EI84" s="15">
        <f t="shared" si="1472"/>
        <v>136</v>
      </c>
      <c r="EJ84" s="15">
        <f t="shared" si="1729"/>
        <v>130.20000000000002</v>
      </c>
      <c r="EK84" s="32">
        <f>EK83+"00:15"</f>
        <v>1.5937500000000042</v>
      </c>
      <c r="EL84" s="2">
        <f t="shared" si="1481"/>
        <v>135</v>
      </c>
      <c r="EM84" s="2">
        <f t="shared" si="1474"/>
        <v>13</v>
      </c>
      <c r="EN84" s="2">
        <f t="shared" si="1474"/>
        <v>4</v>
      </c>
      <c r="EO84" s="2">
        <f t="shared" si="1474"/>
        <v>0</v>
      </c>
      <c r="EP84" s="2">
        <f t="shared" si="1474"/>
        <v>2</v>
      </c>
      <c r="EQ84" s="2">
        <f t="shared" si="1474"/>
        <v>6</v>
      </c>
      <c r="ER84" s="2">
        <f t="shared" si="1474"/>
        <v>0</v>
      </c>
      <c r="ES84" s="15">
        <f t="shared" si="1474"/>
        <v>160</v>
      </c>
      <c r="ET84" s="15">
        <f t="shared" si="1730"/>
        <v>160.4</v>
      </c>
    </row>
    <row r="85" spans="1:150" x14ac:dyDescent="0.25">
      <c r="A85" s="32">
        <f t="shared" ref="A85:A86" si="1731">A84+"00:15"</f>
        <v>0.60416666666666663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15">
        <f t="shared" si="1587"/>
        <v>0</v>
      </c>
      <c r="J85" s="15">
        <f t="shared" si="1716"/>
        <v>0</v>
      </c>
      <c r="K85" s="32">
        <f t="shared" ref="K85:K86" si="1732">K84+"00:15"</f>
        <v>0.60416666666666663</v>
      </c>
      <c r="L85" s="2">
        <v>18</v>
      </c>
      <c r="M85" s="2">
        <v>1</v>
      </c>
      <c r="N85" s="2">
        <v>1</v>
      </c>
      <c r="O85" s="2">
        <v>0</v>
      </c>
      <c r="P85" s="2">
        <v>0</v>
      </c>
      <c r="Q85" s="2">
        <v>0</v>
      </c>
      <c r="R85" s="2">
        <v>2</v>
      </c>
      <c r="S85" s="15">
        <f t="shared" si="1589"/>
        <v>22</v>
      </c>
      <c r="T85" s="15">
        <f t="shared" si="1717"/>
        <v>20.9</v>
      </c>
      <c r="U85" s="32">
        <f t="shared" ref="U85:U86" si="1733">U84+"00:15"</f>
        <v>1.604166666666671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15">
        <f t="shared" si="1591"/>
        <v>0</v>
      </c>
      <c r="AD85" s="15">
        <f t="shared" si="1718"/>
        <v>0</v>
      </c>
      <c r="AE85" s="32">
        <f t="shared" ref="AE85:AE86" si="1734">AE84+"00:15"</f>
        <v>1.604166666666671</v>
      </c>
      <c r="AF85" s="2">
        <v>13</v>
      </c>
      <c r="AG85" s="2">
        <v>2</v>
      </c>
      <c r="AH85" s="2">
        <v>1</v>
      </c>
      <c r="AI85" s="2">
        <v>0</v>
      </c>
      <c r="AJ85" s="2">
        <v>0</v>
      </c>
      <c r="AK85" s="2">
        <v>0</v>
      </c>
      <c r="AL85" s="2">
        <v>1</v>
      </c>
      <c r="AM85" s="15">
        <f t="shared" si="1593"/>
        <v>17</v>
      </c>
      <c r="AN85" s="15">
        <f t="shared" si="1719"/>
        <v>16.7</v>
      </c>
      <c r="AO85" s="32">
        <f t="shared" ref="AO85:AO86" si="1735">AO84+"00:15"</f>
        <v>1.604166666666671</v>
      </c>
      <c r="AP85" s="2">
        <v>119</v>
      </c>
      <c r="AQ85" s="2">
        <v>7</v>
      </c>
      <c r="AR85" s="2">
        <v>1</v>
      </c>
      <c r="AS85" s="2">
        <v>0</v>
      </c>
      <c r="AT85" s="2">
        <v>3</v>
      </c>
      <c r="AU85" s="2">
        <v>10</v>
      </c>
      <c r="AV85" s="2">
        <v>1</v>
      </c>
      <c r="AW85" s="15">
        <f t="shared" si="1595"/>
        <v>141</v>
      </c>
      <c r="AX85" s="15">
        <f t="shared" si="1720"/>
        <v>137.69999999999999</v>
      </c>
      <c r="AY85" s="32">
        <f t="shared" ref="AY85:AY86" si="1736">AY84+"00:15"</f>
        <v>1.604166666666671</v>
      </c>
      <c r="AZ85" s="2">
        <v>0</v>
      </c>
      <c r="BA85" s="2">
        <v>0</v>
      </c>
      <c r="BB85" s="2">
        <v>0</v>
      </c>
      <c r="BC85" s="2">
        <v>0</v>
      </c>
      <c r="BD85" s="2">
        <v>0</v>
      </c>
      <c r="BE85" s="2">
        <v>0</v>
      </c>
      <c r="BF85" s="2">
        <v>0</v>
      </c>
      <c r="BG85" s="15">
        <f t="shared" si="1597"/>
        <v>0</v>
      </c>
      <c r="BH85" s="15">
        <f t="shared" si="1721"/>
        <v>0</v>
      </c>
      <c r="BI85" s="32">
        <f t="shared" ref="BI85:BI86" si="1737">BI84+"00:15"</f>
        <v>1.604166666666671</v>
      </c>
      <c r="BJ85" s="2">
        <v>157</v>
      </c>
      <c r="BK85" s="2">
        <v>10</v>
      </c>
      <c r="BL85" s="2">
        <v>1</v>
      </c>
      <c r="BM85" s="2">
        <v>0</v>
      </c>
      <c r="BN85" s="2">
        <v>2</v>
      </c>
      <c r="BO85" s="2">
        <v>6</v>
      </c>
      <c r="BP85" s="2">
        <v>3</v>
      </c>
      <c r="BQ85" s="15">
        <f t="shared" si="1599"/>
        <v>179</v>
      </c>
      <c r="BR85" s="15">
        <f t="shared" si="1722"/>
        <v>175.5</v>
      </c>
      <c r="BS85" s="32">
        <f t="shared" ref="BS85:BS86" si="1738">BS84+"00:15"</f>
        <v>1.604166666666671</v>
      </c>
      <c r="BT85" s="2">
        <v>6</v>
      </c>
      <c r="BU85" s="2">
        <v>0</v>
      </c>
      <c r="BV85" s="2">
        <v>0</v>
      </c>
      <c r="BW85" s="2">
        <v>0</v>
      </c>
      <c r="BX85" s="2">
        <v>0</v>
      </c>
      <c r="BY85" s="2">
        <v>0</v>
      </c>
      <c r="BZ85" s="2">
        <v>0</v>
      </c>
      <c r="CA85" s="15">
        <f t="shared" si="1601"/>
        <v>6</v>
      </c>
      <c r="CB85" s="15">
        <f t="shared" si="1723"/>
        <v>6</v>
      </c>
      <c r="CC85" s="32">
        <f t="shared" ref="CC85:CC86" si="1739">CC84+"00:15"</f>
        <v>1.604166666666671</v>
      </c>
      <c r="CD85" s="2">
        <v>0</v>
      </c>
      <c r="CE85" s="2">
        <v>0</v>
      </c>
      <c r="CF85" s="2">
        <v>0</v>
      </c>
      <c r="CG85" s="2">
        <v>0</v>
      </c>
      <c r="CH85" s="2">
        <v>0</v>
      </c>
      <c r="CI85" s="2">
        <v>0</v>
      </c>
      <c r="CJ85" s="2">
        <v>0</v>
      </c>
      <c r="CK85" s="15">
        <f t="shared" si="1603"/>
        <v>0</v>
      </c>
      <c r="CL85" s="15">
        <f t="shared" si="1724"/>
        <v>0</v>
      </c>
      <c r="CM85" s="32">
        <f t="shared" ref="CM85:CM86" si="1740">CM84+"00:15"</f>
        <v>1.604166666666671</v>
      </c>
      <c r="CN85" s="2">
        <f t="shared" si="1476"/>
        <v>19</v>
      </c>
      <c r="CO85" s="2">
        <f t="shared" si="1466"/>
        <v>2</v>
      </c>
      <c r="CP85" s="2">
        <f t="shared" si="1466"/>
        <v>1</v>
      </c>
      <c r="CQ85" s="2">
        <f t="shared" si="1466"/>
        <v>0</v>
      </c>
      <c r="CR85" s="2">
        <f t="shared" si="1466"/>
        <v>0</v>
      </c>
      <c r="CS85" s="2">
        <f t="shared" si="1466"/>
        <v>0</v>
      </c>
      <c r="CT85" s="2">
        <f t="shared" si="1466"/>
        <v>1</v>
      </c>
      <c r="CU85" s="15">
        <f t="shared" si="1466"/>
        <v>23</v>
      </c>
      <c r="CV85" s="15">
        <f t="shared" si="1725"/>
        <v>22.7</v>
      </c>
      <c r="CW85" s="32">
        <f t="shared" ref="CW85:CW86" si="1741">CW84+"00:15"</f>
        <v>1.604166666666671</v>
      </c>
      <c r="CX85" s="2">
        <f t="shared" si="1477"/>
        <v>18</v>
      </c>
      <c r="CY85" s="2">
        <f t="shared" si="1477"/>
        <v>1</v>
      </c>
      <c r="CZ85" s="2">
        <f t="shared" si="1477"/>
        <v>1</v>
      </c>
      <c r="DA85" s="2">
        <f t="shared" si="1477"/>
        <v>0</v>
      </c>
      <c r="DB85" s="2">
        <f t="shared" si="1477"/>
        <v>0</v>
      </c>
      <c r="DC85" s="2">
        <f t="shared" si="1477"/>
        <v>0</v>
      </c>
      <c r="DD85" s="2">
        <f t="shared" si="1477"/>
        <v>2</v>
      </c>
      <c r="DE85" s="15">
        <f t="shared" si="1477"/>
        <v>22</v>
      </c>
      <c r="DF85" s="15">
        <f t="shared" si="1726"/>
        <v>20.9</v>
      </c>
      <c r="DG85" s="32">
        <f t="shared" ref="DG85:DG86" si="1742">DG84+"00:15"</f>
        <v>1.604166666666671</v>
      </c>
      <c r="DH85" s="2">
        <f t="shared" si="1478"/>
        <v>175</v>
      </c>
      <c r="DI85" s="2">
        <f t="shared" si="1478"/>
        <v>11</v>
      </c>
      <c r="DJ85" s="2">
        <f t="shared" si="1478"/>
        <v>2</v>
      </c>
      <c r="DK85" s="2">
        <f t="shared" si="1478"/>
        <v>0</v>
      </c>
      <c r="DL85" s="2">
        <f t="shared" si="1478"/>
        <v>2</v>
      </c>
      <c r="DM85" s="2">
        <f t="shared" si="1478"/>
        <v>6</v>
      </c>
      <c r="DN85" s="2">
        <f t="shared" si="1478"/>
        <v>5</v>
      </c>
      <c r="DO85" s="15">
        <f t="shared" si="1478"/>
        <v>201</v>
      </c>
      <c r="DP85" s="15">
        <f t="shared" si="1727"/>
        <v>196.4</v>
      </c>
      <c r="DQ85" s="32">
        <f t="shared" ref="DQ85:DQ86" si="1743">DQ84+"00:15"</f>
        <v>1.604166666666671</v>
      </c>
      <c r="DR85" s="2">
        <f t="shared" si="1479"/>
        <v>132</v>
      </c>
      <c r="DS85" s="2">
        <f t="shared" si="1470"/>
        <v>9</v>
      </c>
      <c r="DT85" s="2">
        <f t="shared" si="1470"/>
        <v>2</v>
      </c>
      <c r="DU85" s="2">
        <f t="shared" si="1470"/>
        <v>0</v>
      </c>
      <c r="DV85" s="2">
        <f t="shared" si="1470"/>
        <v>3</v>
      </c>
      <c r="DW85" s="2">
        <f t="shared" si="1470"/>
        <v>10</v>
      </c>
      <c r="DX85" s="2">
        <f t="shared" si="1470"/>
        <v>2</v>
      </c>
      <c r="DY85" s="15">
        <f t="shared" si="1470"/>
        <v>158</v>
      </c>
      <c r="DZ85" s="15">
        <f t="shared" si="1728"/>
        <v>154.4</v>
      </c>
      <c r="EA85" s="32">
        <f t="shared" ref="EA85:EA86" si="1744">EA84+"00:15"</f>
        <v>1.604166666666671</v>
      </c>
      <c r="EB85" s="2">
        <f t="shared" si="1480"/>
        <v>119</v>
      </c>
      <c r="EC85" s="2">
        <f t="shared" si="1472"/>
        <v>7</v>
      </c>
      <c r="ED85" s="2">
        <f t="shared" si="1472"/>
        <v>1</v>
      </c>
      <c r="EE85" s="2">
        <f t="shared" si="1472"/>
        <v>0</v>
      </c>
      <c r="EF85" s="2">
        <f t="shared" si="1472"/>
        <v>3</v>
      </c>
      <c r="EG85" s="2">
        <f t="shared" si="1472"/>
        <v>10</v>
      </c>
      <c r="EH85" s="2">
        <f t="shared" si="1472"/>
        <v>1</v>
      </c>
      <c r="EI85" s="15">
        <f t="shared" si="1472"/>
        <v>141</v>
      </c>
      <c r="EJ85" s="15">
        <f t="shared" si="1729"/>
        <v>137.69999999999999</v>
      </c>
      <c r="EK85" s="32">
        <f t="shared" ref="EK85:EK86" si="1745">EK84+"00:15"</f>
        <v>1.604166666666671</v>
      </c>
      <c r="EL85" s="2">
        <f t="shared" si="1481"/>
        <v>163</v>
      </c>
      <c r="EM85" s="2">
        <f t="shared" si="1474"/>
        <v>10</v>
      </c>
      <c r="EN85" s="2">
        <f t="shared" si="1474"/>
        <v>1</v>
      </c>
      <c r="EO85" s="2">
        <f t="shared" si="1474"/>
        <v>0</v>
      </c>
      <c r="EP85" s="2">
        <f t="shared" si="1474"/>
        <v>2</v>
      </c>
      <c r="EQ85" s="2">
        <f t="shared" si="1474"/>
        <v>6</v>
      </c>
      <c r="ER85" s="2">
        <f t="shared" si="1474"/>
        <v>3</v>
      </c>
      <c r="ES85" s="15">
        <f t="shared" si="1474"/>
        <v>185</v>
      </c>
      <c r="ET85" s="15">
        <f t="shared" si="1730"/>
        <v>181.5</v>
      </c>
    </row>
    <row r="86" spans="1:150" ht="13.8" thickBot="1" x14ac:dyDescent="0.3">
      <c r="A86" s="32">
        <f t="shared" si="1731"/>
        <v>0.61458333333333326</v>
      </c>
      <c r="B86" s="2">
        <v>2</v>
      </c>
      <c r="C86" s="2">
        <v>1</v>
      </c>
      <c r="D86" s="2">
        <v>0</v>
      </c>
      <c r="E86" s="2">
        <v>0</v>
      </c>
      <c r="F86" s="2">
        <v>0</v>
      </c>
      <c r="G86" s="2">
        <v>0</v>
      </c>
      <c r="H86" s="2">
        <v>1</v>
      </c>
      <c r="I86" s="15">
        <f t="shared" si="1587"/>
        <v>4</v>
      </c>
      <c r="J86" s="15">
        <f t="shared" si="1716"/>
        <v>3.2</v>
      </c>
      <c r="K86" s="32">
        <f t="shared" si="1732"/>
        <v>0.61458333333333326</v>
      </c>
      <c r="L86" s="2">
        <v>11</v>
      </c>
      <c r="M86" s="2">
        <v>0</v>
      </c>
      <c r="N86" s="2">
        <v>0</v>
      </c>
      <c r="O86" s="2">
        <v>0</v>
      </c>
      <c r="P86" s="2">
        <v>0</v>
      </c>
      <c r="Q86" s="2">
        <v>2</v>
      </c>
      <c r="R86" s="2">
        <v>4</v>
      </c>
      <c r="S86" s="15">
        <f t="shared" si="1589"/>
        <v>17</v>
      </c>
      <c r="T86" s="15">
        <f t="shared" si="1717"/>
        <v>12.600000000000001</v>
      </c>
      <c r="U86" s="32">
        <f t="shared" si="1733"/>
        <v>1.6145833333333377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15">
        <f t="shared" si="1591"/>
        <v>0</v>
      </c>
      <c r="AD86" s="15">
        <f t="shared" si="1718"/>
        <v>0</v>
      </c>
      <c r="AE86" s="32">
        <f t="shared" si="1734"/>
        <v>1.6145833333333377</v>
      </c>
      <c r="AF86" s="2">
        <v>19</v>
      </c>
      <c r="AG86" s="2">
        <v>1</v>
      </c>
      <c r="AH86" s="2">
        <v>0</v>
      </c>
      <c r="AI86" s="2">
        <v>0</v>
      </c>
      <c r="AJ86" s="2">
        <v>0</v>
      </c>
      <c r="AK86" s="2">
        <v>1</v>
      </c>
      <c r="AL86" s="2">
        <v>1</v>
      </c>
      <c r="AM86" s="15">
        <f t="shared" si="1593"/>
        <v>22</v>
      </c>
      <c r="AN86" s="15">
        <f t="shared" si="1719"/>
        <v>20.599999999999998</v>
      </c>
      <c r="AO86" s="32">
        <f t="shared" si="1735"/>
        <v>1.6145833333333377</v>
      </c>
      <c r="AP86" s="2">
        <v>93</v>
      </c>
      <c r="AQ86" s="2">
        <v>12</v>
      </c>
      <c r="AR86" s="2">
        <v>1</v>
      </c>
      <c r="AS86" s="2">
        <v>0</v>
      </c>
      <c r="AT86" s="2">
        <v>2</v>
      </c>
      <c r="AU86" s="2">
        <v>5</v>
      </c>
      <c r="AV86" s="2">
        <v>2</v>
      </c>
      <c r="AW86" s="15">
        <f t="shared" si="1595"/>
        <v>115</v>
      </c>
      <c r="AX86" s="15">
        <f t="shared" si="1720"/>
        <v>112.9</v>
      </c>
      <c r="AY86" s="32">
        <f t="shared" si="1736"/>
        <v>1.6145833333333377</v>
      </c>
      <c r="AZ86" s="2">
        <v>0</v>
      </c>
      <c r="BA86" s="2">
        <v>0</v>
      </c>
      <c r="BB86" s="2">
        <v>0</v>
      </c>
      <c r="BC86" s="2">
        <v>0</v>
      </c>
      <c r="BD86" s="2">
        <v>0</v>
      </c>
      <c r="BE86" s="2">
        <v>0</v>
      </c>
      <c r="BF86" s="2">
        <v>0</v>
      </c>
      <c r="BG86" s="15">
        <f t="shared" si="1597"/>
        <v>0</v>
      </c>
      <c r="BH86" s="15">
        <f t="shared" si="1721"/>
        <v>0</v>
      </c>
      <c r="BI86" s="32">
        <f t="shared" si="1737"/>
        <v>1.6145833333333377</v>
      </c>
      <c r="BJ86" s="2">
        <v>148</v>
      </c>
      <c r="BK86" s="2">
        <v>13</v>
      </c>
      <c r="BL86" s="2">
        <v>2</v>
      </c>
      <c r="BM86" s="2">
        <v>0</v>
      </c>
      <c r="BN86" s="2">
        <v>4</v>
      </c>
      <c r="BO86" s="2">
        <v>5</v>
      </c>
      <c r="BP86" s="2">
        <v>1</v>
      </c>
      <c r="BQ86" s="15">
        <f t="shared" si="1599"/>
        <v>173</v>
      </c>
      <c r="BR86" s="15">
        <f t="shared" si="1722"/>
        <v>174.2</v>
      </c>
      <c r="BS86" s="32">
        <f t="shared" si="1738"/>
        <v>1.6145833333333377</v>
      </c>
      <c r="BT86" s="2">
        <v>4</v>
      </c>
      <c r="BU86" s="2">
        <v>0</v>
      </c>
      <c r="BV86" s="2">
        <v>0</v>
      </c>
      <c r="BW86" s="2">
        <v>0</v>
      </c>
      <c r="BX86" s="2">
        <v>0</v>
      </c>
      <c r="BY86" s="2">
        <v>0</v>
      </c>
      <c r="BZ86" s="2">
        <v>0</v>
      </c>
      <c r="CA86" s="15">
        <f t="shared" si="1601"/>
        <v>4</v>
      </c>
      <c r="CB86" s="15">
        <f t="shared" si="1723"/>
        <v>4</v>
      </c>
      <c r="CC86" s="32">
        <f t="shared" si="1739"/>
        <v>1.6145833333333377</v>
      </c>
      <c r="CD86" s="2">
        <v>0</v>
      </c>
      <c r="CE86" s="2">
        <v>0</v>
      </c>
      <c r="CF86" s="2">
        <v>0</v>
      </c>
      <c r="CG86" s="2">
        <v>0</v>
      </c>
      <c r="CH86" s="2">
        <v>0</v>
      </c>
      <c r="CI86" s="2">
        <v>0</v>
      </c>
      <c r="CJ86" s="2">
        <v>0</v>
      </c>
      <c r="CK86" s="15">
        <f t="shared" si="1603"/>
        <v>0</v>
      </c>
      <c r="CL86" s="15">
        <f t="shared" si="1724"/>
        <v>0</v>
      </c>
      <c r="CM86" s="32">
        <f t="shared" si="1740"/>
        <v>1.6145833333333377</v>
      </c>
      <c r="CN86" s="2">
        <f t="shared" si="1476"/>
        <v>23</v>
      </c>
      <c r="CO86" s="2">
        <f t="shared" si="1466"/>
        <v>1</v>
      </c>
      <c r="CP86" s="2">
        <f t="shared" si="1466"/>
        <v>0</v>
      </c>
      <c r="CQ86" s="2">
        <f t="shared" si="1466"/>
        <v>0</v>
      </c>
      <c r="CR86" s="2">
        <f t="shared" si="1466"/>
        <v>0</v>
      </c>
      <c r="CS86" s="2">
        <f t="shared" si="1466"/>
        <v>1</v>
      </c>
      <c r="CT86" s="2">
        <f t="shared" si="1466"/>
        <v>1</v>
      </c>
      <c r="CU86" s="15">
        <f t="shared" si="1466"/>
        <v>26</v>
      </c>
      <c r="CV86" s="15">
        <f t="shared" si="1725"/>
        <v>24.599999999999998</v>
      </c>
      <c r="CW86" s="32">
        <f t="shared" si="1741"/>
        <v>1.6145833333333377</v>
      </c>
      <c r="CX86" s="2">
        <f t="shared" si="1477"/>
        <v>13</v>
      </c>
      <c r="CY86" s="2">
        <f t="shared" si="1477"/>
        <v>1</v>
      </c>
      <c r="CZ86" s="2">
        <f t="shared" si="1477"/>
        <v>0</v>
      </c>
      <c r="DA86" s="2">
        <f t="shared" si="1477"/>
        <v>0</v>
      </c>
      <c r="DB86" s="2">
        <f t="shared" si="1477"/>
        <v>0</v>
      </c>
      <c r="DC86" s="2">
        <f t="shared" si="1477"/>
        <v>2</v>
      </c>
      <c r="DD86" s="2">
        <f t="shared" si="1477"/>
        <v>5</v>
      </c>
      <c r="DE86" s="15">
        <f t="shared" si="1477"/>
        <v>21</v>
      </c>
      <c r="DF86" s="15">
        <f t="shared" si="1726"/>
        <v>15.8</v>
      </c>
      <c r="DG86" s="32">
        <f t="shared" si="1742"/>
        <v>1.6145833333333377</v>
      </c>
      <c r="DH86" s="2">
        <f t="shared" si="1478"/>
        <v>159</v>
      </c>
      <c r="DI86" s="2">
        <f t="shared" si="1478"/>
        <v>13</v>
      </c>
      <c r="DJ86" s="2">
        <f t="shared" si="1478"/>
        <v>2</v>
      </c>
      <c r="DK86" s="2">
        <f t="shared" si="1478"/>
        <v>0</v>
      </c>
      <c r="DL86" s="2">
        <f t="shared" si="1478"/>
        <v>4</v>
      </c>
      <c r="DM86" s="2">
        <f t="shared" si="1478"/>
        <v>7</v>
      </c>
      <c r="DN86" s="2">
        <f t="shared" si="1478"/>
        <v>5</v>
      </c>
      <c r="DO86" s="15">
        <f t="shared" si="1478"/>
        <v>190</v>
      </c>
      <c r="DP86" s="15">
        <f t="shared" si="1727"/>
        <v>186.8</v>
      </c>
      <c r="DQ86" s="32">
        <f t="shared" si="1743"/>
        <v>1.6145833333333377</v>
      </c>
      <c r="DR86" s="2">
        <f t="shared" si="1479"/>
        <v>112</v>
      </c>
      <c r="DS86" s="2">
        <f t="shared" si="1470"/>
        <v>13</v>
      </c>
      <c r="DT86" s="2">
        <f t="shared" si="1470"/>
        <v>1</v>
      </c>
      <c r="DU86" s="2">
        <f t="shared" si="1470"/>
        <v>0</v>
      </c>
      <c r="DV86" s="2">
        <f t="shared" si="1470"/>
        <v>2</v>
      </c>
      <c r="DW86" s="2">
        <f t="shared" si="1470"/>
        <v>6</v>
      </c>
      <c r="DX86" s="2">
        <f t="shared" si="1470"/>
        <v>3</v>
      </c>
      <c r="DY86" s="15">
        <f t="shared" si="1470"/>
        <v>137</v>
      </c>
      <c r="DZ86" s="15">
        <f t="shared" si="1728"/>
        <v>133.5</v>
      </c>
      <c r="EA86" s="32">
        <f t="shared" si="1744"/>
        <v>1.6145833333333377</v>
      </c>
      <c r="EB86" s="2">
        <f t="shared" si="1480"/>
        <v>95</v>
      </c>
      <c r="EC86" s="2">
        <f t="shared" si="1472"/>
        <v>13</v>
      </c>
      <c r="ED86" s="2">
        <f t="shared" si="1472"/>
        <v>1</v>
      </c>
      <c r="EE86" s="2">
        <f t="shared" si="1472"/>
        <v>0</v>
      </c>
      <c r="EF86" s="2">
        <f t="shared" si="1472"/>
        <v>2</v>
      </c>
      <c r="EG86" s="2">
        <f t="shared" si="1472"/>
        <v>5</v>
      </c>
      <c r="EH86" s="2">
        <f t="shared" si="1472"/>
        <v>3</v>
      </c>
      <c r="EI86" s="15">
        <f t="shared" si="1472"/>
        <v>119</v>
      </c>
      <c r="EJ86" s="15">
        <f t="shared" si="1729"/>
        <v>116.1</v>
      </c>
      <c r="EK86" s="32">
        <f t="shared" si="1745"/>
        <v>1.6145833333333377</v>
      </c>
      <c r="EL86" s="2">
        <f t="shared" si="1481"/>
        <v>152</v>
      </c>
      <c r="EM86" s="2">
        <f t="shared" si="1474"/>
        <v>13</v>
      </c>
      <c r="EN86" s="2">
        <f t="shared" si="1474"/>
        <v>2</v>
      </c>
      <c r="EO86" s="2">
        <f t="shared" si="1474"/>
        <v>0</v>
      </c>
      <c r="EP86" s="2">
        <f t="shared" si="1474"/>
        <v>4</v>
      </c>
      <c r="EQ86" s="2">
        <f t="shared" si="1474"/>
        <v>5</v>
      </c>
      <c r="ER86" s="2">
        <f t="shared" si="1474"/>
        <v>1</v>
      </c>
      <c r="ES86" s="15">
        <f t="shared" si="1474"/>
        <v>177</v>
      </c>
      <c r="ET86" s="15">
        <f t="shared" si="1730"/>
        <v>178.2</v>
      </c>
    </row>
    <row r="87" spans="1:150" ht="14.4" thickTop="1" thickBot="1" x14ac:dyDescent="0.3">
      <c r="A87" s="33" t="s">
        <v>5</v>
      </c>
      <c r="B87" s="3">
        <f>SUM(B83:B86)</f>
        <v>7</v>
      </c>
      <c r="C87" s="3">
        <f t="shared" ref="C87" si="1746">SUM(C83:C86)</f>
        <v>1</v>
      </c>
      <c r="D87" s="3">
        <f t="shared" ref="D87" si="1747">SUM(D83:D86)</f>
        <v>0</v>
      </c>
      <c r="E87" s="3">
        <f t="shared" ref="E87" si="1748">SUM(E83:E86)</f>
        <v>0</v>
      </c>
      <c r="F87" s="3">
        <f t="shared" ref="F87" si="1749">SUM(F83:F86)</f>
        <v>0</v>
      </c>
      <c r="G87" s="3">
        <f t="shared" ref="G87" si="1750">SUM(G83:G86)</f>
        <v>0</v>
      </c>
      <c r="H87" s="3">
        <f t="shared" ref="H87" si="1751">SUM(H83:H86)</f>
        <v>2</v>
      </c>
      <c r="I87" s="16">
        <f>SUM(B87:H87)</f>
        <v>10</v>
      </c>
      <c r="J87" s="34">
        <f>B87+C87+D87*1.5+E87*2.3+F87*2+G87*0.4+H87*0.2</f>
        <v>8.4</v>
      </c>
      <c r="K87" s="33" t="s">
        <v>5</v>
      </c>
      <c r="L87" s="3">
        <f>SUM(L83:L86)</f>
        <v>57</v>
      </c>
      <c r="M87" s="3">
        <f t="shared" ref="M87" si="1752">SUM(M83:M86)</f>
        <v>5</v>
      </c>
      <c r="N87" s="3">
        <f t="shared" ref="N87" si="1753">SUM(N83:N86)</f>
        <v>3</v>
      </c>
      <c r="O87" s="3">
        <f t="shared" ref="O87" si="1754">SUM(O83:O86)</f>
        <v>0</v>
      </c>
      <c r="P87" s="3">
        <f t="shared" ref="P87" si="1755">SUM(P83:P86)</f>
        <v>0</v>
      </c>
      <c r="Q87" s="3">
        <f t="shared" ref="Q87" si="1756">SUM(Q83:Q86)</f>
        <v>7</v>
      </c>
      <c r="R87" s="3">
        <f t="shared" ref="R87" si="1757">SUM(R83:R86)</f>
        <v>10</v>
      </c>
      <c r="S87" s="16">
        <f>SUM(L87:R87)</f>
        <v>82</v>
      </c>
      <c r="T87" s="34">
        <f>L87+M87+N87*1.5+O87*2.3+P87*2+Q87*0.4+R87*0.2</f>
        <v>71.3</v>
      </c>
      <c r="U87" s="33" t="s">
        <v>5</v>
      </c>
      <c r="V87" s="3">
        <f>SUM(V83:V86)</f>
        <v>0</v>
      </c>
      <c r="W87" s="3">
        <f t="shared" ref="W87" si="1758">SUM(W83:W86)</f>
        <v>0</v>
      </c>
      <c r="X87" s="3">
        <f t="shared" ref="X87" si="1759">SUM(X83:X86)</f>
        <v>0</v>
      </c>
      <c r="Y87" s="3">
        <f t="shared" ref="Y87" si="1760">SUM(Y83:Y86)</f>
        <v>0</v>
      </c>
      <c r="Z87" s="3">
        <f t="shared" ref="Z87" si="1761">SUM(Z83:Z86)</f>
        <v>0</v>
      </c>
      <c r="AA87" s="3">
        <f t="shared" ref="AA87" si="1762">SUM(AA83:AA86)</f>
        <v>0</v>
      </c>
      <c r="AB87" s="3">
        <f t="shared" ref="AB87" si="1763">SUM(AB83:AB86)</f>
        <v>0</v>
      </c>
      <c r="AC87" s="16">
        <f>SUM(V87:AB87)</f>
        <v>0</v>
      </c>
      <c r="AD87" s="34">
        <f>V87+W87+X87*1.5+Y87*2.3+Z87*2+AA87*0.4+AB87*0.2</f>
        <v>0</v>
      </c>
      <c r="AE87" s="33" t="s">
        <v>5</v>
      </c>
      <c r="AF87" s="3">
        <f>SUM(AF83:AF86)</f>
        <v>63</v>
      </c>
      <c r="AG87" s="3">
        <f t="shared" ref="AG87" si="1764">SUM(AG83:AG86)</f>
        <v>4</v>
      </c>
      <c r="AH87" s="3">
        <f t="shared" ref="AH87" si="1765">SUM(AH83:AH86)</f>
        <v>1</v>
      </c>
      <c r="AI87" s="3">
        <f t="shared" ref="AI87" si="1766">SUM(AI83:AI86)</f>
        <v>0</v>
      </c>
      <c r="AJ87" s="3">
        <f t="shared" ref="AJ87" si="1767">SUM(AJ83:AJ86)</f>
        <v>0</v>
      </c>
      <c r="AK87" s="3">
        <f t="shared" ref="AK87" si="1768">SUM(AK83:AK86)</f>
        <v>3</v>
      </c>
      <c r="AL87" s="3">
        <f t="shared" ref="AL87" si="1769">SUM(AL83:AL86)</f>
        <v>4</v>
      </c>
      <c r="AM87" s="16">
        <f>SUM(AF87:AL87)</f>
        <v>75</v>
      </c>
      <c r="AN87" s="34">
        <f>AF87+AG87+AH87*1.5+AI87*2.3+AJ87*2+AK87*0.4+AL87*0.2</f>
        <v>70.5</v>
      </c>
      <c r="AO87" s="33" t="s">
        <v>5</v>
      </c>
      <c r="AP87" s="3">
        <f>SUM(AP83:AP86)</f>
        <v>445</v>
      </c>
      <c r="AQ87" s="3">
        <f t="shared" ref="AQ87" si="1770">SUM(AQ83:AQ86)</f>
        <v>39</v>
      </c>
      <c r="AR87" s="3">
        <f t="shared" ref="AR87" si="1771">SUM(AR83:AR86)</f>
        <v>7</v>
      </c>
      <c r="AS87" s="3">
        <f t="shared" ref="AS87" si="1772">SUM(AS83:AS86)</f>
        <v>0</v>
      </c>
      <c r="AT87" s="3">
        <f t="shared" ref="AT87" si="1773">SUM(AT83:AT86)</f>
        <v>7</v>
      </c>
      <c r="AU87" s="3">
        <f t="shared" ref="AU87" si="1774">SUM(AU83:AU86)</f>
        <v>25</v>
      </c>
      <c r="AV87" s="3">
        <f t="shared" ref="AV87" si="1775">SUM(AV83:AV86)</f>
        <v>6</v>
      </c>
      <c r="AW87" s="16">
        <f>SUM(AP87:AV87)</f>
        <v>529</v>
      </c>
      <c r="AX87" s="34">
        <f>AP87+AQ87+AR87*1.5+AS87*2.3+AT87*2+AU87*0.4+AV87*0.2</f>
        <v>519.70000000000005</v>
      </c>
      <c r="AY87" s="33" t="s">
        <v>5</v>
      </c>
      <c r="AZ87" s="3">
        <f>SUM(AZ83:AZ86)</f>
        <v>0</v>
      </c>
      <c r="BA87" s="3">
        <f t="shared" ref="BA87" si="1776">SUM(BA83:BA86)</f>
        <v>0</v>
      </c>
      <c r="BB87" s="3">
        <f t="shared" ref="BB87" si="1777">SUM(BB83:BB86)</f>
        <v>0</v>
      </c>
      <c r="BC87" s="3">
        <f t="shared" ref="BC87" si="1778">SUM(BC83:BC86)</f>
        <v>0</v>
      </c>
      <c r="BD87" s="3">
        <f t="shared" ref="BD87" si="1779">SUM(BD83:BD86)</f>
        <v>0</v>
      </c>
      <c r="BE87" s="3">
        <f t="shared" ref="BE87" si="1780">SUM(BE83:BE86)</f>
        <v>0</v>
      </c>
      <c r="BF87" s="3">
        <f t="shared" ref="BF87" si="1781">SUM(BF83:BF86)</f>
        <v>0</v>
      </c>
      <c r="BG87" s="16">
        <f>SUM(AZ87:BF87)</f>
        <v>0</v>
      </c>
      <c r="BH87" s="34">
        <f>AZ87+BA87+BB87*1.5+BC87*2.3+BD87*2+BE87*0.4+BF87*0.2</f>
        <v>0</v>
      </c>
      <c r="BI87" s="33" t="s">
        <v>5</v>
      </c>
      <c r="BJ87" s="3">
        <f>SUM(BJ83:BJ86)</f>
        <v>572</v>
      </c>
      <c r="BK87" s="3">
        <f t="shared" ref="BK87" si="1782">SUM(BK83:BK86)</f>
        <v>48</v>
      </c>
      <c r="BL87" s="3">
        <f t="shared" ref="BL87" si="1783">SUM(BL83:BL86)</f>
        <v>10</v>
      </c>
      <c r="BM87" s="3">
        <f t="shared" ref="BM87" si="1784">SUM(BM83:BM86)</f>
        <v>0</v>
      </c>
      <c r="BN87" s="3">
        <f t="shared" ref="BN87" si="1785">SUM(BN83:BN86)</f>
        <v>10</v>
      </c>
      <c r="BO87" s="3">
        <f t="shared" ref="BO87" si="1786">SUM(BO83:BO86)</f>
        <v>21</v>
      </c>
      <c r="BP87" s="3">
        <f t="shared" ref="BP87" si="1787">SUM(BP83:BP86)</f>
        <v>7</v>
      </c>
      <c r="BQ87" s="16">
        <f>SUM(BJ87:BP87)</f>
        <v>668</v>
      </c>
      <c r="BR87" s="34">
        <f>BJ87+BK87+BL87*1.5+BM87*2.3+BN87*2+BO87*0.4+BP87*0.2</f>
        <v>664.8</v>
      </c>
      <c r="BS87" s="33" t="s">
        <v>5</v>
      </c>
      <c r="BT87" s="3">
        <f>SUM(BT83:BT86)</f>
        <v>14</v>
      </c>
      <c r="BU87" s="3">
        <f t="shared" ref="BU87" si="1788">SUM(BU83:BU86)</f>
        <v>0</v>
      </c>
      <c r="BV87" s="3">
        <f t="shared" ref="BV87" si="1789">SUM(BV83:BV86)</f>
        <v>0</v>
      </c>
      <c r="BW87" s="3">
        <f t="shared" ref="BW87" si="1790">SUM(BW83:BW86)</f>
        <v>0</v>
      </c>
      <c r="BX87" s="3">
        <f t="shared" ref="BX87" si="1791">SUM(BX83:BX86)</f>
        <v>0</v>
      </c>
      <c r="BY87" s="3">
        <f t="shared" ref="BY87" si="1792">SUM(BY83:BY86)</f>
        <v>1</v>
      </c>
      <c r="BZ87" s="3">
        <f t="shared" ref="BZ87" si="1793">SUM(BZ83:BZ86)</f>
        <v>0</v>
      </c>
      <c r="CA87" s="16">
        <f>SUM(BT87:BZ87)</f>
        <v>15</v>
      </c>
      <c r="CB87" s="34">
        <f>BT87+BU87+BV87*1.5+BW87*2.3+BX87*2+BY87*0.4+BZ87*0.2</f>
        <v>14.4</v>
      </c>
      <c r="CC87" s="33" t="s">
        <v>5</v>
      </c>
      <c r="CD87" s="3">
        <f>SUM(CD83:CD86)</f>
        <v>0</v>
      </c>
      <c r="CE87" s="3">
        <f t="shared" ref="CE87" si="1794">SUM(CE83:CE86)</f>
        <v>0</v>
      </c>
      <c r="CF87" s="3">
        <f t="shared" ref="CF87" si="1795">SUM(CF83:CF86)</f>
        <v>0</v>
      </c>
      <c r="CG87" s="3">
        <f t="shared" ref="CG87" si="1796">SUM(CG83:CG86)</f>
        <v>0</v>
      </c>
      <c r="CH87" s="3">
        <f t="shared" ref="CH87" si="1797">SUM(CH83:CH86)</f>
        <v>0</v>
      </c>
      <c r="CI87" s="3">
        <f t="shared" ref="CI87" si="1798">SUM(CI83:CI86)</f>
        <v>0</v>
      </c>
      <c r="CJ87" s="3">
        <f t="shared" ref="CJ87" si="1799">SUM(CJ83:CJ86)</f>
        <v>0</v>
      </c>
      <c r="CK87" s="16">
        <f>SUM(CD87:CJ87)</f>
        <v>0</v>
      </c>
      <c r="CL87" s="34">
        <f>CD87+CE87+CF87*1.5+CG87*2.3+CH87*2+CI87*0.4+CJ87*0.2</f>
        <v>0</v>
      </c>
      <c r="CM87" s="33" t="s">
        <v>5</v>
      </c>
      <c r="CN87" s="3">
        <f>SUM(CN83:CN86)</f>
        <v>77</v>
      </c>
      <c r="CO87" s="3">
        <f t="shared" ref="CO87" si="1800">SUM(CO83:CO86)</f>
        <v>4</v>
      </c>
      <c r="CP87" s="3">
        <f t="shared" ref="CP87" si="1801">SUM(CP83:CP86)</f>
        <v>1</v>
      </c>
      <c r="CQ87" s="3">
        <f t="shared" ref="CQ87" si="1802">SUM(CQ83:CQ86)</f>
        <v>0</v>
      </c>
      <c r="CR87" s="3">
        <f t="shared" ref="CR87" si="1803">SUM(CR83:CR86)</f>
        <v>0</v>
      </c>
      <c r="CS87" s="3">
        <f t="shared" ref="CS87" si="1804">SUM(CS83:CS86)</f>
        <v>4</v>
      </c>
      <c r="CT87" s="3">
        <f t="shared" ref="CT87" si="1805">SUM(CT83:CT86)</f>
        <v>4</v>
      </c>
      <c r="CU87" s="16">
        <f>SUM(CN87:CT87)</f>
        <v>90</v>
      </c>
      <c r="CV87" s="34">
        <f>CN87+CO87+CP87*1.5+CQ87*2.3+CR87*2+CS87*0.4+CT87*0.2</f>
        <v>84.899999999999991</v>
      </c>
      <c r="CW87" s="33" t="s">
        <v>5</v>
      </c>
      <c r="CX87" s="3">
        <f>SUM(CX83:CX86)</f>
        <v>64</v>
      </c>
      <c r="CY87" s="3">
        <f t="shared" ref="CY87" si="1806">SUM(CY83:CY86)</f>
        <v>6</v>
      </c>
      <c r="CZ87" s="3">
        <f t="shared" ref="CZ87" si="1807">SUM(CZ83:CZ86)</f>
        <v>3</v>
      </c>
      <c r="DA87" s="3">
        <f t="shared" ref="DA87" si="1808">SUM(DA83:DA86)</f>
        <v>0</v>
      </c>
      <c r="DB87" s="3">
        <f t="shared" ref="DB87" si="1809">SUM(DB83:DB86)</f>
        <v>0</v>
      </c>
      <c r="DC87" s="3">
        <f t="shared" ref="DC87" si="1810">SUM(DC83:DC86)</f>
        <v>7</v>
      </c>
      <c r="DD87" s="3">
        <f t="shared" ref="DD87" si="1811">SUM(DD83:DD86)</f>
        <v>12</v>
      </c>
      <c r="DE87" s="16">
        <f>SUM(CX87:DD87)</f>
        <v>92</v>
      </c>
      <c r="DF87" s="34">
        <f>CX87+CY87+CZ87*1.5+DA87*2.3+DB87*2+DC87*0.4+DD87*0.2</f>
        <v>79.7</v>
      </c>
      <c r="DG87" s="33" t="s">
        <v>5</v>
      </c>
      <c r="DH87" s="3">
        <f>SUM(DH83:DH86)</f>
        <v>629</v>
      </c>
      <c r="DI87" s="3">
        <f t="shared" ref="DI87" si="1812">SUM(DI83:DI86)</f>
        <v>53</v>
      </c>
      <c r="DJ87" s="3">
        <f t="shared" ref="DJ87" si="1813">SUM(DJ83:DJ86)</f>
        <v>13</v>
      </c>
      <c r="DK87" s="3">
        <f t="shared" ref="DK87" si="1814">SUM(DK83:DK86)</f>
        <v>0</v>
      </c>
      <c r="DL87" s="3">
        <f t="shared" ref="DL87" si="1815">SUM(DL83:DL86)</f>
        <v>10</v>
      </c>
      <c r="DM87" s="3">
        <f t="shared" ref="DM87" si="1816">SUM(DM83:DM86)</f>
        <v>28</v>
      </c>
      <c r="DN87" s="3">
        <f t="shared" ref="DN87" si="1817">SUM(DN83:DN86)</f>
        <v>17</v>
      </c>
      <c r="DO87" s="16">
        <f>SUM(DH87:DN87)</f>
        <v>750</v>
      </c>
      <c r="DP87" s="34">
        <f>DH87+DI87+DJ87*1.5+DK87*2.3+DL87*2+DM87*0.4+DN87*0.2</f>
        <v>736.1</v>
      </c>
      <c r="DQ87" s="33" t="s">
        <v>5</v>
      </c>
      <c r="DR87" s="3">
        <f>SUM(DR83:DR86)</f>
        <v>508</v>
      </c>
      <c r="DS87" s="3">
        <f t="shared" ref="DS87" si="1818">SUM(DS83:DS86)</f>
        <v>43</v>
      </c>
      <c r="DT87" s="3">
        <f t="shared" ref="DT87" si="1819">SUM(DT83:DT86)</f>
        <v>8</v>
      </c>
      <c r="DU87" s="3">
        <f t="shared" ref="DU87" si="1820">SUM(DU83:DU86)</f>
        <v>0</v>
      </c>
      <c r="DV87" s="3">
        <f t="shared" ref="DV87" si="1821">SUM(DV83:DV86)</f>
        <v>7</v>
      </c>
      <c r="DW87" s="3">
        <f t="shared" ref="DW87" si="1822">SUM(DW83:DW86)</f>
        <v>28</v>
      </c>
      <c r="DX87" s="3">
        <f t="shared" ref="DX87" si="1823">SUM(DX83:DX86)</f>
        <v>10</v>
      </c>
      <c r="DY87" s="16">
        <f>SUM(DR87:DX87)</f>
        <v>604</v>
      </c>
      <c r="DZ87" s="34">
        <f>DR87+DS87+DT87*1.5+DU87*2.3+DV87*2+DW87*0.4+DX87*0.2</f>
        <v>590.20000000000005</v>
      </c>
      <c r="EA87" s="33" t="s">
        <v>5</v>
      </c>
      <c r="EB87" s="3">
        <f>SUM(EB83:EB86)</f>
        <v>452</v>
      </c>
      <c r="EC87" s="3">
        <f t="shared" ref="EC87" si="1824">SUM(EC83:EC86)</f>
        <v>40</v>
      </c>
      <c r="ED87" s="3">
        <f t="shared" ref="ED87" si="1825">SUM(ED83:ED86)</f>
        <v>7</v>
      </c>
      <c r="EE87" s="3">
        <f t="shared" ref="EE87" si="1826">SUM(EE83:EE86)</f>
        <v>0</v>
      </c>
      <c r="EF87" s="3">
        <f t="shared" ref="EF87" si="1827">SUM(EF83:EF86)</f>
        <v>7</v>
      </c>
      <c r="EG87" s="3">
        <f t="shared" ref="EG87" si="1828">SUM(EG83:EG86)</f>
        <v>25</v>
      </c>
      <c r="EH87" s="3">
        <f t="shared" ref="EH87" si="1829">SUM(EH83:EH86)</f>
        <v>8</v>
      </c>
      <c r="EI87" s="16">
        <f>SUM(EB87:EH87)</f>
        <v>539</v>
      </c>
      <c r="EJ87" s="34">
        <f>EB87+EC87+ED87*1.5+EE87*2.3+EF87*2+EG87*0.4+EH87*0.2</f>
        <v>528.1</v>
      </c>
      <c r="EK87" s="33" t="s">
        <v>5</v>
      </c>
      <c r="EL87" s="3">
        <f>SUM(EL83:EL86)</f>
        <v>586</v>
      </c>
      <c r="EM87" s="3">
        <f t="shared" ref="EM87" si="1830">SUM(EM83:EM86)</f>
        <v>48</v>
      </c>
      <c r="EN87" s="3">
        <f t="shared" ref="EN87" si="1831">SUM(EN83:EN86)</f>
        <v>10</v>
      </c>
      <c r="EO87" s="3">
        <f t="shared" ref="EO87" si="1832">SUM(EO83:EO86)</f>
        <v>0</v>
      </c>
      <c r="EP87" s="3">
        <f t="shared" ref="EP87" si="1833">SUM(EP83:EP86)</f>
        <v>10</v>
      </c>
      <c r="EQ87" s="3">
        <f t="shared" ref="EQ87" si="1834">SUM(EQ83:EQ86)</f>
        <v>22</v>
      </c>
      <c r="ER87" s="3">
        <f t="shared" ref="ER87" si="1835">SUM(ER83:ER86)</f>
        <v>7</v>
      </c>
      <c r="ES87" s="16">
        <f>SUM(EL87:ER87)</f>
        <v>683</v>
      </c>
      <c r="ET87" s="34">
        <f>EL87+EM87+EN87*1.5+EO87*2.3+EP87*2+EQ87*0.4+ER87*0.2</f>
        <v>679.19999999999993</v>
      </c>
    </row>
    <row r="88" spans="1:150" ht="13.8" thickTop="1" x14ac:dyDescent="0.25">
      <c r="A88" s="32">
        <f>A86+"00:15"</f>
        <v>0.62499999999999989</v>
      </c>
      <c r="B88" s="2">
        <v>1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15">
        <f t="shared" si="1587"/>
        <v>1</v>
      </c>
      <c r="J88" s="15">
        <f t="shared" ref="J88:J91" si="1836">B88+C88+D88*1.5+E88*2.3+F88*2+G88*0.4+H88*0.2</f>
        <v>1</v>
      </c>
      <c r="K88" s="32">
        <f>K86+"00:15"</f>
        <v>0.62499999999999989</v>
      </c>
      <c r="L88" s="2">
        <v>18</v>
      </c>
      <c r="M88" s="2">
        <v>1</v>
      </c>
      <c r="N88" s="2">
        <v>1</v>
      </c>
      <c r="O88" s="2">
        <v>0</v>
      </c>
      <c r="P88" s="2">
        <v>0</v>
      </c>
      <c r="Q88" s="2">
        <v>0</v>
      </c>
      <c r="R88" s="2">
        <v>1</v>
      </c>
      <c r="S88" s="15">
        <f t="shared" si="1589"/>
        <v>21</v>
      </c>
      <c r="T88" s="15">
        <f t="shared" ref="T88:T91" si="1837">L88+M88+N88*1.5+O88*2.3+P88*2+Q88*0.4+R88*0.2</f>
        <v>20.7</v>
      </c>
      <c r="U88" s="32">
        <f>U86+"00:15"</f>
        <v>1.6250000000000044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15">
        <f t="shared" si="1591"/>
        <v>0</v>
      </c>
      <c r="AD88" s="15">
        <f t="shared" ref="AD88:AD91" si="1838">V88+W88+X88*1.5+Y88*2.3+Z88*2+AA88*0.4+AB88*0.2</f>
        <v>0</v>
      </c>
      <c r="AE88" s="32">
        <f>AE86+"00:15"</f>
        <v>1.6250000000000044</v>
      </c>
      <c r="AF88" s="2">
        <v>12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2</v>
      </c>
      <c r="AM88" s="15">
        <f t="shared" si="1593"/>
        <v>14</v>
      </c>
      <c r="AN88" s="15">
        <f t="shared" ref="AN88:AN91" si="1839">AF88+AG88+AH88*1.5+AI88*2.3+AJ88*2+AK88*0.4+AL88*0.2</f>
        <v>12.4</v>
      </c>
      <c r="AO88" s="32">
        <f>AO86+"00:15"</f>
        <v>1.6250000000000044</v>
      </c>
      <c r="AP88" s="2">
        <v>103</v>
      </c>
      <c r="AQ88" s="2">
        <v>5</v>
      </c>
      <c r="AR88" s="2">
        <v>2</v>
      </c>
      <c r="AS88" s="2">
        <v>0</v>
      </c>
      <c r="AT88" s="2">
        <v>3</v>
      </c>
      <c r="AU88" s="2">
        <v>6</v>
      </c>
      <c r="AV88" s="2">
        <v>2</v>
      </c>
      <c r="AW88" s="15">
        <f t="shared" si="1595"/>
        <v>121</v>
      </c>
      <c r="AX88" s="15">
        <f t="shared" ref="AX88:AX91" si="1840">AP88+AQ88+AR88*1.5+AS88*2.3+AT88*2+AU88*0.4+AV88*0.2</f>
        <v>119.80000000000001</v>
      </c>
      <c r="AY88" s="32">
        <f>AY86+"00:15"</f>
        <v>1.6250000000000044</v>
      </c>
      <c r="AZ88" s="2">
        <v>0</v>
      </c>
      <c r="BA88" s="2">
        <v>0</v>
      </c>
      <c r="BB88" s="2">
        <v>0</v>
      </c>
      <c r="BC88" s="2">
        <v>0</v>
      </c>
      <c r="BD88" s="2">
        <v>0</v>
      </c>
      <c r="BE88" s="2">
        <v>0</v>
      </c>
      <c r="BF88" s="2">
        <v>0</v>
      </c>
      <c r="BG88" s="15">
        <f t="shared" si="1597"/>
        <v>0</v>
      </c>
      <c r="BH88" s="15">
        <f t="shared" ref="BH88:BH91" si="1841">AZ88+BA88+BB88*1.5+BC88*2.3+BD88*2+BE88*0.4+BF88*0.2</f>
        <v>0</v>
      </c>
      <c r="BI88" s="32">
        <f>BI86+"00:15"</f>
        <v>1.6250000000000044</v>
      </c>
      <c r="BJ88" s="2">
        <v>135</v>
      </c>
      <c r="BK88" s="2">
        <v>14</v>
      </c>
      <c r="BL88" s="2">
        <v>3</v>
      </c>
      <c r="BM88" s="2">
        <v>0</v>
      </c>
      <c r="BN88" s="2">
        <v>2</v>
      </c>
      <c r="BO88" s="2">
        <v>7</v>
      </c>
      <c r="BP88" s="2">
        <v>2</v>
      </c>
      <c r="BQ88" s="15">
        <f t="shared" si="1599"/>
        <v>163</v>
      </c>
      <c r="BR88" s="15">
        <f t="shared" ref="BR88:BR91" si="1842">BJ88+BK88+BL88*1.5+BM88*2.3+BN88*2+BO88*0.4+BP88*0.2</f>
        <v>160.70000000000002</v>
      </c>
      <c r="BS88" s="32">
        <f>BS86+"00:15"</f>
        <v>1.6250000000000044</v>
      </c>
      <c r="BT88" s="2">
        <v>7</v>
      </c>
      <c r="BU88" s="2">
        <v>0</v>
      </c>
      <c r="BV88" s="2">
        <v>0</v>
      </c>
      <c r="BW88" s="2">
        <v>0</v>
      </c>
      <c r="BX88" s="2">
        <v>0</v>
      </c>
      <c r="BY88" s="2">
        <v>0</v>
      </c>
      <c r="BZ88" s="2">
        <v>2</v>
      </c>
      <c r="CA88" s="15">
        <f t="shared" si="1601"/>
        <v>9</v>
      </c>
      <c r="CB88" s="15">
        <f t="shared" ref="CB88:CB91" si="1843">BT88+BU88+BV88*1.5+BW88*2.3+BX88*2+BY88*0.4+BZ88*0.2</f>
        <v>7.4</v>
      </c>
      <c r="CC88" s="32">
        <f>CC86+"00:15"</f>
        <v>1.6250000000000044</v>
      </c>
      <c r="CD88" s="2">
        <v>0</v>
      </c>
      <c r="CE88" s="2">
        <v>0</v>
      </c>
      <c r="CF88" s="2">
        <v>0</v>
      </c>
      <c r="CG88" s="2">
        <v>0</v>
      </c>
      <c r="CH88" s="2">
        <v>0</v>
      </c>
      <c r="CI88" s="2">
        <v>0</v>
      </c>
      <c r="CJ88" s="2">
        <v>0</v>
      </c>
      <c r="CK88" s="15">
        <f t="shared" si="1603"/>
        <v>0</v>
      </c>
      <c r="CL88" s="15">
        <f t="shared" ref="CL88:CL91" si="1844">CD88+CE88+CF88*1.5+CG88*2.3+CH88*2+CI88*0.4+CJ88*0.2</f>
        <v>0</v>
      </c>
      <c r="CM88" s="32">
        <f>CM86+"00:15"</f>
        <v>1.6250000000000044</v>
      </c>
      <c r="CN88" s="2">
        <f t="shared" si="1476"/>
        <v>19</v>
      </c>
      <c r="CO88" s="2">
        <f t="shared" si="1466"/>
        <v>0</v>
      </c>
      <c r="CP88" s="2">
        <f t="shared" si="1466"/>
        <v>0</v>
      </c>
      <c r="CQ88" s="2">
        <f t="shared" si="1466"/>
        <v>0</v>
      </c>
      <c r="CR88" s="2">
        <f t="shared" si="1466"/>
        <v>0</v>
      </c>
      <c r="CS88" s="2">
        <f t="shared" si="1466"/>
        <v>0</v>
      </c>
      <c r="CT88" s="2">
        <f t="shared" si="1466"/>
        <v>4</v>
      </c>
      <c r="CU88" s="15">
        <f t="shared" si="1466"/>
        <v>23</v>
      </c>
      <c r="CV88" s="15">
        <f t="shared" ref="CV88:CV91" si="1845">CN88+CO88+CP88*1.5+CQ88*2.3+CR88*2+CS88*0.4+CT88*0.2</f>
        <v>19.8</v>
      </c>
      <c r="CW88" s="32">
        <f>CW86+"00:15"</f>
        <v>1.6250000000000044</v>
      </c>
      <c r="CX88" s="2">
        <f t="shared" si="1477"/>
        <v>19</v>
      </c>
      <c r="CY88" s="2">
        <f t="shared" si="1477"/>
        <v>1</v>
      </c>
      <c r="CZ88" s="2">
        <f t="shared" si="1477"/>
        <v>1</v>
      </c>
      <c r="DA88" s="2">
        <f t="shared" si="1477"/>
        <v>0</v>
      </c>
      <c r="DB88" s="2">
        <f t="shared" si="1477"/>
        <v>0</v>
      </c>
      <c r="DC88" s="2">
        <f t="shared" si="1477"/>
        <v>0</v>
      </c>
      <c r="DD88" s="2">
        <f t="shared" si="1477"/>
        <v>1</v>
      </c>
      <c r="DE88" s="15">
        <f t="shared" si="1477"/>
        <v>22</v>
      </c>
      <c r="DF88" s="15">
        <f t="shared" ref="DF88:DF91" si="1846">CX88+CY88+CZ88*1.5+DA88*2.3+DB88*2+DC88*0.4+DD88*0.2</f>
        <v>21.7</v>
      </c>
      <c r="DG88" s="32">
        <f>DG86+"00:15"</f>
        <v>1.6250000000000044</v>
      </c>
      <c r="DH88" s="2">
        <f t="shared" si="1478"/>
        <v>153</v>
      </c>
      <c r="DI88" s="2">
        <f t="shared" si="1478"/>
        <v>15</v>
      </c>
      <c r="DJ88" s="2">
        <f t="shared" si="1478"/>
        <v>4</v>
      </c>
      <c r="DK88" s="2">
        <f t="shared" si="1478"/>
        <v>0</v>
      </c>
      <c r="DL88" s="2">
        <f t="shared" si="1478"/>
        <v>2</v>
      </c>
      <c r="DM88" s="2">
        <f t="shared" si="1478"/>
        <v>7</v>
      </c>
      <c r="DN88" s="2">
        <f t="shared" si="1478"/>
        <v>3</v>
      </c>
      <c r="DO88" s="15">
        <f t="shared" si="1478"/>
        <v>184</v>
      </c>
      <c r="DP88" s="15">
        <f t="shared" ref="DP88:DP91" si="1847">DH88+DI88+DJ88*1.5+DK88*2.3+DL88*2+DM88*0.4+DN88*0.2</f>
        <v>181.4</v>
      </c>
      <c r="DQ88" s="32">
        <f>DQ86+"00:15"</f>
        <v>1.6250000000000044</v>
      </c>
      <c r="DR88" s="2">
        <f t="shared" si="1479"/>
        <v>115</v>
      </c>
      <c r="DS88" s="2">
        <f t="shared" si="1470"/>
        <v>5</v>
      </c>
      <c r="DT88" s="2">
        <f t="shared" si="1470"/>
        <v>2</v>
      </c>
      <c r="DU88" s="2">
        <f t="shared" si="1470"/>
        <v>0</v>
      </c>
      <c r="DV88" s="2">
        <f t="shared" si="1470"/>
        <v>3</v>
      </c>
      <c r="DW88" s="2">
        <f t="shared" si="1470"/>
        <v>6</v>
      </c>
      <c r="DX88" s="2">
        <f t="shared" si="1470"/>
        <v>4</v>
      </c>
      <c r="DY88" s="15">
        <f t="shared" si="1470"/>
        <v>135</v>
      </c>
      <c r="DZ88" s="15">
        <f t="shared" ref="DZ88:DZ91" si="1848">DR88+DS88+DT88*1.5+DU88*2.3+DV88*2+DW88*0.4+DX88*0.2</f>
        <v>132.20000000000002</v>
      </c>
      <c r="EA88" s="32">
        <f>EA86+"00:15"</f>
        <v>1.6250000000000044</v>
      </c>
      <c r="EB88" s="2">
        <f t="shared" si="1480"/>
        <v>104</v>
      </c>
      <c r="EC88" s="2">
        <f t="shared" si="1472"/>
        <v>5</v>
      </c>
      <c r="ED88" s="2">
        <f t="shared" si="1472"/>
        <v>2</v>
      </c>
      <c r="EE88" s="2">
        <f t="shared" si="1472"/>
        <v>0</v>
      </c>
      <c r="EF88" s="2">
        <f t="shared" si="1472"/>
        <v>3</v>
      </c>
      <c r="EG88" s="2">
        <f t="shared" si="1472"/>
        <v>6</v>
      </c>
      <c r="EH88" s="2">
        <f t="shared" si="1472"/>
        <v>2</v>
      </c>
      <c r="EI88" s="15">
        <f t="shared" si="1472"/>
        <v>122</v>
      </c>
      <c r="EJ88" s="15">
        <f t="shared" ref="EJ88:EJ91" si="1849">EB88+EC88+ED88*1.5+EE88*2.3+EF88*2+EG88*0.4+EH88*0.2</f>
        <v>120.80000000000001</v>
      </c>
      <c r="EK88" s="32">
        <f>EK86+"00:15"</f>
        <v>1.6250000000000044</v>
      </c>
      <c r="EL88" s="2">
        <f t="shared" si="1481"/>
        <v>142</v>
      </c>
      <c r="EM88" s="2">
        <f t="shared" si="1474"/>
        <v>14</v>
      </c>
      <c r="EN88" s="2">
        <f t="shared" si="1474"/>
        <v>3</v>
      </c>
      <c r="EO88" s="2">
        <f t="shared" si="1474"/>
        <v>0</v>
      </c>
      <c r="EP88" s="2">
        <f t="shared" si="1474"/>
        <v>2</v>
      </c>
      <c r="EQ88" s="2">
        <f t="shared" si="1474"/>
        <v>7</v>
      </c>
      <c r="ER88" s="2">
        <f t="shared" si="1474"/>
        <v>4</v>
      </c>
      <c r="ES88" s="15">
        <f t="shared" si="1474"/>
        <v>172</v>
      </c>
      <c r="ET88" s="15">
        <f t="shared" ref="ET88:ET91" si="1850">EL88+EM88+EN88*1.5+EO88*2.3+EP88*2+EQ88*0.4+ER88*0.2</f>
        <v>168.10000000000002</v>
      </c>
    </row>
    <row r="89" spans="1:150" x14ac:dyDescent="0.25">
      <c r="A89" s="32">
        <f>A88+"00:15"</f>
        <v>0.63541666666666652</v>
      </c>
      <c r="B89" s="2">
        <v>1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15">
        <f t="shared" si="1587"/>
        <v>1</v>
      </c>
      <c r="J89" s="15">
        <f t="shared" si="1836"/>
        <v>1</v>
      </c>
      <c r="K89" s="32">
        <f>K88+"00:15"</f>
        <v>0.63541666666666652</v>
      </c>
      <c r="L89" s="2">
        <v>11</v>
      </c>
      <c r="M89" s="2">
        <v>0</v>
      </c>
      <c r="N89" s="2">
        <v>0</v>
      </c>
      <c r="O89" s="2">
        <v>0</v>
      </c>
      <c r="P89" s="2">
        <v>0</v>
      </c>
      <c r="Q89" s="2">
        <v>3</v>
      </c>
      <c r="R89" s="2">
        <v>3</v>
      </c>
      <c r="S89" s="15">
        <f t="shared" si="1589"/>
        <v>17</v>
      </c>
      <c r="T89" s="15">
        <f t="shared" si="1837"/>
        <v>12.799999999999999</v>
      </c>
      <c r="U89" s="32">
        <f>U88+"00:15"</f>
        <v>1.6354166666666712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15">
        <f t="shared" si="1591"/>
        <v>0</v>
      </c>
      <c r="AD89" s="15">
        <f t="shared" si="1838"/>
        <v>0</v>
      </c>
      <c r="AE89" s="32">
        <f>AE88+"00:15"</f>
        <v>1.6354166666666712</v>
      </c>
      <c r="AF89" s="2">
        <v>14</v>
      </c>
      <c r="AG89" s="2">
        <v>1</v>
      </c>
      <c r="AH89" s="2">
        <v>0</v>
      </c>
      <c r="AI89" s="2">
        <v>0</v>
      </c>
      <c r="AJ89" s="2">
        <v>0</v>
      </c>
      <c r="AK89" s="2">
        <v>1</v>
      </c>
      <c r="AL89" s="2">
        <v>0</v>
      </c>
      <c r="AM89" s="15">
        <f t="shared" si="1593"/>
        <v>16</v>
      </c>
      <c r="AN89" s="15">
        <f t="shared" si="1839"/>
        <v>15.4</v>
      </c>
      <c r="AO89" s="32">
        <f>AO88+"00:15"</f>
        <v>1.6354166666666712</v>
      </c>
      <c r="AP89" s="2">
        <v>104</v>
      </c>
      <c r="AQ89" s="2">
        <v>10</v>
      </c>
      <c r="AR89" s="2">
        <v>1</v>
      </c>
      <c r="AS89" s="2">
        <v>0</v>
      </c>
      <c r="AT89" s="2">
        <v>0</v>
      </c>
      <c r="AU89" s="2">
        <v>6</v>
      </c>
      <c r="AV89" s="2">
        <v>0</v>
      </c>
      <c r="AW89" s="15">
        <f t="shared" si="1595"/>
        <v>121</v>
      </c>
      <c r="AX89" s="15">
        <f t="shared" si="1840"/>
        <v>117.9</v>
      </c>
      <c r="AY89" s="32">
        <f>AY88+"00:15"</f>
        <v>1.6354166666666712</v>
      </c>
      <c r="AZ89" s="2">
        <v>0</v>
      </c>
      <c r="BA89" s="2">
        <v>0</v>
      </c>
      <c r="BB89" s="2">
        <v>0</v>
      </c>
      <c r="BC89" s="2">
        <v>0</v>
      </c>
      <c r="BD89" s="2">
        <v>0</v>
      </c>
      <c r="BE89" s="2">
        <v>0</v>
      </c>
      <c r="BF89" s="2">
        <v>0</v>
      </c>
      <c r="BG89" s="15">
        <f t="shared" si="1597"/>
        <v>0</v>
      </c>
      <c r="BH89" s="15">
        <f t="shared" si="1841"/>
        <v>0</v>
      </c>
      <c r="BI89" s="32">
        <f>BI88+"00:15"</f>
        <v>1.6354166666666712</v>
      </c>
      <c r="BJ89" s="2">
        <v>109</v>
      </c>
      <c r="BK89" s="2">
        <v>13</v>
      </c>
      <c r="BL89" s="2">
        <v>2</v>
      </c>
      <c r="BM89" s="2">
        <v>0</v>
      </c>
      <c r="BN89" s="2">
        <v>1</v>
      </c>
      <c r="BO89" s="2">
        <v>9</v>
      </c>
      <c r="BP89" s="2">
        <v>3</v>
      </c>
      <c r="BQ89" s="15">
        <f t="shared" si="1599"/>
        <v>137</v>
      </c>
      <c r="BR89" s="15">
        <f t="shared" si="1842"/>
        <v>131.19999999999999</v>
      </c>
      <c r="BS89" s="32">
        <f>BS88+"00:15"</f>
        <v>1.6354166666666712</v>
      </c>
      <c r="BT89" s="2">
        <v>2</v>
      </c>
      <c r="BU89" s="2">
        <v>0</v>
      </c>
      <c r="BV89" s="2">
        <v>0</v>
      </c>
      <c r="BW89" s="2">
        <v>0</v>
      </c>
      <c r="BX89" s="2">
        <v>0</v>
      </c>
      <c r="BY89" s="2">
        <v>0</v>
      </c>
      <c r="BZ89" s="2">
        <v>0</v>
      </c>
      <c r="CA89" s="15">
        <f t="shared" si="1601"/>
        <v>2</v>
      </c>
      <c r="CB89" s="15">
        <f t="shared" si="1843"/>
        <v>2</v>
      </c>
      <c r="CC89" s="32">
        <f>CC88+"00:15"</f>
        <v>1.6354166666666712</v>
      </c>
      <c r="CD89" s="2">
        <v>0</v>
      </c>
      <c r="CE89" s="2">
        <v>0</v>
      </c>
      <c r="CF89" s="2">
        <v>0</v>
      </c>
      <c r="CG89" s="2">
        <v>0</v>
      </c>
      <c r="CH89" s="2">
        <v>0</v>
      </c>
      <c r="CI89" s="2">
        <v>0</v>
      </c>
      <c r="CJ89" s="2">
        <v>0</v>
      </c>
      <c r="CK89" s="15">
        <f t="shared" si="1603"/>
        <v>0</v>
      </c>
      <c r="CL89" s="15">
        <f t="shared" si="1844"/>
        <v>0</v>
      </c>
      <c r="CM89" s="32">
        <f>CM88+"00:15"</f>
        <v>1.6354166666666712</v>
      </c>
      <c r="CN89" s="2">
        <f t="shared" si="1476"/>
        <v>16</v>
      </c>
      <c r="CO89" s="2">
        <f t="shared" si="1466"/>
        <v>1</v>
      </c>
      <c r="CP89" s="2">
        <f t="shared" si="1466"/>
        <v>0</v>
      </c>
      <c r="CQ89" s="2">
        <f t="shared" si="1466"/>
        <v>0</v>
      </c>
      <c r="CR89" s="2">
        <f t="shared" si="1466"/>
        <v>0</v>
      </c>
      <c r="CS89" s="2">
        <f t="shared" si="1466"/>
        <v>1</v>
      </c>
      <c r="CT89" s="2">
        <f t="shared" si="1466"/>
        <v>0</v>
      </c>
      <c r="CU89" s="15">
        <f t="shared" si="1466"/>
        <v>18</v>
      </c>
      <c r="CV89" s="15">
        <f t="shared" si="1845"/>
        <v>17.399999999999999</v>
      </c>
      <c r="CW89" s="32">
        <f>CW88+"00:15"</f>
        <v>1.6354166666666712</v>
      </c>
      <c r="CX89" s="2">
        <f t="shared" si="1477"/>
        <v>12</v>
      </c>
      <c r="CY89" s="2">
        <f t="shared" si="1477"/>
        <v>0</v>
      </c>
      <c r="CZ89" s="2">
        <f t="shared" si="1477"/>
        <v>0</v>
      </c>
      <c r="DA89" s="2">
        <f t="shared" si="1477"/>
        <v>0</v>
      </c>
      <c r="DB89" s="2">
        <f t="shared" si="1477"/>
        <v>0</v>
      </c>
      <c r="DC89" s="2">
        <f t="shared" si="1477"/>
        <v>3</v>
      </c>
      <c r="DD89" s="2">
        <f t="shared" si="1477"/>
        <v>3</v>
      </c>
      <c r="DE89" s="15">
        <f t="shared" si="1477"/>
        <v>18</v>
      </c>
      <c r="DF89" s="15">
        <f t="shared" si="1846"/>
        <v>13.799999999999999</v>
      </c>
      <c r="DG89" s="32">
        <f>DG88+"00:15"</f>
        <v>1.6354166666666712</v>
      </c>
      <c r="DH89" s="2">
        <f t="shared" si="1478"/>
        <v>120</v>
      </c>
      <c r="DI89" s="2">
        <f t="shared" si="1478"/>
        <v>13</v>
      </c>
      <c r="DJ89" s="2">
        <f t="shared" si="1478"/>
        <v>2</v>
      </c>
      <c r="DK89" s="2">
        <f t="shared" si="1478"/>
        <v>0</v>
      </c>
      <c r="DL89" s="2">
        <f t="shared" si="1478"/>
        <v>1</v>
      </c>
      <c r="DM89" s="2">
        <f t="shared" si="1478"/>
        <v>12</v>
      </c>
      <c r="DN89" s="2">
        <f t="shared" si="1478"/>
        <v>6</v>
      </c>
      <c r="DO89" s="15">
        <f t="shared" si="1478"/>
        <v>154</v>
      </c>
      <c r="DP89" s="15">
        <f t="shared" si="1847"/>
        <v>144</v>
      </c>
      <c r="DQ89" s="32">
        <f>DQ88+"00:15"</f>
        <v>1.6354166666666712</v>
      </c>
      <c r="DR89" s="2">
        <f t="shared" si="1479"/>
        <v>118</v>
      </c>
      <c r="DS89" s="2">
        <f t="shared" si="1470"/>
        <v>11</v>
      </c>
      <c r="DT89" s="2">
        <f t="shared" si="1470"/>
        <v>1</v>
      </c>
      <c r="DU89" s="2">
        <f t="shared" si="1470"/>
        <v>0</v>
      </c>
      <c r="DV89" s="2">
        <f t="shared" si="1470"/>
        <v>0</v>
      </c>
      <c r="DW89" s="2">
        <f t="shared" si="1470"/>
        <v>7</v>
      </c>
      <c r="DX89" s="2">
        <f t="shared" si="1470"/>
        <v>0</v>
      </c>
      <c r="DY89" s="15">
        <f t="shared" si="1470"/>
        <v>137</v>
      </c>
      <c r="DZ89" s="15">
        <f t="shared" si="1848"/>
        <v>133.30000000000001</v>
      </c>
      <c r="EA89" s="32">
        <f>EA88+"00:15"</f>
        <v>1.6354166666666712</v>
      </c>
      <c r="EB89" s="2">
        <f t="shared" si="1480"/>
        <v>105</v>
      </c>
      <c r="EC89" s="2">
        <f t="shared" si="1472"/>
        <v>10</v>
      </c>
      <c r="ED89" s="2">
        <f t="shared" si="1472"/>
        <v>1</v>
      </c>
      <c r="EE89" s="2">
        <f t="shared" si="1472"/>
        <v>0</v>
      </c>
      <c r="EF89" s="2">
        <f t="shared" si="1472"/>
        <v>0</v>
      </c>
      <c r="EG89" s="2">
        <f t="shared" si="1472"/>
        <v>6</v>
      </c>
      <c r="EH89" s="2">
        <f t="shared" si="1472"/>
        <v>0</v>
      </c>
      <c r="EI89" s="15">
        <f t="shared" si="1472"/>
        <v>122</v>
      </c>
      <c r="EJ89" s="15">
        <f t="shared" si="1849"/>
        <v>118.9</v>
      </c>
      <c r="EK89" s="32">
        <f>EK88+"00:15"</f>
        <v>1.6354166666666712</v>
      </c>
      <c r="EL89" s="2">
        <f t="shared" si="1481"/>
        <v>111</v>
      </c>
      <c r="EM89" s="2">
        <f t="shared" si="1474"/>
        <v>13</v>
      </c>
      <c r="EN89" s="2">
        <f t="shared" si="1474"/>
        <v>2</v>
      </c>
      <c r="EO89" s="2">
        <f t="shared" si="1474"/>
        <v>0</v>
      </c>
      <c r="EP89" s="2">
        <f t="shared" si="1474"/>
        <v>1</v>
      </c>
      <c r="EQ89" s="2">
        <f t="shared" si="1474"/>
        <v>9</v>
      </c>
      <c r="ER89" s="2">
        <f t="shared" si="1474"/>
        <v>3</v>
      </c>
      <c r="ES89" s="15">
        <f t="shared" si="1474"/>
        <v>139</v>
      </c>
      <c r="ET89" s="15">
        <f t="shared" si="1850"/>
        <v>133.19999999999999</v>
      </c>
    </row>
    <row r="90" spans="1:150" x14ac:dyDescent="0.25">
      <c r="A90" s="32">
        <f t="shared" ref="A90:A91" si="1851">A89+"00:15"</f>
        <v>0.64583333333333315</v>
      </c>
      <c r="B90" s="2">
        <v>2</v>
      </c>
      <c r="C90" s="2">
        <v>1</v>
      </c>
      <c r="D90" s="2">
        <v>0</v>
      </c>
      <c r="E90" s="2">
        <v>0</v>
      </c>
      <c r="F90" s="2">
        <v>0</v>
      </c>
      <c r="G90" s="2">
        <v>0</v>
      </c>
      <c r="H90" s="2">
        <v>1</v>
      </c>
      <c r="I90" s="15">
        <f t="shared" si="1587"/>
        <v>4</v>
      </c>
      <c r="J90" s="15">
        <f t="shared" si="1836"/>
        <v>3.2</v>
      </c>
      <c r="K90" s="32">
        <f t="shared" ref="K90:K91" si="1852">K89+"00:15"</f>
        <v>0.64583333333333315</v>
      </c>
      <c r="L90" s="2">
        <v>13</v>
      </c>
      <c r="M90" s="2">
        <v>0</v>
      </c>
      <c r="N90" s="2">
        <v>1</v>
      </c>
      <c r="O90" s="2">
        <v>0</v>
      </c>
      <c r="P90" s="2">
        <v>0</v>
      </c>
      <c r="Q90" s="2">
        <v>1</v>
      </c>
      <c r="R90" s="2">
        <v>0</v>
      </c>
      <c r="S90" s="15">
        <f t="shared" si="1589"/>
        <v>15</v>
      </c>
      <c r="T90" s="15">
        <f t="shared" si="1837"/>
        <v>14.9</v>
      </c>
      <c r="U90" s="32">
        <f t="shared" ref="U90:U91" si="1853">U89+"00:15"</f>
        <v>1.6458333333333379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15">
        <f t="shared" si="1591"/>
        <v>0</v>
      </c>
      <c r="AD90" s="15">
        <f t="shared" si="1838"/>
        <v>0</v>
      </c>
      <c r="AE90" s="32">
        <f t="shared" ref="AE90:AE91" si="1854">AE89+"00:15"</f>
        <v>1.6458333333333379</v>
      </c>
      <c r="AF90" s="2">
        <v>18</v>
      </c>
      <c r="AG90" s="2">
        <v>1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15">
        <f t="shared" si="1593"/>
        <v>19</v>
      </c>
      <c r="AN90" s="15">
        <f t="shared" si="1839"/>
        <v>19</v>
      </c>
      <c r="AO90" s="32">
        <f t="shared" ref="AO90:AO91" si="1855">AO89+"00:15"</f>
        <v>1.6458333333333379</v>
      </c>
      <c r="AP90" s="2">
        <v>140</v>
      </c>
      <c r="AQ90" s="2">
        <v>7</v>
      </c>
      <c r="AR90" s="2">
        <v>3</v>
      </c>
      <c r="AS90" s="2">
        <v>0</v>
      </c>
      <c r="AT90" s="2">
        <v>2</v>
      </c>
      <c r="AU90" s="2">
        <v>5</v>
      </c>
      <c r="AV90" s="2">
        <v>2</v>
      </c>
      <c r="AW90" s="15">
        <f t="shared" si="1595"/>
        <v>159</v>
      </c>
      <c r="AX90" s="15">
        <f t="shared" si="1840"/>
        <v>157.9</v>
      </c>
      <c r="AY90" s="32">
        <f t="shared" ref="AY90:AY91" si="1856">AY89+"00:15"</f>
        <v>1.6458333333333379</v>
      </c>
      <c r="AZ90" s="2">
        <v>0</v>
      </c>
      <c r="BA90" s="2">
        <v>0</v>
      </c>
      <c r="BB90" s="2">
        <v>0</v>
      </c>
      <c r="BC90" s="2">
        <v>0</v>
      </c>
      <c r="BD90" s="2">
        <v>0</v>
      </c>
      <c r="BE90" s="2">
        <v>0</v>
      </c>
      <c r="BF90" s="2">
        <v>0</v>
      </c>
      <c r="BG90" s="15">
        <f t="shared" si="1597"/>
        <v>0</v>
      </c>
      <c r="BH90" s="15">
        <f t="shared" si="1841"/>
        <v>0</v>
      </c>
      <c r="BI90" s="32">
        <f t="shared" ref="BI90:BI91" si="1857">BI89+"00:15"</f>
        <v>1.6458333333333379</v>
      </c>
      <c r="BJ90" s="2">
        <v>128</v>
      </c>
      <c r="BK90" s="2">
        <v>11</v>
      </c>
      <c r="BL90" s="2">
        <v>4</v>
      </c>
      <c r="BM90" s="2">
        <v>0</v>
      </c>
      <c r="BN90" s="2">
        <v>4</v>
      </c>
      <c r="BO90" s="2">
        <v>5</v>
      </c>
      <c r="BP90" s="2">
        <v>0</v>
      </c>
      <c r="BQ90" s="15">
        <f t="shared" si="1599"/>
        <v>152</v>
      </c>
      <c r="BR90" s="15">
        <f t="shared" si="1842"/>
        <v>155</v>
      </c>
      <c r="BS90" s="32">
        <f t="shared" ref="BS90:BS91" si="1858">BS89+"00:15"</f>
        <v>1.6458333333333379</v>
      </c>
      <c r="BT90" s="2">
        <v>5</v>
      </c>
      <c r="BU90" s="2">
        <v>0</v>
      </c>
      <c r="BV90" s="2">
        <v>0</v>
      </c>
      <c r="BW90" s="2">
        <v>0</v>
      </c>
      <c r="BX90" s="2">
        <v>0</v>
      </c>
      <c r="BY90" s="2">
        <v>0</v>
      </c>
      <c r="BZ90" s="2">
        <v>0</v>
      </c>
      <c r="CA90" s="15">
        <f t="shared" si="1601"/>
        <v>5</v>
      </c>
      <c r="CB90" s="15">
        <f t="shared" si="1843"/>
        <v>5</v>
      </c>
      <c r="CC90" s="32">
        <f t="shared" ref="CC90:CC91" si="1859">CC89+"00:15"</f>
        <v>1.6458333333333379</v>
      </c>
      <c r="CD90" s="2">
        <v>0</v>
      </c>
      <c r="CE90" s="2">
        <v>0</v>
      </c>
      <c r="CF90" s="2">
        <v>0</v>
      </c>
      <c r="CG90" s="2">
        <v>0</v>
      </c>
      <c r="CH90" s="2">
        <v>0</v>
      </c>
      <c r="CI90" s="2">
        <v>0</v>
      </c>
      <c r="CJ90" s="2">
        <v>0</v>
      </c>
      <c r="CK90" s="15">
        <f t="shared" si="1603"/>
        <v>0</v>
      </c>
      <c r="CL90" s="15">
        <f t="shared" si="1844"/>
        <v>0</v>
      </c>
      <c r="CM90" s="32">
        <f t="shared" ref="CM90:CM91" si="1860">CM89+"00:15"</f>
        <v>1.6458333333333379</v>
      </c>
      <c r="CN90" s="2">
        <f t="shared" si="1476"/>
        <v>23</v>
      </c>
      <c r="CO90" s="2">
        <f t="shared" si="1466"/>
        <v>1</v>
      </c>
      <c r="CP90" s="2">
        <f t="shared" si="1466"/>
        <v>0</v>
      </c>
      <c r="CQ90" s="2">
        <f t="shared" si="1466"/>
        <v>0</v>
      </c>
      <c r="CR90" s="2">
        <f t="shared" si="1466"/>
        <v>0</v>
      </c>
      <c r="CS90" s="2">
        <f t="shared" si="1466"/>
        <v>0</v>
      </c>
      <c r="CT90" s="2">
        <f t="shared" si="1466"/>
        <v>0</v>
      </c>
      <c r="CU90" s="15">
        <f t="shared" si="1466"/>
        <v>24</v>
      </c>
      <c r="CV90" s="15">
        <f t="shared" si="1845"/>
        <v>24</v>
      </c>
      <c r="CW90" s="32">
        <f t="shared" ref="CW90:CW91" si="1861">CW89+"00:15"</f>
        <v>1.6458333333333379</v>
      </c>
      <c r="CX90" s="2">
        <f t="shared" si="1477"/>
        <v>15</v>
      </c>
      <c r="CY90" s="2">
        <f t="shared" si="1477"/>
        <v>1</v>
      </c>
      <c r="CZ90" s="2">
        <f t="shared" si="1477"/>
        <v>1</v>
      </c>
      <c r="DA90" s="2">
        <f t="shared" si="1477"/>
        <v>0</v>
      </c>
      <c r="DB90" s="2">
        <f t="shared" si="1477"/>
        <v>0</v>
      </c>
      <c r="DC90" s="2">
        <f t="shared" si="1477"/>
        <v>1</v>
      </c>
      <c r="DD90" s="2">
        <f t="shared" si="1477"/>
        <v>1</v>
      </c>
      <c r="DE90" s="15">
        <f t="shared" si="1477"/>
        <v>19</v>
      </c>
      <c r="DF90" s="15">
        <f t="shared" si="1846"/>
        <v>18.099999999999998</v>
      </c>
      <c r="DG90" s="32">
        <f t="shared" ref="DG90:DG91" si="1862">DG89+"00:15"</f>
        <v>1.6458333333333379</v>
      </c>
      <c r="DH90" s="2">
        <f t="shared" si="1478"/>
        <v>141</v>
      </c>
      <c r="DI90" s="2">
        <f t="shared" si="1478"/>
        <v>11</v>
      </c>
      <c r="DJ90" s="2">
        <f t="shared" si="1478"/>
        <v>5</v>
      </c>
      <c r="DK90" s="2">
        <f t="shared" si="1478"/>
        <v>0</v>
      </c>
      <c r="DL90" s="2">
        <f t="shared" si="1478"/>
        <v>4</v>
      </c>
      <c r="DM90" s="2">
        <f t="shared" si="1478"/>
        <v>6</v>
      </c>
      <c r="DN90" s="2">
        <f t="shared" si="1478"/>
        <v>0</v>
      </c>
      <c r="DO90" s="15">
        <f t="shared" si="1478"/>
        <v>167</v>
      </c>
      <c r="DP90" s="15">
        <f t="shared" si="1847"/>
        <v>169.9</v>
      </c>
      <c r="DQ90" s="32">
        <f t="shared" ref="DQ90:DQ91" si="1863">DQ89+"00:15"</f>
        <v>1.6458333333333379</v>
      </c>
      <c r="DR90" s="2">
        <f t="shared" si="1479"/>
        <v>158</v>
      </c>
      <c r="DS90" s="2">
        <f t="shared" si="1470"/>
        <v>8</v>
      </c>
      <c r="DT90" s="2">
        <f t="shared" si="1470"/>
        <v>3</v>
      </c>
      <c r="DU90" s="2">
        <f t="shared" si="1470"/>
        <v>0</v>
      </c>
      <c r="DV90" s="2">
        <f t="shared" si="1470"/>
        <v>2</v>
      </c>
      <c r="DW90" s="2">
        <f t="shared" si="1470"/>
        <v>5</v>
      </c>
      <c r="DX90" s="2">
        <f t="shared" si="1470"/>
        <v>2</v>
      </c>
      <c r="DY90" s="15">
        <f t="shared" si="1470"/>
        <v>178</v>
      </c>
      <c r="DZ90" s="15">
        <f t="shared" si="1848"/>
        <v>176.9</v>
      </c>
      <c r="EA90" s="32">
        <f t="shared" ref="EA90:EA91" si="1864">EA89+"00:15"</f>
        <v>1.6458333333333379</v>
      </c>
      <c r="EB90" s="2">
        <f t="shared" si="1480"/>
        <v>142</v>
      </c>
      <c r="EC90" s="2">
        <f t="shared" si="1472"/>
        <v>8</v>
      </c>
      <c r="ED90" s="2">
        <f t="shared" si="1472"/>
        <v>3</v>
      </c>
      <c r="EE90" s="2">
        <f t="shared" si="1472"/>
        <v>0</v>
      </c>
      <c r="EF90" s="2">
        <f t="shared" si="1472"/>
        <v>2</v>
      </c>
      <c r="EG90" s="2">
        <f t="shared" si="1472"/>
        <v>5</v>
      </c>
      <c r="EH90" s="2">
        <f t="shared" si="1472"/>
        <v>3</v>
      </c>
      <c r="EI90" s="15">
        <f t="shared" si="1472"/>
        <v>163</v>
      </c>
      <c r="EJ90" s="15">
        <f t="shared" si="1849"/>
        <v>161.1</v>
      </c>
      <c r="EK90" s="32">
        <f t="shared" ref="EK90:EK91" si="1865">EK89+"00:15"</f>
        <v>1.6458333333333379</v>
      </c>
      <c r="EL90" s="2">
        <f t="shared" si="1481"/>
        <v>133</v>
      </c>
      <c r="EM90" s="2">
        <f t="shared" si="1474"/>
        <v>11</v>
      </c>
      <c r="EN90" s="2">
        <f t="shared" si="1474"/>
        <v>4</v>
      </c>
      <c r="EO90" s="2">
        <f t="shared" si="1474"/>
        <v>0</v>
      </c>
      <c r="EP90" s="2">
        <f t="shared" si="1474"/>
        <v>4</v>
      </c>
      <c r="EQ90" s="2">
        <f t="shared" si="1474"/>
        <v>5</v>
      </c>
      <c r="ER90" s="2">
        <f t="shared" si="1474"/>
        <v>0</v>
      </c>
      <c r="ES90" s="15">
        <f t="shared" si="1474"/>
        <v>157</v>
      </c>
      <c r="ET90" s="15">
        <f t="shared" si="1850"/>
        <v>160</v>
      </c>
    </row>
    <row r="91" spans="1:150" ht="13.8" thickBot="1" x14ac:dyDescent="0.3">
      <c r="A91" s="32">
        <f t="shared" si="1851"/>
        <v>0.65624999999999978</v>
      </c>
      <c r="B91" s="2">
        <v>3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15">
        <f t="shared" si="1587"/>
        <v>3</v>
      </c>
      <c r="J91" s="15">
        <f t="shared" si="1836"/>
        <v>3</v>
      </c>
      <c r="K91" s="32">
        <f t="shared" si="1852"/>
        <v>0.65624999999999978</v>
      </c>
      <c r="L91" s="2">
        <v>5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15">
        <f t="shared" si="1589"/>
        <v>5</v>
      </c>
      <c r="T91" s="15">
        <f t="shared" si="1837"/>
        <v>5</v>
      </c>
      <c r="U91" s="32">
        <f t="shared" si="1853"/>
        <v>1.6562500000000047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15">
        <f t="shared" si="1591"/>
        <v>0</v>
      </c>
      <c r="AD91" s="15">
        <f t="shared" si="1838"/>
        <v>0</v>
      </c>
      <c r="AE91" s="32">
        <f t="shared" si="1854"/>
        <v>1.6562500000000047</v>
      </c>
      <c r="AF91" s="2">
        <v>16</v>
      </c>
      <c r="AG91" s="2">
        <v>0</v>
      </c>
      <c r="AH91" s="2">
        <v>1</v>
      </c>
      <c r="AI91" s="2">
        <v>0</v>
      </c>
      <c r="AJ91" s="2">
        <v>0</v>
      </c>
      <c r="AK91" s="2">
        <v>1</v>
      </c>
      <c r="AL91" s="2">
        <v>0</v>
      </c>
      <c r="AM91" s="15">
        <f t="shared" si="1593"/>
        <v>18</v>
      </c>
      <c r="AN91" s="15">
        <f t="shared" si="1839"/>
        <v>17.899999999999999</v>
      </c>
      <c r="AO91" s="32">
        <f t="shared" si="1855"/>
        <v>1.6562500000000047</v>
      </c>
      <c r="AP91" s="2">
        <v>116</v>
      </c>
      <c r="AQ91" s="2">
        <v>6</v>
      </c>
      <c r="AR91" s="2">
        <v>1</v>
      </c>
      <c r="AS91" s="2">
        <v>0</v>
      </c>
      <c r="AT91" s="2">
        <v>2</v>
      </c>
      <c r="AU91" s="2">
        <v>4</v>
      </c>
      <c r="AV91" s="2">
        <v>0</v>
      </c>
      <c r="AW91" s="15">
        <f t="shared" si="1595"/>
        <v>129</v>
      </c>
      <c r="AX91" s="15">
        <f t="shared" si="1840"/>
        <v>129.1</v>
      </c>
      <c r="AY91" s="32">
        <f t="shared" si="1856"/>
        <v>1.6562500000000047</v>
      </c>
      <c r="AZ91" s="2">
        <v>0</v>
      </c>
      <c r="BA91" s="2">
        <v>0</v>
      </c>
      <c r="BB91" s="2">
        <v>0</v>
      </c>
      <c r="BC91" s="2">
        <v>0</v>
      </c>
      <c r="BD91" s="2">
        <v>0</v>
      </c>
      <c r="BE91" s="2">
        <v>0</v>
      </c>
      <c r="BF91" s="2">
        <v>0</v>
      </c>
      <c r="BG91" s="15">
        <f t="shared" si="1597"/>
        <v>0</v>
      </c>
      <c r="BH91" s="15">
        <f t="shared" si="1841"/>
        <v>0</v>
      </c>
      <c r="BI91" s="32">
        <f t="shared" si="1857"/>
        <v>1.6562500000000047</v>
      </c>
      <c r="BJ91" s="2">
        <v>141</v>
      </c>
      <c r="BK91" s="2">
        <v>15</v>
      </c>
      <c r="BL91" s="2">
        <v>2</v>
      </c>
      <c r="BM91" s="2">
        <v>0</v>
      </c>
      <c r="BN91" s="2">
        <v>3</v>
      </c>
      <c r="BO91" s="2">
        <v>7</v>
      </c>
      <c r="BP91" s="2">
        <v>0</v>
      </c>
      <c r="BQ91" s="15">
        <f t="shared" si="1599"/>
        <v>168</v>
      </c>
      <c r="BR91" s="15">
        <f t="shared" si="1842"/>
        <v>167.8</v>
      </c>
      <c r="BS91" s="32">
        <f t="shared" si="1858"/>
        <v>1.6562500000000047</v>
      </c>
      <c r="BT91" s="2">
        <v>2</v>
      </c>
      <c r="BU91" s="2">
        <v>1</v>
      </c>
      <c r="BV91" s="2">
        <v>0</v>
      </c>
      <c r="BW91" s="2">
        <v>0</v>
      </c>
      <c r="BX91" s="2">
        <v>0</v>
      </c>
      <c r="BY91" s="2">
        <v>0</v>
      </c>
      <c r="BZ91" s="2">
        <v>0</v>
      </c>
      <c r="CA91" s="15">
        <f t="shared" si="1601"/>
        <v>3</v>
      </c>
      <c r="CB91" s="15">
        <f t="shared" si="1843"/>
        <v>3</v>
      </c>
      <c r="CC91" s="32">
        <f t="shared" si="1859"/>
        <v>1.6562500000000047</v>
      </c>
      <c r="CD91" s="2">
        <v>0</v>
      </c>
      <c r="CE91" s="2">
        <v>0</v>
      </c>
      <c r="CF91" s="2">
        <v>0</v>
      </c>
      <c r="CG91" s="2">
        <v>0</v>
      </c>
      <c r="CH91" s="2">
        <v>0</v>
      </c>
      <c r="CI91" s="2">
        <v>0</v>
      </c>
      <c r="CJ91" s="2">
        <v>0</v>
      </c>
      <c r="CK91" s="15">
        <f t="shared" si="1603"/>
        <v>0</v>
      </c>
      <c r="CL91" s="15">
        <f t="shared" si="1844"/>
        <v>0</v>
      </c>
      <c r="CM91" s="32">
        <f t="shared" si="1860"/>
        <v>1.6562500000000047</v>
      </c>
      <c r="CN91" s="2">
        <f t="shared" si="1476"/>
        <v>18</v>
      </c>
      <c r="CO91" s="2">
        <f t="shared" si="1466"/>
        <v>1</v>
      </c>
      <c r="CP91" s="2">
        <f t="shared" si="1466"/>
        <v>1</v>
      </c>
      <c r="CQ91" s="2">
        <f t="shared" si="1466"/>
        <v>0</v>
      </c>
      <c r="CR91" s="2">
        <f t="shared" si="1466"/>
        <v>0</v>
      </c>
      <c r="CS91" s="2">
        <f t="shared" si="1466"/>
        <v>1</v>
      </c>
      <c r="CT91" s="2">
        <f t="shared" si="1466"/>
        <v>0</v>
      </c>
      <c r="CU91" s="15">
        <f t="shared" si="1466"/>
        <v>21</v>
      </c>
      <c r="CV91" s="15">
        <f t="shared" si="1845"/>
        <v>20.9</v>
      </c>
      <c r="CW91" s="32">
        <f t="shared" si="1861"/>
        <v>1.6562500000000047</v>
      </c>
      <c r="CX91" s="2">
        <f t="shared" si="1477"/>
        <v>8</v>
      </c>
      <c r="CY91" s="2">
        <f t="shared" si="1477"/>
        <v>0</v>
      </c>
      <c r="CZ91" s="2">
        <f t="shared" si="1477"/>
        <v>0</v>
      </c>
      <c r="DA91" s="2">
        <f t="shared" si="1477"/>
        <v>0</v>
      </c>
      <c r="DB91" s="2">
        <f t="shared" si="1477"/>
        <v>0</v>
      </c>
      <c r="DC91" s="2">
        <f t="shared" si="1477"/>
        <v>0</v>
      </c>
      <c r="DD91" s="2">
        <f t="shared" si="1477"/>
        <v>0</v>
      </c>
      <c r="DE91" s="15">
        <f t="shared" si="1477"/>
        <v>8</v>
      </c>
      <c r="DF91" s="15">
        <f t="shared" si="1846"/>
        <v>8</v>
      </c>
      <c r="DG91" s="32">
        <f t="shared" si="1862"/>
        <v>1.6562500000000047</v>
      </c>
      <c r="DH91" s="2">
        <f t="shared" si="1478"/>
        <v>146</v>
      </c>
      <c r="DI91" s="2">
        <f t="shared" si="1478"/>
        <v>15</v>
      </c>
      <c r="DJ91" s="2">
        <f t="shared" si="1478"/>
        <v>2</v>
      </c>
      <c r="DK91" s="2">
        <f t="shared" si="1478"/>
        <v>0</v>
      </c>
      <c r="DL91" s="2">
        <f t="shared" si="1478"/>
        <v>3</v>
      </c>
      <c r="DM91" s="2">
        <f t="shared" si="1478"/>
        <v>7</v>
      </c>
      <c r="DN91" s="2">
        <f t="shared" si="1478"/>
        <v>0</v>
      </c>
      <c r="DO91" s="15">
        <f t="shared" si="1478"/>
        <v>173</v>
      </c>
      <c r="DP91" s="15">
        <f t="shared" si="1847"/>
        <v>172.8</v>
      </c>
      <c r="DQ91" s="32">
        <f t="shared" si="1863"/>
        <v>1.6562500000000047</v>
      </c>
      <c r="DR91" s="2">
        <f t="shared" si="1479"/>
        <v>132</v>
      </c>
      <c r="DS91" s="2">
        <f t="shared" si="1470"/>
        <v>6</v>
      </c>
      <c r="DT91" s="2">
        <f t="shared" si="1470"/>
        <v>2</v>
      </c>
      <c r="DU91" s="2">
        <f t="shared" si="1470"/>
        <v>0</v>
      </c>
      <c r="DV91" s="2">
        <f t="shared" si="1470"/>
        <v>2</v>
      </c>
      <c r="DW91" s="2">
        <f t="shared" si="1470"/>
        <v>5</v>
      </c>
      <c r="DX91" s="2">
        <f t="shared" si="1470"/>
        <v>0</v>
      </c>
      <c r="DY91" s="15">
        <f t="shared" si="1470"/>
        <v>147</v>
      </c>
      <c r="DZ91" s="15">
        <f t="shared" si="1848"/>
        <v>147</v>
      </c>
      <c r="EA91" s="32">
        <f t="shared" si="1864"/>
        <v>1.6562500000000047</v>
      </c>
      <c r="EB91" s="2">
        <f t="shared" si="1480"/>
        <v>119</v>
      </c>
      <c r="EC91" s="2">
        <f t="shared" si="1472"/>
        <v>6</v>
      </c>
      <c r="ED91" s="2">
        <f t="shared" si="1472"/>
        <v>1</v>
      </c>
      <c r="EE91" s="2">
        <f t="shared" si="1472"/>
        <v>0</v>
      </c>
      <c r="EF91" s="2">
        <f t="shared" si="1472"/>
        <v>2</v>
      </c>
      <c r="EG91" s="2">
        <f t="shared" si="1472"/>
        <v>4</v>
      </c>
      <c r="EH91" s="2">
        <f t="shared" si="1472"/>
        <v>0</v>
      </c>
      <c r="EI91" s="15">
        <f t="shared" si="1472"/>
        <v>132</v>
      </c>
      <c r="EJ91" s="15">
        <f t="shared" si="1849"/>
        <v>132.1</v>
      </c>
      <c r="EK91" s="32">
        <f t="shared" si="1865"/>
        <v>1.6562500000000047</v>
      </c>
      <c r="EL91" s="2">
        <f t="shared" si="1481"/>
        <v>143</v>
      </c>
      <c r="EM91" s="2">
        <f t="shared" si="1474"/>
        <v>16</v>
      </c>
      <c r="EN91" s="2">
        <f t="shared" si="1474"/>
        <v>2</v>
      </c>
      <c r="EO91" s="2">
        <f t="shared" si="1474"/>
        <v>0</v>
      </c>
      <c r="EP91" s="2">
        <f t="shared" si="1474"/>
        <v>3</v>
      </c>
      <c r="EQ91" s="2">
        <f t="shared" si="1474"/>
        <v>7</v>
      </c>
      <c r="ER91" s="2">
        <f t="shared" si="1474"/>
        <v>0</v>
      </c>
      <c r="ES91" s="15">
        <f t="shared" si="1474"/>
        <v>171</v>
      </c>
      <c r="ET91" s="15">
        <f t="shared" si="1850"/>
        <v>170.8</v>
      </c>
    </row>
    <row r="92" spans="1:150" ht="14.4" thickTop="1" thickBot="1" x14ac:dyDescent="0.3">
      <c r="A92" s="33" t="s">
        <v>5</v>
      </c>
      <c r="B92" s="3">
        <f>SUM(B88:B91)</f>
        <v>7</v>
      </c>
      <c r="C92" s="3">
        <f t="shared" ref="C92" si="1866">SUM(C88:C91)</f>
        <v>1</v>
      </c>
      <c r="D92" s="3">
        <f t="shared" ref="D92" si="1867">SUM(D88:D91)</f>
        <v>0</v>
      </c>
      <c r="E92" s="3">
        <f t="shared" ref="E92" si="1868">SUM(E88:E91)</f>
        <v>0</v>
      </c>
      <c r="F92" s="3">
        <f t="shared" ref="F92" si="1869">SUM(F88:F91)</f>
        <v>0</v>
      </c>
      <c r="G92" s="3">
        <f t="shared" ref="G92" si="1870">SUM(G88:G91)</f>
        <v>0</v>
      </c>
      <c r="H92" s="3">
        <f t="shared" ref="H92" si="1871">SUM(H88:H91)</f>
        <v>1</v>
      </c>
      <c r="I92" s="16">
        <f>SUM(B92:H92)</f>
        <v>9</v>
      </c>
      <c r="J92" s="34">
        <f>B92+C92+D92*1.5+E92*2.3+F92*2+G92*0.4+H92*0.2</f>
        <v>8.1999999999999993</v>
      </c>
      <c r="K92" s="33" t="s">
        <v>5</v>
      </c>
      <c r="L92" s="3">
        <f>SUM(L88:L91)</f>
        <v>47</v>
      </c>
      <c r="M92" s="3">
        <f t="shared" ref="M92" si="1872">SUM(M88:M91)</f>
        <v>1</v>
      </c>
      <c r="N92" s="3">
        <f t="shared" ref="N92" si="1873">SUM(N88:N91)</f>
        <v>2</v>
      </c>
      <c r="O92" s="3">
        <f t="shared" ref="O92" si="1874">SUM(O88:O91)</f>
        <v>0</v>
      </c>
      <c r="P92" s="3">
        <f t="shared" ref="P92" si="1875">SUM(P88:P91)</f>
        <v>0</v>
      </c>
      <c r="Q92" s="3">
        <f t="shared" ref="Q92" si="1876">SUM(Q88:Q91)</f>
        <v>4</v>
      </c>
      <c r="R92" s="3">
        <f t="shared" ref="R92" si="1877">SUM(R88:R91)</f>
        <v>4</v>
      </c>
      <c r="S92" s="16">
        <f>SUM(L92:R92)</f>
        <v>58</v>
      </c>
      <c r="T92" s="34">
        <f>L92+M92+N92*1.5+O92*2.3+P92*2+Q92*0.4+R92*0.2</f>
        <v>53.4</v>
      </c>
      <c r="U92" s="33" t="s">
        <v>5</v>
      </c>
      <c r="V92" s="3">
        <f>SUM(V88:V91)</f>
        <v>0</v>
      </c>
      <c r="W92" s="3">
        <f t="shared" ref="W92" si="1878">SUM(W88:W91)</f>
        <v>0</v>
      </c>
      <c r="X92" s="3">
        <f t="shared" ref="X92" si="1879">SUM(X88:X91)</f>
        <v>0</v>
      </c>
      <c r="Y92" s="3">
        <f t="shared" ref="Y92" si="1880">SUM(Y88:Y91)</f>
        <v>0</v>
      </c>
      <c r="Z92" s="3">
        <f t="shared" ref="Z92" si="1881">SUM(Z88:Z91)</f>
        <v>0</v>
      </c>
      <c r="AA92" s="3">
        <f t="shared" ref="AA92" si="1882">SUM(AA88:AA91)</f>
        <v>0</v>
      </c>
      <c r="AB92" s="3">
        <f t="shared" ref="AB92" si="1883">SUM(AB88:AB91)</f>
        <v>0</v>
      </c>
      <c r="AC92" s="16">
        <f>SUM(V92:AB92)</f>
        <v>0</v>
      </c>
      <c r="AD92" s="34">
        <f>V92+W92+X92*1.5+Y92*2.3+Z92*2+AA92*0.4+AB92*0.2</f>
        <v>0</v>
      </c>
      <c r="AE92" s="33" t="s">
        <v>5</v>
      </c>
      <c r="AF92" s="3">
        <f>SUM(AF88:AF91)</f>
        <v>60</v>
      </c>
      <c r="AG92" s="3">
        <f t="shared" ref="AG92" si="1884">SUM(AG88:AG91)</f>
        <v>2</v>
      </c>
      <c r="AH92" s="3">
        <f t="shared" ref="AH92" si="1885">SUM(AH88:AH91)</f>
        <v>1</v>
      </c>
      <c r="AI92" s="3">
        <f t="shared" ref="AI92" si="1886">SUM(AI88:AI91)</f>
        <v>0</v>
      </c>
      <c r="AJ92" s="3">
        <f t="shared" ref="AJ92" si="1887">SUM(AJ88:AJ91)</f>
        <v>0</v>
      </c>
      <c r="AK92" s="3">
        <f t="shared" ref="AK92" si="1888">SUM(AK88:AK91)</f>
        <v>2</v>
      </c>
      <c r="AL92" s="3">
        <f t="shared" ref="AL92" si="1889">SUM(AL88:AL91)</f>
        <v>2</v>
      </c>
      <c r="AM92" s="16">
        <f>SUM(AF92:AL92)</f>
        <v>67</v>
      </c>
      <c r="AN92" s="34">
        <f>AF92+AG92+AH92*1.5+AI92*2.3+AJ92*2+AK92*0.4+AL92*0.2</f>
        <v>64.7</v>
      </c>
      <c r="AO92" s="33" t="s">
        <v>5</v>
      </c>
      <c r="AP92" s="3">
        <f>SUM(AP88:AP91)</f>
        <v>463</v>
      </c>
      <c r="AQ92" s="3">
        <f t="shared" ref="AQ92" si="1890">SUM(AQ88:AQ91)</f>
        <v>28</v>
      </c>
      <c r="AR92" s="3">
        <f t="shared" ref="AR92" si="1891">SUM(AR88:AR91)</f>
        <v>7</v>
      </c>
      <c r="AS92" s="3">
        <f t="shared" ref="AS92" si="1892">SUM(AS88:AS91)</f>
        <v>0</v>
      </c>
      <c r="AT92" s="3">
        <f t="shared" ref="AT92" si="1893">SUM(AT88:AT91)</f>
        <v>7</v>
      </c>
      <c r="AU92" s="3">
        <f t="shared" ref="AU92" si="1894">SUM(AU88:AU91)</f>
        <v>21</v>
      </c>
      <c r="AV92" s="3">
        <f t="shared" ref="AV92" si="1895">SUM(AV88:AV91)</f>
        <v>4</v>
      </c>
      <c r="AW92" s="16">
        <f>SUM(AP92:AV92)</f>
        <v>530</v>
      </c>
      <c r="AX92" s="34">
        <f>AP92+AQ92+AR92*1.5+AS92*2.3+AT92*2+AU92*0.4+AV92*0.2</f>
        <v>524.69999999999993</v>
      </c>
      <c r="AY92" s="33" t="s">
        <v>5</v>
      </c>
      <c r="AZ92" s="3">
        <f>SUM(AZ88:AZ91)</f>
        <v>0</v>
      </c>
      <c r="BA92" s="3">
        <f t="shared" ref="BA92" si="1896">SUM(BA88:BA91)</f>
        <v>0</v>
      </c>
      <c r="BB92" s="3">
        <f t="shared" ref="BB92" si="1897">SUM(BB88:BB91)</f>
        <v>0</v>
      </c>
      <c r="BC92" s="3">
        <f t="shared" ref="BC92" si="1898">SUM(BC88:BC91)</f>
        <v>0</v>
      </c>
      <c r="BD92" s="3">
        <f t="shared" ref="BD92" si="1899">SUM(BD88:BD91)</f>
        <v>0</v>
      </c>
      <c r="BE92" s="3">
        <f t="shared" ref="BE92" si="1900">SUM(BE88:BE91)</f>
        <v>0</v>
      </c>
      <c r="BF92" s="3">
        <f t="shared" ref="BF92" si="1901">SUM(BF88:BF91)</f>
        <v>0</v>
      </c>
      <c r="BG92" s="16">
        <f>SUM(AZ92:BF92)</f>
        <v>0</v>
      </c>
      <c r="BH92" s="34">
        <f>AZ92+BA92+BB92*1.5+BC92*2.3+BD92*2+BE92*0.4+BF92*0.2</f>
        <v>0</v>
      </c>
      <c r="BI92" s="33" t="s">
        <v>5</v>
      </c>
      <c r="BJ92" s="3">
        <f>SUM(BJ88:BJ91)</f>
        <v>513</v>
      </c>
      <c r="BK92" s="3">
        <f t="shared" ref="BK92" si="1902">SUM(BK88:BK91)</f>
        <v>53</v>
      </c>
      <c r="BL92" s="3">
        <f t="shared" ref="BL92" si="1903">SUM(BL88:BL91)</f>
        <v>11</v>
      </c>
      <c r="BM92" s="3">
        <f t="shared" ref="BM92" si="1904">SUM(BM88:BM91)</f>
        <v>0</v>
      </c>
      <c r="BN92" s="3">
        <f t="shared" ref="BN92" si="1905">SUM(BN88:BN91)</f>
        <v>10</v>
      </c>
      <c r="BO92" s="3">
        <f t="shared" ref="BO92" si="1906">SUM(BO88:BO91)</f>
        <v>28</v>
      </c>
      <c r="BP92" s="3">
        <f t="shared" ref="BP92" si="1907">SUM(BP88:BP91)</f>
        <v>5</v>
      </c>
      <c r="BQ92" s="16">
        <f>SUM(BJ92:BP92)</f>
        <v>620</v>
      </c>
      <c r="BR92" s="34">
        <f>BJ92+BK92+BL92*1.5+BM92*2.3+BN92*2+BO92*0.4+BP92*0.2</f>
        <v>614.70000000000005</v>
      </c>
      <c r="BS92" s="33" t="s">
        <v>5</v>
      </c>
      <c r="BT92" s="3">
        <f>SUM(BT88:BT91)</f>
        <v>16</v>
      </c>
      <c r="BU92" s="3">
        <f t="shared" ref="BU92" si="1908">SUM(BU88:BU91)</f>
        <v>1</v>
      </c>
      <c r="BV92" s="3">
        <f t="shared" ref="BV92" si="1909">SUM(BV88:BV91)</f>
        <v>0</v>
      </c>
      <c r="BW92" s="3">
        <f t="shared" ref="BW92" si="1910">SUM(BW88:BW91)</f>
        <v>0</v>
      </c>
      <c r="BX92" s="3">
        <f t="shared" ref="BX92" si="1911">SUM(BX88:BX91)</f>
        <v>0</v>
      </c>
      <c r="BY92" s="3">
        <f t="shared" ref="BY92" si="1912">SUM(BY88:BY91)</f>
        <v>0</v>
      </c>
      <c r="BZ92" s="3">
        <f t="shared" ref="BZ92" si="1913">SUM(BZ88:BZ91)</f>
        <v>2</v>
      </c>
      <c r="CA92" s="16">
        <f>SUM(BT92:BZ92)</f>
        <v>19</v>
      </c>
      <c r="CB92" s="34">
        <f>BT92+BU92+BV92*1.5+BW92*2.3+BX92*2+BY92*0.4+BZ92*0.2</f>
        <v>17.399999999999999</v>
      </c>
      <c r="CC92" s="33" t="s">
        <v>5</v>
      </c>
      <c r="CD92" s="3">
        <f>SUM(CD88:CD91)</f>
        <v>0</v>
      </c>
      <c r="CE92" s="3">
        <f t="shared" ref="CE92" si="1914">SUM(CE88:CE91)</f>
        <v>0</v>
      </c>
      <c r="CF92" s="3">
        <f t="shared" ref="CF92" si="1915">SUM(CF88:CF91)</f>
        <v>0</v>
      </c>
      <c r="CG92" s="3">
        <f t="shared" ref="CG92" si="1916">SUM(CG88:CG91)</f>
        <v>0</v>
      </c>
      <c r="CH92" s="3">
        <f t="shared" ref="CH92" si="1917">SUM(CH88:CH91)</f>
        <v>0</v>
      </c>
      <c r="CI92" s="3">
        <f t="shared" ref="CI92" si="1918">SUM(CI88:CI91)</f>
        <v>0</v>
      </c>
      <c r="CJ92" s="3">
        <f t="shared" ref="CJ92" si="1919">SUM(CJ88:CJ91)</f>
        <v>0</v>
      </c>
      <c r="CK92" s="16">
        <f>SUM(CD92:CJ92)</f>
        <v>0</v>
      </c>
      <c r="CL92" s="34">
        <f>CD92+CE92+CF92*1.5+CG92*2.3+CH92*2+CI92*0.4+CJ92*0.2</f>
        <v>0</v>
      </c>
      <c r="CM92" s="33" t="s">
        <v>5</v>
      </c>
      <c r="CN92" s="3">
        <f>SUM(CN88:CN91)</f>
        <v>76</v>
      </c>
      <c r="CO92" s="3">
        <f t="shared" ref="CO92" si="1920">SUM(CO88:CO91)</f>
        <v>3</v>
      </c>
      <c r="CP92" s="3">
        <f t="shared" ref="CP92" si="1921">SUM(CP88:CP91)</f>
        <v>1</v>
      </c>
      <c r="CQ92" s="3">
        <f t="shared" ref="CQ92" si="1922">SUM(CQ88:CQ91)</f>
        <v>0</v>
      </c>
      <c r="CR92" s="3">
        <f t="shared" ref="CR92" si="1923">SUM(CR88:CR91)</f>
        <v>0</v>
      </c>
      <c r="CS92" s="3">
        <f t="shared" ref="CS92" si="1924">SUM(CS88:CS91)</f>
        <v>2</v>
      </c>
      <c r="CT92" s="3">
        <f t="shared" ref="CT92" si="1925">SUM(CT88:CT91)</f>
        <v>4</v>
      </c>
      <c r="CU92" s="16">
        <f>SUM(CN92:CT92)</f>
        <v>86</v>
      </c>
      <c r="CV92" s="34">
        <f>CN92+CO92+CP92*1.5+CQ92*2.3+CR92*2+CS92*0.4+CT92*0.2</f>
        <v>82.1</v>
      </c>
      <c r="CW92" s="33" t="s">
        <v>5</v>
      </c>
      <c r="CX92" s="3">
        <f>SUM(CX88:CX91)</f>
        <v>54</v>
      </c>
      <c r="CY92" s="3">
        <f t="shared" ref="CY92" si="1926">SUM(CY88:CY91)</f>
        <v>2</v>
      </c>
      <c r="CZ92" s="3">
        <f t="shared" ref="CZ92" si="1927">SUM(CZ88:CZ91)</f>
        <v>2</v>
      </c>
      <c r="DA92" s="3">
        <f t="shared" ref="DA92" si="1928">SUM(DA88:DA91)</f>
        <v>0</v>
      </c>
      <c r="DB92" s="3">
        <f t="shared" ref="DB92" si="1929">SUM(DB88:DB91)</f>
        <v>0</v>
      </c>
      <c r="DC92" s="3">
        <f t="shared" ref="DC92" si="1930">SUM(DC88:DC91)</f>
        <v>4</v>
      </c>
      <c r="DD92" s="3">
        <f t="shared" ref="DD92" si="1931">SUM(DD88:DD91)</f>
        <v>5</v>
      </c>
      <c r="DE92" s="16">
        <f>SUM(CX92:DD92)</f>
        <v>67</v>
      </c>
      <c r="DF92" s="34">
        <f>CX92+CY92+CZ92*1.5+DA92*2.3+DB92*2+DC92*0.4+DD92*0.2</f>
        <v>61.6</v>
      </c>
      <c r="DG92" s="33" t="s">
        <v>5</v>
      </c>
      <c r="DH92" s="3">
        <f>SUM(DH88:DH91)</f>
        <v>560</v>
      </c>
      <c r="DI92" s="3">
        <f t="shared" ref="DI92" si="1932">SUM(DI88:DI91)</f>
        <v>54</v>
      </c>
      <c r="DJ92" s="3">
        <f t="shared" ref="DJ92" si="1933">SUM(DJ88:DJ91)</f>
        <v>13</v>
      </c>
      <c r="DK92" s="3">
        <f t="shared" ref="DK92" si="1934">SUM(DK88:DK91)</f>
        <v>0</v>
      </c>
      <c r="DL92" s="3">
        <f t="shared" ref="DL92" si="1935">SUM(DL88:DL91)</f>
        <v>10</v>
      </c>
      <c r="DM92" s="3">
        <f t="shared" ref="DM92" si="1936">SUM(DM88:DM91)</f>
        <v>32</v>
      </c>
      <c r="DN92" s="3">
        <f t="shared" ref="DN92" si="1937">SUM(DN88:DN91)</f>
        <v>9</v>
      </c>
      <c r="DO92" s="16">
        <f>SUM(DH92:DN92)</f>
        <v>678</v>
      </c>
      <c r="DP92" s="34">
        <f>DH92+DI92+DJ92*1.5+DK92*2.3+DL92*2+DM92*0.4+DN92*0.2</f>
        <v>668.09999999999991</v>
      </c>
      <c r="DQ92" s="33" t="s">
        <v>5</v>
      </c>
      <c r="DR92" s="3">
        <f>SUM(DR88:DR91)</f>
        <v>523</v>
      </c>
      <c r="DS92" s="3">
        <f t="shared" ref="DS92" si="1938">SUM(DS88:DS91)</f>
        <v>30</v>
      </c>
      <c r="DT92" s="3">
        <f t="shared" ref="DT92" si="1939">SUM(DT88:DT91)</f>
        <v>8</v>
      </c>
      <c r="DU92" s="3">
        <f t="shared" ref="DU92" si="1940">SUM(DU88:DU91)</f>
        <v>0</v>
      </c>
      <c r="DV92" s="3">
        <f t="shared" ref="DV92" si="1941">SUM(DV88:DV91)</f>
        <v>7</v>
      </c>
      <c r="DW92" s="3">
        <f t="shared" ref="DW92" si="1942">SUM(DW88:DW91)</f>
        <v>23</v>
      </c>
      <c r="DX92" s="3">
        <f t="shared" ref="DX92" si="1943">SUM(DX88:DX91)</f>
        <v>6</v>
      </c>
      <c r="DY92" s="16">
        <f>SUM(DR92:DX92)</f>
        <v>597</v>
      </c>
      <c r="DZ92" s="34">
        <f>DR92+DS92+DT92*1.5+DU92*2.3+DV92*2+DW92*0.4+DX92*0.2</f>
        <v>589.40000000000009</v>
      </c>
      <c r="EA92" s="33" t="s">
        <v>5</v>
      </c>
      <c r="EB92" s="3">
        <f>SUM(EB88:EB91)</f>
        <v>470</v>
      </c>
      <c r="EC92" s="3">
        <f t="shared" ref="EC92" si="1944">SUM(EC88:EC91)</f>
        <v>29</v>
      </c>
      <c r="ED92" s="3">
        <f t="shared" ref="ED92" si="1945">SUM(ED88:ED91)</f>
        <v>7</v>
      </c>
      <c r="EE92" s="3">
        <f t="shared" ref="EE92" si="1946">SUM(EE88:EE91)</f>
        <v>0</v>
      </c>
      <c r="EF92" s="3">
        <f t="shared" ref="EF92" si="1947">SUM(EF88:EF91)</f>
        <v>7</v>
      </c>
      <c r="EG92" s="3">
        <f t="shared" ref="EG92" si="1948">SUM(EG88:EG91)</f>
        <v>21</v>
      </c>
      <c r="EH92" s="3">
        <f t="shared" ref="EH92" si="1949">SUM(EH88:EH91)</f>
        <v>5</v>
      </c>
      <c r="EI92" s="16">
        <f>SUM(EB92:EH92)</f>
        <v>539</v>
      </c>
      <c r="EJ92" s="34">
        <f>EB92+EC92+ED92*1.5+EE92*2.3+EF92*2+EG92*0.4+EH92*0.2</f>
        <v>532.9</v>
      </c>
      <c r="EK92" s="33" t="s">
        <v>5</v>
      </c>
      <c r="EL92" s="3">
        <f>SUM(EL88:EL91)</f>
        <v>529</v>
      </c>
      <c r="EM92" s="3">
        <f t="shared" ref="EM92" si="1950">SUM(EM88:EM91)</f>
        <v>54</v>
      </c>
      <c r="EN92" s="3">
        <f t="shared" ref="EN92" si="1951">SUM(EN88:EN91)</f>
        <v>11</v>
      </c>
      <c r="EO92" s="3">
        <f t="shared" ref="EO92" si="1952">SUM(EO88:EO91)</f>
        <v>0</v>
      </c>
      <c r="EP92" s="3">
        <f t="shared" ref="EP92" si="1953">SUM(EP88:EP91)</f>
        <v>10</v>
      </c>
      <c r="EQ92" s="3">
        <f t="shared" ref="EQ92" si="1954">SUM(EQ88:EQ91)</f>
        <v>28</v>
      </c>
      <c r="ER92" s="3">
        <f t="shared" ref="ER92" si="1955">SUM(ER88:ER91)</f>
        <v>7</v>
      </c>
      <c r="ES92" s="16">
        <f>SUM(EL92:ER92)</f>
        <v>639</v>
      </c>
      <c r="ET92" s="34">
        <f>EL92+EM92+EN92*1.5+EO92*2.3+EP92*2+EQ92*0.4+ER92*0.2</f>
        <v>632.1</v>
      </c>
    </row>
    <row r="93" spans="1:150" ht="13.8" thickTop="1" x14ac:dyDescent="0.25">
      <c r="A93" s="32">
        <f>A91+"00:15"</f>
        <v>0.66666666666666641</v>
      </c>
      <c r="B93" s="2">
        <v>2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15">
        <f t="shared" si="1587"/>
        <v>2</v>
      </c>
      <c r="J93" s="15">
        <f t="shared" ref="J93:J96" si="1956">B93+C93+D93*1.5+E93*2.3+F93*2+G93*0.4+H93*0.2</f>
        <v>2</v>
      </c>
      <c r="K93" s="32">
        <f>K91+"00:15"</f>
        <v>0.66666666666666641</v>
      </c>
      <c r="L93" s="2">
        <v>10</v>
      </c>
      <c r="M93" s="2">
        <v>0</v>
      </c>
      <c r="N93" s="2">
        <v>1</v>
      </c>
      <c r="O93" s="2">
        <v>0</v>
      </c>
      <c r="P93" s="2">
        <v>0</v>
      </c>
      <c r="Q93" s="2">
        <v>2</v>
      </c>
      <c r="R93" s="2">
        <v>0</v>
      </c>
      <c r="S93" s="15">
        <f t="shared" si="1589"/>
        <v>13</v>
      </c>
      <c r="T93" s="15">
        <f t="shared" ref="T93:T96" si="1957">L93+M93+N93*1.5+O93*2.3+P93*2+Q93*0.4+R93*0.2</f>
        <v>12.3</v>
      </c>
      <c r="U93" s="32">
        <f>U91+"00:15"</f>
        <v>1.6666666666666714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15">
        <f t="shared" si="1591"/>
        <v>0</v>
      </c>
      <c r="AD93" s="15">
        <f t="shared" ref="AD93:AD96" si="1958">V93+W93+X93*1.5+Y93*2.3+Z93*2+AA93*0.4+AB93*0.2</f>
        <v>0</v>
      </c>
      <c r="AE93" s="32">
        <f>AE91+"00:15"</f>
        <v>1.6666666666666714</v>
      </c>
      <c r="AF93" s="2">
        <v>12</v>
      </c>
      <c r="AG93" s="2">
        <v>0</v>
      </c>
      <c r="AH93" s="2">
        <v>0</v>
      </c>
      <c r="AI93" s="2">
        <v>0</v>
      </c>
      <c r="AJ93" s="2">
        <v>0</v>
      </c>
      <c r="AK93" s="2">
        <v>1</v>
      </c>
      <c r="AL93" s="2">
        <v>2</v>
      </c>
      <c r="AM93" s="15">
        <f t="shared" si="1593"/>
        <v>15</v>
      </c>
      <c r="AN93" s="15">
        <f t="shared" ref="AN93:AN96" si="1959">AF93+AG93+AH93*1.5+AI93*2.3+AJ93*2+AK93*0.4+AL93*0.2</f>
        <v>12.8</v>
      </c>
      <c r="AO93" s="32">
        <f>AO91+"00:15"</f>
        <v>1.6666666666666714</v>
      </c>
      <c r="AP93" s="2">
        <v>110</v>
      </c>
      <c r="AQ93" s="2">
        <v>4</v>
      </c>
      <c r="AR93" s="2">
        <v>2</v>
      </c>
      <c r="AS93" s="2">
        <v>0</v>
      </c>
      <c r="AT93" s="2">
        <v>2</v>
      </c>
      <c r="AU93" s="2">
        <v>4</v>
      </c>
      <c r="AV93" s="2">
        <v>1</v>
      </c>
      <c r="AW93" s="15">
        <f t="shared" si="1595"/>
        <v>123</v>
      </c>
      <c r="AX93" s="15">
        <f t="shared" ref="AX93:AX96" si="1960">AP93+AQ93+AR93*1.5+AS93*2.3+AT93*2+AU93*0.4+AV93*0.2</f>
        <v>122.8</v>
      </c>
      <c r="AY93" s="32">
        <f>AY91+"00:15"</f>
        <v>1.6666666666666714</v>
      </c>
      <c r="AZ93" s="2">
        <v>0</v>
      </c>
      <c r="BA93" s="2">
        <v>0</v>
      </c>
      <c r="BB93" s="2">
        <v>0</v>
      </c>
      <c r="BC93" s="2">
        <v>0</v>
      </c>
      <c r="BD93" s="2">
        <v>0</v>
      </c>
      <c r="BE93" s="2">
        <v>0</v>
      </c>
      <c r="BF93" s="2">
        <v>0</v>
      </c>
      <c r="BG93" s="15">
        <f t="shared" si="1597"/>
        <v>0</v>
      </c>
      <c r="BH93" s="15">
        <f t="shared" ref="BH93:BH96" si="1961">AZ93+BA93+BB93*1.5+BC93*2.3+BD93*2+BE93*0.4+BF93*0.2</f>
        <v>0</v>
      </c>
      <c r="BI93" s="32">
        <f>BI91+"00:15"</f>
        <v>1.6666666666666714</v>
      </c>
      <c r="BJ93" s="2">
        <v>145</v>
      </c>
      <c r="BK93" s="2">
        <v>17</v>
      </c>
      <c r="BL93" s="2">
        <v>3</v>
      </c>
      <c r="BM93" s="2">
        <v>1</v>
      </c>
      <c r="BN93" s="2">
        <v>0</v>
      </c>
      <c r="BO93" s="2">
        <v>5</v>
      </c>
      <c r="BP93" s="2">
        <v>0</v>
      </c>
      <c r="BQ93" s="15">
        <f t="shared" si="1599"/>
        <v>171</v>
      </c>
      <c r="BR93" s="15">
        <f t="shared" ref="BR93:BR96" si="1962">BJ93+BK93+BL93*1.5+BM93*2.3+BN93*2+BO93*0.4+BP93*0.2</f>
        <v>170.8</v>
      </c>
      <c r="BS93" s="32">
        <f>BS91+"00:15"</f>
        <v>1.6666666666666714</v>
      </c>
      <c r="BT93" s="2">
        <v>2</v>
      </c>
      <c r="BU93" s="2">
        <v>0</v>
      </c>
      <c r="BV93" s="2">
        <v>0</v>
      </c>
      <c r="BW93" s="2">
        <v>0</v>
      </c>
      <c r="BX93" s="2">
        <v>0</v>
      </c>
      <c r="BY93" s="2">
        <v>0</v>
      </c>
      <c r="BZ93" s="2">
        <v>0</v>
      </c>
      <c r="CA93" s="15">
        <f t="shared" si="1601"/>
        <v>2</v>
      </c>
      <c r="CB93" s="15">
        <f t="shared" ref="CB93:CB96" si="1963">BT93+BU93+BV93*1.5+BW93*2.3+BX93*2+BY93*0.4+BZ93*0.2</f>
        <v>2</v>
      </c>
      <c r="CC93" s="32">
        <f>CC91+"00:15"</f>
        <v>1.6666666666666714</v>
      </c>
      <c r="CD93" s="2">
        <v>0</v>
      </c>
      <c r="CE93" s="2">
        <v>0</v>
      </c>
      <c r="CF93" s="2">
        <v>0</v>
      </c>
      <c r="CG93" s="2">
        <v>0</v>
      </c>
      <c r="CH93" s="2">
        <v>0</v>
      </c>
      <c r="CI93" s="2">
        <v>0</v>
      </c>
      <c r="CJ93" s="2">
        <v>0</v>
      </c>
      <c r="CK93" s="15">
        <f t="shared" si="1603"/>
        <v>0</v>
      </c>
      <c r="CL93" s="15">
        <f t="shared" ref="CL93:CL96" si="1964">CD93+CE93+CF93*1.5+CG93*2.3+CH93*2+CI93*0.4+CJ93*0.2</f>
        <v>0</v>
      </c>
      <c r="CM93" s="32">
        <f>CM91+"00:15"</f>
        <v>1.6666666666666714</v>
      </c>
      <c r="CN93" s="2">
        <f t="shared" si="1476"/>
        <v>14</v>
      </c>
      <c r="CO93" s="2">
        <f t="shared" si="1466"/>
        <v>0</v>
      </c>
      <c r="CP93" s="2">
        <f t="shared" si="1466"/>
        <v>0</v>
      </c>
      <c r="CQ93" s="2">
        <f t="shared" si="1466"/>
        <v>0</v>
      </c>
      <c r="CR93" s="2">
        <f t="shared" si="1466"/>
        <v>0</v>
      </c>
      <c r="CS93" s="2">
        <f t="shared" si="1466"/>
        <v>1</v>
      </c>
      <c r="CT93" s="2">
        <f t="shared" si="1466"/>
        <v>2</v>
      </c>
      <c r="CU93" s="15">
        <f t="shared" si="1466"/>
        <v>17</v>
      </c>
      <c r="CV93" s="15">
        <f t="shared" ref="CV93:CV96" si="1965">CN93+CO93+CP93*1.5+CQ93*2.3+CR93*2+CS93*0.4+CT93*0.2</f>
        <v>14.8</v>
      </c>
      <c r="CW93" s="32">
        <f>CW91+"00:15"</f>
        <v>1.6666666666666714</v>
      </c>
      <c r="CX93" s="2">
        <f t="shared" si="1477"/>
        <v>12</v>
      </c>
      <c r="CY93" s="2">
        <f t="shared" si="1477"/>
        <v>0</v>
      </c>
      <c r="CZ93" s="2">
        <f t="shared" si="1477"/>
        <v>1</v>
      </c>
      <c r="DA93" s="2">
        <f t="shared" si="1477"/>
        <v>0</v>
      </c>
      <c r="DB93" s="2">
        <f t="shared" si="1477"/>
        <v>0</v>
      </c>
      <c r="DC93" s="2">
        <f t="shared" si="1477"/>
        <v>2</v>
      </c>
      <c r="DD93" s="2">
        <f t="shared" si="1477"/>
        <v>0</v>
      </c>
      <c r="DE93" s="15">
        <f t="shared" si="1477"/>
        <v>15</v>
      </c>
      <c r="DF93" s="15">
        <f t="shared" ref="DF93:DF96" si="1966">CX93+CY93+CZ93*1.5+DA93*2.3+DB93*2+DC93*0.4+DD93*0.2</f>
        <v>14.3</v>
      </c>
      <c r="DG93" s="32">
        <f>DG91+"00:15"</f>
        <v>1.6666666666666714</v>
      </c>
      <c r="DH93" s="2">
        <f t="shared" si="1478"/>
        <v>155</v>
      </c>
      <c r="DI93" s="2">
        <f t="shared" si="1478"/>
        <v>17</v>
      </c>
      <c r="DJ93" s="2">
        <f t="shared" si="1478"/>
        <v>4</v>
      </c>
      <c r="DK93" s="2">
        <f t="shared" si="1478"/>
        <v>1</v>
      </c>
      <c r="DL93" s="2">
        <f t="shared" si="1478"/>
        <v>0</v>
      </c>
      <c r="DM93" s="2">
        <f t="shared" si="1478"/>
        <v>7</v>
      </c>
      <c r="DN93" s="2">
        <f t="shared" si="1478"/>
        <v>0</v>
      </c>
      <c r="DO93" s="15">
        <f t="shared" si="1478"/>
        <v>184</v>
      </c>
      <c r="DP93" s="15">
        <f t="shared" ref="DP93:DP96" si="1967">DH93+DI93+DJ93*1.5+DK93*2.3+DL93*2+DM93*0.4+DN93*0.2</f>
        <v>183.10000000000002</v>
      </c>
      <c r="DQ93" s="32">
        <f>DQ91+"00:15"</f>
        <v>1.6666666666666714</v>
      </c>
      <c r="DR93" s="2">
        <f t="shared" si="1479"/>
        <v>122</v>
      </c>
      <c r="DS93" s="2">
        <f t="shared" si="1470"/>
        <v>4</v>
      </c>
      <c r="DT93" s="2">
        <f t="shared" si="1470"/>
        <v>2</v>
      </c>
      <c r="DU93" s="2">
        <f t="shared" si="1470"/>
        <v>0</v>
      </c>
      <c r="DV93" s="2">
        <f t="shared" si="1470"/>
        <v>2</v>
      </c>
      <c r="DW93" s="2">
        <f t="shared" si="1470"/>
        <v>5</v>
      </c>
      <c r="DX93" s="2">
        <f t="shared" si="1470"/>
        <v>3</v>
      </c>
      <c r="DY93" s="15">
        <f t="shared" si="1470"/>
        <v>138</v>
      </c>
      <c r="DZ93" s="15">
        <f t="shared" ref="DZ93:DZ96" si="1968">DR93+DS93+DT93*1.5+DU93*2.3+DV93*2+DW93*0.4+DX93*0.2</f>
        <v>135.6</v>
      </c>
      <c r="EA93" s="32">
        <f>EA91+"00:15"</f>
        <v>1.6666666666666714</v>
      </c>
      <c r="EB93" s="2">
        <f t="shared" si="1480"/>
        <v>112</v>
      </c>
      <c r="EC93" s="2">
        <f t="shared" si="1472"/>
        <v>4</v>
      </c>
      <c r="ED93" s="2">
        <f t="shared" si="1472"/>
        <v>2</v>
      </c>
      <c r="EE93" s="2">
        <f t="shared" si="1472"/>
        <v>0</v>
      </c>
      <c r="EF93" s="2">
        <f t="shared" si="1472"/>
        <v>2</v>
      </c>
      <c r="EG93" s="2">
        <f t="shared" si="1472"/>
        <v>4</v>
      </c>
      <c r="EH93" s="2">
        <f t="shared" si="1472"/>
        <v>1</v>
      </c>
      <c r="EI93" s="15">
        <f t="shared" si="1472"/>
        <v>125</v>
      </c>
      <c r="EJ93" s="15">
        <f t="shared" ref="EJ93:EJ96" si="1969">EB93+EC93+ED93*1.5+EE93*2.3+EF93*2+EG93*0.4+EH93*0.2</f>
        <v>124.8</v>
      </c>
      <c r="EK93" s="32">
        <f>EK91+"00:15"</f>
        <v>1.6666666666666714</v>
      </c>
      <c r="EL93" s="2">
        <f t="shared" si="1481"/>
        <v>147</v>
      </c>
      <c r="EM93" s="2">
        <f t="shared" si="1474"/>
        <v>17</v>
      </c>
      <c r="EN93" s="2">
        <f t="shared" si="1474"/>
        <v>3</v>
      </c>
      <c r="EO93" s="2">
        <f t="shared" si="1474"/>
        <v>1</v>
      </c>
      <c r="EP93" s="2">
        <f t="shared" si="1474"/>
        <v>0</v>
      </c>
      <c r="EQ93" s="2">
        <f t="shared" si="1474"/>
        <v>5</v>
      </c>
      <c r="ER93" s="2">
        <f t="shared" si="1474"/>
        <v>0</v>
      </c>
      <c r="ES93" s="15">
        <f t="shared" si="1474"/>
        <v>173</v>
      </c>
      <c r="ET93" s="15">
        <f t="shared" ref="ET93:ET96" si="1970">EL93+EM93+EN93*1.5+EO93*2.3+EP93*2+EQ93*0.4+ER93*0.2</f>
        <v>172.8</v>
      </c>
    </row>
    <row r="94" spans="1:150" x14ac:dyDescent="0.25">
      <c r="A94" s="32">
        <f>A93+"00:15"</f>
        <v>0.67708333333333304</v>
      </c>
      <c r="B94" s="2">
        <v>3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15">
        <f t="shared" si="1587"/>
        <v>3</v>
      </c>
      <c r="J94" s="15">
        <f t="shared" si="1956"/>
        <v>3</v>
      </c>
      <c r="K94" s="32">
        <f>K93+"00:15"</f>
        <v>0.67708333333333304</v>
      </c>
      <c r="L94" s="2">
        <v>10</v>
      </c>
      <c r="M94" s="2">
        <v>2</v>
      </c>
      <c r="N94" s="2">
        <v>0</v>
      </c>
      <c r="O94" s="2">
        <v>0</v>
      </c>
      <c r="P94" s="2">
        <v>0</v>
      </c>
      <c r="Q94" s="2">
        <v>0</v>
      </c>
      <c r="R94" s="2">
        <v>2</v>
      </c>
      <c r="S94" s="15">
        <f t="shared" si="1589"/>
        <v>14</v>
      </c>
      <c r="T94" s="15">
        <f t="shared" si="1957"/>
        <v>12.4</v>
      </c>
      <c r="U94" s="32">
        <f>U93+"00:15"</f>
        <v>1.6770833333333381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15">
        <f t="shared" si="1591"/>
        <v>0</v>
      </c>
      <c r="AD94" s="15">
        <f t="shared" si="1958"/>
        <v>0</v>
      </c>
      <c r="AE94" s="32">
        <f>AE93+"00:15"</f>
        <v>1.6770833333333381</v>
      </c>
      <c r="AF94" s="2">
        <v>10</v>
      </c>
      <c r="AG94" s="2">
        <v>1</v>
      </c>
      <c r="AH94" s="2">
        <v>0</v>
      </c>
      <c r="AI94" s="2">
        <v>0</v>
      </c>
      <c r="AJ94" s="2">
        <v>0</v>
      </c>
      <c r="AK94" s="2">
        <v>0</v>
      </c>
      <c r="AL94" s="2">
        <v>2</v>
      </c>
      <c r="AM94" s="15">
        <f t="shared" si="1593"/>
        <v>13</v>
      </c>
      <c r="AN94" s="15">
        <f t="shared" si="1959"/>
        <v>11.4</v>
      </c>
      <c r="AO94" s="32">
        <f>AO93+"00:15"</f>
        <v>1.6770833333333381</v>
      </c>
      <c r="AP94" s="2">
        <v>131</v>
      </c>
      <c r="AQ94" s="2">
        <v>6</v>
      </c>
      <c r="AR94" s="2">
        <v>0</v>
      </c>
      <c r="AS94" s="2">
        <v>0</v>
      </c>
      <c r="AT94" s="2">
        <v>2</v>
      </c>
      <c r="AU94" s="2">
        <v>8</v>
      </c>
      <c r="AV94" s="2">
        <v>1</v>
      </c>
      <c r="AW94" s="15">
        <f t="shared" si="1595"/>
        <v>148</v>
      </c>
      <c r="AX94" s="15">
        <f t="shared" si="1960"/>
        <v>144.39999999999998</v>
      </c>
      <c r="AY94" s="32">
        <f>AY93+"00:15"</f>
        <v>1.6770833333333381</v>
      </c>
      <c r="AZ94" s="2">
        <v>0</v>
      </c>
      <c r="BA94" s="2">
        <v>0</v>
      </c>
      <c r="BB94" s="2">
        <v>0</v>
      </c>
      <c r="BC94" s="2">
        <v>0</v>
      </c>
      <c r="BD94" s="2">
        <v>0</v>
      </c>
      <c r="BE94" s="2">
        <v>0</v>
      </c>
      <c r="BF94" s="2">
        <v>0</v>
      </c>
      <c r="BG94" s="15">
        <f t="shared" si="1597"/>
        <v>0</v>
      </c>
      <c r="BH94" s="15">
        <f t="shared" si="1961"/>
        <v>0</v>
      </c>
      <c r="BI94" s="32">
        <f>BI93+"00:15"</f>
        <v>1.6770833333333381</v>
      </c>
      <c r="BJ94" s="2">
        <v>129</v>
      </c>
      <c r="BK94" s="2">
        <v>12</v>
      </c>
      <c r="BL94" s="2">
        <v>2</v>
      </c>
      <c r="BM94" s="2">
        <v>0</v>
      </c>
      <c r="BN94" s="2">
        <v>4</v>
      </c>
      <c r="BO94" s="2">
        <v>5</v>
      </c>
      <c r="BP94" s="2">
        <v>0</v>
      </c>
      <c r="BQ94" s="15">
        <f t="shared" si="1599"/>
        <v>152</v>
      </c>
      <c r="BR94" s="15">
        <f t="shared" si="1962"/>
        <v>154</v>
      </c>
      <c r="BS94" s="32">
        <f>BS93+"00:15"</f>
        <v>1.6770833333333381</v>
      </c>
      <c r="BT94" s="2">
        <v>3</v>
      </c>
      <c r="BU94" s="2">
        <v>0</v>
      </c>
      <c r="BV94" s="2">
        <v>0</v>
      </c>
      <c r="BW94" s="2">
        <v>0</v>
      </c>
      <c r="BX94" s="2">
        <v>0</v>
      </c>
      <c r="BY94" s="2">
        <v>0</v>
      </c>
      <c r="BZ94" s="2">
        <v>1</v>
      </c>
      <c r="CA94" s="15">
        <f t="shared" si="1601"/>
        <v>4</v>
      </c>
      <c r="CB94" s="15">
        <f t="shared" si="1963"/>
        <v>3.2</v>
      </c>
      <c r="CC94" s="32">
        <f>CC93+"00:15"</f>
        <v>1.6770833333333381</v>
      </c>
      <c r="CD94" s="2">
        <v>0</v>
      </c>
      <c r="CE94" s="2">
        <v>0</v>
      </c>
      <c r="CF94" s="2">
        <v>0</v>
      </c>
      <c r="CG94" s="2">
        <v>0</v>
      </c>
      <c r="CH94" s="2">
        <v>0</v>
      </c>
      <c r="CI94" s="2">
        <v>0</v>
      </c>
      <c r="CJ94" s="2">
        <v>0</v>
      </c>
      <c r="CK94" s="15">
        <f t="shared" si="1603"/>
        <v>0</v>
      </c>
      <c r="CL94" s="15">
        <f t="shared" si="1964"/>
        <v>0</v>
      </c>
      <c r="CM94" s="32">
        <f>CM93+"00:15"</f>
        <v>1.6770833333333381</v>
      </c>
      <c r="CN94" s="2">
        <f t="shared" si="1476"/>
        <v>13</v>
      </c>
      <c r="CO94" s="2">
        <f t="shared" si="1466"/>
        <v>1</v>
      </c>
      <c r="CP94" s="2">
        <f t="shared" si="1466"/>
        <v>0</v>
      </c>
      <c r="CQ94" s="2">
        <f t="shared" si="1466"/>
        <v>0</v>
      </c>
      <c r="CR94" s="2">
        <f t="shared" si="1466"/>
        <v>0</v>
      </c>
      <c r="CS94" s="2">
        <f t="shared" si="1466"/>
        <v>0</v>
      </c>
      <c r="CT94" s="2">
        <f t="shared" si="1466"/>
        <v>3</v>
      </c>
      <c r="CU94" s="15">
        <f t="shared" si="1466"/>
        <v>17</v>
      </c>
      <c r="CV94" s="15">
        <f t="shared" si="1965"/>
        <v>14.6</v>
      </c>
      <c r="CW94" s="32">
        <f>CW93+"00:15"</f>
        <v>1.6770833333333381</v>
      </c>
      <c r="CX94" s="2">
        <f t="shared" si="1477"/>
        <v>13</v>
      </c>
      <c r="CY94" s="2">
        <f t="shared" si="1477"/>
        <v>2</v>
      </c>
      <c r="CZ94" s="2">
        <f t="shared" si="1477"/>
        <v>0</v>
      </c>
      <c r="DA94" s="2">
        <f t="shared" si="1477"/>
        <v>0</v>
      </c>
      <c r="DB94" s="2">
        <f t="shared" si="1477"/>
        <v>0</v>
      </c>
      <c r="DC94" s="2">
        <f t="shared" si="1477"/>
        <v>0</v>
      </c>
      <c r="DD94" s="2">
        <f t="shared" si="1477"/>
        <v>2</v>
      </c>
      <c r="DE94" s="15">
        <f t="shared" si="1477"/>
        <v>17</v>
      </c>
      <c r="DF94" s="15">
        <f t="shared" si="1966"/>
        <v>15.4</v>
      </c>
      <c r="DG94" s="32">
        <f>DG93+"00:15"</f>
        <v>1.6770833333333381</v>
      </c>
      <c r="DH94" s="2">
        <f t="shared" si="1478"/>
        <v>139</v>
      </c>
      <c r="DI94" s="2">
        <f t="shared" si="1478"/>
        <v>14</v>
      </c>
      <c r="DJ94" s="2">
        <f t="shared" si="1478"/>
        <v>2</v>
      </c>
      <c r="DK94" s="2">
        <f t="shared" si="1478"/>
        <v>0</v>
      </c>
      <c r="DL94" s="2">
        <f t="shared" si="1478"/>
        <v>4</v>
      </c>
      <c r="DM94" s="2">
        <f t="shared" si="1478"/>
        <v>5</v>
      </c>
      <c r="DN94" s="2">
        <f t="shared" si="1478"/>
        <v>2</v>
      </c>
      <c r="DO94" s="15">
        <f t="shared" si="1478"/>
        <v>166</v>
      </c>
      <c r="DP94" s="15">
        <f t="shared" si="1967"/>
        <v>166.4</v>
      </c>
      <c r="DQ94" s="32">
        <f>DQ93+"00:15"</f>
        <v>1.6770833333333381</v>
      </c>
      <c r="DR94" s="2">
        <f t="shared" si="1479"/>
        <v>141</v>
      </c>
      <c r="DS94" s="2">
        <f t="shared" si="1470"/>
        <v>7</v>
      </c>
      <c r="DT94" s="2">
        <f t="shared" si="1470"/>
        <v>0</v>
      </c>
      <c r="DU94" s="2">
        <f t="shared" si="1470"/>
        <v>0</v>
      </c>
      <c r="DV94" s="2">
        <f t="shared" si="1470"/>
        <v>2</v>
      </c>
      <c r="DW94" s="2">
        <f t="shared" si="1470"/>
        <v>8</v>
      </c>
      <c r="DX94" s="2">
        <f t="shared" si="1470"/>
        <v>3</v>
      </c>
      <c r="DY94" s="15">
        <f t="shared" si="1470"/>
        <v>161</v>
      </c>
      <c r="DZ94" s="15">
        <f t="shared" si="1968"/>
        <v>155.79999999999998</v>
      </c>
      <c r="EA94" s="32">
        <f>EA93+"00:15"</f>
        <v>1.6770833333333381</v>
      </c>
      <c r="EB94" s="2">
        <f t="shared" si="1480"/>
        <v>134</v>
      </c>
      <c r="EC94" s="2">
        <f t="shared" si="1472"/>
        <v>6</v>
      </c>
      <c r="ED94" s="2">
        <f t="shared" si="1472"/>
        <v>0</v>
      </c>
      <c r="EE94" s="2">
        <f t="shared" si="1472"/>
        <v>0</v>
      </c>
      <c r="EF94" s="2">
        <f t="shared" si="1472"/>
        <v>2</v>
      </c>
      <c r="EG94" s="2">
        <f t="shared" si="1472"/>
        <v>8</v>
      </c>
      <c r="EH94" s="2">
        <f t="shared" si="1472"/>
        <v>1</v>
      </c>
      <c r="EI94" s="15">
        <f t="shared" si="1472"/>
        <v>151</v>
      </c>
      <c r="EJ94" s="15">
        <f t="shared" si="1969"/>
        <v>147.39999999999998</v>
      </c>
      <c r="EK94" s="32">
        <f>EK93+"00:15"</f>
        <v>1.6770833333333381</v>
      </c>
      <c r="EL94" s="2">
        <f t="shared" si="1481"/>
        <v>132</v>
      </c>
      <c r="EM94" s="2">
        <f t="shared" si="1474"/>
        <v>12</v>
      </c>
      <c r="EN94" s="2">
        <f t="shared" si="1474"/>
        <v>2</v>
      </c>
      <c r="EO94" s="2">
        <f t="shared" si="1474"/>
        <v>0</v>
      </c>
      <c r="EP94" s="2">
        <f t="shared" si="1474"/>
        <v>4</v>
      </c>
      <c r="EQ94" s="2">
        <f t="shared" si="1474"/>
        <v>5</v>
      </c>
      <c r="ER94" s="2">
        <f t="shared" si="1474"/>
        <v>1</v>
      </c>
      <c r="ES94" s="15">
        <f t="shared" si="1474"/>
        <v>156</v>
      </c>
      <c r="ET94" s="15">
        <f t="shared" si="1970"/>
        <v>157.19999999999999</v>
      </c>
    </row>
    <row r="95" spans="1:150" x14ac:dyDescent="0.25">
      <c r="A95" s="32">
        <f t="shared" ref="A95:A96" si="1971">A94+"00:15"</f>
        <v>0.68749999999999967</v>
      </c>
      <c r="B95" s="2">
        <v>1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15">
        <f t="shared" si="1587"/>
        <v>1</v>
      </c>
      <c r="J95" s="15">
        <f t="shared" si="1956"/>
        <v>1</v>
      </c>
      <c r="K95" s="32">
        <f t="shared" ref="K95:K96" si="1972">K94+"00:15"</f>
        <v>0.68749999999999967</v>
      </c>
      <c r="L95" s="2">
        <v>11</v>
      </c>
      <c r="M95" s="2">
        <v>0</v>
      </c>
      <c r="N95" s="2">
        <v>0</v>
      </c>
      <c r="O95" s="2">
        <v>0</v>
      </c>
      <c r="P95" s="2">
        <v>0</v>
      </c>
      <c r="Q95" s="2">
        <v>1</v>
      </c>
      <c r="R95" s="2">
        <v>0</v>
      </c>
      <c r="S95" s="15">
        <f t="shared" si="1589"/>
        <v>12</v>
      </c>
      <c r="T95" s="15">
        <f t="shared" si="1957"/>
        <v>11.4</v>
      </c>
      <c r="U95" s="32">
        <f t="shared" ref="U95:U96" si="1973">U94+"00:15"</f>
        <v>1.6875000000000049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15">
        <f t="shared" si="1591"/>
        <v>0</v>
      </c>
      <c r="AD95" s="15">
        <f t="shared" si="1958"/>
        <v>0</v>
      </c>
      <c r="AE95" s="32">
        <f t="shared" ref="AE95:AE96" si="1974">AE94+"00:15"</f>
        <v>1.6875000000000049</v>
      </c>
      <c r="AF95" s="2">
        <v>11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1</v>
      </c>
      <c r="AM95" s="15">
        <f t="shared" si="1593"/>
        <v>12</v>
      </c>
      <c r="AN95" s="15">
        <f t="shared" si="1959"/>
        <v>11.2</v>
      </c>
      <c r="AO95" s="32">
        <f t="shared" ref="AO95:AO96" si="1975">AO94+"00:15"</f>
        <v>1.6875000000000049</v>
      </c>
      <c r="AP95" s="2">
        <v>97</v>
      </c>
      <c r="AQ95" s="2">
        <v>4</v>
      </c>
      <c r="AR95" s="2">
        <v>1</v>
      </c>
      <c r="AS95" s="2">
        <v>0</v>
      </c>
      <c r="AT95" s="2">
        <v>2</v>
      </c>
      <c r="AU95" s="2">
        <v>5</v>
      </c>
      <c r="AV95" s="2">
        <v>1</v>
      </c>
      <c r="AW95" s="15">
        <f t="shared" si="1595"/>
        <v>110</v>
      </c>
      <c r="AX95" s="15">
        <f t="shared" si="1960"/>
        <v>108.7</v>
      </c>
      <c r="AY95" s="32">
        <f t="shared" ref="AY95:AY96" si="1976">AY94+"00:15"</f>
        <v>1.6875000000000049</v>
      </c>
      <c r="AZ95" s="2">
        <v>0</v>
      </c>
      <c r="BA95" s="2">
        <v>0</v>
      </c>
      <c r="BB95" s="2">
        <v>0</v>
      </c>
      <c r="BC95" s="2">
        <v>0</v>
      </c>
      <c r="BD95" s="2">
        <v>0</v>
      </c>
      <c r="BE95" s="2">
        <v>0</v>
      </c>
      <c r="BF95" s="2">
        <v>0</v>
      </c>
      <c r="BG95" s="15">
        <f t="shared" si="1597"/>
        <v>0</v>
      </c>
      <c r="BH95" s="15">
        <f t="shared" si="1961"/>
        <v>0</v>
      </c>
      <c r="BI95" s="32">
        <f t="shared" ref="BI95:BI96" si="1977">BI94+"00:15"</f>
        <v>1.6875000000000049</v>
      </c>
      <c r="BJ95" s="2">
        <v>116</v>
      </c>
      <c r="BK95" s="2">
        <v>14</v>
      </c>
      <c r="BL95" s="2">
        <v>1</v>
      </c>
      <c r="BM95" s="2">
        <v>0</v>
      </c>
      <c r="BN95" s="2">
        <v>3</v>
      </c>
      <c r="BO95" s="2">
        <v>2</v>
      </c>
      <c r="BP95" s="2">
        <v>1</v>
      </c>
      <c r="BQ95" s="15">
        <f t="shared" si="1599"/>
        <v>137</v>
      </c>
      <c r="BR95" s="15">
        <f t="shared" si="1962"/>
        <v>138.5</v>
      </c>
      <c r="BS95" s="32">
        <f t="shared" ref="BS95:BS96" si="1978">BS94+"00:15"</f>
        <v>1.6875000000000049</v>
      </c>
      <c r="BT95" s="2">
        <v>3</v>
      </c>
      <c r="BU95" s="2">
        <v>0</v>
      </c>
      <c r="BV95" s="2">
        <v>0</v>
      </c>
      <c r="BW95" s="2">
        <v>0</v>
      </c>
      <c r="BX95" s="2">
        <v>0</v>
      </c>
      <c r="BY95" s="2">
        <v>0</v>
      </c>
      <c r="BZ95" s="2">
        <v>1</v>
      </c>
      <c r="CA95" s="15">
        <f t="shared" si="1601"/>
        <v>4</v>
      </c>
      <c r="CB95" s="15">
        <f t="shared" si="1963"/>
        <v>3.2</v>
      </c>
      <c r="CC95" s="32">
        <f t="shared" ref="CC95:CC96" si="1979">CC94+"00:15"</f>
        <v>1.6875000000000049</v>
      </c>
      <c r="CD95" s="2">
        <v>0</v>
      </c>
      <c r="CE95" s="2">
        <v>0</v>
      </c>
      <c r="CF95" s="2">
        <v>0</v>
      </c>
      <c r="CG95" s="2">
        <v>0</v>
      </c>
      <c r="CH95" s="2">
        <v>0</v>
      </c>
      <c r="CI95" s="2">
        <v>0</v>
      </c>
      <c r="CJ95" s="2">
        <v>0</v>
      </c>
      <c r="CK95" s="15">
        <f t="shared" si="1603"/>
        <v>0</v>
      </c>
      <c r="CL95" s="15">
        <f t="shared" si="1964"/>
        <v>0</v>
      </c>
      <c r="CM95" s="32">
        <f t="shared" ref="CM95:CM96" si="1980">CM94+"00:15"</f>
        <v>1.6875000000000049</v>
      </c>
      <c r="CN95" s="2">
        <f t="shared" si="1476"/>
        <v>14</v>
      </c>
      <c r="CO95" s="2">
        <f t="shared" si="1466"/>
        <v>0</v>
      </c>
      <c r="CP95" s="2">
        <f t="shared" si="1466"/>
        <v>0</v>
      </c>
      <c r="CQ95" s="2">
        <f t="shared" si="1466"/>
        <v>0</v>
      </c>
      <c r="CR95" s="2">
        <f t="shared" si="1466"/>
        <v>0</v>
      </c>
      <c r="CS95" s="2">
        <f t="shared" si="1466"/>
        <v>0</v>
      </c>
      <c r="CT95" s="2">
        <f t="shared" si="1466"/>
        <v>2</v>
      </c>
      <c r="CU95" s="15">
        <f t="shared" si="1466"/>
        <v>16</v>
      </c>
      <c r="CV95" s="15">
        <f t="shared" si="1965"/>
        <v>14.4</v>
      </c>
      <c r="CW95" s="32">
        <f t="shared" ref="CW95:CW96" si="1981">CW94+"00:15"</f>
        <v>1.6875000000000049</v>
      </c>
      <c r="CX95" s="2">
        <f t="shared" si="1477"/>
        <v>12</v>
      </c>
      <c r="CY95" s="2">
        <f t="shared" si="1477"/>
        <v>0</v>
      </c>
      <c r="CZ95" s="2">
        <f t="shared" si="1477"/>
        <v>0</v>
      </c>
      <c r="DA95" s="2">
        <f t="shared" si="1477"/>
        <v>0</v>
      </c>
      <c r="DB95" s="2">
        <f t="shared" si="1477"/>
        <v>0</v>
      </c>
      <c r="DC95" s="2">
        <f t="shared" si="1477"/>
        <v>1</v>
      </c>
      <c r="DD95" s="2">
        <f t="shared" si="1477"/>
        <v>0</v>
      </c>
      <c r="DE95" s="15">
        <f t="shared" si="1477"/>
        <v>13</v>
      </c>
      <c r="DF95" s="15">
        <f t="shared" si="1966"/>
        <v>12.4</v>
      </c>
      <c r="DG95" s="32">
        <f t="shared" ref="DG95:DG96" si="1982">DG94+"00:15"</f>
        <v>1.6875000000000049</v>
      </c>
      <c r="DH95" s="2">
        <f t="shared" si="1478"/>
        <v>127</v>
      </c>
      <c r="DI95" s="2">
        <f t="shared" si="1478"/>
        <v>14</v>
      </c>
      <c r="DJ95" s="2">
        <f t="shared" si="1478"/>
        <v>1</v>
      </c>
      <c r="DK95" s="2">
        <f t="shared" si="1478"/>
        <v>0</v>
      </c>
      <c r="DL95" s="2">
        <f t="shared" si="1478"/>
        <v>3</v>
      </c>
      <c r="DM95" s="2">
        <f t="shared" si="1478"/>
        <v>3</v>
      </c>
      <c r="DN95" s="2">
        <f t="shared" si="1478"/>
        <v>1</v>
      </c>
      <c r="DO95" s="15">
        <f t="shared" si="1478"/>
        <v>149</v>
      </c>
      <c r="DP95" s="15">
        <f t="shared" si="1967"/>
        <v>149.89999999999998</v>
      </c>
      <c r="DQ95" s="32">
        <f t="shared" ref="DQ95:DQ96" si="1983">DQ94+"00:15"</f>
        <v>1.6875000000000049</v>
      </c>
      <c r="DR95" s="2">
        <f t="shared" si="1479"/>
        <v>108</v>
      </c>
      <c r="DS95" s="2">
        <f t="shared" si="1470"/>
        <v>4</v>
      </c>
      <c r="DT95" s="2">
        <f t="shared" si="1470"/>
        <v>1</v>
      </c>
      <c r="DU95" s="2">
        <f t="shared" si="1470"/>
        <v>0</v>
      </c>
      <c r="DV95" s="2">
        <f t="shared" si="1470"/>
        <v>2</v>
      </c>
      <c r="DW95" s="2">
        <f t="shared" si="1470"/>
        <v>5</v>
      </c>
      <c r="DX95" s="2">
        <f t="shared" si="1470"/>
        <v>2</v>
      </c>
      <c r="DY95" s="15">
        <f t="shared" si="1470"/>
        <v>122</v>
      </c>
      <c r="DZ95" s="15">
        <f t="shared" si="1968"/>
        <v>119.9</v>
      </c>
      <c r="EA95" s="32">
        <f t="shared" ref="EA95:EA96" si="1984">EA94+"00:15"</f>
        <v>1.6875000000000049</v>
      </c>
      <c r="EB95" s="2">
        <f t="shared" si="1480"/>
        <v>98</v>
      </c>
      <c r="EC95" s="2">
        <f t="shared" si="1472"/>
        <v>4</v>
      </c>
      <c r="ED95" s="2">
        <f t="shared" si="1472"/>
        <v>1</v>
      </c>
      <c r="EE95" s="2">
        <f t="shared" si="1472"/>
        <v>0</v>
      </c>
      <c r="EF95" s="2">
        <f t="shared" si="1472"/>
        <v>2</v>
      </c>
      <c r="EG95" s="2">
        <f t="shared" si="1472"/>
        <v>5</v>
      </c>
      <c r="EH95" s="2">
        <f t="shared" si="1472"/>
        <v>1</v>
      </c>
      <c r="EI95" s="15">
        <f t="shared" si="1472"/>
        <v>111</v>
      </c>
      <c r="EJ95" s="15">
        <f t="shared" si="1969"/>
        <v>109.7</v>
      </c>
      <c r="EK95" s="32">
        <f t="shared" ref="EK95:EK96" si="1985">EK94+"00:15"</f>
        <v>1.6875000000000049</v>
      </c>
      <c r="EL95" s="2">
        <f t="shared" si="1481"/>
        <v>119</v>
      </c>
      <c r="EM95" s="2">
        <f t="shared" si="1474"/>
        <v>14</v>
      </c>
      <c r="EN95" s="2">
        <f t="shared" si="1474"/>
        <v>1</v>
      </c>
      <c r="EO95" s="2">
        <f t="shared" si="1474"/>
        <v>0</v>
      </c>
      <c r="EP95" s="2">
        <f t="shared" si="1474"/>
        <v>3</v>
      </c>
      <c r="EQ95" s="2">
        <f t="shared" si="1474"/>
        <v>2</v>
      </c>
      <c r="ER95" s="2">
        <f t="shared" si="1474"/>
        <v>2</v>
      </c>
      <c r="ES95" s="15">
        <f t="shared" si="1474"/>
        <v>141</v>
      </c>
      <c r="ET95" s="15">
        <f t="shared" si="1970"/>
        <v>141.70000000000002</v>
      </c>
    </row>
    <row r="96" spans="1:150" ht="13.8" thickBot="1" x14ac:dyDescent="0.3">
      <c r="A96" s="32">
        <f t="shared" si="1971"/>
        <v>0.6979166666666663</v>
      </c>
      <c r="B96" s="2">
        <v>1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15">
        <f t="shared" si="1587"/>
        <v>1</v>
      </c>
      <c r="J96" s="15">
        <f t="shared" si="1956"/>
        <v>1</v>
      </c>
      <c r="K96" s="32">
        <f t="shared" si="1972"/>
        <v>0.6979166666666663</v>
      </c>
      <c r="L96" s="2">
        <v>8</v>
      </c>
      <c r="M96" s="2">
        <v>0</v>
      </c>
      <c r="N96" s="2">
        <v>0</v>
      </c>
      <c r="O96" s="2">
        <v>0</v>
      </c>
      <c r="P96" s="2">
        <v>0</v>
      </c>
      <c r="Q96" s="2">
        <v>3</v>
      </c>
      <c r="R96" s="2">
        <v>2</v>
      </c>
      <c r="S96" s="15">
        <f t="shared" si="1589"/>
        <v>13</v>
      </c>
      <c r="T96" s="15">
        <f t="shared" si="1957"/>
        <v>9.6</v>
      </c>
      <c r="U96" s="32">
        <f t="shared" si="1973"/>
        <v>1.6979166666666716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15">
        <f t="shared" si="1591"/>
        <v>0</v>
      </c>
      <c r="AD96" s="15">
        <f t="shared" si="1958"/>
        <v>0</v>
      </c>
      <c r="AE96" s="32">
        <f t="shared" si="1974"/>
        <v>1.6979166666666716</v>
      </c>
      <c r="AF96" s="2">
        <v>12</v>
      </c>
      <c r="AG96" s="2">
        <v>0</v>
      </c>
      <c r="AH96" s="2">
        <v>0</v>
      </c>
      <c r="AI96" s="2">
        <v>0</v>
      </c>
      <c r="AJ96" s="2">
        <v>0</v>
      </c>
      <c r="AK96" s="2">
        <v>1</v>
      </c>
      <c r="AL96" s="2">
        <v>2</v>
      </c>
      <c r="AM96" s="15">
        <f t="shared" si="1593"/>
        <v>15</v>
      </c>
      <c r="AN96" s="15">
        <f t="shared" si="1959"/>
        <v>12.8</v>
      </c>
      <c r="AO96" s="32">
        <f t="shared" si="1975"/>
        <v>1.6979166666666716</v>
      </c>
      <c r="AP96" s="2">
        <v>110</v>
      </c>
      <c r="AQ96" s="2">
        <v>3</v>
      </c>
      <c r="AR96" s="2">
        <v>1</v>
      </c>
      <c r="AS96" s="2">
        <v>0</v>
      </c>
      <c r="AT96" s="2">
        <v>2</v>
      </c>
      <c r="AU96" s="2">
        <v>7</v>
      </c>
      <c r="AV96" s="2">
        <v>2</v>
      </c>
      <c r="AW96" s="15">
        <f t="shared" si="1595"/>
        <v>125</v>
      </c>
      <c r="AX96" s="15">
        <f t="shared" si="1960"/>
        <v>121.7</v>
      </c>
      <c r="AY96" s="32">
        <f t="shared" si="1976"/>
        <v>1.6979166666666716</v>
      </c>
      <c r="AZ96" s="2">
        <v>0</v>
      </c>
      <c r="BA96" s="2">
        <v>0</v>
      </c>
      <c r="BB96" s="2">
        <v>0</v>
      </c>
      <c r="BC96" s="2">
        <v>0</v>
      </c>
      <c r="BD96" s="2">
        <v>0</v>
      </c>
      <c r="BE96" s="2">
        <v>0</v>
      </c>
      <c r="BF96" s="2">
        <v>0</v>
      </c>
      <c r="BG96" s="15">
        <f t="shared" si="1597"/>
        <v>0</v>
      </c>
      <c r="BH96" s="15">
        <f t="shared" si="1961"/>
        <v>0</v>
      </c>
      <c r="BI96" s="32">
        <f t="shared" si="1977"/>
        <v>1.6979166666666716</v>
      </c>
      <c r="BJ96" s="2">
        <v>108</v>
      </c>
      <c r="BK96" s="2">
        <v>16</v>
      </c>
      <c r="BL96" s="2">
        <v>5</v>
      </c>
      <c r="BM96" s="2">
        <v>0</v>
      </c>
      <c r="BN96" s="2">
        <v>2</v>
      </c>
      <c r="BO96" s="2">
        <v>6</v>
      </c>
      <c r="BP96" s="2">
        <v>0</v>
      </c>
      <c r="BQ96" s="15">
        <f t="shared" si="1599"/>
        <v>137</v>
      </c>
      <c r="BR96" s="15">
        <f t="shared" si="1962"/>
        <v>137.9</v>
      </c>
      <c r="BS96" s="32">
        <f t="shared" si="1978"/>
        <v>1.6979166666666716</v>
      </c>
      <c r="BT96" s="2">
        <v>1</v>
      </c>
      <c r="BU96" s="2">
        <v>0</v>
      </c>
      <c r="BV96" s="2">
        <v>0</v>
      </c>
      <c r="BW96" s="2">
        <v>0</v>
      </c>
      <c r="BX96" s="2">
        <v>0</v>
      </c>
      <c r="BY96" s="2">
        <v>0</v>
      </c>
      <c r="BZ96" s="2">
        <v>0</v>
      </c>
      <c r="CA96" s="15">
        <f t="shared" si="1601"/>
        <v>1</v>
      </c>
      <c r="CB96" s="15">
        <f t="shared" si="1963"/>
        <v>1</v>
      </c>
      <c r="CC96" s="32">
        <f t="shared" si="1979"/>
        <v>1.6979166666666716</v>
      </c>
      <c r="CD96" s="2">
        <v>0</v>
      </c>
      <c r="CE96" s="2">
        <v>0</v>
      </c>
      <c r="CF96" s="2">
        <v>0</v>
      </c>
      <c r="CG96" s="2">
        <v>0</v>
      </c>
      <c r="CH96" s="2">
        <v>0</v>
      </c>
      <c r="CI96" s="2">
        <v>0</v>
      </c>
      <c r="CJ96" s="2">
        <v>0</v>
      </c>
      <c r="CK96" s="15">
        <f t="shared" si="1603"/>
        <v>0</v>
      </c>
      <c r="CL96" s="15">
        <f t="shared" si="1964"/>
        <v>0</v>
      </c>
      <c r="CM96" s="32">
        <f t="shared" si="1980"/>
        <v>1.6979166666666716</v>
      </c>
      <c r="CN96" s="2">
        <f t="shared" si="1476"/>
        <v>13</v>
      </c>
      <c r="CO96" s="2">
        <f t="shared" si="1466"/>
        <v>0</v>
      </c>
      <c r="CP96" s="2">
        <f t="shared" si="1466"/>
        <v>0</v>
      </c>
      <c r="CQ96" s="2">
        <f t="shared" si="1466"/>
        <v>0</v>
      </c>
      <c r="CR96" s="2">
        <f t="shared" si="1466"/>
        <v>0</v>
      </c>
      <c r="CS96" s="2">
        <f t="shared" si="1466"/>
        <v>1</v>
      </c>
      <c r="CT96" s="2">
        <f t="shared" si="1466"/>
        <v>2</v>
      </c>
      <c r="CU96" s="15">
        <f t="shared" si="1466"/>
        <v>16</v>
      </c>
      <c r="CV96" s="15">
        <f t="shared" si="1965"/>
        <v>13.8</v>
      </c>
      <c r="CW96" s="32">
        <f t="shared" si="1981"/>
        <v>1.6979166666666716</v>
      </c>
      <c r="CX96" s="2">
        <f t="shared" si="1477"/>
        <v>9</v>
      </c>
      <c r="CY96" s="2">
        <f t="shared" si="1477"/>
        <v>0</v>
      </c>
      <c r="CZ96" s="2">
        <f t="shared" si="1477"/>
        <v>0</v>
      </c>
      <c r="DA96" s="2">
        <f t="shared" si="1477"/>
        <v>0</v>
      </c>
      <c r="DB96" s="2">
        <f t="shared" si="1477"/>
        <v>0</v>
      </c>
      <c r="DC96" s="2">
        <f t="shared" si="1477"/>
        <v>3</v>
      </c>
      <c r="DD96" s="2">
        <f t="shared" si="1477"/>
        <v>2</v>
      </c>
      <c r="DE96" s="15">
        <f t="shared" si="1477"/>
        <v>14</v>
      </c>
      <c r="DF96" s="15">
        <f t="shared" si="1966"/>
        <v>10.6</v>
      </c>
      <c r="DG96" s="32">
        <f t="shared" si="1982"/>
        <v>1.6979166666666716</v>
      </c>
      <c r="DH96" s="2">
        <f t="shared" si="1478"/>
        <v>116</v>
      </c>
      <c r="DI96" s="2">
        <f t="shared" si="1478"/>
        <v>16</v>
      </c>
      <c r="DJ96" s="2">
        <f t="shared" si="1478"/>
        <v>5</v>
      </c>
      <c r="DK96" s="2">
        <f t="shared" si="1478"/>
        <v>0</v>
      </c>
      <c r="DL96" s="2">
        <f t="shared" si="1478"/>
        <v>2</v>
      </c>
      <c r="DM96" s="2">
        <f t="shared" si="1478"/>
        <v>9</v>
      </c>
      <c r="DN96" s="2">
        <f t="shared" si="1478"/>
        <v>2</v>
      </c>
      <c r="DO96" s="15">
        <f t="shared" si="1478"/>
        <v>150</v>
      </c>
      <c r="DP96" s="15">
        <f t="shared" si="1967"/>
        <v>147.5</v>
      </c>
      <c r="DQ96" s="32">
        <f t="shared" si="1983"/>
        <v>1.6979166666666716</v>
      </c>
      <c r="DR96" s="2">
        <f t="shared" si="1479"/>
        <v>122</v>
      </c>
      <c r="DS96" s="2">
        <f t="shared" si="1470"/>
        <v>3</v>
      </c>
      <c r="DT96" s="2">
        <f t="shared" si="1470"/>
        <v>1</v>
      </c>
      <c r="DU96" s="2">
        <f t="shared" si="1470"/>
        <v>0</v>
      </c>
      <c r="DV96" s="2">
        <f t="shared" si="1470"/>
        <v>2</v>
      </c>
      <c r="DW96" s="2">
        <f t="shared" si="1470"/>
        <v>8</v>
      </c>
      <c r="DX96" s="2">
        <f t="shared" si="1470"/>
        <v>4</v>
      </c>
      <c r="DY96" s="15">
        <f t="shared" si="1470"/>
        <v>140</v>
      </c>
      <c r="DZ96" s="15">
        <f t="shared" si="1968"/>
        <v>134.5</v>
      </c>
      <c r="EA96" s="32">
        <f t="shared" si="1984"/>
        <v>1.6979166666666716</v>
      </c>
      <c r="EB96" s="2">
        <f t="shared" si="1480"/>
        <v>111</v>
      </c>
      <c r="EC96" s="2">
        <f t="shared" si="1472"/>
        <v>3</v>
      </c>
      <c r="ED96" s="2">
        <f t="shared" si="1472"/>
        <v>1</v>
      </c>
      <c r="EE96" s="2">
        <f t="shared" si="1472"/>
        <v>0</v>
      </c>
      <c r="EF96" s="2">
        <f t="shared" si="1472"/>
        <v>2</v>
      </c>
      <c r="EG96" s="2">
        <f t="shared" si="1472"/>
        <v>7</v>
      </c>
      <c r="EH96" s="2">
        <f t="shared" si="1472"/>
        <v>2</v>
      </c>
      <c r="EI96" s="15">
        <f t="shared" si="1472"/>
        <v>126</v>
      </c>
      <c r="EJ96" s="15">
        <f t="shared" si="1969"/>
        <v>122.7</v>
      </c>
      <c r="EK96" s="32">
        <f t="shared" si="1985"/>
        <v>1.6979166666666716</v>
      </c>
      <c r="EL96" s="2">
        <f t="shared" si="1481"/>
        <v>109</v>
      </c>
      <c r="EM96" s="2">
        <f t="shared" si="1474"/>
        <v>16</v>
      </c>
      <c r="EN96" s="2">
        <f t="shared" si="1474"/>
        <v>5</v>
      </c>
      <c r="EO96" s="2">
        <f t="shared" si="1474"/>
        <v>0</v>
      </c>
      <c r="EP96" s="2">
        <f t="shared" si="1474"/>
        <v>2</v>
      </c>
      <c r="EQ96" s="2">
        <f t="shared" si="1474"/>
        <v>6</v>
      </c>
      <c r="ER96" s="2">
        <f t="shared" si="1474"/>
        <v>0</v>
      </c>
      <c r="ES96" s="15">
        <f t="shared" si="1474"/>
        <v>138</v>
      </c>
      <c r="ET96" s="15">
        <f t="shared" si="1970"/>
        <v>138.9</v>
      </c>
    </row>
    <row r="97" spans="1:150" ht="14.4" thickTop="1" thickBot="1" x14ac:dyDescent="0.3">
      <c r="A97" s="33" t="s">
        <v>5</v>
      </c>
      <c r="B97" s="3">
        <f>SUM(B93:B96)</f>
        <v>7</v>
      </c>
      <c r="C97" s="3">
        <f t="shared" ref="C97" si="1986">SUM(C93:C96)</f>
        <v>0</v>
      </c>
      <c r="D97" s="3">
        <f t="shared" ref="D97" si="1987">SUM(D93:D96)</f>
        <v>0</v>
      </c>
      <c r="E97" s="3">
        <f t="shared" ref="E97" si="1988">SUM(E93:E96)</f>
        <v>0</v>
      </c>
      <c r="F97" s="3">
        <f t="shared" ref="F97" si="1989">SUM(F93:F96)</f>
        <v>0</v>
      </c>
      <c r="G97" s="3">
        <f t="shared" ref="G97" si="1990">SUM(G93:G96)</f>
        <v>0</v>
      </c>
      <c r="H97" s="3">
        <f t="shared" ref="H97" si="1991">SUM(H93:H96)</f>
        <v>0</v>
      </c>
      <c r="I97" s="16">
        <f>SUM(B97:H97)</f>
        <v>7</v>
      </c>
      <c r="J97" s="34">
        <f>B97+C97+D97*1.5+E97*2.3+F97*2+G97*0.4+H97*0.2</f>
        <v>7</v>
      </c>
      <c r="K97" s="33" t="s">
        <v>5</v>
      </c>
      <c r="L97" s="3">
        <f>SUM(L93:L96)</f>
        <v>39</v>
      </c>
      <c r="M97" s="3">
        <f t="shared" ref="M97" si="1992">SUM(M93:M96)</f>
        <v>2</v>
      </c>
      <c r="N97" s="3">
        <f t="shared" ref="N97" si="1993">SUM(N93:N96)</f>
        <v>1</v>
      </c>
      <c r="O97" s="3">
        <f t="shared" ref="O97" si="1994">SUM(O93:O96)</f>
        <v>0</v>
      </c>
      <c r="P97" s="3">
        <f t="shared" ref="P97" si="1995">SUM(P93:P96)</f>
        <v>0</v>
      </c>
      <c r="Q97" s="3">
        <f t="shared" ref="Q97" si="1996">SUM(Q93:Q96)</f>
        <v>6</v>
      </c>
      <c r="R97" s="3">
        <f t="shared" ref="R97" si="1997">SUM(R93:R96)</f>
        <v>4</v>
      </c>
      <c r="S97" s="16">
        <f>SUM(L97:R97)</f>
        <v>52</v>
      </c>
      <c r="T97" s="34">
        <f>L97+M97+N97*1.5+O97*2.3+P97*2+Q97*0.4+R97*0.2</f>
        <v>45.699999999999996</v>
      </c>
      <c r="U97" s="33" t="s">
        <v>5</v>
      </c>
      <c r="V97" s="3">
        <f>SUM(V93:V96)</f>
        <v>0</v>
      </c>
      <c r="W97" s="3">
        <f t="shared" ref="W97" si="1998">SUM(W93:W96)</f>
        <v>0</v>
      </c>
      <c r="X97" s="3">
        <f t="shared" ref="X97" si="1999">SUM(X93:X96)</f>
        <v>0</v>
      </c>
      <c r="Y97" s="3">
        <f t="shared" ref="Y97" si="2000">SUM(Y93:Y96)</f>
        <v>0</v>
      </c>
      <c r="Z97" s="3">
        <f t="shared" ref="Z97" si="2001">SUM(Z93:Z96)</f>
        <v>0</v>
      </c>
      <c r="AA97" s="3">
        <f t="shared" ref="AA97" si="2002">SUM(AA93:AA96)</f>
        <v>0</v>
      </c>
      <c r="AB97" s="3">
        <f t="shared" ref="AB97" si="2003">SUM(AB93:AB96)</f>
        <v>0</v>
      </c>
      <c r="AC97" s="16">
        <f>SUM(V97:AB97)</f>
        <v>0</v>
      </c>
      <c r="AD97" s="34">
        <f>V97+W97+X97*1.5+Y97*2.3+Z97*2+AA97*0.4+AB97*0.2</f>
        <v>0</v>
      </c>
      <c r="AE97" s="33" t="s">
        <v>5</v>
      </c>
      <c r="AF97" s="3">
        <f>SUM(AF93:AF96)</f>
        <v>45</v>
      </c>
      <c r="AG97" s="3">
        <f t="shared" ref="AG97" si="2004">SUM(AG93:AG96)</f>
        <v>1</v>
      </c>
      <c r="AH97" s="3">
        <f t="shared" ref="AH97" si="2005">SUM(AH93:AH96)</f>
        <v>0</v>
      </c>
      <c r="AI97" s="3">
        <f t="shared" ref="AI97" si="2006">SUM(AI93:AI96)</f>
        <v>0</v>
      </c>
      <c r="AJ97" s="3">
        <f t="shared" ref="AJ97" si="2007">SUM(AJ93:AJ96)</f>
        <v>0</v>
      </c>
      <c r="AK97" s="3">
        <f t="shared" ref="AK97" si="2008">SUM(AK93:AK96)</f>
        <v>2</v>
      </c>
      <c r="AL97" s="3">
        <f t="shared" ref="AL97" si="2009">SUM(AL93:AL96)</f>
        <v>7</v>
      </c>
      <c r="AM97" s="16">
        <f>SUM(AF97:AL97)</f>
        <v>55</v>
      </c>
      <c r="AN97" s="34">
        <f>AF97+AG97+AH97*1.5+AI97*2.3+AJ97*2+AK97*0.4+AL97*0.2</f>
        <v>48.199999999999996</v>
      </c>
      <c r="AO97" s="33" t="s">
        <v>5</v>
      </c>
      <c r="AP97" s="3">
        <f>SUM(AP93:AP96)</f>
        <v>448</v>
      </c>
      <c r="AQ97" s="3">
        <f t="shared" ref="AQ97" si="2010">SUM(AQ93:AQ96)</f>
        <v>17</v>
      </c>
      <c r="AR97" s="3">
        <f t="shared" ref="AR97" si="2011">SUM(AR93:AR96)</f>
        <v>4</v>
      </c>
      <c r="AS97" s="3">
        <f t="shared" ref="AS97" si="2012">SUM(AS93:AS96)</f>
        <v>0</v>
      </c>
      <c r="AT97" s="3">
        <f t="shared" ref="AT97" si="2013">SUM(AT93:AT96)</f>
        <v>8</v>
      </c>
      <c r="AU97" s="3">
        <f t="shared" ref="AU97" si="2014">SUM(AU93:AU96)</f>
        <v>24</v>
      </c>
      <c r="AV97" s="3">
        <f t="shared" ref="AV97" si="2015">SUM(AV93:AV96)</f>
        <v>5</v>
      </c>
      <c r="AW97" s="16">
        <f>SUM(AP97:AV97)</f>
        <v>506</v>
      </c>
      <c r="AX97" s="34">
        <f>AP97+AQ97+AR97*1.5+AS97*2.3+AT97*2+AU97*0.4+AV97*0.2</f>
        <v>497.6</v>
      </c>
      <c r="AY97" s="33" t="s">
        <v>5</v>
      </c>
      <c r="AZ97" s="3">
        <f>SUM(AZ93:AZ96)</f>
        <v>0</v>
      </c>
      <c r="BA97" s="3">
        <f t="shared" ref="BA97" si="2016">SUM(BA93:BA96)</f>
        <v>0</v>
      </c>
      <c r="BB97" s="3">
        <f t="shared" ref="BB97" si="2017">SUM(BB93:BB96)</f>
        <v>0</v>
      </c>
      <c r="BC97" s="3">
        <f t="shared" ref="BC97" si="2018">SUM(BC93:BC96)</f>
        <v>0</v>
      </c>
      <c r="BD97" s="3">
        <f t="shared" ref="BD97" si="2019">SUM(BD93:BD96)</f>
        <v>0</v>
      </c>
      <c r="BE97" s="3">
        <f t="shared" ref="BE97" si="2020">SUM(BE93:BE96)</f>
        <v>0</v>
      </c>
      <c r="BF97" s="3">
        <f t="shared" ref="BF97" si="2021">SUM(BF93:BF96)</f>
        <v>0</v>
      </c>
      <c r="BG97" s="16">
        <f>SUM(AZ97:BF97)</f>
        <v>0</v>
      </c>
      <c r="BH97" s="34">
        <f>AZ97+BA97+BB97*1.5+BC97*2.3+BD97*2+BE97*0.4+BF97*0.2</f>
        <v>0</v>
      </c>
      <c r="BI97" s="33" t="s">
        <v>5</v>
      </c>
      <c r="BJ97" s="3">
        <f>SUM(BJ93:BJ96)</f>
        <v>498</v>
      </c>
      <c r="BK97" s="3">
        <f t="shared" ref="BK97" si="2022">SUM(BK93:BK96)</f>
        <v>59</v>
      </c>
      <c r="BL97" s="3">
        <f t="shared" ref="BL97" si="2023">SUM(BL93:BL96)</f>
        <v>11</v>
      </c>
      <c r="BM97" s="3">
        <f t="shared" ref="BM97" si="2024">SUM(BM93:BM96)</f>
        <v>1</v>
      </c>
      <c r="BN97" s="3">
        <f t="shared" ref="BN97" si="2025">SUM(BN93:BN96)</f>
        <v>9</v>
      </c>
      <c r="BO97" s="3">
        <f t="shared" ref="BO97" si="2026">SUM(BO93:BO96)</f>
        <v>18</v>
      </c>
      <c r="BP97" s="3">
        <f t="shared" ref="BP97" si="2027">SUM(BP93:BP96)</f>
        <v>1</v>
      </c>
      <c r="BQ97" s="16">
        <f>SUM(BJ97:BP97)</f>
        <v>597</v>
      </c>
      <c r="BR97" s="34">
        <f>BJ97+BK97+BL97*1.5+BM97*2.3+BN97*2+BO97*0.4+BP97*0.2</f>
        <v>601.20000000000005</v>
      </c>
      <c r="BS97" s="33" t="s">
        <v>5</v>
      </c>
      <c r="BT97" s="3">
        <f>SUM(BT93:BT96)</f>
        <v>9</v>
      </c>
      <c r="BU97" s="3">
        <f t="shared" ref="BU97" si="2028">SUM(BU93:BU96)</f>
        <v>0</v>
      </c>
      <c r="BV97" s="3">
        <f t="shared" ref="BV97" si="2029">SUM(BV93:BV96)</f>
        <v>0</v>
      </c>
      <c r="BW97" s="3">
        <f t="shared" ref="BW97" si="2030">SUM(BW93:BW96)</f>
        <v>0</v>
      </c>
      <c r="BX97" s="3">
        <f t="shared" ref="BX97" si="2031">SUM(BX93:BX96)</f>
        <v>0</v>
      </c>
      <c r="BY97" s="3">
        <f t="shared" ref="BY97" si="2032">SUM(BY93:BY96)</f>
        <v>0</v>
      </c>
      <c r="BZ97" s="3">
        <f t="shared" ref="BZ97" si="2033">SUM(BZ93:BZ96)</f>
        <v>2</v>
      </c>
      <c r="CA97" s="16">
        <f>SUM(BT97:BZ97)</f>
        <v>11</v>
      </c>
      <c r="CB97" s="34">
        <f>BT97+BU97+BV97*1.5+BW97*2.3+BX97*2+BY97*0.4+BZ97*0.2</f>
        <v>9.4</v>
      </c>
      <c r="CC97" s="33" t="s">
        <v>5</v>
      </c>
      <c r="CD97" s="3">
        <f>SUM(CD93:CD96)</f>
        <v>0</v>
      </c>
      <c r="CE97" s="3">
        <f t="shared" ref="CE97" si="2034">SUM(CE93:CE96)</f>
        <v>0</v>
      </c>
      <c r="CF97" s="3">
        <f t="shared" ref="CF97" si="2035">SUM(CF93:CF96)</f>
        <v>0</v>
      </c>
      <c r="CG97" s="3">
        <f t="shared" ref="CG97" si="2036">SUM(CG93:CG96)</f>
        <v>0</v>
      </c>
      <c r="CH97" s="3">
        <f t="shared" ref="CH97" si="2037">SUM(CH93:CH96)</f>
        <v>0</v>
      </c>
      <c r="CI97" s="3">
        <f t="shared" ref="CI97" si="2038">SUM(CI93:CI96)</f>
        <v>0</v>
      </c>
      <c r="CJ97" s="3">
        <f t="shared" ref="CJ97" si="2039">SUM(CJ93:CJ96)</f>
        <v>0</v>
      </c>
      <c r="CK97" s="16">
        <f>SUM(CD97:CJ97)</f>
        <v>0</v>
      </c>
      <c r="CL97" s="34">
        <f>CD97+CE97+CF97*1.5+CG97*2.3+CH97*2+CI97*0.4+CJ97*0.2</f>
        <v>0</v>
      </c>
      <c r="CM97" s="33" t="s">
        <v>5</v>
      </c>
      <c r="CN97" s="3">
        <f>SUM(CN93:CN96)</f>
        <v>54</v>
      </c>
      <c r="CO97" s="3">
        <f t="shared" ref="CO97" si="2040">SUM(CO93:CO96)</f>
        <v>1</v>
      </c>
      <c r="CP97" s="3">
        <f t="shared" ref="CP97" si="2041">SUM(CP93:CP96)</f>
        <v>0</v>
      </c>
      <c r="CQ97" s="3">
        <f t="shared" ref="CQ97" si="2042">SUM(CQ93:CQ96)</f>
        <v>0</v>
      </c>
      <c r="CR97" s="3">
        <f t="shared" ref="CR97" si="2043">SUM(CR93:CR96)</f>
        <v>0</v>
      </c>
      <c r="CS97" s="3">
        <f t="shared" ref="CS97" si="2044">SUM(CS93:CS96)</f>
        <v>2</v>
      </c>
      <c r="CT97" s="3">
        <f t="shared" ref="CT97" si="2045">SUM(CT93:CT96)</f>
        <v>9</v>
      </c>
      <c r="CU97" s="16">
        <f>SUM(CN97:CT97)</f>
        <v>66</v>
      </c>
      <c r="CV97" s="34">
        <f>CN97+CO97+CP97*1.5+CQ97*2.3+CR97*2+CS97*0.4+CT97*0.2</f>
        <v>57.599999999999994</v>
      </c>
      <c r="CW97" s="33" t="s">
        <v>5</v>
      </c>
      <c r="CX97" s="3">
        <f>SUM(CX93:CX96)</f>
        <v>46</v>
      </c>
      <c r="CY97" s="3">
        <f t="shared" ref="CY97" si="2046">SUM(CY93:CY96)</f>
        <v>2</v>
      </c>
      <c r="CZ97" s="3">
        <f t="shared" ref="CZ97" si="2047">SUM(CZ93:CZ96)</f>
        <v>1</v>
      </c>
      <c r="DA97" s="3">
        <f t="shared" ref="DA97" si="2048">SUM(DA93:DA96)</f>
        <v>0</v>
      </c>
      <c r="DB97" s="3">
        <f t="shared" ref="DB97" si="2049">SUM(DB93:DB96)</f>
        <v>0</v>
      </c>
      <c r="DC97" s="3">
        <f t="shared" ref="DC97" si="2050">SUM(DC93:DC96)</f>
        <v>6</v>
      </c>
      <c r="DD97" s="3">
        <f t="shared" ref="DD97" si="2051">SUM(DD93:DD96)</f>
        <v>4</v>
      </c>
      <c r="DE97" s="16">
        <f>SUM(CX97:DD97)</f>
        <v>59</v>
      </c>
      <c r="DF97" s="34">
        <f>CX97+CY97+CZ97*1.5+DA97*2.3+DB97*2+DC97*0.4+DD97*0.2</f>
        <v>52.699999999999996</v>
      </c>
      <c r="DG97" s="33" t="s">
        <v>5</v>
      </c>
      <c r="DH97" s="3">
        <f>SUM(DH93:DH96)</f>
        <v>537</v>
      </c>
      <c r="DI97" s="3">
        <f t="shared" ref="DI97" si="2052">SUM(DI93:DI96)</f>
        <v>61</v>
      </c>
      <c r="DJ97" s="3">
        <f t="shared" ref="DJ97" si="2053">SUM(DJ93:DJ96)</f>
        <v>12</v>
      </c>
      <c r="DK97" s="3">
        <f t="shared" ref="DK97" si="2054">SUM(DK93:DK96)</f>
        <v>1</v>
      </c>
      <c r="DL97" s="3">
        <f t="shared" ref="DL97" si="2055">SUM(DL93:DL96)</f>
        <v>9</v>
      </c>
      <c r="DM97" s="3">
        <f t="shared" ref="DM97" si="2056">SUM(DM93:DM96)</f>
        <v>24</v>
      </c>
      <c r="DN97" s="3">
        <f t="shared" ref="DN97" si="2057">SUM(DN93:DN96)</f>
        <v>5</v>
      </c>
      <c r="DO97" s="16">
        <f>SUM(DH97:DN97)</f>
        <v>649</v>
      </c>
      <c r="DP97" s="34">
        <f>DH97+DI97+DJ97*1.5+DK97*2.3+DL97*2+DM97*0.4+DN97*0.2</f>
        <v>646.9</v>
      </c>
      <c r="DQ97" s="33" t="s">
        <v>5</v>
      </c>
      <c r="DR97" s="3">
        <f>SUM(DR93:DR96)</f>
        <v>493</v>
      </c>
      <c r="DS97" s="3">
        <f t="shared" ref="DS97" si="2058">SUM(DS93:DS96)</f>
        <v>18</v>
      </c>
      <c r="DT97" s="3">
        <f t="shared" ref="DT97" si="2059">SUM(DT93:DT96)</f>
        <v>4</v>
      </c>
      <c r="DU97" s="3">
        <f t="shared" ref="DU97" si="2060">SUM(DU93:DU96)</f>
        <v>0</v>
      </c>
      <c r="DV97" s="3">
        <f t="shared" ref="DV97" si="2061">SUM(DV93:DV96)</f>
        <v>8</v>
      </c>
      <c r="DW97" s="3">
        <f t="shared" ref="DW97" si="2062">SUM(DW93:DW96)</f>
        <v>26</v>
      </c>
      <c r="DX97" s="3">
        <f t="shared" ref="DX97" si="2063">SUM(DX93:DX96)</f>
        <v>12</v>
      </c>
      <c r="DY97" s="16">
        <f>SUM(DR97:DX97)</f>
        <v>561</v>
      </c>
      <c r="DZ97" s="34">
        <f>DR97+DS97+DT97*1.5+DU97*2.3+DV97*2+DW97*0.4+DX97*0.2</f>
        <v>545.79999999999995</v>
      </c>
      <c r="EA97" s="33" t="s">
        <v>5</v>
      </c>
      <c r="EB97" s="3">
        <f>SUM(EB93:EB96)</f>
        <v>455</v>
      </c>
      <c r="EC97" s="3">
        <f t="shared" ref="EC97" si="2064">SUM(EC93:EC96)</f>
        <v>17</v>
      </c>
      <c r="ED97" s="3">
        <f t="shared" ref="ED97" si="2065">SUM(ED93:ED96)</f>
        <v>4</v>
      </c>
      <c r="EE97" s="3">
        <f t="shared" ref="EE97" si="2066">SUM(EE93:EE96)</f>
        <v>0</v>
      </c>
      <c r="EF97" s="3">
        <f t="shared" ref="EF97" si="2067">SUM(EF93:EF96)</f>
        <v>8</v>
      </c>
      <c r="EG97" s="3">
        <f t="shared" ref="EG97" si="2068">SUM(EG93:EG96)</f>
        <v>24</v>
      </c>
      <c r="EH97" s="3">
        <f t="shared" ref="EH97" si="2069">SUM(EH93:EH96)</f>
        <v>5</v>
      </c>
      <c r="EI97" s="16">
        <f>SUM(EB97:EH97)</f>
        <v>513</v>
      </c>
      <c r="EJ97" s="34">
        <f>EB97+EC97+ED97*1.5+EE97*2.3+EF97*2+EG97*0.4+EH97*0.2</f>
        <v>504.6</v>
      </c>
      <c r="EK97" s="33" t="s">
        <v>5</v>
      </c>
      <c r="EL97" s="3">
        <f>SUM(EL93:EL96)</f>
        <v>507</v>
      </c>
      <c r="EM97" s="3">
        <f t="shared" ref="EM97" si="2070">SUM(EM93:EM96)</f>
        <v>59</v>
      </c>
      <c r="EN97" s="3">
        <f t="shared" ref="EN97" si="2071">SUM(EN93:EN96)</f>
        <v>11</v>
      </c>
      <c r="EO97" s="3">
        <f t="shared" ref="EO97" si="2072">SUM(EO93:EO96)</f>
        <v>1</v>
      </c>
      <c r="EP97" s="3">
        <f t="shared" ref="EP97" si="2073">SUM(EP93:EP96)</f>
        <v>9</v>
      </c>
      <c r="EQ97" s="3">
        <f t="shared" ref="EQ97" si="2074">SUM(EQ93:EQ96)</f>
        <v>18</v>
      </c>
      <c r="ER97" s="3">
        <f t="shared" ref="ER97" si="2075">SUM(ER93:ER96)</f>
        <v>3</v>
      </c>
      <c r="ES97" s="16">
        <f>SUM(EL97:ER97)</f>
        <v>608</v>
      </c>
      <c r="ET97" s="34">
        <f>EL97+EM97+EN97*1.5+EO97*2.3+EP97*2+EQ97*0.4+ER97*0.2</f>
        <v>610.6</v>
      </c>
    </row>
    <row r="98" spans="1:150" ht="13.8" thickTop="1" x14ac:dyDescent="0.25">
      <c r="A98" s="32">
        <f>A96+"00:15"</f>
        <v>0.70833333333333293</v>
      </c>
      <c r="B98" s="2">
        <v>2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15">
        <f t="shared" si="1587"/>
        <v>2</v>
      </c>
      <c r="J98" s="15">
        <f t="shared" ref="J98:J101" si="2076">B98+C98+D98*1.5+E98*2.3+F98*2+G98*0.4+H98*0.2</f>
        <v>2</v>
      </c>
      <c r="K98" s="32">
        <f>K96+"00:15"</f>
        <v>0.70833333333333293</v>
      </c>
      <c r="L98" s="2">
        <v>11</v>
      </c>
      <c r="M98" s="2">
        <v>0</v>
      </c>
      <c r="N98" s="2">
        <v>0</v>
      </c>
      <c r="O98" s="2">
        <v>0</v>
      </c>
      <c r="P98" s="2">
        <v>0</v>
      </c>
      <c r="Q98" s="2">
        <v>1</v>
      </c>
      <c r="R98" s="2">
        <v>1</v>
      </c>
      <c r="S98" s="15">
        <f t="shared" si="1589"/>
        <v>13</v>
      </c>
      <c r="T98" s="15">
        <f t="shared" ref="T98:T101" si="2077">L98+M98+N98*1.5+O98*2.3+P98*2+Q98*0.4+R98*0.2</f>
        <v>11.6</v>
      </c>
      <c r="U98" s="32">
        <f>U96+"00:15"</f>
        <v>1.7083333333333384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15">
        <f t="shared" si="1591"/>
        <v>0</v>
      </c>
      <c r="AD98" s="15">
        <f t="shared" ref="AD98:AD101" si="2078">V98+W98+X98*1.5+Y98*2.3+Z98*2+AA98*0.4+AB98*0.2</f>
        <v>0</v>
      </c>
      <c r="AE98" s="32">
        <f>AE96+"00:15"</f>
        <v>1.7083333333333384</v>
      </c>
      <c r="AF98" s="2">
        <v>18</v>
      </c>
      <c r="AG98" s="2">
        <v>1</v>
      </c>
      <c r="AH98" s="2">
        <v>1</v>
      </c>
      <c r="AI98" s="2">
        <v>0</v>
      </c>
      <c r="AJ98" s="2">
        <v>0</v>
      </c>
      <c r="AK98" s="2">
        <v>0</v>
      </c>
      <c r="AL98" s="2">
        <v>1</v>
      </c>
      <c r="AM98" s="15">
        <f t="shared" si="1593"/>
        <v>21</v>
      </c>
      <c r="AN98" s="15">
        <f t="shared" ref="AN98:AN101" si="2079">AF98+AG98+AH98*1.5+AI98*2.3+AJ98*2+AK98*0.4+AL98*0.2</f>
        <v>20.7</v>
      </c>
      <c r="AO98" s="32">
        <f>AO96+"00:15"</f>
        <v>1.7083333333333384</v>
      </c>
      <c r="AP98" s="2">
        <v>112</v>
      </c>
      <c r="AQ98" s="2">
        <v>5</v>
      </c>
      <c r="AR98" s="2">
        <v>2</v>
      </c>
      <c r="AS98" s="2">
        <v>0</v>
      </c>
      <c r="AT98" s="2">
        <v>2</v>
      </c>
      <c r="AU98" s="2">
        <v>7</v>
      </c>
      <c r="AV98" s="2">
        <v>1</v>
      </c>
      <c r="AW98" s="15">
        <f t="shared" si="1595"/>
        <v>129</v>
      </c>
      <c r="AX98" s="15">
        <f t="shared" ref="AX98:AX101" si="2080">AP98+AQ98+AR98*1.5+AS98*2.3+AT98*2+AU98*0.4+AV98*0.2</f>
        <v>127</v>
      </c>
      <c r="AY98" s="32">
        <f>AY96+"00:15"</f>
        <v>1.7083333333333384</v>
      </c>
      <c r="AZ98" s="2">
        <v>0</v>
      </c>
      <c r="BA98" s="2">
        <v>0</v>
      </c>
      <c r="BB98" s="2">
        <v>0</v>
      </c>
      <c r="BC98" s="2">
        <v>0</v>
      </c>
      <c r="BD98" s="2">
        <v>0</v>
      </c>
      <c r="BE98" s="2">
        <v>0</v>
      </c>
      <c r="BF98" s="2">
        <v>0</v>
      </c>
      <c r="BG98" s="15">
        <f t="shared" si="1597"/>
        <v>0</v>
      </c>
      <c r="BH98" s="15">
        <f t="shared" ref="BH98:BH101" si="2081">AZ98+BA98+BB98*1.5+BC98*2.3+BD98*2+BE98*0.4+BF98*0.2</f>
        <v>0</v>
      </c>
      <c r="BI98" s="32">
        <f>BI96+"00:15"</f>
        <v>1.7083333333333384</v>
      </c>
      <c r="BJ98" s="2">
        <v>128</v>
      </c>
      <c r="BK98" s="2">
        <v>8</v>
      </c>
      <c r="BL98" s="2">
        <v>5</v>
      </c>
      <c r="BM98" s="2">
        <v>0</v>
      </c>
      <c r="BN98" s="2">
        <v>3</v>
      </c>
      <c r="BO98" s="2">
        <v>8</v>
      </c>
      <c r="BP98" s="2">
        <v>0</v>
      </c>
      <c r="BQ98" s="15">
        <f t="shared" si="1599"/>
        <v>152</v>
      </c>
      <c r="BR98" s="15">
        <f t="shared" ref="BR98:BR101" si="2082">BJ98+BK98+BL98*1.5+BM98*2.3+BN98*2+BO98*0.4+BP98*0.2</f>
        <v>152.69999999999999</v>
      </c>
      <c r="BS98" s="32">
        <f>BS96+"00:15"</f>
        <v>1.7083333333333384</v>
      </c>
      <c r="BT98" s="2">
        <v>0</v>
      </c>
      <c r="BU98" s="2">
        <v>0</v>
      </c>
      <c r="BV98" s="2">
        <v>0</v>
      </c>
      <c r="BW98" s="2">
        <v>0</v>
      </c>
      <c r="BX98" s="2">
        <v>0</v>
      </c>
      <c r="BY98" s="2">
        <v>0</v>
      </c>
      <c r="BZ98" s="2">
        <v>0</v>
      </c>
      <c r="CA98" s="15">
        <f t="shared" si="1601"/>
        <v>0</v>
      </c>
      <c r="CB98" s="15">
        <f t="shared" ref="CB98:CB101" si="2083">BT98+BU98+BV98*1.5+BW98*2.3+BX98*2+BY98*0.4+BZ98*0.2</f>
        <v>0</v>
      </c>
      <c r="CC98" s="32">
        <f>CC96+"00:15"</f>
        <v>1.7083333333333384</v>
      </c>
      <c r="CD98" s="2">
        <v>0</v>
      </c>
      <c r="CE98" s="2">
        <v>0</v>
      </c>
      <c r="CF98" s="2">
        <v>0</v>
      </c>
      <c r="CG98" s="2">
        <v>0</v>
      </c>
      <c r="CH98" s="2">
        <v>0</v>
      </c>
      <c r="CI98" s="2">
        <v>0</v>
      </c>
      <c r="CJ98" s="2">
        <v>0</v>
      </c>
      <c r="CK98" s="15">
        <f t="shared" si="1603"/>
        <v>0</v>
      </c>
      <c r="CL98" s="15">
        <f t="shared" ref="CL98:CL101" si="2084">CD98+CE98+CF98*1.5+CG98*2.3+CH98*2+CI98*0.4+CJ98*0.2</f>
        <v>0</v>
      </c>
      <c r="CM98" s="32">
        <f>CM96+"00:15"</f>
        <v>1.7083333333333384</v>
      </c>
      <c r="CN98" s="2">
        <f t="shared" si="1476"/>
        <v>18</v>
      </c>
      <c r="CO98" s="2">
        <f t="shared" si="1466"/>
        <v>1</v>
      </c>
      <c r="CP98" s="2">
        <f t="shared" si="1466"/>
        <v>1</v>
      </c>
      <c r="CQ98" s="2">
        <f t="shared" si="1466"/>
        <v>0</v>
      </c>
      <c r="CR98" s="2">
        <f t="shared" si="1466"/>
        <v>0</v>
      </c>
      <c r="CS98" s="2">
        <f t="shared" si="1466"/>
        <v>0</v>
      </c>
      <c r="CT98" s="2">
        <f t="shared" si="1466"/>
        <v>1</v>
      </c>
      <c r="CU98" s="15">
        <f t="shared" si="1466"/>
        <v>21</v>
      </c>
      <c r="CV98" s="15">
        <f t="shared" ref="CV98:CV101" si="2085">CN98+CO98+CP98*1.5+CQ98*2.3+CR98*2+CS98*0.4+CT98*0.2</f>
        <v>20.7</v>
      </c>
      <c r="CW98" s="32">
        <f>CW96+"00:15"</f>
        <v>1.7083333333333384</v>
      </c>
      <c r="CX98" s="2">
        <f t="shared" si="1477"/>
        <v>13</v>
      </c>
      <c r="CY98" s="2">
        <f t="shared" si="1477"/>
        <v>0</v>
      </c>
      <c r="CZ98" s="2">
        <f t="shared" si="1477"/>
        <v>0</v>
      </c>
      <c r="DA98" s="2">
        <f t="shared" si="1477"/>
        <v>0</v>
      </c>
      <c r="DB98" s="2">
        <f t="shared" si="1477"/>
        <v>0</v>
      </c>
      <c r="DC98" s="2">
        <f t="shared" si="1477"/>
        <v>1</v>
      </c>
      <c r="DD98" s="2">
        <f t="shared" si="1477"/>
        <v>1</v>
      </c>
      <c r="DE98" s="15">
        <f t="shared" si="1477"/>
        <v>15</v>
      </c>
      <c r="DF98" s="15">
        <f t="shared" ref="DF98:DF101" si="2086">CX98+CY98+CZ98*1.5+DA98*2.3+DB98*2+DC98*0.4+DD98*0.2</f>
        <v>13.6</v>
      </c>
      <c r="DG98" s="32">
        <f>DG96+"00:15"</f>
        <v>1.7083333333333384</v>
      </c>
      <c r="DH98" s="2">
        <f t="shared" si="1478"/>
        <v>139</v>
      </c>
      <c r="DI98" s="2">
        <f t="shared" si="1478"/>
        <v>8</v>
      </c>
      <c r="DJ98" s="2">
        <f t="shared" si="1478"/>
        <v>5</v>
      </c>
      <c r="DK98" s="2">
        <f t="shared" si="1478"/>
        <v>0</v>
      </c>
      <c r="DL98" s="2">
        <f t="shared" si="1478"/>
        <v>3</v>
      </c>
      <c r="DM98" s="2">
        <f t="shared" si="1478"/>
        <v>9</v>
      </c>
      <c r="DN98" s="2">
        <f t="shared" si="1478"/>
        <v>1</v>
      </c>
      <c r="DO98" s="15">
        <f t="shared" si="1478"/>
        <v>165</v>
      </c>
      <c r="DP98" s="15">
        <f t="shared" ref="DP98:DP101" si="2087">DH98+DI98+DJ98*1.5+DK98*2.3+DL98*2+DM98*0.4+DN98*0.2</f>
        <v>164.29999999999998</v>
      </c>
      <c r="DQ98" s="32">
        <f>DQ96+"00:15"</f>
        <v>1.7083333333333384</v>
      </c>
      <c r="DR98" s="2">
        <f t="shared" si="1479"/>
        <v>130</v>
      </c>
      <c r="DS98" s="2">
        <f t="shared" si="1470"/>
        <v>6</v>
      </c>
      <c r="DT98" s="2">
        <f t="shared" si="1470"/>
        <v>3</v>
      </c>
      <c r="DU98" s="2">
        <f t="shared" si="1470"/>
        <v>0</v>
      </c>
      <c r="DV98" s="2">
        <f t="shared" si="1470"/>
        <v>2</v>
      </c>
      <c r="DW98" s="2">
        <f t="shared" si="1470"/>
        <v>7</v>
      </c>
      <c r="DX98" s="2">
        <f t="shared" si="1470"/>
        <v>2</v>
      </c>
      <c r="DY98" s="15">
        <f t="shared" si="1470"/>
        <v>150</v>
      </c>
      <c r="DZ98" s="15">
        <f t="shared" ref="DZ98:DZ101" si="2088">DR98+DS98+DT98*1.5+DU98*2.3+DV98*2+DW98*0.4+DX98*0.2</f>
        <v>147.70000000000002</v>
      </c>
      <c r="EA98" s="32">
        <f>EA96+"00:15"</f>
        <v>1.7083333333333384</v>
      </c>
      <c r="EB98" s="2">
        <f t="shared" si="1480"/>
        <v>114</v>
      </c>
      <c r="EC98" s="2">
        <f t="shared" si="1472"/>
        <v>5</v>
      </c>
      <c r="ED98" s="2">
        <f t="shared" si="1472"/>
        <v>2</v>
      </c>
      <c r="EE98" s="2">
        <f t="shared" si="1472"/>
        <v>0</v>
      </c>
      <c r="EF98" s="2">
        <f t="shared" si="1472"/>
        <v>2</v>
      </c>
      <c r="EG98" s="2">
        <f t="shared" si="1472"/>
        <v>7</v>
      </c>
      <c r="EH98" s="2">
        <f t="shared" si="1472"/>
        <v>1</v>
      </c>
      <c r="EI98" s="15">
        <f t="shared" si="1472"/>
        <v>131</v>
      </c>
      <c r="EJ98" s="15">
        <f t="shared" ref="EJ98:EJ101" si="2089">EB98+EC98+ED98*1.5+EE98*2.3+EF98*2+EG98*0.4+EH98*0.2</f>
        <v>129</v>
      </c>
      <c r="EK98" s="32">
        <f>EK96+"00:15"</f>
        <v>1.7083333333333384</v>
      </c>
      <c r="EL98" s="2">
        <f t="shared" si="1481"/>
        <v>128</v>
      </c>
      <c r="EM98" s="2">
        <f t="shared" si="1474"/>
        <v>8</v>
      </c>
      <c r="EN98" s="2">
        <f t="shared" si="1474"/>
        <v>5</v>
      </c>
      <c r="EO98" s="2">
        <f t="shared" si="1474"/>
        <v>0</v>
      </c>
      <c r="EP98" s="2">
        <f t="shared" si="1474"/>
        <v>3</v>
      </c>
      <c r="EQ98" s="2">
        <f t="shared" si="1474"/>
        <v>8</v>
      </c>
      <c r="ER98" s="2">
        <f t="shared" si="1474"/>
        <v>0</v>
      </c>
      <c r="ES98" s="15">
        <f t="shared" si="1474"/>
        <v>152</v>
      </c>
      <c r="ET98" s="15">
        <f t="shared" ref="ET98:ET101" si="2090">EL98+EM98+EN98*1.5+EO98*2.3+EP98*2+EQ98*0.4+ER98*0.2</f>
        <v>152.69999999999999</v>
      </c>
    </row>
    <row r="99" spans="1:150" x14ac:dyDescent="0.25">
      <c r="A99" s="32">
        <f>A98+"00:15"</f>
        <v>0.71874999999999956</v>
      </c>
      <c r="B99" s="2">
        <v>3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15">
        <f t="shared" si="1587"/>
        <v>3</v>
      </c>
      <c r="J99" s="15">
        <f t="shared" si="2076"/>
        <v>3</v>
      </c>
      <c r="K99" s="32">
        <f>K98+"00:15"</f>
        <v>0.71874999999999956</v>
      </c>
      <c r="L99" s="2">
        <v>6</v>
      </c>
      <c r="M99" s="2">
        <v>0</v>
      </c>
      <c r="N99" s="2">
        <v>1</v>
      </c>
      <c r="O99" s="2">
        <v>0</v>
      </c>
      <c r="P99" s="2">
        <v>0</v>
      </c>
      <c r="Q99" s="2">
        <v>3</v>
      </c>
      <c r="R99" s="2">
        <v>0</v>
      </c>
      <c r="S99" s="15">
        <f t="shared" si="1589"/>
        <v>10</v>
      </c>
      <c r="T99" s="15">
        <f t="shared" si="2077"/>
        <v>8.6999999999999993</v>
      </c>
      <c r="U99" s="32">
        <f>U98+"00:15"</f>
        <v>1.7187500000000051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15">
        <f t="shared" si="1591"/>
        <v>0</v>
      </c>
      <c r="AD99" s="15">
        <f t="shared" si="2078"/>
        <v>0</v>
      </c>
      <c r="AE99" s="32">
        <f>AE98+"00:15"</f>
        <v>1.7187500000000051</v>
      </c>
      <c r="AF99" s="2">
        <v>17</v>
      </c>
      <c r="AG99" s="2">
        <v>1</v>
      </c>
      <c r="AH99" s="2">
        <v>0</v>
      </c>
      <c r="AI99" s="2">
        <v>0</v>
      </c>
      <c r="AJ99" s="2">
        <v>0</v>
      </c>
      <c r="AK99" s="2">
        <v>0</v>
      </c>
      <c r="AL99" s="2">
        <v>2</v>
      </c>
      <c r="AM99" s="15">
        <f t="shared" si="1593"/>
        <v>20</v>
      </c>
      <c r="AN99" s="15">
        <f t="shared" si="2079"/>
        <v>18.399999999999999</v>
      </c>
      <c r="AO99" s="32">
        <f>AO98+"00:15"</f>
        <v>1.7187500000000051</v>
      </c>
      <c r="AP99" s="2">
        <v>115</v>
      </c>
      <c r="AQ99" s="2">
        <v>4</v>
      </c>
      <c r="AR99" s="2">
        <v>1</v>
      </c>
      <c r="AS99" s="2">
        <v>0</v>
      </c>
      <c r="AT99" s="2">
        <v>1</v>
      </c>
      <c r="AU99" s="2">
        <v>6</v>
      </c>
      <c r="AV99" s="2">
        <v>1</v>
      </c>
      <c r="AW99" s="15">
        <f t="shared" si="1595"/>
        <v>128</v>
      </c>
      <c r="AX99" s="15">
        <f t="shared" si="2080"/>
        <v>125.10000000000001</v>
      </c>
      <c r="AY99" s="32">
        <f>AY98+"00:15"</f>
        <v>1.7187500000000051</v>
      </c>
      <c r="AZ99" s="2">
        <v>0</v>
      </c>
      <c r="BA99" s="2">
        <v>0</v>
      </c>
      <c r="BB99" s="2">
        <v>0</v>
      </c>
      <c r="BC99" s="2">
        <v>0</v>
      </c>
      <c r="BD99" s="2">
        <v>0</v>
      </c>
      <c r="BE99" s="2">
        <v>0</v>
      </c>
      <c r="BF99" s="2">
        <v>0</v>
      </c>
      <c r="BG99" s="15">
        <f t="shared" si="1597"/>
        <v>0</v>
      </c>
      <c r="BH99" s="15">
        <f t="shared" si="2081"/>
        <v>0</v>
      </c>
      <c r="BI99" s="32">
        <f>BI98+"00:15"</f>
        <v>1.7187500000000051</v>
      </c>
      <c r="BJ99" s="2">
        <v>127</v>
      </c>
      <c r="BK99" s="2">
        <v>12</v>
      </c>
      <c r="BL99" s="2">
        <v>4</v>
      </c>
      <c r="BM99" s="2">
        <v>0</v>
      </c>
      <c r="BN99" s="2">
        <v>3</v>
      </c>
      <c r="BO99" s="2">
        <v>7</v>
      </c>
      <c r="BP99" s="2">
        <v>0</v>
      </c>
      <c r="BQ99" s="15">
        <f t="shared" si="1599"/>
        <v>153</v>
      </c>
      <c r="BR99" s="15">
        <f t="shared" si="2082"/>
        <v>153.80000000000001</v>
      </c>
      <c r="BS99" s="32">
        <f>BS98+"00:15"</f>
        <v>1.7187500000000051</v>
      </c>
      <c r="BT99" s="2">
        <v>2</v>
      </c>
      <c r="BU99" s="2">
        <v>0</v>
      </c>
      <c r="BV99" s="2">
        <v>0</v>
      </c>
      <c r="BW99" s="2">
        <v>0</v>
      </c>
      <c r="BX99" s="2">
        <v>0</v>
      </c>
      <c r="BY99" s="2">
        <v>0</v>
      </c>
      <c r="BZ99" s="2">
        <v>0</v>
      </c>
      <c r="CA99" s="15">
        <f t="shared" si="1601"/>
        <v>2</v>
      </c>
      <c r="CB99" s="15">
        <f t="shared" si="2083"/>
        <v>2</v>
      </c>
      <c r="CC99" s="32">
        <f>CC98+"00:15"</f>
        <v>1.7187500000000051</v>
      </c>
      <c r="CD99" s="2">
        <v>0</v>
      </c>
      <c r="CE99" s="2">
        <v>0</v>
      </c>
      <c r="CF99" s="2">
        <v>0</v>
      </c>
      <c r="CG99" s="2">
        <v>0</v>
      </c>
      <c r="CH99" s="2">
        <v>0</v>
      </c>
      <c r="CI99" s="2">
        <v>0</v>
      </c>
      <c r="CJ99" s="2">
        <v>0</v>
      </c>
      <c r="CK99" s="15">
        <f t="shared" si="1603"/>
        <v>0</v>
      </c>
      <c r="CL99" s="15">
        <f t="shared" si="2084"/>
        <v>0</v>
      </c>
      <c r="CM99" s="32">
        <f>CM98+"00:15"</f>
        <v>1.7187500000000051</v>
      </c>
      <c r="CN99" s="2">
        <f t="shared" si="1476"/>
        <v>19</v>
      </c>
      <c r="CO99" s="2">
        <f t="shared" si="1466"/>
        <v>1</v>
      </c>
      <c r="CP99" s="2">
        <f t="shared" si="1466"/>
        <v>0</v>
      </c>
      <c r="CQ99" s="2">
        <f t="shared" si="1466"/>
        <v>0</v>
      </c>
      <c r="CR99" s="2">
        <f t="shared" si="1466"/>
        <v>0</v>
      </c>
      <c r="CS99" s="2">
        <f t="shared" si="1466"/>
        <v>0</v>
      </c>
      <c r="CT99" s="2">
        <f t="shared" si="1466"/>
        <v>2</v>
      </c>
      <c r="CU99" s="15">
        <f t="shared" si="1466"/>
        <v>22</v>
      </c>
      <c r="CV99" s="15">
        <f t="shared" si="2085"/>
        <v>20.399999999999999</v>
      </c>
      <c r="CW99" s="32">
        <f>CW98+"00:15"</f>
        <v>1.7187500000000051</v>
      </c>
      <c r="CX99" s="2">
        <f t="shared" si="1477"/>
        <v>9</v>
      </c>
      <c r="CY99" s="2">
        <f t="shared" si="1477"/>
        <v>0</v>
      </c>
      <c r="CZ99" s="2">
        <f t="shared" si="1477"/>
        <v>1</v>
      </c>
      <c r="DA99" s="2">
        <f t="shared" si="1477"/>
        <v>0</v>
      </c>
      <c r="DB99" s="2">
        <f t="shared" si="1477"/>
        <v>0</v>
      </c>
      <c r="DC99" s="2">
        <f t="shared" si="1477"/>
        <v>3</v>
      </c>
      <c r="DD99" s="2">
        <f t="shared" si="1477"/>
        <v>0</v>
      </c>
      <c r="DE99" s="15">
        <f t="shared" si="1477"/>
        <v>13</v>
      </c>
      <c r="DF99" s="15">
        <f t="shared" si="2086"/>
        <v>11.7</v>
      </c>
      <c r="DG99" s="32">
        <f>DG98+"00:15"</f>
        <v>1.7187500000000051</v>
      </c>
      <c r="DH99" s="2">
        <f t="shared" si="1478"/>
        <v>133</v>
      </c>
      <c r="DI99" s="2">
        <f t="shared" si="1478"/>
        <v>12</v>
      </c>
      <c r="DJ99" s="2">
        <f t="shared" si="1478"/>
        <v>5</v>
      </c>
      <c r="DK99" s="2">
        <f t="shared" si="1478"/>
        <v>0</v>
      </c>
      <c r="DL99" s="2">
        <f t="shared" si="1478"/>
        <v>3</v>
      </c>
      <c r="DM99" s="2">
        <f t="shared" si="1478"/>
        <v>10</v>
      </c>
      <c r="DN99" s="2">
        <f t="shared" si="1478"/>
        <v>0</v>
      </c>
      <c r="DO99" s="15">
        <f t="shared" si="1478"/>
        <v>163</v>
      </c>
      <c r="DP99" s="15">
        <f t="shared" si="2087"/>
        <v>162.5</v>
      </c>
      <c r="DQ99" s="32">
        <f>DQ98+"00:15"</f>
        <v>1.7187500000000051</v>
      </c>
      <c r="DR99" s="2">
        <f t="shared" si="1479"/>
        <v>132</v>
      </c>
      <c r="DS99" s="2">
        <f t="shared" si="1470"/>
        <v>5</v>
      </c>
      <c r="DT99" s="2">
        <f t="shared" si="1470"/>
        <v>1</v>
      </c>
      <c r="DU99" s="2">
        <f t="shared" si="1470"/>
        <v>0</v>
      </c>
      <c r="DV99" s="2">
        <f t="shared" si="1470"/>
        <v>1</v>
      </c>
      <c r="DW99" s="2">
        <f t="shared" si="1470"/>
        <v>6</v>
      </c>
      <c r="DX99" s="2">
        <f t="shared" si="1470"/>
        <v>3</v>
      </c>
      <c r="DY99" s="15">
        <f t="shared" si="1470"/>
        <v>148</v>
      </c>
      <c r="DZ99" s="15">
        <f t="shared" si="2088"/>
        <v>143.5</v>
      </c>
      <c r="EA99" s="32">
        <f>EA98+"00:15"</f>
        <v>1.7187500000000051</v>
      </c>
      <c r="EB99" s="2">
        <f t="shared" si="1480"/>
        <v>118</v>
      </c>
      <c r="EC99" s="2">
        <f t="shared" si="1472"/>
        <v>4</v>
      </c>
      <c r="ED99" s="2">
        <f t="shared" si="1472"/>
        <v>1</v>
      </c>
      <c r="EE99" s="2">
        <f t="shared" si="1472"/>
        <v>0</v>
      </c>
      <c r="EF99" s="2">
        <f t="shared" si="1472"/>
        <v>1</v>
      </c>
      <c r="EG99" s="2">
        <f t="shared" si="1472"/>
        <v>6</v>
      </c>
      <c r="EH99" s="2">
        <f t="shared" si="1472"/>
        <v>1</v>
      </c>
      <c r="EI99" s="15">
        <f t="shared" si="1472"/>
        <v>131</v>
      </c>
      <c r="EJ99" s="15">
        <f t="shared" si="2089"/>
        <v>128.1</v>
      </c>
      <c r="EK99" s="32">
        <f>EK98+"00:15"</f>
        <v>1.7187500000000051</v>
      </c>
      <c r="EL99" s="2">
        <f t="shared" si="1481"/>
        <v>129</v>
      </c>
      <c r="EM99" s="2">
        <f t="shared" si="1474"/>
        <v>12</v>
      </c>
      <c r="EN99" s="2">
        <f t="shared" si="1474"/>
        <v>4</v>
      </c>
      <c r="EO99" s="2">
        <f t="shared" si="1474"/>
        <v>0</v>
      </c>
      <c r="EP99" s="2">
        <f t="shared" si="1474"/>
        <v>3</v>
      </c>
      <c r="EQ99" s="2">
        <f t="shared" si="1474"/>
        <v>7</v>
      </c>
      <c r="ER99" s="2">
        <f t="shared" si="1474"/>
        <v>0</v>
      </c>
      <c r="ES99" s="15">
        <f t="shared" si="1474"/>
        <v>155</v>
      </c>
      <c r="ET99" s="15">
        <f t="shared" si="2090"/>
        <v>155.80000000000001</v>
      </c>
    </row>
    <row r="100" spans="1:150" x14ac:dyDescent="0.25">
      <c r="A100" s="32">
        <f t="shared" ref="A100:A101" si="2091">A99+"00:15"</f>
        <v>0.72916666666666619</v>
      </c>
      <c r="B100" s="2">
        <v>3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15">
        <f t="shared" si="1587"/>
        <v>3</v>
      </c>
      <c r="J100" s="15">
        <f t="shared" si="2076"/>
        <v>3</v>
      </c>
      <c r="K100" s="32">
        <f t="shared" ref="K100:K101" si="2092">K99+"00:15"</f>
        <v>0.72916666666666619</v>
      </c>
      <c r="L100" s="2">
        <v>14</v>
      </c>
      <c r="M100" s="2">
        <v>0</v>
      </c>
      <c r="N100" s="2">
        <v>0</v>
      </c>
      <c r="O100" s="2">
        <v>0</v>
      </c>
      <c r="P100" s="2">
        <v>0</v>
      </c>
      <c r="Q100" s="2">
        <v>1</v>
      </c>
      <c r="R100" s="2">
        <v>0</v>
      </c>
      <c r="S100" s="15">
        <f t="shared" si="1589"/>
        <v>15</v>
      </c>
      <c r="T100" s="15">
        <f t="shared" si="2077"/>
        <v>14.4</v>
      </c>
      <c r="U100" s="32">
        <f t="shared" ref="U100:U101" si="2093">U99+"00:15"</f>
        <v>1.7291666666666718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15">
        <f t="shared" si="1591"/>
        <v>0</v>
      </c>
      <c r="AD100" s="15">
        <f t="shared" si="2078"/>
        <v>0</v>
      </c>
      <c r="AE100" s="32">
        <f t="shared" ref="AE100:AE101" si="2094">AE99+"00:15"</f>
        <v>1.7291666666666718</v>
      </c>
      <c r="AF100" s="2">
        <v>16</v>
      </c>
      <c r="AG100" s="2">
        <v>0</v>
      </c>
      <c r="AH100" s="2">
        <v>0</v>
      </c>
      <c r="AI100" s="2">
        <v>0</v>
      </c>
      <c r="AJ100" s="2">
        <v>0</v>
      </c>
      <c r="AK100" s="2">
        <v>1</v>
      </c>
      <c r="AL100" s="2">
        <v>0</v>
      </c>
      <c r="AM100" s="15">
        <f t="shared" si="1593"/>
        <v>17</v>
      </c>
      <c r="AN100" s="15">
        <f t="shared" si="2079"/>
        <v>16.399999999999999</v>
      </c>
      <c r="AO100" s="32">
        <f t="shared" ref="AO100:AO101" si="2095">AO99+"00:15"</f>
        <v>1.7291666666666718</v>
      </c>
      <c r="AP100" s="2">
        <v>125</v>
      </c>
      <c r="AQ100" s="2">
        <v>6</v>
      </c>
      <c r="AR100" s="2">
        <v>2</v>
      </c>
      <c r="AS100" s="2">
        <v>0</v>
      </c>
      <c r="AT100" s="2">
        <v>2</v>
      </c>
      <c r="AU100" s="2">
        <v>6</v>
      </c>
      <c r="AV100" s="2">
        <v>2</v>
      </c>
      <c r="AW100" s="15">
        <f t="shared" si="1595"/>
        <v>143</v>
      </c>
      <c r="AX100" s="15">
        <f t="shared" si="2080"/>
        <v>140.80000000000001</v>
      </c>
      <c r="AY100" s="32">
        <f t="shared" ref="AY100:AY101" si="2096">AY99+"00:15"</f>
        <v>1.7291666666666718</v>
      </c>
      <c r="AZ100" s="2">
        <v>0</v>
      </c>
      <c r="BA100" s="2">
        <v>0</v>
      </c>
      <c r="BB100" s="2">
        <v>0</v>
      </c>
      <c r="BC100" s="2">
        <v>0</v>
      </c>
      <c r="BD100" s="2">
        <v>0</v>
      </c>
      <c r="BE100" s="2">
        <v>0</v>
      </c>
      <c r="BF100" s="2">
        <v>0</v>
      </c>
      <c r="BG100" s="15">
        <f t="shared" si="1597"/>
        <v>0</v>
      </c>
      <c r="BH100" s="15">
        <f t="shared" si="2081"/>
        <v>0</v>
      </c>
      <c r="BI100" s="32">
        <f t="shared" ref="BI100:BI101" si="2097">BI99+"00:15"</f>
        <v>1.7291666666666718</v>
      </c>
      <c r="BJ100" s="2">
        <v>118</v>
      </c>
      <c r="BK100" s="2">
        <v>8</v>
      </c>
      <c r="BL100" s="2">
        <v>0</v>
      </c>
      <c r="BM100" s="2">
        <v>0</v>
      </c>
      <c r="BN100" s="2">
        <v>2</v>
      </c>
      <c r="BO100" s="2">
        <v>9</v>
      </c>
      <c r="BP100" s="2">
        <v>1</v>
      </c>
      <c r="BQ100" s="15">
        <f t="shared" si="1599"/>
        <v>138</v>
      </c>
      <c r="BR100" s="15">
        <f t="shared" si="2082"/>
        <v>133.79999999999998</v>
      </c>
      <c r="BS100" s="32">
        <f t="shared" ref="BS100:BS101" si="2098">BS99+"00:15"</f>
        <v>1.7291666666666718</v>
      </c>
      <c r="BT100" s="2">
        <v>2</v>
      </c>
      <c r="BU100" s="2">
        <v>0</v>
      </c>
      <c r="BV100" s="2">
        <v>0</v>
      </c>
      <c r="BW100" s="2">
        <v>0</v>
      </c>
      <c r="BX100" s="2">
        <v>0</v>
      </c>
      <c r="BY100" s="2">
        <v>0</v>
      </c>
      <c r="BZ100" s="2">
        <v>1</v>
      </c>
      <c r="CA100" s="15">
        <f t="shared" si="1601"/>
        <v>3</v>
      </c>
      <c r="CB100" s="15">
        <f t="shared" si="2083"/>
        <v>2.2000000000000002</v>
      </c>
      <c r="CC100" s="32">
        <f t="shared" ref="CC100:CC101" si="2099">CC99+"00:15"</f>
        <v>1.7291666666666718</v>
      </c>
      <c r="CD100" s="2">
        <v>0</v>
      </c>
      <c r="CE100" s="2">
        <v>0</v>
      </c>
      <c r="CF100" s="2">
        <v>0</v>
      </c>
      <c r="CG100" s="2">
        <v>0</v>
      </c>
      <c r="CH100" s="2">
        <v>0</v>
      </c>
      <c r="CI100" s="2">
        <v>0</v>
      </c>
      <c r="CJ100" s="2">
        <v>0</v>
      </c>
      <c r="CK100" s="15">
        <f t="shared" si="1603"/>
        <v>0</v>
      </c>
      <c r="CL100" s="15">
        <f t="shared" si="2084"/>
        <v>0</v>
      </c>
      <c r="CM100" s="32">
        <f t="shared" ref="CM100:CM101" si="2100">CM99+"00:15"</f>
        <v>1.7291666666666718</v>
      </c>
      <c r="CN100" s="2">
        <f t="shared" si="1476"/>
        <v>18</v>
      </c>
      <c r="CO100" s="2">
        <f t="shared" si="1466"/>
        <v>0</v>
      </c>
      <c r="CP100" s="2">
        <f t="shared" si="1466"/>
        <v>0</v>
      </c>
      <c r="CQ100" s="2">
        <f t="shared" si="1466"/>
        <v>0</v>
      </c>
      <c r="CR100" s="2">
        <f t="shared" si="1466"/>
        <v>0</v>
      </c>
      <c r="CS100" s="2">
        <f t="shared" si="1466"/>
        <v>1</v>
      </c>
      <c r="CT100" s="2">
        <f t="shared" si="1466"/>
        <v>1</v>
      </c>
      <c r="CU100" s="15">
        <f t="shared" si="1466"/>
        <v>20</v>
      </c>
      <c r="CV100" s="15">
        <f t="shared" si="2085"/>
        <v>18.599999999999998</v>
      </c>
      <c r="CW100" s="32">
        <f t="shared" ref="CW100:CW101" si="2101">CW99+"00:15"</f>
        <v>1.7291666666666718</v>
      </c>
      <c r="CX100" s="2">
        <f t="shared" si="1477"/>
        <v>17</v>
      </c>
      <c r="CY100" s="2">
        <f t="shared" si="1477"/>
        <v>0</v>
      </c>
      <c r="CZ100" s="2">
        <f t="shared" si="1477"/>
        <v>0</v>
      </c>
      <c r="DA100" s="2">
        <f t="shared" si="1477"/>
        <v>0</v>
      </c>
      <c r="DB100" s="2">
        <f t="shared" si="1477"/>
        <v>0</v>
      </c>
      <c r="DC100" s="2">
        <f t="shared" si="1477"/>
        <v>1</v>
      </c>
      <c r="DD100" s="2">
        <f t="shared" si="1477"/>
        <v>0</v>
      </c>
      <c r="DE100" s="15">
        <f t="shared" si="1477"/>
        <v>18</v>
      </c>
      <c r="DF100" s="15">
        <f t="shared" si="2086"/>
        <v>17.399999999999999</v>
      </c>
      <c r="DG100" s="32">
        <f t="shared" ref="DG100:DG101" si="2102">DG99+"00:15"</f>
        <v>1.7291666666666718</v>
      </c>
      <c r="DH100" s="2">
        <f t="shared" si="1478"/>
        <v>132</v>
      </c>
      <c r="DI100" s="2">
        <f t="shared" si="1478"/>
        <v>8</v>
      </c>
      <c r="DJ100" s="2">
        <f t="shared" si="1478"/>
        <v>0</v>
      </c>
      <c r="DK100" s="2">
        <f t="shared" si="1478"/>
        <v>0</v>
      </c>
      <c r="DL100" s="2">
        <f t="shared" si="1478"/>
        <v>2</v>
      </c>
      <c r="DM100" s="2">
        <f t="shared" si="1478"/>
        <v>10</v>
      </c>
      <c r="DN100" s="2">
        <f t="shared" si="1478"/>
        <v>1</v>
      </c>
      <c r="DO100" s="15">
        <f t="shared" si="1478"/>
        <v>153</v>
      </c>
      <c r="DP100" s="15">
        <f t="shared" si="2087"/>
        <v>148.19999999999999</v>
      </c>
      <c r="DQ100" s="32">
        <f t="shared" ref="DQ100:DQ101" si="2103">DQ99+"00:15"</f>
        <v>1.7291666666666718</v>
      </c>
      <c r="DR100" s="2">
        <f t="shared" si="1479"/>
        <v>141</v>
      </c>
      <c r="DS100" s="2">
        <f t="shared" si="1470"/>
        <v>6</v>
      </c>
      <c r="DT100" s="2">
        <f t="shared" si="1470"/>
        <v>2</v>
      </c>
      <c r="DU100" s="2">
        <f t="shared" si="1470"/>
        <v>0</v>
      </c>
      <c r="DV100" s="2">
        <f t="shared" si="1470"/>
        <v>2</v>
      </c>
      <c r="DW100" s="2">
        <f t="shared" si="1470"/>
        <v>7</v>
      </c>
      <c r="DX100" s="2">
        <f t="shared" si="1470"/>
        <v>2</v>
      </c>
      <c r="DY100" s="15">
        <f t="shared" si="1470"/>
        <v>160</v>
      </c>
      <c r="DZ100" s="15">
        <f t="shared" si="2088"/>
        <v>157.20000000000002</v>
      </c>
      <c r="EA100" s="32">
        <f t="shared" ref="EA100:EA101" si="2104">EA99+"00:15"</f>
        <v>1.7291666666666718</v>
      </c>
      <c r="EB100" s="2">
        <f t="shared" si="1480"/>
        <v>128</v>
      </c>
      <c r="EC100" s="2">
        <f t="shared" si="1472"/>
        <v>6</v>
      </c>
      <c r="ED100" s="2">
        <f t="shared" si="1472"/>
        <v>2</v>
      </c>
      <c r="EE100" s="2">
        <f t="shared" si="1472"/>
        <v>0</v>
      </c>
      <c r="EF100" s="2">
        <f t="shared" si="1472"/>
        <v>2</v>
      </c>
      <c r="EG100" s="2">
        <f t="shared" si="1472"/>
        <v>6</v>
      </c>
      <c r="EH100" s="2">
        <f t="shared" si="1472"/>
        <v>2</v>
      </c>
      <c r="EI100" s="15">
        <f t="shared" si="1472"/>
        <v>146</v>
      </c>
      <c r="EJ100" s="15">
        <f t="shared" si="2089"/>
        <v>143.80000000000001</v>
      </c>
      <c r="EK100" s="32">
        <f t="shared" ref="EK100:EK101" si="2105">EK99+"00:15"</f>
        <v>1.7291666666666718</v>
      </c>
      <c r="EL100" s="2">
        <f t="shared" si="1481"/>
        <v>120</v>
      </c>
      <c r="EM100" s="2">
        <f t="shared" si="1474"/>
        <v>8</v>
      </c>
      <c r="EN100" s="2">
        <f t="shared" si="1474"/>
        <v>0</v>
      </c>
      <c r="EO100" s="2">
        <f t="shared" si="1474"/>
        <v>0</v>
      </c>
      <c r="EP100" s="2">
        <f t="shared" si="1474"/>
        <v>2</v>
      </c>
      <c r="EQ100" s="2">
        <f t="shared" si="1474"/>
        <v>9</v>
      </c>
      <c r="ER100" s="2">
        <f t="shared" si="1474"/>
        <v>2</v>
      </c>
      <c r="ES100" s="15">
        <f t="shared" si="1474"/>
        <v>141</v>
      </c>
      <c r="ET100" s="15">
        <f t="shared" si="2090"/>
        <v>136</v>
      </c>
    </row>
    <row r="101" spans="1:150" ht="13.8" thickBot="1" x14ac:dyDescent="0.3">
      <c r="A101" s="32">
        <f t="shared" si="2091"/>
        <v>0.73958333333333282</v>
      </c>
      <c r="B101" s="2">
        <v>1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15">
        <f t="shared" si="1587"/>
        <v>1</v>
      </c>
      <c r="J101" s="15">
        <f t="shared" si="2076"/>
        <v>1</v>
      </c>
      <c r="K101" s="32">
        <f t="shared" si="2092"/>
        <v>0.73958333333333282</v>
      </c>
      <c r="L101" s="2">
        <v>2</v>
      </c>
      <c r="M101" s="2">
        <v>1</v>
      </c>
      <c r="N101" s="2">
        <v>0</v>
      </c>
      <c r="O101" s="2">
        <v>0</v>
      </c>
      <c r="P101" s="2">
        <v>1</v>
      </c>
      <c r="Q101" s="2">
        <v>3</v>
      </c>
      <c r="R101" s="2">
        <v>0</v>
      </c>
      <c r="S101" s="15">
        <f t="shared" si="1589"/>
        <v>7</v>
      </c>
      <c r="T101" s="15">
        <f t="shared" si="2077"/>
        <v>6.2</v>
      </c>
      <c r="U101" s="32">
        <f t="shared" si="2093"/>
        <v>1.7395833333333386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15">
        <f t="shared" si="1591"/>
        <v>0</v>
      </c>
      <c r="AD101" s="15">
        <f t="shared" si="2078"/>
        <v>0</v>
      </c>
      <c r="AE101" s="32">
        <f t="shared" si="2094"/>
        <v>1.7395833333333386</v>
      </c>
      <c r="AF101" s="2">
        <v>17</v>
      </c>
      <c r="AG101" s="2">
        <v>4</v>
      </c>
      <c r="AH101" s="2">
        <v>1</v>
      </c>
      <c r="AI101" s="2">
        <v>0</v>
      </c>
      <c r="AJ101" s="2">
        <v>0</v>
      </c>
      <c r="AK101" s="2">
        <v>1</v>
      </c>
      <c r="AL101" s="2">
        <v>1</v>
      </c>
      <c r="AM101" s="15">
        <f t="shared" si="1593"/>
        <v>24</v>
      </c>
      <c r="AN101" s="15">
        <f t="shared" si="2079"/>
        <v>23.099999999999998</v>
      </c>
      <c r="AO101" s="32">
        <f t="shared" si="2095"/>
        <v>1.7395833333333386</v>
      </c>
      <c r="AP101" s="2">
        <v>113</v>
      </c>
      <c r="AQ101" s="2">
        <v>7</v>
      </c>
      <c r="AR101" s="2">
        <v>1</v>
      </c>
      <c r="AS101" s="2">
        <v>0</v>
      </c>
      <c r="AT101" s="2">
        <v>2</v>
      </c>
      <c r="AU101" s="2">
        <v>11</v>
      </c>
      <c r="AV101" s="2">
        <v>0</v>
      </c>
      <c r="AW101" s="15">
        <f t="shared" si="1595"/>
        <v>134</v>
      </c>
      <c r="AX101" s="15">
        <f t="shared" si="2080"/>
        <v>129.9</v>
      </c>
      <c r="AY101" s="32">
        <f t="shared" si="2096"/>
        <v>1.7395833333333386</v>
      </c>
      <c r="AZ101" s="2">
        <v>0</v>
      </c>
      <c r="BA101" s="2">
        <v>0</v>
      </c>
      <c r="BB101" s="2">
        <v>0</v>
      </c>
      <c r="BC101" s="2">
        <v>0</v>
      </c>
      <c r="BD101" s="2">
        <v>0</v>
      </c>
      <c r="BE101" s="2">
        <v>0</v>
      </c>
      <c r="BF101" s="2">
        <v>0</v>
      </c>
      <c r="BG101" s="15">
        <f t="shared" si="1597"/>
        <v>0</v>
      </c>
      <c r="BH101" s="15">
        <f t="shared" si="2081"/>
        <v>0</v>
      </c>
      <c r="BI101" s="32">
        <f t="shared" si="2097"/>
        <v>1.7395833333333386</v>
      </c>
      <c r="BJ101" s="2">
        <v>117</v>
      </c>
      <c r="BK101" s="2">
        <v>7</v>
      </c>
      <c r="BL101" s="2">
        <v>1</v>
      </c>
      <c r="BM101" s="2">
        <v>0</v>
      </c>
      <c r="BN101" s="2">
        <v>2</v>
      </c>
      <c r="BO101" s="2">
        <v>6</v>
      </c>
      <c r="BP101" s="2">
        <v>1</v>
      </c>
      <c r="BQ101" s="15">
        <f t="shared" si="1599"/>
        <v>134</v>
      </c>
      <c r="BR101" s="15">
        <f t="shared" si="2082"/>
        <v>132.1</v>
      </c>
      <c r="BS101" s="32">
        <f t="shared" si="2098"/>
        <v>1.7395833333333386</v>
      </c>
      <c r="BT101" s="2">
        <v>2</v>
      </c>
      <c r="BU101" s="2">
        <v>0</v>
      </c>
      <c r="BV101" s="2">
        <v>0</v>
      </c>
      <c r="BW101" s="2">
        <v>0</v>
      </c>
      <c r="BX101" s="2">
        <v>0</v>
      </c>
      <c r="BY101" s="2">
        <v>0</v>
      </c>
      <c r="BZ101" s="2">
        <v>1</v>
      </c>
      <c r="CA101" s="15">
        <f t="shared" si="1601"/>
        <v>3</v>
      </c>
      <c r="CB101" s="15">
        <f t="shared" si="2083"/>
        <v>2.2000000000000002</v>
      </c>
      <c r="CC101" s="32">
        <f t="shared" si="2099"/>
        <v>1.7395833333333386</v>
      </c>
      <c r="CD101" s="2">
        <v>0</v>
      </c>
      <c r="CE101" s="2">
        <v>0</v>
      </c>
      <c r="CF101" s="2">
        <v>0</v>
      </c>
      <c r="CG101" s="2">
        <v>0</v>
      </c>
      <c r="CH101" s="2">
        <v>0</v>
      </c>
      <c r="CI101" s="2">
        <v>0</v>
      </c>
      <c r="CJ101" s="2">
        <v>0</v>
      </c>
      <c r="CK101" s="15">
        <f t="shared" si="1603"/>
        <v>0</v>
      </c>
      <c r="CL101" s="15">
        <f t="shared" si="2084"/>
        <v>0</v>
      </c>
      <c r="CM101" s="32">
        <f t="shared" si="2100"/>
        <v>1.7395833333333386</v>
      </c>
      <c r="CN101" s="2">
        <f t="shared" si="1476"/>
        <v>19</v>
      </c>
      <c r="CO101" s="2">
        <f t="shared" si="1466"/>
        <v>4</v>
      </c>
      <c r="CP101" s="2">
        <f t="shared" si="1466"/>
        <v>1</v>
      </c>
      <c r="CQ101" s="2">
        <f t="shared" si="1466"/>
        <v>0</v>
      </c>
      <c r="CR101" s="2">
        <f t="shared" si="1466"/>
        <v>0</v>
      </c>
      <c r="CS101" s="2">
        <f t="shared" si="1466"/>
        <v>1</v>
      </c>
      <c r="CT101" s="2">
        <f t="shared" si="1466"/>
        <v>2</v>
      </c>
      <c r="CU101" s="15">
        <f t="shared" si="1466"/>
        <v>27</v>
      </c>
      <c r="CV101" s="15">
        <f t="shared" si="2085"/>
        <v>25.299999999999997</v>
      </c>
      <c r="CW101" s="32">
        <f t="shared" si="2101"/>
        <v>1.7395833333333386</v>
      </c>
      <c r="CX101" s="2">
        <f t="shared" si="1477"/>
        <v>3</v>
      </c>
      <c r="CY101" s="2">
        <f t="shared" si="1477"/>
        <v>1</v>
      </c>
      <c r="CZ101" s="2">
        <f t="shared" si="1477"/>
        <v>0</v>
      </c>
      <c r="DA101" s="2">
        <f t="shared" si="1477"/>
        <v>0</v>
      </c>
      <c r="DB101" s="2">
        <f t="shared" si="1477"/>
        <v>1</v>
      </c>
      <c r="DC101" s="2">
        <f t="shared" si="1477"/>
        <v>3</v>
      </c>
      <c r="DD101" s="2">
        <f t="shared" si="1477"/>
        <v>0</v>
      </c>
      <c r="DE101" s="15">
        <f t="shared" si="1477"/>
        <v>8</v>
      </c>
      <c r="DF101" s="15">
        <f t="shared" si="2086"/>
        <v>7.2</v>
      </c>
      <c r="DG101" s="32">
        <f t="shared" si="2102"/>
        <v>1.7395833333333386</v>
      </c>
      <c r="DH101" s="2">
        <f t="shared" si="1478"/>
        <v>119</v>
      </c>
      <c r="DI101" s="2">
        <f t="shared" si="1478"/>
        <v>8</v>
      </c>
      <c r="DJ101" s="2">
        <f t="shared" si="1478"/>
        <v>1</v>
      </c>
      <c r="DK101" s="2">
        <f t="shared" si="1478"/>
        <v>0</v>
      </c>
      <c r="DL101" s="2">
        <f t="shared" si="1478"/>
        <v>3</v>
      </c>
      <c r="DM101" s="2">
        <f t="shared" si="1478"/>
        <v>9</v>
      </c>
      <c r="DN101" s="2">
        <f t="shared" si="1478"/>
        <v>1</v>
      </c>
      <c r="DO101" s="15">
        <f t="shared" si="1478"/>
        <v>141</v>
      </c>
      <c r="DP101" s="15">
        <f t="shared" si="2087"/>
        <v>138.29999999999998</v>
      </c>
      <c r="DQ101" s="32">
        <f t="shared" si="2103"/>
        <v>1.7395833333333386</v>
      </c>
      <c r="DR101" s="2">
        <f t="shared" si="1479"/>
        <v>130</v>
      </c>
      <c r="DS101" s="2">
        <f t="shared" si="1470"/>
        <v>11</v>
      </c>
      <c r="DT101" s="2">
        <f t="shared" si="1470"/>
        <v>2</v>
      </c>
      <c r="DU101" s="2">
        <f t="shared" si="1470"/>
        <v>0</v>
      </c>
      <c r="DV101" s="2">
        <f t="shared" si="1470"/>
        <v>2</v>
      </c>
      <c r="DW101" s="2">
        <f t="shared" si="1470"/>
        <v>12</v>
      </c>
      <c r="DX101" s="2">
        <f t="shared" si="1470"/>
        <v>1</v>
      </c>
      <c r="DY101" s="15">
        <f t="shared" si="1470"/>
        <v>158</v>
      </c>
      <c r="DZ101" s="15">
        <f t="shared" si="2088"/>
        <v>153</v>
      </c>
      <c r="EA101" s="32">
        <f t="shared" si="2104"/>
        <v>1.7395833333333386</v>
      </c>
      <c r="EB101" s="2">
        <f t="shared" si="1480"/>
        <v>114</v>
      </c>
      <c r="EC101" s="2">
        <f t="shared" si="1472"/>
        <v>7</v>
      </c>
      <c r="ED101" s="2">
        <f t="shared" si="1472"/>
        <v>1</v>
      </c>
      <c r="EE101" s="2">
        <f t="shared" si="1472"/>
        <v>0</v>
      </c>
      <c r="EF101" s="2">
        <f t="shared" si="1472"/>
        <v>2</v>
      </c>
      <c r="EG101" s="2">
        <f t="shared" si="1472"/>
        <v>11</v>
      </c>
      <c r="EH101" s="2">
        <f t="shared" si="1472"/>
        <v>0</v>
      </c>
      <c r="EI101" s="15">
        <f t="shared" si="1472"/>
        <v>135</v>
      </c>
      <c r="EJ101" s="15">
        <f t="shared" si="2089"/>
        <v>130.9</v>
      </c>
      <c r="EK101" s="32">
        <f t="shared" si="2105"/>
        <v>1.7395833333333386</v>
      </c>
      <c r="EL101" s="2">
        <f t="shared" si="1481"/>
        <v>119</v>
      </c>
      <c r="EM101" s="2">
        <f t="shared" si="1474"/>
        <v>7</v>
      </c>
      <c r="EN101" s="2">
        <f t="shared" si="1474"/>
        <v>1</v>
      </c>
      <c r="EO101" s="2">
        <f t="shared" si="1474"/>
        <v>0</v>
      </c>
      <c r="EP101" s="2">
        <f t="shared" si="1474"/>
        <v>2</v>
      </c>
      <c r="EQ101" s="2">
        <f t="shared" si="1474"/>
        <v>6</v>
      </c>
      <c r="ER101" s="2">
        <f t="shared" si="1474"/>
        <v>2</v>
      </c>
      <c r="ES101" s="15">
        <f t="shared" si="1474"/>
        <v>137</v>
      </c>
      <c r="ET101" s="15">
        <f t="shared" si="2090"/>
        <v>134.30000000000001</v>
      </c>
    </row>
    <row r="102" spans="1:150" ht="14.4" thickTop="1" thickBot="1" x14ac:dyDescent="0.3">
      <c r="A102" s="33" t="s">
        <v>5</v>
      </c>
      <c r="B102" s="3">
        <f>SUM(B98:B101)</f>
        <v>9</v>
      </c>
      <c r="C102" s="3">
        <f t="shared" ref="C102" si="2106">SUM(C98:C101)</f>
        <v>0</v>
      </c>
      <c r="D102" s="3">
        <f t="shared" ref="D102" si="2107">SUM(D98:D101)</f>
        <v>0</v>
      </c>
      <c r="E102" s="3">
        <f t="shared" ref="E102" si="2108">SUM(E98:E101)</f>
        <v>0</v>
      </c>
      <c r="F102" s="3">
        <f t="shared" ref="F102" si="2109">SUM(F98:F101)</f>
        <v>0</v>
      </c>
      <c r="G102" s="3">
        <f t="shared" ref="G102" si="2110">SUM(G98:G101)</f>
        <v>0</v>
      </c>
      <c r="H102" s="3">
        <f t="shared" ref="H102" si="2111">SUM(H98:H101)</f>
        <v>0</v>
      </c>
      <c r="I102" s="16">
        <f>SUM(B102:H102)</f>
        <v>9</v>
      </c>
      <c r="J102" s="34">
        <f>B102+C102+D102*1.5+E102*2.3+F102*2+G102*0.4+H102*0.2</f>
        <v>9</v>
      </c>
      <c r="K102" s="33" t="s">
        <v>5</v>
      </c>
      <c r="L102" s="3">
        <f>SUM(L98:L101)</f>
        <v>33</v>
      </c>
      <c r="M102" s="3">
        <f t="shared" ref="M102" si="2112">SUM(M98:M101)</f>
        <v>1</v>
      </c>
      <c r="N102" s="3">
        <f t="shared" ref="N102" si="2113">SUM(N98:N101)</f>
        <v>1</v>
      </c>
      <c r="O102" s="3">
        <f t="shared" ref="O102" si="2114">SUM(O98:O101)</f>
        <v>0</v>
      </c>
      <c r="P102" s="3">
        <f t="shared" ref="P102" si="2115">SUM(P98:P101)</f>
        <v>1</v>
      </c>
      <c r="Q102" s="3">
        <f t="shared" ref="Q102" si="2116">SUM(Q98:Q101)</f>
        <v>8</v>
      </c>
      <c r="R102" s="3">
        <f t="shared" ref="R102" si="2117">SUM(R98:R101)</f>
        <v>1</v>
      </c>
      <c r="S102" s="16">
        <f>SUM(L102:R102)</f>
        <v>45</v>
      </c>
      <c r="T102" s="34">
        <f>L102+M102+N102*1.5+O102*2.3+P102*2+Q102*0.4+R102*0.2</f>
        <v>40.900000000000006</v>
      </c>
      <c r="U102" s="33" t="s">
        <v>5</v>
      </c>
      <c r="V102" s="3">
        <f>SUM(V98:V101)</f>
        <v>0</v>
      </c>
      <c r="W102" s="3">
        <f t="shared" ref="W102" si="2118">SUM(W98:W101)</f>
        <v>0</v>
      </c>
      <c r="X102" s="3">
        <f t="shared" ref="X102" si="2119">SUM(X98:X101)</f>
        <v>0</v>
      </c>
      <c r="Y102" s="3">
        <f t="shared" ref="Y102" si="2120">SUM(Y98:Y101)</f>
        <v>0</v>
      </c>
      <c r="Z102" s="3">
        <f t="shared" ref="Z102" si="2121">SUM(Z98:Z101)</f>
        <v>0</v>
      </c>
      <c r="AA102" s="3">
        <f t="shared" ref="AA102" si="2122">SUM(AA98:AA101)</f>
        <v>0</v>
      </c>
      <c r="AB102" s="3">
        <f t="shared" ref="AB102" si="2123">SUM(AB98:AB101)</f>
        <v>0</v>
      </c>
      <c r="AC102" s="16">
        <f>SUM(V102:AB102)</f>
        <v>0</v>
      </c>
      <c r="AD102" s="34">
        <f>V102+W102+X102*1.5+Y102*2.3+Z102*2+AA102*0.4+AB102*0.2</f>
        <v>0</v>
      </c>
      <c r="AE102" s="33" t="s">
        <v>5</v>
      </c>
      <c r="AF102" s="3">
        <f>SUM(AF98:AF101)</f>
        <v>68</v>
      </c>
      <c r="AG102" s="3">
        <f t="shared" ref="AG102" si="2124">SUM(AG98:AG101)</f>
        <v>6</v>
      </c>
      <c r="AH102" s="3">
        <f t="shared" ref="AH102" si="2125">SUM(AH98:AH101)</f>
        <v>2</v>
      </c>
      <c r="AI102" s="3">
        <f t="shared" ref="AI102" si="2126">SUM(AI98:AI101)</f>
        <v>0</v>
      </c>
      <c r="AJ102" s="3">
        <f t="shared" ref="AJ102" si="2127">SUM(AJ98:AJ101)</f>
        <v>0</v>
      </c>
      <c r="AK102" s="3">
        <f t="shared" ref="AK102" si="2128">SUM(AK98:AK101)</f>
        <v>2</v>
      </c>
      <c r="AL102" s="3">
        <f t="shared" ref="AL102" si="2129">SUM(AL98:AL101)</f>
        <v>4</v>
      </c>
      <c r="AM102" s="16">
        <f>SUM(AF102:AL102)</f>
        <v>82</v>
      </c>
      <c r="AN102" s="34">
        <f>AF102+AG102+AH102*1.5+AI102*2.3+AJ102*2+AK102*0.4+AL102*0.2</f>
        <v>78.599999999999994</v>
      </c>
      <c r="AO102" s="33" t="s">
        <v>5</v>
      </c>
      <c r="AP102" s="3">
        <f>SUM(AP98:AP101)</f>
        <v>465</v>
      </c>
      <c r="AQ102" s="3">
        <f t="shared" ref="AQ102" si="2130">SUM(AQ98:AQ101)</f>
        <v>22</v>
      </c>
      <c r="AR102" s="3">
        <f t="shared" ref="AR102" si="2131">SUM(AR98:AR101)</f>
        <v>6</v>
      </c>
      <c r="AS102" s="3">
        <f t="shared" ref="AS102" si="2132">SUM(AS98:AS101)</f>
        <v>0</v>
      </c>
      <c r="AT102" s="3">
        <f t="shared" ref="AT102" si="2133">SUM(AT98:AT101)</f>
        <v>7</v>
      </c>
      <c r="AU102" s="3">
        <f t="shared" ref="AU102" si="2134">SUM(AU98:AU101)</f>
        <v>30</v>
      </c>
      <c r="AV102" s="3">
        <f t="shared" ref="AV102" si="2135">SUM(AV98:AV101)</f>
        <v>4</v>
      </c>
      <c r="AW102" s="16">
        <f>SUM(AP102:AV102)</f>
        <v>534</v>
      </c>
      <c r="AX102" s="34">
        <f>AP102+AQ102+AR102*1.5+AS102*2.3+AT102*2+AU102*0.4+AV102*0.2</f>
        <v>522.79999999999995</v>
      </c>
      <c r="AY102" s="33" t="s">
        <v>5</v>
      </c>
      <c r="AZ102" s="3">
        <f>SUM(AZ98:AZ101)</f>
        <v>0</v>
      </c>
      <c r="BA102" s="3">
        <f t="shared" ref="BA102" si="2136">SUM(BA98:BA101)</f>
        <v>0</v>
      </c>
      <c r="BB102" s="3">
        <f t="shared" ref="BB102" si="2137">SUM(BB98:BB101)</f>
        <v>0</v>
      </c>
      <c r="BC102" s="3">
        <f t="shared" ref="BC102" si="2138">SUM(BC98:BC101)</f>
        <v>0</v>
      </c>
      <c r="BD102" s="3">
        <f t="shared" ref="BD102" si="2139">SUM(BD98:BD101)</f>
        <v>0</v>
      </c>
      <c r="BE102" s="3">
        <f t="shared" ref="BE102" si="2140">SUM(BE98:BE101)</f>
        <v>0</v>
      </c>
      <c r="BF102" s="3">
        <f t="shared" ref="BF102" si="2141">SUM(BF98:BF101)</f>
        <v>0</v>
      </c>
      <c r="BG102" s="16">
        <f>SUM(AZ102:BF102)</f>
        <v>0</v>
      </c>
      <c r="BH102" s="34">
        <f>AZ102+BA102+BB102*1.5+BC102*2.3+BD102*2+BE102*0.4+BF102*0.2</f>
        <v>0</v>
      </c>
      <c r="BI102" s="33" t="s">
        <v>5</v>
      </c>
      <c r="BJ102" s="3">
        <f>SUM(BJ98:BJ101)</f>
        <v>490</v>
      </c>
      <c r="BK102" s="3">
        <f t="shared" ref="BK102" si="2142">SUM(BK98:BK101)</f>
        <v>35</v>
      </c>
      <c r="BL102" s="3">
        <f t="shared" ref="BL102" si="2143">SUM(BL98:BL101)</f>
        <v>10</v>
      </c>
      <c r="BM102" s="3">
        <f t="shared" ref="BM102" si="2144">SUM(BM98:BM101)</f>
        <v>0</v>
      </c>
      <c r="BN102" s="3">
        <f t="shared" ref="BN102" si="2145">SUM(BN98:BN101)</f>
        <v>10</v>
      </c>
      <c r="BO102" s="3">
        <f t="shared" ref="BO102" si="2146">SUM(BO98:BO101)</f>
        <v>30</v>
      </c>
      <c r="BP102" s="3">
        <f t="shared" ref="BP102" si="2147">SUM(BP98:BP101)</f>
        <v>2</v>
      </c>
      <c r="BQ102" s="16">
        <f>SUM(BJ102:BP102)</f>
        <v>577</v>
      </c>
      <c r="BR102" s="34">
        <f>BJ102+BK102+BL102*1.5+BM102*2.3+BN102*2+BO102*0.4+BP102*0.2</f>
        <v>572.4</v>
      </c>
      <c r="BS102" s="33" t="s">
        <v>5</v>
      </c>
      <c r="BT102" s="3">
        <f>SUM(BT98:BT101)</f>
        <v>6</v>
      </c>
      <c r="BU102" s="3">
        <f t="shared" ref="BU102" si="2148">SUM(BU98:BU101)</f>
        <v>0</v>
      </c>
      <c r="BV102" s="3">
        <f t="shared" ref="BV102" si="2149">SUM(BV98:BV101)</f>
        <v>0</v>
      </c>
      <c r="BW102" s="3">
        <f t="shared" ref="BW102" si="2150">SUM(BW98:BW101)</f>
        <v>0</v>
      </c>
      <c r="BX102" s="3">
        <f t="shared" ref="BX102" si="2151">SUM(BX98:BX101)</f>
        <v>0</v>
      </c>
      <c r="BY102" s="3">
        <f t="shared" ref="BY102" si="2152">SUM(BY98:BY101)</f>
        <v>0</v>
      </c>
      <c r="BZ102" s="3">
        <f t="shared" ref="BZ102" si="2153">SUM(BZ98:BZ101)</f>
        <v>2</v>
      </c>
      <c r="CA102" s="16">
        <f>SUM(BT102:BZ102)</f>
        <v>8</v>
      </c>
      <c r="CB102" s="34">
        <f>BT102+BU102+BV102*1.5+BW102*2.3+BX102*2+BY102*0.4+BZ102*0.2</f>
        <v>6.4</v>
      </c>
      <c r="CC102" s="33" t="s">
        <v>5</v>
      </c>
      <c r="CD102" s="3">
        <f>SUM(CD98:CD101)</f>
        <v>0</v>
      </c>
      <c r="CE102" s="3">
        <f t="shared" ref="CE102" si="2154">SUM(CE98:CE101)</f>
        <v>0</v>
      </c>
      <c r="CF102" s="3">
        <f t="shared" ref="CF102" si="2155">SUM(CF98:CF101)</f>
        <v>0</v>
      </c>
      <c r="CG102" s="3">
        <f t="shared" ref="CG102" si="2156">SUM(CG98:CG101)</f>
        <v>0</v>
      </c>
      <c r="CH102" s="3">
        <f t="shared" ref="CH102" si="2157">SUM(CH98:CH101)</f>
        <v>0</v>
      </c>
      <c r="CI102" s="3">
        <f t="shared" ref="CI102" si="2158">SUM(CI98:CI101)</f>
        <v>0</v>
      </c>
      <c r="CJ102" s="3">
        <f t="shared" ref="CJ102" si="2159">SUM(CJ98:CJ101)</f>
        <v>0</v>
      </c>
      <c r="CK102" s="16">
        <f>SUM(CD102:CJ102)</f>
        <v>0</v>
      </c>
      <c r="CL102" s="34">
        <f>CD102+CE102+CF102*1.5+CG102*2.3+CH102*2+CI102*0.4+CJ102*0.2</f>
        <v>0</v>
      </c>
      <c r="CM102" s="33" t="s">
        <v>5</v>
      </c>
      <c r="CN102" s="3">
        <f>SUM(CN98:CN101)</f>
        <v>74</v>
      </c>
      <c r="CO102" s="3">
        <f t="shared" ref="CO102" si="2160">SUM(CO98:CO101)</f>
        <v>6</v>
      </c>
      <c r="CP102" s="3">
        <f t="shared" ref="CP102" si="2161">SUM(CP98:CP101)</f>
        <v>2</v>
      </c>
      <c r="CQ102" s="3">
        <f t="shared" ref="CQ102" si="2162">SUM(CQ98:CQ101)</f>
        <v>0</v>
      </c>
      <c r="CR102" s="3">
        <f t="shared" ref="CR102" si="2163">SUM(CR98:CR101)</f>
        <v>0</v>
      </c>
      <c r="CS102" s="3">
        <f t="shared" ref="CS102" si="2164">SUM(CS98:CS101)</f>
        <v>2</v>
      </c>
      <c r="CT102" s="3">
        <f t="shared" ref="CT102" si="2165">SUM(CT98:CT101)</f>
        <v>6</v>
      </c>
      <c r="CU102" s="16">
        <f>SUM(CN102:CT102)</f>
        <v>90</v>
      </c>
      <c r="CV102" s="34">
        <f>CN102+CO102+CP102*1.5+CQ102*2.3+CR102*2+CS102*0.4+CT102*0.2</f>
        <v>85</v>
      </c>
      <c r="CW102" s="33" t="s">
        <v>5</v>
      </c>
      <c r="CX102" s="3">
        <f>SUM(CX98:CX101)</f>
        <v>42</v>
      </c>
      <c r="CY102" s="3">
        <f t="shared" ref="CY102" si="2166">SUM(CY98:CY101)</f>
        <v>1</v>
      </c>
      <c r="CZ102" s="3">
        <f t="shared" ref="CZ102" si="2167">SUM(CZ98:CZ101)</f>
        <v>1</v>
      </c>
      <c r="DA102" s="3">
        <f t="shared" ref="DA102" si="2168">SUM(DA98:DA101)</f>
        <v>0</v>
      </c>
      <c r="DB102" s="3">
        <f t="shared" ref="DB102" si="2169">SUM(DB98:DB101)</f>
        <v>1</v>
      </c>
      <c r="DC102" s="3">
        <f t="shared" ref="DC102" si="2170">SUM(DC98:DC101)</f>
        <v>8</v>
      </c>
      <c r="DD102" s="3">
        <f t="shared" ref="DD102" si="2171">SUM(DD98:DD101)</f>
        <v>1</v>
      </c>
      <c r="DE102" s="16">
        <f>SUM(CX102:DD102)</f>
        <v>54</v>
      </c>
      <c r="DF102" s="34">
        <f>CX102+CY102+CZ102*1.5+DA102*2.3+DB102*2+DC102*0.4+DD102*0.2</f>
        <v>49.900000000000006</v>
      </c>
      <c r="DG102" s="33" t="s">
        <v>5</v>
      </c>
      <c r="DH102" s="3">
        <f>SUM(DH98:DH101)</f>
        <v>523</v>
      </c>
      <c r="DI102" s="3">
        <f t="shared" ref="DI102" si="2172">SUM(DI98:DI101)</f>
        <v>36</v>
      </c>
      <c r="DJ102" s="3">
        <f t="shared" ref="DJ102" si="2173">SUM(DJ98:DJ101)</f>
        <v>11</v>
      </c>
      <c r="DK102" s="3">
        <f t="shared" ref="DK102" si="2174">SUM(DK98:DK101)</f>
        <v>0</v>
      </c>
      <c r="DL102" s="3">
        <f t="shared" ref="DL102" si="2175">SUM(DL98:DL101)</f>
        <v>11</v>
      </c>
      <c r="DM102" s="3">
        <f t="shared" ref="DM102" si="2176">SUM(DM98:DM101)</f>
        <v>38</v>
      </c>
      <c r="DN102" s="3">
        <f t="shared" ref="DN102" si="2177">SUM(DN98:DN101)</f>
        <v>3</v>
      </c>
      <c r="DO102" s="16">
        <f>SUM(DH102:DN102)</f>
        <v>622</v>
      </c>
      <c r="DP102" s="34">
        <f>DH102+DI102+DJ102*1.5+DK102*2.3+DL102*2+DM102*0.4+DN102*0.2</f>
        <v>613.30000000000007</v>
      </c>
      <c r="DQ102" s="33" t="s">
        <v>5</v>
      </c>
      <c r="DR102" s="3">
        <f>SUM(DR98:DR101)</f>
        <v>533</v>
      </c>
      <c r="DS102" s="3">
        <f t="shared" ref="DS102" si="2178">SUM(DS98:DS101)</f>
        <v>28</v>
      </c>
      <c r="DT102" s="3">
        <f t="shared" ref="DT102" si="2179">SUM(DT98:DT101)</f>
        <v>8</v>
      </c>
      <c r="DU102" s="3">
        <f t="shared" ref="DU102" si="2180">SUM(DU98:DU101)</f>
        <v>0</v>
      </c>
      <c r="DV102" s="3">
        <f t="shared" ref="DV102" si="2181">SUM(DV98:DV101)</f>
        <v>7</v>
      </c>
      <c r="DW102" s="3">
        <f t="shared" ref="DW102" si="2182">SUM(DW98:DW101)</f>
        <v>32</v>
      </c>
      <c r="DX102" s="3">
        <f t="shared" ref="DX102" si="2183">SUM(DX98:DX101)</f>
        <v>8</v>
      </c>
      <c r="DY102" s="16">
        <f>SUM(DR102:DX102)</f>
        <v>616</v>
      </c>
      <c r="DZ102" s="34">
        <f>DR102+DS102+DT102*1.5+DU102*2.3+DV102*2+DW102*0.4+DX102*0.2</f>
        <v>601.4</v>
      </c>
      <c r="EA102" s="33" t="s">
        <v>5</v>
      </c>
      <c r="EB102" s="3">
        <f>SUM(EB98:EB101)</f>
        <v>474</v>
      </c>
      <c r="EC102" s="3">
        <f t="shared" ref="EC102" si="2184">SUM(EC98:EC101)</f>
        <v>22</v>
      </c>
      <c r="ED102" s="3">
        <f t="shared" ref="ED102" si="2185">SUM(ED98:ED101)</f>
        <v>6</v>
      </c>
      <c r="EE102" s="3">
        <f t="shared" ref="EE102" si="2186">SUM(EE98:EE101)</f>
        <v>0</v>
      </c>
      <c r="EF102" s="3">
        <f t="shared" ref="EF102" si="2187">SUM(EF98:EF101)</f>
        <v>7</v>
      </c>
      <c r="EG102" s="3">
        <f t="shared" ref="EG102" si="2188">SUM(EG98:EG101)</f>
        <v>30</v>
      </c>
      <c r="EH102" s="3">
        <f t="shared" ref="EH102" si="2189">SUM(EH98:EH101)</f>
        <v>4</v>
      </c>
      <c r="EI102" s="16">
        <f>SUM(EB102:EH102)</f>
        <v>543</v>
      </c>
      <c r="EJ102" s="34">
        <f>EB102+EC102+ED102*1.5+EE102*2.3+EF102*2+EG102*0.4+EH102*0.2</f>
        <v>531.79999999999995</v>
      </c>
      <c r="EK102" s="33" t="s">
        <v>5</v>
      </c>
      <c r="EL102" s="3">
        <f>SUM(EL98:EL101)</f>
        <v>496</v>
      </c>
      <c r="EM102" s="3">
        <f t="shared" ref="EM102" si="2190">SUM(EM98:EM101)</f>
        <v>35</v>
      </c>
      <c r="EN102" s="3">
        <f t="shared" ref="EN102" si="2191">SUM(EN98:EN101)</f>
        <v>10</v>
      </c>
      <c r="EO102" s="3">
        <f t="shared" ref="EO102" si="2192">SUM(EO98:EO101)</f>
        <v>0</v>
      </c>
      <c r="EP102" s="3">
        <f t="shared" ref="EP102" si="2193">SUM(EP98:EP101)</f>
        <v>10</v>
      </c>
      <c r="EQ102" s="3">
        <f t="shared" ref="EQ102" si="2194">SUM(EQ98:EQ101)</f>
        <v>30</v>
      </c>
      <c r="ER102" s="3">
        <f t="shared" ref="ER102" si="2195">SUM(ER98:ER101)</f>
        <v>4</v>
      </c>
      <c r="ES102" s="16">
        <f>SUM(EL102:ER102)</f>
        <v>585</v>
      </c>
      <c r="ET102" s="34">
        <f>EL102+EM102+EN102*1.5+EO102*2.3+EP102*2+EQ102*0.4+ER102*0.2</f>
        <v>578.79999999999995</v>
      </c>
    </row>
    <row r="103" spans="1:150" ht="13.8" thickTop="1" x14ac:dyDescent="0.25">
      <c r="A103" s="32">
        <f>A101+"00:15"</f>
        <v>0.74999999999999944</v>
      </c>
      <c r="B103" s="2">
        <v>3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15">
        <f t="shared" si="1587"/>
        <v>3</v>
      </c>
      <c r="J103" s="15">
        <f t="shared" ref="J103:J106" si="2196">B103+C103+D103*1.5+E103*2.3+F103*2+G103*0.4+H103*0.2</f>
        <v>3</v>
      </c>
      <c r="K103" s="32">
        <f>K101+"00:15"</f>
        <v>0.74999999999999944</v>
      </c>
      <c r="L103" s="2">
        <v>10</v>
      </c>
      <c r="M103" s="2">
        <v>2</v>
      </c>
      <c r="N103" s="2">
        <v>0</v>
      </c>
      <c r="O103" s="2">
        <v>0</v>
      </c>
      <c r="P103" s="2">
        <v>0</v>
      </c>
      <c r="Q103" s="2">
        <v>2</v>
      </c>
      <c r="R103" s="2">
        <v>1</v>
      </c>
      <c r="S103" s="15">
        <f t="shared" si="1589"/>
        <v>15</v>
      </c>
      <c r="T103" s="15">
        <f t="shared" ref="T103:T106" si="2197">L103+M103+N103*1.5+O103*2.3+P103*2+Q103*0.4+R103*0.2</f>
        <v>13</v>
      </c>
      <c r="U103" s="32">
        <f>U101+"00:15"</f>
        <v>1.7500000000000053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15">
        <f t="shared" si="1591"/>
        <v>0</v>
      </c>
      <c r="AD103" s="15">
        <f t="shared" ref="AD103:AD106" si="2198">V103+W103+X103*1.5+Y103*2.3+Z103*2+AA103*0.4+AB103*0.2</f>
        <v>0</v>
      </c>
      <c r="AE103" s="32">
        <f>AE101+"00:15"</f>
        <v>1.7500000000000053</v>
      </c>
      <c r="AF103" s="2">
        <v>12</v>
      </c>
      <c r="AG103" s="2">
        <v>1</v>
      </c>
      <c r="AH103" s="2">
        <v>0</v>
      </c>
      <c r="AI103" s="2">
        <v>0</v>
      </c>
      <c r="AJ103" s="2">
        <v>0</v>
      </c>
      <c r="AK103" s="2">
        <v>1</v>
      </c>
      <c r="AL103" s="2">
        <v>1</v>
      </c>
      <c r="AM103" s="15">
        <f t="shared" si="1593"/>
        <v>15</v>
      </c>
      <c r="AN103" s="15">
        <f t="shared" ref="AN103:AN106" si="2199">AF103+AG103+AH103*1.5+AI103*2.3+AJ103*2+AK103*0.4+AL103*0.2</f>
        <v>13.6</v>
      </c>
      <c r="AO103" s="32">
        <f>AO101+"00:15"</f>
        <v>1.7500000000000053</v>
      </c>
      <c r="AP103" s="2">
        <v>89</v>
      </c>
      <c r="AQ103" s="2">
        <v>7</v>
      </c>
      <c r="AR103" s="2">
        <v>1</v>
      </c>
      <c r="AS103" s="2">
        <v>0</v>
      </c>
      <c r="AT103" s="2">
        <v>1</v>
      </c>
      <c r="AU103" s="2">
        <v>4</v>
      </c>
      <c r="AV103" s="2">
        <v>2</v>
      </c>
      <c r="AW103" s="15">
        <f t="shared" si="1595"/>
        <v>104</v>
      </c>
      <c r="AX103" s="15">
        <f t="shared" ref="AX103:AX106" si="2200">AP103+AQ103+AR103*1.5+AS103*2.3+AT103*2+AU103*0.4+AV103*0.2</f>
        <v>101.5</v>
      </c>
      <c r="AY103" s="32">
        <f>AY101+"00:15"</f>
        <v>1.7500000000000053</v>
      </c>
      <c r="AZ103" s="2">
        <v>0</v>
      </c>
      <c r="BA103" s="2">
        <v>0</v>
      </c>
      <c r="BB103" s="2">
        <v>0</v>
      </c>
      <c r="BC103" s="2">
        <v>0</v>
      </c>
      <c r="BD103" s="2">
        <v>0</v>
      </c>
      <c r="BE103" s="2">
        <v>0</v>
      </c>
      <c r="BF103" s="2">
        <v>0</v>
      </c>
      <c r="BG103" s="15">
        <f t="shared" si="1597"/>
        <v>0</v>
      </c>
      <c r="BH103" s="15">
        <f t="shared" ref="BH103:BH106" si="2201">AZ103+BA103+BB103*1.5+BC103*2.3+BD103*2+BE103*0.4+BF103*0.2</f>
        <v>0</v>
      </c>
      <c r="BI103" s="32">
        <f>BI101+"00:15"</f>
        <v>1.7500000000000053</v>
      </c>
      <c r="BJ103" s="2">
        <v>132</v>
      </c>
      <c r="BK103" s="2">
        <v>6</v>
      </c>
      <c r="BL103" s="2">
        <v>1</v>
      </c>
      <c r="BM103" s="2">
        <v>1</v>
      </c>
      <c r="BN103" s="2">
        <v>1</v>
      </c>
      <c r="BO103" s="2">
        <v>11</v>
      </c>
      <c r="BP103" s="2">
        <v>0</v>
      </c>
      <c r="BQ103" s="15">
        <f t="shared" si="1599"/>
        <v>152</v>
      </c>
      <c r="BR103" s="15">
        <f t="shared" ref="BR103:BR106" si="2202">BJ103+BK103+BL103*1.5+BM103*2.3+BN103*2+BO103*0.4+BP103*0.2</f>
        <v>148.20000000000002</v>
      </c>
      <c r="BS103" s="32">
        <f>BS101+"00:15"</f>
        <v>1.7500000000000053</v>
      </c>
      <c r="BT103" s="2">
        <v>4</v>
      </c>
      <c r="BU103" s="2">
        <v>0</v>
      </c>
      <c r="BV103" s="2">
        <v>0</v>
      </c>
      <c r="BW103" s="2">
        <v>0</v>
      </c>
      <c r="BX103" s="2">
        <v>0</v>
      </c>
      <c r="BY103" s="2">
        <v>0</v>
      </c>
      <c r="BZ103" s="2">
        <v>0</v>
      </c>
      <c r="CA103" s="15">
        <f t="shared" si="1601"/>
        <v>4</v>
      </c>
      <c r="CB103" s="15">
        <f t="shared" ref="CB103:CB106" si="2203">BT103+BU103+BV103*1.5+BW103*2.3+BX103*2+BY103*0.4+BZ103*0.2</f>
        <v>4</v>
      </c>
      <c r="CC103" s="32">
        <f>CC101+"00:15"</f>
        <v>1.7500000000000053</v>
      </c>
      <c r="CD103" s="2">
        <v>0</v>
      </c>
      <c r="CE103" s="2">
        <v>0</v>
      </c>
      <c r="CF103" s="2">
        <v>0</v>
      </c>
      <c r="CG103" s="2">
        <v>0</v>
      </c>
      <c r="CH103" s="2">
        <v>0</v>
      </c>
      <c r="CI103" s="2">
        <v>0</v>
      </c>
      <c r="CJ103" s="2">
        <v>0</v>
      </c>
      <c r="CK103" s="15">
        <f t="shared" si="1603"/>
        <v>0</v>
      </c>
      <c r="CL103" s="15">
        <f t="shared" ref="CL103:CL106" si="2204">CD103+CE103+CF103*1.5+CG103*2.3+CH103*2+CI103*0.4+CJ103*0.2</f>
        <v>0</v>
      </c>
      <c r="CM103" s="32">
        <f>CM101+"00:15"</f>
        <v>1.7500000000000053</v>
      </c>
      <c r="CN103" s="2">
        <f t="shared" si="1476"/>
        <v>16</v>
      </c>
      <c r="CO103" s="2">
        <f t="shared" si="1466"/>
        <v>1</v>
      </c>
      <c r="CP103" s="2">
        <f t="shared" si="1466"/>
        <v>0</v>
      </c>
      <c r="CQ103" s="2">
        <f t="shared" si="1466"/>
        <v>0</v>
      </c>
      <c r="CR103" s="2">
        <f t="shared" si="1466"/>
        <v>0</v>
      </c>
      <c r="CS103" s="2">
        <f t="shared" si="1466"/>
        <v>1</v>
      </c>
      <c r="CT103" s="2">
        <f t="shared" si="1466"/>
        <v>1</v>
      </c>
      <c r="CU103" s="15">
        <f t="shared" si="1466"/>
        <v>19</v>
      </c>
      <c r="CV103" s="15">
        <f t="shared" ref="CV103:CV106" si="2205">CN103+CO103+CP103*1.5+CQ103*2.3+CR103*2+CS103*0.4+CT103*0.2</f>
        <v>17.599999999999998</v>
      </c>
      <c r="CW103" s="32">
        <f>CW101+"00:15"</f>
        <v>1.7500000000000053</v>
      </c>
      <c r="CX103" s="2">
        <f t="shared" si="1477"/>
        <v>13</v>
      </c>
      <c r="CY103" s="2">
        <f t="shared" si="1477"/>
        <v>2</v>
      </c>
      <c r="CZ103" s="2">
        <f t="shared" si="1477"/>
        <v>0</v>
      </c>
      <c r="DA103" s="2">
        <f t="shared" si="1477"/>
        <v>0</v>
      </c>
      <c r="DB103" s="2">
        <f t="shared" si="1477"/>
        <v>0</v>
      </c>
      <c r="DC103" s="2">
        <f t="shared" si="1477"/>
        <v>2</v>
      </c>
      <c r="DD103" s="2">
        <f t="shared" si="1477"/>
        <v>1</v>
      </c>
      <c r="DE103" s="15">
        <f t="shared" si="1477"/>
        <v>18</v>
      </c>
      <c r="DF103" s="15">
        <f t="shared" ref="DF103:DF106" si="2206">CX103+CY103+CZ103*1.5+DA103*2.3+DB103*2+DC103*0.4+DD103*0.2</f>
        <v>16</v>
      </c>
      <c r="DG103" s="32">
        <f>DG101+"00:15"</f>
        <v>1.7500000000000053</v>
      </c>
      <c r="DH103" s="2">
        <f t="shared" si="1478"/>
        <v>142</v>
      </c>
      <c r="DI103" s="2">
        <f t="shared" si="1478"/>
        <v>8</v>
      </c>
      <c r="DJ103" s="2">
        <f t="shared" si="1478"/>
        <v>1</v>
      </c>
      <c r="DK103" s="2">
        <f t="shared" si="1478"/>
        <v>1</v>
      </c>
      <c r="DL103" s="2">
        <f t="shared" si="1478"/>
        <v>1</v>
      </c>
      <c r="DM103" s="2">
        <f t="shared" si="1478"/>
        <v>13</v>
      </c>
      <c r="DN103" s="2">
        <f t="shared" si="1478"/>
        <v>1</v>
      </c>
      <c r="DO103" s="15">
        <f t="shared" si="1478"/>
        <v>167</v>
      </c>
      <c r="DP103" s="15">
        <f t="shared" ref="DP103:DP106" si="2207">DH103+DI103+DJ103*1.5+DK103*2.3+DL103*2+DM103*0.4+DN103*0.2</f>
        <v>161.19999999999999</v>
      </c>
      <c r="DQ103" s="32">
        <f>DQ101+"00:15"</f>
        <v>1.7500000000000053</v>
      </c>
      <c r="DR103" s="2">
        <f t="shared" si="1479"/>
        <v>101</v>
      </c>
      <c r="DS103" s="2">
        <f t="shared" si="1470"/>
        <v>8</v>
      </c>
      <c r="DT103" s="2">
        <f t="shared" si="1470"/>
        <v>1</v>
      </c>
      <c r="DU103" s="2">
        <f t="shared" si="1470"/>
        <v>0</v>
      </c>
      <c r="DV103" s="2">
        <f t="shared" si="1470"/>
        <v>1</v>
      </c>
      <c r="DW103" s="2">
        <f t="shared" si="1470"/>
        <v>5</v>
      </c>
      <c r="DX103" s="2">
        <f t="shared" si="1470"/>
        <v>3</v>
      </c>
      <c r="DY103" s="15">
        <f t="shared" si="1470"/>
        <v>119</v>
      </c>
      <c r="DZ103" s="15">
        <f t="shared" ref="DZ103:DZ106" si="2208">DR103+DS103+DT103*1.5+DU103*2.3+DV103*2+DW103*0.4+DX103*0.2</f>
        <v>115.1</v>
      </c>
      <c r="EA103" s="32">
        <f>EA101+"00:15"</f>
        <v>1.7500000000000053</v>
      </c>
      <c r="EB103" s="2">
        <f t="shared" si="1480"/>
        <v>92</v>
      </c>
      <c r="EC103" s="2">
        <f t="shared" si="1472"/>
        <v>7</v>
      </c>
      <c r="ED103" s="2">
        <f t="shared" si="1472"/>
        <v>1</v>
      </c>
      <c r="EE103" s="2">
        <f t="shared" si="1472"/>
        <v>0</v>
      </c>
      <c r="EF103" s="2">
        <f t="shared" si="1472"/>
        <v>1</v>
      </c>
      <c r="EG103" s="2">
        <f t="shared" si="1472"/>
        <v>4</v>
      </c>
      <c r="EH103" s="2">
        <f t="shared" si="1472"/>
        <v>2</v>
      </c>
      <c r="EI103" s="15">
        <f t="shared" si="1472"/>
        <v>107</v>
      </c>
      <c r="EJ103" s="15">
        <f t="shared" ref="EJ103:EJ106" si="2209">EB103+EC103+ED103*1.5+EE103*2.3+EF103*2+EG103*0.4+EH103*0.2</f>
        <v>104.5</v>
      </c>
      <c r="EK103" s="32">
        <f>EK101+"00:15"</f>
        <v>1.7500000000000053</v>
      </c>
      <c r="EL103" s="2">
        <f t="shared" si="1481"/>
        <v>136</v>
      </c>
      <c r="EM103" s="2">
        <f t="shared" si="1474"/>
        <v>6</v>
      </c>
      <c r="EN103" s="2">
        <f t="shared" si="1474"/>
        <v>1</v>
      </c>
      <c r="EO103" s="2">
        <f t="shared" si="1474"/>
        <v>1</v>
      </c>
      <c r="EP103" s="2">
        <f t="shared" si="1474"/>
        <v>1</v>
      </c>
      <c r="EQ103" s="2">
        <f t="shared" si="1474"/>
        <v>11</v>
      </c>
      <c r="ER103" s="2">
        <f t="shared" si="1474"/>
        <v>0</v>
      </c>
      <c r="ES103" s="15">
        <f t="shared" si="1474"/>
        <v>156</v>
      </c>
      <c r="ET103" s="15">
        <f t="shared" ref="ET103:ET106" si="2210">EL103+EM103+EN103*1.5+EO103*2.3+EP103*2+EQ103*0.4+ER103*0.2</f>
        <v>152.20000000000002</v>
      </c>
    </row>
    <row r="104" spans="1:150" x14ac:dyDescent="0.25">
      <c r="A104" s="32">
        <f>A103+"00:15"</f>
        <v>0.76041666666666607</v>
      </c>
      <c r="B104" s="2">
        <v>1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15">
        <f t="shared" si="1587"/>
        <v>1</v>
      </c>
      <c r="J104" s="15">
        <f t="shared" si="2196"/>
        <v>1</v>
      </c>
      <c r="K104" s="32">
        <f>K103+"00:15"</f>
        <v>0.76041666666666607</v>
      </c>
      <c r="L104" s="2">
        <v>11</v>
      </c>
      <c r="M104" s="2">
        <v>0</v>
      </c>
      <c r="N104" s="2">
        <v>1</v>
      </c>
      <c r="O104" s="2">
        <v>0</v>
      </c>
      <c r="P104" s="2">
        <v>0</v>
      </c>
      <c r="Q104" s="2">
        <v>1</v>
      </c>
      <c r="R104" s="2">
        <v>2</v>
      </c>
      <c r="S104" s="15">
        <f t="shared" si="1589"/>
        <v>15</v>
      </c>
      <c r="T104" s="15">
        <f t="shared" si="2197"/>
        <v>13.3</v>
      </c>
      <c r="U104" s="32">
        <f>U103+"00:15"</f>
        <v>1.7604166666666721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15">
        <f t="shared" si="1591"/>
        <v>0</v>
      </c>
      <c r="AD104" s="15">
        <f t="shared" si="2198"/>
        <v>0</v>
      </c>
      <c r="AE104" s="32">
        <f>AE103+"00:15"</f>
        <v>1.7604166666666721</v>
      </c>
      <c r="AF104" s="2">
        <v>8</v>
      </c>
      <c r="AG104" s="2">
        <v>1</v>
      </c>
      <c r="AH104" s="2">
        <v>0</v>
      </c>
      <c r="AI104" s="2">
        <v>0</v>
      </c>
      <c r="AJ104" s="2">
        <v>0</v>
      </c>
      <c r="AK104" s="2">
        <v>1</v>
      </c>
      <c r="AL104" s="2">
        <v>0</v>
      </c>
      <c r="AM104" s="15">
        <f t="shared" si="1593"/>
        <v>10</v>
      </c>
      <c r="AN104" s="15">
        <f t="shared" si="2199"/>
        <v>9.4</v>
      </c>
      <c r="AO104" s="32">
        <f>AO103+"00:15"</f>
        <v>1.7604166666666721</v>
      </c>
      <c r="AP104" s="2">
        <v>97</v>
      </c>
      <c r="AQ104" s="2">
        <v>8</v>
      </c>
      <c r="AR104" s="2">
        <v>0</v>
      </c>
      <c r="AS104" s="2">
        <v>0</v>
      </c>
      <c r="AT104" s="2">
        <v>2</v>
      </c>
      <c r="AU104" s="2">
        <v>6</v>
      </c>
      <c r="AV104" s="2">
        <v>2</v>
      </c>
      <c r="AW104" s="15">
        <f t="shared" si="1595"/>
        <v>115</v>
      </c>
      <c r="AX104" s="15">
        <f t="shared" si="2200"/>
        <v>111.80000000000001</v>
      </c>
      <c r="AY104" s="32">
        <f>AY103+"00:15"</f>
        <v>1.7604166666666721</v>
      </c>
      <c r="AZ104" s="2">
        <v>0</v>
      </c>
      <c r="BA104" s="2">
        <v>0</v>
      </c>
      <c r="BB104" s="2">
        <v>0</v>
      </c>
      <c r="BC104" s="2">
        <v>0</v>
      </c>
      <c r="BD104" s="2">
        <v>0</v>
      </c>
      <c r="BE104" s="2">
        <v>0</v>
      </c>
      <c r="BF104" s="2">
        <v>0</v>
      </c>
      <c r="BG104" s="15">
        <f t="shared" si="1597"/>
        <v>0</v>
      </c>
      <c r="BH104" s="15">
        <f t="shared" si="2201"/>
        <v>0</v>
      </c>
      <c r="BI104" s="32">
        <f>BI103+"00:15"</f>
        <v>1.7604166666666721</v>
      </c>
      <c r="BJ104" s="2">
        <v>126</v>
      </c>
      <c r="BK104" s="2">
        <v>10</v>
      </c>
      <c r="BL104" s="2">
        <v>1</v>
      </c>
      <c r="BM104" s="2">
        <v>0</v>
      </c>
      <c r="BN104" s="2">
        <v>2</v>
      </c>
      <c r="BO104" s="2">
        <v>6</v>
      </c>
      <c r="BP104" s="2">
        <v>0</v>
      </c>
      <c r="BQ104" s="15">
        <f t="shared" si="1599"/>
        <v>145</v>
      </c>
      <c r="BR104" s="15">
        <f t="shared" si="2202"/>
        <v>143.9</v>
      </c>
      <c r="BS104" s="32">
        <f>BS103+"00:15"</f>
        <v>1.7604166666666721</v>
      </c>
      <c r="BT104" s="2">
        <v>1</v>
      </c>
      <c r="BU104" s="2">
        <v>0</v>
      </c>
      <c r="BV104" s="2">
        <v>0</v>
      </c>
      <c r="BW104" s="2">
        <v>0</v>
      </c>
      <c r="BX104" s="2">
        <v>0</v>
      </c>
      <c r="BY104" s="2">
        <v>0</v>
      </c>
      <c r="BZ104" s="2">
        <v>0</v>
      </c>
      <c r="CA104" s="15">
        <f t="shared" si="1601"/>
        <v>1</v>
      </c>
      <c r="CB104" s="15">
        <f t="shared" si="2203"/>
        <v>1</v>
      </c>
      <c r="CC104" s="32">
        <f>CC103+"00:15"</f>
        <v>1.7604166666666721</v>
      </c>
      <c r="CD104" s="2">
        <v>0</v>
      </c>
      <c r="CE104" s="2">
        <v>0</v>
      </c>
      <c r="CF104" s="2">
        <v>0</v>
      </c>
      <c r="CG104" s="2">
        <v>0</v>
      </c>
      <c r="CH104" s="2">
        <v>0</v>
      </c>
      <c r="CI104" s="2">
        <v>0</v>
      </c>
      <c r="CJ104" s="2">
        <v>0</v>
      </c>
      <c r="CK104" s="15">
        <f t="shared" si="1603"/>
        <v>0</v>
      </c>
      <c r="CL104" s="15">
        <f t="shared" si="2204"/>
        <v>0</v>
      </c>
      <c r="CM104" s="32">
        <f>CM103+"00:15"</f>
        <v>1.7604166666666721</v>
      </c>
      <c r="CN104" s="2">
        <f t="shared" si="1476"/>
        <v>9</v>
      </c>
      <c r="CO104" s="2">
        <f t="shared" si="1466"/>
        <v>1</v>
      </c>
      <c r="CP104" s="2">
        <f t="shared" si="1466"/>
        <v>0</v>
      </c>
      <c r="CQ104" s="2">
        <f t="shared" si="1466"/>
        <v>0</v>
      </c>
      <c r="CR104" s="2">
        <f t="shared" si="1466"/>
        <v>0</v>
      </c>
      <c r="CS104" s="2">
        <f t="shared" si="1466"/>
        <v>1</v>
      </c>
      <c r="CT104" s="2">
        <f t="shared" si="1466"/>
        <v>0</v>
      </c>
      <c r="CU104" s="15">
        <f t="shared" si="1466"/>
        <v>11</v>
      </c>
      <c r="CV104" s="15">
        <f t="shared" si="2205"/>
        <v>10.4</v>
      </c>
      <c r="CW104" s="32">
        <f>CW103+"00:15"</f>
        <v>1.7604166666666721</v>
      </c>
      <c r="CX104" s="2">
        <f t="shared" si="1477"/>
        <v>12</v>
      </c>
      <c r="CY104" s="2">
        <f t="shared" si="1477"/>
        <v>0</v>
      </c>
      <c r="CZ104" s="2">
        <f t="shared" si="1477"/>
        <v>1</v>
      </c>
      <c r="DA104" s="2">
        <f t="shared" si="1477"/>
        <v>0</v>
      </c>
      <c r="DB104" s="2">
        <f t="shared" si="1477"/>
        <v>0</v>
      </c>
      <c r="DC104" s="2">
        <f t="shared" si="1477"/>
        <v>1</v>
      </c>
      <c r="DD104" s="2">
        <f t="shared" si="1477"/>
        <v>2</v>
      </c>
      <c r="DE104" s="15">
        <f t="shared" si="1477"/>
        <v>16</v>
      </c>
      <c r="DF104" s="15">
        <f t="shared" si="2206"/>
        <v>14.3</v>
      </c>
      <c r="DG104" s="32">
        <f>DG103+"00:15"</f>
        <v>1.7604166666666721</v>
      </c>
      <c r="DH104" s="2">
        <f t="shared" si="1478"/>
        <v>137</v>
      </c>
      <c r="DI104" s="2">
        <f t="shared" si="1478"/>
        <v>10</v>
      </c>
      <c r="DJ104" s="2">
        <f t="shared" si="1478"/>
        <v>2</v>
      </c>
      <c r="DK104" s="2">
        <f t="shared" si="1478"/>
        <v>0</v>
      </c>
      <c r="DL104" s="2">
        <f t="shared" si="1478"/>
        <v>2</v>
      </c>
      <c r="DM104" s="2">
        <f t="shared" si="1478"/>
        <v>7</v>
      </c>
      <c r="DN104" s="2">
        <f t="shared" si="1478"/>
        <v>2</v>
      </c>
      <c r="DO104" s="15">
        <f t="shared" si="1478"/>
        <v>160</v>
      </c>
      <c r="DP104" s="15">
        <f t="shared" si="2207"/>
        <v>157.20000000000002</v>
      </c>
      <c r="DQ104" s="32">
        <f>DQ103+"00:15"</f>
        <v>1.7604166666666721</v>
      </c>
      <c r="DR104" s="2">
        <f t="shared" si="1479"/>
        <v>105</v>
      </c>
      <c r="DS104" s="2">
        <f t="shared" si="1470"/>
        <v>9</v>
      </c>
      <c r="DT104" s="2">
        <f t="shared" si="1470"/>
        <v>0</v>
      </c>
      <c r="DU104" s="2">
        <f t="shared" si="1470"/>
        <v>0</v>
      </c>
      <c r="DV104" s="2">
        <f t="shared" si="1470"/>
        <v>2</v>
      </c>
      <c r="DW104" s="2">
        <f t="shared" si="1470"/>
        <v>7</v>
      </c>
      <c r="DX104" s="2">
        <f t="shared" si="1470"/>
        <v>2</v>
      </c>
      <c r="DY104" s="15">
        <f t="shared" si="1470"/>
        <v>125</v>
      </c>
      <c r="DZ104" s="15">
        <f t="shared" si="2208"/>
        <v>121.2</v>
      </c>
      <c r="EA104" s="32">
        <f>EA103+"00:15"</f>
        <v>1.7604166666666721</v>
      </c>
      <c r="EB104" s="2">
        <f t="shared" si="1480"/>
        <v>98</v>
      </c>
      <c r="EC104" s="2">
        <f t="shared" si="1472"/>
        <v>8</v>
      </c>
      <c r="ED104" s="2">
        <f t="shared" si="1472"/>
        <v>0</v>
      </c>
      <c r="EE104" s="2">
        <f t="shared" si="1472"/>
        <v>0</v>
      </c>
      <c r="EF104" s="2">
        <f t="shared" si="1472"/>
        <v>2</v>
      </c>
      <c r="EG104" s="2">
        <f t="shared" si="1472"/>
        <v>6</v>
      </c>
      <c r="EH104" s="2">
        <f t="shared" si="1472"/>
        <v>2</v>
      </c>
      <c r="EI104" s="15">
        <f t="shared" si="1472"/>
        <v>116</v>
      </c>
      <c r="EJ104" s="15">
        <f t="shared" si="2209"/>
        <v>112.80000000000001</v>
      </c>
      <c r="EK104" s="32">
        <f>EK103+"00:15"</f>
        <v>1.7604166666666721</v>
      </c>
      <c r="EL104" s="2">
        <f t="shared" si="1481"/>
        <v>127</v>
      </c>
      <c r="EM104" s="2">
        <f t="shared" si="1474"/>
        <v>10</v>
      </c>
      <c r="EN104" s="2">
        <f t="shared" si="1474"/>
        <v>1</v>
      </c>
      <c r="EO104" s="2">
        <f t="shared" si="1474"/>
        <v>0</v>
      </c>
      <c r="EP104" s="2">
        <f t="shared" si="1474"/>
        <v>2</v>
      </c>
      <c r="EQ104" s="2">
        <f t="shared" si="1474"/>
        <v>6</v>
      </c>
      <c r="ER104" s="2">
        <f t="shared" si="1474"/>
        <v>0</v>
      </c>
      <c r="ES104" s="15">
        <f t="shared" si="1474"/>
        <v>146</v>
      </c>
      <c r="ET104" s="15">
        <f t="shared" si="2210"/>
        <v>144.9</v>
      </c>
    </row>
    <row r="105" spans="1:150" x14ac:dyDescent="0.25">
      <c r="A105" s="32">
        <f t="shared" ref="A105:A106" si="2211">A104+"00:15"</f>
        <v>0.7708333333333327</v>
      </c>
      <c r="B105" s="2">
        <v>0</v>
      </c>
      <c r="C105" s="2">
        <v>1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15">
        <f t="shared" si="1587"/>
        <v>1</v>
      </c>
      <c r="J105" s="15">
        <f t="shared" si="2196"/>
        <v>1</v>
      </c>
      <c r="K105" s="32">
        <f t="shared" ref="K105:K106" si="2212">K104+"00:15"</f>
        <v>0.7708333333333327</v>
      </c>
      <c r="L105" s="2">
        <v>8</v>
      </c>
      <c r="M105" s="2">
        <v>0</v>
      </c>
      <c r="N105" s="2">
        <v>0</v>
      </c>
      <c r="O105" s="2">
        <v>0</v>
      </c>
      <c r="P105" s="2">
        <v>0</v>
      </c>
      <c r="Q105" s="2">
        <v>1</v>
      </c>
      <c r="R105" s="2">
        <v>2</v>
      </c>
      <c r="S105" s="15">
        <f t="shared" si="1589"/>
        <v>11</v>
      </c>
      <c r="T105" s="15">
        <f t="shared" si="2197"/>
        <v>8.8000000000000007</v>
      </c>
      <c r="U105" s="32">
        <f t="shared" ref="U105:U106" si="2213">U104+"00:15"</f>
        <v>1.7708333333333388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15">
        <f t="shared" si="1591"/>
        <v>0</v>
      </c>
      <c r="AD105" s="15">
        <f t="shared" si="2198"/>
        <v>0</v>
      </c>
      <c r="AE105" s="32">
        <f t="shared" ref="AE105:AE106" si="2214">AE104+"00:15"</f>
        <v>1.7708333333333388</v>
      </c>
      <c r="AF105" s="2">
        <v>19</v>
      </c>
      <c r="AG105" s="2">
        <v>1</v>
      </c>
      <c r="AH105" s="2">
        <v>0</v>
      </c>
      <c r="AI105" s="2">
        <v>0</v>
      </c>
      <c r="AJ105" s="2">
        <v>0</v>
      </c>
      <c r="AK105" s="2">
        <v>0</v>
      </c>
      <c r="AL105" s="2">
        <v>1</v>
      </c>
      <c r="AM105" s="15">
        <f t="shared" si="1593"/>
        <v>21</v>
      </c>
      <c r="AN105" s="15">
        <f t="shared" si="2199"/>
        <v>20.2</v>
      </c>
      <c r="AO105" s="32">
        <f t="shared" ref="AO105:AO106" si="2215">AO104+"00:15"</f>
        <v>1.7708333333333388</v>
      </c>
      <c r="AP105" s="2">
        <v>124</v>
      </c>
      <c r="AQ105" s="2">
        <v>4</v>
      </c>
      <c r="AR105" s="2">
        <v>1</v>
      </c>
      <c r="AS105" s="2">
        <v>0</v>
      </c>
      <c r="AT105" s="2">
        <v>1</v>
      </c>
      <c r="AU105" s="2">
        <v>7</v>
      </c>
      <c r="AV105" s="2">
        <v>2</v>
      </c>
      <c r="AW105" s="15">
        <f t="shared" si="1595"/>
        <v>139</v>
      </c>
      <c r="AX105" s="15">
        <f t="shared" si="2200"/>
        <v>134.70000000000002</v>
      </c>
      <c r="AY105" s="32">
        <f t="shared" ref="AY105:AY106" si="2216">AY104+"00:15"</f>
        <v>1.7708333333333388</v>
      </c>
      <c r="AZ105" s="2">
        <v>0</v>
      </c>
      <c r="BA105" s="2">
        <v>0</v>
      </c>
      <c r="BB105" s="2">
        <v>0</v>
      </c>
      <c r="BC105" s="2">
        <v>0</v>
      </c>
      <c r="BD105" s="2">
        <v>0</v>
      </c>
      <c r="BE105" s="2">
        <v>0</v>
      </c>
      <c r="BF105" s="2">
        <v>0</v>
      </c>
      <c r="BG105" s="15">
        <f t="shared" si="1597"/>
        <v>0</v>
      </c>
      <c r="BH105" s="15">
        <f t="shared" si="2201"/>
        <v>0</v>
      </c>
      <c r="BI105" s="32">
        <f t="shared" ref="BI105:BI106" si="2217">BI104+"00:15"</f>
        <v>1.7708333333333388</v>
      </c>
      <c r="BJ105" s="2">
        <v>120</v>
      </c>
      <c r="BK105" s="2">
        <v>5</v>
      </c>
      <c r="BL105" s="2">
        <v>2</v>
      </c>
      <c r="BM105" s="2">
        <v>0</v>
      </c>
      <c r="BN105" s="2">
        <v>1</v>
      </c>
      <c r="BO105" s="2">
        <v>2</v>
      </c>
      <c r="BP105" s="2">
        <v>0</v>
      </c>
      <c r="BQ105" s="15">
        <f t="shared" si="1599"/>
        <v>130</v>
      </c>
      <c r="BR105" s="15">
        <f t="shared" si="2202"/>
        <v>130.80000000000001</v>
      </c>
      <c r="BS105" s="32">
        <f t="shared" ref="BS105:BS106" si="2218">BS104+"00:15"</f>
        <v>1.7708333333333388</v>
      </c>
      <c r="BT105" s="2">
        <v>1</v>
      </c>
      <c r="BU105" s="2">
        <v>0</v>
      </c>
      <c r="BV105" s="2">
        <v>0</v>
      </c>
      <c r="BW105" s="2">
        <v>0</v>
      </c>
      <c r="BX105" s="2">
        <v>0</v>
      </c>
      <c r="BY105" s="2">
        <v>0</v>
      </c>
      <c r="BZ105" s="2">
        <v>0</v>
      </c>
      <c r="CA105" s="15">
        <f t="shared" si="1601"/>
        <v>1</v>
      </c>
      <c r="CB105" s="15">
        <f t="shared" si="2203"/>
        <v>1</v>
      </c>
      <c r="CC105" s="32">
        <f t="shared" ref="CC105:CC106" si="2219">CC104+"00:15"</f>
        <v>1.7708333333333388</v>
      </c>
      <c r="CD105" s="2">
        <v>0</v>
      </c>
      <c r="CE105" s="2">
        <v>0</v>
      </c>
      <c r="CF105" s="2">
        <v>0</v>
      </c>
      <c r="CG105" s="2">
        <v>0</v>
      </c>
      <c r="CH105" s="2">
        <v>0</v>
      </c>
      <c r="CI105" s="2">
        <v>0</v>
      </c>
      <c r="CJ105" s="2">
        <v>0</v>
      </c>
      <c r="CK105" s="15">
        <f t="shared" si="1603"/>
        <v>0</v>
      </c>
      <c r="CL105" s="15">
        <f t="shared" si="2204"/>
        <v>0</v>
      </c>
      <c r="CM105" s="32">
        <f t="shared" ref="CM105:CM106" si="2220">CM104+"00:15"</f>
        <v>1.7708333333333388</v>
      </c>
      <c r="CN105" s="2">
        <f t="shared" si="1476"/>
        <v>20</v>
      </c>
      <c r="CO105" s="2">
        <f t="shared" si="1466"/>
        <v>1</v>
      </c>
      <c r="CP105" s="2">
        <f t="shared" si="1466"/>
        <v>0</v>
      </c>
      <c r="CQ105" s="2">
        <f t="shared" si="1466"/>
        <v>0</v>
      </c>
      <c r="CR105" s="2">
        <f t="shared" si="1466"/>
        <v>0</v>
      </c>
      <c r="CS105" s="2">
        <f t="shared" si="1466"/>
        <v>0</v>
      </c>
      <c r="CT105" s="2">
        <f t="shared" si="1466"/>
        <v>1</v>
      </c>
      <c r="CU105" s="15">
        <f t="shared" si="1466"/>
        <v>22</v>
      </c>
      <c r="CV105" s="15">
        <f t="shared" si="2205"/>
        <v>21.2</v>
      </c>
      <c r="CW105" s="32">
        <f t="shared" ref="CW105:CW106" si="2221">CW104+"00:15"</f>
        <v>1.7708333333333388</v>
      </c>
      <c r="CX105" s="2">
        <f t="shared" si="1477"/>
        <v>8</v>
      </c>
      <c r="CY105" s="2">
        <f t="shared" si="1477"/>
        <v>1</v>
      </c>
      <c r="CZ105" s="2">
        <f t="shared" si="1477"/>
        <v>0</v>
      </c>
      <c r="DA105" s="2">
        <f t="shared" si="1477"/>
        <v>0</v>
      </c>
      <c r="DB105" s="2">
        <f t="shared" si="1477"/>
        <v>0</v>
      </c>
      <c r="DC105" s="2">
        <f t="shared" si="1477"/>
        <v>1</v>
      </c>
      <c r="DD105" s="2">
        <f t="shared" si="1477"/>
        <v>2</v>
      </c>
      <c r="DE105" s="15">
        <f t="shared" si="1477"/>
        <v>12</v>
      </c>
      <c r="DF105" s="15">
        <f t="shared" si="2206"/>
        <v>9.8000000000000007</v>
      </c>
      <c r="DG105" s="32">
        <f t="shared" ref="DG105:DG106" si="2222">DG104+"00:15"</f>
        <v>1.7708333333333388</v>
      </c>
      <c r="DH105" s="2">
        <f t="shared" si="1478"/>
        <v>128</v>
      </c>
      <c r="DI105" s="2">
        <f t="shared" si="1478"/>
        <v>5</v>
      </c>
      <c r="DJ105" s="2">
        <f t="shared" si="1478"/>
        <v>2</v>
      </c>
      <c r="DK105" s="2">
        <f t="shared" si="1478"/>
        <v>0</v>
      </c>
      <c r="DL105" s="2">
        <f t="shared" si="1478"/>
        <v>1</v>
      </c>
      <c r="DM105" s="2">
        <f t="shared" si="1478"/>
        <v>3</v>
      </c>
      <c r="DN105" s="2">
        <f t="shared" si="1478"/>
        <v>2</v>
      </c>
      <c r="DO105" s="15">
        <f t="shared" si="1478"/>
        <v>141</v>
      </c>
      <c r="DP105" s="15">
        <f t="shared" si="2207"/>
        <v>139.6</v>
      </c>
      <c r="DQ105" s="32">
        <f t="shared" ref="DQ105:DQ106" si="2223">DQ104+"00:15"</f>
        <v>1.7708333333333388</v>
      </c>
      <c r="DR105" s="2">
        <f t="shared" si="1479"/>
        <v>143</v>
      </c>
      <c r="DS105" s="2">
        <f t="shared" si="1470"/>
        <v>5</v>
      </c>
      <c r="DT105" s="2">
        <f t="shared" si="1470"/>
        <v>1</v>
      </c>
      <c r="DU105" s="2">
        <f t="shared" si="1470"/>
        <v>0</v>
      </c>
      <c r="DV105" s="2">
        <f t="shared" si="1470"/>
        <v>1</v>
      </c>
      <c r="DW105" s="2">
        <f t="shared" si="1470"/>
        <v>7</v>
      </c>
      <c r="DX105" s="2">
        <f t="shared" si="1470"/>
        <v>3</v>
      </c>
      <c r="DY105" s="15">
        <f t="shared" si="1470"/>
        <v>160</v>
      </c>
      <c r="DZ105" s="15">
        <f t="shared" si="2208"/>
        <v>154.9</v>
      </c>
      <c r="EA105" s="32">
        <f t="shared" ref="EA105:EA106" si="2224">EA104+"00:15"</f>
        <v>1.7708333333333388</v>
      </c>
      <c r="EB105" s="2">
        <f t="shared" si="1480"/>
        <v>124</v>
      </c>
      <c r="EC105" s="2">
        <f t="shared" si="1472"/>
        <v>5</v>
      </c>
      <c r="ED105" s="2">
        <f t="shared" si="1472"/>
        <v>1</v>
      </c>
      <c r="EE105" s="2">
        <f t="shared" si="1472"/>
        <v>0</v>
      </c>
      <c r="EF105" s="2">
        <f t="shared" si="1472"/>
        <v>1</v>
      </c>
      <c r="EG105" s="2">
        <f t="shared" si="1472"/>
        <v>7</v>
      </c>
      <c r="EH105" s="2">
        <f t="shared" si="1472"/>
        <v>2</v>
      </c>
      <c r="EI105" s="15">
        <f t="shared" si="1472"/>
        <v>140</v>
      </c>
      <c r="EJ105" s="15">
        <f t="shared" si="2209"/>
        <v>135.70000000000002</v>
      </c>
      <c r="EK105" s="32">
        <f t="shared" ref="EK105:EK106" si="2225">EK104+"00:15"</f>
        <v>1.7708333333333388</v>
      </c>
      <c r="EL105" s="2">
        <f t="shared" si="1481"/>
        <v>121</v>
      </c>
      <c r="EM105" s="2">
        <f t="shared" si="1474"/>
        <v>5</v>
      </c>
      <c r="EN105" s="2">
        <f t="shared" si="1474"/>
        <v>2</v>
      </c>
      <c r="EO105" s="2">
        <f t="shared" si="1474"/>
        <v>0</v>
      </c>
      <c r="EP105" s="2">
        <f t="shared" si="1474"/>
        <v>1</v>
      </c>
      <c r="EQ105" s="2">
        <f t="shared" si="1474"/>
        <v>2</v>
      </c>
      <c r="ER105" s="2">
        <f t="shared" si="1474"/>
        <v>0</v>
      </c>
      <c r="ES105" s="15">
        <f t="shared" si="1474"/>
        <v>131</v>
      </c>
      <c r="ET105" s="15">
        <f t="shared" si="2210"/>
        <v>131.80000000000001</v>
      </c>
    </row>
    <row r="106" spans="1:150" ht="13.8" thickBot="1" x14ac:dyDescent="0.3">
      <c r="A106" s="32">
        <f t="shared" si="2211"/>
        <v>0.78124999999999933</v>
      </c>
      <c r="B106" s="2">
        <v>0</v>
      </c>
      <c r="C106" s="2">
        <v>0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15">
        <f t="shared" si="1587"/>
        <v>0</v>
      </c>
      <c r="J106" s="15">
        <f t="shared" si="2196"/>
        <v>0</v>
      </c>
      <c r="K106" s="32">
        <f t="shared" si="2212"/>
        <v>0.78124999999999933</v>
      </c>
      <c r="L106" s="2">
        <v>8</v>
      </c>
      <c r="M106" s="2">
        <v>1</v>
      </c>
      <c r="N106" s="2">
        <v>0</v>
      </c>
      <c r="O106" s="2">
        <v>0</v>
      </c>
      <c r="P106" s="2">
        <v>0</v>
      </c>
      <c r="Q106" s="2">
        <v>2</v>
      </c>
      <c r="R106" s="2">
        <v>0</v>
      </c>
      <c r="S106" s="15">
        <f t="shared" si="1589"/>
        <v>11</v>
      </c>
      <c r="T106" s="15">
        <f t="shared" si="2197"/>
        <v>9.8000000000000007</v>
      </c>
      <c r="U106" s="32">
        <f t="shared" si="2213"/>
        <v>1.7812500000000056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15">
        <f t="shared" si="1591"/>
        <v>0</v>
      </c>
      <c r="AD106" s="15">
        <f t="shared" si="2198"/>
        <v>0</v>
      </c>
      <c r="AE106" s="32">
        <f t="shared" si="2214"/>
        <v>1.7812500000000056</v>
      </c>
      <c r="AF106" s="2">
        <v>18</v>
      </c>
      <c r="AG106" s="2">
        <v>1</v>
      </c>
      <c r="AH106" s="2">
        <v>0</v>
      </c>
      <c r="AI106" s="2">
        <v>0</v>
      </c>
      <c r="AJ106" s="2">
        <v>0</v>
      </c>
      <c r="AK106" s="2">
        <v>0</v>
      </c>
      <c r="AL106" s="2">
        <v>1</v>
      </c>
      <c r="AM106" s="15">
        <f t="shared" si="1593"/>
        <v>20</v>
      </c>
      <c r="AN106" s="15">
        <f t="shared" si="2199"/>
        <v>19.2</v>
      </c>
      <c r="AO106" s="32">
        <f t="shared" si="2215"/>
        <v>1.7812500000000056</v>
      </c>
      <c r="AP106" s="2">
        <v>121</v>
      </c>
      <c r="AQ106" s="2">
        <v>1</v>
      </c>
      <c r="AR106" s="2">
        <v>0</v>
      </c>
      <c r="AS106" s="2">
        <v>0</v>
      </c>
      <c r="AT106" s="2">
        <v>2</v>
      </c>
      <c r="AU106" s="2">
        <v>2</v>
      </c>
      <c r="AV106" s="2">
        <v>2</v>
      </c>
      <c r="AW106" s="15">
        <f t="shared" si="1595"/>
        <v>128</v>
      </c>
      <c r="AX106" s="15">
        <f t="shared" si="2200"/>
        <v>127.2</v>
      </c>
      <c r="AY106" s="32">
        <f t="shared" si="2216"/>
        <v>1.7812500000000056</v>
      </c>
      <c r="AZ106" s="2">
        <v>0</v>
      </c>
      <c r="BA106" s="2">
        <v>0</v>
      </c>
      <c r="BB106" s="2">
        <v>0</v>
      </c>
      <c r="BC106" s="2">
        <v>0</v>
      </c>
      <c r="BD106" s="2">
        <v>0</v>
      </c>
      <c r="BE106" s="2">
        <v>0</v>
      </c>
      <c r="BF106" s="2">
        <v>0</v>
      </c>
      <c r="BG106" s="15">
        <f t="shared" si="1597"/>
        <v>0</v>
      </c>
      <c r="BH106" s="15">
        <f t="shared" si="2201"/>
        <v>0</v>
      </c>
      <c r="BI106" s="32">
        <f t="shared" si="2217"/>
        <v>1.7812500000000056</v>
      </c>
      <c r="BJ106" s="2">
        <v>108</v>
      </c>
      <c r="BK106" s="2">
        <v>9</v>
      </c>
      <c r="BL106" s="2">
        <v>2</v>
      </c>
      <c r="BM106" s="2">
        <v>0</v>
      </c>
      <c r="BN106" s="2">
        <v>2</v>
      </c>
      <c r="BO106" s="2">
        <v>4</v>
      </c>
      <c r="BP106" s="2">
        <v>1</v>
      </c>
      <c r="BQ106" s="15">
        <f t="shared" si="1599"/>
        <v>126</v>
      </c>
      <c r="BR106" s="15">
        <f t="shared" si="2202"/>
        <v>125.8</v>
      </c>
      <c r="BS106" s="32">
        <f t="shared" si="2218"/>
        <v>1.7812500000000056</v>
      </c>
      <c r="BT106" s="2">
        <v>3</v>
      </c>
      <c r="BU106" s="2">
        <v>1</v>
      </c>
      <c r="BV106" s="2">
        <v>0</v>
      </c>
      <c r="BW106" s="2">
        <v>0</v>
      </c>
      <c r="BX106" s="2">
        <v>0</v>
      </c>
      <c r="BY106" s="2">
        <v>0</v>
      </c>
      <c r="BZ106" s="2">
        <v>0</v>
      </c>
      <c r="CA106" s="15">
        <f t="shared" si="1601"/>
        <v>4</v>
      </c>
      <c r="CB106" s="15">
        <f t="shared" si="2203"/>
        <v>4</v>
      </c>
      <c r="CC106" s="32">
        <f t="shared" si="2219"/>
        <v>1.7812500000000056</v>
      </c>
      <c r="CD106" s="2">
        <v>0</v>
      </c>
      <c r="CE106" s="2">
        <v>0</v>
      </c>
      <c r="CF106" s="2">
        <v>0</v>
      </c>
      <c r="CG106" s="2">
        <v>0</v>
      </c>
      <c r="CH106" s="2">
        <v>0</v>
      </c>
      <c r="CI106" s="2">
        <v>0</v>
      </c>
      <c r="CJ106" s="2">
        <v>0</v>
      </c>
      <c r="CK106" s="15">
        <f t="shared" si="1603"/>
        <v>0</v>
      </c>
      <c r="CL106" s="15">
        <f t="shared" si="2204"/>
        <v>0</v>
      </c>
      <c r="CM106" s="32">
        <f t="shared" si="2220"/>
        <v>1.7812500000000056</v>
      </c>
      <c r="CN106" s="2">
        <f t="shared" si="1476"/>
        <v>21</v>
      </c>
      <c r="CO106" s="2">
        <f t="shared" si="1466"/>
        <v>2</v>
      </c>
      <c r="CP106" s="2">
        <f t="shared" si="1466"/>
        <v>0</v>
      </c>
      <c r="CQ106" s="2">
        <f t="shared" si="1466"/>
        <v>0</v>
      </c>
      <c r="CR106" s="2">
        <f t="shared" si="1466"/>
        <v>0</v>
      </c>
      <c r="CS106" s="2">
        <f t="shared" si="1466"/>
        <v>0</v>
      </c>
      <c r="CT106" s="2">
        <f t="shared" si="1466"/>
        <v>1</v>
      </c>
      <c r="CU106" s="15">
        <f t="shared" si="1466"/>
        <v>24</v>
      </c>
      <c r="CV106" s="15">
        <f t="shared" si="2205"/>
        <v>23.2</v>
      </c>
      <c r="CW106" s="32">
        <f t="shared" si="2221"/>
        <v>1.7812500000000056</v>
      </c>
      <c r="CX106" s="2">
        <f t="shared" si="1477"/>
        <v>8</v>
      </c>
      <c r="CY106" s="2">
        <f t="shared" si="1477"/>
        <v>1</v>
      </c>
      <c r="CZ106" s="2">
        <f t="shared" si="1477"/>
        <v>0</v>
      </c>
      <c r="DA106" s="2">
        <f t="shared" si="1477"/>
        <v>0</v>
      </c>
      <c r="DB106" s="2">
        <f t="shared" si="1477"/>
        <v>0</v>
      </c>
      <c r="DC106" s="2">
        <f t="shared" si="1477"/>
        <v>2</v>
      </c>
      <c r="DD106" s="2">
        <f t="shared" si="1477"/>
        <v>0</v>
      </c>
      <c r="DE106" s="15">
        <f t="shared" si="1477"/>
        <v>11</v>
      </c>
      <c r="DF106" s="15">
        <f t="shared" si="2206"/>
        <v>9.8000000000000007</v>
      </c>
      <c r="DG106" s="32">
        <f t="shared" si="2222"/>
        <v>1.7812500000000056</v>
      </c>
      <c r="DH106" s="2">
        <f t="shared" si="1478"/>
        <v>116</v>
      </c>
      <c r="DI106" s="2">
        <f t="shared" si="1478"/>
        <v>10</v>
      </c>
      <c r="DJ106" s="2">
        <f t="shared" si="1478"/>
        <v>2</v>
      </c>
      <c r="DK106" s="2">
        <f t="shared" si="1478"/>
        <v>0</v>
      </c>
      <c r="DL106" s="2">
        <f t="shared" si="1478"/>
        <v>2</v>
      </c>
      <c r="DM106" s="2">
        <f t="shared" si="1478"/>
        <v>6</v>
      </c>
      <c r="DN106" s="2">
        <f t="shared" si="1478"/>
        <v>1</v>
      </c>
      <c r="DO106" s="15">
        <f t="shared" si="1478"/>
        <v>137</v>
      </c>
      <c r="DP106" s="15">
        <f t="shared" si="2207"/>
        <v>135.6</v>
      </c>
      <c r="DQ106" s="32">
        <f t="shared" si="2223"/>
        <v>1.7812500000000056</v>
      </c>
      <c r="DR106" s="2">
        <f t="shared" si="1479"/>
        <v>139</v>
      </c>
      <c r="DS106" s="2">
        <f t="shared" si="1470"/>
        <v>2</v>
      </c>
      <c r="DT106" s="2">
        <f t="shared" si="1470"/>
        <v>0</v>
      </c>
      <c r="DU106" s="2">
        <f t="shared" si="1470"/>
        <v>0</v>
      </c>
      <c r="DV106" s="2">
        <f t="shared" si="1470"/>
        <v>2</v>
      </c>
      <c r="DW106" s="2">
        <f t="shared" si="1470"/>
        <v>2</v>
      </c>
      <c r="DX106" s="2">
        <f t="shared" si="1470"/>
        <v>3</v>
      </c>
      <c r="DY106" s="15">
        <f t="shared" si="1470"/>
        <v>148</v>
      </c>
      <c r="DZ106" s="15">
        <f t="shared" si="2208"/>
        <v>146.4</v>
      </c>
      <c r="EA106" s="32">
        <f t="shared" si="2224"/>
        <v>1.7812500000000056</v>
      </c>
      <c r="EB106" s="2">
        <f t="shared" si="1480"/>
        <v>121</v>
      </c>
      <c r="EC106" s="2">
        <f t="shared" si="1472"/>
        <v>1</v>
      </c>
      <c r="ED106" s="2">
        <f t="shared" si="1472"/>
        <v>0</v>
      </c>
      <c r="EE106" s="2">
        <f t="shared" si="1472"/>
        <v>0</v>
      </c>
      <c r="EF106" s="2">
        <f t="shared" si="1472"/>
        <v>2</v>
      </c>
      <c r="EG106" s="2">
        <f t="shared" si="1472"/>
        <v>2</v>
      </c>
      <c r="EH106" s="2">
        <f t="shared" si="1472"/>
        <v>2</v>
      </c>
      <c r="EI106" s="15">
        <f t="shared" si="1472"/>
        <v>128</v>
      </c>
      <c r="EJ106" s="15">
        <f t="shared" si="2209"/>
        <v>127.2</v>
      </c>
      <c r="EK106" s="32">
        <f t="shared" si="2225"/>
        <v>1.7812500000000056</v>
      </c>
      <c r="EL106" s="2">
        <f t="shared" si="1481"/>
        <v>111</v>
      </c>
      <c r="EM106" s="2">
        <f t="shared" si="1474"/>
        <v>10</v>
      </c>
      <c r="EN106" s="2">
        <f t="shared" si="1474"/>
        <v>2</v>
      </c>
      <c r="EO106" s="2">
        <f t="shared" si="1474"/>
        <v>0</v>
      </c>
      <c r="EP106" s="2">
        <f t="shared" si="1474"/>
        <v>2</v>
      </c>
      <c r="EQ106" s="2">
        <f t="shared" si="1474"/>
        <v>4</v>
      </c>
      <c r="ER106" s="2">
        <f t="shared" si="1474"/>
        <v>1</v>
      </c>
      <c r="ES106" s="15">
        <f t="shared" si="1474"/>
        <v>130</v>
      </c>
      <c r="ET106" s="15">
        <f t="shared" si="2210"/>
        <v>129.79999999999998</v>
      </c>
    </row>
    <row r="107" spans="1:150" ht="14.4" thickTop="1" thickBot="1" x14ac:dyDescent="0.3">
      <c r="A107" s="33" t="s">
        <v>5</v>
      </c>
      <c r="B107" s="3">
        <f>SUM(B103:B106)</f>
        <v>4</v>
      </c>
      <c r="C107" s="3">
        <f t="shared" ref="C107" si="2226">SUM(C103:C106)</f>
        <v>1</v>
      </c>
      <c r="D107" s="3">
        <f t="shared" ref="D107" si="2227">SUM(D103:D106)</f>
        <v>0</v>
      </c>
      <c r="E107" s="3">
        <f t="shared" ref="E107" si="2228">SUM(E103:E106)</f>
        <v>0</v>
      </c>
      <c r="F107" s="3">
        <f t="shared" ref="F107" si="2229">SUM(F103:F106)</f>
        <v>0</v>
      </c>
      <c r="G107" s="3">
        <f t="shared" ref="G107" si="2230">SUM(G103:G106)</f>
        <v>0</v>
      </c>
      <c r="H107" s="3">
        <f t="shared" ref="H107" si="2231">SUM(H103:H106)</f>
        <v>0</v>
      </c>
      <c r="I107" s="16">
        <f>SUM(B107:H107)</f>
        <v>5</v>
      </c>
      <c r="J107" s="34">
        <f>B107+C107+D107*1.5+E107*2.3+F107*2+G107*0.4+H107*0.2</f>
        <v>5</v>
      </c>
      <c r="K107" s="33" t="s">
        <v>5</v>
      </c>
      <c r="L107" s="3">
        <f>SUM(L103:L106)</f>
        <v>37</v>
      </c>
      <c r="M107" s="3">
        <f t="shared" ref="M107" si="2232">SUM(M103:M106)</f>
        <v>3</v>
      </c>
      <c r="N107" s="3">
        <f t="shared" ref="N107" si="2233">SUM(N103:N106)</f>
        <v>1</v>
      </c>
      <c r="O107" s="3">
        <f t="shared" ref="O107" si="2234">SUM(O103:O106)</f>
        <v>0</v>
      </c>
      <c r="P107" s="3">
        <f t="shared" ref="P107" si="2235">SUM(P103:P106)</f>
        <v>0</v>
      </c>
      <c r="Q107" s="3">
        <f t="shared" ref="Q107" si="2236">SUM(Q103:Q106)</f>
        <v>6</v>
      </c>
      <c r="R107" s="3">
        <f t="shared" ref="R107" si="2237">SUM(R103:R106)</f>
        <v>5</v>
      </c>
      <c r="S107" s="16">
        <f>SUM(L107:R107)</f>
        <v>52</v>
      </c>
      <c r="T107" s="34">
        <f>L107+M107+N107*1.5+O107*2.3+P107*2+Q107*0.4+R107*0.2</f>
        <v>44.9</v>
      </c>
      <c r="U107" s="33" t="s">
        <v>5</v>
      </c>
      <c r="V107" s="3">
        <f>SUM(V103:V106)</f>
        <v>0</v>
      </c>
      <c r="W107" s="3">
        <f t="shared" ref="W107" si="2238">SUM(W103:W106)</f>
        <v>0</v>
      </c>
      <c r="X107" s="3">
        <f t="shared" ref="X107" si="2239">SUM(X103:X106)</f>
        <v>0</v>
      </c>
      <c r="Y107" s="3">
        <f t="shared" ref="Y107" si="2240">SUM(Y103:Y106)</f>
        <v>0</v>
      </c>
      <c r="Z107" s="3">
        <f t="shared" ref="Z107" si="2241">SUM(Z103:Z106)</f>
        <v>0</v>
      </c>
      <c r="AA107" s="3">
        <f t="shared" ref="AA107" si="2242">SUM(AA103:AA106)</f>
        <v>0</v>
      </c>
      <c r="AB107" s="3">
        <f t="shared" ref="AB107" si="2243">SUM(AB103:AB106)</f>
        <v>0</v>
      </c>
      <c r="AC107" s="16">
        <f>SUM(V107:AB107)</f>
        <v>0</v>
      </c>
      <c r="AD107" s="34">
        <f>V107+W107+X107*1.5+Y107*2.3+Z107*2+AA107*0.4+AB107*0.2</f>
        <v>0</v>
      </c>
      <c r="AE107" s="33" t="s">
        <v>5</v>
      </c>
      <c r="AF107" s="3">
        <f>SUM(AF103:AF106)</f>
        <v>57</v>
      </c>
      <c r="AG107" s="3">
        <f t="shared" ref="AG107" si="2244">SUM(AG103:AG106)</f>
        <v>4</v>
      </c>
      <c r="AH107" s="3">
        <f t="shared" ref="AH107" si="2245">SUM(AH103:AH106)</f>
        <v>0</v>
      </c>
      <c r="AI107" s="3">
        <f t="shared" ref="AI107" si="2246">SUM(AI103:AI106)</f>
        <v>0</v>
      </c>
      <c r="AJ107" s="3">
        <f t="shared" ref="AJ107" si="2247">SUM(AJ103:AJ106)</f>
        <v>0</v>
      </c>
      <c r="AK107" s="3">
        <f t="shared" ref="AK107" si="2248">SUM(AK103:AK106)</f>
        <v>2</v>
      </c>
      <c r="AL107" s="3">
        <f t="shared" ref="AL107" si="2249">SUM(AL103:AL106)</f>
        <v>3</v>
      </c>
      <c r="AM107" s="16">
        <f>SUM(AF107:AL107)</f>
        <v>66</v>
      </c>
      <c r="AN107" s="34">
        <f>AF107+AG107+AH107*1.5+AI107*2.3+AJ107*2+AK107*0.4+AL107*0.2</f>
        <v>62.4</v>
      </c>
      <c r="AO107" s="33" t="s">
        <v>5</v>
      </c>
      <c r="AP107" s="3">
        <f>SUM(AP103:AP106)</f>
        <v>431</v>
      </c>
      <c r="AQ107" s="3">
        <f t="shared" ref="AQ107" si="2250">SUM(AQ103:AQ106)</f>
        <v>20</v>
      </c>
      <c r="AR107" s="3">
        <f t="shared" ref="AR107" si="2251">SUM(AR103:AR106)</f>
        <v>2</v>
      </c>
      <c r="AS107" s="3">
        <f t="shared" ref="AS107" si="2252">SUM(AS103:AS106)</f>
        <v>0</v>
      </c>
      <c r="AT107" s="3">
        <f t="shared" ref="AT107" si="2253">SUM(AT103:AT106)</f>
        <v>6</v>
      </c>
      <c r="AU107" s="3">
        <f t="shared" ref="AU107" si="2254">SUM(AU103:AU106)</f>
        <v>19</v>
      </c>
      <c r="AV107" s="3">
        <f t="shared" ref="AV107" si="2255">SUM(AV103:AV106)</f>
        <v>8</v>
      </c>
      <c r="AW107" s="16">
        <f>SUM(AP107:AV107)</f>
        <v>486</v>
      </c>
      <c r="AX107" s="34">
        <f>AP107+AQ107+AR107*1.5+AS107*2.3+AT107*2+AU107*0.4+AV107*0.2</f>
        <v>475.20000000000005</v>
      </c>
      <c r="AY107" s="33" t="s">
        <v>5</v>
      </c>
      <c r="AZ107" s="3">
        <f>SUM(AZ103:AZ106)</f>
        <v>0</v>
      </c>
      <c r="BA107" s="3">
        <f t="shared" ref="BA107" si="2256">SUM(BA103:BA106)</f>
        <v>0</v>
      </c>
      <c r="BB107" s="3">
        <f t="shared" ref="BB107" si="2257">SUM(BB103:BB106)</f>
        <v>0</v>
      </c>
      <c r="BC107" s="3">
        <f t="shared" ref="BC107" si="2258">SUM(BC103:BC106)</f>
        <v>0</v>
      </c>
      <c r="BD107" s="3">
        <f t="shared" ref="BD107" si="2259">SUM(BD103:BD106)</f>
        <v>0</v>
      </c>
      <c r="BE107" s="3">
        <f t="shared" ref="BE107" si="2260">SUM(BE103:BE106)</f>
        <v>0</v>
      </c>
      <c r="BF107" s="3">
        <f t="shared" ref="BF107" si="2261">SUM(BF103:BF106)</f>
        <v>0</v>
      </c>
      <c r="BG107" s="16">
        <f>SUM(AZ107:BF107)</f>
        <v>0</v>
      </c>
      <c r="BH107" s="34">
        <f>AZ107+BA107+BB107*1.5+BC107*2.3+BD107*2+BE107*0.4+BF107*0.2</f>
        <v>0</v>
      </c>
      <c r="BI107" s="33" t="s">
        <v>5</v>
      </c>
      <c r="BJ107" s="3">
        <f>SUM(BJ103:BJ106)</f>
        <v>486</v>
      </c>
      <c r="BK107" s="3">
        <f t="shared" ref="BK107" si="2262">SUM(BK103:BK106)</f>
        <v>30</v>
      </c>
      <c r="BL107" s="3">
        <f t="shared" ref="BL107" si="2263">SUM(BL103:BL106)</f>
        <v>6</v>
      </c>
      <c r="BM107" s="3">
        <f t="shared" ref="BM107" si="2264">SUM(BM103:BM106)</f>
        <v>1</v>
      </c>
      <c r="BN107" s="3">
        <f t="shared" ref="BN107" si="2265">SUM(BN103:BN106)</f>
        <v>6</v>
      </c>
      <c r="BO107" s="3">
        <f t="shared" ref="BO107" si="2266">SUM(BO103:BO106)</f>
        <v>23</v>
      </c>
      <c r="BP107" s="3">
        <f t="shared" ref="BP107" si="2267">SUM(BP103:BP106)</f>
        <v>1</v>
      </c>
      <c r="BQ107" s="16">
        <f>SUM(BJ107:BP107)</f>
        <v>553</v>
      </c>
      <c r="BR107" s="34">
        <f>BJ107+BK107+BL107*1.5+BM107*2.3+BN107*2+BO107*0.4+BP107*0.2</f>
        <v>548.70000000000005</v>
      </c>
      <c r="BS107" s="33" t="s">
        <v>5</v>
      </c>
      <c r="BT107" s="3">
        <f>SUM(BT103:BT106)</f>
        <v>9</v>
      </c>
      <c r="BU107" s="3">
        <f t="shared" ref="BU107" si="2268">SUM(BU103:BU106)</f>
        <v>1</v>
      </c>
      <c r="BV107" s="3">
        <f t="shared" ref="BV107" si="2269">SUM(BV103:BV106)</f>
        <v>0</v>
      </c>
      <c r="BW107" s="3">
        <f t="shared" ref="BW107" si="2270">SUM(BW103:BW106)</f>
        <v>0</v>
      </c>
      <c r="BX107" s="3">
        <f t="shared" ref="BX107" si="2271">SUM(BX103:BX106)</f>
        <v>0</v>
      </c>
      <c r="BY107" s="3">
        <f t="shared" ref="BY107" si="2272">SUM(BY103:BY106)</f>
        <v>0</v>
      </c>
      <c r="BZ107" s="3">
        <f t="shared" ref="BZ107" si="2273">SUM(BZ103:BZ106)</f>
        <v>0</v>
      </c>
      <c r="CA107" s="16">
        <f>SUM(BT107:BZ107)</f>
        <v>10</v>
      </c>
      <c r="CB107" s="34">
        <f>BT107+BU107+BV107*1.5+BW107*2.3+BX107*2+BY107*0.4+BZ107*0.2</f>
        <v>10</v>
      </c>
      <c r="CC107" s="33" t="s">
        <v>5</v>
      </c>
      <c r="CD107" s="3">
        <f>SUM(CD103:CD106)</f>
        <v>0</v>
      </c>
      <c r="CE107" s="3">
        <f t="shared" ref="CE107" si="2274">SUM(CE103:CE106)</f>
        <v>0</v>
      </c>
      <c r="CF107" s="3">
        <f t="shared" ref="CF107" si="2275">SUM(CF103:CF106)</f>
        <v>0</v>
      </c>
      <c r="CG107" s="3">
        <f t="shared" ref="CG107" si="2276">SUM(CG103:CG106)</f>
        <v>0</v>
      </c>
      <c r="CH107" s="3">
        <f t="shared" ref="CH107" si="2277">SUM(CH103:CH106)</f>
        <v>0</v>
      </c>
      <c r="CI107" s="3">
        <f t="shared" ref="CI107" si="2278">SUM(CI103:CI106)</f>
        <v>0</v>
      </c>
      <c r="CJ107" s="3">
        <f t="shared" ref="CJ107" si="2279">SUM(CJ103:CJ106)</f>
        <v>0</v>
      </c>
      <c r="CK107" s="16">
        <f>SUM(CD107:CJ107)</f>
        <v>0</v>
      </c>
      <c r="CL107" s="34">
        <f>CD107+CE107+CF107*1.5+CG107*2.3+CH107*2+CI107*0.4+CJ107*0.2</f>
        <v>0</v>
      </c>
      <c r="CM107" s="33" t="s">
        <v>5</v>
      </c>
      <c r="CN107" s="3">
        <f>SUM(CN103:CN106)</f>
        <v>66</v>
      </c>
      <c r="CO107" s="3">
        <f t="shared" ref="CO107" si="2280">SUM(CO103:CO106)</f>
        <v>5</v>
      </c>
      <c r="CP107" s="3">
        <f t="shared" ref="CP107" si="2281">SUM(CP103:CP106)</f>
        <v>0</v>
      </c>
      <c r="CQ107" s="3">
        <f t="shared" ref="CQ107" si="2282">SUM(CQ103:CQ106)</f>
        <v>0</v>
      </c>
      <c r="CR107" s="3">
        <f t="shared" ref="CR107" si="2283">SUM(CR103:CR106)</f>
        <v>0</v>
      </c>
      <c r="CS107" s="3">
        <f t="shared" ref="CS107" si="2284">SUM(CS103:CS106)</f>
        <v>2</v>
      </c>
      <c r="CT107" s="3">
        <f t="shared" ref="CT107" si="2285">SUM(CT103:CT106)</f>
        <v>3</v>
      </c>
      <c r="CU107" s="16">
        <f>SUM(CN107:CT107)</f>
        <v>76</v>
      </c>
      <c r="CV107" s="34">
        <f>CN107+CO107+CP107*1.5+CQ107*2.3+CR107*2+CS107*0.4+CT107*0.2</f>
        <v>72.399999999999991</v>
      </c>
      <c r="CW107" s="33" t="s">
        <v>5</v>
      </c>
      <c r="CX107" s="3">
        <f>SUM(CX103:CX106)</f>
        <v>41</v>
      </c>
      <c r="CY107" s="3">
        <f t="shared" ref="CY107" si="2286">SUM(CY103:CY106)</f>
        <v>4</v>
      </c>
      <c r="CZ107" s="3">
        <f t="shared" ref="CZ107" si="2287">SUM(CZ103:CZ106)</f>
        <v>1</v>
      </c>
      <c r="DA107" s="3">
        <f t="shared" ref="DA107" si="2288">SUM(DA103:DA106)</f>
        <v>0</v>
      </c>
      <c r="DB107" s="3">
        <f t="shared" ref="DB107" si="2289">SUM(DB103:DB106)</f>
        <v>0</v>
      </c>
      <c r="DC107" s="3">
        <f t="shared" ref="DC107" si="2290">SUM(DC103:DC106)</f>
        <v>6</v>
      </c>
      <c r="DD107" s="3">
        <f t="shared" ref="DD107" si="2291">SUM(DD103:DD106)</f>
        <v>5</v>
      </c>
      <c r="DE107" s="16">
        <f>SUM(CX107:DD107)</f>
        <v>57</v>
      </c>
      <c r="DF107" s="34">
        <f>CX107+CY107+CZ107*1.5+DA107*2.3+DB107*2+DC107*0.4+DD107*0.2</f>
        <v>49.9</v>
      </c>
      <c r="DG107" s="33" t="s">
        <v>5</v>
      </c>
      <c r="DH107" s="3">
        <f>SUM(DH103:DH106)</f>
        <v>523</v>
      </c>
      <c r="DI107" s="3">
        <f t="shared" ref="DI107" si="2292">SUM(DI103:DI106)</f>
        <v>33</v>
      </c>
      <c r="DJ107" s="3">
        <f t="shared" ref="DJ107" si="2293">SUM(DJ103:DJ106)</f>
        <v>7</v>
      </c>
      <c r="DK107" s="3">
        <f t="shared" ref="DK107" si="2294">SUM(DK103:DK106)</f>
        <v>1</v>
      </c>
      <c r="DL107" s="3">
        <f t="shared" ref="DL107" si="2295">SUM(DL103:DL106)</f>
        <v>6</v>
      </c>
      <c r="DM107" s="3">
        <f t="shared" ref="DM107" si="2296">SUM(DM103:DM106)</f>
        <v>29</v>
      </c>
      <c r="DN107" s="3">
        <f t="shared" ref="DN107" si="2297">SUM(DN103:DN106)</f>
        <v>6</v>
      </c>
      <c r="DO107" s="16">
        <f>SUM(DH107:DN107)</f>
        <v>605</v>
      </c>
      <c r="DP107" s="34">
        <f>DH107+DI107+DJ107*1.5+DK107*2.3+DL107*2+DM107*0.4+DN107*0.2</f>
        <v>593.6</v>
      </c>
      <c r="DQ107" s="33" t="s">
        <v>5</v>
      </c>
      <c r="DR107" s="3">
        <f>SUM(DR103:DR106)</f>
        <v>488</v>
      </c>
      <c r="DS107" s="3">
        <f t="shared" ref="DS107" si="2298">SUM(DS103:DS106)</f>
        <v>24</v>
      </c>
      <c r="DT107" s="3">
        <f t="shared" ref="DT107" si="2299">SUM(DT103:DT106)</f>
        <v>2</v>
      </c>
      <c r="DU107" s="3">
        <f t="shared" ref="DU107" si="2300">SUM(DU103:DU106)</f>
        <v>0</v>
      </c>
      <c r="DV107" s="3">
        <f t="shared" ref="DV107" si="2301">SUM(DV103:DV106)</f>
        <v>6</v>
      </c>
      <c r="DW107" s="3">
        <f t="shared" ref="DW107" si="2302">SUM(DW103:DW106)</f>
        <v>21</v>
      </c>
      <c r="DX107" s="3">
        <f t="shared" ref="DX107" si="2303">SUM(DX103:DX106)</f>
        <v>11</v>
      </c>
      <c r="DY107" s="16">
        <f>SUM(DR107:DX107)</f>
        <v>552</v>
      </c>
      <c r="DZ107" s="34">
        <f>DR107+DS107+DT107*1.5+DU107*2.3+DV107*2+DW107*0.4+DX107*0.2</f>
        <v>537.6</v>
      </c>
      <c r="EA107" s="33" t="s">
        <v>5</v>
      </c>
      <c r="EB107" s="3">
        <f>SUM(EB103:EB106)</f>
        <v>435</v>
      </c>
      <c r="EC107" s="3">
        <f t="shared" ref="EC107" si="2304">SUM(EC103:EC106)</f>
        <v>21</v>
      </c>
      <c r="ED107" s="3">
        <f t="shared" ref="ED107" si="2305">SUM(ED103:ED106)</f>
        <v>2</v>
      </c>
      <c r="EE107" s="3">
        <f t="shared" ref="EE107" si="2306">SUM(EE103:EE106)</f>
        <v>0</v>
      </c>
      <c r="EF107" s="3">
        <f t="shared" ref="EF107" si="2307">SUM(EF103:EF106)</f>
        <v>6</v>
      </c>
      <c r="EG107" s="3">
        <f t="shared" ref="EG107" si="2308">SUM(EG103:EG106)</f>
        <v>19</v>
      </c>
      <c r="EH107" s="3">
        <f t="shared" ref="EH107" si="2309">SUM(EH103:EH106)</f>
        <v>8</v>
      </c>
      <c r="EI107" s="16">
        <f>SUM(EB107:EH107)</f>
        <v>491</v>
      </c>
      <c r="EJ107" s="34">
        <f>EB107+EC107+ED107*1.5+EE107*2.3+EF107*2+EG107*0.4+EH107*0.2</f>
        <v>480.20000000000005</v>
      </c>
      <c r="EK107" s="33" t="s">
        <v>5</v>
      </c>
      <c r="EL107" s="3">
        <f>SUM(EL103:EL106)</f>
        <v>495</v>
      </c>
      <c r="EM107" s="3">
        <f t="shared" ref="EM107" si="2310">SUM(EM103:EM106)</f>
        <v>31</v>
      </c>
      <c r="EN107" s="3">
        <f t="shared" ref="EN107" si="2311">SUM(EN103:EN106)</f>
        <v>6</v>
      </c>
      <c r="EO107" s="3">
        <f t="shared" ref="EO107" si="2312">SUM(EO103:EO106)</f>
        <v>1</v>
      </c>
      <c r="EP107" s="3">
        <f t="shared" ref="EP107" si="2313">SUM(EP103:EP106)</f>
        <v>6</v>
      </c>
      <c r="EQ107" s="3">
        <f t="shared" ref="EQ107" si="2314">SUM(EQ103:EQ106)</f>
        <v>23</v>
      </c>
      <c r="ER107" s="3">
        <f t="shared" ref="ER107" si="2315">SUM(ER103:ER106)</f>
        <v>1</v>
      </c>
      <c r="ES107" s="16">
        <f>SUM(EL107:ER107)</f>
        <v>563</v>
      </c>
      <c r="ET107" s="34">
        <f>EL107+EM107+EN107*1.5+EO107*2.3+EP107*2+EQ107*0.4+ER107*0.2</f>
        <v>558.70000000000005</v>
      </c>
    </row>
    <row r="108" spans="1:150" ht="13.8" thickTop="1" x14ac:dyDescent="0.25">
      <c r="A108" s="32">
        <f>A106+"00:15"</f>
        <v>0.79166666666666596</v>
      </c>
      <c r="B108" s="2">
        <v>5</v>
      </c>
      <c r="C108" s="2">
        <v>0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15">
        <f t="shared" si="1587"/>
        <v>5</v>
      </c>
      <c r="J108" s="15">
        <f t="shared" ref="J108:J111" si="2316">B108+C108+D108*1.5+E108*2.3+F108*2+G108*0.4+H108*0.2</f>
        <v>5</v>
      </c>
      <c r="K108" s="32">
        <f>K106+"00:15"</f>
        <v>0.79166666666666596</v>
      </c>
      <c r="L108" s="2">
        <v>6</v>
      </c>
      <c r="M108" s="2">
        <v>1</v>
      </c>
      <c r="N108" s="2">
        <v>0</v>
      </c>
      <c r="O108" s="2">
        <v>0</v>
      </c>
      <c r="P108" s="2">
        <v>0</v>
      </c>
      <c r="Q108" s="2">
        <v>1</v>
      </c>
      <c r="R108" s="2">
        <v>0</v>
      </c>
      <c r="S108" s="15">
        <f t="shared" si="1589"/>
        <v>8</v>
      </c>
      <c r="T108" s="15">
        <f t="shared" ref="T108:T111" si="2317">L108+M108+N108*1.5+O108*2.3+P108*2+Q108*0.4+R108*0.2</f>
        <v>7.4</v>
      </c>
      <c r="U108" s="32">
        <f>U106+"00:15"</f>
        <v>1.7916666666666723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15">
        <f t="shared" si="1591"/>
        <v>0</v>
      </c>
      <c r="AD108" s="15">
        <f t="shared" ref="AD108:AD111" si="2318">V108+W108+X108*1.5+Y108*2.3+Z108*2+AA108*0.4+AB108*0.2</f>
        <v>0</v>
      </c>
      <c r="AE108" s="32">
        <f>AE106+"00:15"</f>
        <v>1.7916666666666723</v>
      </c>
      <c r="AF108" s="2">
        <v>8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15">
        <f t="shared" si="1593"/>
        <v>8</v>
      </c>
      <c r="AN108" s="15">
        <f t="shared" ref="AN108:AN111" si="2319">AF108+AG108+AH108*1.5+AI108*2.3+AJ108*2+AK108*0.4+AL108*0.2</f>
        <v>8</v>
      </c>
      <c r="AO108" s="32">
        <f>AO106+"00:15"</f>
        <v>1.7916666666666723</v>
      </c>
      <c r="AP108" s="2">
        <v>88</v>
      </c>
      <c r="AQ108" s="2">
        <v>4</v>
      </c>
      <c r="AR108" s="2">
        <v>0</v>
      </c>
      <c r="AS108" s="2">
        <v>0</v>
      </c>
      <c r="AT108" s="2">
        <v>2</v>
      </c>
      <c r="AU108" s="2">
        <v>7</v>
      </c>
      <c r="AV108" s="2">
        <v>0</v>
      </c>
      <c r="AW108" s="15">
        <f t="shared" si="1595"/>
        <v>101</v>
      </c>
      <c r="AX108" s="15">
        <f t="shared" ref="AX108:AX111" si="2320">AP108+AQ108+AR108*1.5+AS108*2.3+AT108*2+AU108*0.4+AV108*0.2</f>
        <v>98.8</v>
      </c>
      <c r="AY108" s="32">
        <f>AY106+"00:15"</f>
        <v>1.7916666666666723</v>
      </c>
      <c r="AZ108" s="2">
        <v>0</v>
      </c>
      <c r="BA108" s="2">
        <v>0</v>
      </c>
      <c r="BB108" s="2">
        <v>0</v>
      </c>
      <c r="BC108" s="2">
        <v>0</v>
      </c>
      <c r="BD108" s="2">
        <v>0</v>
      </c>
      <c r="BE108" s="2">
        <v>0</v>
      </c>
      <c r="BF108" s="2">
        <v>0</v>
      </c>
      <c r="BG108" s="15">
        <f t="shared" si="1597"/>
        <v>0</v>
      </c>
      <c r="BH108" s="15">
        <f t="shared" ref="BH108:BH111" si="2321">AZ108+BA108+BB108*1.5+BC108*2.3+BD108*2+BE108*0.4+BF108*0.2</f>
        <v>0</v>
      </c>
      <c r="BI108" s="32">
        <f>BI106+"00:15"</f>
        <v>1.7916666666666723</v>
      </c>
      <c r="BJ108" s="2">
        <v>102</v>
      </c>
      <c r="BK108" s="2">
        <v>6</v>
      </c>
      <c r="BL108" s="2">
        <v>3</v>
      </c>
      <c r="BM108" s="2">
        <v>0</v>
      </c>
      <c r="BN108" s="2">
        <v>2</v>
      </c>
      <c r="BO108" s="2">
        <v>11</v>
      </c>
      <c r="BP108" s="2">
        <v>0</v>
      </c>
      <c r="BQ108" s="15">
        <f t="shared" si="1599"/>
        <v>124</v>
      </c>
      <c r="BR108" s="15">
        <f t="shared" ref="BR108:BR111" si="2322">BJ108+BK108+BL108*1.5+BM108*2.3+BN108*2+BO108*0.4+BP108*0.2</f>
        <v>120.9</v>
      </c>
      <c r="BS108" s="32">
        <f>BS106+"00:15"</f>
        <v>1.7916666666666723</v>
      </c>
      <c r="BT108" s="2">
        <v>3</v>
      </c>
      <c r="BU108" s="2">
        <v>0</v>
      </c>
      <c r="BV108" s="2">
        <v>0</v>
      </c>
      <c r="BW108" s="2">
        <v>0</v>
      </c>
      <c r="BX108" s="2">
        <v>0</v>
      </c>
      <c r="BY108" s="2">
        <v>0</v>
      </c>
      <c r="BZ108" s="2">
        <v>0</v>
      </c>
      <c r="CA108" s="15">
        <f t="shared" si="1601"/>
        <v>3</v>
      </c>
      <c r="CB108" s="15">
        <f t="shared" ref="CB108:CB111" si="2323">BT108+BU108+BV108*1.5+BW108*2.3+BX108*2+BY108*0.4+BZ108*0.2</f>
        <v>3</v>
      </c>
      <c r="CC108" s="32">
        <f>CC106+"00:15"</f>
        <v>1.7916666666666723</v>
      </c>
      <c r="CD108" s="2">
        <v>0</v>
      </c>
      <c r="CE108" s="2">
        <v>0</v>
      </c>
      <c r="CF108" s="2">
        <v>0</v>
      </c>
      <c r="CG108" s="2">
        <v>0</v>
      </c>
      <c r="CH108" s="2">
        <v>0</v>
      </c>
      <c r="CI108" s="2">
        <v>0</v>
      </c>
      <c r="CJ108" s="2">
        <v>0</v>
      </c>
      <c r="CK108" s="15">
        <f t="shared" si="1603"/>
        <v>0</v>
      </c>
      <c r="CL108" s="15">
        <f t="shared" ref="CL108:CL111" si="2324">CD108+CE108+CF108*1.5+CG108*2.3+CH108*2+CI108*0.4+CJ108*0.2</f>
        <v>0</v>
      </c>
      <c r="CM108" s="32">
        <f>CM106+"00:15"</f>
        <v>1.7916666666666723</v>
      </c>
      <c r="CN108" s="2">
        <f t="shared" si="1476"/>
        <v>11</v>
      </c>
      <c r="CO108" s="2">
        <f t="shared" si="1466"/>
        <v>0</v>
      </c>
      <c r="CP108" s="2">
        <f t="shared" si="1466"/>
        <v>0</v>
      </c>
      <c r="CQ108" s="2">
        <f t="shared" si="1466"/>
        <v>0</v>
      </c>
      <c r="CR108" s="2">
        <f t="shared" si="1466"/>
        <v>0</v>
      </c>
      <c r="CS108" s="2">
        <f t="shared" si="1466"/>
        <v>0</v>
      </c>
      <c r="CT108" s="2">
        <f t="shared" si="1466"/>
        <v>0</v>
      </c>
      <c r="CU108" s="15">
        <f t="shared" si="1466"/>
        <v>11</v>
      </c>
      <c r="CV108" s="15">
        <f t="shared" ref="CV108:CV111" si="2325">CN108+CO108+CP108*1.5+CQ108*2.3+CR108*2+CS108*0.4+CT108*0.2</f>
        <v>11</v>
      </c>
      <c r="CW108" s="32">
        <f>CW106+"00:15"</f>
        <v>1.7916666666666723</v>
      </c>
      <c r="CX108" s="2">
        <f t="shared" si="1477"/>
        <v>11</v>
      </c>
      <c r="CY108" s="2">
        <f t="shared" si="1477"/>
        <v>1</v>
      </c>
      <c r="CZ108" s="2">
        <f t="shared" si="1477"/>
        <v>0</v>
      </c>
      <c r="DA108" s="2">
        <f t="shared" si="1477"/>
        <v>0</v>
      </c>
      <c r="DB108" s="2">
        <f t="shared" si="1477"/>
        <v>0</v>
      </c>
      <c r="DC108" s="2">
        <f t="shared" si="1477"/>
        <v>1</v>
      </c>
      <c r="DD108" s="2">
        <f t="shared" si="1477"/>
        <v>0</v>
      </c>
      <c r="DE108" s="15">
        <f t="shared" si="1477"/>
        <v>13</v>
      </c>
      <c r="DF108" s="15">
        <f t="shared" ref="DF108:DF111" si="2326">CX108+CY108+CZ108*1.5+DA108*2.3+DB108*2+DC108*0.4+DD108*0.2</f>
        <v>12.4</v>
      </c>
      <c r="DG108" s="32">
        <f>DG106+"00:15"</f>
        <v>1.7916666666666723</v>
      </c>
      <c r="DH108" s="2">
        <f t="shared" si="1478"/>
        <v>108</v>
      </c>
      <c r="DI108" s="2">
        <f t="shared" si="1478"/>
        <v>7</v>
      </c>
      <c r="DJ108" s="2">
        <f t="shared" si="1478"/>
        <v>3</v>
      </c>
      <c r="DK108" s="2">
        <f t="shared" si="1478"/>
        <v>0</v>
      </c>
      <c r="DL108" s="2">
        <f t="shared" si="1478"/>
        <v>2</v>
      </c>
      <c r="DM108" s="2">
        <f t="shared" si="1478"/>
        <v>12</v>
      </c>
      <c r="DN108" s="2">
        <f t="shared" si="1478"/>
        <v>0</v>
      </c>
      <c r="DO108" s="15">
        <f t="shared" si="1478"/>
        <v>132</v>
      </c>
      <c r="DP108" s="15">
        <f t="shared" ref="DP108:DP111" si="2327">DH108+DI108+DJ108*1.5+DK108*2.3+DL108*2+DM108*0.4+DN108*0.2</f>
        <v>128.30000000000001</v>
      </c>
      <c r="DQ108" s="32">
        <f>DQ106+"00:15"</f>
        <v>1.7916666666666723</v>
      </c>
      <c r="DR108" s="2">
        <f t="shared" si="1479"/>
        <v>96</v>
      </c>
      <c r="DS108" s="2">
        <f t="shared" si="1470"/>
        <v>4</v>
      </c>
      <c r="DT108" s="2">
        <f t="shared" si="1470"/>
        <v>0</v>
      </c>
      <c r="DU108" s="2">
        <f t="shared" si="1470"/>
        <v>0</v>
      </c>
      <c r="DV108" s="2">
        <f t="shared" si="1470"/>
        <v>2</v>
      </c>
      <c r="DW108" s="2">
        <f t="shared" si="1470"/>
        <v>7</v>
      </c>
      <c r="DX108" s="2">
        <f t="shared" si="1470"/>
        <v>0</v>
      </c>
      <c r="DY108" s="15">
        <f t="shared" si="1470"/>
        <v>109</v>
      </c>
      <c r="DZ108" s="15">
        <f t="shared" ref="DZ108:DZ111" si="2328">DR108+DS108+DT108*1.5+DU108*2.3+DV108*2+DW108*0.4+DX108*0.2</f>
        <v>106.8</v>
      </c>
      <c r="EA108" s="32">
        <f>EA106+"00:15"</f>
        <v>1.7916666666666723</v>
      </c>
      <c r="EB108" s="2">
        <f t="shared" si="1480"/>
        <v>93</v>
      </c>
      <c r="EC108" s="2">
        <f t="shared" si="1472"/>
        <v>4</v>
      </c>
      <c r="ED108" s="2">
        <f t="shared" si="1472"/>
        <v>0</v>
      </c>
      <c r="EE108" s="2">
        <f t="shared" si="1472"/>
        <v>0</v>
      </c>
      <c r="EF108" s="2">
        <f t="shared" si="1472"/>
        <v>2</v>
      </c>
      <c r="EG108" s="2">
        <f t="shared" si="1472"/>
        <v>7</v>
      </c>
      <c r="EH108" s="2">
        <f t="shared" si="1472"/>
        <v>0</v>
      </c>
      <c r="EI108" s="15">
        <f t="shared" si="1472"/>
        <v>106</v>
      </c>
      <c r="EJ108" s="15">
        <f t="shared" ref="EJ108:EJ111" si="2329">EB108+EC108+ED108*1.5+EE108*2.3+EF108*2+EG108*0.4+EH108*0.2</f>
        <v>103.8</v>
      </c>
      <c r="EK108" s="32">
        <f>EK106+"00:15"</f>
        <v>1.7916666666666723</v>
      </c>
      <c r="EL108" s="2">
        <f t="shared" si="1481"/>
        <v>105</v>
      </c>
      <c r="EM108" s="2">
        <f t="shared" si="1474"/>
        <v>6</v>
      </c>
      <c r="EN108" s="2">
        <f t="shared" si="1474"/>
        <v>3</v>
      </c>
      <c r="EO108" s="2">
        <f t="shared" si="1474"/>
        <v>0</v>
      </c>
      <c r="EP108" s="2">
        <f t="shared" si="1474"/>
        <v>2</v>
      </c>
      <c r="EQ108" s="2">
        <f t="shared" si="1474"/>
        <v>11</v>
      </c>
      <c r="ER108" s="2">
        <f t="shared" si="1474"/>
        <v>0</v>
      </c>
      <c r="ES108" s="15">
        <f t="shared" si="1474"/>
        <v>127</v>
      </c>
      <c r="ET108" s="15">
        <f t="shared" ref="ET108:ET111" si="2330">EL108+EM108+EN108*1.5+EO108*2.3+EP108*2+EQ108*0.4+ER108*0.2</f>
        <v>123.9</v>
      </c>
    </row>
    <row r="109" spans="1:150" x14ac:dyDescent="0.25">
      <c r="A109" s="32">
        <f>A108+"00:15"</f>
        <v>0.80208333333333259</v>
      </c>
      <c r="B109" s="2">
        <v>1</v>
      </c>
      <c r="C109" s="2">
        <v>0</v>
      </c>
      <c r="D109" s="2">
        <v>0</v>
      </c>
      <c r="E109" s="2">
        <v>0</v>
      </c>
      <c r="F109" s="2">
        <v>0</v>
      </c>
      <c r="G109" s="2">
        <v>0</v>
      </c>
      <c r="H109" s="2">
        <v>1</v>
      </c>
      <c r="I109" s="15">
        <f t="shared" si="1587"/>
        <v>2</v>
      </c>
      <c r="J109" s="15">
        <f t="shared" si="2316"/>
        <v>1.2</v>
      </c>
      <c r="K109" s="32">
        <f>K108+"00:15"</f>
        <v>0.80208333333333259</v>
      </c>
      <c r="L109" s="2">
        <v>5</v>
      </c>
      <c r="M109" s="2">
        <v>2</v>
      </c>
      <c r="N109" s="2">
        <v>0</v>
      </c>
      <c r="O109" s="2">
        <v>0</v>
      </c>
      <c r="P109" s="2">
        <v>0</v>
      </c>
      <c r="Q109" s="2">
        <v>5</v>
      </c>
      <c r="R109" s="2">
        <v>0</v>
      </c>
      <c r="S109" s="15">
        <f t="shared" si="1589"/>
        <v>12</v>
      </c>
      <c r="T109" s="15">
        <f t="shared" si="2317"/>
        <v>9</v>
      </c>
      <c r="U109" s="32">
        <f>U108+"00:15"</f>
        <v>1.802083333333339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15">
        <f t="shared" si="1591"/>
        <v>0</v>
      </c>
      <c r="AD109" s="15">
        <f t="shared" si="2318"/>
        <v>0</v>
      </c>
      <c r="AE109" s="32">
        <f>AE108+"00:15"</f>
        <v>1.802083333333339</v>
      </c>
      <c r="AF109" s="2">
        <v>8</v>
      </c>
      <c r="AG109" s="2">
        <v>1</v>
      </c>
      <c r="AH109" s="2">
        <v>0</v>
      </c>
      <c r="AI109" s="2">
        <v>0</v>
      </c>
      <c r="AJ109" s="2">
        <v>0</v>
      </c>
      <c r="AK109" s="2">
        <v>2</v>
      </c>
      <c r="AL109" s="2">
        <v>1</v>
      </c>
      <c r="AM109" s="15">
        <f t="shared" si="1593"/>
        <v>12</v>
      </c>
      <c r="AN109" s="15">
        <f t="shared" si="2319"/>
        <v>10</v>
      </c>
      <c r="AO109" s="32">
        <f>AO108+"00:15"</f>
        <v>1.802083333333339</v>
      </c>
      <c r="AP109" s="2">
        <v>98</v>
      </c>
      <c r="AQ109" s="2">
        <v>2</v>
      </c>
      <c r="AR109" s="2">
        <v>2</v>
      </c>
      <c r="AS109" s="2">
        <v>0</v>
      </c>
      <c r="AT109" s="2">
        <v>2</v>
      </c>
      <c r="AU109" s="2">
        <v>6</v>
      </c>
      <c r="AV109" s="2">
        <v>1</v>
      </c>
      <c r="AW109" s="15">
        <f t="shared" si="1595"/>
        <v>111</v>
      </c>
      <c r="AX109" s="15">
        <f t="shared" si="2320"/>
        <v>109.60000000000001</v>
      </c>
      <c r="AY109" s="32">
        <f>AY108+"00:15"</f>
        <v>1.802083333333339</v>
      </c>
      <c r="AZ109" s="2">
        <v>0</v>
      </c>
      <c r="BA109" s="2">
        <v>0</v>
      </c>
      <c r="BB109" s="2">
        <v>0</v>
      </c>
      <c r="BC109" s="2">
        <v>0</v>
      </c>
      <c r="BD109" s="2">
        <v>0</v>
      </c>
      <c r="BE109" s="2">
        <v>0</v>
      </c>
      <c r="BF109" s="2">
        <v>0</v>
      </c>
      <c r="BG109" s="15">
        <f t="shared" si="1597"/>
        <v>0</v>
      </c>
      <c r="BH109" s="15">
        <f t="shared" si="2321"/>
        <v>0</v>
      </c>
      <c r="BI109" s="32">
        <f>BI108+"00:15"</f>
        <v>1.802083333333339</v>
      </c>
      <c r="BJ109" s="2">
        <v>119</v>
      </c>
      <c r="BK109" s="2">
        <v>6</v>
      </c>
      <c r="BL109" s="2">
        <v>1</v>
      </c>
      <c r="BM109" s="2">
        <v>0</v>
      </c>
      <c r="BN109" s="2">
        <v>2</v>
      </c>
      <c r="BO109" s="2">
        <v>8</v>
      </c>
      <c r="BP109" s="2">
        <v>0</v>
      </c>
      <c r="BQ109" s="15">
        <f t="shared" si="1599"/>
        <v>136</v>
      </c>
      <c r="BR109" s="15">
        <f t="shared" si="2322"/>
        <v>133.69999999999999</v>
      </c>
      <c r="BS109" s="32">
        <f>BS108+"00:15"</f>
        <v>1.802083333333339</v>
      </c>
      <c r="BT109" s="2">
        <v>2</v>
      </c>
      <c r="BU109" s="2">
        <v>0</v>
      </c>
      <c r="BV109" s="2">
        <v>0</v>
      </c>
      <c r="BW109" s="2">
        <v>0</v>
      </c>
      <c r="BX109" s="2">
        <v>0</v>
      </c>
      <c r="BY109" s="2">
        <v>0</v>
      </c>
      <c r="BZ109" s="2">
        <v>0</v>
      </c>
      <c r="CA109" s="15">
        <f t="shared" si="1601"/>
        <v>2</v>
      </c>
      <c r="CB109" s="15">
        <f t="shared" si="2323"/>
        <v>2</v>
      </c>
      <c r="CC109" s="32">
        <f>CC108+"00:15"</f>
        <v>1.802083333333339</v>
      </c>
      <c r="CD109" s="2">
        <v>0</v>
      </c>
      <c r="CE109" s="2">
        <v>0</v>
      </c>
      <c r="CF109" s="2">
        <v>0</v>
      </c>
      <c r="CG109" s="2">
        <v>0</v>
      </c>
      <c r="CH109" s="2">
        <v>0</v>
      </c>
      <c r="CI109" s="2">
        <v>0</v>
      </c>
      <c r="CJ109" s="2">
        <v>0</v>
      </c>
      <c r="CK109" s="15">
        <f t="shared" si="1603"/>
        <v>0</v>
      </c>
      <c r="CL109" s="15">
        <f t="shared" si="2324"/>
        <v>0</v>
      </c>
      <c r="CM109" s="32">
        <f>CM108+"00:15"</f>
        <v>1.802083333333339</v>
      </c>
      <c r="CN109" s="2">
        <f t="shared" si="1476"/>
        <v>10</v>
      </c>
      <c r="CO109" s="2">
        <f t="shared" si="1466"/>
        <v>1</v>
      </c>
      <c r="CP109" s="2">
        <f t="shared" si="1466"/>
        <v>0</v>
      </c>
      <c r="CQ109" s="2">
        <f t="shared" si="1466"/>
        <v>0</v>
      </c>
      <c r="CR109" s="2">
        <f t="shared" ref="CR109:CU131" si="2331">SUM(Z109,AJ109,BX109)</f>
        <v>0</v>
      </c>
      <c r="CS109" s="2">
        <f t="shared" si="2331"/>
        <v>2</v>
      </c>
      <c r="CT109" s="2">
        <f t="shared" si="2331"/>
        <v>1</v>
      </c>
      <c r="CU109" s="15">
        <f t="shared" si="2331"/>
        <v>14</v>
      </c>
      <c r="CV109" s="15">
        <f t="shared" si="2325"/>
        <v>12</v>
      </c>
      <c r="CW109" s="32">
        <f>CW108+"00:15"</f>
        <v>1.802083333333339</v>
      </c>
      <c r="CX109" s="2">
        <f t="shared" si="1477"/>
        <v>6</v>
      </c>
      <c r="CY109" s="2">
        <f t="shared" si="1477"/>
        <v>2</v>
      </c>
      <c r="CZ109" s="2">
        <f t="shared" si="1477"/>
        <v>0</v>
      </c>
      <c r="DA109" s="2">
        <f t="shared" si="1477"/>
        <v>0</v>
      </c>
      <c r="DB109" s="2">
        <f t="shared" si="1477"/>
        <v>0</v>
      </c>
      <c r="DC109" s="2">
        <f t="shared" si="1477"/>
        <v>5</v>
      </c>
      <c r="DD109" s="2">
        <f t="shared" si="1477"/>
        <v>1</v>
      </c>
      <c r="DE109" s="15">
        <f t="shared" si="1477"/>
        <v>14</v>
      </c>
      <c r="DF109" s="15">
        <f t="shared" si="2326"/>
        <v>10.199999999999999</v>
      </c>
      <c r="DG109" s="32">
        <f>DG108+"00:15"</f>
        <v>1.802083333333339</v>
      </c>
      <c r="DH109" s="2">
        <f t="shared" si="1478"/>
        <v>124</v>
      </c>
      <c r="DI109" s="2">
        <f t="shared" si="1478"/>
        <v>8</v>
      </c>
      <c r="DJ109" s="2">
        <f t="shared" si="1478"/>
        <v>1</v>
      </c>
      <c r="DK109" s="2">
        <f t="shared" si="1478"/>
        <v>0</v>
      </c>
      <c r="DL109" s="2">
        <f t="shared" si="1478"/>
        <v>2</v>
      </c>
      <c r="DM109" s="2">
        <f t="shared" si="1478"/>
        <v>13</v>
      </c>
      <c r="DN109" s="2">
        <f t="shared" si="1478"/>
        <v>0</v>
      </c>
      <c r="DO109" s="15">
        <f t="shared" si="1478"/>
        <v>148</v>
      </c>
      <c r="DP109" s="15">
        <f t="shared" si="2327"/>
        <v>142.69999999999999</v>
      </c>
      <c r="DQ109" s="32">
        <f>DQ108+"00:15"</f>
        <v>1.802083333333339</v>
      </c>
      <c r="DR109" s="2">
        <f t="shared" si="1479"/>
        <v>106</v>
      </c>
      <c r="DS109" s="2">
        <f t="shared" si="1470"/>
        <v>3</v>
      </c>
      <c r="DT109" s="2">
        <f t="shared" si="1470"/>
        <v>2</v>
      </c>
      <c r="DU109" s="2">
        <f t="shared" si="1470"/>
        <v>0</v>
      </c>
      <c r="DV109" s="2">
        <f t="shared" ref="DV109:DY131" si="2332">SUM(AJ109,AT109,BD109)</f>
        <v>2</v>
      </c>
      <c r="DW109" s="2">
        <f t="shared" si="2332"/>
        <v>8</v>
      </c>
      <c r="DX109" s="2">
        <f t="shared" si="2332"/>
        <v>2</v>
      </c>
      <c r="DY109" s="15">
        <f t="shared" si="2332"/>
        <v>123</v>
      </c>
      <c r="DZ109" s="15">
        <f t="shared" si="2328"/>
        <v>119.60000000000001</v>
      </c>
      <c r="EA109" s="32">
        <f>EA108+"00:15"</f>
        <v>1.802083333333339</v>
      </c>
      <c r="EB109" s="2">
        <f t="shared" si="1480"/>
        <v>99</v>
      </c>
      <c r="EC109" s="2">
        <f t="shared" si="1472"/>
        <v>2</v>
      </c>
      <c r="ED109" s="2">
        <f t="shared" si="1472"/>
        <v>2</v>
      </c>
      <c r="EE109" s="2">
        <f t="shared" si="1472"/>
        <v>0</v>
      </c>
      <c r="EF109" s="2">
        <f t="shared" ref="EF109:EI131" si="2333">SUM(F109,AT109,CH109)</f>
        <v>2</v>
      </c>
      <c r="EG109" s="2">
        <f t="shared" si="2333"/>
        <v>6</v>
      </c>
      <c r="EH109" s="2">
        <f t="shared" si="2333"/>
        <v>2</v>
      </c>
      <c r="EI109" s="15">
        <f t="shared" si="2333"/>
        <v>113</v>
      </c>
      <c r="EJ109" s="15">
        <f t="shared" si="2329"/>
        <v>110.80000000000001</v>
      </c>
      <c r="EK109" s="32">
        <f>EK108+"00:15"</f>
        <v>1.802083333333339</v>
      </c>
      <c r="EL109" s="2">
        <f t="shared" si="1481"/>
        <v>121</v>
      </c>
      <c r="EM109" s="2">
        <f t="shared" si="1474"/>
        <v>6</v>
      </c>
      <c r="EN109" s="2">
        <f t="shared" si="1474"/>
        <v>1</v>
      </c>
      <c r="EO109" s="2">
        <f t="shared" si="1474"/>
        <v>0</v>
      </c>
      <c r="EP109" s="2">
        <f t="shared" ref="EP109:ES131" si="2334">SUM(BN109,BX109,CH109)</f>
        <v>2</v>
      </c>
      <c r="EQ109" s="2">
        <f t="shared" si="2334"/>
        <v>8</v>
      </c>
      <c r="ER109" s="2">
        <f t="shared" si="2334"/>
        <v>0</v>
      </c>
      <c r="ES109" s="15">
        <f t="shared" si="2334"/>
        <v>138</v>
      </c>
      <c r="ET109" s="15">
        <f t="shared" si="2330"/>
        <v>135.69999999999999</v>
      </c>
    </row>
    <row r="110" spans="1:150" x14ac:dyDescent="0.25">
      <c r="A110" s="32">
        <f t="shared" ref="A110:A111" si="2335">A109+"00:15"</f>
        <v>0.81249999999999922</v>
      </c>
      <c r="B110" s="2">
        <v>1</v>
      </c>
      <c r="C110" s="2">
        <v>0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15">
        <f t="shared" si="1587"/>
        <v>1</v>
      </c>
      <c r="J110" s="15">
        <f t="shared" si="2316"/>
        <v>1</v>
      </c>
      <c r="K110" s="32">
        <f t="shared" ref="K110:K111" si="2336">K109+"00:15"</f>
        <v>0.81249999999999922</v>
      </c>
      <c r="L110" s="2">
        <v>10</v>
      </c>
      <c r="M110" s="2">
        <v>0</v>
      </c>
      <c r="N110" s="2">
        <v>0</v>
      </c>
      <c r="O110" s="2">
        <v>0</v>
      </c>
      <c r="P110" s="2">
        <v>0</v>
      </c>
      <c r="Q110" s="2">
        <v>2</v>
      </c>
      <c r="R110" s="2">
        <v>1</v>
      </c>
      <c r="S110" s="15">
        <f t="shared" si="1589"/>
        <v>13</v>
      </c>
      <c r="T110" s="15">
        <f t="shared" si="2317"/>
        <v>11</v>
      </c>
      <c r="U110" s="32">
        <f t="shared" ref="U110:U111" si="2337">U109+"00:15"</f>
        <v>1.8125000000000058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15">
        <f t="shared" si="1591"/>
        <v>0</v>
      </c>
      <c r="AD110" s="15">
        <f t="shared" si="2318"/>
        <v>0</v>
      </c>
      <c r="AE110" s="32">
        <f t="shared" ref="AE110:AE111" si="2338">AE109+"00:15"</f>
        <v>1.8125000000000058</v>
      </c>
      <c r="AF110" s="2">
        <v>14</v>
      </c>
      <c r="AG110" s="2">
        <v>0</v>
      </c>
      <c r="AH110" s="2">
        <v>0</v>
      </c>
      <c r="AI110" s="2">
        <v>0</v>
      </c>
      <c r="AJ110" s="2">
        <v>0</v>
      </c>
      <c r="AK110" s="2">
        <v>1</v>
      </c>
      <c r="AL110" s="2">
        <v>0</v>
      </c>
      <c r="AM110" s="15">
        <f t="shared" si="1593"/>
        <v>15</v>
      </c>
      <c r="AN110" s="15">
        <f t="shared" si="2319"/>
        <v>14.4</v>
      </c>
      <c r="AO110" s="32">
        <f t="shared" ref="AO110:AO111" si="2339">AO109+"00:15"</f>
        <v>1.8125000000000058</v>
      </c>
      <c r="AP110" s="2">
        <v>102</v>
      </c>
      <c r="AQ110" s="2">
        <v>0</v>
      </c>
      <c r="AR110" s="2">
        <v>1</v>
      </c>
      <c r="AS110" s="2">
        <v>0</v>
      </c>
      <c r="AT110" s="2">
        <v>2</v>
      </c>
      <c r="AU110" s="2">
        <v>7</v>
      </c>
      <c r="AV110" s="2">
        <v>1</v>
      </c>
      <c r="AW110" s="15">
        <f t="shared" si="1595"/>
        <v>113</v>
      </c>
      <c r="AX110" s="15">
        <f t="shared" si="2320"/>
        <v>110.5</v>
      </c>
      <c r="AY110" s="32">
        <f t="shared" ref="AY110:AY111" si="2340">AY109+"00:15"</f>
        <v>1.8125000000000058</v>
      </c>
      <c r="AZ110" s="2">
        <v>0</v>
      </c>
      <c r="BA110" s="2">
        <v>0</v>
      </c>
      <c r="BB110" s="2">
        <v>0</v>
      </c>
      <c r="BC110" s="2">
        <v>0</v>
      </c>
      <c r="BD110" s="2">
        <v>0</v>
      </c>
      <c r="BE110" s="2">
        <v>0</v>
      </c>
      <c r="BF110" s="2">
        <v>0</v>
      </c>
      <c r="BG110" s="15">
        <f t="shared" si="1597"/>
        <v>0</v>
      </c>
      <c r="BH110" s="15">
        <f t="shared" si="2321"/>
        <v>0</v>
      </c>
      <c r="BI110" s="32">
        <f t="shared" ref="BI110:BI111" si="2341">BI109+"00:15"</f>
        <v>1.8125000000000058</v>
      </c>
      <c r="BJ110" s="2">
        <v>123</v>
      </c>
      <c r="BK110" s="2">
        <v>1</v>
      </c>
      <c r="BL110" s="2">
        <v>0</v>
      </c>
      <c r="BM110" s="2">
        <v>0</v>
      </c>
      <c r="BN110" s="2">
        <v>2</v>
      </c>
      <c r="BO110" s="2">
        <v>9</v>
      </c>
      <c r="BP110" s="2">
        <v>0</v>
      </c>
      <c r="BQ110" s="15">
        <f t="shared" si="1599"/>
        <v>135</v>
      </c>
      <c r="BR110" s="15">
        <f t="shared" si="2322"/>
        <v>131.6</v>
      </c>
      <c r="BS110" s="32">
        <f t="shared" ref="BS110:BS111" si="2342">BS109+"00:15"</f>
        <v>1.8125000000000058</v>
      </c>
      <c r="BT110" s="2">
        <v>1</v>
      </c>
      <c r="BU110" s="2">
        <v>0</v>
      </c>
      <c r="BV110" s="2">
        <v>0</v>
      </c>
      <c r="BW110" s="2">
        <v>0</v>
      </c>
      <c r="BX110" s="2">
        <v>0</v>
      </c>
      <c r="BY110" s="2">
        <v>1</v>
      </c>
      <c r="BZ110" s="2">
        <v>0</v>
      </c>
      <c r="CA110" s="15">
        <f t="shared" si="1601"/>
        <v>2</v>
      </c>
      <c r="CB110" s="15">
        <f t="shared" si="2323"/>
        <v>1.4</v>
      </c>
      <c r="CC110" s="32">
        <f t="shared" ref="CC110:CC111" si="2343">CC109+"00:15"</f>
        <v>1.8125000000000058</v>
      </c>
      <c r="CD110" s="2">
        <v>0</v>
      </c>
      <c r="CE110" s="2">
        <v>0</v>
      </c>
      <c r="CF110" s="2">
        <v>0</v>
      </c>
      <c r="CG110" s="2">
        <v>0</v>
      </c>
      <c r="CH110" s="2">
        <v>0</v>
      </c>
      <c r="CI110" s="2">
        <v>0</v>
      </c>
      <c r="CJ110" s="2">
        <v>0</v>
      </c>
      <c r="CK110" s="15">
        <f t="shared" si="1603"/>
        <v>0</v>
      </c>
      <c r="CL110" s="15">
        <f t="shared" si="2324"/>
        <v>0</v>
      </c>
      <c r="CM110" s="32">
        <f t="shared" ref="CM110:CM111" si="2344">CM109+"00:15"</f>
        <v>1.8125000000000058</v>
      </c>
      <c r="CN110" s="2">
        <f t="shared" si="1476"/>
        <v>15</v>
      </c>
      <c r="CO110" s="2">
        <f t="shared" si="1476"/>
        <v>0</v>
      </c>
      <c r="CP110" s="2">
        <f t="shared" si="1476"/>
        <v>0</v>
      </c>
      <c r="CQ110" s="2">
        <f t="shared" si="1476"/>
        <v>0</v>
      </c>
      <c r="CR110" s="2">
        <f t="shared" si="2331"/>
        <v>0</v>
      </c>
      <c r="CS110" s="2">
        <f t="shared" si="2331"/>
        <v>2</v>
      </c>
      <c r="CT110" s="2">
        <f t="shared" si="2331"/>
        <v>0</v>
      </c>
      <c r="CU110" s="15">
        <f t="shared" si="2331"/>
        <v>17</v>
      </c>
      <c r="CV110" s="15">
        <f t="shared" si="2325"/>
        <v>15.8</v>
      </c>
      <c r="CW110" s="32">
        <f t="shared" ref="CW110:CW111" si="2345">CW109+"00:15"</f>
        <v>1.8125000000000058</v>
      </c>
      <c r="CX110" s="2">
        <f t="shared" si="1477"/>
        <v>11</v>
      </c>
      <c r="CY110" s="2">
        <f t="shared" si="1477"/>
        <v>0</v>
      </c>
      <c r="CZ110" s="2">
        <f t="shared" si="1477"/>
        <v>0</v>
      </c>
      <c r="DA110" s="2">
        <f t="shared" si="1477"/>
        <v>0</v>
      </c>
      <c r="DB110" s="2">
        <f t="shared" si="1477"/>
        <v>0</v>
      </c>
      <c r="DC110" s="2">
        <f t="shared" si="1477"/>
        <v>2</v>
      </c>
      <c r="DD110" s="2">
        <f t="shared" si="1477"/>
        <v>1</v>
      </c>
      <c r="DE110" s="15">
        <f t="shared" si="1477"/>
        <v>14</v>
      </c>
      <c r="DF110" s="15">
        <f t="shared" si="2326"/>
        <v>12</v>
      </c>
      <c r="DG110" s="32">
        <f t="shared" ref="DG110:DG111" si="2346">DG109+"00:15"</f>
        <v>1.8125000000000058</v>
      </c>
      <c r="DH110" s="2">
        <f t="shared" si="1478"/>
        <v>133</v>
      </c>
      <c r="DI110" s="2">
        <f t="shared" si="1478"/>
        <v>1</v>
      </c>
      <c r="DJ110" s="2">
        <f t="shared" si="1478"/>
        <v>0</v>
      </c>
      <c r="DK110" s="2">
        <f t="shared" si="1478"/>
        <v>0</v>
      </c>
      <c r="DL110" s="2">
        <f t="shared" si="1478"/>
        <v>2</v>
      </c>
      <c r="DM110" s="2">
        <f t="shared" si="1478"/>
        <v>11</v>
      </c>
      <c r="DN110" s="2">
        <f t="shared" si="1478"/>
        <v>1</v>
      </c>
      <c r="DO110" s="15">
        <f t="shared" si="1478"/>
        <v>148</v>
      </c>
      <c r="DP110" s="15">
        <f t="shared" si="2327"/>
        <v>142.6</v>
      </c>
      <c r="DQ110" s="32">
        <f t="shared" ref="DQ110:DQ111" si="2347">DQ109+"00:15"</f>
        <v>1.8125000000000058</v>
      </c>
      <c r="DR110" s="2">
        <f t="shared" si="1479"/>
        <v>116</v>
      </c>
      <c r="DS110" s="2">
        <f t="shared" si="1479"/>
        <v>0</v>
      </c>
      <c r="DT110" s="2">
        <f t="shared" si="1479"/>
        <v>1</v>
      </c>
      <c r="DU110" s="2">
        <f t="shared" si="1479"/>
        <v>0</v>
      </c>
      <c r="DV110" s="2">
        <f t="shared" si="2332"/>
        <v>2</v>
      </c>
      <c r="DW110" s="2">
        <f t="shared" si="2332"/>
        <v>8</v>
      </c>
      <c r="DX110" s="2">
        <f t="shared" si="2332"/>
        <v>1</v>
      </c>
      <c r="DY110" s="15">
        <f t="shared" si="2332"/>
        <v>128</v>
      </c>
      <c r="DZ110" s="15">
        <f t="shared" si="2328"/>
        <v>124.9</v>
      </c>
      <c r="EA110" s="32">
        <f t="shared" ref="EA110:EA111" si="2348">EA109+"00:15"</f>
        <v>1.8125000000000058</v>
      </c>
      <c r="EB110" s="2">
        <f t="shared" si="1480"/>
        <v>103</v>
      </c>
      <c r="EC110" s="2">
        <f t="shared" si="1480"/>
        <v>0</v>
      </c>
      <c r="ED110" s="2">
        <f t="shared" si="1480"/>
        <v>1</v>
      </c>
      <c r="EE110" s="2">
        <f t="shared" si="1480"/>
        <v>0</v>
      </c>
      <c r="EF110" s="2">
        <f t="shared" si="2333"/>
        <v>2</v>
      </c>
      <c r="EG110" s="2">
        <f t="shared" si="2333"/>
        <v>7</v>
      </c>
      <c r="EH110" s="2">
        <f t="shared" si="2333"/>
        <v>1</v>
      </c>
      <c r="EI110" s="15">
        <f t="shared" si="2333"/>
        <v>114</v>
      </c>
      <c r="EJ110" s="15">
        <f t="shared" si="2329"/>
        <v>111.5</v>
      </c>
      <c r="EK110" s="32">
        <f t="shared" ref="EK110:EK111" si="2349">EK109+"00:15"</f>
        <v>1.8125000000000058</v>
      </c>
      <c r="EL110" s="2">
        <f t="shared" si="1481"/>
        <v>124</v>
      </c>
      <c r="EM110" s="2">
        <f t="shared" si="1481"/>
        <v>1</v>
      </c>
      <c r="EN110" s="2">
        <f t="shared" si="1481"/>
        <v>0</v>
      </c>
      <c r="EO110" s="2">
        <f t="shared" si="1481"/>
        <v>0</v>
      </c>
      <c r="EP110" s="2">
        <f t="shared" si="2334"/>
        <v>2</v>
      </c>
      <c r="EQ110" s="2">
        <f t="shared" si="2334"/>
        <v>10</v>
      </c>
      <c r="ER110" s="2">
        <f t="shared" si="2334"/>
        <v>0</v>
      </c>
      <c r="ES110" s="15">
        <f t="shared" si="2334"/>
        <v>137</v>
      </c>
      <c r="ET110" s="15">
        <f t="shared" si="2330"/>
        <v>133</v>
      </c>
    </row>
    <row r="111" spans="1:150" ht="13.8" thickBot="1" x14ac:dyDescent="0.3">
      <c r="A111" s="32">
        <f t="shared" si="2335"/>
        <v>0.82291666666666585</v>
      </c>
      <c r="B111" s="2">
        <v>1</v>
      </c>
      <c r="C111" s="2">
        <v>0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15">
        <f t="shared" si="1587"/>
        <v>1</v>
      </c>
      <c r="J111" s="15">
        <f t="shared" si="2316"/>
        <v>1</v>
      </c>
      <c r="K111" s="32">
        <f t="shared" si="2336"/>
        <v>0.82291666666666585</v>
      </c>
      <c r="L111" s="2">
        <v>6</v>
      </c>
      <c r="M111" s="2">
        <v>1</v>
      </c>
      <c r="N111" s="2">
        <v>0</v>
      </c>
      <c r="O111" s="2">
        <v>0</v>
      </c>
      <c r="P111" s="2">
        <v>0</v>
      </c>
      <c r="Q111" s="2">
        <v>1</v>
      </c>
      <c r="R111" s="2">
        <v>0</v>
      </c>
      <c r="S111" s="15">
        <f t="shared" si="1589"/>
        <v>8</v>
      </c>
      <c r="T111" s="15">
        <f t="shared" si="2317"/>
        <v>7.4</v>
      </c>
      <c r="U111" s="32">
        <f t="shared" si="2337"/>
        <v>1.8229166666666725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15">
        <f t="shared" si="1591"/>
        <v>0</v>
      </c>
      <c r="AD111" s="15">
        <f t="shared" si="2318"/>
        <v>0</v>
      </c>
      <c r="AE111" s="32">
        <f t="shared" si="2338"/>
        <v>1.8229166666666725</v>
      </c>
      <c r="AF111" s="2">
        <v>6</v>
      </c>
      <c r="AG111" s="2">
        <v>1</v>
      </c>
      <c r="AH111" s="2">
        <v>0</v>
      </c>
      <c r="AI111" s="2">
        <v>0</v>
      </c>
      <c r="AJ111" s="2">
        <v>0</v>
      </c>
      <c r="AK111" s="2">
        <v>2</v>
      </c>
      <c r="AL111" s="2">
        <v>0</v>
      </c>
      <c r="AM111" s="15">
        <f t="shared" si="1593"/>
        <v>9</v>
      </c>
      <c r="AN111" s="15">
        <f t="shared" si="2319"/>
        <v>7.8</v>
      </c>
      <c r="AO111" s="32">
        <f t="shared" si="2339"/>
        <v>1.8229166666666725</v>
      </c>
      <c r="AP111" s="2">
        <v>107</v>
      </c>
      <c r="AQ111" s="2">
        <v>4</v>
      </c>
      <c r="AR111" s="2">
        <v>0</v>
      </c>
      <c r="AS111" s="2">
        <v>0</v>
      </c>
      <c r="AT111" s="2">
        <v>1</v>
      </c>
      <c r="AU111" s="2">
        <v>7</v>
      </c>
      <c r="AV111" s="2">
        <v>0</v>
      </c>
      <c r="AW111" s="15">
        <f t="shared" si="1595"/>
        <v>119</v>
      </c>
      <c r="AX111" s="15">
        <f t="shared" si="2320"/>
        <v>115.8</v>
      </c>
      <c r="AY111" s="32">
        <f t="shared" si="2340"/>
        <v>1.8229166666666725</v>
      </c>
      <c r="AZ111" s="2">
        <v>0</v>
      </c>
      <c r="BA111" s="2">
        <v>0</v>
      </c>
      <c r="BB111" s="2">
        <v>0</v>
      </c>
      <c r="BC111" s="2">
        <v>0</v>
      </c>
      <c r="BD111" s="2">
        <v>0</v>
      </c>
      <c r="BE111" s="2">
        <v>0</v>
      </c>
      <c r="BF111" s="2">
        <v>0</v>
      </c>
      <c r="BG111" s="15">
        <f t="shared" si="1597"/>
        <v>0</v>
      </c>
      <c r="BH111" s="15">
        <f t="shared" si="2321"/>
        <v>0</v>
      </c>
      <c r="BI111" s="32">
        <f t="shared" si="2341"/>
        <v>1.8229166666666725</v>
      </c>
      <c r="BJ111" s="2">
        <v>113</v>
      </c>
      <c r="BK111" s="2">
        <v>4</v>
      </c>
      <c r="BL111" s="2">
        <v>0</v>
      </c>
      <c r="BM111" s="2">
        <v>0</v>
      </c>
      <c r="BN111" s="2">
        <v>3</v>
      </c>
      <c r="BO111" s="2">
        <v>11</v>
      </c>
      <c r="BP111" s="2">
        <v>3</v>
      </c>
      <c r="BQ111" s="15">
        <f t="shared" si="1599"/>
        <v>134</v>
      </c>
      <c r="BR111" s="15">
        <f t="shared" si="2322"/>
        <v>128</v>
      </c>
      <c r="BS111" s="32">
        <f t="shared" si="2342"/>
        <v>1.8229166666666725</v>
      </c>
      <c r="BT111" s="2">
        <v>2</v>
      </c>
      <c r="BU111" s="2">
        <v>0</v>
      </c>
      <c r="BV111" s="2">
        <v>0</v>
      </c>
      <c r="BW111" s="2">
        <v>0</v>
      </c>
      <c r="BX111" s="2">
        <v>0</v>
      </c>
      <c r="BY111" s="2">
        <v>0</v>
      </c>
      <c r="BZ111" s="2">
        <v>0</v>
      </c>
      <c r="CA111" s="15">
        <f t="shared" si="1601"/>
        <v>2</v>
      </c>
      <c r="CB111" s="15">
        <f t="shared" si="2323"/>
        <v>2</v>
      </c>
      <c r="CC111" s="32">
        <f t="shared" si="2343"/>
        <v>1.8229166666666725</v>
      </c>
      <c r="CD111" s="2">
        <v>0</v>
      </c>
      <c r="CE111" s="2">
        <v>0</v>
      </c>
      <c r="CF111" s="2">
        <v>0</v>
      </c>
      <c r="CG111" s="2">
        <v>0</v>
      </c>
      <c r="CH111" s="2">
        <v>0</v>
      </c>
      <c r="CI111" s="2">
        <v>0</v>
      </c>
      <c r="CJ111" s="2">
        <v>0</v>
      </c>
      <c r="CK111" s="15">
        <f t="shared" si="1603"/>
        <v>0</v>
      </c>
      <c r="CL111" s="15">
        <f t="shared" si="2324"/>
        <v>0</v>
      </c>
      <c r="CM111" s="32">
        <f t="shared" si="2344"/>
        <v>1.8229166666666725</v>
      </c>
      <c r="CN111" s="2">
        <f t="shared" si="1476"/>
        <v>8</v>
      </c>
      <c r="CO111" s="2">
        <f t="shared" si="1476"/>
        <v>1</v>
      </c>
      <c r="CP111" s="2">
        <f t="shared" si="1476"/>
        <v>0</v>
      </c>
      <c r="CQ111" s="2">
        <f t="shared" si="1476"/>
        <v>0</v>
      </c>
      <c r="CR111" s="2">
        <f t="shared" si="2331"/>
        <v>0</v>
      </c>
      <c r="CS111" s="2">
        <f t="shared" si="2331"/>
        <v>2</v>
      </c>
      <c r="CT111" s="2">
        <f t="shared" si="2331"/>
        <v>0</v>
      </c>
      <c r="CU111" s="15">
        <f t="shared" si="2331"/>
        <v>11</v>
      </c>
      <c r="CV111" s="15">
        <f t="shared" si="2325"/>
        <v>9.8000000000000007</v>
      </c>
      <c r="CW111" s="32">
        <f t="shared" si="2345"/>
        <v>1.8229166666666725</v>
      </c>
      <c r="CX111" s="2">
        <f t="shared" si="1477"/>
        <v>7</v>
      </c>
      <c r="CY111" s="2">
        <f t="shared" si="1477"/>
        <v>1</v>
      </c>
      <c r="CZ111" s="2">
        <f t="shared" si="1477"/>
        <v>0</v>
      </c>
      <c r="DA111" s="2">
        <f t="shared" si="1477"/>
        <v>0</v>
      </c>
      <c r="DB111" s="2">
        <f t="shared" si="1477"/>
        <v>0</v>
      </c>
      <c r="DC111" s="2">
        <f t="shared" si="1477"/>
        <v>1</v>
      </c>
      <c r="DD111" s="2">
        <f t="shared" si="1477"/>
        <v>0</v>
      </c>
      <c r="DE111" s="15">
        <f t="shared" si="1477"/>
        <v>9</v>
      </c>
      <c r="DF111" s="15">
        <f t="shared" si="2326"/>
        <v>8.4</v>
      </c>
      <c r="DG111" s="32">
        <f t="shared" si="2346"/>
        <v>1.8229166666666725</v>
      </c>
      <c r="DH111" s="2">
        <f t="shared" si="1478"/>
        <v>119</v>
      </c>
      <c r="DI111" s="2">
        <f t="shared" si="1478"/>
        <v>5</v>
      </c>
      <c r="DJ111" s="2">
        <f t="shared" si="1478"/>
        <v>0</v>
      </c>
      <c r="DK111" s="2">
        <f t="shared" si="1478"/>
        <v>0</v>
      </c>
      <c r="DL111" s="2">
        <f t="shared" si="1478"/>
        <v>3</v>
      </c>
      <c r="DM111" s="2">
        <f t="shared" si="1478"/>
        <v>12</v>
      </c>
      <c r="DN111" s="2">
        <f t="shared" si="1478"/>
        <v>3</v>
      </c>
      <c r="DO111" s="15">
        <f t="shared" si="1478"/>
        <v>142</v>
      </c>
      <c r="DP111" s="15">
        <f t="shared" si="2327"/>
        <v>135.4</v>
      </c>
      <c r="DQ111" s="32">
        <f t="shared" si="2347"/>
        <v>1.8229166666666725</v>
      </c>
      <c r="DR111" s="2">
        <f t="shared" si="1479"/>
        <v>113</v>
      </c>
      <c r="DS111" s="2">
        <f t="shared" si="1479"/>
        <v>5</v>
      </c>
      <c r="DT111" s="2">
        <f t="shared" si="1479"/>
        <v>0</v>
      </c>
      <c r="DU111" s="2">
        <f t="shared" si="1479"/>
        <v>0</v>
      </c>
      <c r="DV111" s="2">
        <f t="shared" si="2332"/>
        <v>1</v>
      </c>
      <c r="DW111" s="2">
        <f t="shared" si="2332"/>
        <v>9</v>
      </c>
      <c r="DX111" s="2">
        <f t="shared" si="2332"/>
        <v>0</v>
      </c>
      <c r="DY111" s="15">
        <f t="shared" si="2332"/>
        <v>128</v>
      </c>
      <c r="DZ111" s="15">
        <f t="shared" si="2328"/>
        <v>123.6</v>
      </c>
      <c r="EA111" s="32">
        <f t="shared" si="2348"/>
        <v>1.8229166666666725</v>
      </c>
      <c r="EB111" s="2">
        <f t="shared" si="1480"/>
        <v>108</v>
      </c>
      <c r="EC111" s="2">
        <f t="shared" si="1480"/>
        <v>4</v>
      </c>
      <c r="ED111" s="2">
        <f t="shared" si="1480"/>
        <v>0</v>
      </c>
      <c r="EE111" s="2">
        <f t="shared" si="1480"/>
        <v>0</v>
      </c>
      <c r="EF111" s="2">
        <f t="shared" si="2333"/>
        <v>1</v>
      </c>
      <c r="EG111" s="2">
        <f t="shared" si="2333"/>
        <v>7</v>
      </c>
      <c r="EH111" s="2">
        <f t="shared" si="2333"/>
        <v>0</v>
      </c>
      <c r="EI111" s="15">
        <f t="shared" si="2333"/>
        <v>120</v>
      </c>
      <c r="EJ111" s="15">
        <f t="shared" si="2329"/>
        <v>116.8</v>
      </c>
      <c r="EK111" s="32">
        <f t="shared" si="2349"/>
        <v>1.8229166666666725</v>
      </c>
      <c r="EL111" s="2">
        <f t="shared" si="1481"/>
        <v>115</v>
      </c>
      <c r="EM111" s="2">
        <f t="shared" si="1481"/>
        <v>4</v>
      </c>
      <c r="EN111" s="2">
        <f t="shared" si="1481"/>
        <v>0</v>
      </c>
      <c r="EO111" s="2">
        <f t="shared" si="1481"/>
        <v>0</v>
      </c>
      <c r="EP111" s="2">
        <f t="shared" si="2334"/>
        <v>3</v>
      </c>
      <c r="EQ111" s="2">
        <f t="shared" si="2334"/>
        <v>11</v>
      </c>
      <c r="ER111" s="2">
        <f t="shared" si="2334"/>
        <v>3</v>
      </c>
      <c r="ES111" s="15">
        <f t="shared" si="2334"/>
        <v>136</v>
      </c>
      <c r="ET111" s="15">
        <f t="shared" si="2330"/>
        <v>130</v>
      </c>
    </row>
    <row r="112" spans="1:150" ht="14.4" thickTop="1" thickBot="1" x14ac:dyDescent="0.3">
      <c r="A112" s="33" t="s">
        <v>5</v>
      </c>
      <c r="B112" s="3">
        <f>SUM(B108:B111)</f>
        <v>8</v>
      </c>
      <c r="C112" s="3">
        <f t="shared" ref="C112" si="2350">SUM(C108:C111)</f>
        <v>0</v>
      </c>
      <c r="D112" s="3">
        <f t="shared" ref="D112" si="2351">SUM(D108:D111)</f>
        <v>0</v>
      </c>
      <c r="E112" s="3">
        <f t="shared" ref="E112" si="2352">SUM(E108:E111)</f>
        <v>0</v>
      </c>
      <c r="F112" s="3">
        <f t="shared" ref="F112" si="2353">SUM(F108:F111)</f>
        <v>0</v>
      </c>
      <c r="G112" s="3">
        <f t="shared" ref="G112" si="2354">SUM(G108:G111)</f>
        <v>0</v>
      </c>
      <c r="H112" s="3">
        <f t="shared" ref="H112" si="2355">SUM(H108:H111)</f>
        <v>1</v>
      </c>
      <c r="I112" s="16">
        <f>SUM(B112:H112)</f>
        <v>9</v>
      </c>
      <c r="J112" s="34">
        <f>B112+C112+D112*1.5+E112*2.3+F112*2+G112*0.4+H112*0.2</f>
        <v>8.1999999999999993</v>
      </c>
      <c r="K112" s="33" t="s">
        <v>5</v>
      </c>
      <c r="L112" s="3">
        <f>SUM(L108:L111)</f>
        <v>27</v>
      </c>
      <c r="M112" s="3">
        <f t="shared" ref="M112" si="2356">SUM(M108:M111)</f>
        <v>4</v>
      </c>
      <c r="N112" s="3">
        <f t="shared" ref="N112" si="2357">SUM(N108:N111)</f>
        <v>0</v>
      </c>
      <c r="O112" s="3">
        <f t="shared" ref="O112" si="2358">SUM(O108:O111)</f>
        <v>0</v>
      </c>
      <c r="P112" s="3">
        <f t="shared" ref="P112" si="2359">SUM(P108:P111)</f>
        <v>0</v>
      </c>
      <c r="Q112" s="3">
        <f t="shared" ref="Q112" si="2360">SUM(Q108:Q111)</f>
        <v>9</v>
      </c>
      <c r="R112" s="3">
        <f t="shared" ref="R112" si="2361">SUM(R108:R111)</f>
        <v>1</v>
      </c>
      <c r="S112" s="16">
        <f>SUM(L112:R112)</f>
        <v>41</v>
      </c>
      <c r="T112" s="34">
        <f>L112+M112+N112*1.5+O112*2.3+P112*2+Q112*0.4+R112*0.2</f>
        <v>34.800000000000004</v>
      </c>
      <c r="U112" s="33" t="s">
        <v>5</v>
      </c>
      <c r="V112" s="3">
        <f>SUM(V108:V111)</f>
        <v>0</v>
      </c>
      <c r="W112" s="3">
        <f t="shared" ref="W112" si="2362">SUM(W108:W111)</f>
        <v>0</v>
      </c>
      <c r="X112" s="3">
        <f t="shared" ref="X112" si="2363">SUM(X108:X111)</f>
        <v>0</v>
      </c>
      <c r="Y112" s="3">
        <f t="shared" ref="Y112" si="2364">SUM(Y108:Y111)</f>
        <v>0</v>
      </c>
      <c r="Z112" s="3">
        <f t="shared" ref="Z112" si="2365">SUM(Z108:Z111)</f>
        <v>0</v>
      </c>
      <c r="AA112" s="3">
        <f t="shared" ref="AA112" si="2366">SUM(AA108:AA111)</f>
        <v>0</v>
      </c>
      <c r="AB112" s="3">
        <f t="shared" ref="AB112" si="2367">SUM(AB108:AB111)</f>
        <v>0</v>
      </c>
      <c r="AC112" s="16">
        <f>SUM(V112:AB112)</f>
        <v>0</v>
      </c>
      <c r="AD112" s="34">
        <f>V112+W112+X112*1.5+Y112*2.3+Z112*2+AA112*0.4+AB112*0.2</f>
        <v>0</v>
      </c>
      <c r="AE112" s="33" t="s">
        <v>5</v>
      </c>
      <c r="AF112" s="3">
        <f>SUM(AF108:AF111)</f>
        <v>36</v>
      </c>
      <c r="AG112" s="3">
        <f t="shared" ref="AG112" si="2368">SUM(AG108:AG111)</f>
        <v>2</v>
      </c>
      <c r="AH112" s="3">
        <f t="shared" ref="AH112" si="2369">SUM(AH108:AH111)</f>
        <v>0</v>
      </c>
      <c r="AI112" s="3">
        <f t="shared" ref="AI112" si="2370">SUM(AI108:AI111)</f>
        <v>0</v>
      </c>
      <c r="AJ112" s="3">
        <f t="shared" ref="AJ112" si="2371">SUM(AJ108:AJ111)</f>
        <v>0</v>
      </c>
      <c r="AK112" s="3">
        <f t="shared" ref="AK112" si="2372">SUM(AK108:AK111)</f>
        <v>5</v>
      </c>
      <c r="AL112" s="3">
        <f t="shared" ref="AL112" si="2373">SUM(AL108:AL111)</f>
        <v>1</v>
      </c>
      <c r="AM112" s="16">
        <f>SUM(AF112:AL112)</f>
        <v>44</v>
      </c>
      <c r="AN112" s="34">
        <f>AF112+AG112+AH112*1.5+AI112*2.3+AJ112*2+AK112*0.4+AL112*0.2</f>
        <v>40.200000000000003</v>
      </c>
      <c r="AO112" s="33" t="s">
        <v>5</v>
      </c>
      <c r="AP112" s="3">
        <f>SUM(AP108:AP111)</f>
        <v>395</v>
      </c>
      <c r="AQ112" s="3">
        <f t="shared" ref="AQ112" si="2374">SUM(AQ108:AQ111)</f>
        <v>10</v>
      </c>
      <c r="AR112" s="3">
        <f t="shared" ref="AR112" si="2375">SUM(AR108:AR111)</f>
        <v>3</v>
      </c>
      <c r="AS112" s="3">
        <f t="shared" ref="AS112" si="2376">SUM(AS108:AS111)</f>
        <v>0</v>
      </c>
      <c r="AT112" s="3">
        <f t="shared" ref="AT112" si="2377">SUM(AT108:AT111)</f>
        <v>7</v>
      </c>
      <c r="AU112" s="3">
        <f t="shared" ref="AU112" si="2378">SUM(AU108:AU111)</f>
        <v>27</v>
      </c>
      <c r="AV112" s="3">
        <f t="shared" ref="AV112" si="2379">SUM(AV108:AV111)</f>
        <v>2</v>
      </c>
      <c r="AW112" s="16">
        <f>SUM(AP112:AV112)</f>
        <v>444</v>
      </c>
      <c r="AX112" s="34">
        <f>AP112+AQ112+AR112*1.5+AS112*2.3+AT112*2+AU112*0.4+AV112*0.2</f>
        <v>434.7</v>
      </c>
      <c r="AY112" s="33" t="s">
        <v>5</v>
      </c>
      <c r="AZ112" s="3">
        <f>SUM(AZ108:AZ111)</f>
        <v>0</v>
      </c>
      <c r="BA112" s="3">
        <f t="shared" ref="BA112" si="2380">SUM(BA108:BA111)</f>
        <v>0</v>
      </c>
      <c r="BB112" s="3">
        <f t="shared" ref="BB112" si="2381">SUM(BB108:BB111)</f>
        <v>0</v>
      </c>
      <c r="BC112" s="3">
        <f t="shared" ref="BC112" si="2382">SUM(BC108:BC111)</f>
        <v>0</v>
      </c>
      <c r="BD112" s="3">
        <f t="shared" ref="BD112" si="2383">SUM(BD108:BD111)</f>
        <v>0</v>
      </c>
      <c r="BE112" s="3">
        <f t="shared" ref="BE112" si="2384">SUM(BE108:BE111)</f>
        <v>0</v>
      </c>
      <c r="BF112" s="3">
        <f t="shared" ref="BF112" si="2385">SUM(BF108:BF111)</f>
        <v>0</v>
      </c>
      <c r="BG112" s="16">
        <f>SUM(AZ112:BF112)</f>
        <v>0</v>
      </c>
      <c r="BH112" s="34">
        <f>AZ112+BA112+BB112*1.5+BC112*2.3+BD112*2+BE112*0.4+BF112*0.2</f>
        <v>0</v>
      </c>
      <c r="BI112" s="33" t="s">
        <v>5</v>
      </c>
      <c r="BJ112" s="3">
        <f>SUM(BJ108:BJ111)</f>
        <v>457</v>
      </c>
      <c r="BK112" s="3">
        <f t="shared" ref="BK112" si="2386">SUM(BK108:BK111)</f>
        <v>17</v>
      </c>
      <c r="BL112" s="3">
        <f t="shared" ref="BL112" si="2387">SUM(BL108:BL111)</f>
        <v>4</v>
      </c>
      <c r="BM112" s="3">
        <f t="shared" ref="BM112" si="2388">SUM(BM108:BM111)</f>
        <v>0</v>
      </c>
      <c r="BN112" s="3">
        <f t="shared" ref="BN112" si="2389">SUM(BN108:BN111)</f>
        <v>9</v>
      </c>
      <c r="BO112" s="3">
        <f t="shared" ref="BO112" si="2390">SUM(BO108:BO111)</f>
        <v>39</v>
      </c>
      <c r="BP112" s="3">
        <f t="shared" ref="BP112" si="2391">SUM(BP108:BP111)</f>
        <v>3</v>
      </c>
      <c r="BQ112" s="16">
        <f>SUM(BJ112:BP112)</f>
        <v>529</v>
      </c>
      <c r="BR112" s="34">
        <f>BJ112+BK112+BL112*1.5+BM112*2.3+BN112*2+BO112*0.4+BP112*0.2</f>
        <v>514.20000000000005</v>
      </c>
      <c r="BS112" s="33" t="s">
        <v>5</v>
      </c>
      <c r="BT112" s="3">
        <f>SUM(BT108:BT111)</f>
        <v>8</v>
      </c>
      <c r="BU112" s="3">
        <f t="shared" ref="BU112" si="2392">SUM(BU108:BU111)</f>
        <v>0</v>
      </c>
      <c r="BV112" s="3">
        <f t="shared" ref="BV112" si="2393">SUM(BV108:BV111)</f>
        <v>0</v>
      </c>
      <c r="BW112" s="3">
        <f t="shared" ref="BW112" si="2394">SUM(BW108:BW111)</f>
        <v>0</v>
      </c>
      <c r="BX112" s="3">
        <f t="shared" ref="BX112" si="2395">SUM(BX108:BX111)</f>
        <v>0</v>
      </c>
      <c r="BY112" s="3">
        <f t="shared" ref="BY112" si="2396">SUM(BY108:BY111)</f>
        <v>1</v>
      </c>
      <c r="BZ112" s="3">
        <f t="shared" ref="BZ112" si="2397">SUM(BZ108:BZ111)</f>
        <v>0</v>
      </c>
      <c r="CA112" s="16">
        <f>SUM(BT112:BZ112)</f>
        <v>9</v>
      </c>
      <c r="CB112" s="34">
        <f>BT112+BU112+BV112*1.5+BW112*2.3+BX112*2+BY112*0.4+BZ112*0.2</f>
        <v>8.4</v>
      </c>
      <c r="CC112" s="33" t="s">
        <v>5</v>
      </c>
      <c r="CD112" s="3">
        <f>SUM(CD108:CD111)</f>
        <v>0</v>
      </c>
      <c r="CE112" s="3">
        <f t="shared" ref="CE112" si="2398">SUM(CE108:CE111)</f>
        <v>0</v>
      </c>
      <c r="CF112" s="3">
        <f t="shared" ref="CF112" si="2399">SUM(CF108:CF111)</f>
        <v>0</v>
      </c>
      <c r="CG112" s="3">
        <f t="shared" ref="CG112" si="2400">SUM(CG108:CG111)</f>
        <v>0</v>
      </c>
      <c r="CH112" s="3">
        <f t="shared" ref="CH112" si="2401">SUM(CH108:CH111)</f>
        <v>0</v>
      </c>
      <c r="CI112" s="3">
        <f t="shared" ref="CI112" si="2402">SUM(CI108:CI111)</f>
        <v>0</v>
      </c>
      <c r="CJ112" s="3">
        <f t="shared" ref="CJ112" si="2403">SUM(CJ108:CJ111)</f>
        <v>0</v>
      </c>
      <c r="CK112" s="16">
        <f>SUM(CD112:CJ112)</f>
        <v>0</v>
      </c>
      <c r="CL112" s="34">
        <f>CD112+CE112+CF112*1.5+CG112*2.3+CH112*2+CI112*0.4+CJ112*0.2</f>
        <v>0</v>
      </c>
      <c r="CM112" s="33" t="s">
        <v>5</v>
      </c>
      <c r="CN112" s="3">
        <f>SUM(CN108:CN111)</f>
        <v>44</v>
      </c>
      <c r="CO112" s="3">
        <f t="shared" ref="CO112" si="2404">SUM(CO108:CO111)</f>
        <v>2</v>
      </c>
      <c r="CP112" s="3">
        <f t="shared" ref="CP112" si="2405">SUM(CP108:CP111)</f>
        <v>0</v>
      </c>
      <c r="CQ112" s="3">
        <f t="shared" ref="CQ112" si="2406">SUM(CQ108:CQ111)</f>
        <v>0</v>
      </c>
      <c r="CR112" s="3">
        <f t="shared" ref="CR112" si="2407">SUM(CR108:CR111)</f>
        <v>0</v>
      </c>
      <c r="CS112" s="3">
        <f t="shared" ref="CS112" si="2408">SUM(CS108:CS111)</f>
        <v>6</v>
      </c>
      <c r="CT112" s="3">
        <f t="shared" ref="CT112" si="2409">SUM(CT108:CT111)</f>
        <v>1</v>
      </c>
      <c r="CU112" s="16">
        <f>SUM(CN112:CT112)</f>
        <v>53</v>
      </c>
      <c r="CV112" s="34">
        <f>CN112+CO112+CP112*1.5+CQ112*2.3+CR112*2+CS112*0.4+CT112*0.2</f>
        <v>48.6</v>
      </c>
      <c r="CW112" s="33" t="s">
        <v>5</v>
      </c>
      <c r="CX112" s="3">
        <f>SUM(CX108:CX111)</f>
        <v>35</v>
      </c>
      <c r="CY112" s="3">
        <f t="shared" ref="CY112" si="2410">SUM(CY108:CY111)</f>
        <v>4</v>
      </c>
      <c r="CZ112" s="3">
        <f t="shared" ref="CZ112" si="2411">SUM(CZ108:CZ111)</f>
        <v>0</v>
      </c>
      <c r="DA112" s="3">
        <f t="shared" ref="DA112" si="2412">SUM(DA108:DA111)</f>
        <v>0</v>
      </c>
      <c r="DB112" s="3">
        <f t="shared" ref="DB112" si="2413">SUM(DB108:DB111)</f>
        <v>0</v>
      </c>
      <c r="DC112" s="3">
        <f t="shared" ref="DC112" si="2414">SUM(DC108:DC111)</f>
        <v>9</v>
      </c>
      <c r="DD112" s="3">
        <f t="shared" ref="DD112" si="2415">SUM(DD108:DD111)</f>
        <v>2</v>
      </c>
      <c r="DE112" s="16">
        <f>SUM(CX112:DD112)</f>
        <v>50</v>
      </c>
      <c r="DF112" s="34">
        <f>CX112+CY112+CZ112*1.5+DA112*2.3+DB112*2+DC112*0.4+DD112*0.2</f>
        <v>43</v>
      </c>
      <c r="DG112" s="33" t="s">
        <v>5</v>
      </c>
      <c r="DH112" s="3">
        <f>SUM(DH108:DH111)</f>
        <v>484</v>
      </c>
      <c r="DI112" s="3">
        <f t="shared" ref="DI112" si="2416">SUM(DI108:DI111)</f>
        <v>21</v>
      </c>
      <c r="DJ112" s="3">
        <f t="shared" ref="DJ112" si="2417">SUM(DJ108:DJ111)</f>
        <v>4</v>
      </c>
      <c r="DK112" s="3">
        <f t="shared" ref="DK112" si="2418">SUM(DK108:DK111)</f>
        <v>0</v>
      </c>
      <c r="DL112" s="3">
        <f t="shared" ref="DL112" si="2419">SUM(DL108:DL111)</f>
        <v>9</v>
      </c>
      <c r="DM112" s="3">
        <f t="shared" ref="DM112" si="2420">SUM(DM108:DM111)</f>
        <v>48</v>
      </c>
      <c r="DN112" s="3">
        <f t="shared" ref="DN112" si="2421">SUM(DN108:DN111)</f>
        <v>4</v>
      </c>
      <c r="DO112" s="16">
        <f>SUM(DH112:DN112)</f>
        <v>570</v>
      </c>
      <c r="DP112" s="34">
        <f>DH112+DI112+DJ112*1.5+DK112*2.3+DL112*2+DM112*0.4+DN112*0.2</f>
        <v>549</v>
      </c>
      <c r="DQ112" s="33" t="s">
        <v>5</v>
      </c>
      <c r="DR112" s="3">
        <f>SUM(DR108:DR111)</f>
        <v>431</v>
      </c>
      <c r="DS112" s="3">
        <f t="shared" ref="DS112" si="2422">SUM(DS108:DS111)</f>
        <v>12</v>
      </c>
      <c r="DT112" s="3">
        <f t="shared" ref="DT112" si="2423">SUM(DT108:DT111)</f>
        <v>3</v>
      </c>
      <c r="DU112" s="3">
        <f t="shared" ref="DU112" si="2424">SUM(DU108:DU111)</f>
        <v>0</v>
      </c>
      <c r="DV112" s="3">
        <f t="shared" ref="DV112" si="2425">SUM(DV108:DV111)</f>
        <v>7</v>
      </c>
      <c r="DW112" s="3">
        <f t="shared" ref="DW112" si="2426">SUM(DW108:DW111)</f>
        <v>32</v>
      </c>
      <c r="DX112" s="3">
        <f t="shared" ref="DX112" si="2427">SUM(DX108:DX111)</f>
        <v>3</v>
      </c>
      <c r="DY112" s="16">
        <f>SUM(DR112:DX112)</f>
        <v>488</v>
      </c>
      <c r="DZ112" s="34">
        <f>DR112+DS112+DT112*1.5+DU112*2.3+DV112*2+DW112*0.4+DX112*0.2</f>
        <v>474.90000000000003</v>
      </c>
      <c r="EA112" s="33" t="s">
        <v>5</v>
      </c>
      <c r="EB112" s="3">
        <f>SUM(EB108:EB111)</f>
        <v>403</v>
      </c>
      <c r="EC112" s="3">
        <f t="shared" ref="EC112" si="2428">SUM(EC108:EC111)</f>
        <v>10</v>
      </c>
      <c r="ED112" s="3">
        <f t="shared" ref="ED112" si="2429">SUM(ED108:ED111)</f>
        <v>3</v>
      </c>
      <c r="EE112" s="3">
        <f t="shared" ref="EE112" si="2430">SUM(EE108:EE111)</f>
        <v>0</v>
      </c>
      <c r="EF112" s="3">
        <f t="shared" ref="EF112" si="2431">SUM(EF108:EF111)</f>
        <v>7</v>
      </c>
      <c r="EG112" s="3">
        <f t="shared" ref="EG112" si="2432">SUM(EG108:EG111)</f>
        <v>27</v>
      </c>
      <c r="EH112" s="3">
        <f t="shared" ref="EH112" si="2433">SUM(EH108:EH111)</f>
        <v>3</v>
      </c>
      <c r="EI112" s="16">
        <f>SUM(EB112:EH112)</f>
        <v>453</v>
      </c>
      <c r="EJ112" s="34">
        <f>EB112+EC112+ED112*1.5+EE112*2.3+EF112*2+EG112*0.4+EH112*0.2</f>
        <v>442.90000000000003</v>
      </c>
      <c r="EK112" s="33" t="s">
        <v>5</v>
      </c>
      <c r="EL112" s="3">
        <f>SUM(EL108:EL111)</f>
        <v>465</v>
      </c>
      <c r="EM112" s="3">
        <f t="shared" ref="EM112" si="2434">SUM(EM108:EM111)</f>
        <v>17</v>
      </c>
      <c r="EN112" s="3">
        <f t="shared" ref="EN112" si="2435">SUM(EN108:EN111)</f>
        <v>4</v>
      </c>
      <c r="EO112" s="3">
        <f t="shared" ref="EO112" si="2436">SUM(EO108:EO111)</f>
        <v>0</v>
      </c>
      <c r="EP112" s="3">
        <f t="shared" ref="EP112" si="2437">SUM(EP108:EP111)</f>
        <v>9</v>
      </c>
      <c r="EQ112" s="3">
        <f t="shared" ref="EQ112" si="2438">SUM(EQ108:EQ111)</f>
        <v>40</v>
      </c>
      <c r="ER112" s="3">
        <f t="shared" ref="ER112" si="2439">SUM(ER108:ER111)</f>
        <v>3</v>
      </c>
      <c r="ES112" s="16">
        <f>SUM(EL112:ER112)</f>
        <v>538</v>
      </c>
      <c r="ET112" s="34">
        <f>EL112+EM112+EN112*1.5+EO112*2.3+EP112*2+EQ112*0.4+ER112*0.2</f>
        <v>522.6</v>
      </c>
    </row>
    <row r="113" spans="1:150" ht="13.8" thickTop="1" x14ac:dyDescent="0.25">
      <c r="A113" s="32">
        <f>A111+"00:15"</f>
        <v>0.83333333333333248</v>
      </c>
      <c r="B113" s="2">
        <v>2</v>
      </c>
      <c r="C113" s="2">
        <v>1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15">
        <f t="shared" si="1587"/>
        <v>3</v>
      </c>
      <c r="J113" s="15">
        <f t="shared" ref="J113:J116" si="2440">B113+C113+D113*1.5+E113*2.3+F113*2+G113*0.4+H113*0.2</f>
        <v>3</v>
      </c>
      <c r="K113" s="32">
        <f>K111+"00:15"</f>
        <v>0.83333333333333248</v>
      </c>
      <c r="L113" s="2">
        <v>5</v>
      </c>
      <c r="M113" s="2">
        <v>1</v>
      </c>
      <c r="N113" s="2">
        <v>0</v>
      </c>
      <c r="O113" s="2">
        <v>0</v>
      </c>
      <c r="P113" s="2">
        <v>0</v>
      </c>
      <c r="Q113" s="2">
        <v>1</v>
      </c>
      <c r="R113" s="2">
        <v>1</v>
      </c>
      <c r="S113" s="15">
        <f t="shared" si="1589"/>
        <v>8</v>
      </c>
      <c r="T113" s="15">
        <f t="shared" ref="T113:T116" si="2441">L113+M113+N113*1.5+O113*2.3+P113*2+Q113*0.4+R113*0.2</f>
        <v>6.6000000000000005</v>
      </c>
      <c r="U113" s="32">
        <f>U111+"00:15"</f>
        <v>1.8333333333333393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15">
        <f t="shared" si="1591"/>
        <v>0</v>
      </c>
      <c r="AD113" s="15">
        <f t="shared" ref="AD113:AD116" si="2442">V113+W113+X113*1.5+Y113*2.3+Z113*2+AA113*0.4+AB113*0.2</f>
        <v>0</v>
      </c>
      <c r="AE113" s="32">
        <f>AE111+"00:15"</f>
        <v>1.8333333333333393</v>
      </c>
      <c r="AF113" s="2">
        <v>10</v>
      </c>
      <c r="AG113" s="2">
        <v>0</v>
      </c>
      <c r="AH113" s="2">
        <v>1</v>
      </c>
      <c r="AI113" s="2">
        <v>0</v>
      </c>
      <c r="AJ113" s="2">
        <v>0</v>
      </c>
      <c r="AK113" s="2">
        <v>2</v>
      </c>
      <c r="AL113" s="2">
        <v>0</v>
      </c>
      <c r="AM113" s="15">
        <f t="shared" si="1593"/>
        <v>13</v>
      </c>
      <c r="AN113" s="15">
        <f t="shared" ref="AN113:AN116" si="2443">AF113+AG113+AH113*1.5+AI113*2.3+AJ113*2+AK113*0.4+AL113*0.2</f>
        <v>12.3</v>
      </c>
      <c r="AO113" s="32">
        <f>AO111+"00:15"</f>
        <v>1.8333333333333393</v>
      </c>
      <c r="AP113" s="2">
        <v>101</v>
      </c>
      <c r="AQ113" s="2">
        <v>4</v>
      </c>
      <c r="AR113" s="2">
        <v>0</v>
      </c>
      <c r="AS113" s="2">
        <v>0</v>
      </c>
      <c r="AT113" s="2">
        <v>2</v>
      </c>
      <c r="AU113" s="2">
        <v>5</v>
      </c>
      <c r="AV113" s="2">
        <v>0</v>
      </c>
      <c r="AW113" s="15">
        <f t="shared" si="1595"/>
        <v>112</v>
      </c>
      <c r="AX113" s="15">
        <f t="shared" ref="AX113:AX116" si="2444">AP113+AQ113+AR113*1.5+AS113*2.3+AT113*2+AU113*0.4+AV113*0.2</f>
        <v>111</v>
      </c>
      <c r="AY113" s="32">
        <f>AY111+"00:15"</f>
        <v>1.8333333333333393</v>
      </c>
      <c r="AZ113" s="2">
        <v>0</v>
      </c>
      <c r="BA113" s="2">
        <v>0</v>
      </c>
      <c r="BB113" s="2">
        <v>0</v>
      </c>
      <c r="BC113" s="2">
        <v>0</v>
      </c>
      <c r="BD113" s="2">
        <v>0</v>
      </c>
      <c r="BE113" s="2">
        <v>0</v>
      </c>
      <c r="BF113" s="2">
        <v>0</v>
      </c>
      <c r="BG113" s="15">
        <f t="shared" si="1597"/>
        <v>0</v>
      </c>
      <c r="BH113" s="15">
        <f t="shared" ref="BH113:BH116" si="2445">AZ113+BA113+BB113*1.5+BC113*2.3+BD113*2+BE113*0.4+BF113*0.2</f>
        <v>0</v>
      </c>
      <c r="BI113" s="32">
        <f>BI111+"00:15"</f>
        <v>1.8333333333333393</v>
      </c>
      <c r="BJ113" s="79">
        <v>78</v>
      </c>
      <c r="BK113" s="79">
        <v>4</v>
      </c>
      <c r="BL113" s="2">
        <v>1</v>
      </c>
      <c r="BM113" s="2">
        <v>0</v>
      </c>
      <c r="BN113" s="2">
        <v>0</v>
      </c>
      <c r="BO113" s="2">
        <v>5</v>
      </c>
      <c r="BP113" s="2">
        <v>1</v>
      </c>
      <c r="BQ113" s="15">
        <f t="shared" si="1599"/>
        <v>89</v>
      </c>
      <c r="BR113" s="15">
        <f t="shared" ref="BR113:BR116" si="2446">BJ113+BK113+BL113*1.5+BM113*2.3+BN113*2+BO113*0.4+BP113*0.2</f>
        <v>85.7</v>
      </c>
      <c r="BS113" s="32">
        <f>BS111+"00:15"</f>
        <v>1.8333333333333393</v>
      </c>
      <c r="BT113" s="2">
        <v>0</v>
      </c>
      <c r="BU113" s="2">
        <v>0</v>
      </c>
      <c r="BV113" s="2">
        <v>1</v>
      </c>
      <c r="BW113" s="2">
        <v>0</v>
      </c>
      <c r="BX113" s="2">
        <v>0</v>
      </c>
      <c r="BY113" s="2">
        <v>0</v>
      </c>
      <c r="BZ113" s="2">
        <v>0</v>
      </c>
      <c r="CA113" s="15">
        <f t="shared" si="1601"/>
        <v>1</v>
      </c>
      <c r="CB113" s="15">
        <f t="shared" ref="CB113:CB116" si="2447">BT113+BU113+BV113*1.5+BW113*2.3+BX113*2+BY113*0.4+BZ113*0.2</f>
        <v>1.5</v>
      </c>
      <c r="CC113" s="32">
        <f>CC111+"00:15"</f>
        <v>1.8333333333333393</v>
      </c>
      <c r="CD113" s="2">
        <v>0</v>
      </c>
      <c r="CE113" s="2">
        <v>0</v>
      </c>
      <c r="CF113" s="2">
        <v>0</v>
      </c>
      <c r="CG113" s="2">
        <v>0</v>
      </c>
      <c r="CH113" s="2">
        <v>0</v>
      </c>
      <c r="CI113" s="2">
        <v>0</v>
      </c>
      <c r="CJ113" s="2">
        <v>0</v>
      </c>
      <c r="CK113" s="15">
        <f t="shared" si="1603"/>
        <v>0</v>
      </c>
      <c r="CL113" s="15">
        <f t="shared" ref="CL113:CL116" si="2448">CD113+CE113+CF113*1.5+CG113*2.3+CH113*2+CI113*0.4+CJ113*0.2</f>
        <v>0</v>
      </c>
      <c r="CM113" s="32">
        <f>CM111+"00:15"</f>
        <v>1.8333333333333393</v>
      </c>
      <c r="CN113" s="2">
        <f t="shared" si="1476"/>
        <v>10</v>
      </c>
      <c r="CO113" s="2">
        <f t="shared" si="1476"/>
        <v>0</v>
      </c>
      <c r="CP113" s="2">
        <f t="shared" si="1476"/>
        <v>2</v>
      </c>
      <c r="CQ113" s="2">
        <f t="shared" si="1476"/>
        <v>0</v>
      </c>
      <c r="CR113" s="2">
        <f t="shared" si="2331"/>
        <v>0</v>
      </c>
      <c r="CS113" s="2">
        <f t="shared" si="2331"/>
        <v>2</v>
      </c>
      <c r="CT113" s="2">
        <f t="shared" si="2331"/>
        <v>0</v>
      </c>
      <c r="CU113" s="15">
        <f t="shared" si="2331"/>
        <v>14</v>
      </c>
      <c r="CV113" s="15">
        <f t="shared" ref="CV113:CV116" si="2449">CN113+CO113+CP113*1.5+CQ113*2.3+CR113*2+CS113*0.4+CT113*0.2</f>
        <v>13.8</v>
      </c>
      <c r="CW113" s="32">
        <f>CW111+"00:15"</f>
        <v>1.8333333333333393</v>
      </c>
      <c r="CX113" s="2">
        <f t="shared" si="1477"/>
        <v>7</v>
      </c>
      <c r="CY113" s="2">
        <f t="shared" si="1477"/>
        <v>2</v>
      </c>
      <c r="CZ113" s="2">
        <f t="shared" si="1477"/>
        <v>0</v>
      </c>
      <c r="DA113" s="2">
        <f t="shared" si="1477"/>
        <v>0</v>
      </c>
      <c r="DB113" s="2">
        <f t="shared" si="1477"/>
        <v>0</v>
      </c>
      <c r="DC113" s="2">
        <f t="shared" si="1477"/>
        <v>1</v>
      </c>
      <c r="DD113" s="2">
        <f t="shared" si="1477"/>
        <v>1</v>
      </c>
      <c r="DE113" s="15">
        <f t="shared" si="1477"/>
        <v>11</v>
      </c>
      <c r="DF113" s="15">
        <f t="shared" ref="DF113:DF116" si="2450">CX113+CY113+CZ113*1.5+DA113*2.3+DB113*2+DC113*0.4+DD113*0.2</f>
        <v>9.6</v>
      </c>
      <c r="DG113" s="32">
        <f>DG111+"00:15"</f>
        <v>1.8333333333333393</v>
      </c>
      <c r="DH113" s="2">
        <f t="shared" si="1478"/>
        <v>83</v>
      </c>
      <c r="DI113" s="2">
        <f t="shared" si="1478"/>
        <v>5</v>
      </c>
      <c r="DJ113" s="2">
        <f t="shared" si="1478"/>
        <v>1</v>
      </c>
      <c r="DK113" s="2">
        <f t="shared" si="1478"/>
        <v>0</v>
      </c>
      <c r="DL113" s="2">
        <f t="shared" si="1478"/>
        <v>0</v>
      </c>
      <c r="DM113" s="2">
        <f t="shared" si="1478"/>
        <v>6</v>
      </c>
      <c r="DN113" s="2">
        <f t="shared" si="1478"/>
        <v>2</v>
      </c>
      <c r="DO113" s="15">
        <f t="shared" si="1478"/>
        <v>97</v>
      </c>
      <c r="DP113" s="15">
        <f t="shared" ref="DP113:DP116" si="2451">DH113+DI113+DJ113*1.5+DK113*2.3+DL113*2+DM113*0.4+DN113*0.2</f>
        <v>92.300000000000011</v>
      </c>
      <c r="DQ113" s="32">
        <f>DQ111+"00:15"</f>
        <v>1.8333333333333393</v>
      </c>
      <c r="DR113" s="2">
        <f t="shared" si="1479"/>
        <v>111</v>
      </c>
      <c r="DS113" s="2">
        <f t="shared" si="1479"/>
        <v>4</v>
      </c>
      <c r="DT113" s="2">
        <f t="shared" si="1479"/>
        <v>1</v>
      </c>
      <c r="DU113" s="2">
        <f t="shared" si="1479"/>
        <v>0</v>
      </c>
      <c r="DV113" s="2">
        <f t="shared" si="2332"/>
        <v>2</v>
      </c>
      <c r="DW113" s="2">
        <f t="shared" si="2332"/>
        <v>7</v>
      </c>
      <c r="DX113" s="2">
        <f t="shared" si="2332"/>
        <v>0</v>
      </c>
      <c r="DY113" s="15">
        <f t="shared" si="2332"/>
        <v>125</v>
      </c>
      <c r="DZ113" s="15">
        <f t="shared" ref="DZ113:DZ116" si="2452">DR113+DS113+DT113*1.5+DU113*2.3+DV113*2+DW113*0.4+DX113*0.2</f>
        <v>123.3</v>
      </c>
      <c r="EA113" s="32">
        <f>EA111+"00:15"</f>
        <v>1.8333333333333393</v>
      </c>
      <c r="EB113" s="2">
        <f t="shared" si="1480"/>
        <v>103</v>
      </c>
      <c r="EC113" s="2">
        <f t="shared" si="1480"/>
        <v>5</v>
      </c>
      <c r="ED113" s="2">
        <f t="shared" si="1480"/>
        <v>0</v>
      </c>
      <c r="EE113" s="2">
        <f t="shared" si="1480"/>
        <v>0</v>
      </c>
      <c r="EF113" s="2">
        <f t="shared" si="2333"/>
        <v>2</v>
      </c>
      <c r="EG113" s="2">
        <f t="shared" si="2333"/>
        <v>5</v>
      </c>
      <c r="EH113" s="2">
        <f t="shared" si="2333"/>
        <v>0</v>
      </c>
      <c r="EI113" s="15">
        <f t="shared" si="2333"/>
        <v>115</v>
      </c>
      <c r="EJ113" s="15">
        <f t="shared" ref="EJ113:EJ116" si="2453">EB113+EC113+ED113*1.5+EE113*2.3+EF113*2+EG113*0.4+EH113*0.2</f>
        <v>114</v>
      </c>
      <c r="EK113" s="32">
        <f>EK111+"00:15"</f>
        <v>1.8333333333333393</v>
      </c>
      <c r="EL113" s="2">
        <f t="shared" si="1481"/>
        <v>78</v>
      </c>
      <c r="EM113" s="2">
        <f t="shared" si="1481"/>
        <v>4</v>
      </c>
      <c r="EN113" s="2">
        <f t="shared" si="1481"/>
        <v>2</v>
      </c>
      <c r="EO113" s="2">
        <f t="shared" si="1481"/>
        <v>0</v>
      </c>
      <c r="EP113" s="2">
        <f t="shared" si="2334"/>
        <v>0</v>
      </c>
      <c r="EQ113" s="2">
        <f t="shared" si="2334"/>
        <v>5</v>
      </c>
      <c r="ER113" s="2">
        <f t="shared" si="2334"/>
        <v>1</v>
      </c>
      <c r="ES113" s="15">
        <f t="shared" si="2334"/>
        <v>90</v>
      </c>
      <c r="ET113" s="15">
        <f t="shared" ref="ET113:ET116" si="2454">EL113+EM113+EN113*1.5+EO113*2.3+EP113*2+EQ113*0.4+ER113*0.2</f>
        <v>87.2</v>
      </c>
    </row>
    <row r="114" spans="1:150" x14ac:dyDescent="0.25">
      <c r="A114" s="32">
        <f>A113+"00:15"</f>
        <v>0.84374999999999911</v>
      </c>
      <c r="B114" s="2">
        <v>1</v>
      </c>
      <c r="C114" s="2">
        <v>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15">
        <f t="shared" si="1587"/>
        <v>1</v>
      </c>
      <c r="J114" s="15">
        <f t="shared" si="2440"/>
        <v>1</v>
      </c>
      <c r="K114" s="32">
        <f>K113+"00:15"</f>
        <v>0.84374999999999911</v>
      </c>
      <c r="L114" s="2">
        <v>11</v>
      </c>
      <c r="M114" s="2">
        <v>0</v>
      </c>
      <c r="N114" s="2">
        <v>0</v>
      </c>
      <c r="O114" s="2">
        <v>0</v>
      </c>
      <c r="P114" s="2">
        <v>0</v>
      </c>
      <c r="Q114" s="2">
        <v>1</v>
      </c>
      <c r="R114" s="2">
        <v>2</v>
      </c>
      <c r="S114" s="15">
        <f t="shared" si="1589"/>
        <v>14</v>
      </c>
      <c r="T114" s="15">
        <f t="shared" si="2441"/>
        <v>11.8</v>
      </c>
      <c r="U114" s="32">
        <f>U113+"00:15"</f>
        <v>1.843750000000006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15">
        <f t="shared" si="1591"/>
        <v>0</v>
      </c>
      <c r="AD114" s="15">
        <f t="shared" si="2442"/>
        <v>0</v>
      </c>
      <c r="AE114" s="32">
        <f>AE113+"00:15"</f>
        <v>1.843750000000006</v>
      </c>
      <c r="AF114" s="2">
        <v>9</v>
      </c>
      <c r="AG114" s="2">
        <v>0</v>
      </c>
      <c r="AH114" s="2">
        <v>0</v>
      </c>
      <c r="AI114" s="2">
        <v>0</v>
      </c>
      <c r="AJ114" s="2">
        <v>0</v>
      </c>
      <c r="AK114" s="2">
        <v>1</v>
      </c>
      <c r="AL114" s="2">
        <v>0</v>
      </c>
      <c r="AM114" s="15">
        <f t="shared" si="1593"/>
        <v>10</v>
      </c>
      <c r="AN114" s="15">
        <f t="shared" si="2443"/>
        <v>9.4</v>
      </c>
      <c r="AO114" s="32">
        <f>AO113+"00:15"</f>
        <v>1.843750000000006</v>
      </c>
      <c r="AP114" s="2">
        <v>83</v>
      </c>
      <c r="AQ114" s="2">
        <v>5</v>
      </c>
      <c r="AR114" s="2">
        <v>1</v>
      </c>
      <c r="AS114" s="2">
        <v>0</v>
      </c>
      <c r="AT114" s="2">
        <v>1</v>
      </c>
      <c r="AU114" s="2">
        <v>6</v>
      </c>
      <c r="AV114" s="2">
        <v>0</v>
      </c>
      <c r="AW114" s="15">
        <f t="shared" si="1595"/>
        <v>96</v>
      </c>
      <c r="AX114" s="15">
        <f t="shared" si="2444"/>
        <v>93.9</v>
      </c>
      <c r="AY114" s="32">
        <f>AY113+"00:15"</f>
        <v>1.843750000000006</v>
      </c>
      <c r="AZ114" s="2">
        <v>0</v>
      </c>
      <c r="BA114" s="2">
        <v>0</v>
      </c>
      <c r="BB114" s="2">
        <v>0</v>
      </c>
      <c r="BC114" s="2">
        <v>0</v>
      </c>
      <c r="BD114" s="2">
        <v>0</v>
      </c>
      <c r="BE114" s="2">
        <v>0</v>
      </c>
      <c r="BF114" s="2">
        <v>0</v>
      </c>
      <c r="BG114" s="15">
        <f t="shared" si="1597"/>
        <v>0</v>
      </c>
      <c r="BH114" s="15">
        <f t="shared" si="2445"/>
        <v>0</v>
      </c>
      <c r="BI114" s="32">
        <f>BI113+"00:15"</f>
        <v>1.843750000000006</v>
      </c>
      <c r="BJ114" s="2">
        <v>105</v>
      </c>
      <c r="BK114" s="2">
        <v>4</v>
      </c>
      <c r="BL114" s="2">
        <v>0</v>
      </c>
      <c r="BM114" s="2">
        <v>0</v>
      </c>
      <c r="BN114" s="2">
        <v>4</v>
      </c>
      <c r="BO114" s="2">
        <v>9</v>
      </c>
      <c r="BP114" s="2">
        <v>0</v>
      </c>
      <c r="BQ114" s="15">
        <f t="shared" si="1599"/>
        <v>122</v>
      </c>
      <c r="BR114" s="15">
        <f t="shared" si="2446"/>
        <v>120.6</v>
      </c>
      <c r="BS114" s="32">
        <f>BS113+"00:15"</f>
        <v>1.843750000000006</v>
      </c>
      <c r="BT114" s="2">
        <v>1</v>
      </c>
      <c r="BU114" s="2">
        <v>0</v>
      </c>
      <c r="BV114" s="2">
        <v>0</v>
      </c>
      <c r="BW114" s="2">
        <v>0</v>
      </c>
      <c r="BX114" s="2">
        <v>0</v>
      </c>
      <c r="BY114" s="2">
        <v>1</v>
      </c>
      <c r="BZ114" s="2">
        <v>0</v>
      </c>
      <c r="CA114" s="15">
        <f t="shared" si="1601"/>
        <v>2</v>
      </c>
      <c r="CB114" s="15">
        <f t="shared" si="2447"/>
        <v>1.4</v>
      </c>
      <c r="CC114" s="32">
        <f>CC113+"00:15"</f>
        <v>1.843750000000006</v>
      </c>
      <c r="CD114" s="2">
        <v>0</v>
      </c>
      <c r="CE114" s="2">
        <v>0</v>
      </c>
      <c r="CF114" s="2">
        <v>0</v>
      </c>
      <c r="CG114" s="2">
        <v>0</v>
      </c>
      <c r="CH114" s="2">
        <v>0</v>
      </c>
      <c r="CI114" s="2">
        <v>0</v>
      </c>
      <c r="CJ114" s="2">
        <v>0</v>
      </c>
      <c r="CK114" s="15">
        <f t="shared" si="1603"/>
        <v>0</v>
      </c>
      <c r="CL114" s="15">
        <f t="shared" si="2448"/>
        <v>0</v>
      </c>
      <c r="CM114" s="32">
        <f>CM113+"00:15"</f>
        <v>1.843750000000006</v>
      </c>
      <c r="CN114" s="2">
        <f t="shared" si="1476"/>
        <v>10</v>
      </c>
      <c r="CO114" s="2">
        <f t="shared" si="1476"/>
        <v>0</v>
      </c>
      <c r="CP114" s="2">
        <f t="shared" si="1476"/>
        <v>0</v>
      </c>
      <c r="CQ114" s="2">
        <f t="shared" si="1476"/>
        <v>0</v>
      </c>
      <c r="CR114" s="2">
        <f t="shared" si="2331"/>
        <v>0</v>
      </c>
      <c r="CS114" s="2">
        <f t="shared" si="2331"/>
        <v>2</v>
      </c>
      <c r="CT114" s="2">
        <f t="shared" si="2331"/>
        <v>0</v>
      </c>
      <c r="CU114" s="15">
        <f t="shared" si="2331"/>
        <v>12</v>
      </c>
      <c r="CV114" s="15">
        <f t="shared" si="2449"/>
        <v>10.8</v>
      </c>
      <c r="CW114" s="32">
        <f>CW113+"00:15"</f>
        <v>1.843750000000006</v>
      </c>
      <c r="CX114" s="2">
        <f t="shared" si="1477"/>
        <v>12</v>
      </c>
      <c r="CY114" s="2">
        <f t="shared" si="1477"/>
        <v>0</v>
      </c>
      <c r="CZ114" s="2">
        <f t="shared" si="1477"/>
        <v>0</v>
      </c>
      <c r="DA114" s="2">
        <f t="shared" si="1477"/>
        <v>0</v>
      </c>
      <c r="DB114" s="2">
        <f t="shared" si="1477"/>
        <v>0</v>
      </c>
      <c r="DC114" s="2">
        <f t="shared" si="1477"/>
        <v>1</v>
      </c>
      <c r="DD114" s="2">
        <f t="shared" si="1477"/>
        <v>2</v>
      </c>
      <c r="DE114" s="15">
        <f t="shared" si="1477"/>
        <v>15</v>
      </c>
      <c r="DF114" s="15">
        <f t="shared" si="2450"/>
        <v>12.8</v>
      </c>
      <c r="DG114" s="32">
        <f>DG113+"00:15"</f>
        <v>1.843750000000006</v>
      </c>
      <c r="DH114" s="2">
        <f t="shared" si="1478"/>
        <v>116</v>
      </c>
      <c r="DI114" s="2">
        <f t="shared" si="1478"/>
        <v>4</v>
      </c>
      <c r="DJ114" s="2">
        <f t="shared" si="1478"/>
        <v>0</v>
      </c>
      <c r="DK114" s="2">
        <f t="shared" si="1478"/>
        <v>0</v>
      </c>
      <c r="DL114" s="2">
        <f t="shared" si="1478"/>
        <v>4</v>
      </c>
      <c r="DM114" s="2">
        <f t="shared" si="1478"/>
        <v>10</v>
      </c>
      <c r="DN114" s="2">
        <f t="shared" si="1478"/>
        <v>2</v>
      </c>
      <c r="DO114" s="15">
        <f t="shared" si="1478"/>
        <v>136</v>
      </c>
      <c r="DP114" s="15">
        <f t="shared" si="2451"/>
        <v>132.4</v>
      </c>
      <c r="DQ114" s="32">
        <f>DQ113+"00:15"</f>
        <v>1.843750000000006</v>
      </c>
      <c r="DR114" s="2">
        <f t="shared" si="1479"/>
        <v>92</v>
      </c>
      <c r="DS114" s="2">
        <f t="shared" si="1479"/>
        <v>5</v>
      </c>
      <c r="DT114" s="2">
        <f t="shared" si="1479"/>
        <v>1</v>
      </c>
      <c r="DU114" s="2">
        <f t="shared" si="1479"/>
        <v>0</v>
      </c>
      <c r="DV114" s="2">
        <f t="shared" si="2332"/>
        <v>1</v>
      </c>
      <c r="DW114" s="2">
        <f t="shared" si="2332"/>
        <v>7</v>
      </c>
      <c r="DX114" s="2">
        <f t="shared" si="2332"/>
        <v>0</v>
      </c>
      <c r="DY114" s="15">
        <f t="shared" si="2332"/>
        <v>106</v>
      </c>
      <c r="DZ114" s="15">
        <f t="shared" si="2452"/>
        <v>103.3</v>
      </c>
      <c r="EA114" s="32">
        <f>EA113+"00:15"</f>
        <v>1.843750000000006</v>
      </c>
      <c r="EB114" s="2">
        <f t="shared" si="1480"/>
        <v>84</v>
      </c>
      <c r="EC114" s="2">
        <f t="shared" si="1480"/>
        <v>5</v>
      </c>
      <c r="ED114" s="2">
        <f t="shared" si="1480"/>
        <v>1</v>
      </c>
      <c r="EE114" s="2">
        <f t="shared" si="1480"/>
        <v>0</v>
      </c>
      <c r="EF114" s="2">
        <f t="shared" si="2333"/>
        <v>1</v>
      </c>
      <c r="EG114" s="2">
        <f t="shared" si="2333"/>
        <v>6</v>
      </c>
      <c r="EH114" s="2">
        <f t="shared" si="2333"/>
        <v>0</v>
      </c>
      <c r="EI114" s="15">
        <f t="shared" si="2333"/>
        <v>97</v>
      </c>
      <c r="EJ114" s="15">
        <f t="shared" si="2453"/>
        <v>94.9</v>
      </c>
      <c r="EK114" s="32">
        <f>EK113+"00:15"</f>
        <v>1.843750000000006</v>
      </c>
      <c r="EL114" s="2">
        <f t="shared" si="1481"/>
        <v>106</v>
      </c>
      <c r="EM114" s="2">
        <f t="shared" si="1481"/>
        <v>4</v>
      </c>
      <c r="EN114" s="2">
        <f t="shared" si="1481"/>
        <v>0</v>
      </c>
      <c r="EO114" s="2">
        <f t="shared" si="1481"/>
        <v>0</v>
      </c>
      <c r="EP114" s="2">
        <f t="shared" si="2334"/>
        <v>4</v>
      </c>
      <c r="EQ114" s="2">
        <f t="shared" si="2334"/>
        <v>10</v>
      </c>
      <c r="ER114" s="2">
        <f t="shared" si="2334"/>
        <v>0</v>
      </c>
      <c r="ES114" s="15">
        <f t="shared" si="2334"/>
        <v>124</v>
      </c>
      <c r="ET114" s="15">
        <f t="shared" si="2454"/>
        <v>122</v>
      </c>
    </row>
    <row r="115" spans="1:150" x14ac:dyDescent="0.25">
      <c r="A115" s="32">
        <f t="shared" ref="A115:A116" si="2455">A114+"00:15"</f>
        <v>0.85416666666666574</v>
      </c>
      <c r="B115" s="2">
        <v>1</v>
      </c>
      <c r="C115" s="2">
        <v>0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15">
        <f t="shared" si="1587"/>
        <v>1</v>
      </c>
      <c r="J115" s="15">
        <f t="shared" si="2440"/>
        <v>1</v>
      </c>
      <c r="K115" s="32">
        <f t="shared" ref="K115:K116" si="2456">K114+"00:15"</f>
        <v>0.85416666666666574</v>
      </c>
      <c r="L115" s="2">
        <v>9</v>
      </c>
      <c r="M115" s="2">
        <v>0</v>
      </c>
      <c r="N115" s="2">
        <v>0</v>
      </c>
      <c r="O115" s="2">
        <v>0</v>
      </c>
      <c r="P115" s="2">
        <v>0</v>
      </c>
      <c r="Q115" s="2">
        <v>3</v>
      </c>
      <c r="R115" s="2">
        <v>0</v>
      </c>
      <c r="S115" s="15">
        <f t="shared" si="1589"/>
        <v>12</v>
      </c>
      <c r="T115" s="15">
        <f t="shared" si="2441"/>
        <v>10.199999999999999</v>
      </c>
      <c r="U115" s="32">
        <f t="shared" ref="U115:U116" si="2457">U114+"00:15"</f>
        <v>1.8541666666666727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15">
        <f t="shared" si="1591"/>
        <v>0</v>
      </c>
      <c r="AD115" s="15">
        <f t="shared" si="2442"/>
        <v>0</v>
      </c>
      <c r="AE115" s="32">
        <f t="shared" ref="AE115:AE116" si="2458">AE114+"00:15"</f>
        <v>1.8541666666666727</v>
      </c>
      <c r="AF115" s="2">
        <v>7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15">
        <f t="shared" si="1593"/>
        <v>7</v>
      </c>
      <c r="AN115" s="15">
        <f t="shared" si="2443"/>
        <v>7</v>
      </c>
      <c r="AO115" s="32">
        <f t="shared" ref="AO115:AO116" si="2459">AO114+"00:15"</f>
        <v>1.8541666666666727</v>
      </c>
      <c r="AP115" s="2">
        <v>99</v>
      </c>
      <c r="AQ115" s="2">
        <v>3</v>
      </c>
      <c r="AR115" s="2">
        <v>1</v>
      </c>
      <c r="AS115" s="2">
        <v>0</v>
      </c>
      <c r="AT115" s="2">
        <v>1</v>
      </c>
      <c r="AU115" s="2">
        <v>4</v>
      </c>
      <c r="AV115" s="2">
        <v>0</v>
      </c>
      <c r="AW115" s="15">
        <f t="shared" si="1595"/>
        <v>108</v>
      </c>
      <c r="AX115" s="15">
        <f t="shared" si="2444"/>
        <v>107.1</v>
      </c>
      <c r="AY115" s="32">
        <f t="shared" ref="AY115:AY116" si="2460">AY114+"00:15"</f>
        <v>1.8541666666666727</v>
      </c>
      <c r="AZ115" s="2">
        <v>0</v>
      </c>
      <c r="BA115" s="2">
        <v>0</v>
      </c>
      <c r="BB115" s="2">
        <v>0</v>
      </c>
      <c r="BC115" s="2">
        <v>0</v>
      </c>
      <c r="BD115" s="2">
        <v>0</v>
      </c>
      <c r="BE115" s="2">
        <v>0</v>
      </c>
      <c r="BF115" s="2">
        <v>0</v>
      </c>
      <c r="BG115" s="15">
        <f t="shared" si="1597"/>
        <v>0</v>
      </c>
      <c r="BH115" s="15">
        <f t="shared" si="2445"/>
        <v>0</v>
      </c>
      <c r="BI115" s="32">
        <f t="shared" ref="BI115:BI116" si="2461">BI114+"00:15"</f>
        <v>1.8541666666666727</v>
      </c>
      <c r="BJ115" s="2">
        <v>111</v>
      </c>
      <c r="BK115" s="2">
        <v>4</v>
      </c>
      <c r="BL115" s="2">
        <v>0</v>
      </c>
      <c r="BM115" s="2">
        <v>0</v>
      </c>
      <c r="BN115" s="2">
        <v>2</v>
      </c>
      <c r="BO115" s="2">
        <v>8</v>
      </c>
      <c r="BP115" s="2">
        <v>1</v>
      </c>
      <c r="BQ115" s="15">
        <f t="shared" si="1599"/>
        <v>126</v>
      </c>
      <c r="BR115" s="15">
        <f t="shared" si="2446"/>
        <v>122.4</v>
      </c>
      <c r="BS115" s="32">
        <f t="shared" ref="BS115:BS116" si="2462">BS114+"00:15"</f>
        <v>1.8541666666666727</v>
      </c>
      <c r="BT115" s="2">
        <v>2</v>
      </c>
      <c r="BU115" s="2">
        <v>0</v>
      </c>
      <c r="BV115" s="2">
        <v>0</v>
      </c>
      <c r="BW115" s="2">
        <v>0</v>
      </c>
      <c r="BX115" s="2">
        <v>0</v>
      </c>
      <c r="BY115" s="2">
        <v>0</v>
      </c>
      <c r="BZ115" s="2">
        <v>0</v>
      </c>
      <c r="CA115" s="15">
        <f t="shared" si="1601"/>
        <v>2</v>
      </c>
      <c r="CB115" s="15">
        <f t="shared" si="2447"/>
        <v>2</v>
      </c>
      <c r="CC115" s="32">
        <f t="shared" ref="CC115:CC116" si="2463">CC114+"00:15"</f>
        <v>1.8541666666666727</v>
      </c>
      <c r="CD115" s="2">
        <v>0</v>
      </c>
      <c r="CE115" s="2">
        <v>0</v>
      </c>
      <c r="CF115" s="2">
        <v>0</v>
      </c>
      <c r="CG115" s="2">
        <v>0</v>
      </c>
      <c r="CH115" s="2">
        <v>0</v>
      </c>
      <c r="CI115" s="2">
        <v>0</v>
      </c>
      <c r="CJ115" s="2">
        <v>0</v>
      </c>
      <c r="CK115" s="15">
        <f t="shared" si="1603"/>
        <v>0</v>
      </c>
      <c r="CL115" s="15">
        <f t="shared" si="2448"/>
        <v>0</v>
      </c>
      <c r="CM115" s="32">
        <f t="shared" ref="CM115:CM116" si="2464">CM114+"00:15"</f>
        <v>1.8541666666666727</v>
      </c>
      <c r="CN115" s="2">
        <f t="shared" si="1476"/>
        <v>9</v>
      </c>
      <c r="CO115" s="2">
        <f t="shared" si="1476"/>
        <v>0</v>
      </c>
      <c r="CP115" s="2">
        <f t="shared" si="1476"/>
        <v>0</v>
      </c>
      <c r="CQ115" s="2">
        <f t="shared" si="1476"/>
        <v>0</v>
      </c>
      <c r="CR115" s="2">
        <f t="shared" si="2331"/>
        <v>0</v>
      </c>
      <c r="CS115" s="2">
        <f t="shared" si="2331"/>
        <v>0</v>
      </c>
      <c r="CT115" s="2">
        <f t="shared" si="2331"/>
        <v>0</v>
      </c>
      <c r="CU115" s="15">
        <f t="shared" si="2331"/>
        <v>9</v>
      </c>
      <c r="CV115" s="15">
        <f t="shared" si="2449"/>
        <v>9</v>
      </c>
      <c r="CW115" s="32">
        <f t="shared" ref="CW115:CW116" si="2465">CW114+"00:15"</f>
        <v>1.8541666666666727</v>
      </c>
      <c r="CX115" s="2">
        <f t="shared" si="1477"/>
        <v>10</v>
      </c>
      <c r="CY115" s="2">
        <f t="shared" si="1477"/>
        <v>0</v>
      </c>
      <c r="CZ115" s="2">
        <f t="shared" si="1477"/>
        <v>0</v>
      </c>
      <c r="DA115" s="2">
        <f t="shared" si="1477"/>
        <v>0</v>
      </c>
      <c r="DB115" s="2">
        <f t="shared" ref="DB115:DE131" si="2466">SUM(F115,P115,Z115)</f>
        <v>0</v>
      </c>
      <c r="DC115" s="2">
        <f t="shared" si="2466"/>
        <v>3</v>
      </c>
      <c r="DD115" s="2">
        <f t="shared" si="2466"/>
        <v>0</v>
      </c>
      <c r="DE115" s="15">
        <f t="shared" si="2466"/>
        <v>13</v>
      </c>
      <c r="DF115" s="15">
        <f t="shared" si="2450"/>
        <v>11.2</v>
      </c>
      <c r="DG115" s="32">
        <f t="shared" ref="DG115:DG116" si="2467">DG114+"00:15"</f>
        <v>1.8541666666666727</v>
      </c>
      <c r="DH115" s="2">
        <f t="shared" si="1478"/>
        <v>120</v>
      </c>
      <c r="DI115" s="2">
        <f t="shared" si="1478"/>
        <v>4</v>
      </c>
      <c r="DJ115" s="2">
        <f t="shared" si="1478"/>
        <v>0</v>
      </c>
      <c r="DK115" s="2">
        <f t="shared" si="1478"/>
        <v>0</v>
      </c>
      <c r="DL115" s="2">
        <f t="shared" ref="DL115:DO131" si="2468">SUM(P115,BD115,BN115)</f>
        <v>2</v>
      </c>
      <c r="DM115" s="2">
        <f t="shared" si="2468"/>
        <v>11</v>
      </c>
      <c r="DN115" s="2">
        <f t="shared" si="2468"/>
        <v>1</v>
      </c>
      <c r="DO115" s="15">
        <f t="shared" si="2468"/>
        <v>138</v>
      </c>
      <c r="DP115" s="15">
        <f t="shared" si="2451"/>
        <v>132.6</v>
      </c>
      <c r="DQ115" s="32">
        <f t="shared" ref="DQ115:DQ116" si="2469">DQ114+"00:15"</f>
        <v>1.8541666666666727</v>
      </c>
      <c r="DR115" s="2">
        <f t="shared" si="1479"/>
        <v>106</v>
      </c>
      <c r="DS115" s="2">
        <f t="shared" si="1479"/>
        <v>3</v>
      </c>
      <c r="DT115" s="2">
        <f t="shared" si="1479"/>
        <v>1</v>
      </c>
      <c r="DU115" s="2">
        <f t="shared" si="1479"/>
        <v>0</v>
      </c>
      <c r="DV115" s="2">
        <f t="shared" si="2332"/>
        <v>1</v>
      </c>
      <c r="DW115" s="2">
        <f t="shared" si="2332"/>
        <v>4</v>
      </c>
      <c r="DX115" s="2">
        <f t="shared" si="2332"/>
        <v>0</v>
      </c>
      <c r="DY115" s="15">
        <f t="shared" si="2332"/>
        <v>115</v>
      </c>
      <c r="DZ115" s="15">
        <f t="shared" si="2452"/>
        <v>114.1</v>
      </c>
      <c r="EA115" s="32">
        <f t="shared" ref="EA115:EA116" si="2470">EA114+"00:15"</f>
        <v>1.8541666666666727</v>
      </c>
      <c r="EB115" s="2">
        <f t="shared" si="1480"/>
        <v>100</v>
      </c>
      <c r="EC115" s="2">
        <f t="shared" si="1480"/>
        <v>3</v>
      </c>
      <c r="ED115" s="2">
        <f t="shared" si="1480"/>
        <v>1</v>
      </c>
      <c r="EE115" s="2">
        <f t="shared" si="1480"/>
        <v>0</v>
      </c>
      <c r="EF115" s="2">
        <f t="shared" si="2333"/>
        <v>1</v>
      </c>
      <c r="EG115" s="2">
        <f t="shared" si="2333"/>
        <v>4</v>
      </c>
      <c r="EH115" s="2">
        <f t="shared" si="2333"/>
        <v>0</v>
      </c>
      <c r="EI115" s="15">
        <f t="shared" si="2333"/>
        <v>109</v>
      </c>
      <c r="EJ115" s="15">
        <f t="shared" si="2453"/>
        <v>108.1</v>
      </c>
      <c r="EK115" s="32">
        <f t="shared" ref="EK115:EK116" si="2471">EK114+"00:15"</f>
        <v>1.8541666666666727</v>
      </c>
      <c r="EL115" s="2">
        <f t="shared" si="1481"/>
        <v>113</v>
      </c>
      <c r="EM115" s="2">
        <f t="shared" si="1481"/>
        <v>4</v>
      </c>
      <c r="EN115" s="2">
        <f t="shared" si="1481"/>
        <v>0</v>
      </c>
      <c r="EO115" s="2">
        <f t="shared" si="1481"/>
        <v>0</v>
      </c>
      <c r="EP115" s="2">
        <f t="shared" si="2334"/>
        <v>2</v>
      </c>
      <c r="EQ115" s="2">
        <f t="shared" si="2334"/>
        <v>8</v>
      </c>
      <c r="ER115" s="2">
        <f t="shared" si="2334"/>
        <v>1</v>
      </c>
      <c r="ES115" s="15">
        <f t="shared" si="2334"/>
        <v>128</v>
      </c>
      <c r="ET115" s="15">
        <f t="shared" si="2454"/>
        <v>124.4</v>
      </c>
    </row>
    <row r="116" spans="1:150" ht="13.8" thickBot="1" x14ac:dyDescent="0.3">
      <c r="A116" s="32">
        <f t="shared" si="2455"/>
        <v>0.86458333333333237</v>
      </c>
      <c r="B116" s="2">
        <v>1</v>
      </c>
      <c r="C116" s="2">
        <v>0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15">
        <f t="shared" si="1587"/>
        <v>1</v>
      </c>
      <c r="J116" s="15">
        <f t="shared" si="2440"/>
        <v>1</v>
      </c>
      <c r="K116" s="32">
        <f t="shared" si="2456"/>
        <v>0.86458333333333237</v>
      </c>
      <c r="L116" s="2">
        <v>10</v>
      </c>
      <c r="M116" s="2">
        <v>0</v>
      </c>
      <c r="N116" s="2">
        <v>0</v>
      </c>
      <c r="O116" s="2">
        <v>0</v>
      </c>
      <c r="P116" s="2">
        <v>0</v>
      </c>
      <c r="Q116" s="2">
        <v>1</v>
      </c>
      <c r="R116" s="2">
        <v>0</v>
      </c>
      <c r="S116" s="15">
        <f t="shared" si="1589"/>
        <v>11</v>
      </c>
      <c r="T116" s="15">
        <f t="shared" si="2441"/>
        <v>10.4</v>
      </c>
      <c r="U116" s="32">
        <f t="shared" si="2457"/>
        <v>1.8645833333333395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15">
        <f t="shared" si="1591"/>
        <v>0</v>
      </c>
      <c r="AD116" s="15">
        <f t="shared" si="2442"/>
        <v>0</v>
      </c>
      <c r="AE116" s="32">
        <f t="shared" si="2458"/>
        <v>1.8645833333333395</v>
      </c>
      <c r="AF116" s="2">
        <v>12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15">
        <f t="shared" si="1593"/>
        <v>12</v>
      </c>
      <c r="AN116" s="15">
        <f t="shared" si="2443"/>
        <v>12</v>
      </c>
      <c r="AO116" s="32">
        <f t="shared" si="2459"/>
        <v>1.8645833333333395</v>
      </c>
      <c r="AP116" s="2">
        <v>106</v>
      </c>
      <c r="AQ116" s="2">
        <v>3</v>
      </c>
      <c r="AR116" s="2">
        <v>0</v>
      </c>
      <c r="AS116" s="2">
        <v>0</v>
      </c>
      <c r="AT116" s="2">
        <v>2</v>
      </c>
      <c r="AU116" s="2">
        <v>8</v>
      </c>
      <c r="AV116" s="2">
        <v>0</v>
      </c>
      <c r="AW116" s="15">
        <f t="shared" si="1595"/>
        <v>119</v>
      </c>
      <c r="AX116" s="15">
        <f t="shared" si="2444"/>
        <v>116.2</v>
      </c>
      <c r="AY116" s="32">
        <f t="shared" si="2460"/>
        <v>1.8645833333333395</v>
      </c>
      <c r="AZ116" s="2">
        <v>0</v>
      </c>
      <c r="BA116" s="2">
        <v>0</v>
      </c>
      <c r="BB116" s="2">
        <v>0</v>
      </c>
      <c r="BC116" s="2">
        <v>0</v>
      </c>
      <c r="BD116" s="2">
        <v>0</v>
      </c>
      <c r="BE116" s="2">
        <v>0</v>
      </c>
      <c r="BF116" s="2">
        <v>0</v>
      </c>
      <c r="BG116" s="15">
        <f t="shared" si="1597"/>
        <v>0</v>
      </c>
      <c r="BH116" s="15">
        <f t="shared" si="2445"/>
        <v>0</v>
      </c>
      <c r="BI116" s="32">
        <f t="shared" si="2461"/>
        <v>1.8645833333333395</v>
      </c>
      <c r="BJ116" s="2">
        <v>94</v>
      </c>
      <c r="BK116" s="2">
        <v>5</v>
      </c>
      <c r="BL116" s="2">
        <v>2</v>
      </c>
      <c r="BM116" s="2">
        <v>0</v>
      </c>
      <c r="BN116" s="2">
        <v>2</v>
      </c>
      <c r="BO116" s="2">
        <v>10</v>
      </c>
      <c r="BP116" s="2">
        <v>0</v>
      </c>
      <c r="BQ116" s="15">
        <f t="shared" si="1599"/>
        <v>113</v>
      </c>
      <c r="BR116" s="15">
        <f t="shared" si="2446"/>
        <v>110</v>
      </c>
      <c r="BS116" s="32">
        <f t="shared" si="2462"/>
        <v>1.8645833333333395</v>
      </c>
      <c r="BT116" s="2">
        <v>0</v>
      </c>
      <c r="BU116" s="2">
        <v>0</v>
      </c>
      <c r="BV116" s="2">
        <v>0</v>
      </c>
      <c r="BW116" s="2">
        <v>0</v>
      </c>
      <c r="BX116" s="2">
        <v>0</v>
      </c>
      <c r="BY116" s="2">
        <v>1</v>
      </c>
      <c r="BZ116" s="2">
        <v>0</v>
      </c>
      <c r="CA116" s="15">
        <f t="shared" si="1601"/>
        <v>1</v>
      </c>
      <c r="CB116" s="15">
        <f t="shared" si="2447"/>
        <v>0.4</v>
      </c>
      <c r="CC116" s="32">
        <f t="shared" si="2463"/>
        <v>1.8645833333333395</v>
      </c>
      <c r="CD116" s="2">
        <v>0</v>
      </c>
      <c r="CE116" s="2">
        <v>0</v>
      </c>
      <c r="CF116" s="2">
        <v>0</v>
      </c>
      <c r="CG116" s="2">
        <v>0</v>
      </c>
      <c r="CH116" s="2">
        <v>0</v>
      </c>
      <c r="CI116" s="2">
        <v>0</v>
      </c>
      <c r="CJ116" s="2">
        <v>0</v>
      </c>
      <c r="CK116" s="15">
        <f t="shared" si="1603"/>
        <v>0</v>
      </c>
      <c r="CL116" s="15">
        <f t="shared" si="2448"/>
        <v>0</v>
      </c>
      <c r="CM116" s="32">
        <f t="shared" si="2464"/>
        <v>1.8645833333333395</v>
      </c>
      <c r="CN116" s="2">
        <f t="shared" si="1476"/>
        <v>12</v>
      </c>
      <c r="CO116" s="2">
        <f t="shared" si="1476"/>
        <v>0</v>
      </c>
      <c r="CP116" s="2">
        <f t="shared" si="1476"/>
        <v>0</v>
      </c>
      <c r="CQ116" s="2">
        <f t="shared" si="1476"/>
        <v>0</v>
      </c>
      <c r="CR116" s="2">
        <f t="shared" si="2331"/>
        <v>0</v>
      </c>
      <c r="CS116" s="2">
        <f t="shared" si="2331"/>
        <v>1</v>
      </c>
      <c r="CT116" s="2">
        <f t="shared" si="2331"/>
        <v>0</v>
      </c>
      <c r="CU116" s="15">
        <f t="shared" si="2331"/>
        <v>13</v>
      </c>
      <c r="CV116" s="15">
        <f t="shared" si="2449"/>
        <v>12.4</v>
      </c>
      <c r="CW116" s="32">
        <f t="shared" si="2465"/>
        <v>1.8645833333333395</v>
      </c>
      <c r="CX116" s="2">
        <f t="shared" ref="CX116:DA131" si="2472">SUM(B116,L116,V116)</f>
        <v>11</v>
      </c>
      <c r="CY116" s="2">
        <f t="shared" si="2472"/>
        <v>0</v>
      </c>
      <c r="CZ116" s="2">
        <f t="shared" si="2472"/>
        <v>0</v>
      </c>
      <c r="DA116" s="2">
        <f t="shared" si="2472"/>
        <v>0</v>
      </c>
      <c r="DB116" s="2">
        <f t="shared" si="2466"/>
        <v>0</v>
      </c>
      <c r="DC116" s="2">
        <f t="shared" si="2466"/>
        <v>1</v>
      </c>
      <c r="DD116" s="2">
        <f t="shared" si="2466"/>
        <v>0</v>
      </c>
      <c r="DE116" s="15">
        <f t="shared" si="2466"/>
        <v>12</v>
      </c>
      <c r="DF116" s="15">
        <f t="shared" si="2450"/>
        <v>11.4</v>
      </c>
      <c r="DG116" s="32">
        <f t="shared" si="2467"/>
        <v>1.8645833333333395</v>
      </c>
      <c r="DH116" s="2">
        <f t="shared" ref="DH116:DK131" si="2473">SUM(L116,AZ116,BJ116)</f>
        <v>104</v>
      </c>
      <c r="DI116" s="2">
        <f t="shared" si="2473"/>
        <v>5</v>
      </c>
      <c r="DJ116" s="2">
        <f t="shared" si="2473"/>
        <v>2</v>
      </c>
      <c r="DK116" s="2">
        <f t="shared" si="2473"/>
        <v>0</v>
      </c>
      <c r="DL116" s="2">
        <f t="shared" si="2468"/>
        <v>2</v>
      </c>
      <c r="DM116" s="2">
        <f t="shared" si="2468"/>
        <v>11</v>
      </c>
      <c r="DN116" s="2">
        <f t="shared" si="2468"/>
        <v>0</v>
      </c>
      <c r="DO116" s="15">
        <f t="shared" si="2468"/>
        <v>124</v>
      </c>
      <c r="DP116" s="15">
        <f t="shared" si="2451"/>
        <v>120.4</v>
      </c>
      <c r="DQ116" s="32">
        <f t="shared" si="2469"/>
        <v>1.8645833333333395</v>
      </c>
      <c r="DR116" s="2">
        <f t="shared" si="1479"/>
        <v>118</v>
      </c>
      <c r="DS116" s="2">
        <f t="shared" si="1479"/>
        <v>3</v>
      </c>
      <c r="DT116" s="2">
        <f t="shared" si="1479"/>
        <v>0</v>
      </c>
      <c r="DU116" s="2">
        <f t="shared" si="1479"/>
        <v>0</v>
      </c>
      <c r="DV116" s="2">
        <f t="shared" si="2332"/>
        <v>2</v>
      </c>
      <c r="DW116" s="2">
        <f t="shared" si="2332"/>
        <v>8</v>
      </c>
      <c r="DX116" s="2">
        <f t="shared" si="2332"/>
        <v>0</v>
      </c>
      <c r="DY116" s="15">
        <f t="shared" si="2332"/>
        <v>131</v>
      </c>
      <c r="DZ116" s="15">
        <f t="shared" si="2452"/>
        <v>128.19999999999999</v>
      </c>
      <c r="EA116" s="32">
        <f t="shared" si="2470"/>
        <v>1.8645833333333395</v>
      </c>
      <c r="EB116" s="2">
        <f t="shared" si="1480"/>
        <v>107</v>
      </c>
      <c r="EC116" s="2">
        <f t="shared" si="1480"/>
        <v>3</v>
      </c>
      <c r="ED116" s="2">
        <f t="shared" si="1480"/>
        <v>0</v>
      </c>
      <c r="EE116" s="2">
        <f t="shared" si="1480"/>
        <v>0</v>
      </c>
      <c r="EF116" s="2">
        <f t="shared" si="2333"/>
        <v>2</v>
      </c>
      <c r="EG116" s="2">
        <f t="shared" si="2333"/>
        <v>8</v>
      </c>
      <c r="EH116" s="2">
        <f t="shared" si="2333"/>
        <v>0</v>
      </c>
      <c r="EI116" s="15">
        <f t="shared" si="2333"/>
        <v>120</v>
      </c>
      <c r="EJ116" s="15">
        <f t="shared" si="2453"/>
        <v>117.2</v>
      </c>
      <c r="EK116" s="32">
        <f t="shared" si="2471"/>
        <v>1.8645833333333395</v>
      </c>
      <c r="EL116" s="2">
        <f t="shared" si="1481"/>
        <v>94</v>
      </c>
      <c r="EM116" s="2">
        <f t="shared" si="1481"/>
        <v>5</v>
      </c>
      <c r="EN116" s="2">
        <f t="shared" si="1481"/>
        <v>2</v>
      </c>
      <c r="EO116" s="2">
        <f t="shared" si="1481"/>
        <v>0</v>
      </c>
      <c r="EP116" s="2">
        <f t="shared" si="2334"/>
        <v>2</v>
      </c>
      <c r="EQ116" s="2">
        <f t="shared" si="2334"/>
        <v>11</v>
      </c>
      <c r="ER116" s="2">
        <f t="shared" si="2334"/>
        <v>0</v>
      </c>
      <c r="ES116" s="15">
        <f t="shared" si="2334"/>
        <v>114</v>
      </c>
      <c r="ET116" s="15">
        <f t="shared" si="2454"/>
        <v>110.4</v>
      </c>
    </row>
    <row r="117" spans="1:150" ht="14.4" thickTop="1" thickBot="1" x14ac:dyDescent="0.3">
      <c r="A117" s="33" t="s">
        <v>5</v>
      </c>
      <c r="B117" s="3">
        <f>SUM(B113:B116)</f>
        <v>5</v>
      </c>
      <c r="C117" s="3">
        <f t="shared" ref="C117" si="2474">SUM(C113:C116)</f>
        <v>1</v>
      </c>
      <c r="D117" s="3">
        <f t="shared" ref="D117" si="2475">SUM(D113:D116)</f>
        <v>0</v>
      </c>
      <c r="E117" s="3">
        <f t="shared" ref="E117" si="2476">SUM(E113:E116)</f>
        <v>0</v>
      </c>
      <c r="F117" s="3">
        <f t="shared" ref="F117" si="2477">SUM(F113:F116)</f>
        <v>0</v>
      </c>
      <c r="G117" s="3">
        <f t="shared" ref="G117" si="2478">SUM(G113:G116)</f>
        <v>0</v>
      </c>
      <c r="H117" s="3">
        <f t="shared" ref="H117" si="2479">SUM(H113:H116)</f>
        <v>0</v>
      </c>
      <c r="I117" s="16">
        <f>SUM(B117:H117)</f>
        <v>6</v>
      </c>
      <c r="J117" s="34">
        <f>B117+C117+D117*1.5+E117*2.3+F117*2+G117*0.4+H117*0.2</f>
        <v>6</v>
      </c>
      <c r="K117" s="33" t="s">
        <v>5</v>
      </c>
      <c r="L117" s="3">
        <f>SUM(L113:L116)</f>
        <v>35</v>
      </c>
      <c r="M117" s="3">
        <f t="shared" ref="M117" si="2480">SUM(M113:M116)</f>
        <v>1</v>
      </c>
      <c r="N117" s="3">
        <f t="shared" ref="N117" si="2481">SUM(N113:N116)</f>
        <v>0</v>
      </c>
      <c r="O117" s="3">
        <f t="shared" ref="O117" si="2482">SUM(O113:O116)</f>
        <v>0</v>
      </c>
      <c r="P117" s="3">
        <f t="shared" ref="P117" si="2483">SUM(P113:P116)</f>
        <v>0</v>
      </c>
      <c r="Q117" s="3">
        <f t="shared" ref="Q117" si="2484">SUM(Q113:Q116)</f>
        <v>6</v>
      </c>
      <c r="R117" s="3">
        <f t="shared" ref="R117" si="2485">SUM(R113:R116)</f>
        <v>3</v>
      </c>
      <c r="S117" s="16">
        <f>SUM(L117:R117)</f>
        <v>45</v>
      </c>
      <c r="T117" s="34">
        <f>L117+M117+N117*1.5+O117*2.3+P117*2+Q117*0.4+R117*0.2</f>
        <v>39</v>
      </c>
      <c r="U117" s="33" t="s">
        <v>5</v>
      </c>
      <c r="V117" s="3">
        <f>SUM(V113:V116)</f>
        <v>0</v>
      </c>
      <c r="W117" s="3">
        <f t="shared" ref="W117" si="2486">SUM(W113:W116)</f>
        <v>0</v>
      </c>
      <c r="X117" s="3">
        <f t="shared" ref="X117" si="2487">SUM(X113:X116)</f>
        <v>0</v>
      </c>
      <c r="Y117" s="3">
        <f t="shared" ref="Y117" si="2488">SUM(Y113:Y116)</f>
        <v>0</v>
      </c>
      <c r="Z117" s="3">
        <f t="shared" ref="Z117" si="2489">SUM(Z113:Z116)</f>
        <v>0</v>
      </c>
      <c r="AA117" s="3">
        <f t="shared" ref="AA117" si="2490">SUM(AA113:AA116)</f>
        <v>0</v>
      </c>
      <c r="AB117" s="3">
        <f t="shared" ref="AB117" si="2491">SUM(AB113:AB116)</f>
        <v>0</v>
      </c>
      <c r="AC117" s="16">
        <f>SUM(V117:AB117)</f>
        <v>0</v>
      </c>
      <c r="AD117" s="34">
        <f>V117+W117+X117*1.5+Y117*2.3+Z117*2+AA117*0.4+AB117*0.2</f>
        <v>0</v>
      </c>
      <c r="AE117" s="33" t="s">
        <v>5</v>
      </c>
      <c r="AF117" s="3">
        <f>SUM(AF113:AF116)</f>
        <v>38</v>
      </c>
      <c r="AG117" s="3">
        <f t="shared" ref="AG117" si="2492">SUM(AG113:AG116)</f>
        <v>0</v>
      </c>
      <c r="AH117" s="3">
        <f t="shared" ref="AH117" si="2493">SUM(AH113:AH116)</f>
        <v>1</v>
      </c>
      <c r="AI117" s="3">
        <f t="shared" ref="AI117" si="2494">SUM(AI113:AI116)</f>
        <v>0</v>
      </c>
      <c r="AJ117" s="3">
        <f t="shared" ref="AJ117" si="2495">SUM(AJ113:AJ116)</f>
        <v>0</v>
      </c>
      <c r="AK117" s="3">
        <f t="shared" ref="AK117" si="2496">SUM(AK113:AK116)</f>
        <v>3</v>
      </c>
      <c r="AL117" s="3">
        <f t="shared" ref="AL117" si="2497">SUM(AL113:AL116)</f>
        <v>0</v>
      </c>
      <c r="AM117" s="16">
        <f>SUM(AF117:AL117)</f>
        <v>42</v>
      </c>
      <c r="AN117" s="34">
        <f>AF117+AG117+AH117*1.5+AI117*2.3+AJ117*2+AK117*0.4+AL117*0.2</f>
        <v>40.700000000000003</v>
      </c>
      <c r="AO117" s="33" t="s">
        <v>5</v>
      </c>
      <c r="AP117" s="3">
        <f>SUM(AP113:AP116)</f>
        <v>389</v>
      </c>
      <c r="AQ117" s="3">
        <f t="shared" ref="AQ117" si="2498">SUM(AQ113:AQ116)</f>
        <v>15</v>
      </c>
      <c r="AR117" s="3">
        <f t="shared" ref="AR117" si="2499">SUM(AR113:AR116)</f>
        <v>2</v>
      </c>
      <c r="AS117" s="3">
        <f t="shared" ref="AS117" si="2500">SUM(AS113:AS116)</f>
        <v>0</v>
      </c>
      <c r="AT117" s="3">
        <f t="shared" ref="AT117" si="2501">SUM(AT113:AT116)</f>
        <v>6</v>
      </c>
      <c r="AU117" s="3">
        <f t="shared" ref="AU117" si="2502">SUM(AU113:AU116)</f>
        <v>23</v>
      </c>
      <c r="AV117" s="3">
        <f t="shared" ref="AV117" si="2503">SUM(AV113:AV116)</f>
        <v>0</v>
      </c>
      <c r="AW117" s="16">
        <f>SUM(AP117:AV117)</f>
        <v>435</v>
      </c>
      <c r="AX117" s="34">
        <f>AP117+AQ117+AR117*1.5+AS117*2.3+AT117*2+AU117*0.4+AV117*0.2</f>
        <v>428.2</v>
      </c>
      <c r="AY117" s="33" t="s">
        <v>5</v>
      </c>
      <c r="AZ117" s="3">
        <f>SUM(AZ113:AZ116)</f>
        <v>0</v>
      </c>
      <c r="BA117" s="3">
        <f t="shared" ref="BA117" si="2504">SUM(BA113:BA116)</f>
        <v>0</v>
      </c>
      <c r="BB117" s="3">
        <f t="shared" ref="BB117" si="2505">SUM(BB113:BB116)</f>
        <v>0</v>
      </c>
      <c r="BC117" s="3">
        <f t="shared" ref="BC117" si="2506">SUM(BC113:BC116)</f>
        <v>0</v>
      </c>
      <c r="BD117" s="3">
        <f t="shared" ref="BD117" si="2507">SUM(BD113:BD116)</f>
        <v>0</v>
      </c>
      <c r="BE117" s="3">
        <f t="shared" ref="BE117" si="2508">SUM(BE113:BE116)</f>
        <v>0</v>
      </c>
      <c r="BF117" s="3">
        <f t="shared" ref="BF117" si="2509">SUM(BF113:BF116)</f>
        <v>0</v>
      </c>
      <c r="BG117" s="16">
        <f>SUM(AZ117:BF117)</f>
        <v>0</v>
      </c>
      <c r="BH117" s="34">
        <f>AZ117+BA117+BB117*1.5+BC117*2.3+BD117*2+BE117*0.4+BF117*0.2</f>
        <v>0</v>
      </c>
      <c r="BI117" s="33" t="s">
        <v>5</v>
      </c>
      <c r="BJ117" s="3">
        <f>SUM(BJ113:BJ116)</f>
        <v>388</v>
      </c>
      <c r="BK117" s="3">
        <f t="shared" ref="BK117" si="2510">SUM(BK113:BK116)</f>
        <v>17</v>
      </c>
      <c r="BL117" s="3">
        <f t="shared" ref="BL117" si="2511">SUM(BL113:BL116)</f>
        <v>3</v>
      </c>
      <c r="BM117" s="3">
        <f t="shared" ref="BM117" si="2512">SUM(BM113:BM116)</f>
        <v>0</v>
      </c>
      <c r="BN117" s="3">
        <f t="shared" ref="BN117" si="2513">SUM(BN113:BN116)</f>
        <v>8</v>
      </c>
      <c r="BO117" s="3">
        <f t="shared" ref="BO117" si="2514">SUM(BO113:BO116)</f>
        <v>32</v>
      </c>
      <c r="BP117" s="3">
        <f t="shared" ref="BP117" si="2515">SUM(BP113:BP116)</f>
        <v>2</v>
      </c>
      <c r="BQ117" s="16">
        <f>SUM(BJ117:BP117)</f>
        <v>450</v>
      </c>
      <c r="BR117" s="34">
        <f>BJ117+BK117+BL117*1.5+BM117*2.3+BN117*2+BO117*0.4+BP117*0.2</f>
        <v>438.7</v>
      </c>
      <c r="BS117" s="33" t="s">
        <v>5</v>
      </c>
      <c r="BT117" s="3">
        <f>SUM(BT113:BT116)</f>
        <v>3</v>
      </c>
      <c r="BU117" s="3">
        <f t="shared" ref="BU117" si="2516">SUM(BU113:BU116)</f>
        <v>0</v>
      </c>
      <c r="BV117" s="3">
        <f t="shared" ref="BV117" si="2517">SUM(BV113:BV116)</f>
        <v>1</v>
      </c>
      <c r="BW117" s="3">
        <f t="shared" ref="BW117" si="2518">SUM(BW113:BW116)</f>
        <v>0</v>
      </c>
      <c r="BX117" s="3">
        <f t="shared" ref="BX117" si="2519">SUM(BX113:BX116)</f>
        <v>0</v>
      </c>
      <c r="BY117" s="3">
        <f t="shared" ref="BY117" si="2520">SUM(BY113:BY116)</f>
        <v>2</v>
      </c>
      <c r="BZ117" s="3">
        <f t="shared" ref="BZ117" si="2521">SUM(BZ113:BZ116)</f>
        <v>0</v>
      </c>
      <c r="CA117" s="16">
        <f>SUM(BT117:BZ117)</f>
        <v>6</v>
      </c>
      <c r="CB117" s="34">
        <f>BT117+BU117+BV117*1.5+BW117*2.3+BX117*2+BY117*0.4+BZ117*0.2</f>
        <v>5.3</v>
      </c>
      <c r="CC117" s="33" t="s">
        <v>5</v>
      </c>
      <c r="CD117" s="3">
        <f>SUM(CD113:CD116)</f>
        <v>0</v>
      </c>
      <c r="CE117" s="3">
        <f t="shared" ref="CE117" si="2522">SUM(CE113:CE116)</f>
        <v>0</v>
      </c>
      <c r="CF117" s="3">
        <f t="shared" ref="CF117" si="2523">SUM(CF113:CF116)</f>
        <v>0</v>
      </c>
      <c r="CG117" s="3">
        <f t="shared" ref="CG117" si="2524">SUM(CG113:CG116)</f>
        <v>0</v>
      </c>
      <c r="CH117" s="3">
        <f t="shared" ref="CH117" si="2525">SUM(CH113:CH116)</f>
        <v>0</v>
      </c>
      <c r="CI117" s="3">
        <f t="shared" ref="CI117" si="2526">SUM(CI113:CI116)</f>
        <v>0</v>
      </c>
      <c r="CJ117" s="3">
        <f t="shared" ref="CJ117" si="2527">SUM(CJ113:CJ116)</f>
        <v>0</v>
      </c>
      <c r="CK117" s="16">
        <f>SUM(CD117:CJ117)</f>
        <v>0</v>
      </c>
      <c r="CL117" s="34">
        <f>CD117+CE117+CF117*1.5+CG117*2.3+CH117*2+CI117*0.4+CJ117*0.2</f>
        <v>0</v>
      </c>
      <c r="CM117" s="33" t="s">
        <v>5</v>
      </c>
      <c r="CN117" s="3">
        <f>SUM(CN113:CN116)</f>
        <v>41</v>
      </c>
      <c r="CO117" s="3">
        <f t="shared" ref="CO117" si="2528">SUM(CO113:CO116)</f>
        <v>0</v>
      </c>
      <c r="CP117" s="3">
        <f t="shared" ref="CP117" si="2529">SUM(CP113:CP116)</f>
        <v>2</v>
      </c>
      <c r="CQ117" s="3">
        <f t="shared" ref="CQ117" si="2530">SUM(CQ113:CQ116)</f>
        <v>0</v>
      </c>
      <c r="CR117" s="3">
        <f t="shared" ref="CR117" si="2531">SUM(CR113:CR116)</f>
        <v>0</v>
      </c>
      <c r="CS117" s="3">
        <f t="shared" ref="CS117" si="2532">SUM(CS113:CS116)</f>
        <v>5</v>
      </c>
      <c r="CT117" s="3">
        <f t="shared" ref="CT117" si="2533">SUM(CT113:CT116)</f>
        <v>0</v>
      </c>
      <c r="CU117" s="16">
        <f>SUM(CN117:CT117)</f>
        <v>48</v>
      </c>
      <c r="CV117" s="34">
        <f>CN117+CO117+CP117*1.5+CQ117*2.3+CR117*2+CS117*0.4+CT117*0.2</f>
        <v>46</v>
      </c>
      <c r="CW117" s="33" t="s">
        <v>5</v>
      </c>
      <c r="CX117" s="3">
        <f>SUM(CX113:CX116)</f>
        <v>40</v>
      </c>
      <c r="CY117" s="3">
        <f t="shared" ref="CY117" si="2534">SUM(CY113:CY116)</f>
        <v>2</v>
      </c>
      <c r="CZ117" s="3">
        <f t="shared" ref="CZ117" si="2535">SUM(CZ113:CZ116)</f>
        <v>0</v>
      </c>
      <c r="DA117" s="3">
        <f t="shared" ref="DA117" si="2536">SUM(DA113:DA116)</f>
        <v>0</v>
      </c>
      <c r="DB117" s="3">
        <f t="shared" ref="DB117" si="2537">SUM(DB113:DB116)</f>
        <v>0</v>
      </c>
      <c r="DC117" s="3">
        <f t="shared" ref="DC117" si="2538">SUM(DC113:DC116)</f>
        <v>6</v>
      </c>
      <c r="DD117" s="3">
        <f t="shared" ref="DD117" si="2539">SUM(DD113:DD116)</f>
        <v>3</v>
      </c>
      <c r="DE117" s="16">
        <f>SUM(CX117:DD117)</f>
        <v>51</v>
      </c>
      <c r="DF117" s="34">
        <f>CX117+CY117+CZ117*1.5+DA117*2.3+DB117*2+DC117*0.4+DD117*0.2</f>
        <v>45</v>
      </c>
      <c r="DG117" s="33" t="s">
        <v>5</v>
      </c>
      <c r="DH117" s="3">
        <f>SUM(DH113:DH116)</f>
        <v>423</v>
      </c>
      <c r="DI117" s="3">
        <f t="shared" ref="DI117" si="2540">SUM(DI113:DI116)</f>
        <v>18</v>
      </c>
      <c r="DJ117" s="3">
        <f t="shared" ref="DJ117" si="2541">SUM(DJ113:DJ116)</f>
        <v>3</v>
      </c>
      <c r="DK117" s="3">
        <f t="shared" ref="DK117" si="2542">SUM(DK113:DK116)</f>
        <v>0</v>
      </c>
      <c r="DL117" s="3">
        <f t="shared" ref="DL117" si="2543">SUM(DL113:DL116)</f>
        <v>8</v>
      </c>
      <c r="DM117" s="3">
        <f t="shared" ref="DM117" si="2544">SUM(DM113:DM116)</f>
        <v>38</v>
      </c>
      <c r="DN117" s="3">
        <f t="shared" ref="DN117" si="2545">SUM(DN113:DN116)</f>
        <v>5</v>
      </c>
      <c r="DO117" s="16">
        <f>SUM(DH117:DN117)</f>
        <v>495</v>
      </c>
      <c r="DP117" s="34">
        <f>DH117+DI117+DJ117*1.5+DK117*2.3+DL117*2+DM117*0.4+DN117*0.2</f>
        <v>477.7</v>
      </c>
      <c r="DQ117" s="33" t="s">
        <v>5</v>
      </c>
      <c r="DR117" s="3">
        <f>SUM(DR113:DR116)</f>
        <v>427</v>
      </c>
      <c r="DS117" s="3">
        <f t="shared" ref="DS117" si="2546">SUM(DS113:DS116)</f>
        <v>15</v>
      </c>
      <c r="DT117" s="3">
        <f t="shared" ref="DT117" si="2547">SUM(DT113:DT116)</f>
        <v>3</v>
      </c>
      <c r="DU117" s="3">
        <f t="shared" ref="DU117" si="2548">SUM(DU113:DU116)</f>
        <v>0</v>
      </c>
      <c r="DV117" s="3">
        <f t="shared" ref="DV117" si="2549">SUM(DV113:DV116)</f>
        <v>6</v>
      </c>
      <c r="DW117" s="3">
        <f t="shared" ref="DW117" si="2550">SUM(DW113:DW116)</f>
        <v>26</v>
      </c>
      <c r="DX117" s="3">
        <f t="shared" ref="DX117" si="2551">SUM(DX113:DX116)</f>
        <v>0</v>
      </c>
      <c r="DY117" s="16">
        <f>SUM(DR117:DX117)</f>
        <v>477</v>
      </c>
      <c r="DZ117" s="34">
        <f>DR117+DS117+DT117*1.5+DU117*2.3+DV117*2+DW117*0.4+DX117*0.2</f>
        <v>468.9</v>
      </c>
      <c r="EA117" s="33" t="s">
        <v>5</v>
      </c>
      <c r="EB117" s="3">
        <f>SUM(EB113:EB116)</f>
        <v>394</v>
      </c>
      <c r="EC117" s="3">
        <f t="shared" ref="EC117" si="2552">SUM(EC113:EC116)</f>
        <v>16</v>
      </c>
      <c r="ED117" s="3">
        <f t="shared" ref="ED117" si="2553">SUM(ED113:ED116)</f>
        <v>2</v>
      </c>
      <c r="EE117" s="3">
        <f t="shared" ref="EE117" si="2554">SUM(EE113:EE116)</f>
        <v>0</v>
      </c>
      <c r="EF117" s="3">
        <f t="shared" ref="EF117" si="2555">SUM(EF113:EF116)</f>
        <v>6</v>
      </c>
      <c r="EG117" s="3">
        <f t="shared" ref="EG117" si="2556">SUM(EG113:EG116)</f>
        <v>23</v>
      </c>
      <c r="EH117" s="3">
        <f t="shared" ref="EH117" si="2557">SUM(EH113:EH116)</f>
        <v>0</v>
      </c>
      <c r="EI117" s="16">
        <f>SUM(EB117:EH117)</f>
        <v>441</v>
      </c>
      <c r="EJ117" s="34">
        <f>EB117+EC117+ED117*1.5+EE117*2.3+EF117*2+EG117*0.4+EH117*0.2</f>
        <v>434.2</v>
      </c>
      <c r="EK117" s="33" t="s">
        <v>5</v>
      </c>
      <c r="EL117" s="3">
        <f>SUM(EL113:EL116)</f>
        <v>391</v>
      </c>
      <c r="EM117" s="3">
        <f t="shared" ref="EM117" si="2558">SUM(EM113:EM116)</f>
        <v>17</v>
      </c>
      <c r="EN117" s="3">
        <f t="shared" ref="EN117" si="2559">SUM(EN113:EN116)</f>
        <v>4</v>
      </c>
      <c r="EO117" s="3">
        <f t="shared" ref="EO117" si="2560">SUM(EO113:EO116)</f>
        <v>0</v>
      </c>
      <c r="EP117" s="3">
        <f t="shared" ref="EP117" si="2561">SUM(EP113:EP116)</f>
        <v>8</v>
      </c>
      <c r="EQ117" s="3">
        <f t="shared" ref="EQ117" si="2562">SUM(EQ113:EQ116)</f>
        <v>34</v>
      </c>
      <c r="ER117" s="3">
        <f t="shared" ref="ER117" si="2563">SUM(ER113:ER116)</f>
        <v>2</v>
      </c>
      <c r="ES117" s="16">
        <f>SUM(EL117:ER117)</f>
        <v>456</v>
      </c>
      <c r="ET117" s="34">
        <f>EL117+EM117+EN117*1.5+EO117*2.3+EP117*2+EQ117*0.4+ER117*0.2</f>
        <v>444</v>
      </c>
    </row>
    <row r="118" spans="1:150" ht="13.8" thickTop="1" x14ac:dyDescent="0.25">
      <c r="A118" s="32">
        <f>A116+"00:15"</f>
        <v>0.874999999999999</v>
      </c>
      <c r="B118" s="2">
        <v>3</v>
      </c>
      <c r="C118" s="2">
        <v>0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15">
        <f t="shared" si="1587"/>
        <v>3</v>
      </c>
      <c r="J118" s="15">
        <f t="shared" ref="J118:J121" si="2564">B118+C118+D118*1.5+E118*2.3+F118*2+G118*0.4+H118*0.2</f>
        <v>3</v>
      </c>
      <c r="K118" s="32">
        <f>K116+"00:15"</f>
        <v>0.874999999999999</v>
      </c>
      <c r="L118" s="2">
        <v>11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15">
        <f t="shared" si="1589"/>
        <v>11</v>
      </c>
      <c r="T118" s="15">
        <f t="shared" ref="T118:T121" si="2565">L118+M118+N118*1.5+O118*2.3+P118*2+Q118*0.4+R118*0.2</f>
        <v>11</v>
      </c>
      <c r="U118" s="32">
        <f>U116+"00:15"</f>
        <v>1.8750000000000062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15">
        <f t="shared" si="1591"/>
        <v>0</v>
      </c>
      <c r="AD118" s="15">
        <f t="shared" ref="AD118:AD121" si="2566">V118+W118+X118*1.5+Y118*2.3+Z118*2+AA118*0.4+AB118*0.2</f>
        <v>0</v>
      </c>
      <c r="AE118" s="32">
        <f>AE116+"00:15"</f>
        <v>1.8750000000000062</v>
      </c>
      <c r="AF118" s="2">
        <v>9</v>
      </c>
      <c r="AG118" s="2">
        <v>0</v>
      </c>
      <c r="AH118" s="2">
        <v>0</v>
      </c>
      <c r="AI118" s="2">
        <v>0</v>
      </c>
      <c r="AJ118" s="2">
        <v>0</v>
      </c>
      <c r="AK118" s="2">
        <v>3</v>
      </c>
      <c r="AL118" s="2">
        <v>0</v>
      </c>
      <c r="AM118" s="15">
        <f t="shared" si="1593"/>
        <v>12</v>
      </c>
      <c r="AN118" s="15">
        <f t="shared" ref="AN118:AN121" si="2567">AF118+AG118+AH118*1.5+AI118*2.3+AJ118*2+AK118*0.4+AL118*0.2</f>
        <v>10.199999999999999</v>
      </c>
      <c r="AO118" s="32">
        <f>AO116+"00:15"</f>
        <v>1.8750000000000062</v>
      </c>
      <c r="AP118" s="2">
        <v>77</v>
      </c>
      <c r="AQ118" s="2">
        <v>10</v>
      </c>
      <c r="AR118" s="2">
        <v>1</v>
      </c>
      <c r="AS118" s="2">
        <v>1</v>
      </c>
      <c r="AT118" s="2">
        <v>1</v>
      </c>
      <c r="AU118" s="2">
        <v>6</v>
      </c>
      <c r="AV118" s="2">
        <v>1</v>
      </c>
      <c r="AW118" s="15">
        <f t="shared" si="1595"/>
        <v>97</v>
      </c>
      <c r="AX118" s="15">
        <f t="shared" ref="AX118:AX121" si="2568">AP118+AQ118+AR118*1.5+AS118*2.3+AT118*2+AU118*0.4+AV118*0.2</f>
        <v>95.4</v>
      </c>
      <c r="AY118" s="32">
        <f>AY116+"00:15"</f>
        <v>1.8750000000000062</v>
      </c>
      <c r="AZ118" s="2">
        <v>0</v>
      </c>
      <c r="BA118" s="2">
        <v>0</v>
      </c>
      <c r="BB118" s="2">
        <v>0</v>
      </c>
      <c r="BC118" s="2">
        <v>0</v>
      </c>
      <c r="BD118" s="2">
        <v>0</v>
      </c>
      <c r="BE118" s="2">
        <v>0</v>
      </c>
      <c r="BF118" s="2">
        <v>0</v>
      </c>
      <c r="BG118" s="15">
        <f t="shared" si="1597"/>
        <v>0</v>
      </c>
      <c r="BH118" s="15">
        <f t="shared" ref="BH118:BH121" si="2569">AZ118+BA118+BB118*1.5+BC118*2.3+BD118*2+BE118*0.4+BF118*0.2</f>
        <v>0</v>
      </c>
      <c r="BI118" s="32">
        <f>BI116+"00:15"</f>
        <v>1.8750000000000062</v>
      </c>
      <c r="BJ118" s="2">
        <v>89</v>
      </c>
      <c r="BK118" s="2">
        <v>5</v>
      </c>
      <c r="BL118" s="2">
        <v>0</v>
      </c>
      <c r="BM118" s="2">
        <v>0</v>
      </c>
      <c r="BN118" s="2">
        <v>1</v>
      </c>
      <c r="BO118" s="2">
        <v>5</v>
      </c>
      <c r="BP118" s="2">
        <v>0</v>
      </c>
      <c r="BQ118" s="15">
        <f t="shared" si="1599"/>
        <v>100</v>
      </c>
      <c r="BR118" s="15">
        <f t="shared" ref="BR118:BR121" si="2570">BJ118+BK118+BL118*1.5+BM118*2.3+BN118*2+BO118*0.4+BP118*0.2</f>
        <v>98</v>
      </c>
      <c r="BS118" s="32">
        <f>BS116+"00:15"</f>
        <v>1.8750000000000062</v>
      </c>
      <c r="BT118" s="2">
        <v>1</v>
      </c>
      <c r="BU118" s="2">
        <v>0</v>
      </c>
      <c r="BV118" s="2">
        <v>0</v>
      </c>
      <c r="BW118" s="2">
        <v>0</v>
      </c>
      <c r="BX118" s="2">
        <v>0</v>
      </c>
      <c r="BY118" s="2">
        <v>0</v>
      </c>
      <c r="BZ118" s="2">
        <v>0</v>
      </c>
      <c r="CA118" s="15">
        <f t="shared" si="1601"/>
        <v>1</v>
      </c>
      <c r="CB118" s="15">
        <f t="shared" ref="CB118:CB121" si="2571">BT118+BU118+BV118*1.5+BW118*2.3+BX118*2+BY118*0.4+BZ118*0.2</f>
        <v>1</v>
      </c>
      <c r="CC118" s="32">
        <f>CC116+"00:15"</f>
        <v>1.8750000000000062</v>
      </c>
      <c r="CD118" s="2">
        <v>0</v>
      </c>
      <c r="CE118" s="2">
        <v>0</v>
      </c>
      <c r="CF118" s="2">
        <v>0</v>
      </c>
      <c r="CG118" s="2">
        <v>0</v>
      </c>
      <c r="CH118" s="2">
        <v>0</v>
      </c>
      <c r="CI118" s="2">
        <v>0</v>
      </c>
      <c r="CJ118" s="2">
        <v>0</v>
      </c>
      <c r="CK118" s="15">
        <f t="shared" si="1603"/>
        <v>0</v>
      </c>
      <c r="CL118" s="15">
        <f t="shared" ref="CL118:CL121" si="2572">CD118+CE118+CF118*1.5+CG118*2.3+CH118*2+CI118*0.4+CJ118*0.2</f>
        <v>0</v>
      </c>
      <c r="CM118" s="32">
        <f>CM116+"00:15"</f>
        <v>1.8750000000000062</v>
      </c>
      <c r="CN118" s="2">
        <f t="shared" si="1476"/>
        <v>10</v>
      </c>
      <c r="CO118" s="2">
        <f t="shared" si="1476"/>
        <v>0</v>
      </c>
      <c r="CP118" s="2">
        <f t="shared" si="1476"/>
        <v>0</v>
      </c>
      <c r="CQ118" s="2">
        <f t="shared" si="1476"/>
        <v>0</v>
      </c>
      <c r="CR118" s="2">
        <f t="shared" si="2331"/>
        <v>0</v>
      </c>
      <c r="CS118" s="2">
        <f t="shared" si="2331"/>
        <v>3</v>
      </c>
      <c r="CT118" s="2">
        <f t="shared" si="2331"/>
        <v>0</v>
      </c>
      <c r="CU118" s="15">
        <f t="shared" si="2331"/>
        <v>13</v>
      </c>
      <c r="CV118" s="15">
        <f t="shared" ref="CV118:CV121" si="2573">CN118+CO118+CP118*1.5+CQ118*2.3+CR118*2+CS118*0.4+CT118*0.2</f>
        <v>11.2</v>
      </c>
      <c r="CW118" s="32">
        <f>CW116+"00:15"</f>
        <v>1.8750000000000062</v>
      </c>
      <c r="CX118" s="2">
        <f t="shared" si="2472"/>
        <v>14</v>
      </c>
      <c r="CY118" s="2">
        <f t="shared" si="2472"/>
        <v>0</v>
      </c>
      <c r="CZ118" s="2">
        <f t="shared" si="2472"/>
        <v>0</v>
      </c>
      <c r="DA118" s="2">
        <f t="shared" si="2472"/>
        <v>0</v>
      </c>
      <c r="DB118" s="2">
        <f t="shared" si="2466"/>
        <v>0</v>
      </c>
      <c r="DC118" s="2">
        <f t="shared" si="2466"/>
        <v>0</v>
      </c>
      <c r="DD118" s="2">
        <f t="shared" si="2466"/>
        <v>0</v>
      </c>
      <c r="DE118" s="15">
        <f t="shared" si="2466"/>
        <v>14</v>
      </c>
      <c r="DF118" s="15">
        <f t="shared" ref="DF118:DF121" si="2574">CX118+CY118+CZ118*1.5+DA118*2.3+DB118*2+DC118*0.4+DD118*0.2</f>
        <v>14</v>
      </c>
      <c r="DG118" s="32">
        <f>DG116+"00:15"</f>
        <v>1.8750000000000062</v>
      </c>
      <c r="DH118" s="2">
        <f t="shared" si="2473"/>
        <v>100</v>
      </c>
      <c r="DI118" s="2">
        <f t="shared" si="2473"/>
        <v>5</v>
      </c>
      <c r="DJ118" s="2">
        <f t="shared" si="2473"/>
        <v>0</v>
      </c>
      <c r="DK118" s="2">
        <f t="shared" si="2473"/>
        <v>0</v>
      </c>
      <c r="DL118" s="2">
        <f t="shared" si="2468"/>
        <v>1</v>
      </c>
      <c r="DM118" s="2">
        <f t="shared" si="2468"/>
        <v>5</v>
      </c>
      <c r="DN118" s="2">
        <f t="shared" si="2468"/>
        <v>0</v>
      </c>
      <c r="DO118" s="15">
        <f t="shared" si="2468"/>
        <v>111</v>
      </c>
      <c r="DP118" s="15">
        <f t="shared" ref="DP118:DP121" si="2575">DH118+DI118+DJ118*1.5+DK118*2.3+DL118*2+DM118*0.4+DN118*0.2</f>
        <v>109</v>
      </c>
      <c r="DQ118" s="32">
        <f>DQ116+"00:15"</f>
        <v>1.8750000000000062</v>
      </c>
      <c r="DR118" s="2">
        <f t="shared" si="1479"/>
        <v>86</v>
      </c>
      <c r="DS118" s="2">
        <f t="shared" si="1479"/>
        <v>10</v>
      </c>
      <c r="DT118" s="2">
        <f t="shared" si="1479"/>
        <v>1</v>
      </c>
      <c r="DU118" s="2">
        <f t="shared" si="1479"/>
        <v>1</v>
      </c>
      <c r="DV118" s="2">
        <f t="shared" si="2332"/>
        <v>1</v>
      </c>
      <c r="DW118" s="2">
        <f t="shared" si="2332"/>
        <v>9</v>
      </c>
      <c r="DX118" s="2">
        <f t="shared" si="2332"/>
        <v>1</v>
      </c>
      <c r="DY118" s="15">
        <f t="shared" si="2332"/>
        <v>109</v>
      </c>
      <c r="DZ118" s="15">
        <f t="shared" ref="DZ118:DZ121" si="2576">DR118+DS118+DT118*1.5+DU118*2.3+DV118*2+DW118*0.4+DX118*0.2</f>
        <v>105.6</v>
      </c>
      <c r="EA118" s="32">
        <f>EA116+"00:15"</f>
        <v>1.8750000000000062</v>
      </c>
      <c r="EB118" s="2">
        <f t="shared" si="1480"/>
        <v>80</v>
      </c>
      <c r="EC118" s="2">
        <f t="shared" si="1480"/>
        <v>10</v>
      </c>
      <c r="ED118" s="2">
        <f t="shared" si="1480"/>
        <v>1</v>
      </c>
      <c r="EE118" s="2">
        <f t="shared" si="1480"/>
        <v>1</v>
      </c>
      <c r="EF118" s="2">
        <f t="shared" si="2333"/>
        <v>1</v>
      </c>
      <c r="EG118" s="2">
        <f t="shared" si="2333"/>
        <v>6</v>
      </c>
      <c r="EH118" s="2">
        <f t="shared" si="2333"/>
        <v>1</v>
      </c>
      <c r="EI118" s="15">
        <f t="shared" si="2333"/>
        <v>100</v>
      </c>
      <c r="EJ118" s="15">
        <f t="shared" ref="EJ118:EJ121" si="2577">EB118+EC118+ED118*1.5+EE118*2.3+EF118*2+EG118*0.4+EH118*0.2</f>
        <v>98.4</v>
      </c>
      <c r="EK118" s="32">
        <f>EK116+"00:15"</f>
        <v>1.8750000000000062</v>
      </c>
      <c r="EL118" s="2">
        <f t="shared" si="1481"/>
        <v>90</v>
      </c>
      <c r="EM118" s="2">
        <f t="shared" si="1481"/>
        <v>5</v>
      </c>
      <c r="EN118" s="2">
        <f t="shared" si="1481"/>
        <v>0</v>
      </c>
      <c r="EO118" s="2">
        <f t="shared" si="1481"/>
        <v>0</v>
      </c>
      <c r="EP118" s="2">
        <f t="shared" si="2334"/>
        <v>1</v>
      </c>
      <c r="EQ118" s="2">
        <f t="shared" si="2334"/>
        <v>5</v>
      </c>
      <c r="ER118" s="2">
        <f t="shared" si="2334"/>
        <v>0</v>
      </c>
      <c r="ES118" s="15">
        <f t="shared" si="2334"/>
        <v>101</v>
      </c>
      <c r="ET118" s="15">
        <f t="shared" ref="ET118:ET121" si="2578">EL118+EM118+EN118*1.5+EO118*2.3+EP118*2+EQ118*0.4+ER118*0.2</f>
        <v>99</v>
      </c>
    </row>
    <row r="119" spans="1:150" x14ac:dyDescent="0.25">
      <c r="A119" s="32">
        <f>A118+"00:15"</f>
        <v>0.88541666666666563</v>
      </c>
      <c r="B119" s="2">
        <v>1</v>
      </c>
      <c r="C119" s="2">
        <v>0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15">
        <f t="shared" si="1587"/>
        <v>1</v>
      </c>
      <c r="J119" s="15">
        <f t="shared" si="2564"/>
        <v>1</v>
      </c>
      <c r="K119" s="32">
        <f>K118+"00:15"</f>
        <v>0.88541666666666563</v>
      </c>
      <c r="L119" s="2">
        <v>4</v>
      </c>
      <c r="M119" s="2">
        <v>0</v>
      </c>
      <c r="N119" s="2">
        <v>0</v>
      </c>
      <c r="O119" s="2">
        <v>0</v>
      </c>
      <c r="P119" s="2">
        <v>0</v>
      </c>
      <c r="Q119" s="2">
        <v>3</v>
      </c>
      <c r="R119" s="2">
        <v>0</v>
      </c>
      <c r="S119" s="15">
        <f t="shared" si="1589"/>
        <v>7</v>
      </c>
      <c r="T119" s="15">
        <f t="shared" si="2565"/>
        <v>5.2</v>
      </c>
      <c r="U119" s="32">
        <f>U118+"00:15"</f>
        <v>1.885416666666673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15">
        <f t="shared" si="1591"/>
        <v>0</v>
      </c>
      <c r="AD119" s="15">
        <f t="shared" si="2566"/>
        <v>0</v>
      </c>
      <c r="AE119" s="32">
        <f>AE118+"00:15"</f>
        <v>1.885416666666673</v>
      </c>
      <c r="AF119" s="2">
        <v>8</v>
      </c>
      <c r="AG119" s="2">
        <v>0</v>
      </c>
      <c r="AH119" s="2">
        <v>0</v>
      </c>
      <c r="AI119" s="2">
        <v>0</v>
      </c>
      <c r="AJ119" s="2">
        <v>0</v>
      </c>
      <c r="AK119" s="2">
        <v>1</v>
      </c>
      <c r="AL119" s="2">
        <v>0</v>
      </c>
      <c r="AM119" s="15">
        <f t="shared" si="1593"/>
        <v>9</v>
      </c>
      <c r="AN119" s="15">
        <f t="shared" si="2567"/>
        <v>8.4</v>
      </c>
      <c r="AO119" s="32">
        <f>AO118+"00:15"</f>
        <v>1.885416666666673</v>
      </c>
      <c r="AP119" s="2">
        <v>95</v>
      </c>
      <c r="AQ119" s="2">
        <v>3</v>
      </c>
      <c r="AR119" s="2">
        <v>1</v>
      </c>
      <c r="AS119" s="2">
        <v>0</v>
      </c>
      <c r="AT119" s="2">
        <v>1</v>
      </c>
      <c r="AU119" s="2">
        <v>2</v>
      </c>
      <c r="AV119" s="2">
        <v>0</v>
      </c>
      <c r="AW119" s="15">
        <f t="shared" si="1595"/>
        <v>102</v>
      </c>
      <c r="AX119" s="15">
        <f t="shared" si="2568"/>
        <v>102.3</v>
      </c>
      <c r="AY119" s="32">
        <f>AY118+"00:15"</f>
        <v>1.885416666666673</v>
      </c>
      <c r="AZ119" s="2">
        <v>0</v>
      </c>
      <c r="BA119" s="2">
        <v>0</v>
      </c>
      <c r="BB119" s="2">
        <v>0</v>
      </c>
      <c r="BC119" s="2">
        <v>0</v>
      </c>
      <c r="BD119" s="2">
        <v>0</v>
      </c>
      <c r="BE119" s="2">
        <v>0</v>
      </c>
      <c r="BF119" s="2">
        <v>0</v>
      </c>
      <c r="BG119" s="15">
        <f t="shared" si="1597"/>
        <v>0</v>
      </c>
      <c r="BH119" s="15">
        <f t="shared" si="2569"/>
        <v>0</v>
      </c>
      <c r="BI119" s="32">
        <f>BI118+"00:15"</f>
        <v>1.885416666666673</v>
      </c>
      <c r="BJ119" s="2">
        <v>87</v>
      </c>
      <c r="BK119" s="2">
        <v>3</v>
      </c>
      <c r="BL119" s="2">
        <v>0</v>
      </c>
      <c r="BM119" s="2">
        <v>0</v>
      </c>
      <c r="BN119" s="2">
        <v>1</v>
      </c>
      <c r="BO119" s="2">
        <v>8</v>
      </c>
      <c r="BP119" s="2">
        <v>0</v>
      </c>
      <c r="BQ119" s="15">
        <f t="shared" si="1599"/>
        <v>99</v>
      </c>
      <c r="BR119" s="15">
        <f t="shared" si="2570"/>
        <v>95.2</v>
      </c>
      <c r="BS119" s="32">
        <f>BS118+"00:15"</f>
        <v>1.885416666666673</v>
      </c>
      <c r="BT119" s="2">
        <v>2</v>
      </c>
      <c r="BU119" s="2">
        <v>1</v>
      </c>
      <c r="BV119" s="2">
        <v>0</v>
      </c>
      <c r="BW119" s="2">
        <v>0</v>
      </c>
      <c r="BX119" s="2">
        <v>0</v>
      </c>
      <c r="BY119" s="2">
        <v>0</v>
      </c>
      <c r="BZ119" s="2">
        <v>0</v>
      </c>
      <c r="CA119" s="15">
        <f t="shared" si="1601"/>
        <v>3</v>
      </c>
      <c r="CB119" s="15">
        <f t="shared" si="2571"/>
        <v>3</v>
      </c>
      <c r="CC119" s="32">
        <f>CC118+"00:15"</f>
        <v>1.885416666666673</v>
      </c>
      <c r="CD119" s="2">
        <v>0</v>
      </c>
      <c r="CE119" s="2">
        <v>0</v>
      </c>
      <c r="CF119" s="2">
        <v>0</v>
      </c>
      <c r="CG119" s="2">
        <v>0</v>
      </c>
      <c r="CH119" s="2">
        <v>0</v>
      </c>
      <c r="CI119" s="2">
        <v>0</v>
      </c>
      <c r="CJ119" s="2">
        <v>0</v>
      </c>
      <c r="CK119" s="15">
        <f t="shared" si="1603"/>
        <v>0</v>
      </c>
      <c r="CL119" s="15">
        <f t="shared" si="2572"/>
        <v>0</v>
      </c>
      <c r="CM119" s="32">
        <f>CM118+"00:15"</f>
        <v>1.885416666666673</v>
      </c>
      <c r="CN119" s="2">
        <f t="shared" si="1476"/>
        <v>10</v>
      </c>
      <c r="CO119" s="2">
        <f t="shared" si="1476"/>
        <v>1</v>
      </c>
      <c r="CP119" s="2">
        <f t="shared" si="1476"/>
        <v>0</v>
      </c>
      <c r="CQ119" s="2">
        <f t="shared" si="1476"/>
        <v>0</v>
      </c>
      <c r="CR119" s="2">
        <f t="shared" si="2331"/>
        <v>0</v>
      </c>
      <c r="CS119" s="2">
        <f t="shared" si="2331"/>
        <v>1</v>
      </c>
      <c r="CT119" s="2">
        <f t="shared" si="2331"/>
        <v>0</v>
      </c>
      <c r="CU119" s="15">
        <f t="shared" si="2331"/>
        <v>12</v>
      </c>
      <c r="CV119" s="15">
        <f t="shared" si="2573"/>
        <v>11.4</v>
      </c>
      <c r="CW119" s="32">
        <f>CW118+"00:15"</f>
        <v>1.885416666666673</v>
      </c>
      <c r="CX119" s="2">
        <f t="shared" si="2472"/>
        <v>5</v>
      </c>
      <c r="CY119" s="2">
        <f t="shared" si="2472"/>
        <v>0</v>
      </c>
      <c r="CZ119" s="2">
        <f t="shared" si="2472"/>
        <v>0</v>
      </c>
      <c r="DA119" s="2">
        <f t="shared" si="2472"/>
        <v>0</v>
      </c>
      <c r="DB119" s="2">
        <f t="shared" si="2466"/>
        <v>0</v>
      </c>
      <c r="DC119" s="2">
        <f t="shared" si="2466"/>
        <v>3</v>
      </c>
      <c r="DD119" s="2">
        <f t="shared" si="2466"/>
        <v>0</v>
      </c>
      <c r="DE119" s="15">
        <f t="shared" si="2466"/>
        <v>8</v>
      </c>
      <c r="DF119" s="15">
        <f t="shared" si="2574"/>
        <v>6.2</v>
      </c>
      <c r="DG119" s="32">
        <f>DG118+"00:15"</f>
        <v>1.885416666666673</v>
      </c>
      <c r="DH119" s="2">
        <f t="shared" si="2473"/>
        <v>91</v>
      </c>
      <c r="DI119" s="2">
        <f t="shared" si="2473"/>
        <v>3</v>
      </c>
      <c r="DJ119" s="2">
        <f t="shared" si="2473"/>
        <v>0</v>
      </c>
      <c r="DK119" s="2">
        <f t="shared" si="2473"/>
        <v>0</v>
      </c>
      <c r="DL119" s="2">
        <f t="shared" si="2468"/>
        <v>1</v>
      </c>
      <c r="DM119" s="2">
        <f t="shared" si="2468"/>
        <v>11</v>
      </c>
      <c r="DN119" s="2">
        <f t="shared" si="2468"/>
        <v>0</v>
      </c>
      <c r="DO119" s="15">
        <f t="shared" si="2468"/>
        <v>106</v>
      </c>
      <c r="DP119" s="15">
        <f t="shared" si="2575"/>
        <v>100.4</v>
      </c>
      <c r="DQ119" s="32">
        <f>DQ118+"00:15"</f>
        <v>1.885416666666673</v>
      </c>
      <c r="DR119" s="2">
        <f t="shared" si="1479"/>
        <v>103</v>
      </c>
      <c r="DS119" s="2">
        <f t="shared" si="1479"/>
        <v>3</v>
      </c>
      <c r="DT119" s="2">
        <f t="shared" si="1479"/>
        <v>1</v>
      </c>
      <c r="DU119" s="2">
        <f t="shared" si="1479"/>
        <v>0</v>
      </c>
      <c r="DV119" s="2">
        <f t="shared" si="2332"/>
        <v>1</v>
      </c>
      <c r="DW119" s="2">
        <f t="shared" si="2332"/>
        <v>3</v>
      </c>
      <c r="DX119" s="2">
        <f t="shared" si="2332"/>
        <v>0</v>
      </c>
      <c r="DY119" s="15">
        <f t="shared" si="2332"/>
        <v>111</v>
      </c>
      <c r="DZ119" s="15">
        <f t="shared" si="2576"/>
        <v>110.7</v>
      </c>
      <c r="EA119" s="32">
        <f>EA118+"00:15"</f>
        <v>1.885416666666673</v>
      </c>
      <c r="EB119" s="2">
        <f t="shared" si="1480"/>
        <v>96</v>
      </c>
      <c r="EC119" s="2">
        <f t="shared" si="1480"/>
        <v>3</v>
      </c>
      <c r="ED119" s="2">
        <f t="shared" si="1480"/>
        <v>1</v>
      </c>
      <c r="EE119" s="2">
        <f t="shared" si="1480"/>
        <v>0</v>
      </c>
      <c r="EF119" s="2">
        <f t="shared" si="2333"/>
        <v>1</v>
      </c>
      <c r="EG119" s="2">
        <f t="shared" si="2333"/>
        <v>2</v>
      </c>
      <c r="EH119" s="2">
        <f t="shared" si="2333"/>
        <v>0</v>
      </c>
      <c r="EI119" s="15">
        <f t="shared" si="2333"/>
        <v>103</v>
      </c>
      <c r="EJ119" s="15">
        <f t="shared" si="2577"/>
        <v>103.3</v>
      </c>
      <c r="EK119" s="32">
        <f>EK118+"00:15"</f>
        <v>1.885416666666673</v>
      </c>
      <c r="EL119" s="2">
        <f t="shared" si="1481"/>
        <v>89</v>
      </c>
      <c r="EM119" s="2">
        <f t="shared" si="1481"/>
        <v>4</v>
      </c>
      <c r="EN119" s="2">
        <f t="shared" si="1481"/>
        <v>0</v>
      </c>
      <c r="EO119" s="2">
        <f t="shared" si="1481"/>
        <v>0</v>
      </c>
      <c r="EP119" s="2">
        <f t="shared" si="2334"/>
        <v>1</v>
      </c>
      <c r="EQ119" s="2">
        <f t="shared" si="2334"/>
        <v>8</v>
      </c>
      <c r="ER119" s="2">
        <f t="shared" si="2334"/>
        <v>0</v>
      </c>
      <c r="ES119" s="15">
        <f t="shared" si="2334"/>
        <v>102</v>
      </c>
      <c r="ET119" s="15">
        <f t="shared" si="2578"/>
        <v>98.2</v>
      </c>
    </row>
    <row r="120" spans="1:150" x14ac:dyDescent="0.25">
      <c r="A120" s="32">
        <f t="shared" ref="A120:A121" si="2579">A119+"00:15"</f>
        <v>0.89583333333333226</v>
      </c>
      <c r="B120" s="2">
        <v>2</v>
      </c>
      <c r="C120" s="2">
        <v>0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15">
        <f t="shared" si="1587"/>
        <v>2</v>
      </c>
      <c r="J120" s="15">
        <f t="shared" si="2564"/>
        <v>2</v>
      </c>
      <c r="K120" s="32">
        <f t="shared" ref="K120:K121" si="2580">K119+"00:15"</f>
        <v>0.89583333333333226</v>
      </c>
      <c r="L120" s="2">
        <v>3</v>
      </c>
      <c r="M120" s="2">
        <v>0</v>
      </c>
      <c r="N120" s="2">
        <v>0</v>
      </c>
      <c r="O120" s="2">
        <v>0</v>
      </c>
      <c r="P120" s="2">
        <v>0</v>
      </c>
      <c r="Q120" s="2">
        <v>1</v>
      </c>
      <c r="R120" s="2">
        <v>0</v>
      </c>
      <c r="S120" s="15">
        <f t="shared" si="1589"/>
        <v>4</v>
      </c>
      <c r="T120" s="15">
        <f t="shared" si="2565"/>
        <v>3.4</v>
      </c>
      <c r="U120" s="32">
        <f t="shared" ref="U120:U121" si="2581">U119+"00:15"</f>
        <v>1.8958333333333397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15">
        <f t="shared" si="1591"/>
        <v>0</v>
      </c>
      <c r="AD120" s="15">
        <f t="shared" si="2566"/>
        <v>0</v>
      </c>
      <c r="AE120" s="32">
        <f t="shared" ref="AE120:AE121" si="2582">AE119+"00:15"</f>
        <v>1.8958333333333397</v>
      </c>
      <c r="AF120" s="2">
        <v>6</v>
      </c>
      <c r="AG120" s="2">
        <v>0</v>
      </c>
      <c r="AH120" s="2">
        <v>0</v>
      </c>
      <c r="AI120" s="2">
        <v>0</v>
      </c>
      <c r="AJ120" s="2">
        <v>0</v>
      </c>
      <c r="AK120" s="2">
        <v>3</v>
      </c>
      <c r="AL120" s="2">
        <v>0</v>
      </c>
      <c r="AM120" s="15">
        <f t="shared" si="1593"/>
        <v>9</v>
      </c>
      <c r="AN120" s="15">
        <f t="shared" si="2567"/>
        <v>7.2</v>
      </c>
      <c r="AO120" s="32">
        <f t="shared" ref="AO120:AO121" si="2583">AO119+"00:15"</f>
        <v>1.8958333333333397</v>
      </c>
      <c r="AP120" s="2">
        <v>75</v>
      </c>
      <c r="AQ120" s="2">
        <v>0</v>
      </c>
      <c r="AR120" s="2">
        <v>0</v>
      </c>
      <c r="AS120" s="2">
        <v>0</v>
      </c>
      <c r="AT120" s="2">
        <v>3</v>
      </c>
      <c r="AU120" s="2">
        <v>7</v>
      </c>
      <c r="AV120" s="2">
        <v>0</v>
      </c>
      <c r="AW120" s="15">
        <f t="shared" si="1595"/>
        <v>85</v>
      </c>
      <c r="AX120" s="15">
        <f t="shared" si="2568"/>
        <v>83.8</v>
      </c>
      <c r="AY120" s="32">
        <f t="shared" ref="AY120:AY121" si="2584">AY119+"00:15"</f>
        <v>1.8958333333333397</v>
      </c>
      <c r="AZ120" s="2">
        <v>0</v>
      </c>
      <c r="BA120" s="2">
        <v>0</v>
      </c>
      <c r="BB120" s="2">
        <v>0</v>
      </c>
      <c r="BC120" s="2">
        <v>0</v>
      </c>
      <c r="BD120" s="2">
        <v>0</v>
      </c>
      <c r="BE120" s="2">
        <v>0</v>
      </c>
      <c r="BF120" s="2">
        <v>0</v>
      </c>
      <c r="BG120" s="15">
        <f t="shared" si="1597"/>
        <v>0</v>
      </c>
      <c r="BH120" s="15">
        <f t="shared" si="2569"/>
        <v>0</v>
      </c>
      <c r="BI120" s="32">
        <f t="shared" ref="BI120:BI121" si="2585">BI119+"00:15"</f>
        <v>1.8958333333333397</v>
      </c>
      <c r="BJ120" s="2">
        <v>103</v>
      </c>
      <c r="BK120" s="2">
        <v>0</v>
      </c>
      <c r="BL120" s="2">
        <v>0</v>
      </c>
      <c r="BM120" s="2">
        <v>0</v>
      </c>
      <c r="BN120" s="2">
        <v>2</v>
      </c>
      <c r="BO120" s="2">
        <v>6</v>
      </c>
      <c r="BP120" s="2">
        <v>2</v>
      </c>
      <c r="BQ120" s="15">
        <f t="shared" si="1599"/>
        <v>113</v>
      </c>
      <c r="BR120" s="15">
        <f t="shared" si="2570"/>
        <v>109.80000000000001</v>
      </c>
      <c r="BS120" s="32">
        <f t="shared" ref="BS120:BS121" si="2586">BS119+"00:15"</f>
        <v>1.8958333333333397</v>
      </c>
      <c r="BT120" s="2">
        <v>0</v>
      </c>
      <c r="BU120" s="2">
        <v>0</v>
      </c>
      <c r="BV120" s="2">
        <v>0</v>
      </c>
      <c r="BW120" s="2">
        <v>0</v>
      </c>
      <c r="BX120" s="2">
        <v>0</v>
      </c>
      <c r="BY120" s="2">
        <v>0</v>
      </c>
      <c r="BZ120" s="2">
        <v>0</v>
      </c>
      <c r="CA120" s="15">
        <f t="shared" si="1601"/>
        <v>0</v>
      </c>
      <c r="CB120" s="15">
        <f t="shared" si="2571"/>
        <v>0</v>
      </c>
      <c r="CC120" s="32">
        <f t="shared" ref="CC120:CC121" si="2587">CC119+"00:15"</f>
        <v>1.8958333333333397</v>
      </c>
      <c r="CD120" s="2">
        <v>0</v>
      </c>
      <c r="CE120" s="2">
        <v>0</v>
      </c>
      <c r="CF120" s="2">
        <v>0</v>
      </c>
      <c r="CG120" s="2">
        <v>0</v>
      </c>
      <c r="CH120" s="2">
        <v>0</v>
      </c>
      <c r="CI120" s="2">
        <v>0</v>
      </c>
      <c r="CJ120" s="2">
        <v>0</v>
      </c>
      <c r="CK120" s="15">
        <f t="shared" si="1603"/>
        <v>0</v>
      </c>
      <c r="CL120" s="15">
        <f t="shared" si="2572"/>
        <v>0</v>
      </c>
      <c r="CM120" s="32">
        <f t="shared" ref="CM120:CM121" si="2588">CM119+"00:15"</f>
        <v>1.8958333333333397</v>
      </c>
      <c r="CN120" s="2">
        <f t="shared" si="1476"/>
        <v>6</v>
      </c>
      <c r="CO120" s="2">
        <f t="shared" si="1476"/>
        <v>0</v>
      </c>
      <c r="CP120" s="2">
        <f t="shared" si="1476"/>
        <v>0</v>
      </c>
      <c r="CQ120" s="2">
        <f t="shared" si="1476"/>
        <v>0</v>
      </c>
      <c r="CR120" s="2">
        <f t="shared" si="2331"/>
        <v>0</v>
      </c>
      <c r="CS120" s="2">
        <f t="shared" si="2331"/>
        <v>3</v>
      </c>
      <c r="CT120" s="2">
        <f t="shared" si="2331"/>
        <v>0</v>
      </c>
      <c r="CU120" s="15">
        <f t="shared" si="2331"/>
        <v>9</v>
      </c>
      <c r="CV120" s="15">
        <f t="shared" si="2573"/>
        <v>7.2</v>
      </c>
      <c r="CW120" s="32">
        <f t="shared" ref="CW120:CW121" si="2589">CW119+"00:15"</f>
        <v>1.8958333333333397</v>
      </c>
      <c r="CX120" s="2">
        <f t="shared" si="2472"/>
        <v>5</v>
      </c>
      <c r="CY120" s="2">
        <f t="shared" si="2472"/>
        <v>0</v>
      </c>
      <c r="CZ120" s="2">
        <f t="shared" si="2472"/>
        <v>0</v>
      </c>
      <c r="DA120" s="2">
        <f t="shared" si="2472"/>
        <v>0</v>
      </c>
      <c r="DB120" s="2">
        <f t="shared" si="2466"/>
        <v>0</v>
      </c>
      <c r="DC120" s="2">
        <f t="shared" si="2466"/>
        <v>1</v>
      </c>
      <c r="DD120" s="2">
        <f t="shared" si="2466"/>
        <v>0</v>
      </c>
      <c r="DE120" s="15">
        <f t="shared" si="2466"/>
        <v>6</v>
      </c>
      <c r="DF120" s="15">
        <f t="shared" si="2574"/>
        <v>5.4</v>
      </c>
      <c r="DG120" s="32">
        <f t="shared" ref="DG120:DG121" si="2590">DG119+"00:15"</f>
        <v>1.8958333333333397</v>
      </c>
      <c r="DH120" s="2">
        <f t="shared" si="2473"/>
        <v>106</v>
      </c>
      <c r="DI120" s="2">
        <f t="shared" si="2473"/>
        <v>0</v>
      </c>
      <c r="DJ120" s="2">
        <f t="shared" si="2473"/>
        <v>0</v>
      </c>
      <c r="DK120" s="2">
        <f t="shared" si="2473"/>
        <v>0</v>
      </c>
      <c r="DL120" s="2">
        <f t="shared" si="2468"/>
        <v>2</v>
      </c>
      <c r="DM120" s="2">
        <f t="shared" si="2468"/>
        <v>7</v>
      </c>
      <c r="DN120" s="2">
        <f t="shared" si="2468"/>
        <v>2</v>
      </c>
      <c r="DO120" s="15">
        <f t="shared" si="2468"/>
        <v>117</v>
      </c>
      <c r="DP120" s="15">
        <f t="shared" si="2575"/>
        <v>113.2</v>
      </c>
      <c r="DQ120" s="32">
        <f t="shared" ref="DQ120:DQ121" si="2591">DQ119+"00:15"</f>
        <v>1.8958333333333397</v>
      </c>
      <c r="DR120" s="2">
        <f t="shared" si="1479"/>
        <v>81</v>
      </c>
      <c r="DS120" s="2">
        <f t="shared" si="1479"/>
        <v>0</v>
      </c>
      <c r="DT120" s="2">
        <f t="shared" si="1479"/>
        <v>0</v>
      </c>
      <c r="DU120" s="2">
        <f t="shared" si="1479"/>
        <v>0</v>
      </c>
      <c r="DV120" s="2">
        <f t="shared" si="2332"/>
        <v>3</v>
      </c>
      <c r="DW120" s="2">
        <f t="shared" si="2332"/>
        <v>10</v>
      </c>
      <c r="DX120" s="2">
        <f t="shared" si="2332"/>
        <v>0</v>
      </c>
      <c r="DY120" s="15">
        <f t="shared" si="2332"/>
        <v>94</v>
      </c>
      <c r="DZ120" s="15">
        <f t="shared" si="2576"/>
        <v>91</v>
      </c>
      <c r="EA120" s="32">
        <f t="shared" ref="EA120:EA121" si="2592">EA119+"00:15"</f>
        <v>1.8958333333333397</v>
      </c>
      <c r="EB120" s="2">
        <f t="shared" si="1480"/>
        <v>77</v>
      </c>
      <c r="EC120" s="2">
        <f t="shared" si="1480"/>
        <v>0</v>
      </c>
      <c r="ED120" s="2">
        <f t="shared" si="1480"/>
        <v>0</v>
      </c>
      <c r="EE120" s="2">
        <f t="shared" si="1480"/>
        <v>0</v>
      </c>
      <c r="EF120" s="2">
        <f t="shared" si="2333"/>
        <v>3</v>
      </c>
      <c r="EG120" s="2">
        <f t="shared" si="2333"/>
        <v>7</v>
      </c>
      <c r="EH120" s="2">
        <f t="shared" si="2333"/>
        <v>0</v>
      </c>
      <c r="EI120" s="15">
        <f t="shared" si="2333"/>
        <v>87</v>
      </c>
      <c r="EJ120" s="15">
        <f t="shared" si="2577"/>
        <v>85.8</v>
      </c>
      <c r="EK120" s="32">
        <f t="shared" ref="EK120:EK121" si="2593">EK119+"00:15"</f>
        <v>1.8958333333333397</v>
      </c>
      <c r="EL120" s="2">
        <f t="shared" si="1481"/>
        <v>103</v>
      </c>
      <c r="EM120" s="2">
        <f t="shared" si="1481"/>
        <v>0</v>
      </c>
      <c r="EN120" s="2">
        <f t="shared" si="1481"/>
        <v>0</v>
      </c>
      <c r="EO120" s="2">
        <f t="shared" si="1481"/>
        <v>0</v>
      </c>
      <c r="EP120" s="2">
        <f t="shared" si="2334"/>
        <v>2</v>
      </c>
      <c r="EQ120" s="2">
        <f t="shared" si="2334"/>
        <v>6</v>
      </c>
      <c r="ER120" s="2">
        <f t="shared" si="2334"/>
        <v>2</v>
      </c>
      <c r="ES120" s="15">
        <f t="shared" si="2334"/>
        <v>113</v>
      </c>
      <c r="ET120" s="15">
        <f t="shared" si="2578"/>
        <v>109.80000000000001</v>
      </c>
    </row>
    <row r="121" spans="1:150" ht="13.8" thickBot="1" x14ac:dyDescent="0.3">
      <c r="A121" s="32">
        <f t="shared" si="2579"/>
        <v>0.90624999999999889</v>
      </c>
      <c r="B121" s="2">
        <v>0</v>
      </c>
      <c r="C121" s="2">
        <v>1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15">
        <f t="shared" si="1587"/>
        <v>1</v>
      </c>
      <c r="J121" s="15">
        <f t="shared" si="2564"/>
        <v>1</v>
      </c>
      <c r="K121" s="32">
        <f t="shared" si="2580"/>
        <v>0.90624999999999889</v>
      </c>
      <c r="L121" s="2">
        <v>3</v>
      </c>
      <c r="M121" s="2">
        <v>0</v>
      </c>
      <c r="N121" s="2">
        <v>0</v>
      </c>
      <c r="O121" s="2">
        <v>0</v>
      </c>
      <c r="P121" s="2">
        <v>0</v>
      </c>
      <c r="Q121" s="2">
        <v>2</v>
      </c>
      <c r="R121" s="2">
        <v>0</v>
      </c>
      <c r="S121" s="15">
        <f t="shared" si="1589"/>
        <v>5</v>
      </c>
      <c r="T121" s="15">
        <f t="shared" si="2565"/>
        <v>3.8</v>
      </c>
      <c r="U121" s="32">
        <f t="shared" si="2581"/>
        <v>1.9062500000000064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15">
        <f t="shared" si="1591"/>
        <v>0</v>
      </c>
      <c r="AD121" s="15">
        <f t="shared" si="2566"/>
        <v>0</v>
      </c>
      <c r="AE121" s="32">
        <f t="shared" si="2582"/>
        <v>1.9062500000000064</v>
      </c>
      <c r="AF121" s="2">
        <v>6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15">
        <f t="shared" si="1593"/>
        <v>6</v>
      </c>
      <c r="AN121" s="15">
        <f t="shared" si="2567"/>
        <v>6</v>
      </c>
      <c r="AO121" s="32">
        <f t="shared" si="2583"/>
        <v>1.9062500000000064</v>
      </c>
      <c r="AP121" s="2">
        <v>93</v>
      </c>
      <c r="AQ121" s="2">
        <v>5</v>
      </c>
      <c r="AR121" s="2">
        <v>0</v>
      </c>
      <c r="AS121" s="2">
        <v>0</v>
      </c>
      <c r="AT121" s="2">
        <v>1</v>
      </c>
      <c r="AU121" s="2">
        <v>6</v>
      </c>
      <c r="AV121" s="2">
        <v>1</v>
      </c>
      <c r="AW121" s="15">
        <f t="shared" si="1595"/>
        <v>106</v>
      </c>
      <c r="AX121" s="15">
        <f t="shared" si="2568"/>
        <v>102.60000000000001</v>
      </c>
      <c r="AY121" s="32">
        <f t="shared" si="2584"/>
        <v>1.9062500000000064</v>
      </c>
      <c r="AZ121" s="2">
        <v>0</v>
      </c>
      <c r="BA121" s="2">
        <v>0</v>
      </c>
      <c r="BB121" s="2">
        <v>0</v>
      </c>
      <c r="BC121" s="2">
        <v>0</v>
      </c>
      <c r="BD121" s="2">
        <v>0</v>
      </c>
      <c r="BE121" s="2">
        <v>0</v>
      </c>
      <c r="BF121" s="2">
        <v>0</v>
      </c>
      <c r="BG121" s="15">
        <f t="shared" si="1597"/>
        <v>0</v>
      </c>
      <c r="BH121" s="15">
        <f t="shared" si="2569"/>
        <v>0</v>
      </c>
      <c r="BI121" s="32">
        <f t="shared" si="2585"/>
        <v>1.9062500000000064</v>
      </c>
      <c r="BJ121" s="2">
        <v>95</v>
      </c>
      <c r="BK121" s="2">
        <v>7</v>
      </c>
      <c r="BL121" s="2">
        <v>0</v>
      </c>
      <c r="BM121" s="2">
        <v>1</v>
      </c>
      <c r="BN121" s="2">
        <v>0</v>
      </c>
      <c r="BO121" s="2">
        <v>8</v>
      </c>
      <c r="BP121" s="2">
        <v>2</v>
      </c>
      <c r="BQ121" s="15">
        <f t="shared" si="1599"/>
        <v>113</v>
      </c>
      <c r="BR121" s="15">
        <f t="shared" si="2570"/>
        <v>107.9</v>
      </c>
      <c r="BS121" s="32">
        <f t="shared" si="2586"/>
        <v>1.9062500000000064</v>
      </c>
      <c r="BT121" s="2">
        <v>0</v>
      </c>
      <c r="BU121" s="2">
        <v>0</v>
      </c>
      <c r="BV121" s="2">
        <v>0</v>
      </c>
      <c r="BW121" s="2">
        <v>0</v>
      </c>
      <c r="BX121" s="2">
        <v>0</v>
      </c>
      <c r="BY121" s="2">
        <v>0</v>
      </c>
      <c r="BZ121" s="2">
        <v>0</v>
      </c>
      <c r="CA121" s="15">
        <f t="shared" si="1601"/>
        <v>0</v>
      </c>
      <c r="CB121" s="15">
        <f t="shared" si="2571"/>
        <v>0</v>
      </c>
      <c r="CC121" s="32">
        <f t="shared" si="2587"/>
        <v>1.9062500000000064</v>
      </c>
      <c r="CD121" s="2">
        <v>0</v>
      </c>
      <c r="CE121" s="2">
        <v>0</v>
      </c>
      <c r="CF121" s="2">
        <v>0</v>
      </c>
      <c r="CG121" s="2">
        <v>0</v>
      </c>
      <c r="CH121" s="2">
        <v>0</v>
      </c>
      <c r="CI121" s="2">
        <v>0</v>
      </c>
      <c r="CJ121" s="2">
        <v>0</v>
      </c>
      <c r="CK121" s="15">
        <f t="shared" si="1603"/>
        <v>0</v>
      </c>
      <c r="CL121" s="15">
        <f t="shared" si="2572"/>
        <v>0</v>
      </c>
      <c r="CM121" s="32">
        <f t="shared" si="2588"/>
        <v>1.9062500000000064</v>
      </c>
      <c r="CN121" s="2">
        <f t="shared" si="1476"/>
        <v>6</v>
      </c>
      <c r="CO121" s="2">
        <f t="shared" si="1476"/>
        <v>0</v>
      </c>
      <c r="CP121" s="2">
        <f t="shared" si="1476"/>
        <v>0</v>
      </c>
      <c r="CQ121" s="2">
        <f t="shared" si="1476"/>
        <v>0</v>
      </c>
      <c r="CR121" s="2">
        <f t="shared" si="2331"/>
        <v>0</v>
      </c>
      <c r="CS121" s="2">
        <f t="shared" si="2331"/>
        <v>0</v>
      </c>
      <c r="CT121" s="2">
        <f t="shared" si="2331"/>
        <v>0</v>
      </c>
      <c r="CU121" s="15">
        <f t="shared" si="2331"/>
        <v>6</v>
      </c>
      <c r="CV121" s="15">
        <f t="shared" si="2573"/>
        <v>6</v>
      </c>
      <c r="CW121" s="32">
        <f t="shared" si="2589"/>
        <v>1.9062500000000064</v>
      </c>
      <c r="CX121" s="2">
        <f t="shared" si="2472"/>
        <v>3</v>
      </c>
      <c r="CY121" s="2">
        <f t="shared" si="2472"/>
        <v>1</v>
      </c>
      <c r="CZ121" s="2">
        <f t="shared" si="2472"/>
        <v>0</v>
      </c>
      <c r="DA121" s="2">
        <f t="shared" si="2472"/>
        <v>0</v>
      </c>
      <c r="DB121" s="2">
        <f t="shared" si="2466"/>
        <v>0</v>
      </c>
      <c r="DC121" s="2">
        <f t="shared" si="2466"/>
        <v>2</v>
      </c>
      <c r="DD121" s="2">
        <f t="shared" si="2466"/>
        <v>0</v>
      </c>
      <c r="DE121" s="15">
        <f t="shared" si="2466"/>
        <v>6</v>
      </c>
      <c r="DF121" s="15">
        <f t="shared" si="2574"/>
        <v>4.8</v>
      </c>
      <c r="DG121" s="32">
        <f t="shared" si="2590"/>
        <v>1.9062500000000064</v>
      </c>
      <c r="DH121" s="2">
        <f t="shared" si="2473"/>
        <v>98</v>
      </c>
      <c r="DI121" s="2">
        <f t="shared" si="2473"/>
        <v>7</v>
      </c>
      <c r="DJ121" s="2">
        <f t="shared" si="2473"/>
        <v>0</v>
      </c>
      <c r="DK121" s="2">
        <f t="shared" si="2473"/>
        <v>1</v>
      </c>
      <c r="DL121" s="2">
        <f t="shared" si="2468"/>
        <v>0</v>
      </c>
      <c r="DM121" s="2">
        <f t="shared" si="2468"/>
        <v>10</v>
      </c>
      <c r="DN121" s="2">
        <f t="shared" si="2468"/>
        <v>2</v>
      </c>
      <c r="DO121" s="15">
        <f t="shared" si="2468"/>
        <v>118</v>
      </c>
      <c r="DP121" s="15">
        <f t="shared" si="2575"/>
        <v>111.7</v>
      </c>
      <c r="DQ121" s="32">
        <f t="shared" si="2591"/>
        <v>1.9062500000000064</v>
      </c>
      <c r="DR121" s="2">
        <f t="shared" si="1479"/>
        <v>99</v>
      </c>
      <c r="DS121" s="2">
        <f t="shared" si="1479"/>
        <v>5</v>
      </c>
      <c r="DT121" s="2">
        <f t="shared" si="1479"/>
        <v>0</v>
      </c>
      <c r="DU121" s="2">
        <f t="shared" si="1479"/>
        <v>0</v>
      </c>
      <c r="DV121" s="2">
        <f t="shared" si="2332"/>
        <v>1</v>
      </c>
      <c r="DW121" s="2">
        <f t="shared" si="2332"/>
        <v>6</v>
      </c>
      <c r="DX121" s="2">
        <f t="shared" si="2332"/>
        <v>1</v>
      </c>
      <c r="DY121" s="15">
        <f t="shared" si="2332"/>
        <v>112</v>
      </c>
      <c r="DZ121" s="15">
        <f t="shared" si="2576"/>
        <v>108.60000000000001</v>
      </c>
      <c r="EA121" s="32">
        <f t="shared" si="2592"/>
        <v>1.9062500000000064</v>
      </c>
      <c r="EB121" s="2">
        <f t="shared" si="1480"/>
        <v>93</v>
      </c>
      <c r="EC121" s="2">
        <f t="shared" si="1480"/>
        <v>6</v>
      </c>
      <c r="ED121" s="2">
        <f t="shared" si="1480"/>
        <v>0</v>
      </c>
      <c r="EE121" s="2">
        <f t="shared" si="1480"/>
        <v>0</v>
      </c>
      <c r="EF121" s="2">
        <f t="shared" si="2333"/>
        <v>1</v>
      </c>
      <c r="EG121" s="2">
        <f t="shared" si="2333"/>
        <v>6</v>
      </c>
      <c r="EH121" s="2">
        <f t="shared" si="2333"/>
        <v>1</v>
      </c>
      <c r="EI121" s="15">
        <f t="shared" si="2333"/>
        <v>107</v>
      </c>
      <c r="EJ121" s="15">
        <f t="shared" si="2577"/>
        <v>103.60000000000001</v>
      </c>
      <c r="EK121" s="32">
        <f t="shared" si="2593"/>
        <v>1.9062500000000064</v>
      </c>
      <c r="EL121" s="2">
        <f t="shared" si="1481"/>
        <v>95</v>
      </c>
      <c r="EM121" s="2">
        <f t="shared" si="1481"/>
        <v>7</v>
      </c>
      <c r="EN121" s="2">
        <f t="shared" si="1481"/>
        <v>0</v>
      </c>
      <c r="EO121" s="2">
        <f t="shared" si="1481"/>
        <v>1</v>
      </c>
      <c r="EP121" s="2">
        <f t="shared" si="2334"/>
        <v>0</v>
      </c>
      <c r="EQ121" s="2">
        <f t="shared" si="2334"/>
        <v>8</v>
      </c>
      <c r="ER121" s="2">
        <f t="shared" si="2334"/>
        <v>2</v>
      </c>
      <c r="ES121" s="15">
        <f t="shared" si="2334"/>
        <v>113</v>
      </c>
      <c r="ET121" s="15">
        <f t="shared" si="2578"/>
        <v>107.9</v>
      </c>
    </row>
    <row r="122" spans="1:150" ht="14.4" thickTop="1" thickBot="1" x14ac:dyDescent="0.3">
      <c r="A122" s="33" t="s">
        <v>5</v>
      </c>
      <c r="B122" s="3">
        <f>SUM(B118:B121)</f>
        <v>6</v>
      </c>
      <c r="C122" s="3">
        <f t="shared" ref="C122" si="2594">SUM(C118:C121)</f>
        <v>1</v>
      </c>
      <c r="D122" s="3">
        <f t="shared" ref="D122" si="2595">SUM(D118:D121)</f>
        <v>0</v>
      </c>
      <c r="E122" s="3">
        <f t="shared" ref="E122" si="2596">SUM(E118:E121)</f>
        <v>0</v>
      </c>
      <c r="F122" s="3">
        <f t="shared" ref="F122" si="2597">SUM(F118:F121)</f>
        <v>0</v>
      </c>
      <c r="G122" s="3">
        <f t="shared" ref="G122" si="2598">SUM(G118:G121)</f>
        <v>0</v>
      </c>
      <c r="H122" s="3">
        <f t="shared" ref="H122" si="2599">SUM(H118:H121)</f>
        <v>0</v>
      </c>
      <c r="I122" s="16">
        <f>SUM(B122:H122)</f>
        <v>7</v>
      </c>
      <c r="J122" s="34">
        <f>B122+C122+D122*1.5+E122*2.3+F122*2+G122*0.4+H122*0.2</f>
        <v>7</v>
      </c>
      <c r="K122" s="33" t="s">
        <v>5</v>
      </c>
      <c r="L122" s="3">
        <f>SUM(L118:L121)</f>
        <v>21</v>
      </c>
      <c r="M122" s="3">
        <f t="shared" ref="M122" si="2600">SUM(M118:M121)</f>
        <v>0</v>
      </c>
      <c r="N122" s="3">
        <f t="shared" ref="N122" si="2601">SUM(N118:N121)</f>
        <v>0</v>
      </c>
      <c r="O122" s="3">
        <f t="shared" ref="O122" si="2602">SUM(O118:O121)</f>
        <v>0</v>
      </c>
      <c r="P122" s="3">
        <f t="shared" ref="P122" si="2603">SUM(P118:P121)</f>
        <v>0</v>
      </c>
      <c r="Q122" s="3">
        <f t="shared" ref="Q122" si="2604">SUM(Q118:Q121)</f>
        <v>6</v>
      </c>
      <c r="R122" s="3">
        <f t="shared" ref="R122" si="2605">SUM(R118:R121)</f>
        <v>0</v>
      </c>
      <c r="S122" s="16">
        <f>SUM(L122:R122)</f>
        <v>27</v>
      </c>
      <c r="T122" s="34">
        <f>L122+M122+N122*1.5+O122*2.3+P122*2+Q122*0.4+R122*0.2</f>
        <v>23.4</v>
      </c>
      <c r="U122" s="33" t="s">
        <v>5</v>
      </c>
      <c r="V122" s="3">
        <f>SUM(V118:V121)</f>
        <v>0</v>
      </c>
      <c r="W122" s="3">
        <f t="shared" ref="W122" si="2606">SUM(W118:W121)</f>
        <v>0</v>
      </c>
      <c r="X122" s="3">
        <f t="shared" ref="X122" si="2607">SUM(X118:X121)</f>
        <v>0</v>
      </c>
      <c r="Y122" s="3">
        <f t="shared" ref="Y122" si="2608">SUM(Y118:Y121)</f>
        <v>0</v>
      </c>
      <c r="Z122" s="3">
        <f t="shared" ref="Z122" si="2609">SUM(Z118:Z121)</f>
        <v>0</v>
      </c>
      <c r="AA122" s="3">
        <f t="shared" ref="AA122" si="2610">SUM(AA118:AA121)</f>
        <v>0</v>
      </c>
      <c r="AB122" s="3">
        <f t="shared" ref="AB122" si="2611">SUM(AB118:AB121)</f>
        <v>0</v>
      </c>
      <c r="AC122" s="16">
        <f>SUM(V122:AB122)</f>
        <v>0</v>
      </c>
      <c r="AD122" s="34">
        <f>V122+W122+X122*1.5+Y122*2.3+Z122*2+AA122*0.4+AB122*0.2</f>
        <v>0</v>
      </c>
      <c r="AE122" s="33" t="s">
        <v>5</v>
      </c>
      <c r="AF122" s="3">
        <f>SUM(AF118:AF121)</f>
        <v>29</v>
      </c>
      <c r="AG122" s="3">
        <f t="shared" ref="AG122" si="2612">SUM(AG118:AG121)</f>
        <v>0</v>
      </c>
      <c r="AH122" s="3">
        <f t="shared" ref="AH122" si="2613">SUM(AH118:AH121)</f>
        <v>0</v>
      </c>
      <c r="AI122" s="3">
        <f t="shared" ref="AI122" si="2614">SUM(AI118:AI121)</f>
        <v>0</v>
      </c>
      <c r="AJ122" s="3">
        <f t="shared" ref="AJ122" si="2615">SUM(AJ118:AJ121)</f>
        <v>0</v>
      </c>
      <c r="AK122" s="3">
        <f t="shared" ref="AK122" si="2616">SUM(AK118:AK121)</f>
        <v>7</v>
      </c>
      <c r="AL122" s="3">
        <f t="shared" ref="AL122" si="2617">SUM(AL118:AL121)</f>
        <v>0</v>
      </c>
      <c r="AM122" s="16">
        <f>SUM(AF122:AL122)</f>
        <v>36</v>
      </c>
      <c r="AN122" s="34">
        <f>AF122+AG122+AH122*1.5+AI122*2.3+AJ122*2+AK122*0.4+AL122*0.2</f>
        <v>31.8</v>
      </c>
      <c r="AO122" s="33" t="s">
        <v>5</v>
      </c>
      <c r="AP122" s="3">
        <f>SUM(AP118:AP121)</f>
        <v>340</v>
      </c>
      <c r="AQ122" s="3">
        <f t="shared" ref="AQ122" si="2618">SUM(AQ118:AQ121)</f>
        <v>18</v>
      </c>
      <c r="AR122" s="3">
        <f t="shared" ref="AR122" si="2619">SUM(AR118:AR121)</f>
        <v>2</v>
      </c>
      <c r="AS122" s="3">
        <f t="shared" ref="AS122" si="2620">SUM(AS118:AS121)</f>
        <v>1</v>
      </c>
      <c r="AT122" s="3">
        <f t="shared" ref="AT122" si="2621">SUM(AT118:AT121)</f>
        <v>6</v>
      </c>
      <c r="AU122" s="3">
        <f t="shared" ref="AU122" si="2622">SUM(AU118:AU121)</f>
        <v>21</v>
      </c>
      <c r="AV122" s="3">
        <f t="shared" ref="AV122" si="2623">SUM(AV118:AV121)</f>
        <v>2</v>
      </c>
      <c r="AW122" s="16">
        <f>SUM(AP122:AV122)</f>
        <v>390</v>
      </c>
      <c r="AX122" s="34">
        <f>AP122+AQ122+AR122*1.5+AS122*2.3+AT122*2+AU122*0.4+AV122*0.2</f>
        <v>384.09999999999997</v>
      </c>
      <c r="AY122" s="33" t="s">
        <v>5</v>
      </c>
      <c r="AZ122" s="3">
        <f>SUM(AZ118:AZ121)</f>
        <v>0</v>
      </c>
      <c r="BA122" s="3">
        <f t="shared" ref="BA122" si="2624">SUM(BA118:BA121)</f>
        <v>0</v>
      </c>
      <c r="BB122" s="3">
        <f t="shared" ref="BB122" si="2625">SUM(BB118:BB121)</f>
        <v>0</v>
      </c>
      <c r="BC122" s="3">
        <f t="shared" ref="BC122" si="2626">SUM(BC118:BC121)</f>
        <v>0</v>
      </c>
      <c r="BD122" s="3">
        <f t="shared" ref="BD122" si="2627">SUM(BD118:BD121)</f>
        <v>0</v>
      </c>
      <c r="BE122" s="3">
        <f t="shared" ref="BE122" si="2628">SUM(BE118:BE121)</f>
        <v>0</v>
      </c>
      <c r="BF122" s="3">
        <f t="shared" ref="BF122" si="2629">SUM(BF118:BF121)</f>
        <v>0</v>
      </c>
      <c r="BG122" s="16">
        <f>SUM(AZ122:BF122)</f>
        <v>0</v>
      </c>
      <c r="BH122" s="34">
        <f>AZ122+BA122+BB122*1.5+BC122*2.3+BD122*2+BE122*0.4+BF122*0.2</f>
        <v>0</v>
      </c>
      <c r="BI122" s="33" t="s">
        <v>5</v>
      </c>
      <c r="BJ122" s="3">
        <f>SUM(BJ118:BJ121)</f>
        <v>374</v>
      </c>
      <c r="BK122" s="3">
        <f t="shared" ref="BK122" si="2630">SUM(BK118:BK121)</f>
        <v>15</v>
      </c>
      <c r="BL122" s="3">
        <f t="shared" ref="BL122" si="2631">SUM(BL118:BL121)</f>
        <v>0</v>
      </c>
      <c r="BM122" s="3">
        <f t="shared" ref="BM122" si="2632">SUM(BM118:BM121)</f>
        <v>1</v>
      </c>
      <c r="BN122" s="3">
        <f t="shared" ref="BN122" si="2633">SUM(BN118:BN121)</f>
        <v>4</v>
      </c>
      <c r="BO122" s="3">
        <f t="shared" ref="BO122" si="2634">SUM(BO118:BO121)</f>
        <v>27</v>
      </c>
      <c r="BP122" s="3">
        <f t="shared" ref="BP122" si="2635">SUM(BP118:BP121)</f>
        <v>4</v>
      </c>
      <c r="BQ122" s="16">
        <f>SUM(BJ122:BP122)</f>
        <v>425</v>
      </c>
      <c r="BR122" s="34">
        <f>BJ122+BK122+BL122*1.5+BM122*2.3+BN122*2+BO122*0.4+BP122*0.2</f>
        <v>410.90000000000003</v>
      </c>
      <c r="BS122" s="33" t="s">
        <v>5</v>
      </c>
      <c r="BT122" s="3">
        <f>SUM(BT118:BT121)</f>
        <v>3</v>
      </c>
      <c r="BU122" s="3">
        <f t="shared" ref="BU122" si="2636">SUM(BU118:BU121)</f>
        <v>1</v>
      </c>
      <c r="BV122" s="3">
        <f t="shared" ref="BV122" si="2637">SUM(BV118:BV121)</f>
        <v>0</v>
      </c>
      <c r="BW122" s="3">
        <f t="shared" ref="BW122" si="2638">SUM(BW118:BW121)</f>
        <v>0</v>
      </c>
      <c r="BX122" s="3">
        <f t="shared" ref="BX122" si="2639">SUM(BX118:BX121)</f>
        <v>0</v>
      </c>
      <c r="BY122" s="3">
        <f t="shared" ref="BY122" si="2640">SUM(BY118:BY121)</f>
        <v>0</v>
      </c>
      <c r="BZ122" s="3">
        <f t="shared" ref="BZ122" si="2641">SUM(BZ118:BZ121)</f>
        <v>0</v>
      </c>
      <c r="CA122" s="16">
        <f>SUM(BT122:BZ122)</f>
        <v>4</v>
      </c>
      <c r="CB122" s="34">
        <f>BT122+BU122+BV122*1.5+BW122*2.3+BX122*2+BY122*0.4+BZ122*0.2</f>
        <v>4</v>
      </c>
      <c r="CC122" s="33" t="s">
        <v>5</v>
      </c>
      <c r="CD122" s="3">
        <f>SUM(CD118:CD121)</f>
        <v>0</v>
      </c>
      <c r="CE122" s="3">
        <f t="shared" ref="CE122" si="2642">SUM(CE118:CE121)</f>
        <v>0</v>
      </c>
      <c r="CF122" s="3">
        <f t="shared" ref="CF122" si="2643">SUM(CF118:CF121)</f>
        <v>0</v>
      </c>
      <c r="CG122" s="3">
        <f t="shared" ref="CG122" si="2644">SUM(CG118:CG121)</f>
        <v>0</v>
      </c>
      <c r="CH122" s="3">
        <f t="shared" ref="CH122" si="2645">SUM(CH118:CH121)</f>
        <v>0</v>
      </c>
      <c r="CI122" s="3">
        <f t="shared" ref="CI122" si="2646">SUM(CI118:CI121)</f>
        <v>0</v>
      </c>
      <c r="CJ122" s="3">
        <f t="shared" ref="CJ122" si="2647">SUM(CJ118:CJ121)</f>
        <v>0</v>
      </c>
      <c r="CK122" s="16">
        <f>SUM(CD122:CJ122)</f>
        <v>0</v>
      </c>
      <c r="CL122" s="34">
        <f>CD122+CE122+CF122*1.5+CG122*2.3+CH122*2+CI122*0.4+CJ122*0.2</f>
        <v>0</v>
      </c>
      <c r="CM122" s="33" t="s">
        <v>5</v>
      </c>
      <c r="CN122" s="3">
        <f>SUM(CN118:CN121)</f>
        <v>32</v>
      </c>
      <c r="CO122" s="3">
        <f t="shared" ref="CO122" si="2648">SUM(CO118:CO121)</f>
        <v>1</v>
      </c>
      <c r="CP122" s="3">
        <f t="shared" ref="CP122" si="2649">SUM(CP118:CP121)</f>
        <v>0</v>
      </c>
      <c r="CQ122" s="3">
        <f t="shared" ref="CQ122" si="2650">SUM(CQ118:CQ121)</f>
        <v>0</v>
      </c>
      <c r="CR122" s="3">
        <f t="shared" ref="CR122" si="2651">SUM(CR118:CR121)</f>
        <v>0</v>
      </c>
      <c r="CS122" s="3">
        <f t="shared" ref="CS122" si="2652">SUM(CS118:CS121)</f>
        <v>7</v>
      </c>
      <c r="CT122" s="3">
        <f t="shared" ref="CT122" si="2653">SUM(CT118:CT121)</f>
        <v>0</v>
      </c>
      <c r="CU122" s="16">
        <f>SUM(CN122:CT122)</f>
        <v>40</v>
      </c>
      <c r="CV122" s="34">
        <f>CN122+CO122+CP122*1.5+CQ122*2.3+CR122*2+CS122*0.4+CT122*0.2</f>
        <v>35.799999999999997</v>
      </c>
      <c r="CW122" s="33" t="s">
        <v>5</v>
      </c>
      <c r="CX122" s="3">
        <f>SUM(CX118:CX121)</f>
        <v>27</v>
      </c>
      <c r="CY122" s="3">
        <f t="shared" ref="CY122" si="2654">SUM(CY118:CY121)</f>
        <v>1</v>
      </c>
      <c r="CZ122" s="3">
        <f t="shared" ref="CZ122" si="2655">SUM(CZ118:CZ121)</f>
        <v>0</v>
      </c>
      <c r="DA122" s="3">
        <f t="shared" ref="DA122" si="2656">SUM(DA118:DA121)</f>
        <v>0</v>
      </c>
      <c r="DB122" s="3">
        <f t="shared" ref="DB122" si="2657">SUM(DB118:DB121)</f>
        <v>0</v>
      </c>
      <c r="DC122" s="3">
        <f t="shared" ref="DC122" si="2658">SUM(DC118:DC121)</f>
        <v>6</v>
      </c>
      <c r="DD122" s="3">
        <f t="shared" ref="DD122" si="2659">SUM(DD118:DD121)</f>
        <v>0</v>
      </c>
      <c r="DE122" s="16">
        <f>SUM(CX122:DD122)</f>
        <v>34</v>
      </c>
      <c r="DF122" s="34">
        <f>CX122+CY122+CZ122*1.5+DA122*2.3+DB122*2+DC122*0.4+DD122*0.2</f>
        <v>30.4</v>
      </c>
      <c r="DG122" s="33" t="s">
        <v>5</v>
      </c>
      <c r="DH122" s="3">
        <f>SUM(DH118:DH121)</f>
        <v>395</v>
      </c>
      <c r="DI122" s="3">
        <f t="shared" ref="DI122" si="2660">SUM(DI118:DI121)</f>
        <v>15</v>
      </c>
      <c r="DJ122" s="3">
        <f t="shared" ref="DJ122" si="2661">SUM(DJ118:DJ121)</f>
        <v>0</v>
      </c>
      <c r="DK122" s="3">
        <f t="shared" ref="DK122" si="2662">SUM(DK118:DK121)</f>
        <v>1</v>
      </c>
      <c r="DL122" s="3">
        <f t="shared" ref="DL122" si="2663">SUM(DL118:DL121)</f>
        <v>4</v>
      </c>
      <c r="DM122" s="3">
        <f t="shared" ref="DM122" si="2664">SUM(DM118:DM121)</f>
        <v>33</v>
      </c>
      <c r="DN122" s="3">
        <f t="shared" ref="DN122" si="2665">SUM(DN118:DN121)</f>
        <v>4</v>
      </c>
      <c r="DO122" s="16">
        <f>SUM(DH122:DN122)</f>
        <v>452</v>
      </c>
      <c r="DP122" s="34">
        <f>DH122+DI122+DJ122*1.5+DK122*2.3+DL122*2+DM122*0.4+DN122*0.2</f>
        <v>434.3</v>
      </c>
      <c r="DQ122" s="33" t="s">
        <v>5</v>
      </c>
      <c r="DR122" s="3">
        <f>SUM(DR118:DR121)</f>
        <v>369</v>
      </c>
      <c r="DS122" s="3">
        <f t="shared" ref="DS122" si="2666">SUM(DS118:DS121)</f>
        <v>18</v>
      </c>
      <c r="DT122" s="3">
        <f t="shared" ref="DT122" si="2667">SUM(DT118:DT121)</f>
        <v>2</v>
      </c>
      <c r="DU122" s="3">
        <f t="shared" ref="DU122" si="2668">SUM(DU118:DU121)</f>
        <v>1</v>
      </c>
      <c r="DV122" s="3">
        <f t="shared" ref="DV122" si="2669">SUM(DV118:DV121)</f>
        <v>6</v>
      </c>
      <c r="DW122" s="3">
        <f t="shared" ref="DW122" si="2670">SUM(DW118:DW121)</f>
        <v>28</v>
      </c>
      <c r="DX122" s="3">
        <f t="shared" ref="DX122" si="2671">SUM(DX118:DX121)</f>
        <v>2</v>
      </c>
      <c r="DY122" s="16">
        <f>SUM(DR122:DX122)</f>
        <v>426</v>
      </c>
      <c r="DZ122" s="34">
        <f>DR122+DS122+DT122*1.5+DU122*2.3+DV122*2+DW122*0.4+DX122*0.2</f>
        <v>415.9</v>
      </c>
      <c r="EA122" s="33" t="s">
        <v>5</v>
      </c>
      <c r="EB122" s="3">
        <f>SUM(EB118:EB121)</f>
        <v>346</v>
      </c>
      <c r="EC122" s="3">
        <f t="shared" ref="EC122" si="2672">SUM(EC118:EC121)</f>
        <v>19</v>
      </c>
      <c r="ED122" s="3">
        <f t="shared" ref="ED122" si="2673">SUM(ED118:ED121)</f>
        <v>2</v>
      </c>
      <c r="EE122" s="3">
        <f t="shared" ref="EE122" si="2674">SUM(EE118:EE121)</f>
        <v>1</v>
      </c>
      <c r="EF122" s="3">
        <f t="shared" ref="EF122" si="2675">SUM(EF118:EF121)</f>
        <v>6</v>
      </c>
      <c r="EG122" s="3">
        <f t="shared" ref="EG122" si="2676">SUM(EG118:EG121)</f>
        <v>21</v>
      </c>
      <c r="EH122" s="3">
        <f t="shared" ref="EH122" si="2677">SUM(EH118:EH121)</f>
        <v>2</v>
      </c>
      <c r="EI122" s="16">
        <f>SUM(EB122:EH122)</f>
        <v>397</v>
      </c>
      <c r="EJ122" s="34">
        <f>EB122+EC122+ED122*1.5+EE122*2.3+EF122*2+EG122*0.4+EH122*0.2</f>
        <v>391.09999999999997</v>
      </c>
      <c r="EK122" s="33" t="s">
        <v>5</v>
      </c>
      <c r="EL122" s="3">
        <f>SUM(EL118:EL121)</f>
        <v>377</v>
      </c>
      <c r="EM122" s="3">
        <f t="shared" ref="EM122" si="2678">SUM(EM118:EM121)</f>
        <v>16</v>
      </c>
      <c r="EN122" s="3">
        <f t="shared" ref="EN122" si="2679">SUM(EN118:EN121)</f>
        <v>0</v>
      </c>
      <c r="EO122" s="3">
        <f t="shared" ref="EO122" si="2680">SUM(EO118:EO121)</f>
        <v>1</v>
      </c>
      <c r="EP122" s="3">
        <f t="shared" ref="EP122" si="2681">SUM(EP118:EP121)</f>
        <v>4</v>
      </c>
      <c r="EQ122" s="3">
        <f t="shared" ref="EQ122" si="2682">SUM(EQ118:EQ121)</f>
        <v>27</v>
      </c>
      <c r="ER122" s="3">
        <f t="shared" ref="ER122" si="2683">SUM(ER118:ER121)</f>
        <v>4</v>
      </c>
      <c r="ES122" s="16">
        <f>SUM(EL122:ER122)</f>
        <v>429</v>
      </c>
      <c r="ET122" s="34">
        <f>EL122+EM122+EN122*1.5+EO122*2.3+EP122*2+EQ122*0.4+ER122*0.2</f>
        <v>414.90000000000003</v>
      </c>
    </row>
    <row r="123" spans="1:150" ht="13.8" thickTop="1" x14ac:dyDescent="0.25">
      <c r="A123" s="32">
        <f>A121+"00:15"</f>
        <v>0.91666666666666552</v>
      </c>
      <c r="B123" s="2">
        <v>1</v>
      </c>
      <c r="C123" s="2">
        <v>0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15">
        <f t="shared" si="1587"/>
        <v>1</v>
      </c>
      <c r="J123" s="15">
        <f t="shared" ref="J123:J126" si="2684">B123+C123+D123*1.5+E123*2.3+F123*2+G123*0.4+H123*0.2</f>
        <v>1</v>
      </c>
      <c r="K123" s="32">
        <f>K121+"00:15"</f>
        <v>0.91666666666666552</v>
      </c>
      <c r="L123" s="2">
        <v>1</v>
      </c>
      <c r="M123" s="2">
        <v>0</v>
      </c>
      <c r="N123" s="2">
        <v>0</v>
      </c>
      <c r="O123" s="2">
        <v>0</v>
      </c>
      <c r="P123" s="2">
        <v>0</v>
      </c>
      <c r="Q123" s="2">
        <v>2</v>
      </c>
      <c r="R123" s="2">
        <v>1</v>
      </c>
      <c r="S123" s="15">
        <f t="shared" si="1589"/>
        <v>4</v>
      </c>
      <c r="T123" s="15">
        <f t="shared" ref="T123:T126" si="2685">L123+M123+N123*1.5+O123*2.3+P123*2+Q123*0.4+R123*0.2</f>
        <v>2</v>
      </c>
      <c r="U123" s="32">
        <f>U121+"00:15"</f>
        <v>1.9166666666666732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15">
        <f t="shared" si="1591"/>
        <v>0</v>
      </c>
      <c r="AD123" s="15">
        <f t="shared" ref="AD123:AD126" si="2686">V123+W123+X123*1.5+Y123*2.3+Z123*2+AA123*0.4+AB123*0.2</f>
        <v>0</v>
      </c>
      <c r="AE123" s="32">
        <f>AE121+"00:15"</f>
        <v>1.9166666666666732</v>
      </c>
      <c r="AF123" s="2">
        <v>11</v>
      </c>
      <c r="AG123" s="2">
        <v>0</v>
      </c>
      <c r="AH123" s="2">
        <v>0</v>
      </c>
      <c r="AI123" s="2">
        <v>0</v>
      </c>
      <c r="AJ123" s="2">
        <v>0</v>
      </c>
      <c r="AK123" s="2">
        <v>1</v>
      </c>
      <c r="AL123" s="2">
        <v>0</v>
      </c>
      <c r="AM123" s="15">
        <f t="shared" si="1593"/>
        <v>12</v>
      </c>
      <c r="AN123" s="15">
        <f t="shared" ref="AN123:AN126" si="2687">AF123+AG123+AH123*1.5+AI123*2.3+AJ123*2+AK123*0.4+AL123*0.2</f>
        <v>11.4</v>
      </c>
      <c r="AO123" s="32">
        <f>AO121+"00:15"</f>
        <v>1.9166666666666732</v>
      </c>
      <c r="AP123" s="2">
        <v>77</v>
      </c>
      <c r="AQ123" s="2">
        <v>4</v>
      </c>
      <c r="AR123" s="2">
        <v>0</v>
      </c>
      <c r="AS123" s="2">
        <v>0</v>
      </c>
      <c r="AT123" s="2">
        <v>2</v>
      </c>
      <c r="AU123" s="2">
        <v>9</v>
      </c>
      <c r="AV123" s="2">
        <v>0</v>
      </c>
      <c r="AW123" s="15">
        <f t="shared" si="1595"/>
        <v>92</v>
      </c>
      <c r="AX123" s="15">
        <f t="shared" ref="AX123:AX126" si="2688">AP123+AQ123+AR123*1.5+AS123*2.3+AT123*2+AU123*0.4+AV123*0.2</f>
        <v>88.6</v>
      </c>
      <c r="AY123" s="32">
        <f>AY121+"00:15"</f>
        <v>1.9166666666666732</v>
      </c>
      <c r="AZ123" s="2">
        <v>0</v>
      </c>
      <c r="BA123" s="2">
        <v>0</v>
      </c>
      <c r="BB123" s="2">
        <v>0</v>
      </c>
      <c r="BC123" s="2">
        <v>0</v>
      </c>
      <c r="BD123" s="2">
        <v>0</v>
      </c>
      <c r="BE123" s="2">
        <v>0</v>
      </c>
      <c r="BF123" s="2">
        <v>0</v>
      </c>
      <c r="BG123" s="15">
        <f t="shared" si="1597"/>
        <v>0</v>
      </c>
      <c r="BH123" s="15">
        <f t="shared" ref="BH123:BH126" si="2689">AZ123+BA123+BB123*1.5+BC123*2.3+BD123*2+BE123*0.4+BF123*0.2</f>
        <v>0</v>
      </c>
      <c r="BI123" s="32">
        <f>BI121+"00:15"</f>
        <v>1.9166666666666732</v>
      </c>
      <c r="BJ123" s="2">
        <v>87</v>
      </c>
      <c r="BK123" s="2">
        <v>3</v>
      </c>
      <c r="BL123" s="2">
        <v>2</v>
      </c>
      <c r="BM123" s="2">
        <v>0</v>
      </c>
      <c r="BN123" s="2">
        <v>3</v>
      </c>
      <c r="BO123" s="2">
        <v>11</v>
      </c>
      <c r="BP123" s="2">
        <v>0</v>
      </c>
      <c r="BQ123" s="15">
        <f t="shared" si="1599"/>
        <v>106</v>
      </c>
      <c r="BR123" s="15">
        <f t="shared" ref="BR123:BR126" si="2690">BJ123+BK123+BL123*1.5+BM123*2.3+BN123*2+BO123*0.4+BP123*0.2</f>
        <v>103.4</v>
      </c>
      <c r="BS123" s="32">
        <f>BS121+"00:15"</f>
        <v>1.9166666666666732</v>
      </c>
      <c r="BT123" s="2">
        <v>2</v>
      </c>
      <c r="BU123" s="2">
        <v>0</v>
      </c>
      <c r="BV123" s="2">
        <v>0</v>
      </c>
      <c r="BW123" s="2">
        <v>0</v>
      </c>
      <c r="BX123" s="2">
        <v>0</v>
      </c>
      <c r="BY123" s="2">
        <v>0</v>
      </c>
      <c r="BZ123" s="2">
        <v>0</v>
      </c>
      <c r="CA123" s="15">
        <f t="shared" si="1601"/>
        <v>2</v>
      </c>
      <c r="CB123" s="15">
        <f t="shared" ref="CB123:CB126" si="2691">BT123+BU123+BV123*1.5+BW123*2.3+BX123*2+BY123*0.4+BZ123*0.2</f>
        <v>2</v>
      </c>
      <c r="CC123" s="32">
        <f>CC121+"00:15"</f>
        <v>1.9166666666666732</v>
      </c>
      <c r="CD123" s="2">
        <v>0</v>
      </c>
      <c r="CE123" s="2">
        <v>0</v>
      </c>
      <c r="CF123" s="2">
        <v>0</v>
      </c>
      <c r="CG123" s="2">
        <v>0</v>
      </c>
      <c r="CH123" s="2">
        <v>0</v>
      </c>
      <c r="CI123" s="2">
        <v>0</v>
      </c>
      <c r="CJ123" s="2">
        <v>0</v>
      </c>
      <c r="CK123" s="15">
        <f t="shared" si="1603"/>
        <v>0</v>
      </c>
      <c r="CL123" s="15">
        <f t="shared" ref="CL123:CL126" si="2692">CD123+CE123+CF123*1.5+CG123*2.3+CH123*2+CI123*0.4+CJ123*0.2</f>
        <v>0</v>
      </c>
      <c r="CM123" s="32">
        <f>CM121+"00:15"</f>
        <v>1.9166666666666732</v>
      </c>
      <c r="CN123" s="2">
        <f t="shared" si="1476"/>
        <v>13</v>
      </c>
      <c r="CO123" s="2">
        <f t="shared" si="1476"/>
        <v>0</v>
      </c>
      <c r="CP123" s="2">
        <f t="shared" si="1476"/>
        <v>0</v>
      </c>
      <c r="CQ123" s="2">
        <f t="shared" si="1476"/>
        <v>0</v>
      </c>
      <c r="CR123" s="2">
        <f t="shared" si="2331"/>
        <v>0</v>
      </c>
      <c r="CS123" s="2">
        <f t="shared" si="2331"/>
        <v>1</v>
      </c>
      <c r="CT123" s="2">
        <f t="shared" si="2331"/>
        <v>0</v>
      </c>
      <c r="CU123" s="15">
        <f t="shared" si="2331"/>
        <v>14</v>
      </c>
      <c r="CV123" s="15">
        <f t="shared" ref="CV123:CV126" si="2693">CN123+CO123+CP123*1.5+CQ123*2.3+CR123*2+CS123*0.4+CT123*0.2</f>
        <v>13.4</v>
      </c>
      <c r="CW123" s="32">
        <f>CW121+"00:15"</f>
        <v>1.9166666666666732</v>
      </c>
      <c r="CX123" s="2">
        <f t="shared" si="2472"/>
        <v>2</v>
      </c>
      <c r="CY123" s="2">
        <f t="shared" si="2472"/>
        <v>0</v>
      </c>
      <c r="CZ123" s="2">
        <f t="shared" si="2472"/>
        <v>0</v>
      </c>
      <c r="DA123" s="2">
        <f t="shared" si="2472"/>
        <v>0</v>
      </c>
      <c r="DB123" s="2">
        <f t="shared" si="2466"/>
        <v>0</v>
      </c>
      <c r="DC123" s="2">
        <f t="shared" si="2466"/>
        <v>2</v>
      </c>
      <c r="DD123" s="2">
        <f t="shared" si="2466"/>
        <v>1</v>
      </c>
      <c r="DE123" s="15">
        <f t="shared" si="2466"/>
        <v>5</v>
      </c>
      <c r="DF123" s="15">
        <f t="shared" ref="DF123:DF126" si="2694">CX123+CY123+CZ123*1.5+DA123*2.3+DB123*2+DC123*0.4+DD123*0.2</f>
        <v>3</v>
      </c>
      <c r="DG123" s="32">
        <f>DG121+"00:15"</f>
        <v>1.9166666666666732</v>
      </c>
      <c r="DH123" s="2">
        <f t="shared" si="2473"/>
        <v>88</v>
      </c>
      <c r="DI123" s="2">
        <f t="shared" si="2473"/>
        <v>3</v>
      </c>
      <c r="DJ123" s="2">
        <f t="shared" si="2473"/>
        <v>2</v>
      </c>
      <c r="DK123" s="2">
        <f t="shared" si="2473"/>
        <v>0</v>
      </c>
      <c r="DL123" s="2">
        <f t="shared" si="2468"/>
        <v>3</v>
      </c>
      <c r="DM123" s="2">
        <f t="shared" si="2468"/>
        <v>13</v>
      </c>
      <c r="DN123" s="2">
        <f t="shared" si="2468"/>
        <v>1</v>
      </c>
      <c r="DO123" s="15">
        <f t="shared" si="2468"/>
        <v>110</v>
      </c>
      <c r="DP123" s="15">
        <f t="shared" ref="DP123:DP126" si="2695">DH123+DI123+DJ123*1.5+DK123*2.3+DL123*2+DM123*0.4+DN123*0.2</f>
        <v>105.4</v>
      </c>
      <c r="DQ123" s="32">
        <f>DQ121+"00:15"</f>
        <v>1.9166666666666732</v>
      </c>
      <c r="DR123" s="2">
        <f t="shared" si="1479"/>
        <v>88</v>
      </c>
      <c r="DS123" s="2">
        <f t="shared" si="1479"/>
        <v>4</v>
      </c>
      <c r="DT123" s="2">
        <f t="shared" si="1479"/>
        <v>0</v>
      </c>
      <c r="DU123" s="2">
        <f t="shared" si="1479"/>
        <v>0</v>
      </c>
      <c r="DV123" s="2">
        <f t="shared" si="2332"/>
        <v>2</v>
      </c>
      <c r="DW123" s="2">
        <f t="shared" si="2332"/>
        <v>10</v>
      </c>
      <c r="DX123" s="2">
        <f t="shared" si="2332"/>
        <v>0</v>
      </c>
      <c r="DY123" s="15">
        <f t="shared" si="2332"/>
        <v>104</v>
      </c>
      <c r="DZ123" s="15">
        <f t="shared" ref="DZ123:DZ126" si="2696">DR123+DS123+DT123*1.5+DU123*2.3+DV123*2+DW123*0.4+DX123*0.2</f>
        <v>100</v>
      </c>
      <c r="EA123" s="32">
        <f>EA121+"00:15"</f>
        <v>1.9166666666666732</v>
      </c>
      <c r="EB123" s="2">
        <f t="shared" si="1480"/>
        <v>78</v>
      </c>
      <c r="EC123" s="2">
        <f t="shared" si="1480"/>
        <v>4</v>
      </c>
      <c r="ED123" s="2">
        <f t="shared" si="1480"/>
        <v>0</v>
      </c>
      <c r="EE123" s="2">
        <f t="shared" si="1480"/>
        <v>0</v>
      </c>
      <c r="EF123" s="2">
        <f t="shared" si="2333"/>
        <v>2</v>
      </c>
      <c r="EG123" s="2">
        <f t="shared" si="2333"/>
        <v>9</v>
      </c>
      <c r="EH123" s="2">
        <f t="shared" si="2333"/>
        <v>0</v>
      </c>
      <c r="EI123" s="15">
        <f t="shared" si="2333"/>
        <v>93</v>
      </c>
      <c r="EJ123" s="15">
        <f t="shared" ref="EJ123:EJ126" si="2697">EB123+EC123+ED123*1.5+EE123*2.3+EF123*2+EG123*0.4+EH123*0.2</f>
        <v>89.6</v>
      </c>
      <c r="EK123" s="32">
        <f>EK121+"00:15"</f>
        <v>1.9166666666666732</v>
      </c>
      <c r="EL123" s="2">
        <f t="shared" si="1481"/>
        <v>89</v>
      </c>
      <c r="EM123" s="2">
        <f t="shared" si="1481"/>
        <v>3</v>
      </c>
      <c r="EN123" s="2">
        <f t="shared" si="1481"/>
        <v>2</v>
      </c>
      <c r="EO123" s="2">
        <f t="shared" si="1481"/>
        <v>0</v>
      </c>
      <c r="EP123" s="2">
        <f t="shared" si="2334"/>
        <v>3</v>
      </c>
      <c r="EQ123" s="2">
        <f t="shared" si="2334"/>
        <v>11</v>
      </c>
      <c r="ER123" s="2">
        <f t="shared" si="2334"/>
        <v>0</v>
      </c>
      <c r="ES123" s="15">
        <f t="shared" si="2334"/>
        <v>108</v>
      </c>
      <c r="ET123" s="15">
        <f t="shared" ref="ET123:ET126" si="2698">EL123+EM123+EN123*1.5+EO123*2.3+EP123*2+EQ123*0.4+ER123*0.2</f>
        <v>105.4</v>
      </c>
    </row>
    <row r="124" spans="1:150" x14ac:dyDescent="0.25">
      <c r="A124" s="32">
        <f>A123+"00:15"</f>
        <v>0.92708333333333215</v>
      </c>
      <c r="B124" s="2">
        <v>0</v>
      </c>
      <c r="C124" s="2">
        <v>0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15">
        <f t="shared" si="1587"/>
        <v>0</v>
      </c>
      <c r="J124" s="15">
        <f t="shared" si="2684"/>
        <v>0</v>
      </c>
      <c r="K124" s="32">
        <f>K123+"00:15"</f>
        <v>0.92708333333333215</v>
      </c>
      <c r="L124" s="2">
        <v>4</v>
      </c>
      <c r="M124" s="2">
        <v>0</v>
      </c>
      <c r="N124" s="2">
        <v>0</v>
      </c>
      <c r="O124" s="2">
        <v>0</v>
      </c>
      <c r="P124" s="2">
        <v>0</v>
      </c>
      <c r="Q124" s="2">
        <v>1</v>
      </c>
      <c r="R124" s="2">
        <v>0</v>
      </c>
      <c r="S124" s="15">
        <f t="shared" si="1589"/>
        <v>5</v>
      </c>
      <c r="T124" s="15">
        <f t="shared" si="2685"/>
        <v>4.4000000000000004</v>
      </c>
      <c r="U124" s="32">
        <f>U123+"00:15"</f>
        <v>1.9270833333333399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15">
        <f t="shared" si="1591"/>
        <v>0</v>
      </c>
      <c r="AD124" s="15">
        <f t="shared" si="2686"/>
        <v>0</v>
      </c>
      <c r="AE124" s="32">
        <f>AE123+"00:15"</f>
        <v>1.9270833333333399</v>
      </c>
      <c r="AF124" s="2">
        <v>1</v>
      </c>
      <c r="AG124" s="2">
        <v>0</v>
      </c>
      <c r="AH124" s="2">
        <v>0</v>
      </c>
      <c r="AI124" s="2">
        <v>0</v>
      </c>
      <c r="AJ124" s="2">
        <v>0</v>
      </c>
      <c r="AK124" s="2">
        <v>1</v>
      </c>
      <c r="AL124" s="2">
        <v>0</v>
      </c>
      <c r="AM124" s="15">
        <f t="shared" si="1593"/>
        <v>2</v>
      </c>
      <c r="AN124" s="15">
        <f t="shared" si="2687"/>
        <v>1.4</v>
      </c>
      <c r="AO124" s="32">
        <f>AO123+"00:15"</f>
        <v>1.9270833333333399</v>
      </c>
      <c r="AP124" s="2">
        <v>73</v>
      </c>
      <c r="AQ124" s="2">
        <v>6</v>
      </c>
      <c r="AR124" s="2">
        <v>1</v>
      </c>
      <c r="AS124" s="2">
        <v>0</v>
      </c>
      <c r="AT124" s="2">
        <v>1</v>
      </c>
      <c r="AU124" s="2">
        <v>7</v>
      </c>
      <c r="AV124" s="2">
        <v>0</v>
      </c>
      <c r="AW124" s="15">
        <f t="shared" si="1595"/>
        <v>88</v>
      </c>
      <c r="AX124" s="15">
        <f t="shared" si="2688"/>
        <v>85.3</v>
      </c>
      <c r="AY124" s="32">
        <f>AY123+"00:15"</f>
        <v>1.9270833333333399</v>
      </c>
      <c r="AZ124" s="2">
        <v>0</v>
      </c>
      <c r="BA124" s="2">
        <v>0</v>
      </c>
      <c r="BB124" s="2">
        <v>0</v>
      </c>
      <c r="BC124" s="2">
        <v>0</v>
      </c>
      <c r="BD124" s="2">
        <v>0</v>
      </c>
      <c r="BE124" s="2">
        <v>0</v>
      </c>
      <c r="BF124" s="2">
        <v>0</v>
      </c>
      <c r="BG124" s="15">
        <f t="shared" si="1597"/>
        <v>0</v>
      </c>
      <c r="BH124" s="15">
        <f t="shared" si="2689"/>
        <v>0</v>
      </c>
      <c r="BI124" s="32">
        <f>BI123+"00:15"</f>
        <v>1.9270833333333399</v>
      </c>
      <c r="BJ124" s="2">
        <v>74</v>
      </c>
      <c r="BK124" s="2">
        <v>1</v>
      </c>
      <c r="BL124" s="2">
        <v>6</v>
      </c>
      <c r="BM124" s="2">
        <v>0</v>
      </c>
      <c r="BN124" s="2">
        <v>1</v>
      </c>
      <c r="BO124" s="2">
        <v>14</v>
      </c>
      <c r="BP124" s="2">
        <v>2</v>
      </c>
      <c r="BQ124" s="15">
        <f t="shared" si="1599"/>
        <v>98</v>
      </c>
      <c r="BR124" s="15">
        <f t="shared" si="2690"/>
        <v>92</v>
      </c>
      <c r="BS124" s="32">
        <f>BS123+"00:15"</f>
        <v>1.9270833333333399</v>
      </c>
      <c r="BT124" s="2">
        <v>0</v>
      </c>
      <c r="BU124" s="2">
        <v>0</v>
      </c>
      <c r="BV124" s="2">
        <v>0</v>
      </c>
      <c r="BW124" s="2">
        <v>0</v>
      </c>
      <c r="BX124" s="2">
        <v>0</v>
      </c>
      <c r="BY124" s="2">
        <v>0</v>
      </c>
      <c r="BZ124" s="2">
        <v>0</v>
      </c>
      <c r="CA124" s="15">
        <f t="shared" si="1601"/>
        <v>0</v>
      </c>
      <c r="CB124" s="15">
        <f t="shared" si="2691"/>
        <v>0</v>
      </c>
      <c r="CC124" s="32">
        <f>CC123+"00:15"</f>
        <v>1.9270833333333399</v>
      </c>
      <c r="CD124" s="2">
        <v>0</v>
      </c>
      <c r="CE124" s="2">
        <v>0</v>
      </c>
      <c r="CF124" s="2">
        <v>0</v>
      </c>
      <c r="CG124" s="2">
        <v>0</v>
      </c>
      <c r="CH124" s="2">
        <v>0</v>
      </c>
      <c r="CI124" s="2">
        <v>0</v>
      </c>
      <c r="CJ124" s="2">
        <v>0</v>
      </c>
      <c r="CK124" s="15">
        <f t="shared" si="1603"/>
        <v>0</v>
      </c>
      <c r="CL124" s="15">
        <f t="shared" si="2692"/>
        <v>0</v>
      </c>
      <c r="CM124" s="32">
        <f>CM123+"00:15"</f>
        <v>1.9270833333333399</v>
      </c>
      <c r="CN124" s="2">
        <f t="shared" si="1476"/>
        <v>1</v>
      </c>
      <c r="CO124" s="2">
        <f t="shared" si="1476"/>
        <v>0</v>
      </c>
      <c r="CP124" s="2">
        <f t="shared" si="1476"/>
        <v>0</v>
      </c>
      <c r="CQ124" s="2">
        <f t="shared" si="1476"/>
        <v>0</v>
      </c>
      <c r="CR124" s="2">
        <f t="shared" si="2331"/>
        <v>0</v>
      </c>
      <c r="CS124" s="2">
        <f t="shared" si="2331"/>
        <v>1</v>
      </c>
      <c r="CT124" s="2">
        <f t="shared" si="2331"/>
        <v>0</v>
      </c>
      <c r="CU124" s="15">
        <f t="shared" si="2331"/>
        <v>2</v>
      </c>
      <c r="CV124" s="15">
        <f t="shared" si="2693"/>
        <v>1.4</v>
      </c>
      <c r="CW124" s="32">
        <f>CW123+"00:15"</f>
        <v>1.9270833333333399</v>
      </c>
      <c r="CX124" s="2">
        <f t="shared" si="2472"/>
        <v>4</v>
      </c>
      <c r="CY124" s="2">
        <f t="shared" si="2472"/>
        <v>0</v>
      </c>
      <c r="CZ124" s="2">
        <f t="shared" si="2472"/>
        <v>0</v>
      </c>
      <c r="DA124" s="2">
        <f t="shared" si="2472"/>
        <v>0</v>
      </c>
      <c r="DB124" s="2">
        <f t="shared" si="2466"/>
        <v>0</v>
      </c>
      <c r="DC124" s="2">
        <f t="shared" si="2466"/>
        <v>1</v>
      </c>
      <c r="DD124" s="2">
        <f t="shared" si="2466"/>
        <v>0</v>
      </c>
      <c r="DE124" s="15">
        <f t="shared" si="2466"/>
        <v>5</v>
      </c>
      <c r="DF124" s="15">
        <f t="shared" si="2694"/>
        <v>4.4000000000000004</v>
      </c>
      <c r="DG124" s="32">
        <f>DG123+"00:15"</f>
        <v>1.9270833333333399</v>
      </c>
      <c r="DH124" s="2">
        <f t="shared" si="2473"/>
        <v>78</v>
      </c>
      <c r="DI124" s="2">
        <f t="shared" si="2473"/>
        <v>1</v>
      </c>
      <c r="DJ124" s="2">
        <f t="shared" si="2473"/>
        <v>6</v>
      </c>
      <c r="DK124" s="2">
        <f t="shared" si="2473"/>
        <v>0</v>
      </c>
      <c r="DL124" s="2">
        <f t="shared" si="2468"/>
        <v>1</v>
      </c>
      <c r="DM124" s="2">
        <f t="shared" si="2468"/>
        <v>15</v>
      </c>
      <c r="DN124" s="2">
        <f t="shared" si="2468"/>
        <v>2</v>
      </c>
      <c r="DO124" s="15">
        <f t="shared" si="2468"/>
        <v>103</v>
      </c>
      <c r="DP124" s="15">
        <f t="shared" si="2695"/>
        <v>96.4</v>
      </c>
      <c r="DQ124" s="32">
        <f>DQ123+"00:15"</f>
        <v>1.9270833333333399</v>
      </c>
      <c r="DR124" s="2">
        <f t="shared" si="1479"/>
        <v>74</v>
      </c>
      <c r="DS124" s="2">
        <f t="shared" si="1479"/>
        <v>6</v>
      </c>
      <c r="DT124" s="2">
        <f t="shared" si="1479"/>
        <v>1</v>
      </c>
      <c r="DU124" s="2">
        <f t="shared" si="1479"/>
        <v>0</v>
      </c>
      <c r="DV124" s="2">
        <f t="shared" si="2332"/>
        <v>1</v>
      </c>
      <c r="DW124" s="2">
        <f t="shared" si="2332"/>
        <v>8</v>
      </c>
      <c r="DX124" s="2">
        <f t="shared" si="2332"/>
        <v>0</v>
      </c>
      <c r="DY124" s="15">
        <f t="shared" si="2332"/>
        <v>90</v>
      </c>
      <c r="DZ124" s="15">
        <f t="shared" si="2696"/>
        <v>86.7</v>
      </c>
      <c r="EA124" s="32">
        <f>EA123+"00:15"</f>
        <v>1.9270833333333399</v>
      </c>
      <c r="EB124" s="2">
        <f t="shared" si="1480"/>
        <v>73</v>
      </c>
      <c r="EC124" s="2">
        <f t="shared" si="1480"/>
        <v>6</v>
      </c>
      <c r="ED124" s="2">
        <f t="shared" si="1480"/>
        <v>1</v>
      </c>
      <c r="EE124" s="2">
        <f t="shared" si="1480"/>
        <v>0</v>
      </c>
      <c r="EF124" s="2">
        <f t="shared" si="2333"/>
        <v>1</v>
      </c>
      <c r="EG124" s="2">
        <f t="shared" si="2333"/>
        <v>7</v>
      </c>
      <c r="EH124" s="2">
        <f t="shared" si="2333"/>
        <v>0</v>
      </c>
      <c r="EI124" s="15">
        <f t="shared" si="2333"/>
        <v>88</v>
      </c>
      <c r="EJ124" s="15">
        <f t="shared" si="2697"/>
        <v>85.3</v>
      </c>
      <c r="EK124" s="32">
        <f>EK123+"00:15"</f>
        <v>1.9270833333333399</v>
      </c>
      <c r="EL124" s="2">
        <f t="shared" si="1481"/>
        <v>74</v>
      </c>
      <c r="EM124" s="2">
        <f t="shared" si="1481"/>
        <v>1</v>
      </c>
      <c r="EN124" s="2">
        <f t="shared" si="1481"/>
        <v>6</v>
      </c>
      <c r="EO124" s="2">
        <f t="shared" si="1481"/>
        <v>0</v>
      </c>
      <c r="EP124" s="2">
        <f t="shared" si="2334"/>
        <v>1</v>
      </c>
      <c r="EQ124" s="2">
        <f t="shared" si="2334"/>
        <v>14</v>
      </c>
      <c r="ER124" s="2">
        <f t="shared" si="2334"/>
        <v>2</v>
      </c>
      <c r="ES124" s="15">
        <f t="shared" si="2334"/>
        <v>98</v>
      </c>
      <c r="ET124" s="15">
        <f t="shared" si="2698"/>
        <v>92</v>
      </c>
    </row>
    <row r="125" spans="1:150" x14ac:dyDescent="0.25">
      <c r="A125" s="32">
        <f t="shared" ref="A125:A126" si="2699">A124+"00:15"</f>
        <v>0.93749999999999878</v>
      </c>
      <c r="B125" s="2">
        <v>0</v>
      </c>
      <c r="C125" s="2">
        <v>0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15">
        <f t="shared" si="1587"/>
        <v>0</v>
      </c>
      <c r="J125" s="15">
        <f t="shared" si="2684"/>
        <v>0</v>
      </c>
      <c r="K125" s="32">
        <f t="shared" ref="K125:K126" si="2700">K124+"00:15"</f>
        <v>0.93749999999999878</v>
      </c>
      <c r="L125" s="2">
        <v>4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1</v>
      </c>
      <c r="S125" s="15">
        <f t="shared" si="1589"/>
        <v>5</v>
      </c>
      <c r="T125" s="15">
        <f t="shared" si="2685"/>
        <v>4.2</v>
      </c>
      <c r="U125" s="32">
        <f t="shared" ref="U125:U126" si="2701">U124+"00:15"</f>
        <v>1.9375000000000067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15">
        <f t="shared" si="1591"/>
        <v>0</v>
      </c>
      <c r="AD125" s="15">
        <f t="shared" si="2686"/>
        <v>0</v>
      </c>
      <c r="AE125" s="32">
        <f t="shared" ref="AE125:AE126" si="2702">AE124+"00:15"</f>
        <v>1.9375000000000067</v>
      </c>
      <c r="AF125" s="2">
        <v>3</v>
      </c>
      <c r="AG125" s="2">
        <v>0</v>
      </c>
      <c r="AH125" s="2">
        <v>0</v>
      </c>
      <c r="AI125" s="2">
        <v>0</v>
      </c>
      <c r="AJ125" s="2">
        <v>0</v>
      </c>
      <c r="AK125" s="2">
        <v>1</v>
      </c>
      <c r="AL125" s="2">
        <v>0</v>
      </c>
      <c r="AM125" s="15">
        <f t="shared" si="1593"/>
        <v>4</v>
      </c>
      <c r="AN125" s="15">
        <f t="shared" si="2687"/>
        <v>3.4</v>
      </c>
      <c r="AO125" s="32">
        <f t="shared" ref="AO125:AO126" si="2703">AO124+"00:15"</f>
        <v>1.9375000000000067</v>
      </c>
      <c r="AP125" s="2">
        <v>73</v>
      </c>
      <c r="AQ125" s="2">
        <v>3</v>
      </c>
      <c r="AR125" s="2">
        <v>0</v>
      </c>
      <c r="AS125" s="2">
        <v>0</v>
      </c>
      <c r="AT125" s="2">
        <v>1</v>
      </c>
      <c r="AU125" s="2">
        <v>3</v>
      </c>
      <c r="AV125" s="2">
        <v>0</v>
      </c>
      <c r="AW125" s="15">
        <f t="shared" si="1595"/>
        <v>80</v>
      </c>
      <c r="AX125" s="15">
        <f t="shared" si="2688"/>
        <v>79.2</v>
      </c>
      <c r="AY125" s="32">
        <f t="shared" ref="AY125:AY126" si="2704">AY124+"00:15"</f>
        <v>1.9375000000000067</v>
      </c>
      <c r="AZ125" s="2">
        <v>0</v>
      </c>
      <c r="BA125" s="2">
        <v>0</v>
      </c>
      <c r="BB125" s="2">
        <v>0</v>
      </c>
      <c r="BC125" s="2">
        <v>0</v>
      </c>
      <c r="BD125" s="2">
        <v>0</v>
      </c>
      <c r="BE125" s="2">
        <v>0</v>
      </c>
      <c r="BF125" s="2">
        <v>0</v>
      </c>
      <c r="BG125" s="15">
        <f t="shared" si="1597"/>
        <v>0</v>
      </c>
      <c r="BH125" s="15">
        <f t="shared" si="2689"/>
        <v>0</v>
      </c>
      <c r="BI125" s="32">
        <f t="shared" ref="BI125:BI126" si="2705">BI124+"00:15"</f>
        <v>1.9375000000000067</v>
      </c>
      <c r="BJ125" s="2">
        <v>74</v>
      </c>
      <c r="BK125" s="2">
        <v>1</v>
      </c>
      <c r="BL125" s="2">
        <v>0</v>
      </c>
      <c r="BM125" s="2">
        <v>0</v>
      </c>
      <c r="BN125" s="2">
        <v>1</v>
      </c>
      <c r="BO125" s="2">
        <v>5</v>
      </c>
      <c r="BP125" s="2">
        <v>1</v>
      </c>
      <c r="BQ125" s="15">
        <f t="shared" si="1599"/>
        <v>82</v>
      </c>
      <c r="BR125" s="15">
        <f t="shared" si="2690"/>
        <v>79.2</v>
      </c>
      <c r="BS125" s="32">
        <f t="shared" ref="BS125:BS126" si="2706">BS124+"00:15"</f>
        <v>1.9375000000000067</v>
      </c>
      <c r="BT125" s="2">
        <v>0</v>
      </c>
      <c r="BU125" s="2">
        <v>0</v>
      </c>
      <c r="BV125" s="2">
        <v>0</v>
      </c>
      <c r="BW125" s="2">
        <v>0</v>
      </c>
      <c r="BX125" s="2">
        <v>0</v>
      </c>
      <c r="BY125" s="2">
        <v>0</v>
      </c>
      <c r="BZ125" s="2">
        <v>0</v>
      </c>
      <c r="CA125" s="15">
        <f t="shared" si="1601"/>
        <v>0</v>
      </c>
      <c r="CB125" s="15">
        <f t="shared" si="2691"/>
        <v>0</v>
      </c>
      <c r="CC125" s="32">
        <f t="shared" ref="CC125:CC126" si="2707">CC124+"00:15"</f>
        <v>1.9375000000000067</v>
      </c>
      <c r="CD125" s="2">
        <v>0</v>
      </c>
      <c r="CE125" s="2">
        <v>0</v>
      </c>
      <c r="CF125" s="2">
        <v>0</v>
      </c>
      <c r="CG125" s="2">
        <v>0</v>
      </c>
      <c r="CH125" s="2">
        <v>0</v>
      </c>
      <c r="CI125" s="2">
        <v>0</v>
      </c>
      <c r="CJ125" s="2">
        <v>0</v>
      </c>
      <c r="CK125" s="15">
        <f t="shared" si="1603"/>
        <v>0</v>
      </c>
      <c r="CL125" s="15">
        <f t="shared" si="2692"/>
        <v>0</v>
      </c>
      <c r="CM125" s="32">
        <f t="shared" ref="CM125:CM126" si="2708">CM124+"00:15"</f>
        <v>1.9375000000000067</v>
      </c>
      <c r="CN125" s="2">
        <f t="shared" si="1476"/>
        <v>3</v>
      </c>
      <c r="CO125" s="2">
        <f t="shared" si="1476"/>
        <v>0</v>
      </c>
      <c r="CP125" s="2">
        <f t="shared" si="1476"/>
        <v>0</v>
      </c>
      <c r="CQ125" s="2">
        <f t="shared" si="1476"/>
        <v>0</v>
      </c>
      <c r="CR125" s="2">
        <f t="shared" si="2331"/>
        <v>0</v>
      </c>
      <c r="CS125" s="2">
        <f t="shared" si="2331"/>
        <v>1</v>
      </c>
      <c r="CT125" s="2">
        <f t="shared" si="2331"/>
        <v>0</v>
      </c>
      <c r="CU125" s="15">
        <f t="shared" si="2331"/>
        <v>4</v>
      </c>
      <c r="CV125" s="15">
        <f t="shared" si="2693"/>
        <v>3.4</v>
      </c>
      <c r="CW125" s="32">
        <f t="shared" ref="CW125:CW126" si="2709">CW124+"00:15"</f>
        <v>1.9375000000000067</v>
      </c>
      <c r="CX125" s="2">
        <f t="shared" si="2472"/>
        <v>4</v>
      </c>
      <c r="CY125" s="2">
        <f t="shared" si="2472"/>
        <v>0</v>
      </c>
      <c r="CZ125" s="2">
        <f t="shared" si="2472"/>
        <v>0</v>
      </c>
      <c r="DA125" s="2">
        <f t="shared" si="2472"/>
        <v>0</v>
      </c>
      <c r="DB125" s="2">
        <f t="shared" si="2466"/>
        <v>0</v>
      </c>
      <c r="DC125" s="2">
        <f t="shared" si="2466"/>
        <v>0</v>
      </c>
      <c r="DD125" s="2">
        <f t="shared" si="2466"/>
        <v>1</v>
      </c>
      <c r="DE125" s="15">
        <f t="shared" si="2466"/>
        <v>5</v>
      </c>
      <c r="DF125" s="15">
        <f t="shared" si="2694"/>
        <v>4.2</v>
      </c>
      <c r="DG125" s="32">
        <f t="shared" ref="DG125:DG126" si="2710">DG124+"00:15"</f>
        <v>1.9375000000000067</v>
      </c>
      <c r="DH125" s="2">
        <f t="shared" si="2473"/>
        <v>78</v>
      </c>
      <c r="DI125" s="2">
        <f t="shared" si="2473"/>
        <v>1</v>
      </c>
      <c r="DJ125" s="2">
        <f t="shared" si="2473"/>
        <v>0</v>
      </c>
      <c r="DK125" s="2">
        <f t="shared" si="2473"/>
        <v>0</v>
      </c>
      <c r="DL125" s="2">
        <f t="shared" si="2468"/>
        <v>1</v>
      </c>
      <c r="DM125" s="2">
        <f t="shared" si="2468"/>
        <v>5</v>
      </c>
      <c r="DN125" s="2">
        <f t="shared" si="2468"/>
        <v>2</v>
      </c>
      <c r="DO125" s="15">
        <f t="shared" si="2468"/>
        <v>87</v>
      </c>
      <c r="DP125" s="15">
        <f t="shared" si="2695"/>
        <v>83.4</v>
      </c>
      <c r="DQ125" s="32">
        <f t="shared" ref="DQ125:DQ126" si="2711">DQ124+"00:15"</f>
        <v>1.9375000000000067</v>
      </c>
      <c r="DR125" s="2">
        <f t="shared" si="1479"/>
        <v>76</v>
      </c>
      <c r="DS125" s="2">
        <f t="shared" si="1479"/>
        <v>3</v>
      </c>
      <c r="DT125" s="2">
        <f t="shared" si="1479"/>
        <v>0</v>
      </c>
      <c r="DU125" s="2">
        <f t="shared" si="1479"/>
        <v>0</v>
      </c>
      <c r="DV125" s="2">
        <f t="shared" si="2332"/>
        <v>1</v>
      </c>
      <c r="DW125" s="2">
        <f t="shared" si="2332"/>
        <v>4</v>
      </c>
      <c r="DX125" s="2">
        <f t="shared" si="2332"/>
        <v>0</v>
      </c>
      <c r="DY125" s="15">
        <f t="shared" si="2332"/>
        <v>84</v>
      </c>
      <c r="DZ125" s="15">
        <f t="shared" si="2696"/>
        <v>82.6</v>
      </c>
      <c r="EA125" s="32">
        <f t="shared" ref="EA125:EA126" si="2712">EA124+"00:15"</f>
        <v>1.9375000000000067</v>
      </c>
      <c r="EB125" s="2">
        <f t="shared" si="1480"/>
        <v>73</v>
      </c>
      <c r="EC125" s="2">
        <f t="shared" si="1480"/>
        <v>3</v>
      </c>
      <c r="ED125" s="2">
        <f t="shared" si="1480"/>
        <v>0</v>
      </c>
      <c r="EE125" s="2">
        <f t="shared" si="1480"/>
        <v>0</v>
      </c>
      <c r="EF125" s="2">
        <f t="shared" si="2333"/>
        <v>1</v>
      </c>
      <c r="EG125" s="2">
        <f t="shared" si="2333"/>
        <v>3</v>
      </c>
      <c r="EH125" s="2">
        <f t="shared" si="2333"/>
        <v>0</v>
      </c>
      <c r="EI125" s="15">
        <f t="shared" si="2333"/>
        <v>80</v>
      </c>
      <c r="EJ125" s="15">
        <f t="shared" si="2697"/>
        <v>79.2</v>
      </c>
      <c r="EK125" s="32">
        <f t="shared" ref="EK125:EK126" si="2713">EK124+"00:15"</f>
        <v>1.9375000000000067</v>
      </c>
      <c r="EL125" s="2">
        <f t="shared" si="1481"/>
        <v>74</v>
      </c>
      <c r="EM125" s="2">
        <f t="shared" si="1481"/>
        <v>1</v>
      </c>
      <c r="EN125" s="2">
        <f t="shared" si="1481"/>
        <v>0</v>
      </c>
      <c r="EO125" s="2">
        <f t="shared" si="1481"/>
        <v>0</v>
      </c>
      <c r="EP125" s="2">
        <f t="shared" si="2334"/>
        <v>1</v>
      </c>
      <c r="EQ125" s="2">
        <f t="shared" si="2334"/>
        <v>5</v>
      </c>
      <c r="ER125" s="2">
        <f t="shared" si="2334"/>
        <v>1</v>
      </c>
      <c r="ES125" s="15">
        <f t="shared" si="2334"/>
        <v>82</v>
      </c>
      <c r="ET125" s="15">
        <f t="shared" si="2698"/>
        <v>79.2</v>
      </c>
    </row>
    <row r="126" spans="1:150" ht="13.8" thickBot="1" x14ac:dyDescent="0.3">
      <c r="A126" s="32">
        <f t="shared" si="2699"/>
        <v>0.94791666666666541</v>
      </c>
      <c r="B126" s="2">
        <v>0</v>
      </c>
      <c r="C126" s="2">
        <v>0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15">
        <f t="shared" si="1587"/>
        <v>0</v>
      </c>
      <c r="J126" s="15">
        <f t="shared" si="2684"/>
        <v>0</v>
      </c>
      <c r="K126" s="32">
        <f t="shared" si="2700"/>
        <v>0.94791666666666541</v>
      </c>
      <c r="L126" s="2">
        <v>4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1</v>
      </c>
      <c r="S126" s="15">
        <f t="shared" si="1589"/>
        <v>5</v>
      </c>
      <c r="T126" s="15">
        <f t="shared" si="2685"/>
        <v>4.2</v>
      </c>
      <c r="U126" s="32">
        <f t="shared" si="2701"/>
        <v>1.9479166666666734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15">
        <f t="shared" si="1591"/>
        <v>0</v>
      </c>
      <c r="AD126" s="15">
        <f t="shared" si="2686"/>
        <v>0</v>
      </c>
      <c r="AE126" s="32">
        <f t="shared" si="2702"/>
        <v>1.9479166666666734</v>
      </c>
      <c r="AF126" s="2">
        <v>6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2</v>
      </c>
      <c r="AM126" s="15">
        <f t="shared" si="1593"/>
        <v>8</v>
      </c>
      <c r="AN126" s="15">
        <f t="shared" si="2687"/>
        <v>6.4</v>
      </c>
      <c r="AO126" s="32">
        <f t="shared" si="2703"/>
        <v>1.9479166666666734</v>
      </c>
      <c r="AP126" s="2">
        <v>77</v>
      </c>
      <c r="AQ126" s="2">
        <v>2</v>
      </c>
      <c r="AR126" s="2">
        <v>1</v>
      </c>
      <c r="AS126" s="2">
        <v>0</v>
      </c>
      <c r="AT126" s="2">
        <v>2</v>
      </c>
      <c r="AU126" s="2">
        <v>1</v>
      </c>
      <c r="AV126" s="2">
        <v>1</v>
      </c>
      <c r="AW126" s="15">
        <f t="shared" si="1595"/>
        <v>84</v>
      </c>
      <c r="AX126" s="15">
        <f t="shared" si="2688"/>
        <v>85.100000000000009</v>
      </c>
      <c r="AY126" s="32">
        <f t="shared" si="2704"/>
        <v>1.9479166666666734</v>
      </c>
      <c r="AZ126" s="2">
        <v>0</v>
      </c>
      <c r="BA126" s="2">
        <v>0</v>
      </c>
      <c r="BB126" s="2">
        <v>0</v>
      </c>
      <c r="BC126" s="2">
        <v>0</v>
      </c>
      <c r="BD126" s="2">
        <v>0</v>
      </c>
      <c r="BE126" s="2">
        <v>0</v>
      </c>
      <c r="BF126" s="2">
        <v>0</v>
      </c>
      <c r="BG126" s="15">
        <f t="shared" si="1597"/>
        <v>0</v>
      </c>
      <c r="BH126" s="15">
        <f t="shared" si="2689"/>
        <v>0</v>
      </c>
      <c r="BI126" s="32">
        <f t="shared" si="2705"/>
        <v>1.9479166666666734</v>
      </c>
      <c r="BJ126" s="2">
        <v>72</v>
      </c>
      <c r="BK126" s="2">
        <v>0</v>
      </c>
      <c r="BL126" s="2">
        <v>1</v>
      </c>
      <c r="BM126" s="2">
        <v>0</v>
      </c>
      <c r="BN126" s="2">
        <v>2</v>
      </c>
      <c r="BO126" s="2">
        <v>4</v>
      </c>
      <c r="BP126" s="2">
        <v>0</v>
      </c>
      <c r="BQ126" s="15">
        <f t="shared" si="1599"/>
        <v>79</v>
      </c>
      <c r="BR126" s="15">
        <f t="shared" si="2690"/>
        <v>79.099999999999994</v>
      </c>
      <c r="BS126" s="32">
        <f t="shared" si="2706"/>
        <v>1.9479166666666734</v>
      </c>
      <c r="BT126" s="2">
        <v>1</v>
      </c>
      <c r="BU126" s="2">
        <v>0</v>
      </c>
      <c r="BV126" s="2">
        <v>0</v>
      </c>
      <c r="BW126" s="2">
        <v>0</v>
      </c>
      <c r="BX126" s="2">
        <v>0</v>
      </c>
      <c r="BY126" s="2">
        <v>0</v>
      </c>
      <c r="BZ126" s="2">
        <v>0</v>
      </c>
      <c r="CA126" s="15">
        <f t="shared" si="1601"/>
        <v>1</v>
      </c>
      <c r="CB126" s="15">
        <f t="shared" si="2691"/>
        <v>1</v>
      </c>
      <c r="CC126" s="32">
        <f t="shared" si="2707"/>
        <v>1.9479166666666734</v>
      </c>
      <c r="CD126" s="2">
        <v>0</v>
      </c>
      <c r="CE126" s="2">
        <v>0</v>
      </c>
      <c r="CF126" s="2">
        <v>0</v>
      </c>
      <c r="CG126" s="2">
        <v>0</v>
      </c>
      <c r="CH126" s="2">
        <v>0</v>
      </c>
      <c r="CI126" s="2">
        <v>0</v>
      </c>
      <c r="CJ126" s="2">
        <v>0</v>
      </c>
      <c r="CK126" s="15">
        <f t="shared" si="1603"/>
        <v>0</v>
      </c>
      <c r="CL126" s="15">
        <f t="shared" si="2692"/>
        <v>0</v>
      </c>
      <c r="CM126" s="32">
        <f t="shared" si="2708"/>
        <v>1.9479166666666734</v>
      </c>
      <c r="CN126" s="2">
        <f t="shared" si="1476"/>
        <v>7</v>
      </c>
      <c r="CO126" s="2">
        <f t="shared" si="1476"/>
        <v>0</v>
      </c>
      <c r="CP126" s="2">
        <f t="shared" si="1476"/>
        <v>0</v>
      </c>
      <c r="CQ126" s="2">
        <f t="shared" si="1476"/>
        <v>0</v>
      </c>
      <c r="CR126" s="2">
        <f t="shared" si="2331"/>
        <v>0</v>
      </c>
      <c r="CS126" s="2">
        <f t="shared" si="2331"/>
        <v>0</v>
      </c>
      <c r="CT126" s="2">
        <f t="shared" si="2331"/>
        <v>2</v>
      </c>
      <c r="CU126" s="15">
        <f t="shared" si="2331"/>
        <v>9</v>
      </c>
      <c r="CV126" s="15">
        <f t="shared" si="2693"/>
        <v>7.4</v>
      </c>
      <c r="CW126" s="32">
        <f t="shared" si="2709"/>
        <v>1.9479166666666734</v>
      </c>
      <c r="CX126" s="2">
        <f t="shared" si="2472"/>
        <v>4</v>
      </c>
      <c r="CY126" s="2">
        <f t="shared" si="2472"/>
        <v>0</v>
      </c>
      <c r="CZ126" s="2">
        <f t="shared" si="2472"/>
        <v>0</v>
      </c>
      <c r="DA126" s="2">
        <f t="shared" si="2472"/>
        <v>0</v>
      </c>
      <c r="DB126" s="2">
        <f t="shared" si="2466"/>
        <v>0</v>
      </c>
      <c r="DC126" s="2">
        <f t="shared" si="2466"/>
        <v>0</v>
      </c>
      <c r="DD126" s="2">
        <f t="shared" si="2466"/>
        <v>1</v>
      </c>
      <c r="DE126" s="15">
        <f t="shared" si="2466"/>
        <v>5</v>
      </c>
      <c r="DF126" s="15">
        <f t="shared" si="2694"/>
        <v>4.2</v>
      </c>
      <c r="DG126" s="32">
        <f t="shared" si="2710"/>
        <v>1.9479166666666734</v>
      </c>
      <c r="DH126" s="2">
        <f t="shared" si="2473"/>
        <v>76</v>
      </c>
      <c r="DI126" s="2">
        <f t="shared" si="2473"/>
        <v>0</v>
      </c>
      <c r="DJ126" s="2">
        <f t="shared" si="2473"/>
        <v>1</v>
      </c>
      <c r="DK126" s="2">
        <f t="shared" si="2473"/>
        <v>0</v>
      </c>
      <c r="DL126" s="2">
        <f t="shared" si="2468"/>
        <v>2</v>
      </c>
      <c r="DM126" s="2">
        <f t="shared" si="2468"/>
        <v>4</v>
      </c>
      <c r="DN126" s="2">
        <f t="shared" si="2468"/>
        <v>1</v>
      </c>
      <c r="DO126" s="15">
        <f t="shared" si="2468"/>
        <v>84</v>
      </c>
      <c r="DP126" s="15">
        <f t="shared" si="2695"/>
        <v>83.3</v>
      </c>
      <c r="DQ126" s="32">
        <f t="shared" si="2711"/>
        <v>1.9479166666666734</v>
      </c>
      <c r="DR126" s="2">
        <f t="shared" si="1479"/>
        <v>83</v>
      </c>
      <c r="DS126" s="2">
        <f t="shared" si="1479"/>
        <v>2</v>
      </c>
      <c r="DT126" s="2">
        <f t="shared" si="1479"/>
        <v>1</v>
      </c>
      <c r="DU126" s="2">
        <f t="shared" si="1479"/>
        <v>0</v>
      </c>
      <c r="DV126" s="2">
        <f t="shared" si="2332"/>
        <v>2</v>
      </c>
      <c r="DW126" s="2">
        <f t="shared" si="2332"/>
        <v>1</v>
      </c>
      <c r="DX126" s="2">
        <f t="shared" si="2332"/>
        <v>3</v>
      </c>
      <c r="DY126" s="15">
        <f t="shared" si="2332"/>
        <v>92</v>
      </c>
      <c r="DZ126" s="15">
        <f t="shared" si="2696"/>
        <v>91.5</v>
      </c>
      <c r="EA126" s="32">
        <f t="shared" si="2712"/>
        <v>1.9479166666666734</v>
      </c>
      <c r="EB126" s="2">
        <f t="shared" si="1480"/>
        <v>77</v>
      </c>
      <c r="EC126" s="2">
        <f t="shared" si="1480"/>
        <v>2</v>
      </c>
      <c r="ED126" s="2">
        <f t="shared" si="1480"/>
        <v>1</v>
      </c>
      <c r="EE126" s="2">
        <f t="shared" si="1480"/>
        <v>0</v>
      </c>
      <c r="EF126" s="2">
        <f t="shared" si="2333"/>
        <v>2</v>
      </c>
      <c r="EG126" s="2">
        <f t="shared" si="2333"/>
        <v>1</v>
      </c>
      <c r="EH126" s="2">
        <f t="shared" si="2333"/>
        <v>1</v>
      </c>
      <c r="EI126" s="15">
        <f t="shared" si="2333"/>
        <v>84</v>
      </c>
      <c r="EJ126" s="15">
        <f t="shared" si="2697"/>
        <v>85.100000000000009</v>
      </c>
      <c r="EK126" s="32">
        <f t="shared" si="2713"/>
        <v>1.9479166666666734</v>
      </c>
      <c r="EL126" s="2">
        <f t="shared" si="1481"/>
        <v>73</v>
      </c>
      <c r="EM126" s="2">
        <f t="shared" si="1481"/>
        <v>0</v>
      </c>
      <c r="EN126" s="2">
        <f t="shared" si="1481"/>
        <v>1</v>
      </c>
      <c r="EO126" s="2">
        <f t="shared" si="1481"/>
        <v>0</v>
      </c>
      <c r="EP126" s="2">
        <f t="shared" si="2334"/>
        <v>2</v>
      </c>
      <c r="EQ126" s="2">
        <f t="shared" si="2334"/>
        <v>4</v>
      </c>
      <c r="ER126" s="2">
        <f t="shared" si="2334"/>
        <v>0</v>
      </c>
      <c r="ES126" s="15">
        <f t="shared" si="2334"/>
        <v>80</v>
      </c>
      <c r="ET126" s="15">
        <f t="shared" si="2698"/>
        <v>80.099999999999994</v>
      </c>
    </row>
    <row r="127" spans="1:150" ht="14.4" thickTop="1" thickBot="1" x14ac:dyDescent="0.3">
      <c r="A127" s="33" t="s">
        <v>5</v>
      </c>
      <c r="B127" s="3">
        <f>SUM(B123:B126)</f>
        <v>1</v>
      </c>
      <c r="C127" s="3">
        <f t="shared" ref="C127" si="2714">SUM(C123:C126)</f>
        <v>0</v>
      </c>
      <c r="D127" s="3">
        <f t="shared" ref="D127" si="2715">SUM(D123:D126)</f>
        <v>0</v>
      </c>
      <c r="E127" s="3">
        <f t="shared" ref="E127" si="2716">SUM(E123:E126)</f>
        <v>0</v>
      </c>
      <c r="F127" s="3">
        <f t="shared" ref="F127" si="2717">SUM(F123:F126)</f>
        <v>0</v>
      </c>
      <c r="G127" s="3">
        <f t="shared" ref="G127" si="2718">SUM(G123:G126)</f>
        <v>0</v>
      </c>
      <c r="H127" s="3">
        <f t="shared" ref="H127" si="2719">SUM(H123:H126)</f>
        <v>0</v>
      </c>
      <c r="I127" s="16">
        <f>SUM(B127:H127)</f>
        <v>1</v>
      </c>
      <c r="J127" s="34">
        <f>B127+C127+D127*1.5+E127*2.3+F127*2+G127*0.4+H127*0.2</f>
        <v>1</v>
      </c>
      <c r="K127" s="33" t="s">
        <v>5</v>
      </c>
      <c r="L127" s="3">
        <f>SUM(L123:L126)</f>
        <v>13</v>
      </c>
      <c r="M127" s="3">
        <f t="shared" ref="M127" si="2720">SUM(M123:M126)</f>
        <v>0</v>
      </c>
      <c r="N127" s="3">
        <f t="shared" ref="N127" si="2721">SUM(N123:N126)</f>
        <v>0</v>
      </c>
      <c r="O127" s="3">
        <f t="shared" ref="O127" si="2722">SUM(O123:O126)</f>
        <v>0</v>
      </c>
      <c r="P127" s="3">
        <f t="shared" ref="P127" si="2723">SUM(P123:P126)</f>
        <v>0</v>
      </c>
      <c r="Q127" s="3">
        <f t="shared" ref="Q127" si="2724">SUM(Q123:Q126)</f>
        <v>3</v>
      </c>
      <c r="R127" s="3">
        <f t="shared" ref="R127" si="2725">SUM(R123:R126)</f>
        <v>3</v>
      </c>
      <c r="S127" s="16">
        <f>SUM(L127:R127)</f>
        <v>19</v>
      </c>
      <c r="T127" s="34">
        <f>L127+M127+N127*1.5+O127*2.3+P127*2+Q127*0.4+R127*0.2</f>
        <v>14.799999999999999</v>
      </c>
      <c r="U127" s="33" t="s">
        <v>5</v>
      </c>
      <c r="V127" s="3">
        <f>SUM(V123:V126)</f>
        <v>0</v>
      </c>
      <c r="W127" s="3">
        <f t="shared" ref="W127" si="2726">SUM(W123:W126)</f>
        <v>0</v>
      </c>
      <c r="X127" s="3">
        <f t="shared" ref="X127" si="2727">SUM(X123:X126)</f>
        <v>0</v>
      </c>
      <c r="Y127" s="3">
        <f t="shared" ref="Y127" si="2728">SUM(Y123:Y126)</f>
        <v>0</v>
      </c>
      <c r="Z127" s="3">
        <f t="shared" ref="Z127" si="2729">SUM(Z123:Z126)</f>
        <v>0</v>
      </c>
      <c r="AA127" s="3">
        <f t="shared" ref="AA127" si="2730">SUM(AA123:AA126)</f>
        <v>0</v>
      </c>
      <c r="AB127" s="3">
        <f t="shared" ref="AB127" si="2731">SUM(AB123:AB126)</f>
        <v>0</v>
      </c>
      <c r="AC127" s="16">
        <f>SUM(V127:AB127)</f>
        <v>0</v>
      </c>
      <c r="AD127" s="34">
        <f>V127+W127+X127*1.5+Y127*2.3+Z127*2+AA127*0.4+AB127*0.2</f>
        <v>0</v>
      </c>
      <c r="AE127" s="33" t="s">
        <v>5</v>
      </c>
      <c r="AF127" s="3">
        <f>SUM(AF123:AF126)</f>
        <v>21</v>
      </c>
      <c r="AG127" s="3">
        <f t="shared" ref="AG127" si="2732">SUM(AG123:AG126)</f>
        <v>0</v>
      </c>
      <c r="AH127" s="3">
        <f t="shared" ref="AH127" si="2733">SUM(AH123:AH126)</f>
        <v>0</v>
      </c>
      <c r="AI127" s="3">
        <f t="shared" ref="AI127" si="2734">SUM(AI123:AI126)</f>
        <v>0</v>
      </c>
      <c r="AJ127" s="3">
        <f t="shared" ref="AJ127" si="2735">SUM(AJ123:AJ126)</f>
        <v>0</v>
      </c>
      <c r="AK127" s="3">
        <f t="shared" ref="AK127" si="2736">SUM(AK123:AK126)</f>
        <v>3</v>
      </c>
      <c r="AL127" s="3">
        <f t="shared" ref="AL127" si="2737">SUM(AL123:AL126)</f>
        <v>2</v>
      </c>
      <c r="AM127" s="16">
        <f>SUM(AF127:AL127)</f>
        <v>26</v>
      </c>
      <c r="AN127" s="34">
        <f>AF127+AG127+AH127*1.5+AI127*2.3+AJ127*2+AK127*0.4+AL127*0.2</f>
        <v>22.599999999999998</v>
      </c>
      <c r="AO127" s="33" t="s">
        <v>5</v>
      </c>
      <c r="AP127" s="3">
        <f>SUM(AP123:AP126)</f>
        <v>300</v>
      </c>
      <c r="AQ127" s="3">
        <f t="shared" ref="AQ127" si="2738">SUM(AQ123:AQ126)</f>
        <v>15</v>
      </c>
      <c r="AR127" s="3">
        <f t="shared" ref="AR127" si="2739">SUM(AR123:AR126)</f>
        <v>2</v>
      </c>
      <c r="AS127" s="3">
        <f t="shared" ref="AS127" si="2740">SUM(AS123:AS126)</f>
        <v>0</v>
      </c>
      <c r="AT127" s="3">
        <f t="shared" ref="AT127" si="2741">SUM(AT123:AT126)</f>
        <v>6</v>
      </c>
      <c r="AU127" s="3">
        <f t="shared" ref="AU127" si="2742">SUM(AU123:AU126)</f>
        <v>20</v>
      </c>
      <c r="AV127" s="3">
        <f t="shared" ref="AV127" si="2743">SUM(AV123:AV126)</f>
        <v>1</v>
      </c>
      <c r="AW127" s="16">
        <f>SUM(AP127:AV127)</f>
        <v>344</v>
      </c>
      <c r="AX127" s="34">
        <f>AP127+AQ127+AR127*1.5+AS127*2.3+AT127*2+AU127*0.4+AV127*0.2</f>
        <v>338.2</v>
      </c>
      <c r="AY127" s="33" t="s">
        <v>5</v>
      </c>
      <c r="AZ127" s="3">
        <f>SUM(AZ123:AZ126)</f>
        <v>0</v>
      </c>
      <c r="BA127" s="3">
        <f t="shared" ref="BA127" si="2744">SUM(BA123:BA126)</f>
        <v>0</v>
      </c>
      <c r="BB127" s="3">
        <f t="shared" ref="BB127" si="2745">SUM(BB123:BB126)</f>
        <v>0</v>
      </c>
      <c r="BC127" s="3">
        <f t="shared" ref="BC127" si="2746">SUM(BC123:BC126)</f>
        <v>0</v>
      </c>
      <c r="BD127" s="3">
        <f t="shared" ref="BD127" si="2747">SUM(BD123:BD126)</f>
        <v>0</v>
      </c>
      <c r="BE127" s="3">
        <f t="shared" ref="BE127" si="2748">SUM(BE123:BE126)</f>
        <v>0</v>
      </c>
      <c r="BF127" s="3">
        <f t="shared" ref="BF127" si="2749">SUM(BF123:BF126)</f>
        <v>0</v>
      </c>
      <c r="BG127" s="16">
        <f>SUM(AZ127:BF127)</f>
        <v>0</v>
      </c>
      <c r="BH127" s="34">
        <f>AZ127+BA127+BB127*1.5+BC127*2.3+BD127*2+BE127*0.4+BF127*0.2</f>
        <v>0</v>
      </c>
      <c r="BI127" s="33" t="s">
        <v>5</v>
      </c>
      <c r="BJ127" s="3">
        <f>SUM(BJ123:BJ126)</f>
        <v>307</v>
      </c>
      <c r="BK127" s="3">
        <f t="shared" ref="BK127" si="2750">SUM(BK123:BK126)</f>
        <v>5</v>
      </c>
      <c r="BL127" s="3">
        <f t="shared" ref="BL127" si="2751">SUM(BL123:BL126)</f>
        <v>9</v>
      </c>
      <c r="BM127" s="3">
        <f t="shared" ref="BM127" si="2752">SUM(BM123:BM126)</f>
        <v>0</v>
      </c>
      <c r="BN127" s="3">
        <f t="shared" ref="BN127" si="2753">SUM(BN123:BN126)</f>
        <v>7</v>
      </c>
      <c r="BO127" s="3">
        <f t="shared" ref="BO127" si="2754">SUM(BO123:BO126)</f>
        <v>34</v>
      </c>
      <c r="BP127" s="3">
        <f t="shared" ref="BP127" si="2755">SUM(BP123:BP126)</f>
        <v>3</v>
      </c>
      <c r="BQ127" s="16">
        <f>SUM(BJ127:BP127)</f>
        <v>365</v>
      </c>
      <c r="BR127" s="34">
        <f>BJ127+BK127+BL127*1.5+BM127*2.3+BN127*2+BO127*0.4+BP127*0.2</f>
        <v>353.70000000000005</v>
      </c>
      <c r="BS127" s="33" t="s">
        <v>5</v>
      </c>
      <c r="BT127" s="3">
        <f>SUM(BT123:BT126)</f>
        <v>3</v>
      </c>
      <c r="BU127" s="3">
        <f t="shared" ref="BU127" si="2756">SUM(BU123:BU126)</f>
        <v>0</v>
      </c>
      <c r="BV127" s="3">
        <f t="shared" ref="BV127" si="2757">SUM(BV123:BV126)</f>
        <v>0</v>
      </c>
      <c r="BW127" s="3">
        <f t="shared" ref="BW127" si="2758">SUM(BW123:BW126)</f>
        <v>0</v>
      </c>
      <c r="BX127" s="3">
        <f t="shared" ref="BX127" si="2759">SUM(BX123:BX126)</f>
        <v>0</v>
      </c>
      <c r="BY127" s="3">
        <f t="shared" ref="BY127" si="2760">SUM(BY123:BY126)</f>
        <v>0</v>
      </c>
      <c r="BZ127" s="3">
        <f t="shared" ref="BZ127" si="2761">SUM(BZ123:BZ126)</f>
        <v>0</v>
      </c>
      <c r="CA127" s="16">
        <f>SUM(BT127:BZ127)</f>
        <v>3</v>
      </c>
      <c r="CB127" s="34">
        <f>BT127+BU127+BV127*1.5+BW127*2.3+BX127*2+BY127*0.4+BZ127*0.2</f>
        <v>3</v>
      </c>
      <c r="CC127" s="33" t="s">
        <v>5</v>
      </c>
      <c r="CD127" s="3">
        <f>SUM(CD123:CD126)</f>
        <v>0</v>
      </c>
      <c r="CE127" s="3">
        <f t="shared" ref="CE127" si="2762">SUM(CE123:CE126)</f>
        <v>0</v>
      </c>
      <c r="CF127" s="3">
        <f t="shared" ref="CF127" si="2763">SUM(CF123:CF126)</f>
        <v>0</v>
      </c>
      <c r="CG127" s="3">
        <f t="shared" ref="CG127" si="2764">SUM(CG123:CG126)</f>
        <v>0</v>
      </c>
      <c r="CH127" s="3">
        <f t="shared" ref="CH127" si="2765">SUM(CH123:CH126)</f>
        <v>0</v>
      </c>
      <c r="CI127" s="3">
        <f t="shared" ref="CI127" si="2766">SUM(CI123:CI126)</f>
        <v>0</v>
      </c>
      <c r="CJ127" s="3">
        <f t="shared" ref="CJ127" si="2767">SUM(CJ123:CJ126)</f>
        <v>0</v>
      </c>
      <c r="CK127" s="16">
        <f>SUM(CD127:CJ127)</f>
        <v>0</v>
      </c>
      <c r="CL127" s="34">
        <f>CD127+CE127+CF127*1.5+CG127*2.3+CH127*2+CI127*0.4+CJ127*0.2</f>
        <v>0</v>
      </c>
      <c r="CM127" s="33" t="s">
        <v>5</v>
      </c>
      <c r="CN127" s="3">
        <f>SUM(CN123:CN126)</f>
        <v>24</v>
      </c>
      <c r="CO127" s="3">
        <f t="shared" ref="CO127" si="2768">SUM(CO123:CO126)</f>
        <v>0</v>
      </c>
      <c r="CP127" s="3">
        <f t="shared" ref="CP127" si="2769">SUM(CP123:CP126)</f>
        <v>0</v>
      </c>
      <c r="CQ127" s="3">
        <f t="shared" ref="CQ127" si="2770">SUM(CQ123:CQ126)</f>
        <v>0</v>
      </c>
      <c r="CR127" s="3">
        <f t="shared" ref="CR127" si="2771">SUM(CR123:CR126)</f>
        <v>0</v>
      </c>
      <c r="CS127" s="3">
        <f t="shared" ref="CS127" si="2772">SUM(CS123:CS126)</f>
        <v>3</v>
      </c>
      <c r="CT127" s="3">
        <f t="shared" ref="CT127" si="2773">SUM(CT123:CT126)</f>
        <v>2</v>
      </c>
      <c r="CU127" s="16">
        <f>SUM(CN127:CT127)</f>
        <v>29</v>
      </c>
      <c r="CV127" s="34">
        <f>CN127+CO127+CP127*1.5+CQ127*2.3+CR127*2+CS127*0.4+CT127*0.2</f>
        <v>25.599999999999998</v>
      </c>
      <c r="CW127" s="33" t="s">
        <v>5</v>
      </c>
      <c r="CX127" s="3">
        <f>SUM(CX123:CX126)</f>
        <v>14</v>
      </c>
      <c r="CY127" s="3">
        <f t="shared" ref="CY127" si="2774">SUM(CY123:CY126)</f>
        <v>0</v>
      </c>
      <c r="CZ127" s="3">
        <f t="shared" ref="CZ127" si="2775">SUM(CZ123:CZ126)</f>
        <v>0</v>
      </c>
      <c r="DA127" s="3">
        <f t="shared" ref="DA127" si="2776">SUM(DA123:DA126)</f>
        <v>0</v>
      </c>
      <c r="DB127" s="3">
        <f t="shared" ref="DB127" si="2777">SUM(DB123:DB126)</f>
        <v>0</v>
      </c>
      <c r="DC127" s="3">
        <f t="shared" ref="DC127" si="2778">SUM(DC123:DC126)</f>
        <v>3</v>
      </c>
      <c r="DD127" s="3">
        <f t="shared" ref="DD127" si="2779">SUM(DD123:DD126)</f>
        <v>3</v>
      </c>
      <c r="DE127" s="16">
        <f>SUM(CX127:DD127)</f>
        <v>20</v>
      </c>
      <c r="DF127" s="34">
        <f>CX127+CY127+CZ127*1.5+DA127*2.3+DB127*2+DC127*0.4+DD127*0.2</f>
        <v>15.799999999999999</v>
      </c>
      <c r="DG127" s="33" t="s">
        <v>5</v>
      </c>
      <c r="DH127" s="3">
        <f>SUM(DH123:DH126)</f>
        <v>320</v>
      </c>
      <c r="DI127" s="3">
        <f t="shared" ref="DI127" si="2780">SUM(DI123:DI126)</f>
        <v>5</v>
      </c>
      <c r="DJ127" s="3">
        <f t="shared" ref="DJ127" si="2781">SUM(DJ123:DJ126)</f>
        <v>9</v>
      </c>
      <c r="DK127" s="3">
        <f t="shared" ref="DK127" si="2782">SUM(DK123:DK126)</f>
        <v>0</v>
      </c>
      <c r="DL127" s="3">
        <f t="shared" ref="DL127" si="2783">SUM(DL123:DL126)</f>
        <v>7</v>
      </c>
      <c r="DM127" s="3">
        <f t="shared" ref="DM127" si="2784">SUM(DM123:DM126)</f>
        <v>37</v>
      </c>
      <c r="DN127" s="3">
        <f t="shared" ref="DN127" si="2785">SUM(DN123:DN126)</f>
        <v>6</v>
      </c>
      <c r="DO127" s="16">
        <f>SUM(DH127:DN127)</f>
        <v>384</v>
      </c>
      <c r="DP127" s="34">
        <f>DH127+DI127+DJ127*1.5+DK127*2.3+DL127*2+DM127*0.4+DN127*0.2</f>
        <v>368.5</v>
      </c>
      <c r="DQ127" s="33" t="s">
        <v>5</v>
      </c>
      <c r="DR127" s="3">
        <f>SUM(DR123:DR126)</f>
        <v>321</v>
      </c>
      <c r="DS127" s="3">
        <f t="shared" ref="DS127" si="2786">SUM(DS123:DS126)</f>
        <v>15</v>
      </c>
      <c r="DT127" s="3">
        <f t="shared" ref="DT127" si="2787">SUM(DT123:DT126)</f>
        <v>2</v>
      </c>
      <c r="DU127" s="3">
        <f t="shared" ref="DU127" si="2788">SUM(DU123:DU126)</f>
        <v>0</v>
      </c>
      <c r="DV127" s="3">
        <f t="shared" ref="DV127" si="2789">SUM(DV123:DV126)</f>
        <v>6</v>
      </c>
      <c r="DW127" s="3">
        <f t="shared" ref="DW127" si="2790">SUM(DW123:DW126)</f>
        <v>23</v>
      </c>
      <c r="DX127" s="3">
        <f t="shared" ref="DX127" si="2791">SUM(DX123:DX126)</f>
        <v>3</v>
      </c>
      <c r="DY127" s="16">
        <f>SUM(DR127:DX127)</f>
        <v>370</v>
      </c>
      <c r="DZ127" s="34">
        <f>DR127+DS127+DT127*1.5+DU127*2.3+DV127*2+DW127*0.4+DX127*0.2</f>
        <v>360.8</v>
      </c>
      <c r="EA127" s="33" t="s">
        <v>5</v>
      </c>
      <c r="EB127" s="3">
        <f>SUM(EB123:EB126)</f>
        <v>301</v>
      </c>
      <c r="EC127" s="3">
        <f t="shared" ref="EC127" si="2792">SUM(EC123:EC126)</f>
        <v>15</v>
      </c>
      <c r="ED127" s="3">
        <f t="shared" ref="ED127" si="2793">SUM(ED123:ED126)</f>
        <v>2</v>
      </c>
      <c r="EE127" s="3">
        <f t="shared" ref="EE127" si="2794">SUM(EE123:EE126)</f>
        <v>0</v>
      </c>
      <c r="EF127" s="3">
        <f t="shared" ref="EF127" si="2795">SUM(EF123:EF126)</f>
        <v>6</v>
      </c>
      <c r="EG127" s="3">
        <f t="shared" ref="EG127" si="2796">SUM(EG123:EG126)</f>
        <v>20</v>
      </c>
      <c r="EH127" s="3">
        <f t="shared" ref="EH127" si="2797">SUM(EH123:EH126)</f>
        <v>1</v>
      </c>
      <c r="EI127" s="16">
        <f>SUM(EB127:EH127)</f>
        <v>345</v>
      </c>
      <c r="EJ127" s="34">
        <f>EB127+EC127+ED127*1.5+EE127*2.3+EF127*2+EG127*0.4+EH127*0.2</f>
        <v>339.2</v>
      </c>
      <c r="EK127" s="33" t="s">
        <v>5</v>
      </c>
      <c r="EL127" s="3">
        <f>SUM(EL123:EL126)</f>
        <v>310</v>
      </c>
      <c r="EM127" s="3">
        <f t="shared" ref="EM127" si="2798">SUM(EM123:EM126)</f>
        <v>5</v>
      </c>
      <c r="EN127" s="3">
        <f t="shared" ref="EN127" si="2799">SUM(EN123:EN126)</f>
        <v>9</v>
      </c>
      <c r="EO127" s="3">
        <f t="shared" ref="EO127" si="2800">SUM(EO123:EO126)</f>
        <v>0</v>
      </c>
      <c r="EP127" s="3">
        <f t="shared" ref="EP127" si="2801">SUM(EP123:EP126)</f>
        <v>7</v>
      </c>
      <c r="EQ127" s="3">
        <f t="shared" ref="EQ127" si="2802">SUM(EQ123:EQ126)</f>
        <v>34</v>
      </c>
      <c r="ER127" s="3">
        <f t="shared" ref="ER127" si="2803">SUM(ER123:ER126)</f>
        <v>3</v>
      </c>
      <c r="ES127" s="16">
        <f>SUM(EL127:ER127)</f>
        <v>368</v>
      </c>
      <c r="ET127" s="34">
        <f>EL127+EM127+EN127*1.5+EO127*2.3+EP127*2+EQ127*0.4+ER127*0.2</f>
        <v>356.70000000000005</v>
      </c>
    </row>
    <row r="128" spans="1:150" ht="13.8" thickTop="1" x14ac:dyDescent="0.25">
      <c r="A128" s="32">
        <f>A126+"00:15"</f>
        <v>0.95833333333333204</v>
      </c>
      <c r="B128" s="2">
        <v>0</v>
      </c>
      <c r="C128" s="2">
        <v>0</v>
      </c>
      <c r="D128" s="2">
        <v>0</v>
      </c>
      <c r="E128" s="2">
        <v>0</v>
      </c>
      <c r="F128" s="2">
        <v>0</v>
      </c>
      <c r="G128" s="2">
        <v>0</v>
      </c>
      <c r="H128" s="2">
        <v>0</v>
      </c>
      <c r="I128" s="15">
        <f t="shared" si="1587"/>
        <v>0</v>
      </c>
      <c r="J128" s="15">
        <f t="shared" ref="J128:J130" si="2804">B128+C128+D128*1.5+E128*2.3+F128*2+G128*0.4+H128*0.2</f>
        <v>0</v>
      </c>
      <c r="K128" s="32">
        <f>K126+"00:15"</f>
        <v>0.95833333333333204</v>
      </c>
      <c r="L128" s="2">
        <v>3</v>
      </c>
      <c r="M128" s="2">
        <v>0</v>
      </c>
      <c r="N128" s="2">
        <v>0</v>
      </c>
      <c r="O128" s="2">
        <v>0</v>
      </c>
      <c r="P128" s="2">
        <v>0</v>
      </c>
      <c r="Q128" s="2">
        <v>1</v>
      </c>
      <c r="R128" s="2">
        <v>0</v>
      </c>
      <c r="S128" s="15">
        <f t="shared" si="1589"/>
        <v>4</v>
      </c>
      <c r="T128" s="15">
        <f t="shared" ref="T128:T130" si="2805">L128+M128+N128*1.5+O128*2.3+P128*2+Q128*0.4+R128*0.2</f>
        <v>3.4</v>
      </c>
      <c r="U128" s="32">
        <f>U126+"00:15"</f>
        <v>1.9583333333333401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15">
        <f t="shared" si="1591"/>
        <v>0</v>
      </c>
      <c r="AD128" s="15">
        <f t="shared" ref="AD128:AD130" si="2806">V128+W128+X128*1.5+Y128*2.3+Z128*2+AA128*0.4+AB128*0.2</f>
        <v>0</v>
      </c>
      <c r="AE128" s="32">
        <f>AE126+"00:15"</f>
        <v>1.9583333333333401</v>
      </c>
      <c r="AF128" s="2">
        <v>4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15">
        <f t="shared" si="1593"/>
        <v>4</v>
      </c>
      <c r="AN128" s="15">
        <f t="shared" ref="AN128:AN130" si="2807">AF128+AG128+AH128*1.5+AI128*2.3+AJ128*2+AK128*0.4+AL128*0.2</f>
        <v>4</v>
      </c>
      <c r="AO128" s="32">
        <f>AO126+"00:15"</f>
        <v>1.9583333333333401</v>
      </c>
      <c r="AP128" s="2">
        <v>78</v>
      </c>
      <c r="AQ128" s="2">
        <v>2</v>
      </c>
      <c r="AR128" s="2">
        <v>0</v>
      </c>
      <c r="AS128" s="2">
        <v>0</v>
      </c>
      <c r="AT128" s="2">
        <v>1</v>
      </c>
      <c r="AU128" s="2">
        <v>2</v>
      </c>
      <c r="AV128" s="2">
        <v>0</v>
      </c>
      <c r="AW128" s="15">
        <f t="shared" si="1595"/>
        <v>83</v>
      </c>
      <c r="AX128" s="15">
        <f t="shared" ref="AX128:AX130" si="2808">AP128+AQ128+AR128*1.5+AS128*2.3+AT128*2+AU128*0.4+AV128*0.2</f>
        <v>82.8</v>
      </c>
      <c r="AY128" s="32">
        <f>AY126+"00:15"</f>
        <v>1.9583333333333401</v>
      </c>
      <c r="AZ128" s="2">
        <v>0</v>
      </c>
      <c r="BA128" s="2">
        <v>0</v>
      </c>
      <c r="BB128" s="2">
        <v>0</v>
      </c>
      <c r="BC128" s="2">
        <v>0</v>
      </c>
      <c r="BD128" s="2">
        <v>0</v>
      </c>
      <c r="BE128" s="2">
        <v>0</v>
      </c>
      <c r="BF128" s="2">
        <v>0</v>
      </c>
      <c r="BG128" s="15">
        <f t="shared" si="1597"/>
        <v>0</v>
      </c>
      <c r="BH128" s="15">
        <f t="shared" ref="BH128:BH130" si="2809">AZ128+BA128+BB128*1.5+BC128*2.3+BD128*2+BE128*0.4+BF128*0.2</f>
        <v>0</v>
      </c>
      <c r="BI128" s="32">
        <f>BI126+"00:15"</f>
        <v>1.9583333333333401</v>
      </c>
      <c r="BJ128" s="2">
        <v>90</v>
      </c>
      <c r="BK128" s="2">
        <v>1</v>
      </c>
      <c r="BL128" s="2">
        <v>0</v>
      </c>
      <c r="BM128" s="2">
        <v>0</v>
      </c>
      <c r="BN128" s="2">
        <v>2</v>
      </c>
      <c r="BO128" s="2">
        <v>4</v>
      </c>
      <c r="BP128" s="2">
        <v>0</v>
      </c>
      <c r="BQ128" s="15">
        <f t="shared" si="1599"/>
        <v>97</v>
      </c>
      <c r="BR128" s="15">
        <f t="shared" ref="BR128:BR130" si="2810">BJ128+BK128+BL128*1.5+BM128*2.3+BN128*2+BO128*0.4+BP128*0.2</f>
        <v>96.6</v>
      </c>
      <c r="BS128" s="32">
        <f>BS126+"00:15"</f>
        <v>1.9583333333333401</v>
      </c>
      <c r="BT128" s="2">
        <v>0</v>
      </c>
      <c r="BU128" s="2">
        <v>0</v>
      </c>
      <c r="BV128" s="2">
        <v>0</v>
      </c>
      <c r="BW128" s="2">
        <v>0</v>
      </c>
      <c r="BX128" s="2">
        <v>0</v>
      </c>
      <c r="BY128" s="2">
        <v>0</v>
      </c>
      <c r="BZ128" s="2">
        <v>0</v>
      </c>
      <c r="CA128" s="15">
        <f t="shared" si="1601"/>
        <v>0</v>
      </c>
      <c r="CB128" s="15">
        <f t="shared" ref="CB128:CB130" si="2811">BT128+BU128+BV128*1.5+BW128*2.3+BX128*2+BY128*0.4+BZ128*0.2</f>
        <v>0</v>
      </c>
      <c r="CC128" s="32">
        <f>CC126+"00:15"</f>
        <v>1.9583333333333401</v>
      </c>
      <c r="CD128" s="2">
        <v>0</v>
      </c>
      <c r="CE128" s="2">
        <v>0</v>
      </c>
      <c r="CF128" s="2">
        <v>0</v>
      </c>
      <c r="CG128" s="2">
        <v>0</v>
      </c>
      <c r="CH128" s="2">
        <v>0</v>
      </c>
      <c r="CI128" s="2">
        <v>0</v>
      </c>
      <c r="CJ128" s="2">
        <v>0</v>
      </c>
      <c r="CK128" s="15">
        <f t="shared" si="1603"/>
        <v>0</v>
      </c>
      <c r="CL128" s="15">
        <f t="shared" ref="CL128:CL130" si="2812">CD128+CE128+CF128*1.5+CG128*2.3+CH128*2+CI128*0.4+CJ128*0.2</f>
        <v>0</v>
      </c>
      <c r="CM128" s="32">
        <f>CM126+"00:15"</f>
        <v>1.9583333333333401</v>
      </c>
      <c r="CN128" s="2">
        <f t="shared" si="1476"/>
        <v>4</v>
      </c>
      <c r="CO128" s="2">
        <f t="shared" si="1476"/>
        <v>0</v>
      </c>
      <c r="CP128" s="2">
        <f t="shared" si="1476"/>
        <v>0</v>
      </c>
      <c r="CQ128" s="2">
        <f t="shared" si="1476"/>
        <v>0</v>
      </c>
      <c r="CR128" s="2">
        <f t="shared" si="2331"/>
        <v>0</v>
      </c>
      <c r="CS128" s="2">
        <f t="shared" si="2331"/>
        <v>0</v>
      </c>
      <c r="CT128" s="2">
        <f t="shared" si="2331"/>
        <v>0</v>
      </c>
      <c r="CU128" s="15">
        <f t="shared" si="2331"/>
        <v>4</v>
      </c>
      <c r="CV128" s="15">
        <f t="shared" ref="CV128:CV130" si="2813">CN128+CO128+CP128*1.5+CQ128*2.3+CR128*2+CS128*0.4+CT128*0.2</f>
        <v>4</v>
      </c>
      <c r="CW128" s="32">
        <f>CW126+"00:15"</f>
        <v>1.9583333333333401</v>
      </c>
      <c r="CX128" s="2">
        <f t="shared" si="2472"/>
        <v>3</v>
      </c>
      <c r="CY128" s="2">
        <f t="shared" si="2472"/>
        <v>0</v>
      </c>
      <c r="CZ128" s="2">
        <f t="shared" si="2472"/>
        <v>0</v>
      </c>
      <c r="DA128" s="2">
        <f t="shared" si="2472"/>
        <v>0</v>
      </c>
      <c r="DB128" s="2">
        <f t="shared" si="2466"/>
        <v>0</v>
      </c>
      <c r="DC128" s="2">
        <f t="shared" si="2466"/>
        <v>1</v>
      </c>
      <c r="DD128" s="2">
        <f t="shared" si="2466"/>
        <v>0</v>
      </c>
      <c r="DE128" s="15">
        <f t="shared" si="2466"/>
        <v>4</v>
      </c>
      <c r="DF128" s="15">
        <f t="shared" ref="DF128:DF130" si="2814">CX128+CY128+CZ128*1.5+DA128*2.3+DB128*2+DC128*0.4+DD128*0.2</f>
        <v>3.4</v>
      </c>
      <c r="DG128" s="32">
        <f>DG126+"00:15"</f>
        <v>1.9583333333333401</v>
      </c>
      <c r="DH128" s="2">
        <f t="shared" si="2473"/>
        <v>93</v>
      </c>
      <c r="DI128" s="2">
        <f t="shared" si="2473"/>
        <v>1</v>
      </c>
      <c r="DJ128" s="2">
        <f t="shared" si="2473"/>
        <v>0</v>
      </c>
      <c r="DK128" s="2">
        <f t="shared" si="2473"/>
        <v>0</v>
      </c>
      <c r="DL128" s="2">
        <f t="shared" si="2468"/>
        <v>2</v>
      </c>
      <c r="DM128" s="2">
        <f t="shared" si="2468"/>
        <v>5</v>
      </c>
      <c r="DN128" s="2">
        <f t="shared" si="2468"/>
        <v>0</v>
      </c>
      <c r="DO128" s="15">
        <f t="shared" si="2468"/>
        <v>101</v>
      </c>
      <c r="DP128" s="15">
        <f t="shared" ref="DP128:DP130" si="2815">DH128+DI128+DJ128*1.5+DK128*2.3+DL128*2+DM128*0.4+DN128*0.2</f>
        <v>100</v>
      </c>
      <c r="DQ128" s="32">
        <f>DQ126+"00:15"</f>
        <v>1.9583333333333401</v>
      </c>
      <c r="DR128" s="2">
        <f t="shared" si="1479"/>
        <v>82</v>
      </c>
      <c r="DS128" s="2">
        <f t="shared" si="1479"/>
        <v>2</v>
      </c>
      <c r="DT128" s="2">
        <f t="shared" si="1479"/>
        <v>0</v>
      </c>
      <c r="DU128" s="2">
        <f t="shared" si="1479"/>
        <v>0</v>
      </c>
      <c r="DV128" s="2">
        <f t="shared" si="2332"/>
        <v>1</v>
      </c>
      <c r="DW128" s="2">
        <f t="shared" si="2332"/>
        <v>2</v>
      </c>
      <c r="DX128" s="2">
        <f t="shared" si="2332"/>
        <v>0</v>
      </c>
      <c r="DY128" s="15">
        <f t="shared" si="2332"/>
        <v>87</v>
      </c>
      <c r="DZ128" s="15">
        <f t="shared" ref="DZ128:DZ130" si="2816">DR128+DS128+DT128*1.5+DU128*2.3+DV128*2+DW128*0.4+DX128*0.2</f>
        <v>86.8</v>
      </c>
      <c r="EA128" s="32">
        <f>EA126+"00:15"</f>
        <v>1.9583333333333401</v>
      </c>
      <c r="EB128" s="2">
        <f t="shared" si="1480"/>
        <v>78</v>
      </c>
      <c r="EC128" s="2">
        <f t="shared" si="1480"/>
        <v>2</v>
      </c>
      <c r="ED128" s="2">
        <f t="shared" si="1480"/>
        <v>0</v>
      </c>
      <c r="EE128" s="2">
        <f t="shared" si="1480"/>
        <v>0</v>
      </c>
      <c r="EF128" s="2">
        <f t="shared" si="2333"/>
        <v>1</v>
      </c>
      <c r="EG128" s="2">
        <f t="shared" si="2333"/>
        <v>2</v>
      </c>
      <c r="EH128" s="2">
        <f t="shared" si="2333"/>
        <v>0</v>
      </c>
      <c r="EI128" s="15">
        <f t="shared" si="2333"/>
        <v>83</v>
      </c>
      <c r="EJ128" s="15">
        <f t="shared" ref="EJ128:EJ130" si="2817">EB128+EC128+ED128*1.5+EE128*2.3+EF128*2+EG128*0.4+EH128*0.2</f>
        <v>82.8</v>
      </c>
      <c r="EK128" s="32">
        <f>EK126+"00:15"</f>
        <v>1.9583333333333401</v>
      </c>
      <c r="EL128" s="2">
        <f t="shared" si="1481"/>
        <v>90</v>
      </c>
      <c r="EM128" s="2">
        <f t="shared" si="1481"/>
        <v>1</v>
      </c>
      <c r="EN128" s="2">
        <f t="shared" si="1481"/>
        <v>0</v>
      </c>
      <c r="EO128" s="2">
        <f t="shared" si="1481"/>
        <v>0</v>
      </c>
      <c r="EP128" s="2">
        <f t="shared" si="2334"/>
        <v>2</v>
      </c>
      <c r="EQ128" s="2">
        <f t="shared" si="2334"/>
        <v>4</v>
      </c>
      <c r="ER128" s="2">
        <f t="shared" si="2334"/>
        <v>0</v>
      </c>
      <c r="ES128" s="15">
        <f t="shared" si="2334"/>
        <v>97</v>
      </c>
      <c r="ET128" s="15">
        <f t="shared" ref="ET128:ET130" si="2818">EL128+EM128+EN128*1.5+EO128*2.3+EP128*2+EQ128*0.4+ER128*0.2</f>
        <v>96.6</v>
      </c>
    </row>
    <row r="129" spans="1:150" x14ac:dyDescent="0.25">
      <c r="A129" s="32">
        <f>A128+"00:15"</f>
        <v>0.96874999999999867</v>
      </c>
      <c r="B129" s="2">
        <v>0</v>
      </c>
      <c r="C129" s="2">
        <v>0</v>
      </c>
      <c r="D129" s="2">
        <v>0</v>
      </c>
      <c r="E129" s="2">
        <v>0</v>
      </c>
      <c r="F129" s="2">
        <v>0</v>
      </c>
      <c r="G129" s="2">
        <v>0</v>
      </c>
      <c r="H129" s="2">
        <v>0</v>
      </c>
      <c r="I129" s="15">
        <f t="shared" si="1587"/>
        <v>0</v>
      </c>
      <c r="J129" s="15">
        <f t="shared" si="2804"/>
        <v>0</v>
      </c>
      <c r="K129" s="32">
        <f>K128+"00:15"</f>
        <v>0.96874999999999867</v>
      </c>
      <c r="L129" s="2">
        <v>5</v>
      </c>
      <c r="M129" s="2">
        <v>0</v>
      </c>
      <c r="N129" s="2">
        <v>0</v>
      </c>
      <c r="O129" s="2">
        <v>0</v>
      </c>
      <c r="P129" s="2">
        <v>0</v>
      </c>
      <c r="Q129" s="2">
        <v>1</v>
      </c>
      <c r="R129" s="2">
        <v>0</v>
      </c>
      <c r="S129" s="15">
        <f t="shared" si="1589"/>
        <v>6</v>
      </c>
      <c r="T129" s="15">
        <f t="shared" si="2805"/>
        <v>5.4</v>
      </c>
      <c r="U129" s="32">
        <f>U128+"00:15"</f>
        <v>1.9687500000000069</v>
      </c>
      <c r="V129" s="2">
        <v>0</v>
      </c>
      <c r="W129" s="2">
        <v>0</v>
      </c>
      <c r="X129" s="2">
        <v>0</v>
      </c>
      <c r="Y129" s="2">
        <v>0</v>
      </c>
      <c r="Z129" s="2">
        <v>0</v>
      </c>
      <c r="AA129" s="2">
        <v>0</v>
      </c>
      <c r="AB129" s="2">
        <v>0</v>
      </c>
      <c r="AC129" s="15">
        <f t="shared" si="1591"/>
        <v>0</v>
      </c>
      <c r="AD129" s="15">
        <f t="shared" si="2806"/>
        <v>0</v>
      </c>
      <c r="AE129" s="32">
        <f>AE128+"00:15"</f>
        <v>1.9687500000000069</v>
      </c>
      <c r="AF129" s="2">
        <v>4</v>
      </c>
      <c r="AG129" s="2">
        <v>0</v>
      </c>
      <c r="AH129" s="2">
        <v>0</v>
      </c>
      <c r="AI129" s="2">
        <v>0</v>
      </c>
      <c r="AJ129" s="2">
        <v>0</v>
      </c>
      <c r="AK129" s="2">
        <v>0</v>
      </c>
      <c r="AL129" s="2">
        <v>0</v>
      </c>
      <c r="AM129" s="15">
        <f t="shared" si="1593"/>
        <v>4</v>
      </c>
      <c r="AN129" s="15">
        <f t="shared" si="2807"/>
        <v>4</v>
      </c>
      <c r="AO129" s="32">
        <f>AO128+"00:15"</f>
        <v>1.9687500000000069</v>
      </c>
      <c r="AP129" s="2">
        <v>75</v>
      </c>
      <c r="AQ129" s="2">
        <v>2</v>
      </c>
      <c r="AR129" s="2">
        <v>1</v>
      </c>
      <c r="AS129" s="2">
        <v>0</v>
      </c>
      <c r="AT129" s="2">
        <v>1</v>
      </c>
      <c r="AU129" s="2">
        <v>1</v>
      </c>
      <c r="AV129" s="2">
        <v>1</v>
      </c>
      <c r="AW129" s="15">
        <f t="shared" si="1595"/>
        <v>81</v>
      </c>
      <c r="AX129" s="15">
        <f t="shared" si="2808"/>
        <v>81.100000000000009</v>
      </c>
      <c r="AY129" s="32">
        <f>AY128+"00:15"</f>
        <v>1.9687500000000069</v>
      </c>
      <c r="AZ129" s="2">
        <v>0</v>
      </c>
      <c r="BA129" s="2">
        <v>0</v>
      </c>
      <c r="BB129" s="2">
        <v>0</v>
      </c>
      <c r="BC129" s="2">
        <v>0</v>
      </c>
      <c r="BD129" s="2">
        <v>0</v>
      </c>
      <c r="BE129" s="2">
        <v>0</v>
      </c>
      <c r="BF129" s="2">
        <v>0</v>
      </c>
      <c r="BG129" s="15">
        <f t="shared" si="1597"/>
        <v>0</v>
      </c>
      <c r="BH129" s="15">
        <f t="shared" si="2809"/>
        <v>0</v>
      </c>
      <c r="BI129" s="32">
        <f>BI128+"00:15"</f>
        <v>1.9687500000000069</v>
      </c>
      <c r="BJ129" s="2">
        <v>77</v>
      </c>
      <c r="BK129" s="2">
        <v>2</v>
      </c>
      <c r="BL129" s="2">
        <v>0</v>
      </c>
      <c r="BM129" s="2">
        <v>0</v>
      </c>
      <c r="BN129" s="2">
        <v>2</v>
      </c>
      <c r="BO129" s="2">
        <v>3</v>
      </c>
      <c r="BP129" s="2">
        <v>0</v>
      </c>
      <c r="BQ129" s="15">
        <f t="shared" si="1599"/>
        <v>84</v>
      </c>
      <c r="BR129" s="15">
        <f t="shared" si="2810"/>
        <v>84.2</v>
      </c>
      <c r="BS129" s="32">
        <f>BS128+"00:15"</f>
        <v>1.9687500000000069</v>
      </c>
      <c r="BT129" s="2">
        <v>0</v>
      </c>
      <c r="BU129" s="2">
        <v>0</v>
      </c>
      <c r="BV129" s="2">
        <v>0</v>
      </c>
      <c r="BW129" s="2">
        <v>0</v>
      </c>
      <c r="BX129" s="2">
        <v>0</v>
      </c>
      <c r="BY129" s="2">
        <v>0</v>
      </c>
      <c r="BZ129" s="2">
        <v>0</v>
      </c>
      <c r="CA129" s="15">
        <f t="shared" si="1601"/>
        <v>0</v>
      </c>
      <c r="CB129" s="15">
        <f t="shared" si="2811"/>
        <v>0</v>
      </c>
      <c r="CC129" s="32">
        <f>CC128+"00:15"</f>
        <v>1.9687500000000069</v>
      </c>
      <c r="CD129" s="2">
        <v>0</v>
      </c>
      <c r="CE129" s="2">
        <v>0</v>
      </c>
      <c r="CF129" s="2">
        <v>0</v>
      </c>
      <c r="CG129" s="2">
        <v>0</v>
      </c>
      <c r="CH129" s="2">
        <v>0</v>
      </c>
      <c r="CI129" s="2">
        <v>0</v>
      </c>
      <c r="CJ129" s="2">
        <v>0</v>
      </c>
      <c r="CK129" s="15">
        <f t="shared" si="1603"/>
        <v>0</v>
      </c>
      <c r="CL129" s="15">
        <f t="shared" si="2812"/>
        <v>0</v>
      </c>
      <c r="CM129" s="32">
        <f>CM128+"00:15"</f>
        <v>1.9687500000000069</v>
      </c>
      <c r="CN129" s="2">
        <f t="shared" si="1476"/>
        <v>4</v>
      </c>
      <c r="CO129" s="2">
        <f t="shared" si="1476"/>
        <v>0</v>
      </c>
      <c r="CP129" s="2">
        <f t="shared" si="1476"/>
        <v>0</v>
      </c>
      <c r="CQ129" s="2">
        <f t="shared" si="1476"/>
        <v>0</v>
      </c>
      <c r="CR129" s="2">
        <f t="shared" si="2331"/>
        <v>0</v>
      </c>
      <c r="CS129" s="2">
        <f t="shared" si="2331"/>
        <v>0</v>
      </c>
      <c r="CT129" s="2">
        <f t="shared" si="2331"/>
        <v>0</v>
      </c>
      <c r="CU129" s="15">
        <f t="shared" si="2331"/>
        <v>4</v>
      </c>
      <c r="CV129" s="15">
        <f t="shared" si="2813"/>
        <v>4</v>
      </c>
      <c r="CW129" s="32">
        <f>CW128+"00:15"</f>
        <v>1.9687500000000069</v>
      </c>
      <c r="CX129" s="2">
        <f t="shared" si="2472"/>
        <v>5</v>
      </c>
      <c r="CY129" s="2">
        <f t="shared" si="2472"/>
        <v>0</v>
      </c>
      <c r="CZ129" s="2">
        <f t="shared" si="2472"/>
        <v>0</v>
      </c>
      <c r="DA129" s="2">
        <f t="shared" si="2472"/>
        <v>0</v>
      </c>
      <c r="DB129" s="2">
        <f t="shared" si="2466"/>
        <v>0</v>
      </c>
      <c r="DC129" s="2">
        <f t="shared" si="2466"/>
        <v>1</v>
      </c>
      <c r="DD129" s="2">
        <f t="shared" si="2466"/>
        <v>0</v>
      </c>
      <c r="DE129" s="15">
        <f t="shared" si="2466"/>
        <v>6</v>
      </c>
      <c r="DF129" s="15">
        <f t="shared" si="2814"/>
        <v>5.4</v>
      </c>
      <c r="DG129" s="32">
        <f>DG128+"00:15"</f>
        <v>1.9687500000000069</v>
      </c>
      <c r="DH129" s="2">
        <f t="shared" si="2473"/>
        <v>82</v>
      </c>
      <c r="DI129" s="2">
        <f t="shared" si="2473"/>
        <v>2</v>
      </c>
      <c r="DJ129" s="2">
        <f t="shared" si="2473"/>
        <v>0</v>
      </c>
      <c r="DK129" s="2">
        <f t="shared" si="2473"/>
        <v>0</v>
      </c>
      <c r="DL129" s="2">
        <f t="shared" si="2468"/>
        <v>2</v>
      </c>
      <c r="DM129" s="2">
        <f t="shared" si="2468"/>
        <v>4</v>
      </c>
      <c r="DN129" s="2">
        <f t="shared" si="2468"/>
        <v>0</v>
      </c>
      <c r="DO129" s="15">
        <f t="shared" si="2468"/>
        <v>90</v>
      </c>
      <c r="DP129" s="15">
        <f t="shared" si="2815"/>
        <v>89.6</v>
      </c>
      <c r="DQ129" s="32">
        <f>DQ128+"00:15"</f>
        <v>1.9687500000000069</v>
      </c>
      <c r="DR129" s="2">
        <f t="shared" si="1479"/>
        <v>79</v>
      </c>
      <c r="DS129" s="2">
        <f t="shared" si="1479"/>
        <v>2</v>
      </c>
      <c r="DT129" s="2">
        <f t="shared" si="1479"/>
        <v>1</v>
      </c>
      <c r="DU129" s="2">
        <f t="shared" si="1479"/>
        <v>0</v>
      </c>
      <c r="DV129" s="2">
        <f t="shared" si="2332"/>
        <v>1</v>
      </c>
      <c r="DW129" s="2">
        <f t="shared" si="2332"/>
        <v>1</v>
      </c>
      <c r="DX129" s="2">
        <f t="shared" si="2332"/>
        <v>1</v>
      </c>
      <c r="DY129" s="15">
        <f t="shared" si="2332"/>
        <v>85</v>
      </c>
      <c r="DZ129" s="15">
        <f t="shared" si="2816"/>
        <v>85.100000000000009</v>
      </c>
      <c r="EA129" s="32">
        <f>EA128+"00:15"</f>
        <v>1.9687500000000069</v>
      </c>
      <c r="EB129" s="2">
        <f t="shared" si="1480"/>
        <v>75</v>
      </c>
      <c r="EC129" s="2">
        <f t="shared" si="1480"/>
        <v>2</v>
      </c>
      <c r="ED129" s="2">
        <f t="shared" si="1480"/>
        <v>1</v>
      </c>
      <c r="EE129" s="2">
        <f t="shared" si="1480"/>
        <v>0</v>
      </c>
      <c r="EF129" s="2">
        <f t="shared" si="2333"/>
        <v>1</v>
      </c>
      <c r="EG129" s="2">
        <f t="shared" si="2333"/>
        <v>1</v>
      </c>
      <c r="EH129" s="2">
        <f t="shared" si="2333"/>
        <v>1</v>
      </c>
      <c r="EI129" s="15">
        <f t="shared" si="2333"/>
        <v>81</v>
      </c>
      <c r="EJ129" s="15">
        <f t="shared" si="2817"/>
        <v>81.100000000000009</v>
      </c>
      <c r="EK129" s="32">
        <f>EK128+"00:15"</f>
        <v>1.9687500000000069</v>
      </c>
      <c r="EL129" s="2">
        <f t="shared" si="1481"/>
        <v>77</v>
      </c>
      <c r="EM129" s="2">
        <f t="shared" si="1481"/>
        <v>2</v>
      </c>
      <c r="EN129" s="2">
        <f t="shared" si="1481"/>
        <v>0</v>
      </c>
      <c r="EO129" s="2">
        <f t="shared" si="1481"/>
        <v>0</v>
      </c>
      <c r="EP129" s="2">
        <f t="shared" si="2334"/>
        <v>2</v>
      </c>
      <c r="EQ129" s="2">
        <f t="shared" si="2334"/>
        <v>3</v>
      </c>
      <c r="ER129" s="2">
        <f t="shared" si="2334"/>
        <v>0</v>
      </c>
      <c r="ES129" s="15">
        <f t="shared" si="2334"/>
        <v>84</v>
      </c>
      <c r="ET129" s="15">
        <f t="shared" si="2818"/>
        <v>84.2</v>
      </c>
    </row>
    <row r="130" spans="1:150" x14ac:dyDescent="0.25">
      <c r="A130" s="32">
        <f t="shared" ref="A130:A131" si="2819">A129+"00:15"</f>
        <v>0.9791666666666653</v>
      </c>
      <c r="B130" s="2">
        <v>1</v>
      </c>
      <c r="C130" s="2">
        <v>0</v>
      </c>
      <c r="D130" s="2">
        <v>0</v>
      </c>
      <c r="E130" s="2">
        <v>0</v>
      </c>
      <c r="F130" s="2">
        <v>0</v>
      </c>
      <c r="G130" s="2">
        <v>1</v>
      </c>
      <c r="H130" s="2">
        <v>0</v>
      </c>
      <c r="I130" s="15">
        <f t="shared" si="1587"/>
        <v>2</v>
      </c>
      <c r="J130" s="15">
        <f t="shared" si="2804"/>
        <v>1.4</v>
      </c>
      <c r="K130" s="32">
        <f t="shared" ref="K130:K131" si="2820">K129+"00:15"</f>
        <v>0.9791666666666653</v>
      </c>
      <c r="L130" s="2">
        <v>6</v>
      </c>
      <c r="M130" s="2">
        <v>0</v>
      </c>
      <c r="N130" s="2">
        <v>0</v>
      </c>
      <c r="O130" s="2">
        <v>0</v>
      </c>
      <c r="P130" s="2">
        <v>0</v>
      </c>
      <c r="Q130" s="2">
        <v>2</v>
      </c>
      <c r="R130" s="2">
        <v>0</v>
      </c>
      <c r="S130" s="15">
        <f t="shared" si="1589"/>
        <v>8</v>
      </c>
      <c r="T130" s="15">
        <f t="shared" si="2805"/>
        <v>6.8</v>
      </c>
      <c r="U130" s="32">
        <f t="shared" ref="U130:U131" si="2821">U129+"00:15"</f>
        <v>1.9791666666666736</v>
      </c>
      <c r="V130" s="2">
        <v>0</v>
      </c>
      <c r="W130" s="2">
        <v>0</v>
      </c>
      <c r="X130" s="2">
        <v>0</v>
      </c>
      <c r="Y130" s="2">
        <v>0</v>
      </c>
      <c r="Z130" s="2">
        <v>0</v>
      </c>
      <c r="AA130" s="2">
        <v>0</v>
      </c>
      <c r="AB130" s="2">
        <v>0</v>
      </c>
      <c r="AC130" s="15">
        <f t="shared" si="1591"/>
        <v>0</v>
      </c>
      <c r="AD130" s="15">
        <f t="shared" si="2806"/>
        <v>0</v>
      </c>
      <c r="AE130" s="32">
        <f t="shared" ref="AE130:AE131" si="2822">AE129+"00:15"</f>
        <v>1.9791666666666736</v>
      </c>
      <c r="AF130" s="2">
        <v>3</v>
      </c>
      <c r="AG130" s="2">
        <v>0</v>
      </c>
      <c r="AH130" s="2">
        <v>0</v>
      </c>
      <c r="AI130" s="2">
        <v>0</v>
      </c>
      <c r="AJ130" s="2">
        <v>0</v>
      </c>
      <c r="AK130" s="2">
        <v>1</v>
      </c>
      <c r="AL130" s="2">
        <v>0</v>
      </c>
      <c r="AM130" s="15">
        <f t="shared" si="1593"/>
        <v>4</v>
      </c>
      <c r="AN130" s="15">
        <f t="shared" si="2807"/>
        <v>3.4</v>
      </c>
      <c r="AO130" s="32">
        <f t="shared" ref="AO130:AO131" si="2823">AO129+"00:15"</f>
        <v>1.9791666666666736</v>
      </c>
      <c r="AP130" s="2">
        <v>67</v>
      </c>
      <c r="AQ130" s="2">
        <v>1</v>
      </c>
      <c r="AR130" s="2">
        <v>1</v>
      </c>
      <c r="AS130" s="2">
        <v>0</v>
      </c>
      <c r="AT130" s="2">
        <v>3</v>
      </c>
      <c r="AU130" s="2">
        <v>3</v>
      </c>
      <c r="AV130" s="2">
        <v>0</v>
      </c>
      <c r="AW130" s="15">
        <f t="shared" si="1595"/>
        <v>75</v>
      </c>
      <c r="AX130" s="15">
        <f t="shared" si="2808"/>
        <v>76.7</v>
      </c>
      <c r="AY130" s="32">
        <f t="shared" ref="AY130:AY131" si="2824">AY129+"00:15"</f>
        <v>1.9791666666666736</v>
      </c>
      <c r="AZ130" s="2">
        <v>0</v>
      </c>
      <c r="BA130" s="2">
        <v>0</v>
      </c>
      <c r="BB130" s="2">
        <v>0</v>
      </c>
      <c r="BC130" s="2">
        <v>0</v>
      </c>
      <c r="BD130" s="2">
        <v>0</v>
      </c>
      <c r="BE130" s="2">
        <v>0</v>
      </c>
      <c r="BF130" s="2">
        <v>0</v>
      </c>
      <c r="BG130" s="15">
        <f t="shared" si="1597"/>
        <v>0</v>
      </c>
      <c r="BH130" s="15">
        <f t="shared" si="2809"/>
        <v>0</v>
      </c>
      <c r="BI130" s="32">
        <f t="shared" ref="BI130:BI131" si="2825">BI129+"00:15"</f>
        <v>1.9791666666666736</v>
      </c>
      <c r="BJ130" s="2">
        <v>80</v>
      </c>
      <c r="BK130" s="2">
        <v>5</v>
      </c>
      <c r="BL130" s="2">
        <v>0</v>
      </c>
      <c r="BM130" s="2">
        <v>0</v>
      </c>
      <c r="BN130" s="2">
        <v>2</v>
      </c>
      <c r="BO130" s="2">
        <v>8</v>
      </c>
      <c r="BP130" s="2">
        <v>0</v>
      </c>
      <c r="BQ130" s="15">
        <f t="shared" si="1599"/>
        <v>95</v>
      </c>
      <c r="BR130" s="15">
        <f t="shared" si="2810"/>
        <v>92.2</v>
      </c>
      <c r="BS130" s="32">
        <f t="shared" ref="BS130:BS131" si="2826">BS129+"00:15"</f>
        <v>1.9791666666666736</v>
      </c>
      <c r="BT130" s="2">
        <v>0</v>
      </c>
      <c r="BU130" s="2">
        <v>0</v>
      </c>
      <c r="BV130" s="2">
        <v>0</v>
      </c>
      <c r="BW130" s="2">
        <v>0</v>
      </c>
      <c r="BX130" s="2">
        <v>0</v>
      </c>
      <c r="BY130" s="2">
        <v>0</v>
      </c>
      <c r="BZ130" s="2">
        <v>0</v>
      </c>
      <c r="CA130" s="15">
        <f t="shared" si="1601"/>
        <v>0</v>
      </c>
      <c r="CB130" s="15">
        <f t="shared" si="2811"/>
        <v>0</v>
      </c>
      <c r="CC130" s="32">
        <f t="shared" ref="CC130:CC131" si="2827">CC129+"00:15"</f>
        <v>1.9791666666666736</v>
      </c>
      <c r="CD130" s="2">
        <v>0</v>
      </c>
      <c r="CE130" s="2">
        <v>0</v>
      </c>
      <c r="CF130" s="2">
        <v>0</v>
      </c>
      <c r="CG130" s="2">
        <v>0</v>
      </c>
      <c r="CH130" s="2">
        <v>0</v>
      </c>
      <c r="CI130" s="2">
        <v>0</v>
      </c>
      <c r="CJ130" s="2">
        <v>0</v>
      </c>
      <c r="CK130" s="15">
        <f t="shared" si="1603"/>
        <v>0</v>
      </c>
      <c r="CL130" s="15">
        <f t="shared" si="2812"/>
        <v>0</v>
      </c>
      <c r="CM130" s="32">
        <f t="shared" ref="CM130:CM131" si="2828">CM129+"00:15"</f>
        <v>1.9791666666666736</v>
      </c>
      <c r="CN130" s="2">
        <f t="shared" si="1476"/>
        <v>3</v>
      </c>
      <c r="CO130" s="2">
        <f t="shared" si="1476"/>
        <v>0</v>
      </c>
      <c r="CP130" s="2">
        <f t="shared" si="1476"/>
        <v>0</v>
      </c>
      <c r="CQ130" s="2">
        <f t="shared" si="1476"/>
        <v>0</v>
      </c>
      <c r="CR130" s="2">
        <f t="shared" si="2331"/>
        <v>0</v>
      </c>
      <c r="CS130" s="2">
        <f t="shared" si="2331"/>
        <v>1</v>
      </c>
      <c r="CT130" s="2">
        <f t="shared" si="2331"/>
        <v>0</v>
      </c>
      <c r="CU130" s="15">
        <f t="shared" si="2331"/>
        <v>4</v>
      </c>
      <c r="CV130" s="15">
        <f t="shared" si="2813"/>
        <v>3.4</v>
      </c>
      <c r="CW130" s="32">
        <f t="shared" ref="CW130:CW131" si="2829">CW129+"00:15"</f>
        <v>1.9791666666666736</v>
      </c>
      <c r="CX130" s="2">
        <f t="shared" si="2472"/>
        <v>7</v>
      </c>
      <c r="CY130" s="2">
        <f t="shared" si="2472"/>
        <v>0</v>
      </c>
      <c r="CZ130" s="2">
        <f t="shared" si="2472"/>
        <v>0</v>
      </c>
      <c r="DA130" s="2">
        <f t="shared" si="2472"/>
        <v>0</v>
      </c>
      <c r="DB130" s="2">
        <f t="shared" si="2466"/>
        <v>0</v>
      </c>
      <c r="DC130" s="2">
        <f t="shared" si="2466"/>
        <v>3</v>
      </c>
      <c r="DD130" s="2">
        <f t="shared" si="2466"/>
        <v>0</v>
      </c>
      <c r="DE130" s="15">
        <f t="shared" si="2466"/>
        <v>10</v>
      </c>
      <c r="DF130" s="15">
        <f t="shared" si="2814"/>
        <v>8.1999999999999993</v>
      </c>
      <c r="DG130" s="32">
        <f t="shared" ref="DG130:DG131" si="2830">DG129+"00:15"</f>
        <v>1.9791666666666736</v>
      </c>
      <c r="DH130" s="2">
        <f t="shared" si="2473"/>
        <v>86</v>
      </c>
      <c r="DI130" s="2">
        <f t="shared" si="2473"/>
        <v>5</v>
      </c>
      <c r="DJ130" s="2">
        <f t="shared" si="2473"/>
        <v>0</v>
      </c>
      <c r="DK130" s="2">
        <f t="shared" si="2473"/>
        <v>0</v>
      </c>
      <c r="DL130" s="2">
        <f t="shared" si="2468"/>
        <v>2</v>
      </c>
      <c r="DM130" s="2">
        <f t="shared" si="2468"/>
        <v>10</v>
      </c>
      <c r="DN130" s="2">
        <f t="shared" si="2468"/>
        <v>0</v>
      </c>
      <c r="DO130" s="15">
        <f t="shared" si="2468"/>
        <v>103</v>
      </c>
      <c r="DP130" s="15">
        <f t="shared" si="2815"/>
        <v>99</v>
      </c>
      <c r="DQ130" s="32">
        <f t="shared" ref="DQ130:DQ131" si="2831">DQ129+"00:15"</f>
        <v>1.9791666666666736</v>
      </c>
      <c r="DR130" s="2">
        <f t="shared" si="1479"/>
        <v>70</v>
      </c>
      <c r="DS130" s="2">
        <f t="shared" si="1479"/>
        <v>1</v>
      </c>
      <c r="DT130" s="2">
        <f t="shared" si="1479"/>
        <v>1</v>
      </c>
      <c r="DU130" s="2">
        <f t="shared" si="1479"/>
        <v>0</v>
      </c>
      <c r="DV130" s="2">
        <f t="shared" si="2332"/>
        <v>3</v>
      </c>
      <c r="DW130" s="2">
        <f t="shared" si="2332"/>
        <v>4</v>
      </c>
      <c r="DX130" s="2">
        <f t="shared" si="2332"/>
        <v>0</v>
      </c>
      <c r="DY130" s="15">
        <f t="shared" si="2332"/>
        <v>79</v>
      </c>
      <c r="DZ130" s="15">
        <f t="shared" si="2816"/>
        <v>80.099999999999994</v>
      </c>
      <c r="EA130" s="32">
        <f t="shared" ref="EA130:EA131" si="2832">EA129+"00:15"</f>
        <v>1.9791666666666736</v>
      </c>
      <c r="EB130" s="2">
        <f t="shared" si="1480"/>
        <v>68</v>
      </c>
      <c r="EC130" s="2">
        <f t="shared" si="1480"/>
        <v>1</v>
      </c>
      <c r="ED130" s="2">
        <f t="shared" si="1480"/>
        <v>1</v>
      </c>
      <c r="EE130" s="2">
        <f t="shared" si="1480"/>
        <v>0</v>
      </c>
      <c r="EF130" s="2">
        <f t="shared" si="2333"/>
        <v>3</v>
      </c>
      <c r="EG130" s="2">
        <f t="shared" si="2333"/>
        <v>4</v>
      </c>
      <c r="EH130" s="2">
        <f t="shared" si="2333"/>
        <v>0</v>
      </c>
      <c r="EI130" s="15">
        <f t="shared" si="2333"/>
        <v>77</v>
      </c>
      <c r="EJ130" s="15">
        <f t="shared" si="2817"/>
        <v>78.099999999999994</v>
      </c>
      <c r="EK130" s="32">
        <f t="shared" ref="EK130:EK131" si="2833">EK129+"00:15"</f>
        <v>1.9791666666666736</v>
      </c>
      <c r="EL130" s="2">
        <f t="shared" si="1481"/>
        <v>80</v>
      </c>
      <c r="EM130" s="2">
        <f t="shared" si="1481"/>
        <v>5</v>
      </c>
      <c r="EN130" s="2">
        <f t="shared" si="1481"/>
        <v>0</v>
      </c>
      <c r="EO130" s="2">
        <f t="shared" si="1481"/>
        <v>0</v>
      </c>
      <c r="EP130" s="2">
        <f t="shared" si="2334"/>
        <v>2</v>
      </c>
      <c r="EQ130" s="2">
        <f t="shared" si="2334"/>
        <v>8</v>
      </c>
      <c r="ER130" s="2">
        <f t="shared" si="2334"/>
        <v>0</v>
      </c>
      <c r="ES130" s="15">
        <f t="shared" si="2334"/>
        <v>95</v>
      </c>
      <c r="ET130" s="15">
        <f t="shared" si="2818"/>
        <v>92.2</v>
      </c>
    </row>
    <row r="131" spans="1:150" ht="13.8" thickBot="1" x14ac:dyDescent="0.3">
      <c r="A131" s="32">
        <f t="shared" si="2819"/>
        <v>0.98958333333333193</v>
      </c>
      <c r="B131" s="2">
        <v>0</v>
      </c>
      <c r="C131" s="2">
        <v>0</v>
      </c>
      <c r="D131" s="2">
        <v>0</v>
      </c>
      <c r="E131" s="2">
        <v>0</v>
      </c>
      <c r="F131" s="2">
        <v>0</v>
      </c>
      <c r="G131" s="2">
        <v>0</v>
      </c>
      <c r="H131" s="2">
        <v>0</v>
      </c>
      <c r="I131" s="15">
        <f t="shared" si="1587"/>
        <v>0</v>
      </c>
      <c r="J131" s="15">
        <f>B131+C131+D131*1.5+E131*2.3+F131*2+G131*0.4+H131*0.2</f>
        <v>0</v>
      </c>
      <c r="K131" s="32">
        <f t="shared" si="2820"/>
        <v>0.98958333333333193</v>
      </c>
      <c r="L131" s="2">
        <v>7</v>
      </c>
      <c r="M131" s="2">
        <v>0</v>
      </c>
      <c r="N131" s="2">
        <v>0</v>
      </c>
      <c r="O131" s="2">
        <v>0</v>
      </c>
      <c r="P131" s="2">
        <v>0</v>
      </c>
      <c r="Q131" s="2">
        <v>0</v>
      </c>
      <c r="R131" s="2">
        <v>0</v>
      </c>
      <c r="S131" s="15">
        <f t="shared" si="1589"/>
        <v>7</v>
      </c>
      <c r="T131" s="15">
        <f>L131+M131+N131*1.5+O131*2.3+P131*2+Q131*0.4+R131*0.2</f>
        <v>7</v>
      </c>
      <c r="U131" s="32">
        <f t="shared" si="2821"/>
        <v>1.9895833333333404</v>
      </c>
      <c r="V131" s="2">
        <v>0</v>
      </c>
      <c r="W131" s="2">
        <v>0</v>
      </c>
      <c r="X131" s="2">
        <v>0</v>
      </c>
      <c r="Y131" s="2">
        <v>0</v>
      </c>
      <c r="Z131" s="2">
        <v>0</v>
      </c>
      <c r="AA131" s="2">
        <v>0</v>
      </c>
      <c r="AB131" s="2">
        <v>0</v>
      </c>
      <c r="AC131" s="15">
        <f t="shared" si="1591"/>
        <v>0</v>
      </c>
      <c r="AD131" s="15">
        <f>V131+W131+X131*1.5+Y131*2.3+Z131*2+AA131*0.4+AB131*0.2</f>
        <v>0</v>
      </c>
      <c r="AE131" s="32">
        <f t="shared" si="2822"/>
        <v>1.9895833333333404</v>
      </c>
      <c r="AF131" s="2">
        <v>5</v>
      </c>
      <c r="AG131" s="2">
        <v>0</v>
      </c>
      <c r="AH131" s="2">
        <v>0</v>
      </c>
      <c r="AI131" s="2">
        <v>0</v>
      </c>
      <c r="AJ131" s="2">
        <v>0</v>
      </c>
      <c r="AK131" s="2">
        <v>0</v>
      </c>
      <c r="AL131" s="2">
        <v>0</v>
      </c>
      <c r="AM131" s="15">
        <f t="shared" si="1593"/>
        <v>5</v>
      </c>
      <c r="AN131" s="15">
        <f>AF131+AG131+AH131*1.5+AI131*2.3+AJ131*2+AK131*0.4+AL131*0.2</f>
        <v>5</v>
      </c>
      <c r="AO131" s="32">
        <f t="shared" si="2823"/>
        <v>1.9895833333333404</v>
      </c>
      <c r="AP131" s="2">
        <v>83</v>
      </c>
      <c r="AQ131" s="2">
        <v>1</v>
      </c>
      <c r="AR131" s="2">
        <v>0</v>
      </c>
      <c r="AS131" s="2">
        <v>0</v>
      </c>
      <c r="AT131" s="2">
        <v>1</v>
      </c>
      <c r="AU131" s="2">
        <v>6</v>
      </c>
      <c r="AV131" s="2">
        <v>1</v>
      </c>
      <c r="AW131" s="15">
        <f t="shared" si="1595"/>
        <v>92</v>
      </c>
      <c r="AX131" s="15">
        <f>AP131+AQ131+AR131*1.5+AS131*2.3+AT131*2+AU131*0.4+AV131*0.2</f>
        <v>88.600000000000009</v>
      </c>
      <c r="AY131" s="32">
        <f t="shared" si="2824"/>
        <v>1.9895833333333404</v>
      </c>
      <c r="AZ131" s="2">
        <v>0</v>
      </c>
      <c r="BA131" s="2">
        <v>0</v>
      </c>
      <c r="BB131" s="2">
        <v>0</v>
      </c>
      <c r="BC131" s="2">
        <v>0</v>
      </c>
      <c r="BD131" s="2">
        <v>0</v>
      </c>
      <c r="BE131" s="2">
        <v>0</v>
      </c>
      <c r="BF131" s="2">
        <v>0</v>
      </c>
      <c r="BG131" s="15">
        <f t="shared" si="1597"/>
        <v>0</v>
      </c>
      <c r="BH131" s="15">
        <f>AZ131+BA131+BB131*1.5+BC131*2.3+BD131*2+BE131*0.4+BF131*0.2</f>
        <v>0</v>
      </c>
      <c r="BI131" s="32">
        <f t="shared" si="2825"/>
        <v>1.9895833333333404</v>
      </c>
      <c r="BJ131" s="2">
        <v>89</v>
      </c>
      <c r="BK131" s="2">
        <v>4</v>
      </c>
      <c r="BL131" s="2">
        <v>1</v>
      </c>
      <c r="BM131" s="2">
        <v>1</v>
      </c>
      <c r="BN131" s="2">
        <v>1</v>
      </c>
      <c r="BO131" s="2">
        <v>2</v>
      </c>
      <c r="BP131" s="2">
        <v>0</v>
      </c>
      <c r="BQ131" s="15">
        <f t="shared" si="1599"/>
        <v>98</v>
      </c>
      <c r="BR131" s="15">
        <f>BJ131+BK131+BL131*1.5+BM131*2.3+BN131*2+BO131*0.4+BP131*0.2</f>
        <v>99.6</v>
      </c>
      <c r="BS131" s="32">
        <f t="shared" si="2826"/>
        <v>1.9895833333333404</v>
      </c>
      <c r="BT131" s="2">
        <v>0</v>
      </c>
      <c r="BU131" s="2">
        <v>0</v>
      </c>
      <c r="BV131" s="2">
        <v>0</v>
      </c>
      <c r="BW131" s="2">
        <v>0</v>
      </c>
      <c r="BX131" s="2">
        <v>0</v>
      </c>
      <c r="BY131" s="2">
        <v>0</v>
      </c>
      <c r="BZ131" s="2">
        <v>0</v>
      </c>
      <c r="CA131" s="15">
        <f t="shared" si="1601"/>
        <v>0</v>
      </c>
      <c r="CB131" s="15">
        <f>BT131+BU131+BV131*1.5+BW131*2.3+BX131*2+BY131*0.4+BZ131*0.2</f>
        <v>0</v>
      </c>
      <c r="CC131" s="32">
        <f t="shared" si="2827"/>
        <v>1.9895833333333404</v>
      </c>
      <c r="CD131" s="2">
        <v>0</v>
      </c>
      <c r="CE131" s="2">
        <v>0</v>
      </c>
      <c r="CF131" s="2">
        <v>0</v>
      </c>
      <c r="CG131" s="2">
        <v>0</v>
      </c>
      <c r="CH131" s="2">
        <v>0</v>
      </c>
      <c r="CI131" s="2">
        <v>0</v>
      </c>
      <c r="CJ131" s="2">
        <v>0</v>
      </c>
      <c r="CK131" s="15">
        <f t="shared" si="1603"/>
        <v>0</v>
      </c>
      <c r="CL131" s="15">
        <f>CD131+CE131+CF131*1.5+CG131*2.3+CH131*2+CI131*0.4+CJ131*0.2</f>
        <v>0</v>
      </c>
      <c r="CM131" s="32">
        <f t="shared" si="2828"/>
        <v>1.9895833333333404</v>
      </c>
      <c r="CN131" s="2">
        <f t="shared" si="1476"/>
        <v>5</v>
      </c>
      <c r="CO131" s="2">
        <f t="shared" si="1476"/>
        <v>0</v>
      </c>
      <c r="CP131" s="2">
        <f t="shared" si="1476"/>
        <v>0</v>
      </c>
      <c r="CQ131" s="2">
        <f t="shared" si="1476"/>
        <v>0</v>
      </c>
      <c r="CR131" s="2">
        <f t="shared" si="2331"/>
        <v>0</v>
      </c>
      <c r="CS131" s="2">
        <f t="shared" si="2331"/>
        <v>0</v>
      </c>
      <c r="CT131" s="2">
        <f t="shared" si="2331"/>
        <v>0</v>
      </c>
      <c r="CU131" s="15">
        <f t="shared" si="2331"/>
        <v>5</v>
      </c>
      <c r="CV131" s="15">
        <f>CN131+CO131+CP131*1.5+CQ131*2.3+CR131*2+CS131*0.4+CT131*0.2</f>
        <v>5</v>
      </c>
      <c r="CW131" s="32">
        <f t="shared" si="2829"/>
        <v>1.9895833333333404</v>
      </c>
      <c r="CX131" s="2">
        <f t="shared" si="2472"/>
        <v>7</v>
      </c>
      <c r="CY131" s="2">
        <f t="shared" si="2472"/>
        <v>0</v>
      </c>
      <c r="CZ131" s="2">
        <f t="shared" si="2472"/>
        <v>0</v>
      </c>
      <c r="DA131" s="2">
        <f t="shared" si="2472"/>
        <v>0</v>
      </c>
      <c r="DB131" s="2">
        <f t="shared" si="2466"/>
        <v>0</v>
      </c>
      <c r="DC131" s="2">
        <f t="shared" si="2466"/>
        <v>0</v>
      </c>
      <c r="DD131" s="2">
        <f t="shared" si="2466"/>
        <v>0</v>
      </c>
      <c r="DE131" s="15">
        <f t="shared" si="2466"/>
        <v>7</v>
      </c>
      <c r="DF131" s="15">
        <f>CX131+CY131+CZ131*1.5+DA131*2.3+DB131*2+DC131*0.4+DD131*0.2</f>
        <v>7</v>
      </c>
      <c r="DG131" s="32">
        <f t="shared" si="2830"/>
        <v>1.9895833333333404</v>
      </c>
      <c r="DH131" s="2">
        <f t="shared" si="2473"/>
        <v>96</v>
      </c>
      <c r="DI131" s="2">
        <f t="shared" si="2473"/>
        <v>4</v>
      </c>
      <c r="DJ131" s="2">
        <f t="shared" si="2473"/>
        <v>1</v>
      </c>
      <c r="DK131" s="2">
        <f t="shared" si="2473"/>
        <v>1</v>
      </c>
      <c r="DL131" s="2">
        <f t="shared" si="2468"/>
        <v>1</v>
      </c>
      <c r="DM131" s="2">
        <f t="shared" si="2468"/>
        <v>2</v>
      </c>
      <c r="DN131" s="2">
        <f t="shared" si="2468"/>
        <v>0</v>
      </c>
      <c r="DO131" s="15">
        <f t="shared" si="2468"/>
        <v>105</v>
      </c>
      <c r="DP131" s="15">
        <f>DH131+DI131+DJ131*1.5+DK131*2.3+DL131*2+DM131*0.4+DN131*0.2</f>
        <v>106.6</v>
      </c>
      <c r="DQ131" s="32">
        <f t="shared" si="2831"/>
        <v>1.9895833333333404</v>
      </c>
      <c r="DR131" s="2">
        <f t="shared" si="1479"/>
        <v>88</v>
      </c>
      <c r="DS131" s="2">
        <f t="shared" si="1479"/>
        <v>1</v>
      </c>
      <c r="DT131" s="2">
        <f t="shared" si="1479"/>
        <v>0</v>
      </c>
      <c r="DU131" s="2">
        <f t="shared" si="1479"/>
        <v>0</v>
      </c>
      <c r="DV131" s="2">
        <f t="shared" si="2332"/>
        <v>1</v>
      </c>
      <c r="DW131" s="2">
        <f t="shared" si="2332"/>
        <v>6</v>
      </c>
      <c r="DX131" s="2">
        <f t="shared" si="2332"/>
        <v>1</v>
      </c>
      <c r="DY131" s="15">
        <f t="shared" si="2332"/>
        <v>97</v>
      </c>
      <c r="DZ131" s="15">
        <f>DR131+DS131+DT131*1.5+DU131*2.3+DV131*2+DW131*0.4+DX131*0.2</f>
        <v>93.600000000000009</v>
      </c>
      <c r="EA131" s="32">
        <f t="shared" si="2832"/>
        <v>1.9895833333333404</v>
      </c>
      <c r="EB131" s="2">
        <f t="shared" si="1480"/>
        <v>83</v>
      </c>
      <c r="EC131" s="2">
        <f t="shared" si="1480"/>
        <v>1</v>
      </c>
      <c r="ED131" s="2">
        <f t="shared" si="1480"/>
        <v>0</v>
      </c>
      <c r="EE131" s="2">
        <f t="shared" si="1480"/>
        <v>0</v>
      </c>
      <c r="EF131" s="2">
        <f t="shared" si="2333"/>
        <v>1</v>
      </c>
      <c r="EG131" s="2">
        <f t="shared" si="2333"/>
        <v>6</v>
      </c>
      <c r="EH131" s="2">
        <f t="shared" si="2333"/>
        <v>1</v>
      </c>
      <c r="EI131" s="15">
        <f t="shared" si="2333"/>
        <v>92</v>
      </c>
      <c r="EJ131" s="15">
        <f>EB131+EC131+ED131*1.5+EE131*2.3+EF131*2+EG131*0.4+EH131*0.2</f>
        <v>88.600000000000009</v>
      </c>
      <c r="EK131" s="32">
        <f t="shared" si="2833"/>
        <v>1.9895833333333404</v>
      </c>
      <c r="EL131" s="2">
        <f t="shared" si="1481"/>
        <v>89</v>
      </c>
      <c r="EM131" s="2">
        <f t="shared" si="1481"/>
        <v>4</v>
      </c>
      <c r="EN131" s="2">
        <f t="shared" si="1481"/>
        <v>1</v>
      </c>
      <c r="EO131" s="2">
        <f t="shared" si="1481"/>
        <v>1</v>
      </c>
      <c r="EP131" s="2">
        <f t="shared" si="2334"/>
        <v>1</v>
      </c>
      <c r="EQ131" s="2">
        <f t="shared" si="2334"/>
        <v>2</v>
      </c>
      <c r="ER131" s="2">
        <f t="shared" si="2334"/>
        <v>0</v>
      </c>
      <c r="ES131" s="15">
        <f t="shared" si="2334"/>
        <v>98</v>
      </c>
      <c r="ET131" s="15">
        <f>EL131+EM131+EN131*1.5+EO131*2.3+EP131*2+EQ131*0.4+ER131*0.2</f>
        <v>99.6</v>
      </c>
    </row>
    <row r="132" spans="1:150" ht="14.4" thickTop="1" thickBot="1" x14ac:dyDescent="0.3">
      <c r="A132" s="33" t="s">
        <v>5</v>
      </c>
      <c r="B132" s="3">
        <f>SUM(B128:B131)</f>
        <v>1</v>
      </c>
      <c r="C132" s="3">
        <f t="shared" ref="C132" si="2834">SUM(C128:C131)</f>
        <v>0</v>
      </c>
      <c r="D132" s="3">
        <f t="shared" ref="D132" si="2835">SUM(D128:D131)</f>
        <v>0</v>
      </c>
      <c r="E132" s="3">
        <f t="shared" ref="E132" si="2836">SUM(E128:E131)</f>
        <v>0</v>
      </c>
      <c r="F132" s="3">
        <f t="shared" ref="F132" si="2837">SUM(F128:F131)</f>
        <v>0</v>
      </c>
      <c r="G132" s="3">
        <f t="shared" ref="G132" si="2838">SUM(G128:G131)</f>
        <v>1</v>
      </c>
      <c r="H132" s="3">
        <f t="shared" ref="H132" si="2839">SUM(H128:H131)</f>
        <v>0</v>
      </c>
      <c r="I132" s="16">
        <f>SUM(B132:H132)</f>
        <v>2</v>
      </c>
      <c r="J132" s="34">
        <f>B132+C132+D132*1.5+E132*2.3+F132*2+G132*0.4+H132*0.2</f>
        <v>1.4</v>
      </c>
      <c r="K132" s="33" t="s">
        <v>5</v>
      </c>
      <c r="L132" s="3">
        <f>SUM(L128:L131)</f>
        <v>21</v>
      </c>
      <c r="M132" s="3">
        <f t="shared" ref="M132" si="2840">SUM(M128:M131)</f>
        <v>0</v>
      </c>
      <c r="N132" s="3">
        <f t="shared" ref="N132" si="2841">SUM(N128:N131)</f>
        <v>0</v>
      </c>
      <c r="O132" s="3">
        <f t="shared" ref="O132" si="2842">SUM(O128:O131)</f>
        <v>0</v>
      </c>
      <c r="P132" s="3">
        <f t="shared" ref="P132" si="2843">SUM(P128:P131)</f>
        <v>0</v>
      </c>
      <c r="Q132" s="3">
        <f t="shared" ref="Q132" si="2844">SUM(Q128:Q131)</f>
        <v>4</v>
      </c>
      <c r="R132" s="3">
        <f t="shared" ref="R132" si="2845">SUM(R128:R131)</f>
        <v>0</v>
      </c>
      <c r="S132" s="16">
        <f>SUM(L132:R132)</f>
        <v>25</v>
      </c>
      <c r="T132" s="34">
        <f>L132+M132+N132*1.5+O132*2.3+P132*2+Q132*0.4+R132*0.2</f>
        <v>22.6</v>
      </c>
      <c r="U132" s="33" t="s">
        <v>5</v>
      </c>
      <c r="V132" s="3">
        <f>SUM(V128:V131)</f>
        <v>0</v>
      </c>
      <c r="W132" s="3">
        <f t="shared" ref="W132" si="2846">SUM(W128:W131)</f>
        <v>0</v>
      </c>
      <c r="X132" s="3">
        <f t="shared" ref="X132" si="2847">SUM(X128:X131)</f>
        <v>0</v>
      </c>
      <c r="Y132" s="3">
        <f t="shared" ref="Y132" si="2848">SUM(Y128:Y131)</f>
        <v>0</v>
      </c>
      <c r="Z132" s="3">
        <f t="shared" ref="Z132" si="2849">SUM(Z128:Z131)</f>
        <v>0</v>
      </c>
      <c r="AA132" s="3">
        <f t="shared" ref="AA132" si="2850">SUM(AA128:AA131)</f>
        <v>0</v>
      </c>
      <c r="AB132" s="3">
        <f t="shared" ref="AB132" si="2851">SUM(AB128:AB131)</f>
        <v>0</v>
      </c>
      <c r="AC132" s="16">
        <f>SUM(V132:AB132)</f>
        <v>0</v>
      </c>
      <c r="AD132" s="34">
        <f>V132+W132+X132*1.5+Y132*2.3+Z132*2+AA132*0.4+AB132*0.2</f>
        <v>0</v>
      </c>
      <c r="AE132" s="33" t="s">
        <v>5</v>
      </c>
      <c r="AF132" s="3">
        <f>SUM(AF128:AF131)</f>
        <v>16</v>
      </c>
      <c r="AG132" s="3">
        <f t="shared" ref="AG132" si="2852">SUM(AG128:AG131)</f>
        <v>0</v>
      </c>
      <c r="AH132" s="3">
        <f t="shared" ref="AH132" si="2853">SUM(AH128:AH131)</f>
        <v>0</v>
      </c>
      <c r="AI132" s="3">
        <f t="shared" ref="AI132" si="2854">SUM(AI128:AI131)</f>
        <v>0</v>
      </c>
      <c r="AJ132" s="3">
        <f t="shared" ref="AJ132" si="2855">SUM(AJ128:AJ131)</f>
        <v>0</v>
      </c>
      <c r="AK132" s="3">
        <f t="shared" ref="AK132" si="2856">SUM(AK128:AK131)</f>
        <v>1</v>
      </c>
      <c r="AL132" s="3">
        <f t="shared" ref="AL132" si="2857">SUM(AL128:AL131)</f>
        <v>0</v>
      </c>
      <c r="AM132" s="16">
        <f>SUM(AF132:AL132)</f>
        <v>17</v>
      </c>
      <c r="AN132" s="34">
        <f>AF132+AG132+AH132*1.5+AI132*2.3+AJ132*2+AK132*0.4+AL132*0.2</f>
        <v>16.399999999999999</v>
      </c>
      <c r="AO132" s="33" t="s">
        <v>5</v>
      </c>
      <c r="AP132" s="3">
        <f>SUM(AP128:AP131)</f>
        <v>303</v>
      </c>
      <c r="AQ132" s="3">
        <f t="shared" ref="AQ132" si="2858">SUM(AQ128:AQ131)</f>
        <v>6</v>
      </c>
      <c r="AR132" s="3">
        <f t="shared" ref="AR132" si="2859">SUM(AR128:AR131)</f>
        <v>2</v>
      </c>
      <c r="AS132" s="3">
        <f t="shared" ref="AS132" si="2860">SUM(AS128:AS131)</f>
        <v>0</v>
      </c>
      <c r="AT132" s="3">
        <f t="shared" ref="AT132" si="2861">SUM(AT128:AT131)</f>
        <v>6</v>
      </c>
      <c r="AU132" s="3">
        <f t="shared" ref="AU132" si="2862">SUM(AU128:AU131)</f>
        <v>12</v>
      </c>
      <c r="AV132" s="3">
        <f t="shared" ref="AV132" si="2863">SUM(AV128:AV131)</f>
        <v>2</v>
      </c>
      <c r="AW132" s="16">
        <f>SUM(AP132:AV132)</f>
        <v>331</v>
      </c>
      <c r="AX132" s="34">
        <f>AP132+AQ132+AR132*1.5+AS132*2.3+AT132*2+AU132*0.4+AV132*0.2</f>
        <v>329.2</v>
      </c>
      <c r="AY132" s="33" t="s">
        <v>5</v>
      </c>
      <c r="AZ132" s="3">
        <f>SUM(AZ128:AZ131)</f>
        <v>0</v>
      </c>
      <c r="BA132" s="3">
        <f t="shared" ref="BA132" si="2864">SUM(BA128:BA131)</f>
        <v>0</v>
      </c>
      <c r="BB132" s="3">
        <f t="shared" ref="BB132" si="2865">SUM(BB128:BB131)</f>
        <v>0</v>
      </c>
      <c r="BC132" s="3">
        <f t="shared" ref="BC132" si="2866">SUM(BC128:BC131)</f>
        <v>0</v>
      </c>
      <c r="BD132" s="3">
        <f t="shared" ref="BD132" si="2867">SUM(BD128:BD131)</f>
        <v>0</v>
      </c>
      <c r="BE132" s="3">
        <f t="shared" ref="BE132" si="2868">SUM(BE128:BE131)</f>
        <v>0</v>
      </c>
      <c r="BF132" s="3">
        <f t="shared" ref="BF132" si="2869">SUM(BF128:BF131)</f>
        <v>0</v>
      </c>
      <c r="BG132" s="16">
        <f>SUM(AZ132:BF132)</f>
        <v>0</v>
      </c>
      <c r="BH132" s="34">
        <f>AZ132+BA132+BB132*1.5+BC132*2.3+BD132*2+BE132*0.4+BF132*0.2</f>
        <v>0</v>
      </c>
      <c r="BI132" s="33" t="s">
        <v>5</v>
      </c>
      <c r="BJ132" s="3">
        <f>SUM(BJ128:BJ131)</f>
        <v>336</v>
      </c>
      <c r="BK132" s="3">
        <f t="shared" ref="BK132" si="2870">SUM(BK128:BK131)</f>
        <v>12</v>
      </c>
      <c r="BL132" s="3">
        <f t="shared" ref="BL132" si="2871">SUM(BL128:BL131)</f>
        <v>1</v>
      </c>
      <c r="BM132" s="3">
        <f t="shared" ref="BM132" si="2872">SUM(BM128:BM131)</f>
        <v>1</v>
      </c>
      <c r="BN132" s="3">
        <f t="shared" ref="BN132" si="2873">SUM(BN128:BN131)</f>
        <v>7</v>
      </c>
      <c r="BO132" s="3">
        <f t="shared" ref="BO132" si="2874">SUM(BO128:BO131)</f>
        <v>17</v>
      </c>
      <c r="BP132" s="3">
        <f t="shared" ref="BP132" si="2875">SUM(BP128:BP131)</f>
        <v>0</v>
      </c>
      <c r="BQ132" s="16">
        <f>SUM(BJ132:BP132)</f>
        <v>374</v>
      </c>
      <c r="BR132" s="34">
        <f>BJ132+BK132+BL132*1.5+BM132*2.3+BN132*2+BO132*0.4+BP132*0.2</f>
        <v>372.6</v>
      </c>
      <c r="BS132" s="33" t="s">
        <v>5</v>
      </c>
      <c r="BT132" s="3">
        <f>SUM(BT128:BT131)</f>
        <v>0</v>
      </c>
      <c r="BU132" s="3">
        <f t="shared" ref="BU132" si="2876">SUM(BU128:BU131)</f>
        <v>0</v>
      </c>
      <c r="BV132" s="3">
        <f t="shared" ref="BV132" si="2877">SUM(BV128:BV131)</f>
        <v>0</v>
      </c>
      <c r="BW132" s="3">
        <f t="shared" ref="BW132" si="2878">SUM(BW128:BW131)</f>
        <v>0</v>
      </c>
      <c r="BX132" s="3">
        <f t="shared" ref="BX132" si="2879">SUM(BX128:BX131)</f>
        <v>0</v>
      </c>
      <c r="BY132" s="3">
        <f t="shared" ref="BY132" si="2880">SUM(BY128:BY131)</f>
        <v>0</v>
      </c>
      <c r="BZ132" s="3">
        <f t="shared" ref="BZ132" si="2881">SUM(BZ128:BZ131)</f>
        <v>0</v>
      </c>
      <c r="CA132" s="16">
        <f>SUM(BT132:BZ132)</f>
        <v>0</v>
      </c>
      <c r="CB132" s="34">
        <f>BT132+BU132+BV132*1.5+BW132*2.3+BX132*2+BY132*0.4+BZ132*0.2</f>
        <v>0</v>
      </c>
      <c r="CC132" s="33" t="s">
        <v>5</v>
      </c>
      <c r="CD132" s="3">
        <f>SUM(CD128:CD131)</f>
        <v>0</v>
      </c>
      <c r="CE132" s="3">
        <f t="shared" ref="CE132" si="2882">SUM(CE128:CE131)</f>
        <v>0</v>
      </c>
      <c r="CF132" s="3">
        <f t="shared" ref="CF132" si="2883">SUM(CF128:CF131)</f>
        <v>0</v>
      </c>
      <c r="CG132" s="3">
        <f t="shared" ref="CG132" si="2884">SUM(CG128:CG131)</f>
        <v>0</v>
      </c>
      <c r="CH132" s="3">
        <f t="shared" ref="CH132" si="2885">SUM(CH128:CH131)</f>
        <v>0</v>
      </c>
      <c r="CI132" s="3">
        <f t="shared" ref="CI132" si="2886">SUM(CI128:CI131)</f>
        <v>0</v>
      </c>
      <c r="CJ132" s="3">
        <f t="shared" ref="CJ132" si="2887">SUM(CJ128:CJ131)</f>
        <v>0</v>
      </c>
      <c r="CK132" s="16">
        <f>SUM(CD132:CJ132)</f>
        <v>0</v>
      </c>
      <c r="CL132" s="34">
        <f>CD132+CE132+CF132*1.5+CG132*2.3+CH132*2+CI132*0.4+CJ132*0.2</f>
        <v>0</v>
      </c>
      <c r="CM132" s="33" t="s">
        <v>5</v>
      </c>
      <c r="CN132" s="3">
        <f>SUM(CN128:CN131)</f>
        <v>16</v>
      </c>
      <c r="CO132" s="3">
        <f t="shared" ref="CO132" si="2888">SUM(CO128:CO131)</f>
        <v>0</v>
      </c>
      <c r="CP132" s="3">
        <f t="shared" ref="CP132" si="2889">SUM(CP128:CP131)</f>
        <v>0</v>
      </c>
      <c r="CQ132" s="3">
        <f t="shared" ref="CQ132" si="2890">SUM(CQ128:CQ131)</f>
        <v>0</v>
      </c>
      <c r="CR132" s="3">
        <f t="shared" ref="CR132" si="2891">SUM(CR128:CR131)</f>
        <v>0</v>
      </c>
      <c r="CS132" s="3">
        <f t="shared" ref="CS132" si="2892">SUM(CS128:CS131)</f>
        <v>1</v>
      </c>
      <c r="CT132" s="3">
        <f t="shared" ref="CT132" si="2893">SUM(CT128:CT131)</f>
        <v>0</v>
      </c>
      <c r="CU132" s="16">
        <f>SUM(CN132:CT132)</f>
        <v>17</v>
      </c>
      <c r="CV132" s="34">
        <f>CN132+CO132+CP132*1.5+CQ132*2.3+CR132*2+CS132*0.4+CT132*0.2</f>
        <v>16.399999999999999</v>
      </c>
      <c r="CW132" s="33" t="s">
        <v>5</v>
      </c>
      <c r="CX132" s="3">
        <f>SUM(CX128:CX131)</f>
        <v>22</v>
      </c>
      <c r="CY132" s="3">
        <f t="shared" ref="CY132" si="2894">SUM(CY128:CY131)</f>
        <v>0</v>
      </c>
      <c r="CZ132" s="3">
        <f t="shared" ref="CZ132" si="2895">SUM(CZ128:CZ131)</f>
        <v>0</v>
      </c>
      <c r="DA132" s="3">
        <f t="shared" ref="DA132" si="2896">SUM(DA128:DA131)</f>
        <v>0</v>
      </c>
      <c r="DB132" s="3">
        <f t="shared" ref="DB132" si="2897">SUM(DB128:DB131)</f>
        <v>0</v>
      </c>
      <c r="DC132" s="3">
        <f t="shared" ref="DC132" si="2898">SUM(DC128:DC131)</f>
        <v>5</v>
      </c>
      <c r="DD132" s="3">
        <f t="shared" ref="DD132" si="2899">SUM(DD128:DD131)</f>
        <v>0</v>
      </c>
      <c r="DE132" s="16">
        <f>SUM(CX132:DD132)</f>
        <v>27</v>
      </c>
      <c r="DF132" s="34">
        <f>CX132+CY132+CZ132*1.5+DA132*2.3+DB132*2+DC132*0.4+DD132*0.2</f>
        <v>24</v>
      </c>
      <c r="DG132" s="33" t="s">
        <v>5</v>
      </c>
      <c r="DH132" s="3">
        <f>SUM(DH128:DH131)</f>
        <v>357</v>
      </c>
      <c r="DI132" s="3">
        <f t="shared" ref="DI132" si="2900">SUM(DI128:DI131)</f>
        <v>12</v>
      </c>
      <c r="DJ132" s="3">
        <f t="shared" ref="DJ132" si="2901">SUM(DJ128:DJ131)</f>
        <v>1</v>
      </c>
      <c r="DK132" s="3">
        <f t="shared" ref="DK132" si="2902">SUM(DK128:DK131)</f>
        <v>1</v>
      </c>
      <c r="DL132" s="3">
        <f t="shared" ref="DL132" si="2903">SUM(DL128:DL131)</f>
        <v>7</v>
      </c>
      <c r="DM132" s="3">
        <f t="shared" ref="DM132" si="2904">SUM(DM128:DM131)</f>
        <v>21</v>
      </c>
      <c r="DN132" s="3">
        <f t="shared" ref="DN132" si="2905">SUM(DN128:DN131)</f>
        <v>0</v>
      </c>
      <c r="DO132" s="16">
        <f>SUM(DH132:DN132)</f>
        <v>399</v>
      </c>
      <c r="DP132" s="34">
        <f>DH132+DI132+DJ132*1.5+DK132*2.3+DL132*2+DM132*0.4+DN132*0.2</f>
        <v>395.2</v>
      </c>
      <c r="DQ132" s="33" t="s">
        <v>5</v>
      </c>
      <c r="DR132" s="3">
        <f>SUM(DR128:DR131)</f>
        <v>319</v>
      </c>
      <c r="DS132" s="3">
        <f t="shared" ref="DS132" si="2906">SUM(DS128:DS131)</f>
        <v>6</v>
      </c>
      <c r="DT132" s="3">
        <f t="shared" ref="DT132" si="2907">SUM(DT128:DT131)</f>
        <v>2</v>
      </c>
      <c r="DU132" s="3">
        <f t="shared" ref="DU132" si="2908">SUM(DU128:DU131)</f>
        <v>0</v>
      </c>
      <c r="DV132" s="3">
        <f t="shared" ref="DV132" si="2909">SUM(DV128:DV131)</f>
        <v>6</v>
      </c>
      <c r="DW132" s="3">
        <f t="shared" ref="DW132" si="2910">SUM(DW128:DW131)</f>
        <v>13</v>
      </c>
      <c r="DX132" s="3">
        <f t="shared" ref="DX132" si="2911">SUM(DX128:DX131)</f>
        <v>2</v>
      </c>
      <c r="DY132" s="16">
        <f>SUM(DR132:DX132)</f>
        <v>348</v>
      </c>
      <c r="DZ132" s="34">
        <f>DR132+DS132+DT132*1.5+DU132*2.3+DV132*2+DW132*0.4+DX132*0.2</f>
        <v>345.59999999999997</v>
      </c>
      <c r="EA132" s="33" t="s">
        <v>5</v>
      </c>
      <c r="EB132" s="3">
        <f>SUM(EB128:EB131)</f>
        <v>304</v>
      </c>
      <c r="EC132" s="3">
        <f t="shared" ref="EC132" si="2912">SUM(EC128:EC131)</f>
        <v>6</v>
      </c>
      <c r="ED132" s="3">
        <f t="shared" ref="ED132" si="2913">SUM(ED128:ED131)</f>
        <v>2</v>
      </c>
      <c r="EE132" s="3">
        <f t="shared" ref="EE132" si="2914">SUM(EE128:EE131)</f>
        <v>0</v>
      </c>
      <c r="EF132" s="3">
        <f t="shared" ref="EF132" si="2915">SUM(EF128:EF131)</f>
        <v>6</v>
      </c>
      <c r="EG132" s="3">
        <f t="shared" ref="EG132" si="2916">SUM(EG128:EG131)</f>
        <v>13</v>
      </c>
      <c r="EH132" s="3">
        <f t="shared" ref="EH132" si="2917">SUM(EH128:EH131)</f>
        <v>2</v>
      </c>
      <c r="EI132" s="16">
        <f>SUM(EB132:EH132)</f>
        <v>333</v>
      </c>
      <c r="EJ132" s="34">
        <f>EB132+EC132+ED132*1.5+EE132*2.3+EF132*2+EG132*0.4+EH132*0.2</f>
        <v>330.59999999999997</v>
      </c>
      <c r="EK132" s="33" t="s">
        <v>5</v>
      </c>
      <c r="EL132" s="3">
        <f>SUM(EL128:EL131)</f>
        <v>336</v>
      </c>
      <c r="EM132" s="3">
        <f t="shared" ref="EM132" si="2918">SUM(EM128:EM131)</f>
        <v>12</v>
      </c>
      <c r="EN132" s="3">
        <f t="shared" ref="EN132" si="2919">SUM(EN128:EN131)</f>
        <v>1</v>
      </c>
      <c r="EO132" s="3">
        <f t="shared" ref="EO132" si="2920">SUM(EO128:EO131)</f>
        <v>1</v>
      </c>
      <c r="EP132" s="3">
        <f t="shared" ref="EP132" si="2921">SUM(EP128:EP131)</f>
        <v>7</v>
      </c>
      <c r="EQ132" s="3">
        <f t="shared" ref="EQ132" si="2922">SUM(EQ128:EQ131)</f>
        <v>17</v>
      </c>
      <c r="ER132" s="3">
        <f t="shared" ref="ER132" si="2923">SUM(ER128:ER131)</f>
        <v>0</v>
      </c>
      <c r="ES132" s="16">
        <f>SUM(EL132:ER132)</f>
        <v>374</v>
      </c>
      <c r="ET132" s="34">
        <f>EL132+EM132+EN132*1.5+EO132*2.3+EP132*2+EQ132*0.4+ER132*0.2</f>
        <v>372.6</v>
      </c>
    </row>
    <row r="133" spans="1:150" ht="14.4" thickTop="1" thickBot="1" x14ac:dyDescent="0.3">
      <c r="A133" s="36" t="s">
        <v>6</v>
      </c>
      <c r="B133" s="37">
        <f>SUM(B132,B127,B122,B117,B112,B107,B102,B97,B92,B87,B82,B77,B72,B67,B62,B57,B52,B47,B42,B37,B32,B27,B22,B17)</f>
        <v>81</v>
      </c>
      <c r="C133" s="37">
        <f t="shared" ref="C133:J133" si="2924">SUM(C132,C127,C122,C117,C112,C107,C102,C97,C92,C87,C82,C77,C72,C67,C62,C57,C52,C47,C42,C37,C32,C27,C22,C17)</f>
        <v>7</v>
      </c>
      <c r="D133" s="37">
        <f t="shared" si="2924"/>
        <v>1</v>
      </c>
      <c r="E133" s="37">
        <f t="shared" si="2924"/>
        <v>0</v>
      </c>
      <c r="F133" s="37">
        <f t="shared" si="2924"/>
        <v>0</v>
      </c>
      <c r="G133" s="37">
        <f t="shared" si="2924"/>
        <v>5</v>
      </c>
      <c r="H133" s="37">
        <f t="shared" si="2924"/>
        <v>13</v>
      </c>
      <c r="I133" s="38">
        <f t="shared" si="2924"/>
        <v>107</v>
      </c>
      <c r="J133" s="38">
        <f t="shared" si="2924"/>
        <v>94.1</v>
      </c>
      <c r="K133" s="36" t="s">
        <v>6</v>
      </c>
      <c r="L133" s="37">
        <f>SUM(L132,L127,L122,L117,L112,L107,L102,L97,L92,L87,L82,L77,L72,L67,L62,L57,L52,L47,L42,L37,L32,L27,L22,L17)</f>
        <v>673</v>
      </c>
      <c r="M133" s="37">
        <f t="shared" ref="M133" si="2925">SUM(M132,M127,M122,M117,M112,M107,M102,M97,M92,M87,M82,M77,M72,M67,M62,M57,M52,M47,M42,M37,M32,M27,M22,M17)</f>
        <v>48</v>
      </c>
      <c r="N133" s="37">
        <f t="shared" ref="N133" si="2926">SUM(N132,N127,N122,N117,N112,N107,N102,N97,N92,N87,N82,N77,N72,N67,N62,N57,N52,N47,N42,N37,N32,N27,N22,N17)</f>
        <v>16</v>
      </c>
      <c r="O133" s="37">
        <f t="shared" ref="O133" si="2927">SUM(O132,O127,O122,O117,O112,O107,O102,O97,O92,O87,O82,O77,O72,O67,O62,O57,O52,O47,O42,O37,O32,O27,O22,O17)</f>
        <v>0</v>
      </c>
      <c r="P133" s="37">
        <f t="shared" ref="P133" si="2928">SUM(P132,P127,P122,P117,P112,P107,P102,P97,P92,P87,P82,P77,P72,P67,P62,P57,P52,P47,P42,P37,P32,P27,P22,P17)</f>
        <v>2</v>
      </c>
      <c r="Q133" s="37">
        <f t="shared" ref="Q133" si="2929">SUM(Q132,Q127,Q122,Q117,Q112,Q107,Q102,Q97,Q92,Q87,Q82,Q77,Q72,Q67,Q62,Q57,Q52,Q47,Q42,Q37,Q32,Q27,Q22,Q17)</f>
        <v>73</v>
      </c>
      <c r="R133" s="37">
        <f t="shared" ref="R133" si="2930">SUM(R132,R127,R122,R117,R112,R107,R102,R97,R92,R87,R82,R77,R72,R67,R62,R57,R52,R47,R42,R37,R32,R27,R22,R17)</f>
        <v>59</v>
      </c>
      <c r="S133" s="38">
        <f t="shared" ref="S133" si="2931">SUM(S132,S127,S122,S117,S112,S107,S102,S97,S92,S87,S82,S77,S72,S67,S62,S57,S52,S47,S42,S37,S32,S27,S22,S17)</f>
        <v>871</v>
      </c>
      <c r="T133" s="38">
        <f t="shared" ref="T133" si="2932">SUM(T132,T127,T122,T117,T112,T107,T102,T97,T92,T87,T82,T77,T72,T67,T62,T57,T52,T47,T42,T37,T32,T27,T22,T17)</f>
        <v>790</v>
      </c>
      <c r="U133" s="36" t="s">
        <v>6</v>
      </c>
      <c r="V133" s="37">
        <f>SUM(V132,V127,V122,V117,V112,V107,V102,V97,V92,V87,V82,V77,V72,V67,V62,V57,V52,V47,V42,V37,V32,V27,V22,V17)</f>
        <v>0</v>
      </c>
      <c r="W133" s="37">
        <f t="shared" ref="W133" si="2933">SUM(W132,W127,W122,W117,W112,W107,W102,W97,W92,W87,W82,W77,W72,W67,W62,W57,W52,W47,W42,W37,W32,W27,W22,W17)</f>
        <v>0</v>
      </c>
      <c r="X133" s="37">
        <f t="shared" ref="X133" si="2934">SUM(X132,X127,X122,X117,X112,X107,X102,X97,X92,X87,X82,X77,X72,X67,X62,X57,X52,X47,X42,X37,X32,X27,X22,X17)</f>
        <v>0</v>
      </c>
      <c r="Y133" s="37">
        <f t="shared" ref="Y133" si="2935">SUM(Y132,Y127,Y122,Y117,Y112,Y107,Y102,Y97,Y92,Y87,Y82,Y77,Y72,Y67,Y62,Y57,Y52,Y47,Y42,Y37,Y32,Y27,Y22,Y17)</f>
        <v>0</v>
      </c>
      <c r="Z133" s="37">
        <f t="shared" ref="Z133" si="2936">SUM(Z132,Z127,Z122,Z117,Z112,Z107,Z102,Z97,Z92,Z87,Z82,Z77,Z72,Z67,Z62,Z57,Z52,Z47,Z42,Z37,Z32,Z27,Z22,Z17)</f>
        <v>0</v>
      </c>
      <c r="AA133" s="37">
        <f t="shared" ref="AA133" si="2937">SUM(AA132,AA127,AA122,AA117,AA112,AA107,AA102,AA97,AA92,AA87,AA82,AA77,AA72,AA67,AA62,AA57,AA52,AA47,AA42,AA37,AA32,AA27,AA22,AA17)</f>
        <v>0</v>
      </c>
      <c r="AB133" s="37">
        <f t="shared" ref="AB133" si="2938">SUM(AB132,AB127,AB122,AB117,AB112,AB107,AB102,AB97,AB92,AB87,AB82,AB77,AB72,AB67,AB62,AB57,AB52,AB47,AB42,AB37,AB32,AB27,AB22,AB17)</f>
        <v>0</v>
      </c>
      <c r="AC133" s="38">
        <f t="shared" ref="AC133" si="2939">SUM(AC132,AC127,AC122,AC117,AC112,AC107,AC102,AC97,AC92,AC87,AC82,AC77,AC72,AC67,AC62,AC57,AC52,AC47,AC42,AC37,AC32,AC27,AC22,AC17)</f>
        <v>0</v>
      </c>
      <c r="AD133" s="38">
        <f t="shared" ref="AD133" si="2940">SUM(AD132,AD127,AD122,AD117,AD112,AD107,AD102,AD97,AD92,AD87,AD82,AD77,AD72,AD67,AD62,AD57,AD52,AD47,AD42,AD37,AD32,AD27,AD22,AD17)</f>
        <v>0</v>
      </c>
      <c r="AE133" s="36" t="s">
        <v>6</v>
      </c>
      <c r="AF133" s="37">
        <f>SUM(AF132,AF127,AF122,AF117,AF112,AF107,AF102,AF97,AF92,AF87,AF82,AF77,AF72,AF67,AF62,AF57,AF52,AF47,AF42,AF37,AF32,AF27,AF22,AF17)</f>
        <v>773</v>
      </c>
      <c r="AG133" s="37">
        <f t="shared" ref="AG133" si="2941">SUM(AG132,AG127,AG122,AG117,AG112,AG107,AG102,AG97,AG92,AG87,AG82,AG77,AG72,AG67,AG62,AG57,AG52,AG47,AG42,AG37,AG32,AG27,AG22,AG17)</f>
        <v>49</v>
      </c>
      <c r="AH133" s="37">
        <f t="shared" ref="AH133" si="2942">SUM(AH132,AH127,AH122,AH117,AH112,AH107,AH102,AH97,AH92,AH87,AH82,AH77,AH72,AH67,AH62,AH57,AH52,AH47,AH42,AH37,AH32,AH27,AH22,AH17)</f>
        <v>17</v>
      </c>
      <c r="AI133" s="37">
        <f t="shared" ref="AI133" si="2943">SUM(AI132,AI127,AI122,AI117,AI112,AI107,AI102,AI97,AI92,AI87,AI82,AI77,AI72,AI67,AI62,AI57,AI52,AI47,AI42,AI37,AI32,AI27,AI22,AI17)</f>
        <v>0</v>
      </c>
      <c r="AJ133" s="37">
        <f t="shared" ref="AJ133" si="2944">SUM(AJ132,AJ127,AJ122,AJ117,AJ112,AJ107,AJ102,AJ97,AJ92,AJ87,AJ82,AJ77,AJ72,AJ67,AJ62,AJ57,AJ52,AJ47,AJ42,AJ37,AJ32,AJ27,AJ22,AJ17)</f>
        <v>0</v>
      </c>
      <c r="AK133" s="37">
        <f t="shared" ref="AK133" si="2945">SUM(AK132,AK127,AK122,AK117,AK112,AK107,AK102,AK97,AK92,AK87,AK82,AK77,AK72,AK67,AK62,AK57,AK52,AK47,AK42,AK37,AK32,AK27,AK22,AK17)</f>
        <v>45</v>
      </c>
      <c r="AL133" s="37">
        <f t="shared" ref="AL133" si="2946">SUM(AL132,AL127,AL122,AL117,AL112,AL107,AL102,AL97,AL92,AL87,AL82,AL77,AL72,AL67,AL62,AL57,AL52,AL47,AL42,AL37,AL32,AL27,AL22,AL17)</f>
        <v>47</v>
      </c>
      <c r="AM133" s="38">
        <f t="shared" ref="AM133" si="2947">SUM(AM132,AM127,AM122,AM117,AM112,AM107,AM102,AM97,AM92,AM87,AM82,AM77,AM72,AM67,AM62,AM57,AM52,AM47,AM42,AM37,AM32,AM27,AM22,AM17)</f>
        <v>931</v>
      </c>
      <c r="AN133" s="38">
        <f t="shared" ref="AN133" si="2948">SUM(AN132,AN127,AN122,AN117,AN112,AN107,AN102,AN97,AN92,AN87,AN82,AN77,AN72,AN67,AN62,AN57,AN52,AN47,AN42,AN37,AN32,AN27,AN22,AN17)</f>
        <v>874.9</v>
      </c>
      <c r="AO133" s="36" t="s">
        <v>6</v>
      </c>
      <c r="AP133" s="37">
        <f>SUM(AP132,AP127,AP122,AP117,AP112,AP107,AP102,AP97,AP92,AP87,AP82,AP77,AP72,AP67,AP62,AP57,AP52,AP47,AP42,AP37,AP32,AP27,AP22,AP17)</f>
        <v>7462</v>
      </c>
      <c r="AQ133" s="37">
        <f t="shared" ref="AQ133" si="2949">SUM(AQ132,AQ127,AQ122,AQ117,AQ112,AQ107,AQ102,AQ97,AQ92,AQ87,AQ82,AQ77,AQ72,AQ67,AQ62,AQ57,AQ52,AQ47,AQ42,AQ37,AQ32,AQ27,AQ22,AQ17)</f>
        <v>562</v>
      </c>
      <c r="AR133" s="37">
        <f t="shared" ref="AR133" si="2950">SUM(AR132,AR127,AR122,AR117,AR112,AR107,AR102,AR97,AR92,AR87,AR82,AR77,AR72,AR67,AR62,AR57,AR52,AR47,AR42,AR37,AR32,AR27,AR22,AR17)</f>
        <v>151</v>
      </c>
      <c r="AS133" s="37">
        <f t="shared" ref="AS133" si="2951">SUM(AS132,AS127,AS122,AS117,AS112,AS107,AS102,AS97,AS92,AS87,AS82,AS77,AS72,AS67,AS62,AS57,AS52,AS47,AS42,AS37,AS32,AS27,AS22,AS17)</f>
        <v>6</v>
      </c>
      <c r="AT133" s="37">
        <f t="shared" ref="AT133" si="2952">SUM(AT132,AT127,AT122,AT117,AT112,AT107,AT102,AT97,AT92,AT87,AT82,AT77,AT72,AT67,AT62,AT57,AT52,AT47,AT42,AT37,AT32,AT27,AT22,AT17)</f>
        <v>131</v>
      </c>
      <c r="AU133" s="37">
        <f t="shared" ref="AU133" si="2953">SUM(AU132,AU127,AU122,AU117,AU112,AU107,AU102,AU97,AU92,AU87,AU82,AU77,AU72,AU67,AU62,AU57,AU52,AU47,AU42,AU37,AU32,AU27,AU22,AU17)</f>
        <v>372</v>
      </c>
      <c r="AV133" s="37">
        <f t="shared" ref="AV133" si="2954">SUM(AV132,AV127,AV122,AV117,AV112,AV107,AV102,AV97,AV92,AV87,AV82,AV77,AV72,AV67,AV62,AV57,AV52,AV47,AV42,AV37,AV32,AV27,AV22,AV17)</f>
        <v>82</v>
      </c>
      <c r="AW133" s="38">
        <f t="shared" ref="AW133" si="2955">SUM(AW132,AW127,AW122,AW117,AW112,AW107,AW102,AW97,AW92,AW87,AW82,AW77,AW72,AW67,AW62,AW57,AW52,AW47,AW42,AW37,AW32,AW27,AW22,AW17)</f>
        <v>8766</v>
      </c>
      <c r="AX133" s="38">
        <f t="shared" ref="AX133" si="2956">SUM(AX132,AX127,AX122,AX117,AX112,AX107,AX102,AX97,AX92,AX87,AX82,AX77,AX72,AX67,AX62,AX57,AX52,AX47,AX42,AX37,AX32,AX27,AX22,AX17)</f>
        <v>8691.5000000000018</v>
      </c>
      <c r="AY133" s="36" t="s">
        <v>6</v>
      </c>
      <c r="AZ133" s="37">
        <f>SUM(AZ132,AZ127,AZ122,AZ117,AZ112,AZ107,AZ102,AZ97,AZ92,AZ87,AZ82,AZ77,AZ72,AZ67,AZ62,AZ57,AZ52,AZ47,AZ42,AZ37,AZ32,AZ27,AZ22,AZ17)</f>
        <v>0</v>
      </c>
      <c r="BA133" s="37">
        <f t="shared" ref="BA133" si="2957">SUM(BA132,BA127,BA122,BA117,BA112,BA107,BA102,BA97,BA92,BA87,BA82,BA77,BA72,BA67,BA62,BA57,BA52,BA47,BA42,BA37,BA32,BA27,BA22,BA17)</f>
        <v>0</v>
      </c>
      <c r="BB133" s="37">
        <f t="shared" ref="BB133" si="2958">SUM(BB132,BB127,BB122,BB117,BB112,BB107,BB102,BB97,BB92,BB87,BB82,BB77,BB72,BB67,BB62,BB57,BB52,BB47,BB42,BB37,BB32,BB27,BB22,BB17)</f>
        <v>0</v>
      </c>
      <c r="BC133" s="37">
        <f t="shared" ref="BC133" si="2959">SUM(BC132,BC127,BC122,BC117,BC112,BC107,BC102,BC97,BC92,BC87,BC82,BC77,BC72,BC67,BC62,BC57,BC52,BC47,BC42,BC37,BC32,BC27,BC22,BC17)</f>
        <v>0</v>
      </c>
      <c r="BD133" s="37">
        <f t="shared" ref="BD133" si="2960">SUM(BD132,BD127,BD122,BD117,BD112,BD107,BD102,BD97,BD92,BD87,BD82,BD77,BD72,BD67,BD62,BD57,BD52,BD47,BD42,BD37,BD32,BD27,BD22,BD17)</f>
        <v>0</v>
      </c>
      <c r="BE133" s="37">
        <f t="shared" ref="BE133" si="2961">SUM(BE132,BE127,BE122,BE117,BE112,BE107,BE102,BE97,BE92,BE87,BE82,BE77,BE72,BE67,BE62,BE57,BE52,BE47,BE42,BE37,BE32,BE27,BE22,BE17)</f>
        <v>0</v>
      </c>
      <c r="BF133" s="37">
        <f t="shared" ref="BF133" si="2962">SUM(BF132,BF127,BF122,BF117,BF112,BF107,BF102,BF97,BF92,BF87,BF82,BF77,BF72,BF67,BF62,BF57,BF52,BF47,BF42,BF37,BF32,BF27,BF22,BF17)</f>
        <v>0</v>
      </c>
      <c r="BG133" s="38">
        <f t="shared" ref="BG133" si="2963">SUM(BG132,BG127,BG122,BG117,BG112,BG107,BG102,BG97,BG92,BG87,BG82,BG77,BG72,BG67,BG62,BG57,BG52,BG47,BG42,BG37,BG32,BG27,BG22,BG17)</f>
        <v>0</v>
      </c>
      <c r="BH133" s="38">
        <f t="shared" ref="BH133" si="2964">SUM(BH132,BH127,BH122,BH117,BH112,BH107,BH102,BH97,BH92,BH87,BH82,BH77,BH72,BH67,BH62,BH57,BH52,BH47,BH42,BH37,BH32,BH27,BH22,BH17)</f>
        <v>0</v>
      </c>
      <c r="BI133" s="36" t="s">
        <v>6</v>
      </c>
      <c r="BJ133" s="37">
        <f>SUM(BJ132,BJ127,BJ122,BJ117,BJ112,BJ107,BJ102,BJ97,BJ92,BJ87,BJ82,BJ77,BJ72,BJ67,BJ62,BJ57,BJ52,BJ47,BJ42,BJ37,BJ32,BJ27,BJ22,BJ17)</f>
        <v>8255</v>
      </c>
      <c r="BK133" s="37">
        <f t="shared" ref="BK133" si="2965">SUM(BK132,BK127,BK122,BK117,BK112,BK107,BK102,BK97,BK92,BK87,BK82,BK77,BK72,BK67,BK62,BK57,BK52,BK47,BK42,BK37,BK32,BK27,BK22,BK17)</f>
        <v>639</v>
      </c>
      <c r="BL133" s="37">
        <f t="shared" ref="BL133" si="2966">SUM(BL132,BL127,BL122,BL117,BL112,BL107,BL102,BL97,BL92,BL87,BL82,BL77,BL72,BL67,BL62,BL57,BL52,BL47,BL42,BL37,BL32,BL27,BL22,BL17)</f>
        <v>175</v>
      </c>
      <c r="BM133" s="37">
        <f t="shared" ref="BM133" si="2967">SUM(BM132,BM127,BM122,BM117,BM112,BM107,BM102,BM97,BM92,BM87,BM82,BM77,BM72,BM67,BM62,BM57,BM52,BM47,BM42,BM37,BM32,BM27,BM22,BM17)</f>
        <v>7</v>
      </c>
      <c r="BN133" s="37">
        <f t="shared" ref="BN133" si="2968">SUM(BN132,BN127,BN122,BN117,BN112,BN107,BN102,BN97,BN92,BN87,BN82,BN77,BN72,BN67,BN62,BN57,BN52,BN47,BN42,BN37,BN32,BN27,BN22,BN17)</f>
        <v>150</v>
      </c>
      <c r="BO133" s="37">
        <f t="shared" ref="BO133" si="2969">SUM(BO132,BO127,BO122,BO117,BO112,BO107,BO102,BO97,BO92,BO87,BO82,BO77,BO72,BO67,BO62,BO57,BO52,BO47,BO42,BO37,BO32,BO27,BO22,BO17)</f>
        <v>404</v>
      </c>
      <c r="BP133" s="37">
        <f t="shared" ref="BP133" si="2970">SUM(BP132,BP127,BP122,BP117,BP112,BP107,BP102,BP97,BP92,BP87,BP82,BP77,BP72,BP67,BP62,BP57,BP52,BP47,BP42,BP37,BP32,BP27,BP22,BP17)</f>
        <v>81</v>
      </c>
      <c r="BQ133" s="38">
        <f t="shared" ref="BQ133" si="2971">SUM(BQ132,BQ127,BQ122,BQ117,BQ112,BQ107,BQ102,BQ97,BQ92,BQ87,BQ82,BQ77,BQ72,BQ67,BQ62,BQ57,BQ52,BQ47,BQ42,BQ37,BQ32,BQ27,BQ22,BQ17)</f>
        <v>9711</v>
      </c>
      <c r="BR133" s="38">
        <f t="shared" ref="BR133" si="2972">SUM(BR132,BR127,BR122,BR117,BR112,BR107,BR102,BR97,BR92,BR87,BR82,BR77,BR72,BR67,BR62,BR57,BR52,BR47,BR42,BR37,BR32,BR27,BR22,BR17)</f>
        <v>9650.4000000000015</v>
      </c>
      <c r="BS133" s="36" t="s">
        <v>6</v>
      </c>
      <c r="BT133" s="37">
        <f>SUM(BT132,BT127,BT122,BT117,BT112,BT107,BT102,BT97,BT92,BT87,BT82,BT77,BT72,BT67,BT62,BT57,BT52,BT47,BT42,BT37,BT32,BT27,BT22,BT17)</f>
        <v>126</v>
      </c>
      <c r="BU133" s="37">
        <f t="shared" ref="BU133" si="2973">SUM(BU132,BU127,BU122,BU117,BU112,BU107,BU102,BU97,BU92,BU87,BU82,BU77,BU72,BU67,BU62,BU57,BU52,BU47,BU42,BU37,BU32,BU27,BU22,BU17)</f>
        <v>8</v>
      </c>
      <c r="BV133" s="37">
        <f t="shared" ref="BV133" si="2974">SUM(BV132,BV127,BV122,BV117,BV112,BV107,BV102,BV97,BV92,BV87,BV82,BV77,BV72,BV67,BV62,BV57,BV52,BV47,BV42,BV37,BV32,BV27,BV22,BV17)</f>
        <v>5</v>
      </c>
      <c r="BW133" s="37">
        <f t="shared" ref="BW133" si="2975">SUM(BW132,BW127,BW122,BW117,BW112,BW107,BW102,BW97,BW92,BW87,BW82,BW77,BW72,BW67,BW62,BW57,BW52,BW47,BW42,BW37,BW32,BW27,BW22,BW17)</f>
        <v>0</v>
      </c>
      <c r="BX133" s="37">
        <f t="shared" ref="BX133" si="2976">SUM(BX132,BX127,BX122,BX117,BX112,BX107,BX102,BX97,BX92,BX87,BX82,BX77,BX72,BX67,BX62,BX57,BX52,BX47,BX42,BX37,BX32,BX27,BX22,BX17)</f>
        <v>0</v>
      </c>
      <c r="BY133" s="37">
        <f t="shared" ref="BY133" si="2977">SUM(BY132,BY127,BY122,BY117,BY112,BY107,BY102,BY97,BY92,BY87,BY82,BY77,BY72,BY67,BY62,BY57,BY52,BY47,BY42,BY37,BY32,BY27,BY22,BY17)</f>
        <v>7</v>
      </c>
      <c r="BZ133" s="37">
        <f t="shared" ref="BZ133" si="2978">SUM(BZ132,BZ127,BZ122,BZ117,BZ112,BZ107,BZ102,BZ97,BZ92,BZ87,BZ82,BZ77,BZ72,BZ67,BZ62,BZ57,BZ52,BZ47,BZ42,BZ37,BZ32,BZ27,BZ22,BZ17)</f>
        <v>11</v>
      </c>
      <c r="CA133" s="38">
        <f t="shared" ref="CA133" si="2979">SUM(CA132,CA127,CA122,CA117,CA112,CA107,CA102,CA97,CA92,CA87,CA82,CA77,CA72,CA67,CA62,CA57,CA52,CA47,CA42,CA37,CA32,CA27,CA22,CA17)</f>
        <v>157</v>
      </c>
      <c r="CB133" s="38">
        <f t="shared" ref="CB133" si="2980">SUM(CB132,CB127,CB122,CB117,CB112,CB107,CB102,CB97,CB92,CB87,CB82,CB77,CB72,CB67,CB62,CB57,CB52,CB47,CB42,CB37,CB32,CB27,CB22,CB17)</f>
        <v>146.5</v>
      </c>
      <c r="CC133" s="36" t="s">
        <v>6</v>
      </c>
      <c r="CD133" s="37">
        <f>SUM(CD132,CD127,CD122,CD117,CD112,CD107,CD102,CD97,CD92,CD87,CD82,CD77,CD72,CD67,CD62,CD57,CD52,CD47,CD42,CD37,CD32,CD27,CD22,CD17)</f>
        <v>0</v>
      </c>
      <c r="CE133" s="37">
        <f t="shared" ref="CE133" si="2981">SUM(CE132,CE127,CE122,CE117,CE112,CE107,CE102,CE97,CE92,CE87,CE82,CE77,CE72,CE67,CE62,CE57,CE52,CE47,CE42,CE37,CE32,CE27,CE22,CE17)</f>
        <v>0</v>
      </c>
      <c r="CF133" s="37">
        <f t="shared" ref="CF133" si="2982">SUM(CF132,CF127,CF122,CF117,CF112,CF107,CF102,CF97,CF92,CF87,CF82,CF77,CF72,CF67,CF62,CF57,CF52,CF47,CF42,CF37,CF32,CF27,CF22,CF17)</f>
        <v>0</v>
      </c>
      <c r="CG133" s="37">
        <f t="shared" ref="CG133" si="2983">SUM(CG132,CG127,CG122,CG117,CG112,CG107,CG102,CG97,CG92,CG87,CG82,CG77,CG72,CG67,CG62,CG57,CG52,CG47,CG42,CG37,CG32,CG27,CG22,CG17)</f>
        <v>0</v>
      </c>
      <c r="CH133" s="37">
        <f t="shared" ref="CH133" si="2984">SUM(CH132,CH127,CH122,CH117,CH112,CH107,CH102,CH97,CH92,CH87,CH82,CH77,CH72,CH67,CH62,CH57,CH52,CH47,CH42,CH37,CH32,CH27,CH22,CH17)</f>
        <v>0</v>
      </c>
      <c r="CI133" s="37">
        <f t="shared" ref="CI133" si="2985">SUM(CI132,CI127,CI122,CI117,CI112,CI107,CI102,CI97,CI92,CI87,CI82,CI77,CI72,CI67,CI62,CI57,CI52,CI47,CI42,CI37,CI32,CI27,CI22,CI17)</f>
        <v>0</v>
      </c>
      <c r="CJ133" s="37">
        <f t="shared" ref="CJ133" si="2986">SUM(CJ132,CJ127,CJ122,CJ117,CJ112,CJ107,CJ102,CJ97,CJ92,CJ87,CJ82,CJ77,CJ72,CJ67,CJ62,CJ57,CJ52,CJ47,CJ42,CJ37,CJ32,CJ27,CJ22,CJ17)</f>
        <v>0</v>
      </c>
      <c r="CK133" s="38">
        <f t="shared" ref="CK133" si="2987">SUM(CK132,CK127,CK122,CK117,CK112,CK107,CK102,CK97,CK92,CK87,CK82,CK77,CK72,CK67,CK62,CK57,CK52,CK47,CK42,CK37,CK32,CK27,CK22,CK17)</f>
        <v>0</v>
      </c>
      <c r="CL133" s="38">
        <f t="shared" ref="CL133" si="2988">SUM(CL132,CL127,CL122,CL117,CL112,CL107,CL102,CL97,CL92,CL87,CL82,CL77,CL72,CL67,CL62,CL57,CL52,CL47,CL42,CL37,CL32,CL27,CL22,CL17)</f>
        <v>0</v>
      </c>
      <c r="CM133" s="36" t="s">
        <v>6</v>
      </c>
      <c r="CN133" s="37">
        <f>SUM(CN132,CN127,CN122,CN117,CN112,CN107,CN102,CN97,CN92,CN87,CN82,CN77,CN72,CN67,CN62,CN57,CN52,CN47,CN42,CN37,CN32,CN27,CN22,CN17)</f>
        <v>899</v>
      </c>
      <c r="CO133" s="37">
        <f t="shared" ref="CO133" si="2989">SUM(CO132,CO127,CO122,CO117,CO112,CO107,CO102,CO97,CO92,CO87,CO82,CO77,CO72,CO67,CO62,CO57,CO52,CO47,CO42,CO37,CO32,CO27,CO22,CO17)</f>
        <v>57</v>
      </c>
      <c r="CP133" s="37">
        <f t="shared" ref="CP133" si="2990">SUM(CP132,CP127,CP122,CP117,CP112,CP107,CP102,CP97,CP92,CP87,CP82,CP77,CP72,CP67,CP62,CP57,CP52,CP47,CP42,CP37,CP32,CP27,CP22,CP17)</f>
        <v>22</v>
      </c>
      <c r="CQ133" s="37">
        <f t="shared" ref="CQ133" si="2991">SUM(CQ132,CQ127,CQ122,CQ117,CQ112,CQ107,CQ102,CQ97,CQ92,CQ87,CQ82,CQ77,CQ72,CQ67,CQ62,CQ57,CQ52,CQ47,CQ42,CQ37,CQ32,CQ27,CQ22,CQ17)</f>
        <v>0</v>
      </c>
      <c r="CR133" s="37">
        <f t="shared" ref="CR133" si="2992">SUM(CR132,CR127,CR122,CR117,CR112,CR107,CR102,CR97,CR92,CR87,CR82,CR77,CR72,CR67,CR62,CR57,CR52,CR47,CR42,CR37,CR32,CR27,CR22,CR17)</f>
        <v>0</v>
      </c>
      <c r="CS133" s="37">
        <f t="shared" ref="CS133" si="2993">SUM(CS132,CS127,CS122,CS117,CS112,CS107,CS102,CS97,CS92,CS87,CS82,CS77,CS72,CS67,CS62,CS57,CS52,CS47,CS42,CS37,CS32,CS27,CS22,CS17)</f>
        <v>52</v>
      </c>
      <c r="CT133" s="37">
        <f t="shared" ref="CT133" si="2994">SUM(CT132,CT127,CT122,CT117,CT112,CT107,CT102,CT97,CT92,CT87,CT82,CT77,CT72,CT67,CT62,CT57,CT52,CT47,CT42,CT37,CT32,CT27,CT22,CT17)</f>
        <v>58</v>
      </c>
      <c r="CU133" s="38">
        <f t="shared" ref="CU133" si="2995">SUM(CU132,CU127,CU122,CU117,CU112,CU107,CU102,CU97,CU92,CU87,CU82,CU77,CU72,CU67,CU62,CU57,CU52,CU47,CU42,CU37,CU32,CU27,CU22,CU17)</f>
        <v>1088</v>
      </c>
      <c r="CV133" s="38">
        <f t="shared" ref="CV133" si="2996">SUM(CV132,CV127,CV122,CV117,CV112,CV107,CV102,CV97,CV92,CV87,CV82,CV77,CV72,CV67,CV62,CV57,CV52,CV47,CV42,CV37,CV32,CV27,CV22,CV17)</f>
        <v>1021.3999999999999</v>
      </c>
      <c r="CW133" s="36" t="s">
        <v>6</v>
      </c>
      <c r="CX133" s="37">
        <f>SUM(CX132,CX127,CX122,CX117,CX112,CX107,CX102,CX97,CX92,CX87,CX82,CX77,CX72,CX67,CX62,CX57,CX52,CX47,CX42,CX37,CX32,CX27,CX22,CX17)</f>
        <v>754</v>
      </c>
      <c r="CY133" s="37">
        <f t="shared" ref="CY133" si="2997">SUM(CY132,CY127,CY122,CY117,CY112,CY107,CY102,CY97,CY92,CY87,CY82,CY77,CY72,CY67,CY62,CY57,CY52,CY47,CY42,CY37,CY32,CY27,CY22,CY17)</f>
        <v>55</v>
      </c>
      <c r="CZ133" s="37">
        <f t="shared" ref="CZ133" si="2998">SUM(CZ132,CZ127,CZ122,CZ117,CZ112,CZ107,CZ102,CZ97,CZ92,CZ87,CZ82,CZ77,CZ72,CZ67,CZ62,CZ57,CZ52,CZ47,CZ42,CZ37,CZ32,CZ27,CZ22,CZ17)</f>
        <v>17</v>
      </c>
      <c r="DA133" s="37">
        <f t="shared" ref="DA133" si="2999">SUM(DA132,DA127,DA122,DA117,DA112,DA107,DA102,DA97,DA92,DA87,DA82,DA77,DA72,DA67,DA62,DA57,DA52,DA47,DA42,DA37,DA32,DA27,DA22,DA17)</f>
        <v>0</v>
      </c>
      <c r="DB133" s="37">
        <f t="shared" ref="DB133" si="3000">SUM(DB132,DB127,DB122,DB117,DB112,DB107,DB102,DB97,DB92,DB87,DB82,DB77,DB72,DB67,DB62,DB57,DB52,DB47,DB42,DB37,DB32,DB27,DB22,DB17)</f>
        <v>2</v>
      </c>
      <c r="DC133" s="37">
        <f t="shared" ref="DC133" si="3001">SUM(DC132,DC127,DC122,DC117,DC112,DC107,DC102,DC97,DC92,DC87,DC82,DC77,DC72,DC67,DC62,DC57,DC52,DC47,DC42,DC37,DC32,DC27,DC22,DC17)</f>
        <v>78</v>
      </c>
      <c r="DD133" s="37">
        <f t="shared" ref="DD133" si="3002">SUM(DD132,DD127,DD122,DD117,DD112,DD107,DD102,DD97,DD92,DD87,DD82,DD77,DD72,DD67,DD62,DD57,DD52,DD47,DD42,DD37,DD32,DD27,DD22,DD17)</f>
        <v>72</v>
      </c>
      <c r="DE133" s="38">
        <f t="shared" ref="DE133" si="3003">SUM(DE132,DE127,DE122,DE117,DE112,DE107,DE102,DE97,DE92,DE87,DE82,DE77,DE72,DE67,DE62,DE57,DE52,DE47,DE42,DE37,DE32,DE27,DE22,DE17)</f>
        <v>978</v>
      </c>
      <c r="DF133" s="38">
        <f t="shared" ref="DF133" si="3004">SUM(DF132,DF127,DF122,DF117,DF112,DF107,DF102,DF97,DF92,DF87,DF82,DF77,DF72,DF67,DF62,DF57,DF52,DF47,DF42,DF37,DF32,DF27,DF22,DF17)</f>
        <v>884.1</v>
      </c>
      <c r="DG133" s="36" t="s">
        <v>6</v>
      </c>
      <c r="DH133" s="37">
        <f>SUM(DH132,DH127,DH122,DH117,DH112,DH107,DH102,DH97,DH92,DH87,DH82,DH77,DH72,DH67,DH62,DH57,DH52,DH47,DH42,DH37,DH32,DH27,DH22,DH17)</f>
        <v>8928</v>
      </c>
      <c r="DI133" s="37">
        <f t="shared" ref="DI133" si="3005">SUM(DI132,DI127,DI122,DI117,DI112,DI107,DI102,DI97,DI92,DI87,DI82,DI77,DI72,DI67,DI62,DI57,DI52,DI47,DI42,DI37,DI32,DI27,DI22,DI17)</f>
        <v>687</v>
      </c>
      <c r="DJ133" s="37">
        <f t="shared" ref="DJ133" si="3006">SUM(DJ132,DJ127,DJ122,DJ117,DJ112,DJ107,DJ102,DJ97,DJ92,DJ87,DJ82,DJ77,DJ72,DJ67,DJ62,DJ57,DJ52,DJ47,DJ42,DJ37,DJ32,DJ27,DJ22,DJ17)</f>
        <v>191</v>
      </c>
      <c r="DK133" s="37">
        <f t="shared" ref="DK133" si="3007">SUM(DK132,DK127,DK122,DK117,DK112,DK107,DK102,DK97,DK92,DK87,DK82,DK77,DK72,DK67,DK62,DK57,DK52,DK47,DK42,DK37,DK32,DK27,DK22,DK17)</f>
        <v>7</v>
      </c>
      <c r="DL133" s="37">
        <f t="shared" ref="DL133" si="3008">SUM(DL132,DL127,DL122,DL117,DL112,DL107,DL102,DL97,DL92,DL87,DL82,DL77,DL72,DL67,DL62,DL57,DL52,DL47,DL42,DL37,DL32,DL27,DL22,DL17)</f>
        <v>152</v>
      </c>
      <c r="DM133" s="37">
        <f t="shared" ref="DM133" si="3009">SUM(DM132,DM127,DM122,DM117,DM112,DM107,DM102,DM97,DM92,DM87,DM82,DM77,DM72,DM67,DM62,DM57,DM52,DM47,DM42,DM37,DM32,DM27,DM22,DM17)</f>
        <v>477</v>
      </c>
      <c r="DN133" s="37">
        <f t="shared" ref="DN133" si="3010">SUM(DN132,DN127,DN122,DN117,DN112,DN107,DN102,DN97,DN92,DN87,DN82,DN77,DN72,DN67,DN62,DN57,DN52,DN47,DN42,DN37,DN32,DN27,DN22,DN17)</f>
        <v>140</v>
      </c>
      <c r="DO133" s="38">
        <f t="shared" ref="DO133" si="3011">SUM(DO132,DO127,DO122,DO117,DO112,DO107,DO102,DO97,DO92,DO87,DO82,DO77,DO72,DO67,DO62,DO57,DO52,DO47,DO42,DO37,DO32,DO27,DO22,DO17)</f>
        <v>10582</v>
      </c>
      <c r="DP133" s="38">
        <f t="shared" ref="DP133" si="3012">SUM(DP132,DP127,DP122,DP117,DP112,DP107,DP102,DP97,DP92,DP87,DP82,DP77,DP72,DP67,DP62,DP57,DP52,DP47,DP42,DP37,DP32,DP27,DP22,DP17)</f>
        <v>10440.400000000005</v>
      </c>
      <c r="DQ133" s="36" t="s">
        <v>6</v>
      </c>
      <c r="DR133" s="37">
        <f>SUM(DR132,DR127,DR122,DR117,DR112,DR107,DR102,DR97,DR92,DR87,DR82,DR77,DR72,DR67,DR62,DR57,DR52,DR47,DR42,DR37,DR32,DR27,DR22,DR17)</f>
        <v>8235</v>
      </c>
      <c r="DS133" s="37">
        <f t="shared" ref="DS133" si="3013">SUM(DS132,DS127,DS122,DS117,DS112,DS107,DS102,DS97,DS92,DS87,DS82,DS77,DS72,DS67,DS62,DS57,DS52,DS47,DS42,DS37,DS32,DS27,DS22,DS17)</f>
        <v>611</v>
      </c>
      <c r="DT133" s="37">
        <f t="shared" ref="DT133" si="3014">SUM(DT132,DT127,DT122,DT117,DT112,DT107,DT102,DT97,DT92,DT87,DT82,DT77,DT72,DT67,DT62,DT57,DT52,DT47,DT42,DT37,DT32,DT27,DT22,DT17)</f>
        <v>168</v>
      </c>
      <c r="DU133" s="37">
        <f t="shared" ref="DU133" si="3015">SUM(DU132,DU127,DU122,DU117,DU112,DU107,DU102,DU97,DU92,DU87,DU82,DU77,DU72,DU67,DU62,DU57,DU52,DU47,DU42,DU37,DU32,DU27,DU22,DU17)</f>
        <v>6</v>
      </c>
      <c r="DV133" s="37">
        <f t="shared" ref="DV133" si="3016">SUM(DV132,DV127,DV122,DV117,DV112,DV107,DV102,DV97,DV92,DV87,DV82,DV77,DV72,DV67,DV62,DV57,DV52,DV47,DV42,DV37,DV32,DV27,DV22,DV17)</f>
        <v>131</v>
      </c>
      <c r="DW133" s="37">
        <f t="shared" ref="DW133" si="3017">SUM(DW132,DW127,DW122,DW117,DW112,DW107,DW102,DW97,DW92,DW87,DW82,DW77,DW72,DW67,DW62,DW57,DW52,DW47,DW42,DW37,DW32,DW27,DW22,DW17)</f>
        <v>417</v>
      </c>
      <c r="DX133" s="37">
        <f t="shared" ref="DX133" si="3018">SUM(DX132,DX127,DX122,DX117,DX112,DX107,DX102,DX97,DX92,DX87,DX82,DX77,DX72,DX67,DX62,DX57,DX52,DX47,DX42,DX37,DX32,DX27,DX22,DX17)</f>
        <v>129</v>
      </c>
      <c r="DY133" s="38">
        <f t="shared" ref="DY133" si="3019">SUM(DY132,DY127,DY122,DY117,DY112,DY107,DY102,DY97,DY92,DY87,DY82,DY77,DY72,DY67,DY62,DY57,DY52,DY47,DY42,DY37,DY32,DY27,DY22,DY17)</f>
        <v>9697</v>
      </c>
      <c r="DZ133" s="38">
        <f t="shared" ref="DZ133" si="3020">SUM(DZ132,DZ127,DZ122,DZ117,DZ112,DZ107,DZ102,DZ97,DZ92,DZ87,DZ82,DZ77,DZ72,DZ67,DZ62,DZ57,DZ52,DZ47,DZ42,DZ37,DZ32,DZ27,DZ22,DZ17)</f>
        <v>9566.4</v>
      </c>
      <c r="EA133" s="36" t="s">
        <v>6</v>
      </c>
      <c r="EB133" s="37">
        <f>SUM(EB132,EB127,EB122,EB117,EB112,EB107,EB102,EB97,EB92,EB87,EB82,EB77,EB72,EB67,EB62,EB57,EB52,EB47,EB42,EB37,EB32,EB27,EB22,EB17)</f>
        <v>7543</v>
      </c>
      <c r="EC133" s="37">
        <f t="shared" ref="EC133" si="3021">SUM(EC132,EC127,EC122,EC117,EC112,EC107,EC102,EC97,EC92,EC87,EC82,EC77,EC72,EC67,EC62,EC57,EC52,EC47,EC42,EC37,EC32,EC27,EC22,EC17)</f>
        <v>569</v>
      </c>
      <c r="ED133" s="37">
        <f t="shared" ref="ED133" si="3022">SUM(ED132,ED127,ED122,ED117,ED112,ED107,ED102,ED97,ED92,ED87,ED82,ED77,ED72,ED67,ED62,ED57,ED52,ED47,ED42,ED37,ED32,ED27,ED22,ED17)</f>
        <v>152</v>
      </c>
      <c r="EE133" s="37">
        <f t="shared" ref="EE133" si="3023">SUM(EE132,EE127,EE122,EE117,EE112,EE107,EE102,EE97,EE92,EE87,EE82,EE77,EE72,EE67,EE62,EE57,EE52,EE47,EE42,EE37,EE32,EE27,EE22,EE17)</f>
        <v>6</v>
      </c>
      <c r="EF133" s="37">
        <f t="shared" ref="EF133" si="3024">SUM(EF132,EF127,EF122,EF117,EF112,EF107,EF102,EF97,EF92,EF87,EF82,EF77,EF72,EF67,EF62,EF57,EF52,EF47,EF42,EF37,EF32,EF27,EF22,EF17)</f>
        <v>131</v>
      </c>
      <c r="EG133" s="37">
        <f t="shared" ref="EG133" si="3025">SUM(EG132,EG127,EG122,EG117,EG112,EG107,EG102,EG97,EG92,EG87,EG82,EG77,EG72,EG67,EG62,EG57,EG52,EG47,EG42,EG37,EG32,EG27,EG22,EG17)</f>
        <v>377</v>
      </c>
      <c r="EH133" s="37">
        <f t="shared" ref="EH133" si="3026">SUM(EH132,EH127,EH122,EH117,EH112,EH107,EH102,EH97,EH92,EH87,EH82,EH77,EH72,EH67,EH62,EH57,EH52,EH47,EH42,EH37,EH32,EH27,EH22,EH17)</f>
        <v>95</v>
      </c>
      <c r="EI133" s="38">
        <f t="shared" ref="EI133" si="3027">SUM(EI132,EI127,EI122,EI117,EI112,EI107,EI102,EI97,EI92,EI87,EI82,EI77,EI72,EI67,EI62,EI57,EI52,EI47,EI42,EI37,EI32,EI27,EI22,EI17)</f>
        <v>8873</v>
      </c>
      <c r="EJ133" s="38">
        <f t="shared" ref="EJ133" si="3028">SUM(EJ132,EJ127,EJ122,EJ117,EJ112,EJ107,EJ102,EJ97,EJ92,EJ87,EJ82,EJ77,EJ72,EJ67,EJ62,EJ57,EJ52,EJ47,EJ42,EJ37,EJ32,EJ27,EJ22,EJ17)</f>
        <v>8785.6</v>
      </c>
      <c r="EK133" s="36" t="s">
        <v>6</v>
      </c>
      <c r="EL133" s="37">
        <f>SUM(EL132,EL127,EL122,EL117,EL112,EL107,EL102,EL97,EL92,EL87,EL82,EL77,EL72,EL67,EL62,EL57,EL52,EL47,EL42,EL37,EL32,EL27,EL22,EL17)</f>
        <v>8381</v>
      </c>
      <c r="EM133" s="37">
        <f t="shared" ref="EM133" si="3029">SUM(EM132,EM127,EM122,EM117,EM112,EM107,EM102,EM97,EM92,EM87,EM82,EM77,EM72,EM67,EM62,EM57,EM52,EM47,EM42,EM37,EM32,EM27,EM22,EM17)</f>
        <v>647</v>
      </c>
      <c r="EN133" s="37">
        <f t="shared" ref="EN133" si="3030">SUM(EN132,EN127,EN122,EN117,EN112,EN107,EN102,EN97,EN92,EN87,EN82,EN77,EN72,EN67,EN62,EN57,EN52,EN47,EN42,EN37,EN32,EN27,EN22,EN17)</f>
        <v>180</v>
      </c>
      <c r="EO133" s="37">
        <f t="shared" ref="EO133" si="3031">SUM(EO132,EO127,EO122,EO117,EO112,EO107,EO102,EO97,EO92,EO87,EO82,EO77,EO72,EO67,EO62,EO57,EO52,EO47,EO42,EO37,EO32,EO27,EO22,EO17)</f>
        <v>7</v>
      </c>
      <c r="EP133" s="37">
        <f t="shared" ref="EP133" si="3032">SUM(EP132,EP127,EP122,EP117,EP112,EP107,EP102,EP97,EP92,EP87,EP82,EP77,EP72,EP67,EP62,EP57,EP52,EP47,EP42,EP37,EP32,EP27,EP22,EP17)</f>
        <v>150</v>
      </c>
      <c r="EQ133" s="37">
        <f t="shared" ref="EQ133" si="3033">SUM(EQ132,EQ127,EQ122,EQ117,EQ112,EQ107,EQ102,EQ97,EQ92,EQ87,EQ82,EQ77,EQ72,EQ67,EQ62,EQ57,EQ52,EQ47,EQ42,EQ37,EQ32,EQ27,EQ22,EQ17)</f>
        <v>411</v>
      </c>
      <c r="ER133" s="37">
        <f t="shared" ref="ER133" si="3034">SUM(ER132,ER127,ER122,ER117,ER112,ER107,ER102,ER97,ER92,ER87,ER82,ER77,ER72,ER67,ER62,ER57,ER52,ER47,ER42,ER37,ER32,ER27,ER22,ER17)</f>
        <v>92</v>
      </c>
      <c r="ES133" s="38">
        <f t="shared" ref="ES133" si="3035">SUM(ES132,ES127,ES122,ES117,ES112,ES107,ES102,ES97,ES92,ES87,ES82,ES77,ES72,ES67,ES62,ES57,ES52,ES47,ES42,ES37,ES32,ES27,ES22,ES17)</f>
        <v>9868</v>
      </c>
      <c r="ET133" s="38">
        <f t="shared" ref="ET133" si="3036">SUM(ET132,ET127,ET122,ET117,ET112,ET107,ET102,ET97,ET92,ET87,ET82,ET77,ET72,ET67,ET62,ET57,ET52,ET47,ET42,ET37,ET32,ET27,ET22,ET17)</f>
        <v>9796.9000000000015</v>
      </c>
    </row>
    <row r="134" spans="1:150" ht="13.8" thickTop="1" x14ac:dyDescent="0.25"/>
  </sheetData>
  <mergeCells count="30">
    <mergeCell ref="EI9:EJ9"/>
    <mergeCell ref="ES9:ET9"/>
    <mergeCell ref="CA9:CB9"/>
    <mergeCell ref="CK9:CL9"/>
    <mergeCell ref="CU9:CV9"/>
    <mergeCell ref="DE9:DF9"/>
    <mergeCell ref="DO9:DP9"/>
    <mergeCell ref="DY9:DZ9"/>
    <mergeCell ref="DY7:DZ7"/>
    <mergeCell ref="EI7:EJ7"/>
    <mergeCell ref="ES7:ET7"/>
    <mergeCell ref="I9:J9"/>
    <mergeCell ref="S9:T9"/>
    <mergeCell ref="AC9:AD9"/>
    <mergeCell ref="AM9:AN9"/>
    <mergeCell ref="AW9:AX9"/>
    <mergeCell ref="BG9:BH9"/>
    <mergeCell ref="BQ9:BR9"/>
    <mergeCell ref="BQ7:BR7"/>
    <mergeCell ref="CA7:CB7"/>
    <mergeCell ref="CK7:CL7"/>
    <mergeCell ref="CU7:CV7"/>
    <mergeCell ref="DE7:DF7"/>
    <mergeCell ref="DO7:DP7"/>
    <mergeCell ref="BG7:BH7"/>
    <mergeCell ref="I7:J7"/>
    <mergeCell ref="S7:T7"/>
    <mergeCell ref="AC7:AD7"/>
    <mergeCell ref="AM7:AN7"/>
    <mergeCell ref="AW7:AX7"/>
  </mergeCells>
  <printOptions horizontalCentered="1"/>
  <pageMargins left="0.55118110236220474" right="0.51181102362204722" top="0.37" bottom="0.57999999999999996" header="0.35" footer="0.51181102362204722"/>
  <pageSetup paperSize="9" scale="75" orientation="portrait" horizontalDpi="1200" verticalDpi="1200" r:id="rId1"/>
  <headerFooter alignWithMargins="0">
    <oddFooter>&amp;L&amp;F&amp;RNDC for</oddFooter>
  </headerFooter>
  <colBreaks count="14" manualBreakCount="14">
    <brk id="10" max="1048575" man="1"/>
    <brk id="20" max="1048575" man="1"/>
    <brk id="30" max="1048575" man="1"/>
    <brk id="40" max="1048575" man="1"/>
    <brk id="50" max="1048575" man="1"/>
    <brk id="60" max="1048575" man="1"/>
    <brk id="70" max="1048575" man="1"/>
    <brk id="80" max="1048575" man="1"/>
    <brk id="90" max="1048575" man="1"/>
    <brk id="100" max="1048575" man="1"/>
    <brk id="110" max="1048575" man="1"/>
    <brk id="120" max="1048575" man="1"/>
    <brk id="130" max="1048575" man="1"/>
    <brk id="140" max="1048575" man="1"/>
  </colBreaks>
  <drawing r:id="rId2"/>
  <legacyDrawingHF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N67"/>
  <sheetViews>
    <sheetView zoomScale="80" zoomScaleNormal="80" workbookViewId="0"/>
  </sheetViews>
  <sheetFormatPr defaultColWidth="9.109375" defaultRowHeight="13.2" x14ac:dyDescent="0.25"/>
  <cols>
    <col min="1" max="2" width="6.88671875" style="20" customWidth="1"/>
    <col min="3" max="3" width="7" style="20" customWidth="1"/>
    <col min="4" max="4" width="6.6640625" style="20" customWidth="1"/>
    <col min="5" max="15" width="7" style="20" customWidth="1"/>
    <col min="16" max="16" width="15.5546875" style="20" bestFit="1" customWidth="1"/>
    <col min="17" max="40" width="7" style="20" customWidth="1"/>
    <col min="41" max="16384" width="9.109375" style="20"/>
  </cols>
  <sheetData>
    <row r="1" spans="1:40" ht="13.8" thickBot="1" x14ac:dyDescent="0.3">
      <c r="A1" s="39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1"/>
      <c r="U1" s="39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1"/>
    </row>
    <row r="2" spans="1:40" ht="13.8" thickTop="1" x14ac:dyDescent="0.25">
      <c r="A2" s="42"/>
      <c r="P2" s="43" t="s">
        <v>47</v>
      </c>
      <c r="Q2" s="44"/>
      <c r="R2" s="44"/>
      <c r="S2" s="44"/>
      <c r="T2" s="45"/>
      <c r="U2" s="42"/>
      <c r="V2" s="13"/>
      <c r="W2" s="128" t="s">
        <v>46</v>
      </c>
      <c r="X2" s="129"/>
      <c r="Y2" s="129"/>
      <c r="Z2" s="129"/>
      <c r="AA2" s="129"/>
      <c r="AB2" s="129"/>
      <c r="AC2" s="129"/>
      <c r="AD2" s="129"/>
      <c r="AE2" s="130"/>
      <c r="AF2" s="13"/>
      <c r="AN2" s="45"/>
    </row>
    <row r="3" spans="1:40" ht="13.8" thickBot="1" x14ac:dyDescent="0.3">
      <c r="A3" s="42"/>
      <c r="P3" s="81" t="s">
        <v>63</v>
      </c>
      <c r="Q3" s="46"/>
      <c r="R3" s="46"/>
      <c r="S3" s="44"/>
      <c r="T3" s="45"/>
      <c r="U3" s="42"/>
      <c r="V3" s="14" t="s">
        <v>13</v>
      </c>
      <c r="W3" s="31" t="s">
        <v>44</v>
      </c>
      <c r="X3" s="17" t="s">
        <v>45</v>
      </c>
      <c r="Y3" s="17" t="s">
        <v>23</v>
      </c>
      <c r="Z3" s="17" t="s">
        <v>24</v>
      </c>
      <c r="AA3" s="17" t="s">
        <v>25</v>
      </c>
      <c r="AB3" s="17" t="s">
        <v>28</v>
      </c>
      <c r="AC3" s="17" t="s">
        <v>27</v>
      </c>
      <c r="AD3" s="17" t="s">
        <v>26</v>
      </c>
      <c r="AE3" s="17" t="s">
        <v>29</v>
      </c>
      <c r="AF3" s="14" t="s">
        <v>4</v>
      </c>
      <c r="AN3" s="45"/>
    </row>
    <row r="4" spans="1:40" ht="13.8" thickTop="1" x14ac:dyDescent="0.25">
      <c r="A4" s="42"/>
      <c r="P4" s="82">
        <v>0.375</v>
      </c>
      <c r="Q4" s="46"/>
      <c r="R4" s="46"/>
      <c r="S4" s="44"/>
      <c r="T4" s="45"/>
      <c r="U4" s="42"/>
      <c r="V4" s="48">
        <v>0</v>
      </c>
      <c r="W4" s="49">
        <f>'Site 5 03022024'!S17</f>
        <v>11</v>
      </c>
      <c r="X4" s="49">
        <f>'Site 5 03022024'!I17</f>
        <v>1</v>
      </c>
      <c r="Y4" s="49">
        <f>'Site 5 03022024'!AC17</f>
        <v>0</v>
      </c>
      <c r="Z4" s="49">
        <f>'Site 5 03022024'!AM17</f>
        <v>16</v>
      </c>
      <c r="AA4" s="49">
        <f>'Site 5 03022024'!AW17</f>
        <v>235</v>
      </c>
      <c r="AB4" s="49">
        <f>'Site 5 03022024'!BG17</f>
        <v>0</v>
      </c>
      <c r="AC4" s="49">
        <f>'Site 5 03022024'!CA17</f>
        <v>3</v>
      </c>
      <c r="AD4" s="49">
        <f>'Site 5 03022024'!BQ17</f>
        <v>213</v>
      </c>
      <c r="AE4" s="49">
        <f>'Site 5 03022024'!CK17</f>
        <v>0</v>
      </c>
      <c r="AF4" s="50">
        <f t="shared" ref="AF4:AF15" si="0">SUM(W4:AE4)</f>
        <v>479</v>
      </c>
      <c r="AN4" s="45"/>
    </row>
    <row r="5" spans="1:40" x14ac:dyDescent="0.25">
      <c r="A5" s="42"/>
      <c r="E5" s="22"/>
      <c r="F5" s="22"/>
      <c r="G5" s="22"/>
      <c r="H5" s="22"/>
      <c r="I5" s="21" t="s">
        <v>40</v>
      </c>
      <c r="J5" s="22"/>
      <c r="K5" s="22"/>
      <c r="L5" s="22"/>
      <c r="M5" s="22"/>
      <c r="N5" s="22"/>
      <c r="P5" s="81" t="s">
        <v>63</v>
      </c>
      <c r="Q5" s="46"/>
      <c r="R5" s="46"/>
      <c r="S5" s="44"/>
      <c r="T5" s="45"/>
      <c r="U5" s="42"/>
      <c r="V5" s="32">
        <v>4.1666666666666664E-2</v>
      </c>
      <c r="W5" s="2">
        <f>'Site 5 03022024'!S22</f>
        <v>14</v>
      </c>
      <c r="X5" s="2">
        <f>'Site 5 03022024'!I22</f>
        <v>2</v>
      </c>
      <c r="Y5" s="2">
        <f>'Site 5 03022024'!AC22</f>
        <v>0</v>
      </c>
      <c r="Z5" s="2">
        <f>'Site 5 03022024'!AM22</f>
        <v>8</v>
      </c>
      <c r="AA5" s="2">
        <f>'Site 5 03022024'!AW22</f>
        <v>158</v>
      </c>
      <c r="AB5" s="2">
        <f>'Site 5 03022024'!BG22</f>
        <v>0</v>
      </c>
      <c r="AC5" s="2">
        <f>'Site 5 03022024'!CA22</f>
        <v>3</v>
      </c>
      <c r="AD5" s="2">
        <f>'Site 5 03022024'!BQ22</f>
        <v>116</v>
      </c>
      <c r="AE5" s="2">
        <f>'Site 5 03022024'!CK22</f>
        <v>0</v>
      </c>
      <c r="AF5" s="15">
        <f t="shared" si="0"/>
        <v>301</v>
      </c>
      <c r="AN5" s="45"/>
    </row>
    <row r="6" spans="1:40" x14ac:dyDescent="0.25">
      <c r="A6" s="42"/>
      <c r="E6" s="54" t="s">
        <v>49</v>
      </c>
      <c r="F6" s="55" t="s">
        <v>26</v>
      </c>
      <c r="G6" s="55" t="s">
        <v>27</v>
      </c>
      <c r="H6" s="55" t="s">
        <v>29</v>
      </c>
      <c r="I6" s="22"/>
      <c r="J6" s="51"/>
      <c r="K6" s="22"/>
      <c r="L6" s="22"/>
      <c r="M6" s="22"/>
      <c r="N6" s="22"/>
      <c r="P6" s="82">
        <v>0.70833333333333337</v>
      </c>
      <c r="Q6" s="46"/>
      <c r="R6" s="46"/>
      <c r="S6" s="44"/>
      <c r="T6" s="45"/>
      <c r="U6" s="42"/>
      <c r="V6" s="32">
        <v>8.3333333333333329E-2</v>
      </c>
      <c r="W6" s="2">
        <f>'Site 5 03022024'!S27</f>
        <v>6</v>
      </c>
      <c r="X6" s="2">
        <f>'Site 5 03022024'!I27</f>
        <v>1</v>
      </c>
      <c r="Y6" s="2">
        <f>'Site 5 03022024'!AC27</f>
        <v>0</v>
      </c>
      <c r="Z6" s="2">
        <f>'Site 5 03022024'!AM27</f>
        <v>8</v>
      </c>
      <c r="AA6" s="2">
        <f>'Site 5 03022024'!AW27</f>
        <v>129</v>
      </c>
      <c r="AB6" s="2">
        <f>'Site 5 03022024'!BG27</f>
        <v>0</v>
      </c>
      <c r="AC6" s="2">
        <f>'Site 5 03022024'!CA27</f>
        <v>2</v>
      </c>
      <c r="AD6" s="2">
        <f>'Site 5 03022024'!BQ27</f>
        <v>92</v>
      </c>
      <c r="AE6" s="2">
        <f>'Site 5 03022024'!CK27</f>
        <v>0</v>
      </c>
      <c r="AF6" s="15">
        <f t="shared" si="0"/>
        <v>238</v>
      </c>
      <c r="AN6" s="45"/>
    </row>
    <row r="7" spans="1:40" x14ac:dyDescent="0.25">
      <c r="A7" s="42"/>
      <c r="E7" s="56">
        <f>C22</f>
        <v>0.375</v>
      </c>
      <c r="F7" s="57">
        <f>VLOOKUP($C$22,$V$34:$AE$57,9,FALSE)</f>
        <v>536.9</v>
      </c>
      <c r="G7" s="57">
        <f>VLOOKUP($C$22,$V$34:$AE$57,8,FALSE)</f>
        <v>4.2</v>
      </c>
      <c r="H7" s="57">
        <f>VLOOKUP($C$22,$V$34:$AE$57,10,FALSE)</f>
        <v>0</v>
      </c>
      <c r="I7" s="52"/>
      <c r="J7" s="22"/>
      <c r="K7" s="22"/>
      <c r="L7" s="22"/>
      <c r="M7" s="22"/>
      <c r="N7" s="22"/>
      <c r="P7" s="53"/>
      <c r="Q7" s="53"/>
      <c r="R7" s="53"/>
      <c r="T7" s="45"/>
      <c r="U7" s="42"/>
      <c r="V7" s="32">
        <v>0.125</v>
      </c>
      <c r="W7" s="2">
        <f>'Site 5 03022024'!S32</f>
        <v>8</v>
      </c>
      <c r="X7" s="2">
        <f>'Site 5 03022024'!I32</f>
        <v>1</v>
      </c>
      <c r="Y7" s="2">
        <f>'Site 5 03022024'!AC32</f>
        <v>0</v>
      </c>
      <c r="Z7" s="2">
        <f>'Site 5 03022024'!AM32</f>
        <v>6</v>
      </c>
      <c r="AA7" s="2">
        <f>'Site 5 03022024'!AW32</f>
        <v>76</v>
      </c>
      <c r="AB7" s="2">
        <f>'Site 5 03022024'!BG32</f>
        <v>0</v>
      </c>
      <c r="AC7" s="2">
        <f>'Site 5 03022024'!CA32</f>
        <v>2</v>
      </c>
      <c r="AD7" s="2">
        <f>'Site 5 03022024'!BQ32</f>
        <v>84</v>
      </c>
      <c r="AE7" s="2">
        <f>'Site 5 03022024'!CK32</f>
        <v>0</v>
      </c>
      <c r="AF7" s="15">
        <f t="shared" si="0"/>
        <v>177</v>
      </c>
      <c r="AN7" s="45"/>
    </row>
    <row r="8" spans="1:40" x14ac:dyDescent="0.25">
      <c r="A8" s="42"/>
      <c r="E8" s="56">
        <f>C23</f>
        <v>0.70833333333333337</v>
      </c>
      <c r="F8" s="57">
        <f>VLOOKUP($C$23,$V$34:$AE$57,9,FALSE)</f>
        <v>572.4</v>
      </c>
      <c r="G8" s="57">
        <f>VLOOKUP($C$23,$V$34:$AE$57,8,FALSE)</f>
        <v>6.4</v>
      </c>
      <c r="H8" s="57">
        <f>VLOOKUP($C$23,$V$34:$AE$57,10,FALSE)</f>
        <v>0</v>
      </c>
      <c r="I8" s="52"/>
      <c r="J8" s="77"/>
      <c r="P8" s="53"/>
      <c r="Q8" s="53"/>
      <c r="R8" s="53"/>
      <c r="T8" s="45"/>
      <c r="U8" s="42"/>
      <c r="V8" s="32">
        <v>0.16666666666666666</v>
      </c>
      <c r="W8" s="2">
        <f>'Site 5 03022024'!S37</f>
        <v>2</v>
      </c>
      <c r="X8" s="2">
        <f>'Site 5 03022024'!I37</f>
        <v>1</v>
      </c>
      <c r="Y8" s="2">
        <f>'Site 5 03022024'!AC37</f>
        <v>0</v>
      </c>
      <c r="Z8" s="2">
        <f>'Site 5 03022024'!AM37</f>
        <v>5</v>
      </c>
      <c r="AA8" s="2">
        <f>'Site 5 03022024'!AW37</f>
        <v>58</v>
      </c>
      <c r="AB8" s="2">
        <f>'Site 5 03022024'!BG37</f>
        <v>0</v>
      </c>
      <c r="AC8" s="2">
        <f>'Site 5 03022024'!CA37</f>
        <v>0</v>
      </c>
      <c r="AD8" s="2">
        <f>'Site 5 03022024'!BQ37</f>
        <v>71</v>
      </c>
      <c r="AE8" s="2">
        <f>'Site 5 03022024'!CK37</f>
        <v>0</v>
      </c>
      <c r="AF8" s="15">
        <f t="shared" si="0"/>
        <v>137</v>
      </c>
      <c r="AN8" s="45"/>
    </row>
    <row r="9" spans="1:40" x14ac:dyDescent="0.25">
      <c r="A9" s="42"/>
      <c r="E9" s="22"/>
      <c r="F9" s="22"/>
      <c r="G9" s="22"/>
      <c r="H9" s="22"/>
      <c r="I9" s="52"/>
      <c r="J9" s="77"/>
      <c r="P9" s="53"/>
      <c r="Q9" s="53"/>
      <c r="R9" s="53"/>
      <c r="T9" s="45"/>
      <c r="U9" s="42"/>
      <c r="V9" s="32">
        <v>0.20833333333333334</v>
      </c>
      <c r="W9" s="2">
        <f>'Site 5 03022024'!S42</f>
        <v>8</v>
      </c>
      <c r="X9" s="2">
        <f>'Site 5 03022024'!I42</f>
        <v>0</v>
      </c>
      <c r="Y9" s="2">
        <f>'Site 5 03022024'!AC42</f>
        <v>0</v>
      </c>
      <c r="Z9" s="2">
        <f>'Site 5 03022024'!AM42</f>
        <v>2</v>
      </c>
      <c r="AA9" s="2">
        <f>'Site 5 03022024'!AW42</f>
        <v>90</v>
      </c>
      <c r="AB9" s="2">
        <f>'Site 5 03022024'!BG42</f>
        <v>0</v>
      </c>
      <c r="AC9" s="2">
        <f>'Site 5 03022024'!CA42</f>
        <v>1</v>
      </c>
      <c r="AD9" s="2">
        <f>'Site 5 03022024'!BQ42</f>
        <v>132</v>
      </c>
      <c r="AE9" s="2">
        <f>'Site 5 03022024'!CK42</f>
        <v>0</v>
      </c>
      <c r="AF9" s="15">
        <f t="shared" si="0"/>
        <v>233</v>
      </c>
      <c r="AN9" s="45"/>
    </row>
    <row r="10" spans="1:40" x14ac:dyDescent="0.25">
      <c r="A10" s="42"/>
      <c r="E10" s="54" t="s">
        <v>50</v>
      </c>
      <c r="F10" s="55" t="s">
        <v>26</v>
      </c>
      <c r="G10" s="55" t="s">
        <v>27</v>
      </c>
      <c r="H10" s="55" t="s">
        <v>29</v>
      </c>
      <c r="I10" s="52"/>
      <c r="J10" s="77"/>
      <c r="P10" s="53"/>
      <c r="Q10" s="53"/>
      <c r="R10" s="53"/>
      <c r="T10" s="45"/>
      <c r="U10" s="42"/>
      <c r="V10" s="32">
        <v>0.25</v>
      </c>
      <c r="W10" s="2">
        <f>'Site 5 03022024'!S47</f>
        <v>10</v>
      </c>
      <c r="X10" s="2">
        <f>'Site 5 03022024'!I47</f>
        <v>0</v>
      </c>
      <c r="Y10" s="2">
        <f>'Site 5 03022024'!AC47</f>
        <v>0</v>
      </c>
      <c r="Z10" s="2">
        <f>'Site 5 03022024'!AM47</f>
        <v>2</v>
      </c>
      <c r="AA10" s="2">
        <f>'Site 5 03022024'!AW47</f>
        <v>170</v>
      </c>
      <c r="AB10" s="2">
        <f>'Site 5 03022024'!BG47</f>
        <v>0</v>
      </c>
      <c r="AC10" s="2">
        <f>'Site 5 03022024'!CA47</f>
        <v>0</v>
      </c>
      <c r="AD10" s="2">
        <f>'Site 5 03022024'!BQ47</f>
        <v>191</v>
      </c>
      <c r="AE10" s="2">
        <f>'Site 5 03022024'!CK47</f>
        <v>0</v>
      </c>
      <c r="AF10" s="15">
        <f t="shared" si="0"/>
        <v>373</v>
      </c>
      <c r="AN10" s="45"/>
    </row>
    <row r="11" spans="1:40" x14ac:dyDescent="0.25">
      <c r="A11" s="42"/>
      <c r="E11" s="56">
        <f>C22</f>
        <v>0.375</v>
      </c>
      <c r="F11" s="57">
        <f>VLOOKUP($C$22,$V$3:$AE$27,9,FALSE)</f>
        <v>532</v>
      </c>
      <c r="G11" s="57">
        <f>VLOOKUP($C$22,$V$3:$AE$27,8,FALSE)</f>
        <v>5</v>
      </c>
      <c r="H11" s="57">
        <f>VLOOKUP($C$22,$V$3:$AE$27,10,FALSE)</f>
        <v>0</v>
      </c>
      <c r="I11" s="52"/>
      <c r="J11" s="77"/>
      <c r="P11" s="53"/>
      <c r="Q11" s="53"/>
      <c r="R11" s="53"/>
      <c r="T11" s="45"/>
      <c r="U11" s="42"/>
      <c r="V11" s="32">
        <v>0.29166666666666669</v>
      </c>
      <c r="W11" s="2">
        <f>'Site 5 03022024'!S52</f>
        <v>19</v>
      </c>
      <c r="X11" s="2">
        <f>'Site 5 03022024'!I52</f>
        <v>2</v>
      </c>
      <c r="Y11" s="2">
        <f>'Site 5 03022024'!AC52</f>
        <v>0</v>
      </c>
      <c r="Z11" s="2">
        <f>'Site 5 03022024'!AM52</f>
        <v>18</v>
      </c>
      <c r="AA11" s="2">
        <f>'Site 5 03022024'!AW52</f>
        <v>331</v>
      </c>
      <c r="AB11" s="2">
        <f>'Site 5 03022024'!BG52</f>
        <v>0</v>
      </c>
      <c r="AC11" s="2">
        <f>'Site 5 03022024'!CA52</f>
        <v>2</v>
      </c>
      <c r="AD11" s="2">
        <f>'Site 5 03022024'!BQ52</f>
        <v>299</v>
      </c>
      <c r="AE11" s="2">
        <f>'Site 5 03022024'!CK52</f>
        <v>0</v>
      </c>
      <c r="AF11" s="15">
        <f t="shared" si="0"/>
        <v>671</v>
      </c>
      <c r="AN11" s="45"/>
    </row>
    <row r="12" spans="1:40" x14ac:dyDescent="0.25">
      <c r="A12" s="42"/>
      <c r="E12" s="56">
        <f>C23</f>
        <v>0.70833333333333337</v>
      </c>
      <c r="F12" s="57">
        <f>VLOOKUP($C$23,$V$3:$AE$27,9,FALSE)</f>
        <v>577</v>
      </c>
      <c r="G12" s="57">
        <f>VLOOKUP($C$23,$V$3:$AE$27,8,FALSE)</f>
        <v>8</v>
      </c>
      <c r="H12" s="57">
        <f>VLOOKUP($C$23,$V$3:$AE$27,10,FALSE)</f>
        <v>0</v>
      </c>
      <c r="I12" s="52"/>
      <c r="J12" s="77"/>
      <c r="P12" s="53"/>
      <c r="Q12" s="53"/>
      <c r="R12" s="53"/>
      <c r="T12" s="45"/>
      <c r="U12" s="42"/>
      <c r="V12" s="32">
        <v>0.33333333333333331</v>
      </c>
      <c r="W12" s="2">
        <f>'Site 5 03022024'!S57</f>
        <v>42</v>
      </c>
      <c r="X12" s="2">
        <f>'Site 5 03022024'!I57</f>
        <v>3</v>
      </c>
      <c r="Y12" s="2">
        <f>'Site 5 03022024'!AC57</f>
        <v>0</v>
      </c>
      <c r="Z12" s="2">
        <f>'Site 5 03022024'!AM57</f>
        <v>27</v>
      </c>
      <c r="AA12" s="2">
        <f>'Site 5 03022024'!AW57</f>
        <v>448</v>
      </c>
      <c r="AB12" s="2">
        <f>'Site 5 03022024'!BG57</f>
        <v>0</v>
      </c>
      <c r="AC12" s="2">
        <f>'Site 5 03022024'!CA57</f>
        <v>9</v>
      </c>
      <c r="AD12" s="2">
        <f>'Site 5 03022024'!BQ57</f>
        <v>388</v>
      </c>
      <c r="AE12" s="2">
        <f>'Site 5 03022024'!CK57</f>
        <v>0</v>
      </c>
      <c r="AF12" s="15">
        <f t="shared" si="0"/>
        <v>917</v>
      </c>
      <c r="AN12" s="45"/>
    </row>
    <row r="13" spans="1:40" x14ac:dyDescent="0.25">
      <c r="A13" s="42"/>
      <c r="I13" s="52"/>
      <c r="J13" s="77"/>
      <c r="P13" s="53"/>
      <c r="Q13" s="53"/>
      <c r="R13" s="53"/>
      <c r="T13" s="45"/>
      <c r="U13" s="42"/>
      <c r="V13" s="32">
        <v>0.375</v>
      </c>
      <c r="W13" s="2">
        <f>'Site 5 03022024'!S62</f>
        <v>58</v>
      </c>
      <c r="X13" s="2">
        <f>'Site 5 03022024'!I62</f>
        <v>4</v>
      </c>
      <c r="Y13" s="2">
        <f>'Site 5 03022024'!AC62</f>
        <v>0</v>
      </c>
      <c r="Z13" s="2">
        <f>'Site 5 03022024'!AM62</f>
        <v>41</v>
      </c>
      <c r="AA13" s="2">
        <f>'Site 5 03022024'!AW62</f>
        <v>448</v>
      </c>
      <c r="AB13" s="2">
        <f>'Site 5 03022024'!BG62</f>
        <v>0</v>
      </c>
      <c r="AC13" s="2">
        <f>'Site 5 03022024'!CA62</f>
        <v>5</v>
      </c>
      <c r="AD13" s="2">
        <f>'Site 5 03022024'!BQ62</f>
        <v>532</v>
      </c>
      <c r="AE13" s="2">
        <f>'Site 5 03022024'!CK62</f>
        <v>0</v>
      </c>
      <c r="AF13" s="15">
        <f t="shared" si="0"/>
        <v>1088</v>
      </c>
      <c r="AN13" s="45"/>
    </row>
    <row r="14" spans="1:40" x14ac:dyDescent="0.25">
      <c r="A14" s="42"/>
      <c r="H14" s="22"/>
      <c r="I14" s="52"/>
      <c r="J14" s="77"/>
      <c r="P14" s="53"/>
      <c r="Q14" s="53"/>
      <c r="R14" s="53"/>
      <c r="T14" s="45"/>
      <c r="U14" s="42"/>
      <c r="V14" s="32">
        <v>0.41666666666666669</v>
      </c>
      <c r="W14" s="2">
        <f>'Site 5 03022024'!S67</f>
        <v>57</v>
      </c>
      <c r="X14" s="2">
        <f>'Site 5 03022024'!I67</f>
        <v>4</v>
      </c>
      <c r="Y14" s="2">
        <f>'Site 5 03022024'!AC67</f>
        <v>0</v>
      </c>
      <c r="Z14" s="2">
        <f>'Site 5 03022024'!AM67</f>
        <v>51</v>
      </c>
      <c r="AA14" s="2">
        <f>'Site 5 03022024'!AW67</f>
        <v>447</v>
      </c>
      <c r="AB14" s="2">
        <f>'Site 5 03022024'!BG67</f>
        <v>0</v>
      </c>
      <c r="AC14" s="2">
        <f>'Site 5 03022024'!CA67</f>
        <v>7</v>
      </c>
      <c r="AD14" s="2">
        <f>'Site 5 03022024'!BQ67</f>
        <v>556</v>
      </c>
      <c r="AE14" s="2">
        <f>'Site 5 03022024'!CK67</f>
        <v>0</v>
      </c>
      <c r="AF14" s="15">
        <f t="shared" si="0"/>
        <v>1122</v>
      </c>
      <c r="AN14" s="45"/>
    </row>
    <row r="15" spans="1:40" x14ac:dyDescent="0.25">
      <c r="A15" s="42"/>
      <c r="F15" s="22"/>
      <c r="G15" s="22"/>
      <c r="H15" s="22"/>
      <c r="I15" s="52"/>
      <c r="J15" s="77"/>
      <c r="P15" s="53"/>
      <c r="Q15" s="53"/>
      <c r="R15" s="53"/>
      <c r="T15" s="45"/>
      <c r="U15" s="42"/>
      <c r="V15" s="32">
        <v>0.45833333333333331</v>
      </c>
      <c r="W15" s="2">
        <f>'Site 5 03022024'!S72</f>
        <v>60</v>
      </c>
      <c r="X15" s="2">
        <f>'Site 5 03022024'!I72</f>
        <v>4</v>
      </c>
      <c r="Y15" s="2">
        <f>'Site 5 03022024'!AC72</f>
        <v>0</v>
      </c>
      <c r="Z15" s="2">
        <f>'Site 5 03022024'!AM72</f>
        <v>77</v>
      </c>
      <c r="AA15" s="2">
        <f>'Site 5 03022024'!AW72</f>
        <v>500</v>
      </c>
      <c r="AB15" s="2">
        <f>'Site 5 03022024'!BG72</f>
        <v>0</v>
      </c>
      <c r="AC15" s="2">
        <f>'Site 5 03022024'!CA72</f>
        <v>7</v>
      </c>
      <c r="AD15" s="2">
        <f>'Site 5 03022024'!BQ72</f>
        <v>551</v>
      </c>
      <c r="AE15" s="2">
        <f>'Site 5 03022024'!CK72</f>
        <v>0</v>
      </c>
      <c r="AF15" s="15">
        <f t="shared" si="0"/>
        <v>1199</v>
      </c>
      <c r="AN15" s="45"/>
    </row>
    <row r="16" spans="1:40" x14ac:dyDescent="0.25">
      <c r="A16" s="42"/>
      <c r="E16" s="21"/>
      <c r="F16" s="22"/>
      <c r="G16" s="22"/>
      <c r="H16" s="22"/>
      <c r="I16" s="52"/>
      <c r="J16" s="22"/>
      <c r="K16" s="22"/>
      <c r="L16" s="22"/>
      <c r="M16" s="22"/>
      <c r="N16" s="22"/>
      <c r="P16" s="53"/>
      <c r="Q16" s="53"/>
      <c r="R16" s="53"/>
      <c r="T16" s="45"/>
      <c r="U16" s="42"/>
      <c r="V16" s="32">
        <v>0.5</v>
      </c>
      <c r="W16" s="2">
        <f>'Site 5 03022024'!S77</f>
        <v>68</v>
      </c>
      <c r="X16" s="2">
        <f>'Site 5 03022024'!I77</f>
        <v>7</v>
      </c>
      <c r="Y16" s="2">
        <f>'Site 5 03022024'!AC77</f>
        <v>0</v>
      </c>
      <c r="Z16" s="2">
        <f>'Site 5 03022024'!AM77</f>
        <v>72</v>
      </c>
      <c r="AA16" s="2">
        <f>'Site 5 03022024'!AW77</f>
        <v>580</v>
      </c>
      <c r="AB16" s="2">
        <f>'Site 5 03022024'!BG77</f>
        <v>0</v>
      </c>
      <c r="AC16" s="2">
        <f>'Site 5 03022024'!CA77</f>
        <v>8</v>
      </c>
      <c r="AD16" s="2">
        <f>'Site 5 03022024'!BQ77</f>
        <v>680</v>
      </c>
      <c r="AE16" s="2">
        <f>'Site 5 03022024'!CK77</f>
        <v>0</v>
      </c>
      <c r="AF16" s="15">
        <f t="shared" ref="AF16:AF27" si="1">SUM(W16:AE16)</f>
        <v>1415</v>
      </c>
      <c r="AN16" s="45"/>
    </row>
    <row r="17" spans="1:40" x14ac:dyDescent="0.25">
      <c r="A17" s="42"/>
      <c r="E17" s="22"/>
      <c r="F17" s="22"/>
      <c r="G17" s="22"/>
      <c r="H17" s="22"/>
      <c r="I17" s="22"/>
      <c r="J17" s="51"/>
      <c r="K17" s="22"/>
      <c r="L17" s="22"/>
      <c r="M17" s="22"/>
      <c r="N17" s="22"/>
      <c r="P17" s="53"/>
      <c r="Q17" s="53"/>
      <c r="R17" s="53"/>
      <c r="T17" s="45"/>
      <c r="U17" s="42"/>
      <c r="V17" s="32">
        <v>0.54166666666666663</v>
      </c>
      <c r="W17" s="2">
        <f>'Site 5 03022024'!S82</f>
        <v>62</v>
      </c>
      <c r="X17" s="2">
        <f>'Site 5 03022024'!I82</f>
        <v>12</v>
      </c>
      <c r="Y17" s="2">
        <f>'Site 5 03022024'!AC82</f>
        <v>0</v>
      </c>
      <c r="Z17" s="2">
        <f>'Site 5 03022024'!AM82</f>
        <v>88</v>
      </c>
      <c r="AA17" s="2">
        <f>'Site 5 03022024'!AW82</f>
        <v>567</v>
      </c>
      <c r="AB17" s="2">
        <f>'Site 5 03022024'!BG82</f>
        <v>0</v>
      </c>
      <c r="AC17" s="2">
        <f>'Site 5 03022024'!CA82</f>
        <v>23</v>
      </c>
      <c r="AD17" s="2">
        <f>'Site 5 03022024'!BQ82</f>
        <v>648</v>
      </c>
      <c r="AE17" s="2">
        <f>'Site 5 03022024'!CK82</f>
        <v>0</v>
      </c>
      <c r="AF17" s="15">
        <f t="shared" si="1"/>
        <v>1400</v>
      </c>
      <c r="AN17" s="45"/>
    </row>
    <row r="18" spans="1:40" x14ac:dyDescent="0.25">
      <c r="A18" s="42"/>
      <c r="F18" s="22"/>
      <c r="G18" s="22"/>
      <c r="H18" s="22"/>
      <c r="I18" s="22"/>
      <c r="J18" s="51"/>
      <c r="K18" s="22"/>
      <c r="L18" s="22"/>
      <c r="M18" s="22"/>
      <c r="N18" s="22"/>
      <c r="P18" s="53"/>
      <c r="Q18" s="53"/>
      <c r="R18" s="53"/>
      <c r="T18" s="45"/>
      <c r="U18" s="42"/>
      <c r="V18" s="32">
        <v>0.58333333333333337</v>
      </c>
      <c r="W18" s="2">
        <f>'Site 5 03022024'!S87</f>
        <v>82</v>
      </c>
      <c r="X18" s="2">
        <f>'Site 5 03022024'!I87</f>
        <v>10</v>
      </c>
      <c r="Y18" s="2">
        <f>'Site 5 03022024'!AC87</f>
        <v>0</v>
      </c>
      <c r="Z18" s="2">
        <f>'Site 5 03022024'!AM87</f>
        <v>75</v>
      </c>
      <c r="AA18" s="2">
        <f>'Site 5 03022024'!AW87</f>
        <v>529</v>
      </c>
      <c r="AB18" s="2">
        <f>'Site 5 03022024'!BG87</f>
        <v>0</v>
      </c>
      <c r="AC18" s="2">
        <f>'Site 5 03022024'!CA87</f>
        <v>15</v>
      </c>
      <c r="AD18" s="2">
        <f>'Site 5 03022024'!BQ87</f>
        <v>668</v>
      </c>
      <c r="AE18" s="2">
        <f>'Site 5 03022024'!CK87</f>
        <v>0</v>
      </c>
      <c r="AF18" s="15">
        <f t="shared" si="1"/>
        <v>1379</v>
      </c>
      <c r="AN18" s="45"/>
    </row>
    <row r="19" spans="1:40" x14ac:dyDescent="0.25">
      <c r="A19" s="42"/>
      <c r="F19" s="22"/>
      <c r="G19" s="22"/>
      <c r="H19" s="22"/>
      <c r="I19" s="22"/>
      <c r="J19" s="51"/>
      <c r="K19" s="22"/>
      <c r="L19" s="22"/>
      <c r="M19" s="22"/>
      <c r="N19" s="22"/>
      <c r="P19" s="53"/>
      <c r="Q19" s="53"/>
      <c r="R19" s="53"/>
      <c r="T19" s="45"/>
      <c r="U19" s="42"/>
      <c r="V19" s="32">
        <v>0.625</v>
      </c>
      <c r="W19" s="2">
        <f>'Site 5 03022024'!S92</f>
        <v>58</v>
      </c>
      <c r="X19" s="2">
        <f>'Site 5 03022024'!I92</f>
        <v>9</v>
      </c>
      <c r="Y19" s="2">
        <f>'Site 5 03022024'!AC92</f>
        <v>0</v>
      </c>
      <c r="Z19" s="2">
        <f>'Site 5 03022024'!AM92</f>
        <v>67</v>
      </c>
      <c r="AA19" s="2">
        <f>'Site 5 03022024'!AW92</f>
        <v>530</v>
      </c>
      <c r="AB19" s="2">
        <f>'Site 5 03022024'!BG92</f>
        <v>0</v>
      </c>
      <c r="AC19" s="2">
        <f>'Site 5 03022024'!CA92</f>
        <v>19</v>
      </c>
      <c r="AD19" s="2">
        <f>'Site 5 03022024'!BQ92</f>
        <v>620</v>
      </c>
      <c r="AE19" s="2">
        <f>'Site 5 03022024'!CK92</f>
        <v>0</v>
      </c>
      <c r="AF19" s="15">
        <f t="shared" si="1"/>
        <v>1303</v>
      </c>
      <c r="AN19" s="45"/>
    </row>
    <row r="20" spans="1:40" x14ac:dyDescent="0.25">
      <c r="A20" s="42"/>
      <c r="F20" s="22"/>
      <c r="G20" s="22"/>
      <c r="H20" s="22"/>
      <c r="I20" s="22"/>
      <c r="J20" s="51"/>
      <c r="K20" s="22"/>
      <c r="L20" s="22"/>
      <c r="M20" s="22"/>
      <c r="N20" s="22"/>
      <c r="P20" s="53"/>
      <c r="Q20" s="53"/>
      <c r="R20" s="53"/>
      <c r="T20" s="45"/>
      <c r="U20" s="42"/>
      <c r="V20" s="32">
        <v>0.66666666666666663</v>
      </c>
      <c r="W20" s="2">
        <f>'Site 5 03022024'!S97</f>
        <v>52</v>
      </c>
      <c r="X20" s="2">
        <f>'Site 5 03022024'!I97</f>
        <v>7</v>
      </c>
      <c r="Y20" s="2">
        <f>'Site 5 03022024'!AC97</f>
        <v>0</v>
      </c>
      <c r="Z20" s="2">
        <f>'Site 5 03022024'!AM97</f>
        <v>55</v>
      </c>
      <c r="AA20" s="2">
        <f>'Site 5 03022024'!AW97</f>
        <v>506</v>
      </c>
      <c r="AB20" s="2">
        <f>'Site 5 03022024'!BG97</f>
        <v>0</v>
      </c>
      <c r="AC20" s="2">
        <f>'Site 5 03022024'!CA97</f>
        <v>11</v>
      </c>
      <c r="AD20" s="2">
        <f>'Site 5 03022024'!BQ97</f>
        <v>597</v>
      </c>
      <c r="AE20" s="2">
        <f>'Site 5 03022024'!CK97</f>
        <v>0</v>
      </c>
      <c r="AF20" s="15">
        <f t="shared" si="1"/>
        <v>1228</v>
      </c>
      <c r="AN20" s="45"/>
    </row>
    <row r="21" spans="1:40" x14ac:dyDescent="0.25">
      <c r="A21" s="42"/>
      <c r="C21" s="54" t="s">
        <v>50</v>
      </c>
      <c r="D21" s="55" t="s">
        <v>23</v>
      </c>
      <c r="E21" s="55" t="s">
        <v>22</v>
      </c>
      <c r="F21" s="55" t="s">
        <v>21</v>
      </c>
      <c r="G21" s="22"/>
      <c r="H21" s="22"/>
      <c r="I21" s="22"/>
      <c r="J21" s="51"/>
      <c r="K21" s="22"/>
      <c r="L21" s="22"/>
      <c r="M21" s="22"/>
      <c r="N21" s="22"/>
      <c r="P21" s="53"/>
      <c r="Q21" s="53"/>
      <c r="R21" s="53"/>
      <c r="T21" s="45"/>
      <c r="U21" s="42"/>
      <c r="V21" s="32">
        <v>0.70833333333333337</v>
      </c>
      <c r="W21" s="2">
        <f>'Site 5 03022024'!S102</f>
        <v>45</v>
      </c>
      <c r="X21" s="2">
        <f>'Site 5 03022024'!I102</f>
        <v>9</v>
      </c>
      <c r="Y21" s="2">
        <f>'Site 5 03022024'!AC102</f>
        <v>0</v>
      </c>
      <c r="Z21" s="2">
        <f>'Site 5 03022024'!AM102</f>
        <v>82</v>
      </c>
      <c r="AA21" s="2">
        <f>'Site 5 03022024'!AW102</f>
        <v>534</v>
      </c>
      <c r="AB21" s="2">
        <f>'Site 5 03022024'!BG102</f>
        <v>0</v>
      </c>
      <c r="AC21" s="2">
        <f>'Site 5 03022024'!CA102</f>
        <v>8</v>
      </c>
      <c r="AD21" s="2">
        <f>'Site 5 03022024'!BQ102</f>
        <v>577</v>
      </c>
      <c r="AE21" s="2">
        <f>'Site 5 03022024'!CK102</f>
        <v>0</v>
      </c>
      <c r="AF21" s="15">
        <f t="shared" si="1"/>
        <v>1255</v>
      </c>
      <c r="AN21" s="45"/>
    </row>
    <row r="22" spans="1:40" x14ac:dyDescent="0.25">
      <c r="A22" s="42"/>
      <c r="C22" s="56">
        <f>P4</f>
        <v>0.375</v>
      </c>
      <c r="D22" s="57">
        <f>VLOOKUP($C$22,$V$3:$AE$27,4,FALSE)</f>
        <v>0</v>
      </c>
      <c r="E22" s="57">
        <f>VLOOKUP($C$22,$V$3:$AE$27,2,FALSE)</f>
        <v>58</v>
      </c>
      <c r="F22" s="57">
        <f>VLOOKUP($C$22,$V$3:$AE$27,3,FALSE)</f>
        <v>4</v>
      </c>
      <c r="G22" s="22"/>
      <c r="H22" s="22"/>
      <c r="I22" s="22"/>
      <c r="J22" s="51"/>
      <c r="K22" s="22"/>
      <c r="L22" s="22"/>
      <c r="M22" s="22"/>
      <c r="N22" s="22"/>
      <c r="P22" s="53"/>
      <c r="Q22" s="53"/>
      <c r="R22" s="53"/>
      <c r="T22" s="45"/>
      <c r="U22" s="42"/>
      <c r="V22" s="32">
        <v>0.75</v>
      </c>
      <c r="W22" s="2">
        <f>'Site 5 03022024'!S107</f>
        <v>52</v>
      </c>
      <c r="X22" s="2">
        <f>'Site 5 03022024'!I107</f>
        <v>5</v>
      </c>
      <c r="Y22" s="2">
        <f>'Site 5 03022024'!AC107</f>
        <v>0</v>
      </c>
      <c r="Z22" s="2">
        <f>'Site 5 03022024'!AM107</f>
        <v>66</v>
      </c>
      <c r="AA22" s="2">
        <f>'Site 5 03022024'!AW107</f>
        <v>486</v>
      </c>
      <c r="AB22" s="2">
        <f>'Site 5 03022024'!BG107</f>
        <v>0</v>
      </c>
      <c r="AC22" s="2">
        <f>'Site 5 03022024'!CA107</f>
        <v>10</v>
      </c>
      <c r="AD22" s="2">
        <f>'Site 5 03022024'!BQ107</f>
        <v>553</v>
      </c>
      <c r="AE22" s="2">
        <f>'Site 5 03022024'!CK107</f>
        <v>0</v>
      </c>
      <c r="AF22" s="15">
        <f t="shared" si="1"/>
        <v>1172</v>
      </c>
      <c r="AN22" s="45"/>
    </row>
    <row r="23" spans="1:40" x14ac:dyDescent="0.25">
      <c r="A23" s="42"/>
      <c r="C23" s="56">
        <f>P6</f>
        <v>0.70833333333333337</v>
      </c>
      <c r="D23" s="57">
        <f>VLOOKUP($C$23,$V$3:$AE$27,4,FALSE)</f>
        <v>0</v>
      </c>
      <c r="E23" s="57">
        <f>VLOOKUP($C$23,$V$3:$AE$27,2,FALSE)</f>
        <v>45</v>
      </c>
      <c r="F23" s="57">
        <f>VLOOKUP($C$23,$V$3:$AE$27,3,FALSE)</f>
        <v>9</v>
      </c>
      <c r="G23" s="22"/>
      <c r="H23" s="22"/>
      <c r="I23" s="22"/>
      <c r="J23" s="51"/>
      <c r="K23" s="22"/>
      <c r="L23" s="22"/>
      <c r="M23" s="22"/>
      <c r="N23" s="22"/>
      <c r="P23" s="53"/>
      <c r="Q23" s="53"/>
      <c r="R23" s="53"/>
      <c r="T23" s="45"/>
      <c r="U23" s="42"/>
      <c r="V23" s="32">
        <v>0.79166666666666663</v>
      </c>
      <c r="W23" s="2">
        <f>'Site 5 03022024'!S112</f>
        <v>41</v>
      </c>
      <c r="X23" s="2">
        <f>'Site 5 03022024'!I112</f>
        <v>9</v>
      </c>
      <c r="Y23" s="2">
        <f>'Site 5 03022024'!AC112</f>
        <v>0</v>
      </c>
      <c r="Z23" s="2">
        <f>'Site 5 03022024'!AM112</f>
        <v>44</v>
      </c>
      <c r="AA23" s="2">
        <f>'Site 5 03022024'!AW112</f>
        <v>444</v>
      </c>
      <c r="AB23" s="2">
        <f>'Site 5 03022024'!BG112</f>
        <v>0</v>
      </c>
      <c r="AC23" s="2">
        <f>'Site 5 03022024'!CA112</f>
        <v>9</v>
      </c>
      <c r="AD23" s="2">
        <f>'Site 5 03022024'!BQ112</f>
        <v>529</v>
      </c>
      <c r="AE23" s="2">
        <f>'Site 5 03022024'!CK112</f>
        <v>0</v>
      </c>
      <c r="AF23" s="15">
        <f t="shared" si="1"/>
        <v>1076</v>
      </c>
      <c r="AN23" s="45"/>
    </row>
    <row r="24" spans="1:40" x14ac:dyDescent="0.25">
      <c r="A24" s="42"/>
      <c r="C24" s="22"/>
      <c r="D24" s="22"/>
      <c r="E24" s="22"/>
      <c r="F24" s="22"/>
      <c r="G24" s="22"/>
      <c r="H24" s="22"/>
      <c r="I24" s="22"/>
      <c r="J24" s="51"/>
      <c r="K24" s="22"/>
      <c r="L24" s="22"/>
      <c r="M24" s="22"/>
      <c r="N24" s="22"/>
      <c r="P24" s="53"/>
      <c r="Q24" s="53"/>
      <c r="R24" s="53"/>
      <c r="T24" s="45"/>
      <c r="U24" s="42"/>
      <c r="V24" s="32">
        <v>0.83333333333333337</v>
      </c>
      <c r="W24" s="2">
        <f>'Site 5 03022024'!S117</f>
        <v>45</v>
      </c>
      <c r="X24" s="2">
        <f>'Site 5 03022024'!I117</f>
        <v>6</v>
      </c>
      <c r="Y24" s="2">
        <f>'Site 5 03022024'!AC117</f>
        <v>0</v>
      </c>
      <c r="Z24" s="2">
        <f>'Site 5 03022024'!AM117</f>
        <v>42</v>
      </c>
      <c r="AA24" s="2">
        <f>'Site 5 03022024'!AW117</f>
        <v>435</v>
      </c>
      <c r="AB24" s="2">
        <f>'Site 5 03022024'!BG117</f>
        <v>0</v>
      </c>
      <c r="AC24" s="2">
        <f>'Site 5 03022024'!CA117</f>
        <v>6</v>
      </c>
      <c r="AD24" s="2">
        <f>'Site 5 03022024'!BQ117</f>
        <v>450</v>
      </c>
      <c r="AE24" s="2">
        <f>'Site 5 03022024'!CK117</f>
        <v>0</v>
      </c>
      <c r="AF24" s="15">
        <f t="shared" si="1"/>
        <v>984</v>
      </c>
      <c r="AN24" s="45"/>
    </row>
    <row r="25" spans="1:40" x14ac:dyDescent="0.25">
      <c r="A25" s="42"/>
      <c r="C25" s="22"/>
      <c r="D25" s="22"/>
      <c r="E25" s="22"/>
      <c r="F25" s="22"/>
      <c r="G25" s="22"/>
      <c r="H25" s="22"/>
      <c r="I25" s="22"/>
      <c r="J25" s="51"/>
      <c r="K25" s="22"/>
      <c r="L25" s="22"/>
      <c r="M25" s="22"/>
      <c r="N25" s="22"/>
      <c r="P25" s="53"/>
      <c r="Q25" s="53"/>
      <c r="R25" s="53"/>
      <c r="T25" s="45"/>
      <c r="U25" s="42"/>
      <c r="V25" s="32">
        <v>0.875</v>
      </c>
      <c r="W25" s="2">
        <f>'Site 5 03022024'!S122</f>
        <v>27</v>
      </c>
      <c r="X25" s="2">
        <f>'Site 5 03022024'!I122</f>
        <v>7</v>
      </c>
      <c r="Y25" s="2">
        <f>'Site 5 03022024'!AC122</f>
        <v>0</v>
      </c>
      <c r="Z25" s="2">
        <f>'Site 5 03022024'!AM122</f>
        <v>36</v>
      </c>
      <c r="AA25" s="2">
        <f>'Site 5 03022024'!AW122</f>
        <v>390</v>
      </c>
      <c r="AB25" s="2">
        <f>'Site 5 03022024'!BG122</f>
        <v>0</v>
      </c>
      <c r="AC25" s="2">
        <f>'Site 5 03022024'!CA122</f>
        <v>4</v>
      </c>
      <c r="AD25" s="2">
        <f>'Site 5 03022024'!BQ122</f>
        <v>425</v>
      </c>
      <c r="AE25" s="2">
        <f>'Site 5 03022024'!CK122</f>
        <v>0</v>
      </c>
      <c r="AF25" s="15">
        <f t="shared" si="1"/>
        <v>889</v>
      </c>
      <c r="AN25" s="45"/>
    </row>
    <row r="26" spans="1:40" x14ac:dyDescent="0.25">
      <c r="A26" s="42"/>
      <c r="C26" s="54" t="s">
        <v>49</v>
      </c>
      <c r="D26" s="55" t="s">
        <v>23</v>
      </c>
      <c r="E26" s="55" t="s">
        <v>22</v>
      </c>
      <c r="F26" s="55" t="s">
        <v>21</v>
      </c>
      <c r="G26" s="22"/>
      <c r="H26" s="22"/>
      <c r="I26" s="22"/>
      <c r="J26" s="51"/>
      <c r="K26" s="22"/>
      <c r="L26" s="22"/>
      <c r="M26" s="22"/>
      <c r="N26" s="22"/>
      <c r="P26" s="53"/>
      <c r="Q26" s="53"/>
      <c r="R26" s="53"/>
      <c r="T26" s="45"/>
      <c r="U26" s="42"/>
      <c r="V26" s="32">
        <v>0.91666666666666663</v>
      </c>
      <c r="W26" s="2">
        <f>'Site 5 03022024'!S127</f>
        <v>19</v>
      </c>
      <c r="X26" s="2">
        <f>'Site 5 03022024'!I127</f>
        <v>1</v>
      </c>
      <c r="Y26" s="2">
        <f>'Site 5 03022024'!AC127</f>
        <v>0</v>
      </c>
      <c r="Z26" s="2">
        <f>'Site 5 03022024'!AM127</f>
        <v>26</v>
      </c>
      <c r="AA26" s="2">
        <f>'Site 5 03022024'!AW127</f>
        <v>344</v>
      </c>
      <c r="AB26" s="2">
        <f>'Site 5 03022024'!BG127</f>
        <v>0</v>
      </c>
      <c r="AC26" s="2">
        <f>'Site 5 03022024'!CA127</f>
        <v>3</v>
      </c>
      <c r="AD26" s="2">
        <f>'Site 5 03022024'!BQ127</f>
        <v>365</v>
      </c>
      <c r="AE26" s="2">
        <f>'Site 5 03022024'!CK127</f>
        <v>0</v>
      </c>
      <c r="AF26" s="15">
        <f t="shared" si="1"/>
        <v>758</v>
      </c>
      <c r="AN26" s="45"/>
    </row>
    <row r="27" spans="1:40" ht="13.8" thickBot="1" x14ac:dyDescent="0.3">
      <c r="A27" s="42"/>
      <c r="C27" s="56">
        <f>P4</f>
        <v>0.375</v>
      </c>
      <c r="D27" s="57">
        <f>VLOOKUP($C$22,$V$34:$AE$57,4,FALSE)</f>
        <v>0</v>
      </c>
      <c r="E27" s="57">
        <f>VLOOKUP($C$22,$V$34:$AE$57,2,FALSE)</f>
        <v>53.2</v>
      </c>
      <c r="F27" s="57">
        <f>VLOOKUP($C$22,$V$34:$AE$57,3,FALSE)</f>
        <v>4</v>
      </c>
      <c r="G27" s="22"/>
      <c r="H27" s="22"/>
      <c r="I27" s="22"/>
      <c r="J27" s="51"/>
      <c r="K27" s="22"/>
      <c r="L27" s="22"/>
      <c r="M27" s="22"/>
      <c r="N27" s="22"/>
      <c r="P27" s="53"/>
      <c r="Q27" s="53"/>
      <c r="R27" s="53"/>
      <c r="T27" s="45"/>
      <c r="U27" s="42"/>
      <c r="V27" s="32">
        <v>0.95833333333333337</v>
      </c>
      <c r="W27" s="37">
        <f>'Site 5 03022024'!S132</f>
        <v>25</v>
      </c>
      <c r="X27" s="37">
        <f>'Site 5 03022024'!I132</f>
        <v>2</v>
      </c>
      <c r="Y27" s="37">
        <f>'Site 5 03022024'!AC132</f>
        <v>0</v>
      </c>
      <c r="Z27" s="37">
        <f>'Site 5 03022024'!AM132</f>
        <v>17</v>
      </c>
      <c r="AA27" s="37">
        <f>'Site 5 03022024'!AW132</f>
        <v>331</v>
      </c>
      <c r="AB27" s="37">
        <f>'Site 5 03022024'!BG132</f>
        <v>0</v>
      </c>
      <c r="AC27" s="37">
        <f>'Site 5 03022024'!CA132</f>
        <v>0</v>
      </c>
      <c r="AD27" s="37">
        <f>'Site 5 03022024'!BQ132</f>
        <v>374</v>
      </c>
      <c r="AE27" s="37">
        <f>'Site 5 03022024'!CK132</f>
        <v>0</v>
      </c>
      <c r="AF27" s="58">
        <f t="shared" si="1"/>
        <v>749</v>
      </c>
      <c r="AN27" s="45"/>
    </row>
    <row r="28" spans="1:40" ht="14.4" thickTop="1" thickBot="1" x14ac:dyDescent="0.3">
      <c r="A28" s="42"/>
      <c r="C28" s="56">
        <f>P6</f>
        <v>0.70833333333333337</v>
      </c>
      <c r="D28" s="57">
        <f>VLOOKUP($C$23,$V$34:$AE$57,4,FALSE)</f>
        <v>0</v>
      </c>
      <c r="E28" s="57">
        <f>VLOOKUP($C$23,$V$34:$AE$57,2,FALSE)</f>
        <v>40.900000000000006</v>
      </c>
      <c r="F28" s="57">
        <f>VLOOKUP($C$23,$V$34:$AE$57,3,FALSE)</f>
        <v>9</v>
      </c>
      <c r="G28" s="22"/>
      <c r="H28" s="22"/>
      <c r="I28" s="22"/>
      <c r="J28" s="51"/>
      <c r="K28" s="22"/>
      <c r="L28" s="22"/>
      <c r="M28" s="22"/>
      <c r="N28" s="22"/>
      <c r="P28" s="53"/>
      <c r="Q28" s="53"/>
      <c r="R28" s="53"/>
      <c r="T28" s="45"/>
      <c r="U28" s="42"/>
      <c r="V28" s="33" t="s">
        <v>41</v>
      </c>
      <c r="W28" s="59">
        <f>SUM(W4:W27)</f>
        <v>871</v>
      </c>
      <c r="X28" s="60">
        <f t="shared" ref="X28:AF28" si="2">SUM(X4:X27)</f>
        <v>107</v>
      </c>
      <c r="Y28" s="60">
        <f t="shared" si="2"/>
        <v>0</v>
      </c>
      <c r="Z28" s="60">
        <f t="shared" si="2"/>
        <v>931</v>
      </c>
      <c r="AA28" s="60">
        <f t="shared" si="2"/>
        <v>8766</v>
      </c>
      <c r="AB28" s="60">
        <f t="shared" si="2"/>
        <v>0</v>
      </c>
      <c r="AC28" s="60">
        <f t="shared" si="2"/>
        <v>157</v>
      </c>
      <c r="AD28" s="60">
        <f t="shared" si="2"/>
        <v>9711</v>
      </c>
      <c r="AE28" s="60">
        <f t="shared" si="2"/>
        <v>0</v>
      </c>
      <c r="AF28" s="16">
        <f t="shared" si="2"/>
        <v>20543</v>
      </c>
      <c r="AN28" s="45"/>
    </row>
    <row r="29" spans="1:40" ht="14.4" thickTop="1" thickBot="1" x14ac:dyDescent="0.3">
      <c r="A29" s="42"/>
      <c r="C29" s="61"/>
      <c r="D29" s="61"/>
      <c r="E29" s="62"/>
      <c r="F29" s="62"/>
      <c r="G29" s="62"/>
      <c r="H29" s="62"/>
      <c r="I29" s="63"/>
      <c r="J29" s="51"/>
      <c r="K29" s="22"/>
      <c r="L29" s="22"/>
      <c r="M29" s="22"/>
      <c r="N29" s="22"/>
      <c r="P29" s="53"/>
      <c r="Q29" s="53"/>
      <c r="R29" s="53"/>
      <c r="T29" s="45"/>
      <c r="U29" s="42"/>
      <c r="V29" s="64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I29" s="29" t="s">
        <v>51</v>
      </c>
      <c r="AJ29" s="66">
        <v>42563.291666666664</v>
      </c>
      <c r="AK29" s="66">
        <v>42563.416666666664</v>
      </c>
      <c r="AN29" s="45"/>
    </row>
    <row r="30" spans="1:40" ht="13.8" thickTop="1" x14ac:dyDescent="0.25">
      <c r="A30" s="42"/>
      <c r="B30" s="21" t="s">
        <v>39</v>
      </c>
      <c r="J30" s="51"/>
      <c r="K30" s="22"/>
      <c r="M30" s="67"/>
      <c r="N30" s="67"/>
      <c r="P30" s="53"/>
      <c r="Q30" s="53"/>
      <c r="R30" s="53"/>
      <c r="T30" s="45"/>
      <c r="U30" s="42"/>
      <c r="AI30" s="29" t="s">
        <v>52</v>
      </c>
      <c r="AJ30" s="68">
        <v>42563.416666666664</v>
      </c>
      <c r="AK30" s="68">
        <v>42563.666666666664</v>
      </c>
      <c r="AN30" s="45"/>
    </row>
    <row r="31" spans="1:40" ht="15.75" customHeight="1" thickBot="1" x14ac:dyDescent="0.3">
      <c r="A31" s="42"/>
      <c r="E31" s="22"/>
      <c r="F31" s="22"/>
      <c r="G31" s="22"/>
      <c r="H31" s="22"/>
      <c r="I31" s="22"/>
      <c r="J31" s="51"/>
      <c r="K31" s="22"/>
      <c r="M31" s="67"/>
      <c r="N31" s="67"/>
      <c r="P31" s="53"/>
      <c r="Q31" s="53"/>
      <c r="R31" s="53"/>
      <c r="T31" s="45"/>
      <c r="U31" s="42"/>
      <c r="AI31" s="29" t="s">
        <v>53</v>
      </c>
      <c r="AJ31" s="69">
        <v>42563.666666666664</v>
      </c>
      <c r="AK31" s="69">
        <v>42563.791666666664</v>
      </c>
      <c r="AN31" s="45"/>
    </row>
    <row r="32" spans="1:40" ht="13.8" thickTop="1" x14ac:dyDescent="0.25">
      <c r="A32" s="42"/>
      <c r="E32" s="22"/>
      <c r="F32" s="22"/>
      <c r="G32" s="22"/>
      <c r="H32" s="22"/>
      <c r="I32" s="22"/>
      <c r="J32" s="51"/>
      <c r="K32" s="22"/>
      <c r="M32" s="67"/>
      <c r="N32" s="67"/>
      <c r="P32" s="53"/>
      <c r="Q32" s="53"/>
      <c r="R32" s="53"/>
      <c r="T32" s="45"/>
      <c r="U32" s="42"/>
      <c r="V32" s="13"/>
      <c r="W32" s="128" t="s">
        <v>46</v>
      </c>
      <c r="X32" s="129"/>
      <c r="Y32" s="129"/>
      <c r="Z32" s="129"/>
      <c r="AA32" s="129"/>
      <c r="AB32" s="129"/>
      <c r="AC32" s="129"/>
      <c r="AD32" s="129"/>
      <c r="AE32" s="130"/>
      <c r="AF32" s="13"/>
      <c r="AN32" s="45"/>
    </row>
    <row r="33" spans="1:40" ht="13.8" thickBot="1" x14ac:dyDescent="0.3">
      <c r="A33" s="42"/>
      <c r="E33" s="22"/>
      <c r="F33" s="22"/>
      <c r="G33" s="22"/>
      <c r="H33" s="22"/>
      <c r="I33" s="22"/>
      <c r="J33" s="51"/>
      <c r="K33" s="22"/>
      <c r="M33" s="67"/>
      <c r="N33" s="67"/>
      <c r="P33" s="53"/>
      <c r="Q33" s="53"/>
      <c r="R33" s="53"/>
      <c r="T33" s="45"/>
      <c r="U33" s="42"/>
      <c r="V33" s="14" t="s">
        <v>13</v>
      </c>
      <c r="W33" s="31" t="s">
        <v>44</v>
      </c>
      <c r="X33" s="17" t="s">
        <v>45</v>
      </c>
      <c r="Y33" s="17" t="s">
        <v>23</v>
      </c>
      <c r="Z33" s="17" t="s">
        <v>24</v>
      </c>
      <c r="AA33" s="17" t="s">
        <v>25</v>
      </c>
      <c r="AB33" s="17" t="s">
        <v>28</v>
      </c>
      <c r="AC33" s="17" t="s">
        <v>27</v>
      </c>
      <c r="AD33" s="17" t="s">
        <v>26</v>
      </c>
      <c r="AE33" s="17" t="s">
        <v>29</v>
      </c>
      <c r="AF33" s="14" t="s">
        <v>49</v>
      </c>
      <c r="AN33" s="45"/>
    </row>
    <row r="34" spans="1:40" ht="13.8" thickTop="1" x14ac:dyDescent="0.25">
      <c r="A34" s="42"/>
      <c r="E34" s="22"/>
      <c r="F34" s="22"/>
      <c r="G34" s="22"/>
      <c r="H34" s="22"/>
      <c r="I34" s="22"/>
      <c r="J34" s="51"/>
      <c r="K34" s="22"/>
      <c r="M34" s="67"/>
      <c r="N34" s="67"/>
      <c r="P34" s="53"/>
      <c r="Q34" s="53"/>
      <c r="R34" s="53"/>
      <c r="T34" s="45"/>
      <c r="U34" s="42"/>
      <c r="V34" s="48">
        <v>0</v>
      </c>
      <c r="W34" s="49">
        <f>'Site 5 03022024'!T17</f>
        <v>10.4</v>
      </c>
      <c r="X34" s="49">
        <f>'Site 5 03022024'!J17</f>
        <v>1</v>
      </c>
      <c r="Y34" s="49">
        <f>'Site 5 03022024'!AD17</f>
        <v>0</v>
      </c>
      <c r="Z34" s="49">
        <f>'Site 5 03022024'!AN17</f>
        <v>15.4</v>
      </c>
      <c r="AA34" s="49">
        <f>'Site 5 03022024'!AX17</f>
        <v>234.1</v>
      </c>
      <c r="AB34" s="49">
        <f>'Site 5 03022024'!BH17</f>
        <v>0</v>
      </c>
      <c r="AC34" s="49">
        <f>'Site 5 03022024'!CB17</f>
        <v>3</v>
      </c>
      <c r="AD34" s="49">
        <f>'Site 5 03022024'!BR17</f>
        <v>208.8</v>
      </c>
      <c r="AE34" s="49">
        <f>'Site 5 03022024'!CL17</f>
        <v>0</v>
      </c>
      <c r="AF34" s="50">
        <f t="shared" ref="AF34:AF57" si="3">SUM(W34:AE34)</f>
        <v>472.7</v>
      </c>
      <c r="AG34" s="70">
        <v>0</v>
      </c>
      <c r="AN34" s="45"/>
    </row>
    <row r="35" spans="1:40" x14ac:dyDescent="0.25">
      <c r="A35" s="42"/>
      <c r="E35" s="22"/>
      <c r="F35" s="22"/>
      <c r="G35" s="22"/>
      <c r="H35" s="22"/>
      <c r="I35" s="22"/>
      <c r="J35" s="51"/>
      <c r="K35" s="22"/>
      <c r="M35" s="67"/>
      <c r="N35" s="67"/>
      <c r="P35" s="53"/>
      <c r="Q35" s="53"/>
      <c r="R35" s="53"/>
      <c r="T35" s="45"/>
      <c r="U35" s="42"/>
      <c r="V35" s="32">
        <v>4.1666666666666664E-2</v>
      </c>
      <c r="W35" s="2">
        <f>'Site 5 03022024'!T22</f>
        <v>12</v>
      </c>
      <c r="X35" s="2">
        <f>'Site 5 03022024'!J22</f>
        <v>2</v>
      </c>
      <c r="Y35" s="2">
        <f>'Site 5 03022024'!AD22</f>
        <v>0</v>
      </c>
      <c r="Z35" s="2">
        <f>'Site 5 03022024'!AN22</f>
        <v>6.6000000000000005</v>
      </c>
      <c r="AA35" s="2">
        <f>'Site 5 03022024'!AX22</f>
        <v>151.6</v>
      </c>
      <c r="AB35" s="2">
        <f>'Site 5 03022024'!BH22</f>
        <v>0</v>
      </c>
      <c r="AC35" s="2">
        <f>'Site 5 03022024'!CB22</f>
        <v>3</v>
      </c>
      <c r="AD35" s="2">
        <f>'Site 5 03022024'!BR22</f>
        <v>119.3</v>
      </c>
      <c r="AE35" s="2">
        <f>'Site 5 03022024'!CL22</f>
        <v>0</v>
      </c>
      <c r="AF35" s="15">
        <f t="shared" si="3"/>
        <v>294.5</v>
      </c>
      <c r="AG35" s="70">
        <v>4.1666666666666602E-2</v>
      </c>
      <c r="AN35" s="45"/>
    </row>
    <row r="36" spans="1:40" x14ac:dyDescent="0.25">
      <c r="A36" s="42"/>
      <c r="E36" s="22"/>
      <c r="F36" s="22"/>
      <c r="G36" s="22"/>
      <c r="H36" s="22"/>
      <c r="I36" s="22"/>
      <c r="J36" s="51"/>
      <c r="K36" s="22"/>
      <c r="M36" s="67"/>
      <c r="N36" s="67"/>
      <c r="P36" s="53"/>
      <c r="Q36" s="53"/>
      <c r="R36" s="53"/>
      <c r="T36" s="45"/>
      <c r="U36" s="42"/>
      <c r="V36" s="32">
        <v>8.3333333333333329E-2</v>
      </c>
      <c r="W36" s="2">
        <f>'Site 5 03022024'!T27</f>
        <v>6</v>
      </c>
      <c r="X36" s="2">
        <f>'Site 5 03022024'!J27</f>
        <v>0.2</v>
      </c>
      <c r="Y36" s="2">
        <f>'Site 5 03022024'!AD27</f>
        <v>0</v>
      </c>
      <c r="Z36" s="2">
        <f>'Site 5 03022024'!AN27</f>
        <v>8</v>
      </c>
      <c r="AA36" s="2">
        <f>'Site 5 03022024'!AX27</f>
        <v>126.4</v>
      </c>
      <c r="AB36" s="2">
        <f>'Site 5 03022024'!BH27</f>
        <v>0</v>
      </c>
      <c r="AC36" s="2">
        <f>'Site 5 03022024'!CB27</f>
        <v>2</v>
      </c>
      <c r="AD36" s="2">
        <f>'Site 5 03022024'!BR27</f>
        <v>89.7</v>
      </c>
      <c r="AE36" s="2">
        <f>'Site 5 03022024'!CL27</f>
        <v>0</v>
      </c>
      <c r="AF36" s="15">
        <f t="shared" si="3"/>
        <v>232.3</v>
      </c>
      <c r="AG36" s="70">
        <v>8.3333333333333301E-2</v>
      </c>
      <c r="AN36" s="45"/>
    </row>
    <row r="37" spans="1:40" x14ac:dyDescent="0.25">
      <c r="A37" s="42"/>
      <c r="E37" s="22"/>
      <c r="F37" s="22"/>
      <c r="G37" s="22"/>
      <c r="H37" s="22"/>
      <c r="I37" s="22"/>
      <c r="J37" s="51"/>
      <c r="K37" s="22"/>
      <c r="M37" s="67"/>
      <c r="N37" s="67"/>
      <c r="P37" s="53"/>
      <c r="Q37" s="53"/>
      <c r="R37" s="53"/>
      <c r="T37" s="45"/>
      <c r="U37" s="42"/>
      <c r="V37" s="32">
        <v>0.125</v>
      </c>
      <c r="W37" s="2">
        <f>'Site 5 03022024'!T32</f>
        <v>6</v>
      </c>
      <c r="X37" s="2">
        <f>'Site 5 03022024'!J32</f>
        <v>1</v>
      </c>
      <c r="Y37" s="2">
        <f>'Site 5 03022024'!AD32</f>
        <v>0</v>
      </c>
      <c r="Z37" s="2">
        <f>'Site 5 03022024'!AN32</f>
        <v>4.8</v>
      </c>
      <c r="AA37" s="2">
        <f>'Site 5 03022024'!AX32</f>
        <v>72.8</v>
      </c>
      <c r="AB37" s="2">
        <f>'Site 5 03022024'!BH32</f>
        <v>0</v>
      </c>
      <c r="AC37" s="2">
        <f>'Site 5 03022024'!CB32</f>
        <v>2</v>
      </c>
      <c r="AD37" s="2">
        <f>'Site 5 03022024'!BR32</f>
        <v>82.7</v>
      </c>
      <c r="AE37" s="2">
        <f>'Site 5 03022024'!CL32</f>
        <v>0</v>
      </c>
      <c r="AF37" s="15">
        <f t="shared" si="3"/>
        <v>169.3</v>
      </c>
      <c r="AG37" s="70">
        <v>0.125</v>
      </c>
      <c r="AI37" s="71" t="s">
        <v>54</v>
      </c>
      <c r="AJ37" s="72">
        <f>VLOOKUP(MAX($AF$34:$AG$43),$AF$34:$AG$43,2,FALSE)</f>
        <v>0.375</v>
      </c>
      <c r="AN37" s="45"/>
    </row>
    <row r="38" spans="1:40" x14ac:dyDescent="0.25">
      <c r="A38" s="42"/>
      <c r="E38" s="22"/>
      <c r="F38" s="22"/>
      <c r="G38" s="22"/>
      <c r="H38" s="22"/>
      <c r="I38" s="22"/>
      <c r="J38" s="51"/>
      <c r="K38" s="22"/>
      <c r="M38" s="67"/>
      <c r="N38" s="67"/>
      <c r="P38" s="53"/>
      <c r="Q38" s="53"/>
      <c r="R38" s="53"/>
      <c r="T38" s="45"/>
      <c r="U38" s="42"/>
      <c r="V38" s="32">
        <v>0.16666666666666666</v>
      </c>
      <c r="W38" s="2">
        <f>'Site 5 03022024'!T37</f>
        <v>2</v>
      </c>
      <c r="X38" s="2">
        <f>'Site 5 03022024'!J37</f>
        <v>0.4</v>
      </c>
      <c r="Y38" s="2">
        <f>'Site 5 03022024'!AD37</f>
        <v>0</v>
      </c>
      <c r="Z38" s="2">
        <f>'Site 5 03022024'!AN37</f>
        <v>5</v>
      </c>
      <c r="AA38" s="2">
        <f>'Site 5 03022024'!AX37</f>
        <v>60.5</v>
      </c>
      <c r="AB38" s="2">
        <f>'Site 5 03022024'!BH37</f>
        <v>0</v>
      </c>
      <c r="AC38" s="2">
        <f>'Site 5 03022024'!CB37</f>
        <v>0</v>
      </c>
      <c r="AD38" s="2">
        <f>'Site 5 03022024'!BR37</f>
        <v>73.5</v>
      </c>
      <c r="AE38" s="2">
        <f>'Site 5 03022024'!CL37</f>
        <v>0</v>
      </c>
      <c r="AF38" s="15">
        <f t="shared" si="3"/>
        <v>141.4</v>
      </c>
      <c r="AG38" s="70">
        <v>0.16666666666666699</v>
      </c>
      <c r="AI38" s="73" t="s">
        <v>55</v>
      </c>
      <c r="AJ38" s="72">
        <f>VLOOKUP(MAX($AF$44:$AG$49),$AF$44:$AG$49,2,FALSE)</f>
        <v>0.5</v>
      </c>
      <c r="AN38" s="45"/>
    </row>
    <row r="39" spans="1:40" x14ac:dyDescent="0.25">
      <c r="A39" s="42"/>
      <c r="E39" s="22"/>
      <c r="F39" s="22"/>
      <c r="G39" s="22"/>
      <c r="H39" s="22"/>
      <c r="I39" s="22"/>
      <c r="J39" s="51"/>
      <c r="K39" s="22"/>
      <c r="M39" s="67"/>
      <c r="N39" s="67"/>
      <c r="P39" s="53"/>
      <c r="Q39" s="53"/>
      <c r="R39" s="53"/>
      <c r="T39" s="45"/>
      <c r="U39" s="42"/>
      <c r="V39" s="32">
        <v>0.20833333333333334</v>
      </c>
      <c r="W39" s="2">
        <f>'Site 5 03022024'!T42</f>
        <v>8</v>
      </c>
      <c r="X39" s="2">
        <f>'Site 5 03022024'!J42</f>
        <v>0</v>
      </c>
      <c r="Y39" s="2">
        <f>'Site 5 03022024'!AD42</f>
        <v>0</v>
      </c>
      <c r="Z39" s="2">
        <f>'Site 5 03022024'!AN42</f>
        <v>1.2</v>
      </c>
      <c r="AA39" s="2">
        <f>'Site 5 03022024'!AX42</f>
        <v>94.3</v>
      </c>
      <c r="AB39" s="2">
        <f>'Site 5 03022024'!BH42</f>
        <v>0</v>
      </c>
      <c r="AC39" s="2">
        <f>'Site 5 03022024'!CB42</f>
        <v>1</v>
      </c>
      <c r="AD39" s="2">
        <f>'Site 5 03022024'!BR42</f>
        <v>134.19999999999999</v>
      </c>
      <c r="AE39" s="2">
        <f>'Site 5 03022024'!CL42</f>
        <v>0</v>
      </c>
      <c r="AF39" s="15">
        <f t="shared" si="3"/>
        <v>238.7</v>
      </c>
      <c r="AG39" s="70">
        <v>0.20833333333333301</v>
      </c>
      <c r="AI39" s="74" t="s">
        <v>56</v>
      </c>
      <c r="AJ39" s="72">
        <f>VLOOKUP(MAX($AF$50:$AG$57),$AF$50:$AG$57,2,FALSE)</f>
        <v>0.70833333333333337</v>
      </c>
      <c r="AN39" s="45"/>
    </row>
    <row r="40" spans="1:40" x14ac:dyDescent="0.25">
      <c r="A40" s="42"/>
      <c r="E40" s="22"/>
      <c r="F40" s="22"/>
      <c r="G40" s="22"/>
      <c r="H40" s="22"/>
      <c r="I40" s="22"/>
      <c r="J40" s="51"/>
      <c r="K40" s="22"/>
      <c r="M40" s="67"/>
      <c r="N40" s="67"/>
      <c r="P40" s="53"/>
      <c r="Q40" s="53"/>
      <c r="R40" s="53"/>
      <c r="T40" s="45"/>
      <c r="U40" s="42"/>
      <c r="V40" s="32">
        <v>0.25</v>
      </c>
      <c r="W40" s="2">
        <f>'Site 5 03022024'!T47</f>
        <v>11</v>
      </c>
      <c r="X40" s="2">
        <f>'Site 5 03022024'!J47</f>
        <v>0</v>
      </c>
      <c r="Y40" s="2">
        <f>'Site 5 03022024'!AD47</f>
        <v>0</v>
      </c>
      <c r="Z40" s="2">
        <f>'Site 5 03022024'!AN47</f>
        <v>2</v>
      </c>
      <c r="AA40" s="2">
        <f>'Site 5 03022024'!AX47</f>
        <v>180.6</v>
      </c>
      <c r="AB40" s="2">
        <f>'Site 5 03022024'!BH47</f>
        <v>0</v>
      </c>
      <c r="AC40" s="2">
        <f>'Site 5 03022024'!CB47</f>
        <v>0</v>
      </c>
      <c r="AD40" s="2">
        <f>'Site 5 03022024'!BR47</f>
        <v>194.00000000000003</v>
      </c>
      <c r="AE40" s="2">
        <f>'Site 5 03022024'!CL47</f>
        <v>0</v>
      </c>
      <c r="AF40" s="15">
        <f t="shared" si="3"/>
        <v>387.6</v>
      </c>
      <c r="AG40" s="70">
        <v>0.25</v>
      </c>
      <c r="AI40" s="21" t="s">
        <v>57</v>
      </c>
      <c r="AJ40" s="72">
        <f>VLOOKUP(MAX($AF$34:$AG$57),$AF$34:$AG$57,2,FALSE)</f>
        <v>0.5</v>
      </c>
      <c r="AN40" s="45"/>
    </row>
    <row r="41" spans="1:40" x14ac:dyDescent="0.25">
      <c r="A41" s="42"/>
      <c r="E41" s="22"/>
      <c r="F41" s="22"/>
      <c r="G41" s="22"/>
      <c r="H41" s="22"/>
      <c r="I41" s="22"/>
      <c r="J41" s="51"/>
      <c r="K41" s="22"/>
      <c r="M41" s="67"/>
      <c r="N41" s="67"/>
      <c r="P41" s="53"/>
      <c r="Q41" s="53"/>
      <c r="R41" s="53"/>
      <c r="T41" s="45"/>
      <c r="U41" s="42"/>
      <c r="V41" s="32">
        <v>0.29166666666666669</v>
      </c>
      <c r="W41" s="2">
        <f>'Site 5 03022024'!T52</f>
        <v>18.7</v>
      </c>
      <c r="X41" s="2">
        <f>'Site 5 03022024'!J52</f>
        <v>2</v>
      </c>
      <c r="Y41" s="2">
        <f>'Site 5 03022024'!AD52</f>
        <v>0</v>
      </c>
      <c r="Z41" s="2">
        <f>'Site 5 03022024'!AN52</f>
        <v>17.2</v>
      </c>
      <c r="AA41" s="2">
        <f>'Site 5 03022024'!AX52</f>
        <v>333.1</v>
      </c>
      <c r="AB41" s="2">
        <f>'Site 5 03022024'!BH52</f>
        <v>0</v>
      </c>
      <c r="AC41" s="2">
        <f>'Site 5 03022024'!CB52</f>
        <v>2</v>
      </c>
      <c r="AD41" s="2">
        <f>'Site 5 03022024'!BR52</f>
        <v>300.5</v>
      </c>
      <c r="AE41" s="2">
        <f>'Site 5 03022024'!CL52</f>
        <v>0</v>
      </c>
      <c r="AF41" s="15">
        <f t="shared" si="3"/>
        <v>673.5</v>
      </c>
      <c r="AG41" s="70">
        <v>0.29166666666666702</v>
      </c>
      <c r="AN41" s="45"/>
    </row>
    <row r="42" spans="1:40" x14ac:dyDescent="0.25">
      <c r="A42" s="42"/>
      <c r="E42" s="22"/>
      <c r="F42" s="22"/>
      <c r="G42" s="22"/>
      <c r="H42" s="22"/>
      <c r="I42" s="22"/>
      <c r="J42" s="51"/>
      <c r="K42" s="22"/>
      <c r="M42" s="67"/>
      <c r="N42" s="67"/>
      <c r="P42" s="53"/>
      <c r="Q42" s="53"/>
      <c r="R42" s="53"/>
      <c r="T42" s="45"/>
      <c r="U42" s="42"/>
      <c r="V42" s="32">
        <v>0.33333333333333331</v>
      </c>
      <c r="W42" s="2">
        <f>'Site 5 03022024'!T57</f>
        <v>40</v>
      </c>
      <c r="X42" s="2">
        <f>'Site 5 03022024'!J57</f>
        <v>3.5</v>
      </c>
      <c r="Y42" s="2">
        <f>'Site 5 03022024'!AD57</f>
        <v>0</v>
      </c>
      <c r="Z42" s="2">
        <f>'Site 5 03022024'!AN57</f>
        <v>28.5</v>
      </c>
      <c r="AA42" s="2">
        <f>'Site 5 03022024'!AX57</f>
        <v>454.2</v>
      </c>
      <c r="AB42" s="2">
        <f>'Site 5 03022024'!BH57</f>
        <v>0</v>
      </c>
      <c r="AC42" s="2">
        <f>'Site 5 03022024'!CB57</f>
        <v>9.5</v>
      </c>
      <c r="AD42" s="2">
        <f>'Site 5 03022024'!BR57</f>
        <v>394.7</v>
      </c>
      <c r="AE42" s="2">
        <f>'Site 5 03022024'!CL57</f>
        <v>0</v>
      </c>
      <c r="AF42" s="15">
        <f t="shared" si="3"/>
        <v>930.40000000000009</v>
      </c>
      <c r="AG42" s="70">
        <v>0.33333333333333331</v>
      </c>
      <c r="AN42" s="45"/>
    </row>
    <row r="43" spans="1:40" x14ac:dyDescent="0.25">
      <c r="A43" s="42"/>
      <c r="E43" s="22"/>
      <c r="F43" s="22"/>
      <c r="G43" s="22"/>
      <c r="H43" s="22"/>
      <c r="I43" s="22"/>
      <c r="J43" s="51"/>
      <c r="K43" s="22"/>
      <c r="M43" s="67"/>
      <c r="N43" s="67"/>
      <c r="P43" s="53"/>
      <c r="Q43" s="53"/>
      <c r="R43" s="53"/>
      <c r="T43" s="45"/>
      <c r="U43" s="42"/>
      <c r="V43" s="32">
        <v>0.375</v>
      </c>
      <c r="W43" s="2">
        <f>'Site 5 03022024'!T62</f>
        <v>53.2</v>
      </c>
      <c r="X43" s="2">
        <f>'Site 5 03022024'!J62</f>
        <v>4</v>
      </c>
      <c r="Y43" s="2">
        <f>'Site 5 03022024'!AD62</f>
        <v>0</v>
      </c>
      <c r="Z43" s="2">
        <f>'Site 5 03022024'!AN62</f>
        <v>36.6</v>
      </c>
      <c r="AA43" s="2">
        <f>'Site 5 03022024'!AX62</f>
        <v>456.2</v>
      </c>
      <c r="AB43" s="2">
        <f>'Site 5 03022024'!BH62</f>
        <v>0</v>
      </c>
      <c r="AC43" s="2">
        <f>'Site 5 03022024'!CB62</f>
        <v>4.2</v>
      </c>
      <c r="AD43" s="2">
        <f>'Site 5 03022024'!BR62</f>
        <v>536.9</v>
      </c>
      <c r="AE43" s="2">
        <f>'Site 5 03022024'!CL62</f>
        <v>0</v>
      </c>
      <c r="AF43" s="15">
        <f t="shared" si="3"/>
        <v>1091.0999999999999</v>
      </c>
      <c r="AG43" s="70">
        <v>0.375</v>
      </c>
      <c r="AN43" s="45"/>
    </row>
    <row r="44" spans="1:40" x14ac:dyDescent="0.25">
      <c r="A44" s="42"/>
      <c r="E44" s="22"/>
      <c r="F44" s="22"/>
      <c r="G44" s="22"/>
      <c r="H44" s="22"/>
      <c r="I44" s="22"/>
      <c r="J44" s="51"/>
      <c r="K44" s="22"/>
      <c r="M44" s="67"/>
      <c r="N44" s="67"/>
      <c r="P44" s="53"/>
      <c r="Q44" s="53"/>
      <c r="R44" s="53"/>
      <c r="T44" s="45"/>
      <c r="U44" s="42"/>
      <c r="V44" s="32">
        <v>0.41666666666666669</v>
      </c>
      <c r="W44" s="2">
        <f>'Site 5 03022024'!T67</f>
        <v>51.4</v>
      </c>
      <c r="X44" s="2">
        <f>'Site 5 03022024'!J67</f>
        <v>4</v>
      </c>
      <c r="Y44" s="2">
        <f>'Site 5 03022024'!AD67</f>
        <v>0</v>
      </c>
      <c r="Z44" s="2">
        <f>'Site 5 03022024'!AN67</f>
        <v>49.3</v>
      </c>
      <c r="AA44" s="2">
        <f>'Site 5 03022024'!AX67</f>
        <v>444.9</v>
      </c>
      <c r="AB44" s="2">
        <f>'Site 5 03022024'!BH67</f>
        <v>0</v>
      </c>
      <c r="AC44" s="2">
        <f>'Site 5 03022024'!CB67</f>
        <v>6.7</v>
      </c>
      <c r="AD44" s="2">
        <f>'Site 5 03022024'!BR67</f>
        <v>558.6</v>
      </c>
      <c r="AE44" s="2">
        <f>'Site 5 03022024'!CL67</f>
        <v>0</v>
      </c>
      <c r="AF44" s="15">
        <f t="shared" si="3"/>
        <v>1114.9000000000001</v>
      </c>
      <c r="AG44" s="70">
        <v>0.41666666666666669</v>
      </c>
      <c r="AN44" s="45"/>
    </row>
    <row r="45" spans="1:40" x14ac:dyDescent="0.25">
      <c r="A45" s="42"/>
      <c r="I45" s="22"/>
      <c r="J45" s="51"/>
      <c r="K45" s="22"/>
      <c r="M45" s="67"/>
      <c r="N45" s="67"/>
      <c r="P45" s="53"/>
      <c r="Q45" s="53"/>
      <c r="R45" s="53"/>
      <c r="T45" s="45"/>
      <c r="U45" s="42"/>
      <c r="V45" s="32">
        <v>0.45833333333333331</v>
      </c>
      <c r="W45" s="2">
        <f>'Site 5 03022024'!T72</f>
        <v>56.800000000000004</v>
      </c>
      <c r="X45" s="2">
        <f>'Site 5 03022024'!J72</f>
        <v>2.6</v>
      </c>
      <c r="Y45" s="2">
        <f>'Site 5 03022024'!AD72</f>
        <v>0</v>
      </c>
      <c r="Z45" s="2">
        <f>'Site 5 03022024'!AN72</f>
        <v>72.2</v>
      </c>
      <c r="AA45" s="2">
        <f>'Site 5 03022024'!AX72</f>
        <v>491.40000000000003</v>
      </c>
      <c r="AB45" s="2">
        <f>'Site 5 03022024'!BH72</f>
        <v>0</v>
      </c>
      <c r="AC45" s="2">
        <f>'Site 5 03022024'!CB72</f>
        <v>6.2</v>
      </c>
      <c r="AD45" s="2">
        <f>'Site 5 03022024'!BR72</f>
        <v>543.90000000000009</v>
      </c>
      <c r="AE45" s="2">
        <f>'Site 5 03022024'!CL72</f>
        <v>0</v>
      </c>
      <c r="AF45" s="15">
        <f t="shared" si="3"/>
        <v>1173.1000000000001</v>
      </c>
      <c r="AG45" s="70">
        <v>0.45833333333333331</v>
      </c>
      <c r="AN45" s="45"/>
    </row>
    <row r="46" spans="1:40" x14ac:dyDescent="0.25">
      <c r="A46" s="42"/>
      <c r="I46" s="22"/>
      <c r="J46" s="51"/>
      <c r="K46" s="22"/>
      <c r="L46" s="22"/>
      <c r="M46" s="2"/>
      <c r="N46" s="2"/>
      <c r="P46" s="53"/>
      <c r="Q46" s="53"/>
      <c r="R46" s="53"/>
      <c r="T46" s="45"/>
      <c r="U46" s="42"/>
      <c r="V46" s="32">
        <v>0.5</v>
      </c>
      <c r="W46" s="2">
        <f>'Site 5 03022024'!T77</f>
        <v>65.2</v>
      </c>
      <c r="X46" s="2">
        <f>'Site 5 03022024'!J77</f>
        <v>3.2</v>
      </c>
      <c r="Y46" s="2">
        <f>'Site 5 03022024'!AD77</f>
        <v>0</v>
      </c>
      <c r="Z46" s="2">
        <f>'Site 5 03022024'!AN77</f>
        <v>67.8</v>
      </c>
      <c r="AA46" s="2">
        <f>'Site 5 03022024'!AX77</f>
        <v>575.19999999999993</v>
      </c>
      <c r="AB46" s="2">
        <f>'Site 5 03022024'!BH77</f>
        <v>0</v>
      </c>
      <c r="AC46" s="2">
        <f>'Site 5 03022024'!CB77</f>
        <v>8</v>
      </c>
      <c r="AD46" s="2">
        <f>'Site 5 03022024'!BR77</f>
        <v>676.9</v>
      </c>
      <c r="AE46" s="2">
        <f>'Site 5 03022024'!CL77</f>
        <v>0</v>
      </c>
      <c r="AF46" s="15">
        <f t="shared" si="3"/>
        <v>1396.2999999999997</v>
      </c>
      <c r="AG46" s="70">
        <v>0.5</v>
      </c>
      <c r="AN46" s="45"/>
    </row>
    <row r="47" spans="1:40" x14ac:dyDescent="0.25">
      <c r="A47" s="42"/>
      <c r="E47" s="54" t="s">
        <v>50</v>
      </c>
      <c r="F47" s="55" t="s">
        <v>24</v>
      </c>
      <c r="G47" s="55" t="s">
        <v>25</v>
      </c>
      <c r="H47" s="55" t="s">
        <v>28</v>
      </c>
      <c r="I47" s="22"/>
      <c r="J47" s="51"/>
      <c r="K47" s="22"/>
      <c r="L47" s="22"/>
      <c r="M47" s="2"/>
      <c r="N47" s="2"/>
      <c r="P47" s="53"/>
      <c r="Q47" s="53"/>
      <c r="R47" s="53"/>
      <c r="T47" s="45"/>
      <c r="U47" s="42"/>
      <c r="V47" s="32">
        <v>0.54166666666666663</v>
      </c>
      <c r="W47" s="2">
        <f>'Site 5 03022024'!T82</f>
        <v>58.5</v>
      </c>
      <c r="X47" s="2">
        <f>'Site 5 03022024'!J82</f>
        <v>9</v>
      </c>
      <c r="Y47" s="2">
        <f>'Site 5 03022024'!AD82</f>
        <v>0</v>
      </c>
      <c r="Z47" s="2">
        <f>'Site 5 03022024'!AN82</f>
        <v>84.199999999999989</v>
      </c>
      <c r="AA47" s="2">
        <f>'Site 5 03022024'!AX82</f>
        <v>561.80000000000007</v>
      </c>
      <c r="AB47" s="2">
        <f>'Site 5 03022024'!BH82</f>
        <v>0</v>
      </c>
      <c r="AC47" s="2">
        <f>'Site 5 03022024'!CB82</f>
        <v>20.599999999999998</v>
      </c>
      <c r="AD47" s="2">
        <f>'Site 5 03022024'!BR82</f>
        <v>644.80000000000007</v>
      </c>
      <c r="AE47" s="2">
        <f>'Site 5 03022024'!CL82</f>
        <v>0</v>
      </c>
      <c r="AF47" s="15">
        <f t="shared" si="3"/>
        <v>1378.9</v>
      </c>
      <c r="AG47" s="70">
        <v>0.54166666666666663</v>
      </c>
      <c r="AN47" s="45"/>
    </row>
    <row r="48" spans="1:40" x14ac:dyDescent="0.25">
      <c r="A48" s="42"/>
      <c r="E48" s="56">
        <f>C22</f>
        <v>0.375</v>
      </c>
      <c r="F48" s="57">
        <f>VLOOKUP($C$22,$V$3:$AE$27,5,FALSE)</f>
        <v>41</v>
      </c>
      <c r="G48" s="57">
        <f>VLOOKUP($C$22,$V$3:$AE$27,6,FALSE)</f>
        <v>448</v>
      </c>
      <c r="H48" s="57">
        <f>VLOOKUP($C$22,$V$3:$AE$27,7,FALSE)</f>
        <v>0</v>
      </c>
      <c r="I48" s="22"/>
      <c r="J48" s="51"/>
      <c r="K48" s="22"/>
      <c r="L48" s="22"/>
      <c r="M48" s="2"/>
      <c r="N48" s="2"/>
      <c r="P48" s="53"/>
      <c r="T48" s="45"/>
      <c r="U48" s="42"/>
      <c r="V48" s="32">
        <v>0.58333333333333337</v>
      </c>
      <c r="W48" s="2">
        <f>'Site 5 03022024'!T87</f>
        <v>71.3</v>
      </c>
      <c r="X48" s="2">
        <f>'Site 5 03022024'!J87</f>
        <v>8.4</v>
      </c>
      <c r="Y48" s="2">
        <f>'Site 5 03022024'!AD87</f>
        <v>0</v>
      </c>
      <c r="Z48" s="2">
        <f>'Site 5 03022024'!AN87</f>
        <v>70.5</v>
      </c>
      <c r="AA48" s="2">
        <f>'Site 5 03022024'!AX87</f>
        <v>519.70000000000005</v>
      </c>
      <c r="AB48" s="2">
        <f>'Site 5 03022024'!BH87</f>
        <v>0</v>
      </c>
      <c r="AC48" s="2">
        <f>'Site 5 03022024'!CB87</f>
        <v>14.4</v>
      </c>
      <c r="AD48" s="2">
        <f>'Site 5 03022024'!BR87</f>
        <v>664.8</v>
      </c>
      <c r="AE48" s="2">
        <f>'Site 5 03022024'!CL87</f>
        <v>0</v>
      </c>
      <c r="AF48" s="15">
        <f t="shared" si="3"/>
        <v>1349.1</v>
      </c>
      <c r="AG48" s="70">
        <v>0.58333333333333337</v>
      </c>
      <c r="AN48" s="45"/>
    </row>
    <row r="49" spans="1:40" x14ac:dyDescent="0.25">
      <c r="A49" s="42"/>
      <c r="E49" s="56">
        <f>C23</f>
        <v>0.70833333333333337</v>
      </c>
      <c r="F49" s="57">
        <f>VLOOKUP($C$23,$V$3:$AE$27,5,FALSE)</f>
        <v>82</v>
      </c>
      <c r="G49" s="57">
        <f>VLOOKUP($C$23,$V$3:$AE$27,6,FALSE)</f>
        <v>534</v>
      </c>
      <c r="H49" s="57">
        <f>VLOOKUP($C$23,$V$3:$AE$27,7,FALSE)</f>
        <v>0</v>
      </c>
      <c r="I49" s="22"/>
      <c r="J49" s="51"/>
      <c r="K49" s="22"/>
      <c r="L49" s="22"/>
      <c r="M49" s="22"/>
      <c r="N49" s="22"/>
      <c r="P49" s="53"/>
      <c r="T49" s="45"/>
      <c r="U49" s="42"/>
      <c r="V49" s="32">
        <v>0.625</v>
      </c>
      <c r="W49" s="2">
        <f>'Site 5 03022024'!T92</f>
        <v>53.4</v>
      </c>
      <c r="X49" s="2">
        <f>'Site 5 03022024'!J92</f>
        <v>8.1999999999999993</v>
      </c>
      <c r="Y49" s="2">
        <f>'Site 5 03022024'!AD92</f>
        <v>0</v>
      </c>
      <c r="Z49" s="2">
        <f>'Site 5 03022024'!AN92</f>
        <v>64.7</v>
      </c>
      <c r="AA49" s="2">
        <f>'Site 5 03022024'!AX92</f>
        <v>524.69999999999993</v>
      </c>
      <c r="AB49" s="2">
        <f>'Site 5 03022024'!BH92</f>
        <v>0</v>
      </c>
      <c r="AC49" s="2">
        <f>'Site 5 03022024'!CB92</f>
        <v>17.399999999999999</v>
      </c>
      <c r="AD49" s="2">
        <f>'Site 5 03022024'!BR92</f>
        <v>614.70000000000005</v>
      </c>
      <c r="AE49" s="2">
        <f>'Site 5 03022024'!CL92</f>
        <v>0</v>
      </c>
      <c r="AF49" s="15">
        <f t="shared" si="3"/>
        <v>1283.0999999999999</v>
      </c>
      <c r="AG49" s="70">
        <v>0.625</v>
      </c>
      <c r="AN49" s="45"/>
    </row>
    <row r="50" spans="1:40" x14ac:dyDescent="0.25">
      <c r="A50" s="42"/>
      <c r="E50" s="22"/>
      <c r="H50" s="22"/>
      <c r="I50" s="22"/>
      <c r="J50" s="51"/>
      <c r="K50" s="22"/>
      <c r="L50" s="22"/>
      <c r="M50" s="22"/>
      <c r="P50" s="53"/>
      <c r="T50" s="45"/>
      <c r="U50" s="42"/>
      <c r="V50" s="32">
        <v>0.66666666666666663</v>
      </c>
      <c r="W50" s="2">
        <f>'Site 5 03022024'!T97</f>
        <v>45.699999999999996</v>
      </c>
      <c r="X50" s="2">
        <f>'Site 5 03022024'!J97</f>
        <v>7</v>
      </c>
      <c r="Y50" s="2">
        <f>'Site 5 03022024'!AD97</f>
        <v>0</v>
      </c>
      <c r="Z50" s="2">
        <f>'Site 5 03022024'!AN97</f>
        <v>48.199999999999996</v>
      </c>
      <c r="AA50" s="2">
        <f>'Site 5 03022024'!AX97</f>
        <v>497.6</v>
      </c>
      <c r="AB50" s="2">
        <f>'Site 5 03022024'!BH97</f>
        <v>0</v>
      </c>
      <c r="AC50" s="2">
        <f>'Site 5 03022024'!CB97</f>
        <v>9.4</v>
      </c>
      <c r="AD50" s="2">
        <f>'Site 5 03022024'!BR97</f>
        <v>601.20000000000005</v>
      </c>
      <c r="AE50" s="2">
        <f>'Site 5 03022024'!CL97</f>
        <v>0</v>
      </c>
      <c r="AF50" s="15">
        <f t="shared" si="3"/>
        <v>1209.0999999999999</v>
      </c>
      <c r="AG50" s="70">
        <v>0.66666666666666663</v>
      </c>
      <c r="AN50" s="45"/>
    </row>
    <row r="51" spans="1:40" x14ac:dyDescent="0.25">
      <c r="A51" s="42"/>
      <c r="E51" s="54" t="s">
        <v>49</v>
      </c>
      <c r="F51" s="55" t="s">
        <v>24</v>
      </c>
      <c r="G51" s="55" t="s">
        <v>25</v>
      </c>
      <c r="H51" s="55" t="s">
        <v>28</v>
      </c>
      <c r="I51" s="22"/>
      <c r="J51" s="51"/>
      <c r="K51" s="22"/>
      <c r="L51" s="22"/>
      <c r="M51" s="22"/>
      <c r="P51" s="53"/>
      <c r="T51" s="45"/>
      <c r="U51" s="42"/>
      <c r="V51" s="32">
        <v>0.70833333333333337</v>
      </c>
      <c r="W51" s="2">
        <f>'Site 5 03022024'!T102</f>
        <v>40.900000000000006</v>
      </c>
      <c r="X51" s="2">
        <f>'Site 5 03022024'!J102</f>
        <v>9</v>
      </c>
      <c r="Y51" s="2">
        <f>'Site 5 03022024'!AD102</f>
        <v>0</v>
      </c>
      <c r="Z51" s="2">
        <f>'Site 5 03022024'!AN102</f>
        <v>78.599999999999994</v>
      </c>
      <c r="AA51" s="2">
        <f>'Site 5 03022024'!AX102</f>
        <v>522.79999999999995</v>
      </c>
      <c r="AB51" s="2">
        <f>'Site 5 03022024'!BH102</f>
        <v>0</v>
      </c>
      <c r="AC51" s="2">
        <f>'Site 5 03022024'!CB102</f>
        <v>6.4</v>
      </c>
      <c r="AD51" s="2">
        <f>'Site 5 03022024'!BR102</f>
        <v>572.4</v>
      </c>
      <c r="AE51" s="2">
        <f>'Site 5 03022024'!CL102</f>
        <v>0</v>
      </c>
      <c r="AF51" s="15">
        <f t="shared" si="3"/>
        <v>1230.0999999999999</v>
      </c>
      <c r="AG51" s="70">
        <v>0.70833333333333337</v>
      </c>
      <c r="AN51" s="45"/>
    </row>
    <row r="52" spans="1:40" x14ac:dyDescent="0.25">
      <c r="A52" s="42"/>
      <c r="E52" s="56">
        <f>C22</f>
        <v>0.375</v>
      </c>
      <c r="F52" s="57">
        <f>VLOOKUP($C$22,$V$34:$AE$57,5,FALSE)</f>
        <v>36.6</v>
      </c>
      <c r="G52" s="57">
        <f>VLOOKUP($C$22,$V$34:$AE$57,6,FALSE)</f>
        <v>456.2</v>
      </c>
      <c r="H52" s="57">
        <f>VLOOKUP($C$22,$V$34:$AE$57,7,FALSE)</f>
        <v>0</v>
      </c>
      <c r="I52" s="22"/>
      <c r="J52" s="51"/>
      <c r="K52" s="22"/>
      <c r="L52" s="22"/>
      <c r="M52" s="22"/>
      <c r="P52" s="53"/>
      <c r="T52" s="45"/>
      <c r="U52" s="42"/>
      <c r="V52" s="32">
        <v>0.75</v>
      </c>
      <c r="W52" s="2">
        <f>'Site 5 03022024'!T107</f>
        <v>44.9</v>
      </c>
      <c r="X52" s="2">
        <f>'Site 5 03022024'!J107</f>
        <v>5</v>
      </c>
      <c r="Y52" s="2">
        <f>'Site 5 03022024'!AD107</f>
        <v>0</v>
      </c>
      <c r="Z52" s="2">
        <f>'Site 5 03022024'!AN107</f>
        <v>62.4</v>
      </c>
      <c r="AA52" s="2">
        <f>'Site 5 03022024'!AX107</f>
        <v>475.20000000000005</v>
      </c>
      <c r="AB52" s="2">
        <f>'Site 5 03022024'!BH107</f>
        <v>0</v>
      </c>
      <c r="AC52" s="2">
        <f>'Site 5 03022024'!CB107</f>
        <v>10</v>
      </c>
      <c r="AD52" s="2">
        <f>'Site 5 03022024'!BR107</f>
        <v>548.70000000000005</v>
      </c>
      <c r="AE52" s="2">
        <f>'Site 5 03022024'!CL107</f>
        <v>0</v>
      </c>
      <c r="AF52" s="15">
        <f t="shared" si="3"/>
        <v>1146.2</v>
      </c>
      <c r="AG52" s="70">
        <v>0.75</v>
      </c>
      <c r="AN52" s="45"/>
    </row>
    <row r="53" spans="1:40" x14ac:dyDescent="0.25">
      <c r="A53" s="42"/>
      <c r="E53" s="56">
        <f>C23</f>
        <v>0.70833333333333337</v>
      </c>
      <c r="F53" s="57">
        <f>VLOOKUP($C$23,$V$34:$AE$57,5,FALSE)</f>
        <v>78.599999999999994</v>
      </c>
      <c r="G53" s="57">
        <f>VLOOKUP($C$23,$V$34:$AE$57,6,FALSE)</f>
        <v>522.79999999999995</v>
      </c>
      <c r="H53" s="57">
        <f>VLOOKUP($C$23,$V$34:$AE$57,7,FALSE)</f>
        <v>0</v>
      </c>
      <c r="I53" s="22"/>
      <c r="J53" s="51"/>
      <c r="K53" s="22"/>
      <c r="L53" s="22"/>
      <c r="M53" s="22"/>
      <c r="P53" s="53"/>
      <c r="T53" s="45"/>
      <c r="U53" s="42"/>
      <c r="V53" s="32">
        <v>0.79166666666666663</v>
      </c>
      <c r="W53" s="2">
        <f>'Site 5 03022024'!T112</f>
        <v>34.800000000000004</v>
      </c>
      <c r="X53" s="2">
        <f>'Site 5 03022024'!J112</f>
        <v>8.1999999999999993</v>
      </c>
      <c r="Y53" s="2">
        <f>'Site 5 03022024'!AD112</f>
        <v>0</v>
      </c>
      <c r="Z53" s="2">
        <f>'Site 5 03022024'!AN112</f>
        <v>40.200000000000003</v>
      </c>
      <c r="AA53" s="2">
        <f>'Site 5 03022024'!AX112</f>
        <v>434.7</v>
      </c>
      <c r="AB53" s="2">
        <f>'Site 5 03022024'!BH112</f>
        <v>0</v>
      </c>
      <c r="AC53" s="2">
        <f>'Site 5 03022024'!CB112</f>
        <v>8.4</v>
      </c>
      <c r="AD53" s="2">
        <f>'Site 5 03022024'!BR112</f>
        <v>514.20000000000005</v>
      </c>
      <c r="AE53" s="2">
        <f>'Site 5 03022024'!CL112</f>
        <v>0</v>
      </c>
      <c r="AF53" s="15">
        <f t="shared" si="3"/>
        <v>1040.5</v>
      </c>
      <c r="AG53" s="70">
        <v>0.79166666666666696</v>
      </c>
      <c r="AN53" s="45"/>
    </row>
    <row r="54" spans="1:40" x14ac:dyDescent="0.25">
      <c r="A54" s="42"/>
      <c r="E54" s="22"/>
      <c r="F54" s="22"/>
      <c r="G54" s="22"/>
      <c r="H54" s="22"/>
      <c r="I54" s="21" t="s">
        <v>68</v>
      </c>
      <c r="J54" s="22"/>
      <c r="K54" s="22"/>
      <c r="L54" s="22"/>
      <c r="M54" s="22"/>
      <c r="P54" s="53"/>
      <c r="T54" s="45"/>
      <c r="U54" s="42"/>
      <c r="V54" s="32">
        <v>0.83333333333333337</v>
      </c>
      <c r="W54" s="2">
        <f>'Site 5 03022024'!T117</f>
        <v>39</v>
      </c>
      <c r="X54" s="2">
        <f>'Site 5 03022024'!J117</f>
        <v>6</v>
      </c>
      <c r="Y54" s="2">
        <f>'Site 5 03022024'!AD117</f>
        <v>0</v>
      </c>
      <c r="Z54" s="2">
        <f>'Site 5 03022024'!AN117</f>
        <v>40.700000000000003</v>
      </c>
      <c r="AA54" s="2">
        <f>'Site 5 03022024'!AX117</f>
        <v>428.2</v>
      </c>
      <c r="AB54" s="2">
        <f>'Site 5 03022024'!BH117</f>
        <v>0</v>
      </c>
      <c r="AC54" s="2">
        <f>'Site 5 03022024'!CB117</f>
        <v>5.3</v>
      </c>
      <c r="AD54" s="2">
        <f>'Site 5 03022024'!BR117</f>
        <v>438.7</v>
      </c>
      <c r="AE54" s="2">
        <f>'Site 5 03022024'!CL117</f>
        <v>0</v>
      </c>
      <c r="AF54" s="15">
        <f t="shared" si="3"/>
        <v>957.89999999999986</v>
      </c>
      <c r="AG54" s="70">
        <v>0.83333333333333304</v>
      </c>
      <c r="AN54" s="45"/>
    </row>
    <row r="55" spans="1:40" x14ac:dyDescent="0.25">
      <c r="A55" s="42"/>
      <c r="P55" s="53"/>
      <c r="T55" s="45"/>
      <c r="U55" s="42"/>
      <c r="V55" s="32">
        <v>0.875</v>
      </c>
      <c r="W55" s="2">
        <f>'Site 5 03022024'!T122</f>
        <v>23.4</v>
      </c>
      <c r="X55" s="2">
        <f>'Site 5 03022024'!J122</f>
        <v>7</v>
      </c>
      <c r="Y55" s="2">
        <f>'Site 5 03022024'!AD122</f>
        <v>0</v>
      </c>
      <c r="Z55" s="2">
        <f>'Site 5 03022024'!AN122</f>
        <v>31.8</v>
      </c>
      <c r="AA55" s="2">
        <f>'Site 5 03022024'!AX122</f>
        <v>384.09999999999997</v>
      </c>
      <c r="AB55" s="2">
        <f>'Site 5 03022024'!BH122</f>
        <v>0</v>
      </c>
      <c r="AC55" s="2">
        <f>'Site 5 03022024'!CB122</f>
        <v>4</v>
      </c>
      <c r="AD55" s="2">
        <f>'Site 5 03022024'!BR122</f>
        <v>410.90000000000003</v>
      </c>
      <c r="AE55" s="2">
        <f>'Site 5 03022024'!CL122</f>
        <v>0</v>
      </c>
      <c r="AF55" s="15">
        <f t="shared" si="3"/>
        <v>861.2</v>
      </c>
      <c r="AG55" s="70">
        <v>0.875</v>
      </c>
      <c r="AN55" s="45"/>
    </row>
    <row r="56" spans="1:40" x14ac:dyDescent="0.25">
      <c r="A56" s="42"/>
      <c r="T56" s="45"/>
      <c r="U56" s="42"/>
      <c r="V56" s="32">
        <v>0.91666666666666663</v>
      </c>
      <c r="W56" s="2">
        <f>'Site 5 03022024'!T127</f>
        <v>14.799999999999999</v>
      </c>
      <c r="X56" s="2">
        <f>'Site 5 03022024'!J127</f>
        <v>1</v>
      </c>
      <c r="Y56" s="2">
        <f>'Site 5 03022024'!AD127</f>
        <v>0</v>
      </c>
      <c r="Z56" s="2">
        <f>'Site 5 03022024'!AN127</f>
        <v>22.599999999999998</v>
      </c>
      <c r="AA56" s="2">
        <f>'Site 5 03022024'!AX127</f>
        <v>338.2</v>
      </c>
      <c r="AB56" s="2">
        <f>'Site 5 03022024'!BH127</f>
        <v>0</v>
      </c>
      <c r="AC56" s="2">
        <f>'Site 5 03022024'!CB127</f>
        <v>3</v>
      </c>
      <c r="AD56" s="2">
        <f>'Site 5 03022024'!BR127</f>
        <v>353.70000000000005</v>
      </c>
      <c r="AE56" s="2">
        <f>'Site 5 03022024'!CL127</f>
        <v>0</v>
      </c>
      <c r="AF56" s="15">
        <f t="shared" si="3"/>
        <v>733.3</v>
      </c>
      <c r="AG56" s="70">
        <v>0.91666666666666596</v>
      </c>
      <c r="AN56" s="45"/>
    </row>
    <row r="57" spans="1:40" ht="13.8" thickBot="1" x14ac:dyDescent="0.3">
      <c r="A57" s="42"/>
      <c r="T57" s="45"/>
      <c r="U57" s="42"/>
      <c r="V57" s="32">
        <v>0.95833333333333337</v>
      </c>
      <c r="W57" s="37">
        <f>'Site 5 03022024'!T132</f>
        <v>22.6</v>
      </c>
      <c r="X57" s="37">
        <f>'Site 5 03022024'!J132</f>
        <v>1.4</v>
      </c>
      <c r="Y57" s="37">
        <f>'Site 5 03022024'!AD132</f>
        <v>0</v>
      </c>
      <c r="Z57" s="37">
        <f>'Site 5 03022024'!AN132</f>
        <v>16.399999999999999</v>
      </c>
      <c r="AA57" s="37">
        <f>'Site 5 03022024'!AX132</f>
        <v>329.2</v>
      </c>
      <c r="AB57" s="37">
        <f>'Site 5 03022024'!BH132</f>
        <v>0</v>
      </c>
      <c r="AC57" s="37">
        <f>'Site 5 03022024'!CB132</f>
        <v>0</v>
      </c>
      <c r="AD57" s="37">
        <f>'Site 5 03022024'!BR132</f>
        <v>372.6</v>
      </c>
      <c r="AE57" s="37">
        <f>'Site 5 03022024'!CL132</f>
        <v>0</v>
      </c>
      <c r="AF57" s="58">
        <f t="shared" si="3"/>
        <v>742.2</v>
      </c>
      <c r="AG57" s="70">
        <v>0.95833333333333304</v>
      </c>
      <c r="AN57" s="45"/>
    </row>
    <row r="58" spans="1:40" ht="14.4" thickTop="1" thickBot="1" x14ac:dyDescent="0.3">
      <c r="A58" s="42"/>
      <c r="T58" s="45"/>
      <c r="U58" s="42"/>
      <c r="V58" s="33" t="s">
        <v>41</v>
      </c>
      <c r="W58" s="59">
        <f>SUM(W34:W57)</f>
        <v>789.99999999999989</v>
      </c>
      <c r="X58" s="60">
        <f t="shared" ref="X58:AF58" si="4">SUM(X34:X57)</f>
        <v>94.100000000000009</v>
      </c>
      <c r="Y58" s="60">
        <f t="shared" si="4"/>
        <v>0</v>
      </c>
      <c r="Z58" s="60">
        <f t="shared" si="4"/>
        <v>874.90000000000009</v>
      </c>
      <c r="AA58" s="60">
        <f t="shared" si="4"/>
        <v>8691.5000000000018</v>
      </c>
      <c r="AB58" s="60">
        <f t="shared" si="4"/>
        <v>0</v>
      </c>
      <c r="AC58" s="60">
        <f t="shared" si="4"/>
        <v>146.50000000000003</v>
      </c>
      <c r="AD58" s="60">
        <f t="shared" si="4"/>
        <v>9650.4</v>
      </c>
      <c r="AE58" s="60">
        <f t="shared" si="4"/>
        <v>0</v>
      </c>
      <c r="AF58" s="16">
        <f t="shared" si="4"/>
        <v>20247.400000000005</v>
      </c>
      <c r="AN58" s="45"/>
    </row>
    <row r="59" spans="1:40" ht="13.8" thickTop="1" x14ac:dyDescent="0.25">
      <c r="A59" s="42"/>
      <c r="T59" s="45"/>
      <c r="U59" s="42"/>
      <c r="AN59" s="45"/>
    </row>
    <row r="60" spans="1:40" x14ac:dyDescent="0.25">
      <c r="A60" s="42"/>
      <c r="T60" s="45"/>
      <c r="U60" s="42"/>
      <c r="AN60" s="45"/>
    </row>
    <row r="61" spans="1:40" x14ac:dyDescent="0.25">
      <c r="A61" s="75"/>
      <c r="L61" s="25"/>
      <c r="M61" s="25"/>
      <c r="N61" s="25"/>
      <c r="O61" s="25"/>
      <c r="P61" s="25"/>
      <c r="Q61" s="25"/>
      <c r="R61" s="25"/>
      <c r="S61" s="25"/>
      <c r="T61" s="76"/>
      <c r="U61" s="7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76"/>
    </row>
    <row r="62" spans="1:40" ht="15.75" customHeight="1" x14ac:dyDescent="0.25">
      <c r="A62" s="39"/>
      <c r="B62" s="40"/>
      <c r="C62" s="41"/>
      <c r="D62" s="104" t="s">
        <v>31</v>
      </c>
      <c r="E62" s="105"/>
      <c r="F62" s="87" t="s">
        <v>61</v>
      </c>
      <c r="G62" s="88"/>
      <c r="H62" s="88"/>
      <c r="I62" s="88"/>
      <c r="J62" s="88"/>
      <c r="K62" s="88"/>
      <c r="L62" s="89"/>
      <c r="M62" s="122" t="s">
        <v>32</v>
      </c>
      <c r="N62" s="120">
        <v>14972</v>
      </c>
      <c r="O62" s="104" t="s">
        <v>33</v>
      </c>
      <c r="P62" s="105"/>
      <c r="Q62" s="124" t="s">
        <v>60</v>
      </c>
      <c r="R62" s="125"/>
      <c r="S62" s="105" t="s">
        <v>34</v>
      </c>
      <c r="T62" s="120" t="s">
        <v>58</v>
      </c>
      <c r="U62" s="39"/>
      <c r="V62" s="40"/>
      <c r="W62" s="41"/>
      <c r="X62" s="104" t="s">
        <v>31</v>
      </c>
      <c r="Y62" s="105"/>
      <c r="Z62" s="108" t="str">
        <f>F62</f>
        <v>Site 5, Streatham Common North / Valley Road</v>
      </c>
      <c r="AA62" s="109"/>
      <c r="AB62" s="109"/>
      <c r="AC62" s="109"/>
      <c r="AD62" s="109"/>
      <c r="AE62" s="109"/>
      <c r="AF62" s="110"/>
      <c r="AG62" s="122" t="s">
        <v>32</v>
      </c>
      <c r="AH62" s="120">
        <f>N62</f>
        <v>14972</v>
      </c>
      <c r="AI62" s="104" t="s">
        <v>33</v>
      </c>
      <c r="AJ62" s="105"/>
      <c r="AK62" s="124" t="str">
        <f>Q62&amp;" A"</f>
        <v>14972-05 A</v>
      </c>
      <c r="AL62" s="125"/>
      <c r="AM62" s="105" t="s">
        <v>34</v>
      </c>
      <c r="AN62" s="120" t="str">
        <f>T62</f>
        <v>PR</v>
      </c>
    </row>
    <row r="63" spans="1:40" ht="15.75" customHeight="1" x14ac:dyDescent="0.25">
      <c r="A63" s="42"/>
      <c r="C63" s="45"/>
      <c r="D63" s="106"/>
      <c r="E63" s="107"/>
      <c r="F63" s="90"/>
      <c r="G63" s="91"/>
      <c r="H63" s="91"/>
      <c r="I63" s="91"/>
      <c r="J63" s="91"/>
      <c r="K63" s="91"/>
      <c r="L63" s="92"/>
      <c r="M63" s="123"/>
      <c r="N63" s="121"/>
      <c r="O63" s="106"/>
      <c r="P63" s="107"/>
      <c r="Q63" s="126"/>
      <c r="R63" s="127"/>
      <c r="S63" s="107"/>
      <c r="T63" s="121"/>
      <c r="U63" s="42"/>
      <c r="W63" s="45"/>
      <c r="X63" s="106"/>
      <c r="Y63" s="107"/>
      <c r="Z63" s="111"/>
      <c r="AA63" s="112"/>
      <c r="AB63" s="112"/>
      <c r="AC63" s="112"/>
      <c r="AD63" s="112"/>
      <c r="AE63" s="112"/>
      <c r="AF63" s="113"/>
      <c r="AG63" s="123"/>
      <c r="AH63" s="121"/>
      <c r="AI63" s="106"/>
      <c r="AJ63" s="107"/>
      <c r="AK63" s="126"/>
      <c r="AL63" s="127"/>
      <c r="AM63" s="107"/>
      <c r="AN63" s="121"/>
    </row>
    <row r="64" spans="1:40" ht="15.75" customHeight="1" x14ac:dyDescent="0.25">
      <c r="A64" s="42"/>
      <c r="C64" s="45"/>
      <c r="D64" s="104" t="s">
        <v>35</v>
      </c>
      <c r="E64" s="105"/>
      <c r="F64" s="114" t="s">
        <v>73</v>
      </c>
      <c r="G64" s="115"/>
      <c r="H64" s="115"/>
      <c r="I64" s="115"/>
      <c r="J64" s="115"/>
      <c r="K64" s="115"/>
      <c r="L64" s="116"/>
      <c r="M64" s="104" t="s">
        <v>36</v>
      </c>
      <c r="N64" s="105"/>
      <c r="O64" s="87" t="s">
        <v>59</v>
      </c>
      <c r="P64" s="88"/>
      <c r="Q64" s="88"/>
      <c r="R64" s="88"/>
      <c r="S64" s="88"/>
      <c r="T64" s="89"/>
      <c r="U64" s="42"/>
      <c r="W64" s="45"/>
      <c r="X64" s="104" t="s">
        <v>35</v>
      </c>
      <c r="Y64" s="105"/>
      <c r="Z64" s="108" t="str">
        <f>F64</f>
        <v>Saturday 03rd Februay 2024</v>
      </c>
      <c r="AA64" s="109"/>
      <c r="AB64" s="109"/>
      <c r="AC64" s="109"/>
      <c r="AD64" s="109"/>
      <c r="AE64" s="109"/>
      <c r="AF64" s="110"/>
      <c r="AG64" s="104" t="s">
        <v>36</v>
      </c>
      <c r="AH64" s="105"/>
      <c r="AI64" s="108" t="str">
        <f>O64</f>
        <v>STREATHAM WELLS</v>
      </c>
      <c r="AJ64" s="109"/>
      <c r="AK64" s="109"/>
      <c r="AL64" s="109"/>
      <c r="AM64" s="109"/>
      <c r="AN64" s="110"/>
    </row>
    <row r="65" spans="1:40" ht="15.75" customHeight="1" x14ac:dyDescent="0.25">
      <c r="A65" s="42"/>
      <c r="C65" s="45"/>
      <c r="D65" s="106"/>
      <c r="E65" s="107"/>
      <c r="F65" s="117"/>
      <c r="G65" s="118"/>
      <c r="H65" s="118"/>
      <c r="I65" s="118"/>
      <c r="J65" s="118"/>
      <c r="K65" s="118"/>
      <c r="L65" s="119"/>
      <c r="M65" s="106"/>
      <c r="N65" s="107"/>
      <c r="O65" s="90"/>
      <c r="P65" s="91"/>
      <c r="Q65" s="91"/>
      <c r="R65" s="91"/>
      <c r="S65" s="91"/>
      <c r="T65" s="92"/>
      <c r="U65" s="42"/>
      <c r="W65" s="45"/>
      <c r="X65" s="106"/>
      <c r="Y65" s="107"/>
      <c r="Z65" s="111"/>
      <c r="AA65" s="112"/>
      <c r="AB65" s="112"/>
      <c r="AC65" s="112"/>
      <c r="AD65" s="112"/>
      <c r="AE65" s="112"/>
      <c r="AF65" s="113"/>
      <c r="AG65" s="106"/>
      <c r="AH65" s="107"/>
      <c r="AI65" s="111"/>
      <c r="AJ65" s="112"/>
      <c r="AK65" s="112"/>
      <c r="AL65" s="112"/>
      <c r="AM65" s="112"/>
      <c r="AN65" s="113"/>
    </row>
    <row r="66" spans="1:40" ht="15.75" customHeight="1" x14ac:dyDescent="0.25">
      <c r="A66" s="42"/>
      <c r="C66" s="45"/>
      <c r="D66" s="104" t="s">
        <v>37</v>
      </c>
      <c r="E66" s="105"/>
      <c r="F66" s="114" t="s">
        <v>65</v>
      </c>
      <c r="G66" s="115"/>
      <c r="H66" s="115"/>
      <c r="I66" s="115"/>
      <c r="J66" s="115"/>
      <c r="K66" s="115"/>
      <c r="L66" s="116"/>
      <c r="M66" s="104" t="s">
        <v>38</v>
      </c>
      <c r="N66" s="105"/>
      <c r="O66" s="108" t="s">
        <v>42</v>
      </c>
      <c r="P66" s="109"/>
      <c r="Q66" s="109"/>
      <c r="R66" s="109"/>
      <c r="S66" s="109"/>
      <c r="T66" s="110"/>
      <c r="U66" s="42"/>
      <c r="W66" s="45"/>
      <c r="X66" s="104" t="s">
        <v>37</v>
      </c>
      <c r="Y66" s="105"/>
      <c r="Z66" s="108" t="str">
        <f>F66</f>
        <v xml:space="preserve">00:00 to 24:00 </v>
      </c>
      <c r="AA66" s="109"/>
      <c r="AB66" s="109"/>
      <c r="AC66" s="109"/>
      <c r="AD66" s="109"/>
      <c r="AE66" s="109"/>
      <c r="AF66" s="110"/>
      <c r="AG66" s="104" t="s">
        <v>38</v>
      </c>
      <c r="AH66" s="105"/>
      <c r="AI66" s="108" t="s">
        <v>43</v>
      </c>
      <c r="AJ66" s="109"/>
      <c r="AK66" s="109"/>
      <c r="AL66" s="109"/>
      <c r="AM66" s="109"/>
      <c r="AN66" s="110"/>
    </row>
    <row r="67" spans="1:40" ht="15.75" customHeight="1" x14ac:dyDescent="0.25">
      <c r="A67" s="75"/>
      <c r="B67" s="25"/>
      <c r="C67" s="76"/>
      <c r="D67" s="106"/>
      <c r="E67" s="107"/>
      <c r="F67" s="117"/>
      <c r="G67" s="118"/>
      <c r="H67" s="118"/>
      <c r="I67" s="118"/>
      <c r="J67" s="118"/>
      <c r="K67" s="118"/>
      <c r="L67" s="119"/>
      <c r="M67" s="106"/>
      <c r="N67" s="107"/>
      <c r="O67" s="111"/>
      <c r="P67" s="112"/>
      <c r="Q67" s="112"/>
      <c r="R67" s="112"/>
      <c r="S67" s="112"/>
      <c r="T67" s="113"/>
      <c r="U67" s="75"/>
      <c r="V67" s="25"/>
      <c r="W67" s="76"/>
      <c r="X67" s="106"/>
      <c r="Y67" s="107"/>
      <c r="Z67" s="111"/>
      <c r="AA67" s="112"/>
      <c r="AB67" s="112"/>
      <c r="AC67" s="112"/>
      <c r="AD67" s="112"/>
      <c r="AE67" s="112"/>
      <c r="AF67" s="113"/>
      <c r="AG67" s="106"/>
      <c r="AH67" s="107"/>
      <c r="AI67" s="111"/>
      <c r="AJ67" s="112"/>
      <c r="AK67" s="112"/>
      <c r="AL67" s="112"/>
      <c r="AM67" s="112"/>
      <c r="AN67" s="113"/>
    </row>
  </sheetData>
  <mergeCells count="34">
    <mergeCell ref="AG66:AH67"/>
    <mergeCell ref="AI66:AN67"/>
    <mergeCell ref="D66:E67"/>
    <mergeCell ref="F66:L67"/>
    <mergeCell ref="M66:N67"/>
    <mergeCell ref="O66:T67"/>
    <mergeCell ref="X66:Y67"/>
    <mergeCell ref="Z66:AF67"/>
    <mergeCell ref="AM62:AM63"/>
    <mergeCell ref="AN62:AN63"/>
    <mergeCell ref="D64:E65"/>
    <mergeCell ref="F64:L65"/>
    <mergeCell ref="M64:N65"/>
    <mergeCell ref="O64:T65"/>
    <mergeCell ref="X64:Y65"/>
    <mergeCell ref="Z64:AF65"/>
    <mergeCell ref="AG64:AH65"/>
    <mergeCell ref="AI64:AN65"/>
    <mergeCell ref="X62:Y63"/>
    <mergeCell ref="Z62:AF63"/>
    <mergeCell ref="AG62:AG63"/>
    <mergeCell ref="AH62:AH63"/>
    <mergeCell ref="AI62:AJ63"/>
    <mergeCell ref="AK62:AL63"/>
    <mergeCell ref="W2:AE2"/>
    <mergeCell ref="W32:AE32"/>
    <mergeCell ref="D62:E63"/>
    <mergeCell ref="F62:L63"/>
    <mergeCell ref="M62:M63"/>
    <mergeCell ref="N62:N63"/>
    <mergeCell ref="O62:P63"/>
    <mergeCell ref="Q62:R63"/>
    <mergeCell ref="S62:S63"/>
    <mergeCell ref="T62:T63"/>
  </mergeCells>
  <conditionalFormatting sqref="V34:V43">
    <cfRule type="expression" dxfId="15" priority="3">
      <formula>$AF34=MAX($AF$34:$AF$43)</formula>
    </cfRule>
  </conditionalFormatting>
  <conditionalFormatting sqref="V44:V49">
    <cfRule type="expression" dxfId="14" priority="2">
      <formula>$AF44=MAX($AF$44:$AF$49)</formula>
    </cfRule>
  </conditionalFormatting>
  <conditionalFormatting sqref="V50:V57">
    <cfRule type="expression" dxfId="13" priority="1">
      <formula>AF50=MAX($AF$50:$AF$57)</formula>
    </cfRule>
  </conditionalFormatting>
  <conditionalFormatting sqref="AF34:AF57">
    <cfRule type="top10" dxfId="12" priority="7" rank="1"/>
  </conditionalFormatting>
  <printOptions horizontalCentered="1" verticalCentered="1"/>
  <pageMargins left="0.31496062992125984" right="0.31496062992125984" top="0.31496062992125984" bottom="0.11811023622047245" header="0.33" footer="0"/>
  <pageSetup paperSize="9" orientation="landscape" r:id="rId3"/>
  <headerFooter alignWithMargins="0"/>
  <drawing r:id="rId4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T134"/>
  <sheetViews>
    <sheetView zoomScale="80" zoomScaleNormal="80" zoomScaleSheetLayoutView="80" workbookViewId="0"/>
  </sheetViews>
  <sheetFormatPr defaultColWidth="7.6640625" defaultRowHeight="13.2" x14ac:dyDescent="0.25"/>
  <cols>
    <col min="1" max="1" width="11.88671875" style="20" customWidth="1"/>
    <col min="2" max="7" width="7.88671875" style="20" bestFit="1" customWidth="1"/>
    <col min="8" max="8" width="9.33203125" style="20" customWidth="1"/>
    <col min="9" max="9" width="7.88671875" style="20" bestFit="1" customWidth="1"/>
    <col min="10" max="10" width="7.88671875" style="20" customWidth="1"/>
    <col min="11" max="11" width="11.88671875" style="20" customWidth="1"/>
    <col min="12" max="17" width="7.88671875" style="20" bestFit="1" customWidth="1"/>
    <col min="18" max="18" width="9.6640625" style="20" bestFit="1" customWidth="1"/>
    <col min="19" max="19" width="7.88671875" style="20" bestFit="1" customWidth="1"/>
    <col min="20" max="20" width="7.88671875" style="20" customWidth="1"/>
    <col min="21" max="21" width="11.88671875" style="20" customWidth="1"/>
    <col min="22" max="27" width="7.88671875" style="20" bestFit="1" customWidth="1"/>
    <col min="28" max="28" width="9.6640625" style="20" bestFit="1" customWidth="1"/>
    <col min="29" max="29" width="7.88671875" style="20" bestFit="1" customWidth="1"/>
    <col min="30" max="30" width="7.88671875" style="20" customWidth="1"/>
    <col min="31" max="31" width="11.88671875" style="20" customWidth="1"/>
    <col min="32" max="32" width="7.88671875" style="20" bestFit="1" customWidth="1"/>
    <col min="33" max="37" width="7.6640625" style="20"/>
    <col min="38" max="38" width="9.44140625" style="20" bestFit="1" customWidth="1"/>
    <col min="39" max="40" width="7.6640625" style="20"/>
    <col min="41" max="41" width="11.88671875" style="20" customWidth="1"/>
    <col min="42" max="47" width="7.6640625" style="20"/>
    <col min="48" max="48" width="9.44140625" style="20" bestFit="1" customWidth="1"/>
    <col min="49" max="50" width="7.6640625" style="20"/>
    <col min="51" max="51" width="11.88671875" style="20" customWidth="1"/>
    <col min="52" max="57" width="7.6640625" style="20"/>
    <col min="58" max="58" width="9.44140625" style="20" bestFit="1" customWidth="1"/>
    <col min="59" max="60" width="7.6640625" style="20"/>
    <col min="61" max="61" width="11.88671875" style="20" customWidth="1"/>
    <col min="62" max="67" width="7.6640625" style="20"/>
    <col min="68" max="68" width="9.44140625" style="20" bestFit="1" customWidth="1"/>
    <col min="69" max="70" width="7.6640625" style="20"/>
    <col min="71" max="71" width="11.88671875" style="20" customWidth="1"/>
    <col min="72" max="77" width="7.6640625" style="20"/>
    <col min="78" max="78" width="9.44140625" style="20" bestFit="1" customWidth="1"/>
    <col min="79" max="80" width="7.6640625" style="20"/>
    <col min="81" max="81" width="11.88671875" style="20" customWidth="1"/>
    <col min="82" max="87" width="7.6640625" style="20"/>
    <col min="88" max="88" width="9.44140625" style="20" bestFit="1" customWidth="1"/>
    <col min="89" max="90" width="7.6640625" style="20"/>
    <col min="91" max="91" width="11.88671875" style="20" customWidth="1"/>
    <col min="92" max="97" width="7.6640625" style="20"/>
    <col min="98" max="98" width="9.44140625" style="20" bestFit="1" customWidth="1"/>
    <col min="99" max="100" width="7.6640625" style="20"/>
    <col min="101" max="101" width="11.88671875" style="20" customWidth="1"/>
    <col min="102" max="107" width="7.6640625" style="20"/>
    <col min="108" max="108" width="9.44140625" style="20" bestFit="1" customWidth="1"/>
    <col min="109" max="110" width="7.6640625" style="20"/>
    <col min="111" max="111" width="11.88671875" style="20" customWidth="1"/>
    <col min="112" max="117" width="7.6640625" style="20"/>
    <col min="118" max="118" width="9.44140625" style="20" bestFit="1" customWidth="1"/>
    <col min="119" max="120" width="7.6640625" style="20"/>
    <col min="121" max="121" width="11.88671875" style="20" customWidth="1"/>
    <col min="122" max="127" width="7.6640625" style="20"/>
    <col min="128" max="128" width="9.44140625" style="20" bestFit="1" customWidth="1"/>
    <col min="129" max="130" width="7.6640625" style="20"/>
    <col min="131" max="131" width="11.88671875" style="20" customWidth="1"/>
    <col min="132" max="137" width="7.6640625" style="20"/>
    <col min="138" max="138" width="9.44140625" style="20" bestFit="1" customWidth="1"/>
    <col min="139" max="140" width="7.6640625" style="20"/>
    <col min="141" max="141" width="11.88671875" style="20" customWidth="1"/>
    <col min="142" max="147" width="7.6640625" style="20"/>
    <col min="148" max="148" width="9.44140625" style="20" bestFit="1" customWidth="1"/>
    <col min="149" max="16384" width="7.6640625" style="20"/>
  </cols>
  <sheetData>
    <row r="1" spans="1:150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  <c r="DE1" s="19"/>
      <c r="DF1" s="19"/>
      <c r="DG1" s="19"/>
      <c r="DH1" s="19"/>
      <c r="DI1" s="19"/>
      <c r="DJ1" s="19"/>
      <c r="DK1" s="19"/>
      <c r="DL1" s="19"/>
      <c r="DM1" s="19"/>
      <c r="DN1" s="19"/>
      <c r="DO1" s="19"/>
      <c r="DP1" s="19"/>
      <c r="DQ1" s="19"/>
      <c r="DR1" s="19"/>
      <c r="DS1" s="19"/>
      <c r="DT1" s="19"/>
      <c r="DU1" s="19"/>
      <c r="DV1" s="19"/>
      <c r="DW1" s="19"/>
      <c r="DX1" s="19"/>
      <c r="DY1" s="19"/>
      <c r="DZ1" s="19"/>
      <c r="EA1" s="19"/>
      <c r="EB1" s="19"/>
      <c r="EC1" s="19"/>
      <c r="ED1" s="19"/>
      <c r="EE1" s="19"/>
      <c r="EF1" s="19"/>
      <c r="EG1" s="19"/>
      <c r="EH1" s="19"/>
      <c r="EI1" s="19"/>
      <c r="EJ1" s="19"/>
      <c r="EK1" s="19"/>
      <c r="EL1" s="19"/>
      <c r="EM1" s="19"/>
      <c r="EN1" s="19"/>
      <c r="EO1" s="19"/>
      <c r="EP1" s="19"/>
      <c r="EQ1" s="19"/>
      <c r="ER1" s="19"/>
      <c r="ES1" s="19"/>
      <c r="ET1" s="19"/>
    </row>
    <row r="2" spans="1:150" x14ac:dyDescent="0.25">
      <c r="J2" s="1" t="s">
        <v>62</v>
      </c>
      <c r="S2" s="21"/>
      <c r="T2" s="21" t="str">
        <f>J2</f>
        <v>14972 / STREATHAM WELLS</v>
      </c>
      <c r="AC2" s="21"/>
      <c r="AD2" s="21" t="str">
        <f>T2</f>
        <v>14972 / STREATHAM WELLS</v>
      </c>
      <c r="AM2" s="21"/>
      <c r="AN2" s="21" t="str">
        <f>AD2</f>
        <v>14972 / STREATHAM WELLS</v>
      </c>
      <c r="AW2" s="21"/>
      <c r="AX2" s="21" t="str">
        <f>AN2</f>
        <v>14972 / STREATHAM WELLS</v>
      </c>
      <c r="BG2" s="21"/>
      <c r="BH2" s="21" t="str">
        <f>AX2</f>
        <v>14972 / STREATHAM WELLS</v>
      </c>
      <c r="BQ2" s="21"/>
      <c r="BR2" s="21" t="str">
        <f>BH2</f>
        <v>14972 / STREATHAM WELLS</v>
      </c>
      <c r="CA2" s="21"/>
      <c r="CB2" s="21" t="str">
        <f>BR2</f>
        <v>14972 / STREATHAM WELLS</v>
      </c>
      <c r="CK2" s="21"/>
      <c r="CL2" s="21" t="str">
        <f>CB2</f>
        <v>14972 / STREATHAM WELLS</v>
      </c>
      <c r="CU2" s="21"/>
      <c r="CV2" s="21" t="str">
        <f>CL2</f>
        <v>14972 / STREATHAM WELLS</v>
      </c>
      <c r="DE2" s="21"/>
      <c r="DF2" s="21" t="str">
        <f>CV2</f>
        <v>14972 / STREATHAM WELLS</v>
      </c>
      <c r="DO2" s="21"/>
      <c r="DP2" s="21" t="str">
        <f>DF2</f>
        <v>14972 / STREATHAM WELLS</v>
      </c>
      <c r="DY2" s="21"/>
      <c r="DZ2" s="21" t="str">
        <f>DP2</f>
        <v>14972 / STREATHAM WELLS</v>
      </c>
      <c r="EI2" s="21"/>
      <c r="EJ2" s="21" t="str">
        <f>DZ2</f>
        <v>14972 / STREATHAM WELLS</v>
      </c>
      <c r="ES2" s="21"/>
      <c r="ET2" s="21" t="str">
        <f>EJ2</f>
        <v>14972 / STREATHAM WELLS</v>
      </c>
    </row>
    <row r="3" spans="1:150" x14ac:dyDescent="0.25">
      <c r="A3" s="22"/>
      <c r="J3" s="23" t="str">
        <f>UPPER(TEXT(I7,"mmmm yyyy"))</f>
        <v>FEBRUARY 2024</v>
      </c>
      <c r="K3" s="22"/>
      <c r="S3" s="23"/>
      <c r="T3" s="23" t="str">
        <f>UPPER(TEXT(S7,"mmmm yyyy"))</f>
        <v>FEBRUARY 2024</v>
      </c>
      <c r="U3" s="22"/>
      <c r="AC3" s="23"/>
      <c r="AD3" s="23" t="str">
        <f>UPPER(TEXT(AC7,"mmmm yyyy"))</f>
        <v>FEBRUARY 2024</v>
      </c>
      <c r="AE3" s="22"/>
      <c r="AM3" s="23"/>
      <c r="AN3" s="23" t="str">
        <f>UPPER(TEXT(AM7,"mmmm yyyy"))</f>
        <v>FEBRUARY 2024</v>
      </c>
      <c r="AO3" s="22"/>
      <c r="AW3" s="23"/>
      <c r="AX3" s="23" t="str">
        <f>UPPER(TEXT(AW7,"mmmm yyyy"))</f>
        <v>FEBRUARY 2024</v>
      </c>
      <c r="AY3" s="22"/>
      <c r="BG3" s="23"/>
      <c r="BH3" s="23" t="str">
        <f>UPPER(TEXT(BG7,"mmmm yyyy"))</f>
        <v>FEBRUARY 2024</v>
      </c>
      <c r="BI3" s="22"/>
      <c r="BQ3" s="23"/>
      <c r="BR3" s="23" t="str">
        <f>UPPER(TEXT(BQ7,"mmmm yyyy"))</f>
        <v>FEBRUARY 2024</v>
      </c>
      <c r="BS3" s="22"/>
      <c r="CA3" s="23"/>
      <c r="CB3" s="23" t="str">
        <f>UPPER(TEXT(CA7,"mmmm yyyy"))</f>
        <v>FEBRUARY 2024</v>
      </c>
      <c r="CC3" s="22"/>
      <c r="CK3" s="23"/>
      <c r="CL3" s="23" t="str">
        <f>UPPER(TEXT(CK7,"mmmm yyyy"))</f>
        <v>FEBRUARY 2024</v>
      </c>
      <c r="CM3" s="22"/>
      <c r="CU3" s="23"/>
      <c r="CV3" s="23" t="str">
        <f>UPPER(TEXT(CU7,"mmmm yyyy"))</f>
        <v>FEBRUARY 2024</v>
      </c>
      <c r="CW3" s="22"/>
      <c r="DE3" s="23"/>
      <c r="DF3" s="23" t="str">
        <f>UPPER(TEXT(DE7,"mmmm yyyy"))</f>
        <v>FEBRUARY 2024</v>
      </c>
      <c r="DG3" s="22"/>
      <c r="DO3" s="23"/>
      <c r="DP3" s="23" t="str">
        <f>UPPER(TEXT(DO7,"mmmm yyyy"))</f>
        <v>FEBRUARY 2024</v>
      </c>
      <c r="DQ3" s="22"/>
      <c r="DY3" s="23"/>
      <c r="DZ3" s="23" t="str">
        <f>UPPER(TEXT(DY7,"mmmm yyyy"))</f>
        <v>FEBRUARY 2024</v>
      </c>
      <c r="EA3" s="22"/>
      <c r="EI3" s="23"/>
      <c r="EJ3" s="23" t="str">
        <f>UPPER(TEXT(EI7,"mmmm yyyy"))</f>
        <v>FEBRUARY 2024</v>
      </c>
      <c r="EK3" s="22"/>
      <c r="ES3" s="23"/>
      <c r="ET3" s="23" t="str">
        <f>UPPER(TEXT(ES7,"mmmm yyyy"))</f>
        <v>FEBRUARY 2024</v>
      </c>
    </row>
    <row r="4" spans="1:150" x14ac:dyDescent="0.25">
      <c r="A4" s="22"/>
      <c r="J4" s="21" t="s">
        <v>30</v>
      </c>
      <c r="K4" s="22"/>
      <c r="S4" s="21"/>
      <c r="T4" s="21" t="str">
        <f>J4</f>
        <v>CLASSIFIED TURNING COUNT</v>
      </c>
      <c r="U4" s="22"/>
      <c r="AC4" s="21"/>
      <c r="AD4" s="21" t="str">
        <f>T4</f>
        <v>CLASSIFIED TURNING COUNT</v>
      </c>
      <c r="AE4" s="22"/>
      <c r="AM4" s="21"/>
      <c r="AN4" s="21" t="str">
        <f>AD4</f>
        <v>CLASSIFIED TURNING COUNT</v>
      </c>
      <c r="AO4" s="22"/>
      <c r="AW4" s="21"/>
      <c r="AX4" s="21" t="str">
        <f>AN4</f>
        <v>CLASSIFIED TURNING COUNT</v>
      </c>
      <c r="AY4" s="22"/>
      <c r="BG4" s="21"/>
      <c r="BH4" s="21" t="str">
        <f>AX4</f>
        <v>CLASSIFIED TURNING COUNT</v>
      </c>
      <c r="BI4" s="22"/>
      <c r="BQ4" s="21"/>
      <c r="BR4" s="21" t="str">
        <f>BH4</f>
        <v>CLASSIFIED TURNING COUNT</v>
      </c>
      <c r="BS4" s="22"/>
      <c r="CA4" s="21"/>
      <c r="CB4" s="21" t="str">
        <f>BR4</f>
        <v>CLASSIFIED TURNING COUNT</v>
      </c>
      <c r="CC4" s="22"/>
      <c r="CK4" s="21"/>
      <c r="CL4" s="21" t="str">
        <f>CB4</f>
        <v>CLASSIFIED TURNING COUNT</v>
      </c>
      <c r="CM4" s="22"/>
      <c r="CU4" s="21"/>
      <c r="CV4" s="21" t="str">
        <f>CL4</f>
        <v>CLASSIFIED TURNING COUNT</v>
      </c>
      <c r="CW4" s="22"/>
      <c r="DE4" s="21"/>
      <c r="DF4" s="21" t="str">
        <f>CV4</f>
        <v>CLASSIFIED TURNING COUNT</v>
      </c>
      <c r="DG4" s="22"/>
      <c r="DO4" s="21"/>
      <c r="DP4" s="21" t="str">
        <f>DF4</f>
        <v>CLASSIFIED TURNING COUNT</v>
      </c>
      <c r="DQ4" s="22"/>
      <c r="DY4" s="21"/>
      <c r="DZ4" s="21" t="str">
        <f>DP4</f>
        <v>CLASSIFIED TURNING COUNT</v>
      </c>
      <c r="EA4" s="22"/>
      <c r="EI4" s="21"/>
      <c r="EJ4" s="21" t="str">
        <f>DZ4</f>
        <v>CLASSIFIED TURNING COUNT</v>
      </c>
      <c r="EK4" s="22"/>
      <c r="ES4" s="21"/>
      <c r="ET4" s="21" t="str">
        <f>EJ4</f>
        <v>CLASSIFIED TURNING COUNT</v>
      </c>
    </row>
    <row r="5" spans="1:150" x14ac:dyDescent="0.25">
      <c r="A5" s="24"/>
      <c r="B5" s="25"/>
      <c r="C5" s="25"/>
      <c r="D5" s="25"/>
      <c r="E5" s="25"/>
      <c r="F5" s="25"/>
      <c r="G5" s="25"/>
      <c r="H5" s="25"/>
      <c r="I5" s="26"/>
      <c r="J5" s="26"/>
      <c r="K5" s="25"/>
      <c r="L5" s="25"/>
      <c r="M5" s="25"/>
      <c r="N5" s="25"/>
      <c r="O5" s="25"/>
      <c r="P5" s="25"/>
      <c r="Q5" s="25"/>
      <c r="R5" s="25"/>
      <c r="S5" s="26"/>
      <c r="T5" s="26"/>
      <c r="U5" s="25"/>
      <c r="V5" s="25"/>
      <c r="W5" s="25"/>
      <c r="X5" s="25"/>
      <c r="Y5" s="25"/>
      <c r="Z5" s="25"/>
      <c r="AA5" s="25"/>
      <c r="AB5" s="25"/>
      <c r="AC5" s="26"/>
      <c r="AD5" s="26"/>
      <c r="AE5" s="25"/>
      <c r="AF5" s="25"/>
      <c r="AG5" s="25"/>
      <c r="AH5" s="25"/>
      <c r="AI5" s="25"/>
      <c r="AJ5" s="25"/>
      <c r="AK5" s="25"/>
      <c r="AL5" s="25"/>
      <c r="AM5" s="26"/>
      <c r="AN5" s="26"/>
      <c r="AO5" s="25"/>
      <c r="AP5" s="25"/>
      <c r="AQ5" s="25"/>
      <c r="AR5" s="25"/>
      <c r="AS5" s="25"/>
      <c r="AT5" s="25"/>
      <c r="AU5" s="25"/>
      <c r="AV5" s="25"/>
      <c r="AW5" s="26"/>
      <c r="AX5" s="26"/>
      <c r="AY5" s="25"/>
      <c r="AZ5" s="25"/>
      <c r="BA5" s="25"/>
      <c r="BB5" s="25"/>
      <c r="BC5" s="25"/>
      <c r="BD5" s="25"/>
      <c r="BE5" s="25"/>
      <c r="BF5" s="25"/>
      <c r="BG5" s="26"/>
      <c r="BH5" s="26"/>
      <c r="BI5" s="25"/>
      <c r="BJ5" s="25"/>
      <c r="BK5" s="25"/>
      <c r="BL5" s="25"/>
      <c r="BM5" s="25"/>
      <c r="BN5" s="25"/>
      <c r="BO5" s="25"/>
      <c r="BP5" s="25"/>
      <c r="BQ5" s="26"/>
      <c r="BR5" s="26"/>
      <c r="BS5" s="25"/>
      <c r="BT5" s="25"/>
      <c r="BU5" s="25"/>
      <c r="BV5" s="25"/>
      <c r="BW5" s="25"/>
      <c r="BX5" s="25"/>
      <c r="BY5" s="25"/>
      <c r="BZ5" s="25"/>
      <c r="CA5" s="26"/>
      <c r="CB5" s="26"/>
      <c r="CC5" s="25"/>
      <c r="CD5" s="25"/>
      <c r="CE5" s="25"/>
      <c r="CF5" s="25"/>
      <c r="CG5" s="25"/>
      <c r="CH5" s="25"/>
      <c r="CI5" s="25"/>
      <c r="CJ5" s="25"/>
      <c r="CK5" s="26"/>
      <c r="CL5" s="26"/>
      <c r="CM5" s="25"/>
      <c r="CN5" s="25"/>
      <c r="CO5" s="25"/>
      <c r="CP5" s="25"/>
      <c r="CQ5" s="25"/>
      <c r="CR5" s="25"/>
      <c r="CS5" s="25"/>
      <c r="CT5" s="25"/>
      <c r="CU5" s="26"/>
      <c r="CV5" s="26"/>
      <c r="CW5" s="25"/>
      <c r="CX5" s="25"/>
      <c r="CY5" s="25"/>
      <c r="CZ5" s="25"/>
      <c r="DA5" s="25"/>
      <c r="DB5" s="25"/>
      <c r="DC5" s="25"/>
      <c r="DD5" s="25"/>
      <c r="DE5" s="26"/>
      <c r="DF5" s="26"/>
      <c r="DG5" s="25"/>
      <c r="DH5" s="25"/>
      <c r="DI5" s="25"/>
      <c r="DJ5" s="25"/>
      <c r="DK5" s="25"/>
      <c r="DL5" s="25"/>
      <c r="DM5" s="25"/>
      <c r="DN5" s="25"/>
      <c r="DO5" s="26"/>
      <c r="DP5" s="26"/>
      <c r="DQ5" s="25"/>
      <c r="DR5" s="25"/>
      <c r="DS5" s="25"/>
      <c r="DT5" s="25"/>
      <c r="DU5" s="25"/>
      <c r="DV5" s="25"/>
      <c r="DW5" s="25"/>
      <c r="DX5" s="25"/>
      <c r="DY5" s="26"/>
      <c r="DZ5" s="26"/>
      <c r="EA5" s="25"/>
      <c r="EB5" s="25"/>
      <c r="EC5" s="25"/>
      <c r="ED5" s="25"/>
      <c r="EE5" s="25"/>
      <c r="EF5" s="25"/>
      <c r="EG5" s="25"/>
      <c r="EH5" s="25"/>
      <c r="EI5" s="26"/>
      <c r="EJ5" s="26"/>
      <c r="EK5" s="25"/>
      <c r="EL5" s="25"/>
      <c r="EM5" s="25"/>
      <c r="EN5" s="25"/>
      <c r="EO5" s="25"/>
      <c r="EP5" s="25"/>
      <c r="EQ5" s="25"/>
      <c r="ER5" s="25"/>
      <c r="ES5" s="26"/>
      <c r="ET5" s="26"/>
    </row>
    <row r="7" spans="1:150" x14ac:dyDescent="0.25">
      <c r="A7" s="27" t="s">
        <v>0</v>
      </c>
      <c r="B7" s="28">
        <v>5</v>
      </c>
      <c r="H7" s="29" t="s">
        <v>1</v>
      </c>
      <c r="I7" s="103">
        <v>45326</v>
      </c>
      <c r="J7" s="103"/>
      <c r="K7" s="20" t="s">
        <v>0</v>
      </c>
      <c r="L7" s="28">
        <f>B7</f>
        <v>5</v>
      </c>
      <c r="R7" s="29" t="s">
        <v>1</v>
      </c>
      <c r="S7" s="102">
        <f>I7</f>
        <v>45326</v>
      </c>
      <c r="T7" s="102"/>
      <c r="U7" s="20" t="s">
        <v>0</v>
      </c>
      <c r="V7" s="28">
        <f>L7</f>
        <v>5</v>
      </c>
      <c r="AB7" s="29" t="s">
        <v>1</v>
      </c>
      <c r="AC7" s="102">
        <f>S7</f>
        <v>45326</v>
      </c>
      <c r="AD7" s="102"/>
      <c r="AE7" s="20" t="s">
        <v>0</v>
      </c>
      <c r="AF7" s="28">
        <f>V7</f>
        <v>5</v>
      </c>
      <c r="AL7" s="29" t="s">
        <v>1</v>
      </c>
      <c r="AM7" s="102">
        <f>AC7</f>
        <v>45326</v>
      </c>
      <c r="AN7" s="102"/>
      <c r="AO7" s="20" t="s">
        <v>0</v>
      </c>
      <c r="AP7" s="28">
        <f>AF7</f>
        <v>5</v>
      </c>
      <c r="AV7" s="29" t="s">
        <v>1</v>
      </c>
      <c r="AW7" s="102">
        <f>AM7</f>
        <v>45326</v>
      </c>
      <c r="AX7" s="102"/>
      <c r="AY7" s="20" t="s">
        <v>0</v>
      </c>
      <c r="AZ7" s="28">
        <f>AP7</f>
        <v>5</v>
      </c>
      <c r="BF7" s="29" t="s">
        <v>1</v>
      </c>
      <c r="BG7" s="102">
        <f>AW7</f>
        <v>45326</v>
      </c>
      <c r="BH7" s="102"/>
      <c r="BI7" s="20" t="s">
        <v>0</v>
      </c>
      <c r="BJ7" s="28">
        <f>AZ7</f>
        <v>5</v>
      </c>
      <c r="BP7" s="29" t="s">
        <v>1</v>
      </c>
      <c r="BQ7" s="102">
        <f>BG7</f>
        <v>45326</v>
      </c>
      <c r="BR7" s="102"/>
      <c r="BS7" s="20" t="s">
        <v>0</v>
      </c>
      <c r="BT7" s="28">
        <f>BJ7</f>
        <v>5</v>
      </c>
      <c r="BZ7" s="29" t="s">
        <v>1</v>
      </c>
      <c r="CA7" s="102">
        <f>BQ7</f>
        <v>45326</v>
      </c>
      <c r="CB7" s="102"/>
      <c r="CC7" s="20" t="s">
        <v>0</v>
      </c>
      <c r="CD7" s="28">
        <f>BT7</f>
        <v>5</v>
      </c>
      <c r="CJ7" s="29" t="s">
        <v>1</v>
      </c>
      <c r="CK7" s="102">
        <f>CA7</f>
        <v>45326</v>
      </c>
      <c r="CL7" s="102"/>
      <c r="CM7" s="20" t="s">
        <v>0</v>
      </c>
      <c r="CN7" s="28">
        <f>CD7</f>
        <v>5</v>
      </c>
      <c r="CT7" s="29" t="s">
        <v>1</v>
      </c>
      <c r="CU7" s="102">
        <f>CK7</f>
        <v>45326</v>
      </c>
      <c r="CV7" s="102"/>
      <c r="CW7" s="20" t="s">
        <v>0</v>
      </c>
      <c r="CX7" s="28">
        <f>CN7</f>
        <v>5</v>
      </c>
      <c r="DD7" s="29" t="s">
        <v>1</v>
      </c>
      <c r="DE7" s="102">
        <f>CU7</f>
        <v>45326</v>
      </c>
      <c r="DF7" s="102"/>
      <c r="DG7" s="20" t="s">
        <v>0</v>
      </c>
      <c r="DH7" s="28">
        <f>CX7</f>
        <v>5</v>
      </c>
      <c r="DN7" s="29" t="s">
        <v>1</v>
      </c>
      <c r="DO7" s="102">
        <f>DE7</f>
        <v>45326</v>
      </c>
      <c r="DP7" s="102"/>
      <c r="DQ7" s="20" t="s">
        <v>0</v>
      </c>
      <c r="DR7" s="28">
        <f>DH7</f>
        <v>5</v>
      </c>
      <c r="DX7" s="29" t="s">
        <v>1</v>
      </c>
      <c r="DY7" s="102">
        <f>DO7</f>
        <v>45326</v>
      </c>
      <c r="DZ7" s="102"/>
      <c r="EA7" s="20" t="s">
        <v>0</v>
      </c>
      <c r="EB7" s="28">
        <f>DR7</f>
        <v>5</v>
      </c>
      <c r="EH7" s="29" t="s">
        <v>1</v>
      </c>
      <c r="EI7" s="102">
        <f>DY7</f>
        <v>45326</v>
      </c>
      <c r="EJ7" s="102"/>
      <c r="EK7" s="20" t="s">
        <v>0</v>
      </c>
      <c r="EL7" s="28">
        <f>EB7</f>
        <v>5</v>
      </c>
      <c r="ER7" s="29" t="s">
        <v>1</v>
      </c>
      <c r="ES7" s="102">
        <f>EI7</f>
        <v>45326</v>
      </c>
      <c r="ET7" s="102"/>
    </row>
    <row r="8" spans="1:150" x14ac:dyDescent="0.25">
      <c r="H8" s="29"/>
      <c r="R8" s="29"/>
      <c r="S8" s="29"/>
      <c r="AB8" s="29"/>
      <c r="AC8" s="29"/>
      <c r="AL8" s="29"/>
      <c r="AM8" s="29"/>
      <c r="AV8" s="29"/>
      <c r="AW8" s="29"/>
      <c r="BF8" s="29"/>
      <c r="BG8" s="29"/>
      <c r="BP8" s="29"/>
      <c r="BQ8" s="29"/>
      <c r="BZ8" s="29"/>
      <c r="CA8" s="29"/>
      <c r="CJ8" s="29"/>
      <c r="CK8" s="29"/>
      <c r="CT8" s="29"/>
      <c r="CU8" s="29"/>
      <c r="DD8" s="29"/>
      <c r="DE8" s="29"/>
      <c r="DN8" s="29"/>
      <c r="DO8" s="29"/>
      <c r="DX8" s="29"/>
      <c r="DY8" s="29"/>
      <c r="EH8" s="29"/>
      <c r="EI8" s="29"/>
      <c r="ER8" s="29"/>
      <c r="ES8" s="29"/>
    </row>
    <row r="9" spans="1:150" x14ac:dyDescent="0.25">
      <c r="A9" s="20" t="s">
        <v>2</v>
      </c>
      <c r="B9" s="28" t="s">
        <v>64</v>
      </c>
      <c r="H9" s="29" t="s">
        <v>3</v>
      </c>
      <c r="I9" s="101" t="str">
        <f>TEXT(I7,"dddd")</f>
        <v>Sunday</v>
      </c>
      <c r="J9" s="101"/>
      <c r="K9" s="20" t="s">
        <v>2</v>
      </c>
      <c r="L9" s="20" t="str">
        <f>B9</f>
        <v>Streatham Common North / Valley Road</v>
      </c>
      <c r="R9" s="29" t="s">
        <v>3</v>
      </c>
      <c r="S9" s="101" t="str">
        <f>I9</f>
        <v>Sunday</v>
      </c>
      <c r="T9" s="101"/>
      <c r="U9" s="20" t="s">
        <v>2</v>
      </c>
      <c r="V9" s="20" t="str">
        <f>L9</f>
        <v>Streatham Common North / Valley Road</v>
      </c>
      <c r="AB9" s="29" t="s">
        <v>3</v>
      </c>
      <c r="AC9" s="101" t="str">
        <f>S9</f>
        <v>Sunday</v>
      </c>
      <c r="AD9" s="101"/>
      <c r="AE9" s="20" t="s">
        <v>2</v>
      </c>
      <c r="AF9" s="20" t="str">
        <f>V9</f>
        <v>Streatham Common North / Valley Road</v>
      </c>
      <c r="AL9" s="29" t="s">
        <v>3</v>
      </c>
      <c r="AM9" s="101" t="str">
        <f>AC9</f>
        <v>Sunday</v>
      </c>
      <c r="AN9" s="101"/>
      <c r="AO9" s="20" t="s">
        <v>2</v>
      </c>
      <c r="AP9" s="20" t="str">
        <f>AF9</f>
        <v>Streatham Common North / Valley Road</v>
      </c>
      <c r="AV9" s="29" t="s">
        <v>3</v>
      </c>
      <c r="AW9" s="101" t="str">
        <f>AM9</f>
        <v>Sunday</v>
      </c>
      <c r="AX9" s="101"/>
      <c r="AY9" s="20" t="s">
        <v>2</v>
      </c>
      <c r="AZ9" s="20" t="str">
        <f>AP9</f>
        <v>Streatham Common North / Valley Road</v>
      </c>
      <c r="BF9" s="29" t="s">
        <v>3</v>
      </c>
      <c r="BG9" s="101" t="str">
        <f>AW9</f>
        <v>Sunday</v>
      </c>
      <c r="BH9" s="101"/>
      <c r="BI9" s="20" t="s">
        <v>2</v>
      </c>
      <c r="BJ9" s="20" t="str">
        <f>AZ9</f>
        <v>Streatham Common North / Valley Road</v>
      </c>
      <c r="BP9" s="29" t="s">
        <v>3</v>
      </c>
      <c r="BQ9" s="101" t="str">
        <f>BG9</f>
        <v>Sunday</v>
      </c>
      <c r="BR9" s="101"/>
      <c r="BS9" s="20" t="s">
        <v>2</v>
      </c>
      <c r="BT9" s="20" t="str">
        <f>BJ9</f>
        <v>Streatham Common North / Valley Road</v>
      </c>
      <c r="BZ9" s="29" t="s">
        <v>3</v>
      </c>
      <c r="CA9" s="101" t="str">
        <f>BQ9</f>
        <v>Sunday</v>
      </c>
      <c r="CB9" s="101"/>
      <c r="CC9" s="20" t="s">
        <v>2</v>
      </c>
      <c r="CD9" s="20" t="str">
        <f>BT9</f>
        <v>Streatham Common North / Valley Road</v>
      </c>
      <c r="CJ9" s="29" t="s">
        <v>3</v>
      </c>
      <c r="CK9" s="101" t="str">
        <f>CA9</f>
        <v>Sunday</v>
      </c>
      <c r="CL9" s="101"/>
      <c r="CM9" s="20" t="s">
        <v>2</v>
      </c>
      <c r="CN9" s="20" t="str">
        <f>CD9</f>
        <v>Streatham Common North / Valley Road</v>
      </c>
      <c r="CT9" s="29" t="s">
        <v>3</v>
      </c>
      <c r="CU9" s="101" t="str">
        <f>CK9</f>
        <v>Sunday</v>
      </c>
      <c r="CV9" s="101"/>
      <c r="CW9" s="20" t="s">
        <v>2</v>
      </c>
      <c r="CX9" s="20" t="str">
        <f>CN9</f>
        <v>Streatham Common North / Valley Road</v>
      </c>
      <c r="DD9" s="29" t="s">
        <v>3</v>
      </c>
      <c r="DE9" s="101" t="str">
        <f>CU9</f>
        <v>Sunday</v>
      </c>
      <c r="DF9" s="101"/>
      <c r="DG9" s="20" t="s">
        <v>2</v>
      </c>
      <c r="DH9" s="20" t="str">
        <f>CX9</f>
        <v>Streatham Common North / Valley Road</v>
      </c>
      <c r="DN9" s="29" t="s">
        <v>3</v>
      </c>
      <c r="DO9" s="101" t="str">
        <f>DE9</f>
        <v>Sunday</v>
      </c>
      <c r="DP9" s="101"/>
      <c r="DQ9" s="20" t="s">
        <v>2</v>
      </c>
      <c r="DR9" s="20" t="str">
        <f>DH9</f>
        <v>Streatham Common North / Valley Road</v>
      </c>
      <c r="DX9" s="29" t="s">
        <v>3</v>
      </c>
      <c r="DY9" s="101" t="str">
        <f>DO9</f>
        <v>Sunday</v>
      </c>
      <c r="DZ9" s="101"/>
      <c r="EA9" s="20" t="s">
        <v>2</v>
      </c>
      <c r="EB9" s="20" t="str">
        <f>DR9</f>
        <v>Streatham Common North / Valley Road</v>
      </c>
      <c r="EH9" s="29" t="s">
        <v>3</v>
      </c>
      <c r="EI9" s="101" t="str">
        <f>DY9</f>
        <v>Sunday</v>
      </c>
      <c r="EJ9" s="101"/>
      <c r="EK9" s="20" t="s">
        <v>2</v>
      </c>
      <c r="EL9" s="20" t="str">
        <f>EB9</f>
        <v>Streatham Common North / Valley Road</v>
      </c>
      <c r="ER9" s="29" t="s">
        <v>3</v>
      </c>
      <c r="ES9" s="101" t="str">
        <f>EI9</f>
        <v>Sunday</v>
      </c>
      <c r="ET9" s="101"/>
    </row>
    <row r="10" spans="1:150" ht="13.8" thickBot="1" x14ac:dyDescent="0.3"/>
    <row r="11" spans="1:150" ht="14.25" customHeight="1" thickTop="1" x14ac:dyDescent="0.25">
      <c r="A11" s="13"/>
      <c r="B11" s="30" t="s">
        <v>21</v>
      </c>
      <c r="C11" s="30"/>
      <c r="D11" s="30"/>
      <c r="E11" s="30"/>
      <c r="F11" s="30"/>
      <c r="G11" s="30"/>
      <c r="H11" s="30"/>
      <c r="I11" s="13"/>
      <c r="J11" s="13"/>
      <c r="K11" s="13"/>
      <c r="L11" s="30" t="s">
        <v>22</v>
      </c>
      <c r="M11" s="30"/>
      <c r="N11" s="30"/>
      <c r="O11" s="30"/>
      <c r="P11" s="30"/>
      <c r="Q11" s="30"/>
      <c r="R11" s="30"/>
      <c r="S11" s="13"/>
      <c r="T11" s="13"/>
      <c r="U11" s="13"/>
      <c r="V11" s="30" t="s">
        <v>23</v>
      </c>
      <c r="W11" s="30"/>
      <c r="X11" s="30"/>
      <c r="Y11" s="30"/>
      <c r="Z11" s="30"/>
      <c r="AA11" s="30"/>
      <c r="AB11" s="30"/>
      <c r="AC11" s="13"/>
      <c r="AD11" s="13"/>
      <c r="AE11" s="13"/>
      <c r="AF11" s="30" t="s">
        <v>24</v>
      </c>
      <c r="AG11" s="30"/>
      <c r="AH11" s="30"/>
      <c r="AI11" s="30"/>
      <c r="AJ11" s="30"/>
      <c r="AK11" s="30"/>
      <c r="AL11" s="30"/>
      <c r="AM11" s="13"/>
      <c r="AN11" s="13"/>
      <c r="AO11" s="13"/>
      <c r="AP11" s="30" t="s">
        <v>25</v>
      </c>
      <c r="AQ11" s="30"/>
      <c r="AR11" s="30"/>
      <c r="AS11" s="30"/>
      <c r="AT11" s="30"/>
      <c r="AU11" s="30"/>
      <c r="AV11" s="30"/>
      <c r="AW11" s="13"/>
      <c r="AX11" s="13"/>
      <c r="AY11" s="13"/>
      <c r="AZ11" s="30" t="s">
        <v>28</v>
      </c>
      <c r="BA11" s="30"/>
      <c r="BB11" s="30"/>
      <c r="BC11" s="30"/>
      <c r="BD11" s="30"/>
      <c r="BE11" s="30"/>
      <c r="BF11" s="30"/>
      <c r="BG11" s="13"/>
      <c r="BH11" s="13"/>
      <c r="BI11" s="13"/>
      <c r="BJ11" s="30" t="s">
        <v>26</v>
      </c>
      <c r="BK11" s="30"/>
      <c r="BL11" s="30"/>
      <c r="BM11" s="30"/>
      <c r="BN11" s="30"/>
      <c r="BO11" s="30"/>
      <c r="BP11" s="30"/>
      <c r="BQ11" s="13"/>
      <c r="BR11" s="13"/>
      <c r="BS11" s="13"/>
      <c r="BT11" s="30" t="s">
        <v>27</v>
      </c>
      <c r="BU11" s="30"/>
      <c r="BV11" s="30"/>
      <c r="BW11" s="30"/>
      <c r="BX11" s="30"/>
      <c r="BY11" s="30"/>
      <c r="BZ11" s="30"/>
      <c r="CA11" s="13"/>
      <c r="CB11" s="13"/>
      <c r="CC11" s="13"/>
      <c r="CD11" s="30" t="s">
        <v>29</v>
      </c>
      <c r="CE11" s="30"/>
      <c r="CF11" s="30"/>
      <c r="CG11" s="30"/>
      <c r="CH11" s="30"/>
      <c r="CI11" s="30"/>
      <c r="CJ11" s="30"/>
      <c r="CK11" s="13"/>
      <c r="CL11" s="13"/>
      <c r="CM11" s="13"/>
      <c r="CN11" s="30" t="s">
        <v>7</v>
      </c>
      <c r="CO11" s="30"/>
      <c r="CP11" s="30"/>
      <c r="CQ11" s="30"/>
      <c r="CR11" s="30"/>
      <c r="CS11" s="30"/>
      <c r="CT11" s="30"/>
      <c r="CU11" s="13"/>
      <c r="CV11" s="13"/>
      <c r="CW11" s="13"/>
      <c r="CX11" s="30" t="s">
        <v>8</v>
      </c>
      <c r="CY11" s="30"/>
      <c r="CZ11" s="30"/>
      <c r="DA11" s="30"/>
      <c r="DB11" s="30"/>
      <c r="DC11" s="30"/>
      <c r="DD11" s="30"/>
      <c r="DE11" s="13"/>
      <c r="DF11" s="13"/>
      <c r="DG11" s="13"/>
      <c r="DH11" s="30" t="s">
        <v>9</v>
      </c>
      <c r="DI11" s="30"/>
      <c r="DJ11" s="30"/>
      <c r="DK11" s="30"/>
      <c r="DL11" s="30"/>
      <c r="DM11" s="30"/>
      <c r="DN11" s="30"/>
      <c r="DO11" s="13"/>
      <c r="DP11" s="13"/>
      <c r="DQ11" s="13"/>
      <c r="DR11" s="30" t="s">
        <v>10</v>
      </c>
      <c r="DS11" s="30"/>
      <c r="DT11" s="30"/>
      <c r="DU11" s="30"/>
      <c r="DV11" s="30"/>
      <c r="DW11" s="30"/>
      <c r="DX11" s="30"/>
      <c r="DY11" s="13"/>
      <c r="DZ11" s="13"/>
      <c r="EA11" s="13"/>
      <c r="EB11" s="30" t="s">
        <v>11</v>
      </c>
      <c r="EC11" s="30"/>
      <c r="ED11" s="30"/>
      <c r="EE11" s="30"/>
      <c r="EF11" s="30"/>
      <c r="EG11" s="30"/>
      <c r="EH11" s="30"/>
      <c r="EI11" s="13"/>
      <c r="EJ11" s="13"/>
      <c r="EK11" s="13"/>
      <c r="EL11" s="30" t="s">
        <v>12</v>
      </c>
      <c r="EM11" s="30"/>
      <c r="EN11" s="30"/>
      <c r="EO11" s="30"/>
      <c r="EP11" s="30"/>
      <c r="EQ11" s="30"/>
      <c r="ER11" s="30"/>
      <c r="ES11" s="13"/>
      <c r="ET11" s="13"/>
    </row>
    <row r="12" spans="1:150" ht="13.8" thickBot="1" x14ac:dyDescent="0.3">
      <c r="A12" s="14" t="s">
        <v>13</v>
      </c>
      <c r="B12" s="31" t="s">
        <v>14</v>
      </c>
      <c r="C12" s="17" t="s">
        <v>15</v>
      </c>
      <c r="D12" s="17" t="s">
        <v>18</v>
      </c>
      <c r="E12" s="17" t="s">
        <v>19</v>
      </c>
      <c r="F12" s="17" t="s">
        <v>16</v>
      </c>
      <c r="G12" s="17" t="s">
        <v>20</v>
      </c>
      <c r="H12" s="18" t="s">
        <v>17</v>
      </c>
      <c r="I12" s="14" t="s">
        <v>4</v>
      </c>
      <c r="J12" s="14" t="s">
        <v>49</v>
      </c>
      <c r="K12" s="14" t="s">
        <v>13</v>
      </c>
      <c r="L12" s="31" t="s">
        <v>14</v>
      </c>
      <c r="M12" s="17" t="s">
        <v>15</v>
      </c>
      <c r="N12" s="17" t="s">
        <v>18</v>
      </c>
      <c r="O12" s="17" t="s">
        <v>19</v>
      </c>
      <c r="P12" s="17" t="s">
        <v>16</v>
      </c>
      <c r="Q12" s="17" t="s">
        <v>20</v>
      </c>
      <c r="R12" s="18" t="s">
        <v>17</v>
      </c>
      <c r="S12" s="14" t="s">
        <v>4</v>
      </c>
      <c r="T12" s="14" t="s">
        <v>49</v>
      </c>
      <c r="U12" s="14" t="s">
        <v>13</v>
      </c>
      <c r="V12" s="31" t="s">
        <v>14</v>
      </c>
      <c r="W12" s="17" t="s">
        <v>15</v>
      </c>
      <c r="X12" s="17" t="s">
        <v>18</v>
      </c>
      <c r="Y12" s="17" t="s">
        <v>19</v>
      </c>
      <c r="Z12" s="17" t="s">
        <v>16</v>
      </c>
      <c r="AA12" s="17" t="s">
        <v>20</v>
      </c>
      <c r="AB12" s="18" t="s">
        <v>17</v>
      </c>
      <c r="AC12" s="14" t="s">
        <v>4</v>
      </c>
      <c r="AD12" s="14" t="s">
        <v>49</v>
      </c>
      <c r="AE12" s="14" t="s">
        <v>13</v>
      </c>
      <c r="AF12" s="31" t="s">
        <v>14</v>
      </c>
      <c r="AG12" s="17" t="s">
        <v>15</v>
      </c>
      <c r="AH12" s="17" t="s">
        <v>18</v>
      </c>
      <c r="AI12" s="17" t="s">
        <v>19</v>
      </c>
      <c r="AJ12" s="17" t="s">
        <v>16</v>
      </c>
      <c r="AK12" s="17" t="s">
        <v>20</v>
      </c>
      <c r="AL12" s="18" t="s">
        <v>17</v>
      </c>
      <c r="AM12" s="14" t="s">
        <v>4</v>
      </c>
      <c r="AN12" s="14" t="s">
        <v>49</v>
      </c>
      <c r="AO12" s="14" t="s">
        <v>13</v>
      </c>
      <c r="AP12" s="31" t="s">
        <v>14</v>
      </c>
      <c r="AQ12" s="17" t="s">
        <v>15</v>
      </c>
      <c r="AR12" s="17" t="s">
        <v>18</v>
      </c>
      <c r="AS12" s="17" t="s">
        <v>19</v>
      </c>
      <c r="AT12" s="17" t="s">
        <v>16</v>
      </c>
      <c r="AU12" s="17" t="s">
        <v>20</v>
      </c>
      <c r="AV12" s="18" t="s">
        <v>17</v>
      </c>
      <c r="AW12" s="14" t="s">
        <v>4</v>
      </c>
      <c r="AX12" s="14" t="s">
        <v>49</v>
      </c>
      <c r="AY12" s="14" t="s">
        <v>13</v>
      </c>
      <c r="AZ12" s="31" t="s">
        <v>14</v>
      </c>
      <c r="BA12" s="17" t="s">
        <v>15</v>
      </c>
      <c r="BB12" s="17" t="s">
        <v>18</v>
      </c>
      <c r="BC12" s="17" t="s">
        <v>19</v>
      </c>
      <c r="BD12" s="17" t="s">
        <v>16</v>
      </c>
      <c r="BE12" s="17" t="s">
        <v>20</v>
      </c>
      <c r="BF12" s="18" t="s">
        <v>17</v>
      </c>
      <c r="BG12" s="14" t="s">
        <v>4</v>
      </c>
      <c r="BH12" s="14" t="s">
        <v>49</v>
      </c>
      <c r="BI12" s="14" t="s">
        <v>13</v>
      </c>
      <c r="BJ12" s="31" t="s">
        <v>14</v>
      </c>
      <c r="BK12" s="17" t="s">
        <v>15</v>
      </c>
      <c r="BL12" s="17" t="s">
        <v>18</v>
      </c>
      <c r="BM12" s="17" t="s">
        <v>19</v>
      </c>
      <c r="BN12" s="17" t="s">
        <v>16</v>
      </c>
      <c r="BO12" s="17" t="s">
        <v>20</v>
      </c>
      <c r="BP12" s="18" t="s">
        <v>17</v>
      </c>
      <c r="BQ12" s="14" t="s">
        <v>4</v>
      </c>
      <c r="BR12" s="14" t="s">
        <v>49</v>
      </c>
      <c r="BS12" s="14" t="s">
        <v>13</v>
      </c>
      <c r="BT12" s="31" t="s">
        <v>14</v>
      </c>
      <c r="BU12" s="17" t="s">
        <v>15</v>
      </c>
      <c r="BV12" s="17" t="s">
        <v>18</v>
      </c>
      <c r="BW12" s="17" t="s">
        <v>19</v>
      </c>
      <c r="BX12" s="17" t="s">
        <v>16</v>
      </c>
      <c r="BY12" s="17" t="s">
        <v>20</v>
      </c>
      <c r="BZ12" s="18" t="s">
        <v>17</v>
      </c>
      <c r="CA12" s="14" t="s">
        <v>4</v>
      </c>
      <c r="CB12" s="14" t="s">
        <v>49</v>
      </c>
      <c r="CC12" s="14" t="s">
        <v>13</v>
      </c>
      <c r="CD12" s="31" t="s">
        <v>14</v>
      </c>
      <c r="CE12" s="17" t="s">
        <v>15</v>
      </c>
      <c r="CF12" s="17" t="s">
        <v>18</v>
      </c>
      <c r="CG12" s="17" t="s">
        <v>19</v>
      </c>
      <c r="CH12" s="17" t="s">
        <v>16</v>
      </c>
      <c r="CI12" s="17" t="s">
        <v>20</v>
      </c>
      <c r="CJ12" s="18" t="s">
        <v>17</v>
      </c>
      <c r="CK12" s="14" t="s">
        <v>4</v>
      </c>
      <c r="CL12" s="14" t="s">
        <v>49</v>
      </c>
      <c r="CM12" s="14" t="s">
        <v>13</v>
      </c>
      <c r="CN12" s="31" t="s">
        <v>14</v>
      </c>
      <c r="CO12" s="17" t="s">
        <v>15</v>
      </c>
      <c r="CP12" s="17" t="s">
        <v>18</v>
      </c>
      <c r="CQ12" s="17" t="s">
        <v>19</v>
      </c>
      <c r="CR12" s="17" t="s">
        <v>16</v>
      </c>
      <c r="CS12" s="17" t="s">
        <v>20</v>
      </c>
      <c r="CT12" s="18" t="s">
        <v>17</v>
      </c>
      <c r="CU12" s="14" t="s">
        <v>4</v>
      </c>
      <c r="CV12" s="14" t="s">
        <v>49</v>
      </c>
      <c r="CW12" s="14" t="s">
        <v>13</v>
      </c>
      <c r="CX12" s="31" t="s">
        <v>14</v>
      </c>
      <c r="CY12" s="17" t="s">
        <v>15</v>
      </c>
      <c r="CZ12" s="17" t="s">
        <v>18</v>
      </c>
      <c r="DA12" s="17" t="s">
        <v>19</v>
      </c>
      <c r="DB12" s="17" t="s">
        <v>16</v>
      </c>
      <c r="DC12" s="17" t="s">
        <v>20</v>
      </c>
      <c r="DD12" s="18" t="s">
        <v>17</v>
      </c>
      <c r="DE12" s="14" t="s">
        <v>4</v>
      </c>
      <c r="DF12" s="14" t="s">
        <v>49</v>
      </c>
      <c r="DG12" s="14" t="s">
        <v>13</v>
      </c>
      <c r="DH12" s="31" t="s">
        <v>14</v>
      </c>
      <c r="DI12" s="17" t="s">
        <v>15</v>
      </c>
      <c r="DJ12" s="17" t="s">
        <v>18</v>
      </c>
      <c r="DK12" s="17" t="s">
        <v>19</v>
      </c>
      <c r="DL12" s="17" t="s">
        <v>16</v>
      </c>
      <c r="DM12" s="17" t="s">
        <v>20</v>
      </c>
      <c r="DN12" s="18" t="s">
        <v>17</v>
      </c>
      <c r="DO12" s="14" t="s">
        <v>4</v>
      </c>
      <c r="DP12" s="14" t="s">
        <v>49</v>
      </c>
      <c r="DQ12" s="14" t="s">
        <v>13</v>
      </c>
      <c r="DR12" s="31" t="s">
        <v>14</v>
      </c>
      <c r="DS12" s="17" t="s">
        <v>15</v>
      </c>
      <c r="DT12" s="17" t="s">
        <v>18</v>
      </c>
      <c r="DU12" s="17" t="s">
        <v>19</v>
      </c>
      <c r="DV12" s="17" t="s">
        <v>16</v>
      </c>
      <c r="DW12" s="17" t="s">
        <v>20</v>
      </c>
      <c r="DX12" s="18" t="s">
        <v>17</v>
      </c>
      <c r="DY12" s="14" t="s">
        <v>4</v>
      </c>
      <c r="DZ12" s="14" t="s">
        <v>49</v>
      </c>
      <c r="EA12" s="14" t="s">
        <v>13</v>
      </c>
      <c r="EB12" s="31" t="s">
        <v>14</v>
      </c>
      <c r="EC12" s="17" t="s">
        <v>15</v>
      </c>
      <c r="ED12" s="17" t="s">
        <v>18</v>
      </c>
      <c r="EE12" s="17" t="s">
        <v>19</v>
      </c>
      <c r="EF12" s="17" t="s">
        <v>16</v>
      </c>
      <c r="EG12" s="17" t="s">
        <v>20</v>
      </c>
      <c r="EH12" s="18" t="s">
        <v>17</v>
      </c>
      <c r="EI12" s="14" t="s">
        <v>4</v>
      </c>
      <c r="EJ12" s="14" t="s">
        <v>49</v>
      </c>
      <c r="EK12" s="14" t="s">
        <v>13</v>
      </c>
      <c r="EL12" s="31" t="s">
        <v>14</v>
      </c>
      <c r="EM12" s="17" t="s">
        <v>15</v>
      </c>
      <c r="EN12" s="17" t="s">
        <v>18</v>
      </c>
      <c r="EO12" s="17" t="s">
        <v>19</v>
      </c>
      <c r="EP12" s="17" t="s">
        <v>16</v>
      </c>
      <c r="EQ12" s="17" t="s">
        <v>20</v>
      </c>
      <c r="ER12" s="18" t="s">
        <v>17</v>
      </c>
      <c r="ES12" s="14" t="s">
        <v>4</v>
      </c>
      <c r="ET12" s="14" t="s">
        <v>49</v>
      </c>
    </row>
    <row r="13" spans="1:150" ht="13.8" thickTop="1" x14ac:dyDescent="0.25">
      <c r="A13" s="32">
        <v>0</v>
      </c>
      <c r="B13" s="2">
        <v>1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15">
        <f>SUM(B13:H13)</f>
        <v>1</v>
      </c>
      <c r="J13" s="15">
        <f t="shared" ref="J13:J16" si="0">B13+C13+D13*1.5+E13*2.3+F13*2+G13*0.4+H13*0.2</f>
        <v>1</v>
      </c>
      <c r="K13" s="32">
        <f>A13</f>
        <v>0</v>
      </c>
      <c r="L13" s="2">
        <v>3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1</v>
      </c>
      <c r="S13" s="15">
        <f>SUM(M13:R13)</f>
        <v>1</v>
      </c>
      <c r="T13" s="15">
        <f>L13+M13+N13*1.5+O13*2.3+P13*2+Q13*0.4+R13*0.2</f>
        <v>3.2</v>
      </c>
      <c r="U13" s="32">
        <f>L13</f>
        <v>3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15">
        <f>SUM(V13:AB13)</f>
        <v>0</v>
      </c>
      <c r="AD13" s="15">
        <f t="shared" ref="AD13:AD16" si="1">V13+W13+X13*1.5+Y13*2.3+Z13*2+AA13*0.4+AB13*0.2</f>
        <v>0</v>
      </c>
      <c r="AE13" s="32">
        <f>U13</f>
        <v>3</v>
      </c>
      <c r="AF13" s="2">
        <v>5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15">
        <f>SUM(AF13:AL13)</f>
        <v>5</v>
      </c>
      <c r="AN13" s="15">
        <f t="shared" ref="AN13:AN16" si="2">AF13+AG13+AH13*1.5+AI13*2.3+AJ13*2+AK13*0.4+AL13*0.2</f>
        <v>5</v>
      </c>
      <c r="AO13" s="32">
        <f>AE13</f>
        <v>3</v>
      </c>
      <c r="AP13" s="2">
        <v>60</v>
      </c>
      <c r="AQ13" s="2">
        <v>3</v>
      </c>
      <c r="AR13" s="2">
        <v>0</v>
      </c>
      <c r="AS13" s="2">
        <v>0</v>
      </c>
      <c r="AT13" s="2">
        <v>3</v>
      </c>
      <c r="AU13" s="2">
        <v>3</v>
      </c>
      <c r="AV13" s="2">
        <v>0</v>
      </c>
      <c r="AW13" s="15">
        <f>SUM(AP13:AV13)</f>
        <v>69</v>
      </c>
      <c r="AX13" s="15">
        <f t="shared" ref="AX13:AX16" si="3">AP13+AQ13+AR13*1.5+AS13*2.3+AT13*2+AU13*0.4+AV13*0.2</f>
        <v>70.2</v>
      </c>
      <c r="AY13" s="32">
        <f>AO13</f>
        <v>3</v>
      </c>
      <c r="AZ13" s="2">
        <v>0</v>
      </c>
      <c r="BA13" s="2">
        <v>0</v>
      </c>
      <c r="BB13" s="2">
        <v>0</v>
      </c>
      <c r="BC13" s="2">
        <v>0</v>
      </c>
      <c r="BD13" s="2">
        <v>0</v>
      </c>
      <c r="BE13" s="2">
        <v>0</v>
      </c>
      <c r="BF13" s="2">
        <v>0</v>
      </c>
      <c r="BG13" s="15">
        <f>SUM(AZ13:BF13)</f>
        <v>0</v>
      </c>
      <c r="BH13" s="15">
        <f t="shared" ref="BH13:BH16" si="4">AZ13+BA13+BB13*1.5+BC13*2.3+BD13*2+BE13*0.4+BF13*0.2</f>
        <v>0</v>
      </c>
      <c r="BI13" s="32">
        <f>AY13</f>
        <v>3</v>
      </c>
      <c r="BJ13" s="2">
        <v>65</v>
      </c>
      <c r="BK13" s="2">
        <v>4</v>
      </c>
      <c r="BL13" s="2">
        <v>1</v>
      </c>
      <c r="BM13" s="2">
        <v>0</v>
      </c>
      <c r="BN13" s="2">
        <v>1</v>
      </c>
      <c r="BO13" s="2">
        <v>4</v>
      </c>
      <c r="BP13" s="2">
        <v>0</v>
      </c>
      <c r="BQ13" s="15">
        <f>SUM(BJ13:BP13)</f>
        <v>75</v>
      </c>
      <c r="BR13" s="15">
        <f t="shared" ref="BR13:BR16" si="5">BJ13+BK13+BL13*1.5+BM13*2.3+BN13*2+BO13*0.4+BP13*0.2</f>
        <v>74.099999999999994</v>
      </c>
      <c r="BS13" s="32">
        <f>BI13</f>
        <v>3</v>
      </c>
      <c r="BT13" s="2">
        <v>1</v>
      </c>
      <c r="BU13" s="2">
        <v>0</v>
      </c>
      <c r="BV13" s="2">
        <v>0</v>
      </c>
      <c r="BW13" s="2">
        <v>0</v>
      </c>
      <c r="BX13" s="2">
        <v>0</v>
      </c>
      <c r="BY13" s="2">
        <v>0</v>
      </c>
      <c r="BZ13" s="2">
        <v>0</v>
      </c>
      <c r="CA13" s="15">
        <f>SUM(BT13:BZ13)</f>
        <v>1</v>
      </c>
      <c r="CB13" s="15">
        <f t="shared" ref="CB13:CB16" si="6">BT13+BU13+BV13*1.5+BW13*2.3+BX13*2+BY13*0.4+BZ13*0.2</f>
        <v>1</v>
      </c>
      <c r="CC13" s="32">
        <f>BS13</f>
        <v>3</v>
      </c>
      <c r="CD13" s="2">
        <v>0</v>
      </c>
      <c r="CE13" s="2">
        <v>0</v>
      </c>
      <c r="CF13" s="2">
        <v>0</v>
      </c>
      <c r="CG13" s="2">
        <v>0</v>
      </c>
      <c r="CH13" s="2">
        <v>0</v>
      </c>
      <c r="CI13" s="2">
        <v>0</v>
      </c>
      <c r="CJ13" s="2">
        <v>0</v>
      </c>
      <c r="CK13" s="15">
        <f>SUM(CD13:CJ13)</f>
        <v>0</v>
      </c>
      <c r="CL13" s="15">
        <f t="shared" ref="CL13:CL16" si="7">CD13+CE13+CF13*1.5+CG13*2.3+CH13*2+CI13*0.4+CJ13*0.2</f>
        <v>0</v>
      </c>
      <c r="CM13" s="32">
        <f>CC13</f>
        <v>3</v>
      </c>
      <c r="CN13" s="2">
        <f>SUM(V13,AF13,BT13)</f>
        <v>6</v>
      </c>
      <c r="CO13" s="2">
        <f t="shared" ref="CO13:CU44" si="8">SUM(W13,AG13,BU13)</f>
        <v>0</v>
      </c>
      <c r="CP13" s="2">
        <f t="shared" si="8"/>
        <v>0</v>
      </c>
      <c r="CQ13" s="2">
        <f t="shared" si="8"/>
        <v>0</v>
      </c>
      <c r="CR13" s="2">
        <f t="shared" si="8"/>
        <v>0</v>
      </c>
      <c r="CS13" s="2">
        <f t="shared" si="8"/>
        <v>0</v>
      </c>
      <c r="CT13" s="2">
        <f t="shared" si="8"/>
        <v>0</v>
      </c>
      <c r="CU13" s="15">
        <f t="shared" si="8"/>
        <v>6</v>
      </c>
      <c r="CV13" s="15">
        <f t="shared" ref="CV13:CV16" si="9">CN13+CO13+CP13*1.5+CQ13*2.3+CR13*2+CS13*0.4+CT13*0.2</f>
        <v>6</v>
      </c>
      <c r="CW13" s="32">
        <f>CM13</f>
        <v>3</v>
      </c>
      <c r="CX13" s="2">
        <f t="shared" ref="CX13:CY15" si="10">SUM(B13,M13,V13)</f>
        <v>1</v>
      </c>
      <c r="CY13" s="2">
        <f t="shared" si="10"/>
        <v>0</v>
      </c>
      <c r="CZ13" s="2">
        <f t="shared" ref="CZ13:DE28" si="11">SUM(D13,N13,X13)</f>
        <v>0</v>
      </c>
      <c r="DA13" s="2">
        <f t="shared" si="11"/>
        <v>0</v>
      </c>
      <c r="DB13" s="2">
        <f t="shared" si="11"/>
        <v>0</v>
      </c>
      <c r="DC13" s="2">
        <f t="shared" si="11"/>
        <v>0</v>
      </c>
      <c r="DD13" s="2">
        <f t="shared" si="11"/>
        <v>1</v>
      </c>
      <c r="DE13" s="15">
        <f t="shared" si="11"/>
        <v>2</v>
      </c>
      <c r="DF13" s="15">
        <f t="shared" ref="DF13:DF16" si="12">CX13+CY13+CZ13*1.5+DA13*2.3+DB13*2+DC13*0.4+DD13*0.2</f>
        <v>1.2</v>
      </c>
      <c r="DG13" s="32">
        <f>CW13</f>
        <v>3</v>
      </c>
      <c r="DH13" s="2">
        <f t="shared" ref="DH13:DO28" si="13">SUM(L13,AZ13,BJ13)</f>
        <v>68</v>
      </c>
      <c r="DI13" s="2">
        <f t="shared" si="13"/>
        <v>4</v>
      </c>
      <c r="DJ13" s="2">
        <f t="shared" si="13"/>
        <v>1</v>
      </c>
      <c r="DK13" s="2">
        <f t="shared" si="13"/>
        <v>0</v>
      </c>
      <c r="DL13" s="2">
        <f t="shared" si="13"/>
        <v>1</v>
      </c>
      <c r="DM13" s="2">
        <f t="shared" si="13"/>
        <v>4</v>
      </c>
      <c r="DN13" s="2">
        <f t="shared" si="13"/>
        <v>1</v>
      </c>
      <c r="DO13" s="15">
        <f t="shared" si="13"/>
        <v>76</v>
      </c>
      <c r="DP13" s="15">
        <f t="shared" ref="DP13:DP16" si="14">DH13+DI13+DJ13*1.5+DK13*2.3+DL13*2+DM13*0.4+DN13*0.2</f>
        <v>77.3</v>
      </c>
      <c r="DQ13" s="32">
        <f>DG13</f>
        <v>3</v>
      </c>
      <c r="DR13" s="2">
        <f t="shared" ref="DR13:DY28" si="15">SUM(AF13,AP13,AZ13)</f>
        <v>65</v>
      </c>
      <c r="DS13" s="2">
        <f t="shared" si="15"/>
        <v>3</v>
      </c>
      <c r="DT13" s="2">
        <f t="shared" si="15"/>
        <v>0</v>
      </c>
      <c r="DU13" s="2">
        <f t="shared" si="15"/>
        <v>0</v>
      </c>
      <c r="DV13" s="2">
        <f t="shared" si="15"/>
        <v>3</v>
      </c>
      <c r="DW13" s="2">
        <f t="shared" si="15"/>
        <v>3</v>
      </c>
      <c r="DX13" s="2">
        <f t="shared" si="15"/>
        <v>0</v>
      </c>
      <c r="DY13" s="15">
        <f t="shared" si="15"/>
        <v>74</v>
      </c>
      <c r="DZ13" s="15">
        <f t="shared" ref="DZ13:DZ16" si="16">DR13+DS13+DT13*1.5+DU13*2.3+DV13*2+DW13*0.4+DX13*0.2</f>
        <v>75.2</v>
      </c>
      <c r="EA13" s="32">
        <f>DQ13</f>
        <v>3</v>
      </c>
      <c r="EB13" s="2">
        <f>SUM(B13,AP13,CD13)</f>
        <v>61</v>
      </c>
      <c r="EC13" s="2">
        <f t="shared" ref="EC13:EI44" si="17">SUM(C13,AQ13,CE13)</f>
        <v>3</v>
      </c>
      <c r="ED13" s="2">
        <f t="shared" si="17"/>
        <v>0</v>
      </c>
      <c r="EE13" s="2">
        <f t="shared" si="17"/>
        <v>0</v>
      </c>
      <c r="EF13" s="2">
        <f t="shared" si="17"/>
        <v>3</v>
      </c>
      <c r="EG13" s="2">
        <f t="shared" si="17"/>
        <v>3</v>
      </c>
      <c r="EH13" s="2">
        <f t="shared" si="17"/>
        <v>0</v>
      </c>
      <c r="EI13" s="15">
        <f t="shared" si="17"/>
        <v>70</v>
      </c>
      <c r="EJ13" s="15">
        <f t="shared" ref="EJ13:EJ16" si="18">EB13+EC13+ED13*1.5+EE13*2.3+EF13*2+EG13*0.4+EH13*0.2</f>
        <v>71.2</v>
      </c>
      <c r="EK13" s="32">
        <f>EA13</f>
        <v>3</v>
      </c>
      <c r="EL13" s="2">
        <f>SUM(BJ13,BT13,CD13)</f>
        <v>66</v>
      </c>
      <c r="EM13" s="2">
        <f t="shared" ref="EM13:ES44" si="19">SUM(BK13,BU13,CE13)</f>
        <v>4</v>
      </c>
      <c r="EN13" s="2">
        <f t="shared" si="19"/>
        <v>1</v>
      </c>
      <c r="EO13" s="2">
        <f t="shared" si="19"/>
        <v>0</v>
      </c>
      <c r="EP13" s="2">
        <f t="shared" si="19"/>
        <v>1</v>
      </c>
      <c r="EQ13" s="2">
        <f t="shared" si="19"/>
        <v>4</v>
      </c>
      <c r="ER13" s="2">
        <f t="shared" si="19"/>
        <v>0</v>
      </c>
      <c r="ES13" s="15">
        <f t="shared" si="19"/>
        <v>76</v>
      </c>
      <c r="ET13" s="15">
        <f t="shared" ref="ET13:ET16" si="20">EL13+EM13+EN13*1.5+EO13*2.3+EP13*2+EQ13*0.4+ER13*0.2</f>
        <v>75.099999999999994</v>
      </c>
    </row>
    <row r="14" spans="1:150" x14ac:dyDescent="0.25">
      <c r="A14" s="32">
        <f>A13+"00:15"</f>
        <v>1.0416666666666666E-2</v>
      </c>
      <c r="B14" s="2">
        <v>1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15">
        <f>SUM(B14:H14)</f>
        <v>1</v>
      </c>
      <c r="J14" s="15">
        <f t="shared" si="0"/>
        <v>1</v>
      </c>
      <c r="K14" s="32">
        <f>K13+"00:15"</f>
        <v>1.0416666666666666E-2</v>
      </c>
      <c r="L14" s="2">
        <v>4</v>
      </c>
      <c r="M14" s="2">
        <v>0</v>
      </c>
      <c r="N14" s="2">
        <v>0</v>
      </c>
      <c r="O14" s="2">
        <v>0</v>
      </c>
      <c r="P14" s="2">
        <v>0</v>
      </c>
      <c r="Q14" s="2">
        <v>1</v>
      </c>
      <c r="R14" s="2">
        <v>0</v>
      </c>
      <c r="S14" s="15">
        <f>SUM(M14:R14)</f>
        <v>1</v>
      </c>
      <c r="T14" s="15">
        <f t="shared" ref="T14:T16" si="21">L14+M14+N14*1.5+O14*2.3+P14*2+Q14*0.4+R14*0.2</f>
        <v>4.4000000000000004</v>
      </c>
      <c r="U14" s="32">
        <f>U13+"00:15"</f>
        <v>3.0104166666666665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15">
        <f>SUM(V14:AB14)</f>
        <v>0</v>
      </c>
      <c r="AD14" s="15">
        <f t="shared" si="1"/>
        <v>0</v>
      </c>
      <c r="AE14" s="32">
        <f>AE13+"00:15"</f>
        <v>3.0104166666666665</v>
      </c>
      <c r="AF14" s="2">
        <v>4</v>
      </c>
      <c r="AG14" s="2">
        <v>0</v>
      </c>
      <c r="AH14" s="2">
        <v>0</v>
      </c>
      <c r="AI14" s="2">
        <v>0</v>
      </c>
      <c r="AJ14" s="2">
        <v>0</v>
      </c>
      <c r="AK14" s="2">
        <v>1</v>
      </c>
      <c r="AL14" s="2">
        <v>0</v>
      </c>
      <c r="AM14" s="15">
        <f>SUM(AF14:AL14)</f>
        <v>5</v>
      </c>
      <c r="AN14" s="15">
        <f t="shared" si="2"/>
        <v>4.4000000000000004</v>
      </c>
      <c r="AO14" s="32">
        <f>AO13+"00:15"</f>
        <v>3.0104166666666665</v>
      </c>
      <c r="AP14" s="2">
        <v>73</v>
      </c>
      <c r="AQ14" s="2">
        <v>4</v>
      </c>
      <c r="AR14" s="2">
        <v>0</v>
      </c>
      <c r="AS14" s="2">
        <v>0</v>
      </c>
      <c r="AT14" s="2">
        <v>2</v>
      </c>
      <c r="AU14" s="2">
        <v>1</v>
      </c>
      <c r="AV14" s="2">
        <v>0</v>
      </c>
      <c r="AW14" s="15">
        <f>SUM(AP14:AV14)</f>
        <v>80</v>
      </c>
      <c r="AX14" s="15">
        <f t="shared" si="3"/>
        <v>81.400000000000006</v>
      </c>
      <c r="AY14" s="32">
        <f>AY13+"00:15"</f>
        <v>3.0104166666666665</v>
      </c>
      <c r="AZ14" s="2">
        <v>0</v>
      </c>
      <c r="BA14" s="2">
        <v>0</v>
      </c>
      <c r="BB14" s="2">
        <v>0</v>
      </c>
      <c r="BC14" s="2">
        <v>0</v>
      </c>
      <c r="BD14" s="2">
        <v>0</v>
      </c>
      <c r="BE14" s="2">
        <v>0</v>
      </c>
      <c r="BF14" s="2">
        <v>0</v>
      </c>
      <c r="BG14" s="15">
        <f>SUM(AZ14:BF14)</f>
        <v>0</v>
      </c>
      <c r="BH14" s="15">
        <f t="shared" si="4"/>
        <v>0</v>
      </c>
      <c r="BI14" s="32">
        <f>BI13+"00:15"</f>
        <v>3.0104166666666665</v>
      </c>
      <c r="BJ14" s="2">
        <v>44</v>
      </c>
      <c r="BK14" s="2">
        <v>1</v>
      </c>
      <c r="BL14" s="2">
        <v>0</v>
      </c>
      <c r="BM14" s="2">
        <v>0</v>
      </c>
      <c r="BN14" s="2">
        <v>2</v>
      </c>
      <c r="BO14" s="2">
        <v>4</v>
      </c>
      <c r="BP14" s="2">
        <v>0</v>
      </c>
      <c r="BQ14" s="15">
        <f>SUM(BJ14:BP14)</f>
        <v>51</v>
      </c>
      <c r="BR14" s="15">
        <f t="shared" si="5"/>
        <v>50.6</v>
      </c>
      <c r="BS14" s="32">
        <f>BS13+"00:15"</f>
        <v>3.0104166666666665</v>
      </c>
      <c r="BT14" s="2">
        <v>1</v>
      </c>
      <c r="BU14" s="2">
        <v>0</v>
      </c>
      <c r="BV14" s="2">
        <v>0</v>
      </c>
      <c r="BW14" s="2">
        <v>0</v>
      </c>
      <c r="BX14" s="2">
        <v>0</v>
      </c>
      <c r="BY14" s="2">
        <v>0</v>
      </c>
      <c r="BZ14" s="2">
        <v>0</v>
      </c>
      <c r="CA14" s="15">
        <f>SUM(BT14:BZ14)</f>
        <v>1</v>
      </c>
      <c r="CB14" s="15">
        <f t="shared" si="6"/>
        <v>1</v>
      </c>
      <c r="CC14" s="32">
        <f>CC13+"00:15"</f>
        <v>3.0104166666666665</v>
      </c>
      <c r="CD14" s="2">
        <v>0</v>
      </c>
      <c r="CE14" s="2">
        <v>0</v>
      </c>
      <c r="CF14" s="2">
        <v>0</v>
      </c>
      <c r="CG14" s="2">
        <v>0</v>
      </c>
      <c r="CH14" s="2">
        <v>0</v>
      </c>
      <c r="CI14" s="2">
        <v>0</v>
      </c>
      <c r="CJ14" s="2">
        <v>0</v>
      </c>
      <c r="CK14" s="15">
        <f>SUM(CD14:CJ14)</f>
        <v>0</v>
      </c>
      <c r="CL14" s="15">
        <f t="shared" si="7"/>
        <v>0</v>
      </c>
      <c r="CM14" s="32">
        <f>CM13+"00:15"</f>
        <v>3.0104166666666665</v>
      </c>
      <c r="CN14" s="2">
        <f t="shared" ref="CN14:CU45" si="22">SUM(V14,AF14,BT14)</f>
        <v>5</v>
      </c>
      <c r="CO14" s="2">
        <f t="shared" si="8"/>
        <v>0</v>
      </c>
      <c r="CP14" s="2">
        <f t="shared" si="8"/>
        <v>0</v>
      </c>
      <c r="CQ14" s="2">
        <f t="shared" si="8"/>
        <v>0</v>
      </c>
      <c r="CR14" s="2">
        <f t="shared" si="8"/>
        <v>0</v>
      </c>
      <c r="CS14" s="2">
        <f t="shared" si="8"/>
        <v>1</v>
      </c>
      <c r="CT14" s="2">
        <f t="shared" si="8"/>
        <v>0</v>
      </c>
      <c r="CU14" s="15">
        <f t="shared" si="8"/>
        <v>6</v>
      </c>
      <c r="CV14" s="15">
        <f t="shared" si="9"/>
        <v>5.4</v>
      </c>
      <c r="CW14" s="32">
        <f>CW13+"00:15"</f>
        <v>3.0104166666666665</v>
      </c>
      <c r="CX14" s="2">
        <f t="shared" si="10"/>
        <v>1</v>
      </c>
      <c r="CY14" s="2">
        <f t="shared" si="10"/>
        <v>0</v>
      </c>
      <c r="CZ14" s="2">
        <f t="shared" si="11"/>
        <v>0</v>
      </c>
      <c r="DA14" s="2">
        <f t="shared" si="11"/>
        <v>0</v>
      </c>
      <c r="DB14" s="2">
        <f t="shared" si="11"/>
        <v>0</v>
      </c>
      <c r="DC14" s="2">
        <f t="shared" si="11"/>
        <v>1</v>
      </c>
      <c r="DD14" s="2">
        <f t="shared" si="11"/>
        <v>0</v>
      </c>
      <c r="DE14" s="15">
        <f t="shared" si="11"/>
        <v>2</v>
      </c>
      <c r="DF14" s="15">
        <f t="shared" si="12"/>
        <v>1.4</v>
      </c>
      <c r="DG14" s="32">
        <f>DG13+"00:15"</f>
        <v>3.0104166666666665</v>
      </c>
      <c r="DH14" s="2">
        <f t="shared" si="13"/>
        <v>48</v>
      </c>
      <c r="DI14" s="2">
        <f t="shared" si="13"/>
        <v>1</v>
      </c>
      <c r="DJ14" s="2">
        <f t="shared" si="13"/>
        <v>0</v>
      </c>
      <c r="DK14" s="2">
        <f t="shared" si="13"/>
        <v>0</v>
      </c>
      <c r="DL14" s="2">
        <f t="shared" si="13"/>
        <v>2</v>
      </c>
      <c r="DM14" s="2">
        <f t="shared" si="13"/>
        <v>5</v>
      </c>
      <c r="DN14" s="2">
        <f t="shared" si="13"/>
        <v>0</v>
      </c>
      <c r="DO14" s="15">
        <f t="shared" si="13"/>
        <v>52</v>
      </c>
      <c r="DP14" s="15">
        <f t="shared" si="14"/>
        <v>55</v>
      </c>
      <c r="DQ14" s="32">
        <f>DQ13+"00:15"</f>
        <v>3.0104166666666665</v>
      </c>
      <c r="DR14" s="2">
        <f t="shared" si="15"/>
        <v>77</v>
      </c>
      <c r="DS14" s="2">
        <f t="shared" si="15"/>
        <v>4</v>
      </c>
      <c r="DT14" s="2">
        <f t="shared" si="15"/>
        <v>0</v>
      </c>
      <c r="DU14" s="2">
        <f t="shared" si="15"/>
        <v>0</v>
      </c>
      <c r="DV14" s="2">
        <f t="shared" si="15"/>
        <v>2</v>
      </c>
      <c r="DW14" s="2">
        <f t="shared" si="15"/>
        <v>2</v>
      </c>
      <c r="DX14" s="2">
        <f t="shared" si="15"/>
        <v>0</v>
      </c>
      <c r="DY14" s="15">
        <f t="shared" si="15"/>
        <v>85</v>
      </c>
      <c r="DZ14" s="15">
        <f t="shared" si="16"/>
        <v>85.8</v>
      </c>
      <c r="EA14" s="32">
        <f>EA13+"00:15"</f>
        <v>3.0104166666666665</v>
      </c>
      <c r="EB14" s="2">
        <f t="shared" ref="EB14:EI45" si="23">SUM(B14,AP14,CD14)</f>
        <v>74</v>
      </c>
      <c r="EC14" s="2">
        <f t="shared" si="17"/>
        <v>4</v>
      </c>
      <c r="ED14" s="2">
        <f t="shared" si="17"/>
        <v>0</v>
      </c>
      <c r="EE14" s="2">
        <f t="shared" si="17"/>
        <v>0</v>
      </c>
      <c r="EF14" s="2">
        <f t="shared" si="17"/>
        <v>2</v>
      </c>
      <c r="EG14" s="2">
        <f t="shared" si="17"/>
        <v>1</v>
      </c>
      <c r="EH14" s="2">
        <f t="shared" si="17"/>
        <v>0</v>
      </c>
      <c r="EI14" s="15">
        <f t="shared" si="17"/>
        <v>81</v>
      </c>
      <c r="EJ14" s="15">
        <f t="shared" si="18"/>
        <v>82.4</v>
      </c>
      <c r="EK14" s="32">
        <f>EK13+"00:15"</f>
        <v>3.0104166666666665</v>
      </c>
      <c r="EL14" s="2">
        <f t="shared" ref="EL14:ES45" si="24">SUM(BJ14,BT14,CD14)</f>
        <v>45</v>
      </c>
      <c r="EM14" s="2">
        <f t="shared" si="19"/>
        <v>1</v>
      </c>
      <c r="EN14" s="2">
        <f t="shared" si="19"/>
        <v>0</v>
      </c>
      <c r="EO14" s="2">
        <f t="shared" si="19"/>
        <v>0</v>
      </c>
      <c r="EP14" s="2">
        <f t="shared" si="19"/>
        <v>2</v>
      </c>
      <c r="EQ14" s="2">
        <f t="shared" si="19"/>
        <v>4</v>
      </c>
      <c r="ER14" s="2">
        <f t="shared" si="19"/>
        <v>0</v>
      </c>
      <c r="ES14" s="15">
        <f t="shared" si="19"/>
        <v>52</v>
      </c>
      <c r="ET14" s="15">
        <f t="shared" si="20"/>
        <v>51.6</v>
      </c>
    </row>
    <row r="15" spans="1:150" x14ac:dyDescent="0.25">
      <c r="A15" s="32">
        <f t="shared" ref="A15:A21" si="25">A14+"00:15"</f>
        <v>2.0833333333333332E-2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15">
        <f>SUM(B15:H15)</f>
        <v>0</v>
      </c>
      <c r="J15" s="15">
        <f t="shared" si="0"/>
        <v>0</v>
      </c>
      <c r="K15" s="32">
        <f t="shared" ref="K15:K16" si="26">K14+"00:15"</f>
        <v>2.0833333333333332E-2</v>
      </c>
      <c r="L15" s="2">
        <v>3</v>
      </c>
      <c r="M15" s="2">
        <v>0</v>
      </c>
      <c r="N15" s="2">
        <v>0</v>
      </c>
      <c r="O15" s="2">
        <v>0</v>
      </c>
      <c r="P15" s="2">
        <v>0</v>
      </c>
      <c r="Q15" s="2">
        <v>2</v>
      </c>
      <c r="R15" s="2">
        <v>0</v>
      </c>
      <c r="S15" s="15">
        <f>SUM(M15:R15)</f>
        <v>2</v>
      </c>
      <c r="T15" s="15">
        <f t="shared" si="21"/>
        <v>3.8</v>
      </c>
      <c r="U15" s="32">
        <f t="shared" ref="U15:U21" si="27">U14+"00:15"</f>
        <v>3.020833333333333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15">
        <f>SUM(V15:AB15)</f>
        <v>0</v>
      </c>
      <c r="AD15" s="15">
        <f t="shared" si="1"/>
        <v>0</v>
      </c>
      <c r="AE15" s="32">
        <f t="shared" ref="AE15:AE21" si="28">AE14+"00:15"</f>
        <v>3.020833333333333</v>
      </c>
      <c r="AF15" s="2">
        <v>2</v>
      </c>
      <c r="AG15" s="2">
        <v>0</v>
      </c>
      <c r="AH15" s="2">
        <v>0</v>
      </c>
      <c r="AI15" s="2">
        <v>0</v>
      </c>
      <c r="AJ15" s="2">
        <v>0</v>
      </c>
      <c r="AK15" s="2">
        <v>3</v>
      </c>
      <c r="AL15" s="2">
        <v>0</v>
      </c>
      <c r="AM15" s="15">
        <f>SUM(AF15:AL15)</f>
        <v>5</v>
      </c>
      <c r="AN15" s="15">
        <f t="shared" si="2"/>
        <v>3.2</v>
      </c>
      <c r="AO15" s="32">
        <f t="shared" ref="AO15:AO21" si="29">AO14+"00:15"</f>
        <v>3.020833333333333</v>
      </c>
      <c r="AP15" s="2">
        <v>63</v>
      </c>
      <c r="AQ15" s="2">
        <v>3</v>
      </c>
      <c r="AR15" s="2">
        <v>1</v>
      </c>
      <c r="AS15" s="2">
        <v>0</v>
      </c>
      <c r="AT15" s="2">
        <v>1</v>
      </c>
      <c r="AU15" s="2">
        <v>1</v>
      </c>
      <c r="AV15" s="2">
        <v>1</v>
      </c>
      <c r="AW15" s="15">
        <f>SUM(AP15:AV15)</f>
        <v>70</v>
      </c>
      <c r="AX15" s="15">
        <f t="shared" si="3"/>
        <v>70.100000000000009</v>
      </c>
      <c r="AY15" s="32">
        <f t="shared" ref="AY15:AY21" si="30">AY14+"00:15"</f>
        <v>3.020833333333333</v>
      </c>
      <c r="AZ15" s="2">
        <v>0</v>
      </c>
      <c r="BA15" s="2">
        <v>0</v>
      </c>
      <c r="BB15" s="2">
        <v>0</v>
      </c>
      <c r="BC15" s="2">
        <v>0</v>
      </c>
      <c r="BD15" s="2">
        <v>0</v>
      </c>
      <c r="BE15" s="2">
        <v>0</v>
      </c>
      <c r="BF15" s="2">
        <v>0</v>
      </c>
      <c r="BG15" s="15">
        <f>SUM(AZ15:BF15)</f>
        <v>0</v>
      </c>
      <c r="BH15" s="15">
        <f t="shared" si="4"/>
        <v>0</v>
      </c>
      <c r="BI15" s="32">
        <f t="shared" ref="BI15:BI21" si="31">BI14+"00:15"</f>
        <v>3.020833333333333</v>
      </c>
      <c r="BJ15" s="2">
        <v>45</v>
      </c>
      <c r="BK15" s="2">
        <v>2</v>
      </c>
      <c r="BL15" s="2">
        <v>0</v>
      </c>
      <c r="BM15" s="2">
        <v>0</v>
      </c>
      <c r="BN15" s="2">
        <v>3</v>
      </c>
      <c r="BO15" s="2">
        <v>0</v>
      </c>
      <c r="BP15" s="2">
        <v>1</v>
      </c>
      <c r="BQ15" s="15">
        <f>SUM(BJ15:BP15)</f>
        <v>51</v>
      </c>
      <c r="BR15" s="15">
        <f t="shared" si="5"/>
        <v>53.2</v>
      </c>
      <c r="BS15" s="32">
        <f t="shared" ref="BS15:BS21" si="32">BS14+"00:15"</f>
        <v>3.020833333333333</v>
      </c>
      <c r="BT15" s="2">
        <v>2</v>
      </c>
      <c r="BU15" s="2">
        <v>0</v>
      </c>
      <c r="BV15" s="2">
        <v>0</v>
      </c>
      <c r="BW15" s="2">
        <v>0</v>
      </c>
      <c r="BX15" s="2">
        <v>0</v>
      </c>
      <c r="BY15" s="2">
        <v>0</v>
      </c>
      <c r="BZ15" s="2">
        <v>0</v>
      </c>
      <c r="CA15" s="15">
        <f>SUM(BT15:BZ15)</f>
        <v>2</v>
      </c>
      <c r="CB15" s="15">
        <f t="shared" si="6"/>
        <v>2</v>
      </c>
      <c r="CC15" s="32">
        <f t="shared" ref="CC15:CC21" si="33">CC14+"00:15"</f>
        <v>3.020833333333333</v>
      </c>
      <c r="CD15" s="2">
        <v>0</v>
      </c>
      <c r="CE15" s="2">
        <v>0</v>
      </c>
      <c r="CF15" s="2">
        <v>0</v>
      </c>
      <c r="CG15" s="2">
        <v>0</v>
      </c>
      <c r="CH15" s="2">
        <v>0</v>
      </c>
      <c r="CI15" s="2">
        <v>0</v>
      </c>
      <c r="CJ15" s="2">
        <v>0</v>
      </c>
      <c r="CK15" s="15">
        <f>SUM(CD15:CJ15)</f>
        <v>0</v>
      </c>
      <c r="CL15" s="15">
        <f t="shared" si="7"/>
        <v>0</v>
      </c>
      <c r="CM15" s="32">
        <f t="shared" ref="CM15:CM21" si="34">CM14+"00:15"</f>
        <v>3.020833333333333</v>
      </c>
      <c r="CN15" s="2">
        <f t="shared" si="22"/>
        <v>4</v>
      </c>
      <c r="CO15" s="2">
        <f t="shared" si="8"/>
        <v>0</v>
      </c>
      <c r="CP15" s="2">
        <f t="shared" si="8"/>
        <v>0</v>
      </c>
      <c r="CQ15" s="2">
        <f t="shared" si="8"/>
        <v>0</v>
      </c>
      <c r="CR15" s="2">
        <f t="shared" si="8"/>
        <v>0</v>
      </c>
      <c r="CS15" s="2">
        <f t="shared" si="8"/>
        <v>3</v>
      </c>
      <c r="CT15" s="2">
        <f t="shared" si="8"/>
        <v>0</v>
      </c>
      <c r="CU15" s="15">
        <f t="shared" si="8"/>
        <v>7</v>
      </c>
      <c r="CV15" s="15">
        <f t="shared" si="9"/>
        <v>5.2</v>
      </c>
      <c r="CW15" s="32">
        <f t="shared" ref="CW15:CW21" si="35">CW14+"00:15"</f>
        <v>3.020833333333333</v>
      </c>
      <c r="CX15" s="2">
        <f t="shared" si="10"/>
        <v>0</v>
      </c>
      <c r="CY15" s="2">
        <f t="shared" si="10"/>
        <v>0</v>
      </c>
      <c r="CZ15" s="2">
        <f t="shared" si="11"/>
        <v>0</v>
      </c>
      <c r="DA15" s="2">
        <f t="shared" si="11"/>
        <v>0</v>
      </c>
      <c r="DB15" s="2">
        <f t="shared" si="11"/>
        <v>0</v>
      </c>
      <c r="DC15" s="2">
        <f t="shared" si="11"/>
        <v>2</v>
      </c>
      <c r="DD15" s="2">
        <f t="shared" si="11"/>
        <v>0</v>
      </c>
      <c r="DE15" s="15">
        <f t="shared" si="11"/>
        <v>2</v>
      </c>
      <c r="DF15" s="15">
        <f t="shared" si="12"/>
        <v>0.8</v>
      </c>
      <c r="DG15" s="32">
        <f t="shared" ref="DG15:DG21" si="36">DG14+"00:15"</f>
        <v>3.020833333333333</v>
      </c>
      <c r="DH15" s="2">
        <f t="shared" si="13"/>
        <v>48</v>
      </c>
      <c r="DI15" s="2">
        <f t="shared" si="13"/>
        <v>2</v>
      </c>
      <c r="DJ15" s="2">
        <f t="shared" si="13"/>
        <v>0</v>
      </c>
      <c r="DK15" s="2">
        <f t="shared" si="13"/>
        <v>0</v>
      </c>
      <c r="DL15" s="2">
        <f t="shared" si="13"/>
        <v>3</v>
      </c>
      <c r="DM15" s="2">
        <f t="shared" si="13"/>
        <v>2</v>
      </c>
      <c r="DN15" s="2">
        <f t="shared" si="13"/>
        <v>1</v>
      </c>
      <c r="DO15" s="15">
        <f t="shared" si="13"/>
        <v>53</v>
      </c>
      <c r="DP15" s="15">
        <f t="shared" si="14"/>
        <v>57</v>
      </c>
      <c r="DQ15" s="32">
        <f t="shared" ref="DQ15:DQ21" si="37">DQ14+"00:15"</f>
        <v>3.020833333333333</v>
      </c>
      <c r="DR15" s="2">
        <f t="shared" si="15"/>
        <v>65</v>
      </c>
      <c r="DS15" s="2">
        <f t="shared" si="15"/>
        <v>3</v>
      </c>
      <c r="DT15" s="2">
        <f t="shared" si="15"/>
        <v>1</v>
      </c>
      <c r="DU15" s="2">
        <f t="shared" si="15"/>
        <v>0</v>
      </c>
      <c r="DV15" s="2">
        <f t="shared" si="15"/>
        <v>1</v>
      </c>
      <c r="DW15" s="2">
        <f t="shared" si="15"/>
        <v>4</v>
      </c>
      <c r="DX15" s="2">
        <f t="shared" si="15"/>
        <v>1</v>
      </c>
      <c r="DY15" s="15">
        <f t="shared" si="15"/>
        <v>75</v>
      </c>
      <c r="DZ15" s="15">
        <f t="shared" si="16"/>
        <v>73.3</v>
      </c>
      <c r="EA15" s="32">
        <f t="shared" ref="EA15:EA21" si="38">EA14+"00:15"</f>
        <v>3.020833333333333</v>
      </c>
      <c r="EB15" s="2">
        <f t="shared" si="23"/>
        <v>63</v>
      </c>
      <c r="EC15" s="2">
        <f t="shared" si="17"/>
        <v>3</v>
      </c>
      <c r="ED15" s="2">
        <f t="shared" si="17"/>
        <v>1</v>
      </c>
      <c r="EE15" s="2">
        <f t="shared" si="17"/>
        <v>0</v>
      </c>
      <c r="EF15" s="2">
        <f t="shared" si="17"/>
        <v>1</v>
      </c>
      <c r="EG15" s="2">
        <f t="shared" si="17"/>
        <v>1</v>
      </c>
      <c r="EH15" s="2">
        <f t="shared" si="17"/>
        <v>1</v>
      </c>
      <c r="EI15" s="15">
        <f t="shared" si="17"/>
        <v>70</v>
      </c>
      <c r="EJ15" s="15">
        <f t="shared" si="18"/>
        <v>70.100000000000009</v>
      </c>
      <c r="EK15" s="32">
        <f t="shared" ref="EK15:EK21" si="39">EK14+"00:15"</f>
        <v>3.020833333333333</v>
      </c>
      <c r="EL15" s="2">
        <f t="shared" si="24"/>
        <v>47</v>
      </c>
      <c r="EM15" s="2">
        <f t="shared" si="19"/>
        <v>2</v>
      </c>
      <c r="EN15" s="2">
        <f t="shared" si="19"/>
        <v>0</v>
      </c>
      <c r="EO15" s="2">
        <f t="shared" si="19"/>
        <v>0</v>
      </c>
      <c r="EP15" s="2">
        <f t="shared" si="19"/>
        <v>3</v>
      </c>
      <c r="EQ15" s="2">
        <f t="shared" si="19"/>
        <v>0</v>
      </c>
      <c r="ER15" s="2">
        <f t="shared" si="19"/>
        <v>1</v>
      </c>
      <c r="ES15" s="15">
        <f t="shared" si="19"/>
        <v>53</v>
      </c>
      <c r="ET15" s="15">
        <f t="shared" si="20"/>
        <v>55.2</v>
      </c>
    </row>
    <row r="16" spans="1:150" ht="13.8" thickBot="1" x14ac:dyDescent="0.3">
      <c r="A16" s="32">
        <f t="shared" si="25"/>
        <v>3.125E-2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15">
        <f>SUM(B16:H16)</f>
        <v>0</v>
      </c>
      <c r="J16" s="15">
        <f t="shared" si="0"/>
        <v>0</v>
      </c>
      <c r="K16" s="32">
        <f t="shared" si="26"/>
        <v>3.125E-2</v>
      </c>
      <c r="L16" s="2">
        <v>0</v>
      </c>
      <c r="M16" s="2">
        <v>1</v>
      </c>
      <c r="N16" s="2">
        <v>0</v>
      </c>
      <c r="O16" s="2">
        <v>0</v>
      </c>
      <c r="P16" s="2">
        <v>0</v>
      </c>
      <c r="Q16" s="2">
        <v>1</v>
      </c>
      <c r="R16" s="2">
        <v>0</v>
      </c>
      <c r="S16" s="15">
        <f>SUM(L16:R16)</f>
        <v>2</v>
      </c>
      <c r="T16" s="15">
        <f t="shared" si="21"/>
        <v>1.4</v>
      </c>
      <c r="U16" s="32">
        <f t="shared" si="27"/>
        <v>3.0312499999999996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15">
        <f>SUM(V16:AB16)</f>
        <v>0</v>
      </c>
      <c r="AD16" s="15">
        <f t="shared" si="1"/>
        <v>0</v>
      </c>
      <c r="AE16" s="32">
        <f t="shared" si="28"/>
        <v>3.0312499999999996</v>
      </c>
      <c r="AF16" s="2">
        <v>7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15">
        <f>SUM(AF16:AL16)</f>
        <v>7</v>
      </c>
      <c r="AN16" s="15">
        <f t="shared" si="2"/>
        <v>7</v>
      </c>
      <c r="AO16" s="32">
        <f t="shared" si="29"/>
        <v>3.0312499999999996</v>
      </c>
      <c r="AP16" s="2">
        <v>59</v>
      </c>
      <c r="AQ16" s="2">
        <v>1</v>
      </c>
      <c r="AR16" s="2">
        <v>1</v>
      </c>
      <c r="AS16" s="2">
        <v>1</v>
      </c>
      <c r="AT16" s="2">
        <v>2</v>
      </c>
      <c r="AU16" s="2">
        <v>3</v>
      </c>
      <c r="AV16" s="2">
        <v>1</v>
      </c>
      <c r="AW16" s="15">
        <f>SUM(AP16:AV16)</f>
        <v>68</v>
      </c>
      <c r="AX16" s="15">
        <f t="shared" si="3"/>
        <v>69.2</v>
      </c>
      <c r="AY16" s="32">
        <f t="shared" si="30"/>
        <v>3.0312499999999996</v>
      </c>
      <c r="AZ16" s="2">
        <v>0</v>
      </c>
      <c r="BA16" s="2">
        <v>0</v>
      </c>
      <c r="BB16" s="2">
        <v>0</v>
      </c>
      <c r="BC16" s="2">
        <v>0</v>
      </c>
      <c r="BD16" s="2">
        <v>0</v>
      </c>
      <c r="BE16" s="2">
        <v>0</v>
      </c>
      <c r="BF16" s="2">
        <v>0</v>
      </c>
      <c r="BG16" s="15">
        <f>SUM(AZ16:BF16)</f>
        <v>0</v>
      </c>
      <c r="BH16" s="15">
        <f t="shared" si="4"/>
        <v>0</v>
      </c>
      <c r="BI16" s="32">
        <f t="shared" si="31"/>
        <v>3.0312499999999996</v>
      </c>
      <c r="BJ16" s="2">
        <v>58</v>
      </c>
      <c r="BK16" s="2">
        <v>2</v>
      </c>
      <c r="BL16" s="2">
        <v>0</v>
      </c>
      <c r="BM16" s="2">
        <v>0</v>
      </c>
      <c r="BN16" s="2">
        <v>0</v>
      </c>
      <c r="BO16" s="2">
        <v>5</v>
      </c>
      <c r="BP16" s="2">
        <v>1</v>
      </c>
      <c r="BQ16" s="15">
        <f>SUM(BJ16:BP16)</f>
        <v>66</v>
      </c>
      <c r="BR16" s="15">
        <f t="shared" si="5"/>
        <v>62.2</v>
      </c>
      <c r="BS16" s="32">
        <f t="shared" si="32"/>
        <v>3.0312499999999996</v>
      </c>
      <c r="BT16" s="2">
        <v>0</v>
      </c>
      <c r="BU16" s="2">
        <v>1</v>
      </c>
      <c r="BV16" s="2">
        <v>0</v>
      </c>
      <c r="BW16" s="2">
        <v>0</v>
      </c>
      <c r="BX16" s="2">
        <v>0</v>
      </c>
      <c r="BY16" s="2">
        <v>0</v>
      </c>
      <c r="BZ16" s="2">
        <v>0</v>
      </c>
      <c r="CA16" s="15">
        <f>SUM(BT16:BZ16)</f>
        <v>1</v>
      </c>
      <c r="CB16" s="15">
        <f t="shared" si="6"/>
        <v>1</v>
      </c>
      <c r="CC16" s="32">
        <f t="shared" si="33"/>
        <v>3.0312499999999996</v>
      </c>
      <c r="CD16" s="2">
        <v>0</v>
      </c>
      <c r="CE16" s="2">
        <v>0</v>
      </c>
      <c r="CF16" s="2">
        <v>0</v>
      </c>
      <c r="CG16" s="2">
        <v>0</v>
      </c>
      <c r="CH16" s="2">
        <v>0</v>
      </c>
      <c r="CI16" s="2">
        <v>0</v>
      </c>
      <c r="CJ16" s="2">
        <v>0</v>
      </c>
      <c r="CK16" s="15">
        <f>SUM(CD16:CJ16)</f>
        <v>0</v>
      </c>
      <c r="CL16" s="15">
        <f t="shared" si="7"/>
        <v>0</v>
      </c>
      <c r="CM16" s="32">
        <f t="shared" si="34"/>
        <v>3.0312499999999996</v>
      </c>
      <c r="CN16" s="2">
        <f t="shared" si="22"/>
        <v>7</v>
      </c>
      <c r="CO16" s="2">
        <f t="shared" si="8"/>
        <v>1</v>
      </c>
      <c r="CP16" s="2">
        <f t="shared" si="8"/>
        <v>0</v>
      </c>
      <c r="CQ16" s="2">
        <f t="shared" si="8"/>
        <v>0</v>
      </c>
      <c r="CR16" s="2">
        <f t="shared" si="8"/>
        <v>0</v>
      </c>
      <c r="CS16" s="2">
        <f t="shared" si="8"/>
        <v>0</v>
      </c>
      <c r="CT16" s="2">
        <f t="shared" si="8"/>
        <v>0</v>
      </c>
      <c r="CU16" s="15">
        <f t="shared" si="8"/>
        <v>8</v>
      </c>
      <c r="CV16" s="15">
        <f t="shared" si="9"/>
        <v>8</v>
      </c>
      <c r="CW16" s="32">
        <f t="shared" si="35"/>
        <v>3.0312499999999996</v>
      </c>
      <c r="CX16" s="2">
        <f t="shared" ref="CX16:DE45" si="40">SUM(B16,L16,V16)</f>
        <v>0</v>
      </c>
      <c r="CY16" s="2">
        <f t="shared" si="40"/>
        <v>1</v>
      </c>
      <c r="CZ16" s="2">
        <f t="shared" si="40"/>
        <v>0</v>
      </c>
      <c r="DA16" s="2">
        <f t="shared" si="11"/>
        <v>0</v>
      </c>
      <c r="DB16" s="2">
        <f t="shared" si="11"/>
        <v>0</v>
      </c>
      <c r="DC16" s="2">
        <f t="shared" si="11"/>
        <v>1</v>
      </c>
      <c r="DD16" s="2">
        <f t="shared" si="11"/>
        <v>0</v>
      </c>
      <c r="DE16" s="15">
        <f t="shared" si="11"/>
        <v>2</v>
      </c>
      <c r="DF16" s="15">
        <f t="shared" si="12"/>
        <v>1.4</v>
      </c>
      <c r="DG16" s="32">
        <f t="shared" si="36"/>
        <v>3.0312499999999996</v>
      </c>
      <c r="DH16" s="2">
        <f t="shared" si="13"/>
        <v>58</v>
      </c>
      <c r="DI16" s="2">
        <f t="shared" si="13"/>
        <v>3</v>
      </c>
      <c r="DJ16" s="2">
        <f t="shared" si="13"/>
        <v>0</v>
      </c>
      <c r="DK16" s="2">
        <f t="shared" si="13"/>
        <v>0</v>
      </c>
      <c r="DL16" s="2">
        <f t="shared" si="13"/>
        <v>0</v>
      </c>
      <c r="DM16" s="2">
        <f t="shared" si="13"/>
        <v>6</v>
      </c>
      <c r="DN16" s="2">
        <f t="shared" si="13"/>
        <v>1</v>
      </c>
      <c r="DO16" s="15">
        <f t="shared" si="13"/>
        <v>68</v>
      </c>
      <c r="DP16" s="15">
        <f t="shared" si="14"/>
        <v>63.6</v>
      </c>
      <c r="DQ16" s="32">
        <f t="shared" si="37"/>
        <v>3.0312499999999996</v>
      </c>
      <c r="DR16" s="2">
        <f t="shared" si="15"/>
        <v>66</v>
      </c>
      <c r="DS16" s="2">
        <f t="shared" si="15"/>
        <v>1</v>
      </c>
      <c r="DT16" s="2">
        <f t="shared" si="15"/>
        <v>1</v>
      </c>
      <c r="DU16" s="2">
        <f t="shared" si="15"/>
        <v>1</v>
      </c>
      <c r="DV16" s="2">
        <f t="shared" si="15"/>
        <v>2</v>
      </c>
      <c r="DW16" s="2">
        <f t="shared" si="15"/>
        <v>3</v>
      </c>
      <c r="DX16" s="2">
        <f t="shared" si="15"/>
        <v>1</v>
      </c>
      <c r="DY16" s="15">
        <f t="shared" si="15"/>
        <v>75</v>
      </c>
      <c r="DZ16" s="15">
        <f t="shared" si="16"/>
        <v>76.2</v>
      </c>
      <c r="EA16" s="32">
        <f t="shared" si="38"/>
        <v>3.0312499999999996</v>
      </c>
      <c r="EB16" s="2">
        <f t="shared" si="23"/>
        <v>59</v>
      </c>
      <c r="EC16" s="2">
        <f t="shared" si="17"/>
        <v>1</v>
      </c>
      <c r="ED16" s="2">
        <f t="shared" si="17"/>
        <v>1</v>
      </c>
      <c r="EE16" s="2">
        <f t="shared" si="17"/>
        <v>1</v>
      </c>
      <c r="EF16" s="2">
        <f t="shared" si="17"/>
        <v>2</v>
      </c>
      <c r="EG16" s="2">
        <f t="shared" si="17"/>
        <v>3</v>
      </c>
      <c r="EH16" s="2">
        <f t="shared" si="17"/>
        <v>1</v>
      </c>
      <c r="EI16" s="15">
        <f t="shared" si="17"/>
        <v>68</v>
      </c>
      <c r="EJ16" s="15">
        <f t="shared" si="18"/>
        <v>69.2</v>
      </c>
      <c r="EK16" s="32">
        <f t="shared" si="39"/>
        <v>3.0312499999999996</v>
      </c>
      <c r="EL16" s="2">
        <f t="shared" si="24"/>
        <v>58</v>
      </c>
      <c r="EM16" s="2">
        <f t="shared" si="19"/>
        <v>3</v>
      </c>
      <c r="EN16" s="2">
        <f t="shared" si="19"/>
        <v>0</v>
      </c>
      <c r="EO16" s="2">
        <f t="shared" si="19"/>
        <v>0</v>
      </c>
      <c r="EP16" s="2">
        <f t="shared" si="19"/>
        <v>0</v>
      </c>
      <c r="EQ16" s="2">
        <f t="shared" si="19"/>
        <v>5</v>
      </c>
      <c r="ER16" s="2">
        <f t="shared" si="19"/>
        <v>1</v>
      </c>
      <c r="ES16" s="15">
        <f t="shared" si="19"/>
        <v>67</v>
      </c>
      <c r="ET16" s="15">
        <f t="shared" si="20"/>
        <v>63.2</v>
      </c>
    </row>
    <row r="17" spans="1:150" ht="14.4" thickTop="1" thickBot="1" x14ac:dyDescent="0.3">
      <c r="A17" s="33" t="s">
        <v>5</v>
      </c>
      <c r="B17" s="3">
        <f>SUM(B13:B16)</f>
        <v>2</v>
      </c>
      <c r="C17" s="3">
        <f t="shared" ref="C17:H17" si="41">SUM(C13:C16)</f>
        <v>0</v>
      </c>
      <c r="D17" s="3">
        <f t="shared" si="41"/>
        <v>0</v>
      </c>
      <c r="E17" s="3">
        <f t="shared" si="41"/>
        <v>0</v>
      </c>
      <c r="F17" s="3">
        <f t="shared" si="41"/>
        <v>0</v>
      </c>
      <c r="G17" s="3">
        <f t="shared" si="41"/>
        <v>0</v>
      </c>
      <c r="H17" s="3">
        <f t="shared" si="41"/>
        <v>0</v>
      </c>
      <c r="I17" s="16">
        <f>SUM(B17:H17)</f>
        <v>2</v>
      </c>
      <c r="J17" s="34">
        <f>B17+C17+D17*1.5+E17*2.3+F17*2+G17*0.4+H17*0.2</f>
        <v>2</v>
      </c>
      <c r="K17" s="33" t="s">
        <v>5</v>
      </c>
      <c r="L17" s="3">
        <f>SUM(L13:L16)</f>
        <v>10</v>
      </c>
      <c r="M17" s="3">
        <f t="shared" ref="M17" si="42">SUM(M13:M16)</f>
        <v>1</v>
      </c>
      <c r="N17" s="3">
        <f t="shared" ref="N17" si="43">SUM(N13:N16)</f>
        <v>0</v>
      </c>
      <c r="O17" s="3">
        <f t="shared" ref="O17" si="44">SUM(O13:O16)</f>
        <v>0</v>
      </c>
      <c r="P17" s="3">
        <f t="shared" ref="P17" si="45">SUM(P13:P16)</f>
        <v>0</v>
      </c>
      <c r="Q17" s="3">
        <f t="shared" ref="Q17" si="46">SUM(Q13:Q16)</f>
        <v>4</v>
      </c>
      <c r="R17" s="3">
        <f t="shared" ref="R17" si="47">SUM(R13:R16)</f>
        <v>1</v>
      </c>
      <c r="S17" s="16">
        <f>SUM(L17:R17)</f>
        <v>16</v>
      </c>
      <c r="T17" s="34">
        <f>L17+M17+N17*1.5+O17*2.3+P17*2+Q17*0.4+R17*0.2</f>
        <v>12.799999999999999</v>
      </c>
      <c r="U17" s="33" t="s">
        <v>5</v>
      </c>
      <c r="V17" s="3">
        <f>SUM(V13:V16)</f>
        <v>0</v>
      </c>
      <c r="W17" s="3">
        <f t="shared" ref="W17" si="48">SUM(W13:W16)</f>
        <v>0</v>
      </c>
      <c r="X17" s="3">
        <f t="shared" ref="X17" si="49">SUM(X13:X16)</f>
        <v>0</v>
      </c>
      <c r="Y17" s="3">
        <f t="shared" ref="Y17" si="50">SUM(Y13:Y16)</f>
        <v>0</v>
      </c>
      <c r="Z17" s="3">
        <f t="shared" ref="Z17" si="51">SUM(Z13:Z16)</f>
        <v>0</v>
      </c>
      <c r="AA17" s="3">
        <f t="shared" ref="AA17" si="52">SUM(AA13:AA16)</f>
        <v>0</v>
      </c>
      <c r="AB17" s="3">
        <f t="shared" ref="AB17" si="53">SUM(AB13:AB16)</f>
        <v>0</v>
      </c>
      <c r="AC17" s="16">
        <f>SUM(V17:AB17)</f>
        <v>0</v>
      </c>
      <c r="AD17" s="34">
        <f>V17+W17+X17*1.5+Y17*2.3+Z17*2+AA17*0.4+AB17*0.2</f>
        <v>0</v>
      </c>
      <c r="AE17" s="33" t="s">
        <v>5</v>
      </c>
      <c r="AF17" s="3">
        <f>SUM(AF13:AF16)</f>
        <v>18</v>
      </c>
      <c r="AG17" s="3">
        <f t="shared" ref="AG17" si="54">SUM(AG13:AG16)</f>
        <v>0</v>
      </c>
      <c r="AH17" s="3">
        <f t="shared" ref="AH17" si="55">SUM(AH13:AH16)</f>
        <v>0</v>
      </c>
      <c r="AI17" s="3">
        <f t="shared" ref="AI17" si="56">SUM(AI13:AI16)</f>
        <v>0</v>
      </c>
      <c r="AJ17" s="3">
        <f t="shared" ref="AJ17" si="57">SUM(AJ13:AJ16)</f>
        <v>0</v>
      </c>
      <c r="AK17" s="3">
        <f t="shared" ref="AK17" si="58">SUM(AK13:AK16)</f>
        <v>4</v>
      </c>
      <c r="AL17" s="3">
        <f t="shared" ref="AL17" si="59">SUM(AL13:AL16)</f>
        <v>0</v>
      </c>
      <c r="AM17" s="16">
        <f>SUM(AF17:AL17)</f>
        <v>22</v>
      </c>
      <c r="AN17" s="34">
        <f>AF17+AG17+AH17*1.5+AI17*2.3+AJ17*2+AK17*0.4+AL17*0.2</f>
        <v>19.600000000000001</v>
      </c>
      <c r="AO17" s="33" t="s">
        <v>5</v>
      </c>
      <c r="AP17" s="3">
        <f>SUM(AP13:AP16)</f>
        <v>255</v>
      </c>
      <c r="AQ17" s="3">
        <f t="shared" ref="AQ17" si="60">SUM(AQ13:AQ16)</f>
        <v>11</v>
      </c>
      <c r="AR17" s="3">
        <f t="shared" ref="AR17" si="61">SUM(AR13:AR16)</f>
        <v>2</v>
      </c>
      <c r="AS17" s="3">
        <f t="shared" ref="AS17" si="62">SUM(AS13:AS16)</f>
        <v>1</v>
      </c>
      <c r="AT17" s="3">
        <f t="shared" ref="AT17" si="63">SUM(AT13:AT16)</f>
        <v>8</v>
      </c>
      <c r="AU17" s="3">
        <f t="shared" ref="AU17" si="64">SUM(AU13:AU16)</f>
        <v>8</v>
      </c>
      <c r="AV17" s="3">
        <f t="shared" ref="AV17" si="65">SUM(AV13:AV16)</f>
        <v>2</v>
      </c>
      <c r="AW17" s="16">
        <f>SUM(AP17:AV17)</f>
        <v>287</v>
      </c>
      <c r="AX17" s="34">
        <f>AP17+AQ17+AR17*1.5+AS17*2.3+AT17*2+AU17*0.4+AV17*0.2</f>
        <v>290.89999999999998</v>
      </c>
      <c r="AY17" s="33" t="s">
        <v>5</v>
      </c>
      <c r="AZ17" s="3">
        <f>SUM(AZ13:AZ16)</f>
        <v>0</v>
      </c>
      <c r="BA17" s="3">
        <f t="shared" ref="BA17" si="66">SUM(BA13:BA16)</f>
        <v>0</v>
      </c>
      <c r="BB17" s="3">
        <f t="shared" ref="BB17" si="67">SUM(BB13:BB16)</f>
        <v>0</v>
      </c>
      <c r="BC17" s="3">
        <f t="shared" ref="BC17" si="68">SUM(BC13:BC16)</f>
        <v>0</v>
      </c>
      <c r="BD17" s="3">
        <f t="shared" ref="BD17" si="69">SUM(BD13:BD16)</f>
        <v>0</v>
      </c>
      <c r="BE17" s="3">
        <f t="shared" ref="BE17" si="70">SUM(BE13:BE16)</f>
        <v>0</v>
      </c>
      <c r="BF17" s="3">
        <f t="shared" ref="BF17" si="71">SUM(BF13:BF16)</f>
        <v>0</v>
      </c>
      <c r="BG17" s="16">
        <f>SUM(AZ17:BF17)</f>
        <v>0</v>
      </c>
      <c r="BH17" s="34">
        <f>AZ17+BA17+BB17*1.5+BC17*2.3+BD17*2+BE17*0.4+BF17*0.2</f>
        <v>0</v>
      </c>
      <c r="BI17" s="33" t="s">
        <v>5</v>
      </c>
      <c r="BJ17" s="3">
        <f>SUM(BJ13:BJ16)</f>
        <v>212</v>
      </c>
      <c r="BK17" s="3">
        <f t="shared" ref="BK17" si="72">SUM(BK13:BK16)</f>
        <v>9</v>
      </c>
      <c r="BL17" s="3">
        <f t="shared" ref="BL17" si="73">SUM(BL13:BL16)</f>
        <v>1</v>
      </c>
      <c r="BM17" s="3">
        <f t="shared" ref="BM17" si="74">SUM(BM13:BM16)</f>
        <v>0</v>
      </c>
      <c r="BN17" s="3">
        <f t="shared" ref="BN17" si="75">SUM(BN13:BN16)</f>
        <v>6</v>
      </c>
      <c r="BO17" s="3">
        <f t="shared" ref="BO17" si="76">SUM(BO13:BO16)</f>
        <v>13</v>
      </c>
      <c r="BP17" s="3">
        <f t="shared" ref="BP17" si="77">SUM(BP13:BP16)</f>
        <v>2</v>
      </c>
      <c r="BQ17" s="16">
        <f>SUM(BJ17:BP17)</f>
        <v>243</v>
      </c>
      <c r="BR17" s="34">
        <f>BJ17+BK17+BL17*1.5+BM17*2.3+BN17*2+BO17*0.4+BP17*0.2</f>
        <v>240.1</v>
      </c>
      <c r="BS17" s="33" t="s">
        <v>5</v>
      </c>
      <c r="BT17" s="3">
        <f>SUM(BT13:BT16)</f>
        <v>4</v>
      </c>
      <c r="BU17" s="3">
        <f t="shared" ref="BU17" si="78">SUM(BU13:BU16)</f>
        <v>1</v>
      </c>
      <c r="BV17" s="3">
        <f t="shared" ref="BV17" si="79">SUM(BV13:BV16)</f>
        <v>0</v>
      </c>
      <c r="BW17" s="3">
        <f t="shared" ref="BW17" si="80">SUM(BW13:BW16)</f>
        <v>0</v>
      </c>
      <c r="BX17" s="3">
        <f t="shared" ref="BX17" si="81">SUM(BX13:BX16)</f>
        <v>0</v>
      </c>
      <c r="BY17" s="3">
        <f t="shared" ref="BY17" si="82">SUM(BY13:BY16)</f>
        <v>0</v>
      </c>
      <c r="BZ17" s="3">
        <f t="shared" ref="BZ17" si="83">SUM(BZ13:BZ16)</f>
        <v>0</v>
      </c>
      <c r="CA17" s="16">
        <f>SUM(BT17:BZ17)</f>
        <v>5</v>
      </c>
      <c r="CB17" s="34">
        <f>BT17+BU17+BV17*1.5+BW17*2.3+BX17*2+BY17*0.4+BZ17*0.2</f>
        <v>5</v>
      </c>
      <c r="CC17" s="33" t="s">
        <v>5</v>
      </c>
      <c r="CD17" s="3">
        <f>SUM(CD13:CD16)</f>
        <v>0</v>
      </c>
      <c r="CE17" s="3">
        <f t="shared" ref="CE17" si="84">SUM(CE13:CE16)</f>
        <v>0</v>
      </c>
      <c r="CF17" s="3">
        <f t="shared" ref="CF17" si="85">SUM(CF13:CF16)</f>
        <v>0</v>
      </c>
      <c r="CG17" s="3">
        <f t="shared" ref="CG17" si="86">SUM(CG13:CG16)</f>
        <v>0</v>
      </c>
      <c r="CH17" s="3">
        <f t="shared" ref="CH17" si="87">SUM(CH13:CH16)</f>
        <v>0</v>
      </c>
      <c r="CI17" s="3">
        <f t="shared" ref="CI17" si="88">SUM(CI13:CI16)</f>
        <v>0</v>
      </c>
      <c r="CJ17" s="3">
        <f t="shared" ref="CJ17" si="89">SUM(CJ13:CJ16)</f>
        <v>0</v>
      </c>
      <c r="CK17" s="16">
        <f>SUM(CD17:CJ17)</f>
        <v>0</v>
      </c>
      <c r="CL17" s="34">
        <f>CD17+CE17+CF17*1.5+CG17*2.3+CH17*2+CI17*0.4+CJ17*0.2</f>
        <v>0</v>
      </c>
      <c r="CM17" s="33" t="s">
        <v>5</v>
      </c>
      <c r="CN17" s="3">
        <f>SUM(CN13:CN16)</f>
        <v>22</v>
      </c>
      <c r="CO17" s="3">
        <f t="shared" ref="CO17" si="90">SUM(CO13:CO16)</f>
        <v>1</v>
      </c>
      <c r="CP17" s="3">
        <f t="shared" ref="CP17" si="91">SUM(CP13:CP16)</f>
        <v>0</v>
      </c>
      <c r="CQ17" s="3">
        <f t="shared" ref="CQ17" si="92">SUM(CQ13:CQ16)</f>
        <v>0</v>
      </c>
      <c r="CR17" s="3">
        <f t="shared" ref="CR17" si="93">SUM(CR13:CR16)</f>
        <v>0</v>
      </c>
      <c r="CS17" s="3">
        <f t="shared" ref="CS17" si="94">SUM(CS13:CS16)</f>
        <v>4</v>
      </c>
      <c r="CT17" s="3">
        <f t="shared" ref="CT17" si="95">SUM(CT13:CT16)</f>
        <v>0</v>
      </c>
      <c r="CU17" s="16">
        <f>SUM(CN17:CT17)</f>
        <v>27</v>
      </c>
      <c r="CV17" s="34">
        <f>CN17+CO17+CP17*1.5+CQ17*2.3+CR17*2+CS17*0.4+CT17*0.2</f>
        <v>24.6</v>
      </c>
      <c r="CW17" s="33" t="s">
        <v>5</v>
      </c>
      <c r="CX17" s="3">
        <f>SUM(CX13:CX16)</f>
        <v>2</v>
      </c>
      <c r="CY17" s="3">
        <f t="shared" ref="CY17" si="96">SUM(CY13:CY16)</f>
        <v>1</v>
      </c>
      <c r="CZ17" s="3">
        <f t="shared" ref="CZ17" si="97">SUM(CZ13:CZ16)</f>
        <v>0</v>
      </c>
      <c r="DA17" s="3">
        <f t="shared" ref="DA17" si="98">SUM(DA13:DA16)</f>
        <v>0</v>
      </c>
      <c r="DB17" s="3">
        <f t="shared" ref="DB17" si="99">SUM(DB13:DB16)</f>
        <v>0</v>
      </c>
      <c r="DC17" s="3">
        <f t="shared" ref="DC17" si="100">SUM(DC13:DC16)</f>
        <v>4</v>
      </c>
      <c r="DD17" s="3">
        <f t="shared" ref="DD17" si="101">SUM(DD13:DD16)</f>
        <v>1</v>
      </c>
      <c r="DE17" s="16">
        <f>SUM(CX17:DD17)</f>
        <v>8</v>
      </c>
      <c r="DF17" s="34">
        <f>CX17+CY17+CZ17*1.5+DA17*2.3+DB17*2+DC17*0.4+DD17*0.2</f>
        <v>4.8</v>
      </c>
      <c r="DG17" s="33" t="s">
        <v>5</v>
      </c>
      <c r="DH17" s="3">
        <f>SUM(DH13:DH16)</f>
        <v>222</v>
      </c>
      <c r="DI17" s="3">
        <f t="shared" ref="DI17" si="102">SUM(DI13:DI16)</f>
        <v>10</v>
      </c>
      <c r="DJ17" s="3">
        <f t="shared" ref="DJ17" si="103">SUM(DJ13:DJ16)</f>
        <v>1</v>
      </c>
      <c r="DK17" s="3">
        <f t="shared" ref="DK17" si="104">SUM(DK13:DK16)</f>
        <v>0</v>
      </c>
      <c r="DL17" s="3">
        <f t="shared" ref="DL17" si="105">SUM(DL13:DL16)</f>
        <v>6</v>
      </c>
      <c r="DM17" s="3">
        <f t="shared" ref="DM17" si="106">SUM(DM13:DM16)</f>
        <v>17</v>
      </c>
      <c r="DN17" s="3">
        <f t="shared" ref="DN17" si="107">SUM(DN13:DN16)</f>
        <v>3</v>
      </c>
      <c r="DO17" s="16">
        <f>SUM(DH17:DN17)</f>
        <v>259</v>
      </c>
      <c r="DP17" s="34">
        <f>DH17+DI17+DJ17*1.5+DK17*2.3+DL17*2+DM17*0.4+DN17*0.2</f>
        <v>252.9</v>
      </c>
      <c r="DQ17" s="33" t="s">
        <v>5</v>
      </c>
      <c r="DR17" s="3">
        <f>SUM(DR13:DR16)</f>
        <v>273</v>
      </c>
      <c r="DS17" s="3">
        <f t="shared" ref="DS17" si="108">SUM(DS13:DS16)</f>
        <v>11</v>
      </c>
      <c r="DT17" s="3">
        <f t="shared" ref="DT17" si="109">SUM(DT13:DT16)</f>
        <v>2</v>
      </c>
      <c r="DU17" s="3">
        <f t="shared" ref="DU17" si="110">SUM(DU13:DU16)</f>
        <v>1</v>
      </c>
      <c r="DV17" s="3">
        <f t="shared" ref="DV17" si="111">SUM(DV13:DV16)</f>
        <v>8</v>
      </c>
      <c r="DW17" s="3">
        <f t="shared" ref="DW17" si="112">SUM(DW13:DW16)</f>
        <v>12</v>
      </c>
      <c r="DX17" s="3">
        <f t="shared" ref="DX17" si="113">SUM(DX13:DX16)</f>
        <v>2</v>
      </c>
      <c r="DY17" s="16">
        <f>SUM(DR17:DX17)</f>
        <v>309</v>
      </c>
      <c r="DZ17" s="34">
        <f>DR17+DS17+DT17*1.5+DU17*2.3+DV17*2+DW17*0.4+DX17*0.2</f>
        <v>310.5</v>
      </c>
      <c r="EA17" s="33" t="s">
        <v>5</v>
      </c>
      <c r="EB17" s="3">
        <f>SUM(EB13:EB16)</f>
        <v>257</v>
      </c>
      <c r="EC17" s="3">
        <f t="shared" ref="EC17" si="114">SUM(EC13:EC16)</f>
        <v>11</v>
      </c>
      <c r="ED17" s="3">
        <f t="shared" ref="ED17" si="115">SUM(ED13:ED16)</f>
        <v>2</v>
      </c>
      <c r="EE17" s="3">
        <f t="shared" ref="EE17" si="116">SUM(EE13:EE16)</f>
        <v>1</v>
      </c>
      <c r="EF17" s="3">
        <f t="shared" ref="EF17" si="117">SUM(EF13:EF16)</f>
        <v>8</v>
      </c>
      <c r="EG17" s="3">
        <f t="shared" ref="EG17" si="118">SUM(EG13:EG16)</f>
        <v>8</v>
      </c>
      <c r="EH17" s="3">
        <f t="shared" ref="EH17" si="119">SUM(EH13:EH16)</f>
        <v>2</v>
      </c>
      <c r="EI17" s="16">
        <f>SUM(EB17:EH17)</f>
        <v>289</v>
      </c>
      <c r="EJ17" s="34">
        <f>EB17+EC17+ED17*1.5+EE17*2.3+EF17*2+EG17*0.4+EH17*0.2</f>
        <v>292.89999999999998</v>
      </c>
      <c r="EK17" s="33" t="s">
        <v>5</v>
      </c>
      <c r="EL17" s="3">
        <f>SUM(EL13:EL16)</f>
        <v>216</v>
      </c>
      <c r="EM17" s="3">
        <f t="shared" ref="EM17" si="120">SUM(EM13:EM16)</f>
        <v>10</v>
      </c>
      <c r="EN17" s="3">
        <f t="shared" ref="EN17" si="121">SUM(EN13:EN16)</f>
        <v>1</v>
      </c>
      <c r="EO17" s="3">
        <f t="shared" ref="EO17" si="122">SUM(EO13:EO16)</f>
        <v>0</v>
      </c>
      <c r="EP17" s="3">
        <f t="shared" ref="EP17" si="123">SUM(EP13:EP16)</f>
        <v>6</v>
      </c>
      <c r="EQ17" s="3">
        <f t="shared" ref="EQ17" si="124">SUM(EQ13:EQ16)</f>
        <v>13</v>
      </c>
      <c r="ER17" s="3">
        <f t="shared" ref="ER17" si="125">SUM(ER13:ER16)</f>
        <v>2</v>
      </c>
      <c r="ES17" s="16">
        <f>SUM(EL17:ER17)</f>
        <v>248</v>
      </c>
      <c r="ET17" s="34">
        <f>EL17+EM17+EN17*1.5+EO17*2.3+EP17*2+EQ17*0.4+ER17*0.2</f>
        <v>245.1</v>
      </c>
    </row>
    <row r="18" spans="1:150" ht="13.8" thickTop="1" x14ac:dyDescent="0.25">
      <c r="A18" s="32">
        <f>A16+"00:15"</f>
        <v>4.1666666666666664E-2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15">
        <f t="shared" ref="I18:I71" si="126">SUM(B18:H18)</f>
        <v>0</v>
      </c>
      <c r="J18" s="15">
        <f t="shared" ref="J18:J21" si="127">B18+C18+D18*1.5+E18*2.3+F18*2+G18*0.4+H18*0.2</f>
        <v>0</v>
      </c>
      <c r="K18" s="32">
        <f>K16+"00:15"</f>
        <v>4.1666666666666664E-2</v>
      </c>
      <c r="L18" s="2">
        <v>4</v>
      </c>
      <c r="M18" s="2">
        <v>0</v>
      </c>
      <c r="N18" s="2">
        <v>0</v>
      </c>
      <c r="O18" s="2">
        <v>0</v>
      </c>
      <c r="P18" s="2">
        <v>0</v>
      </c>
      <c r="Q18" s="2">
        <v>1</v>
      </c>
      <c r="R18" s="2">
        <v>0</v>
      </c>
      <c r="S18" s="15">
        <f t="shared" ref="S18:S71" si="128">SUM(L18:R18)</f>
        <v>5</v>
      </c>
      <c r="T18" s="15">
        <f t="shared" ref="T18:T21" si="129">L18+M18+N18*1.5+O18*2.3+P18*2+Q18*0.4+R18*0.2</f>
        <v>4.4000000000000004</v>
      </c>
      <c r="U18" s="32">
        <f>U16+"00:15"</f>
        <v>3.0416666666666661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15">
        <f t="shared" ref="AC18:AC71" si="130">SUM(V18:AB18)</f>
        <v>0</v>
      </c>
      <c r="AD18" s="15">
        <f t="shared" ref="AD18:AD21" si="131">V18+W18+X18*1.5+Y18*2.3+Z18*2+AA18*0.4+AB18*0.2</f>
        <v>0</v>
      </c>
      <c r="AE18" s="32">
        <f>AE16+"00:15"</f>
        <v>3.0416666666666661</v>
      </c>
      <c r="AF18" s="2">
        <v>2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1</v>
      </c>
      <c r="AM18" s="15">
        <f t="shared" ref="AM18:AM71" si="132">SUM(AF18:AL18)</f>
        <v>3</v>
      </c>
      <c r="AN18" s="15">
        <f t="shared" ref="AN18:AN21" si="133">AF18+AG18+AH18*1.5+AI18*2.3+AJ18*2+AK18*0.4+AL18*0.2</f>
        <v>2.2000000000000002</v>
      </c>
      <c r="AO18" s="32">
        <f>AO16+"00:15"</f>
        <v>3.0416666666666661</v>
      </c>
      <c r="AP18" s="2">
        <v>50</v>
      </c>
      <c r="AQ18" s="2">
        <v>3</v>
      </c>
      <c r="AR18" s="2">
        <v>0</v>
      </c>
      <c r="AS18" s="2">
        <v>0</v>
      </c>
      <c r="AT18" s="2">
        <v>0</v>
      </c>
      <c r="AU18" s="2">
        <v>1</v>
      </c>
      <c r="AV18" s="2">
        <v>0</v>
      </c>
      <c r="AW18" s="15">
        <f t="shared" ref="AW18:AW71" si="134">SUM(AP18:AV18)</f>
        <v>54</v>
      </c>
      <c r="AX18" s="15">
        <f t="shared" ref="AX18:AX21" si="135">AP18+AQ18+AR18*1.5+AS18*2.3+AT18*2+AU18*0.4+AV18*0.2</f>
        <v>53.4</v>
      </c>
      <c r="AY18" s="32">
        <f>AY16+"00:15"</f>
        <v>3.0416666666666661</v>
      </c>
      <c r="AZ18" s="2">
        <v>0</v>
      </c>
      <c r="BA18" s="2">
        <v>0</v>
      </c>
      <c r="BB18" s="2">
        <v>0</v>
      </c>
      <c r="BC18" s="2">
        <v>0</v>
      </c>
      <c r="BD18" s="2">
        <v>0</v>
      </c>
      <c r="BE18" s="2">
        <v>0</v>
      </c>
      <c r="BF18" s="2">
        <v>0</v>
      </c>
      <c r="BG18" s="15">
        <f t="shared" ref="BG18:BG71" si="136">SUM(AZ18:BF18)</f>
        <v>0</v>
      </c>
      <c r="BH18" s="15">
        <f t="shared" ref="BH18:BH21" si="137">AZ18+BA18+BB18*1.5+BC18*2.3+BD18*2+BE18*0.4+BF18*0.2</f>
        <v>0</v>
      </c>
      <c r="BI18" s="32">
        <f>BI16+"00:15"</f>
        <v>3.0416666666666661</v>
      </c>
      <c r="BJ18" s="2">
        <v>37</v>
      </c>
      <c r="BK18" s="2">
        <v>3</v>
      </c>
      <c r="BL18" s="2">
        <v>0</v>
      </c>
      <c r="BM18" s="2">
        <v>0</v>
      </c>
      <c r="BN18" s="2">
        <v>1</v>
      </c>
      <c r="BO18" s="2">
        <v>2</v>
      </c>
      <c r="BP18" s="2">
        <v>0</v>
      </c>
      <c r="BQ18" s="15">
        <f t="shared" ref="BQ18:BQ71" si="138">SUM(BJ18:BP18)</f>
        <v>43</v>
      </c>
      <c r="BR18" s="15">
        <f t="shared" ref="BR18:BR21" si="139">BJ18+BK18+BL18*1.5+BM18*2.3+BN18*2+BO18*0.4+BP18*0.2</f>
        <v>42.8</v>
      </c>
      <c r="BS18" s="32">
        <f>BS16+"00:15"</f>
        <v>3.0416666666666661</v>
      </c>
      <c r="BT18" s="2">
        <v>1</v>
      </c>
      <c r="BU18" s="2">
        <v>0</v>
      </c>
      <c r="BV18" s="2">
        <v>0</v>
      </c>
      <c r="BW18" s="2">
        <v>0</v>
      </c>
      <c r="BX18" s="2">
        <v>0</v>
      </c>
      <c r="BY18" s="2">
        <v>0</v>
      </c>
      <c r="BZ18" s="2">
        <v>0</v>
      </c>
      <c r="CA18" s="15">
        <f t="shared" ref="CA18:CA71" si="140">SUM(BT18:BZ18)</f>
        <v>1</v>
      </c>
      <c r="CB18" s="15">
        <f t="shared" ref="CB18:CB21" si="141">BT18+BU18+BV18*1.5+BW18*2.3+BX18*2+BY18*0.4+BZ18*0.2</f>
        <v>1</v>
      </c>
      <c r="CC18" s="32">
        <f>CC16+"00:15"</f>
        <v>3.0416666666666661</v>
      </c>
      <c r="CD18" s="2">
        <v>0</v>
      </c>
      <c r="CE18" s="2">
        <v>0</v>
      </c>
      <c r="CF18" s="2">
        <v>0</v>
      </c>
      <c r="CG18" s="2">
        <v>0</v>
      </c>
      <c r="CH18" s="2">
        <v>0</v>
      </c>
      <c r="CI18" s="2">
        <v>0</v>
      </c>
      <c r="CJ18" s="2">
        <v>0</v>
      </c>
      <c r="CK18" s="15">
        <f t="shared" ref="CK18:CK71" si="142">SUM(CD18:CJ18)</f>
        <v>0</v>
      </c>
      <c r="CL18" s="15">
        <f t="shared" ref="CL18:CL21" si="143">CD18+CE18+CF18*1.5+CG18*2.3+CH18*2+CI18*0.4+CJ18*0.2</f>
        <v>0</v>
      </c>
      <c r="CM18" s="32">
        <f>CM16+"00:15"</f>
        <v>3.0416666666666661</v>
      </c>
      <c r="CN18" s="2">
        <f t="shared" si="22"/>
        <v>3</v>
      </c>
      <c r="CO18" s="2">
        <f t="shared" si="8"/>
        <v>0</v>
      </c>
      <c r="CP18" s="2">
        <f t="shared" si="8"/>
        <v>0</v>
      </c>
      <c r="CQ18" s="2">
        <f t="shared" si="8"/>
        <v>0</v>
      </c>
      <c r="CR18" s="2">
        <f t="shared" si="8"/>
        <v>0</v>
      </c>
      <c r="CS18" s="2">
        <f t="shared" si="8"/>
        <v>0</v>
      </c>
      <c r="CT18" s="2">
        <f t="shared" si="8"/>
        <v>1</v>
      </c>
      <c r="CU18" s="15">
        <f t="shared" si="8"/>
        <v>4</v>
      </c>
      <c r="CV18" s="15">
        <f t="shared" ref="CV18:CV21" si="144">CN18+CO18+CP18*1.5+CQ18*2.3+CR18*2+CS18*0.4+CT18*0.2</f>
        <v>3.2</v>
      </c>
      <c r="CW18" s="32">
        <f>CW16+"00:15"</f>
        <v>3.0416666666666661</v>
      </c>
      <c r="CX18" s="2">
        <f t="shared" si="40"/>
        <v>4</v>
      </c>
      <c r="CY18" s="2">
        <f t="shared" si="40"/>
        <v>0</v>
      </c>
      <c r="CZ18" s="2">
        <f t="shared" si="40"/>
        <v>0</v>
      </c>
      <c r="DA18" s="2">
        <f t="shared" si="11"/>
        <v>0</v>
      </c>
      <c r="DB18" s="2">
        <f t="shared" si="11"/>
        <v>0</v>
      </c>
      <c r="DC18" s="2">
        <f t="shared" si="11"/>
        <v>1</v>
      </c>
      <c r="DD18" s="2">
        <f t="shared" si="11"/>
        <v>0</v>
      </c>
      <c r="DE18" s="15">
        <f t="shared" si="11"/>
        <v>5</v>
      </c>
      <c r="DF18" s="15">
        <f t="shared" ref="DF18:DF21" si="145">CX18+CY18+CZ18*1.5+DA18*2.3+DB18*2+DC18*0.4+DD18*0.2</f>
        <v>4.4000000000000004</v>
      </c>
      <c r="DG18" s="32">
        <f>DG16+"00:15"</f>
        <v>3.0416666666666661</v>
      </c>
      <c r="DH18" s="2">
        <f t="shared" si="13"/>
        <v>41</v>
      </c>
      <c r="DI18" s="2">
        <f t="shared" si="13"/>
        <v>3</v>
      </c>
      <c r="DJ18" s="2">
        <f t="shared" si="13"/>
        <v>0</v>
      </c>
      <c r="DK18" s="2">
        <f t="shared" si="13"/>
        <v>0</v>
      </c>
      <c r="DL18" s="2">
        <f t="shared" si="13"/>
        <v>1</v>
      </c>
      <c r="DM18" s="2">
        <f t="shared" si="13"/>
        <v>3</v>
      </c>
      <c r="DN18" s="2">
        <f t="shared" si="13"/>
        <v>0</v>
      </c>
      <c r="DO18" s="15">
        <f t="shared" si="13"/>
        <v>48</v>
      </c>
      <c r="DP18" s="15">
        <f t="shared" ref="DP18:DP21" si="146">DH18+DI18+DJ18*1.5+DK18*2.3+DL18*2+DM18*0.4+DN18*0.2</f>
        <v>47.2</v>
      </c>
      <c r="DQ18" s="32">
        <f>DQ16+"00:15"</f>
        <v>3.0416666666666661</v>
      </c>
      <c r="DR18" s="2">
        <f t="shared" si="15"/>
        <v>52</v>
      </c>
      <c r="DS18" s="2">
        <f t="shared" si="15"/>
        <v>3</v>
      </c>
      <c r="DT18" s="2">
        <f t="shared" si="15"/>
        <v>0</v>
      </c>
      <c r="DU18" s="2">
        <f t="shared" si="15"/>
        <v>0</v>
      </c>
      <c r="DV18" s="2">
        <f t="shared" si="15"/>
        <v>0</v>
      </c>
      <c r="DW18" s="2">
        <f t="shared" si="15"/>
        <v>1</v>
      </c>
      <c r="DX18" s="2">
        <f t="shared" si="15"/>
        <v>1</v>
      </c>
      <c r="DY18" s="15">
        <f t="shared" si="15"/>
        <v>57</v>
      </c>
      <c r="DZ18" s="15">
        <f t="shared" ref="DZ18:DZ21" si="147">DR18+DS18+DT18*1.5+DU18*2.3+DV18*2+DW18*0.4+DX18*0.2</f>
        <v>55.6</v>
      </c>
      <c r="EA18" s="32">
        <f>EA16+"00:15"</f>
        <v>3.0416666666666661</v>
      </c>
      <c r="EB18" s="2">
        <f t="shared" si="23"/>
        <v>50</v>
      </c>
      <c r="EC18" s="2">
        <f t="shared" si="17"/>
        <v>3</v>
      </c>
      <c r="ED18" s="2">
        <f t="shared" si="17"/>
        <v>0</v>
      </c>
      <c r="EE18" s="2">
        <f t="shared" si="17"/>
        <v>0</v>
      </c>
      <c r="EF18" s="2">
        <f t="shared" si="17"/>
        <v>0</v>
      </c>
      <c r="EG18" s="2">
        <f t="shared" si="17"/>
        <v>1</v>
      </c>
      <c r="EH18" s="2">
        <f t="shared" si="17"/>
        <v>0</v>
      </c>
      <c r="EI18" s="15">
        <f t="shared" si="17"/>
        <v>54</v>
      </c>
      <c r="EJ18" s="15">
        <f t="shared" ref="EJ18:EJ21" si="148">EB18+EC18+ED18*1.5+EE18*2.3+EF18*2+EG18*0.4+EH18*0.2</f>
        <v>53.4</v>
      </c>
      <c r="EK18" s="32">
        <f>EK16+"00:15"</f>
        <v>3.0416666666666661</v>
      </c>
      <c r="EL18" s="2">
        <f t="shared" si="24"/>
        <v>38</v>
      </c>
      <c r="EM18" s="2">
        <f t="shared" si="19"/>
        <v>3</v>
      </c>
      <c r="EN18" s="2">
        <f t="shared" si="19"/>
        <v>0</v>
      </c>
      <c r="EO18" s="2">
        <f t="shared" si="19"/>
        <v>0</v>
      </c>
      <c r="EP18" s="2">
        <f t="shared" si="19"/>
        <v>1</v>
      </c>
      <c r="EQ18" s="2">
        <f t="shared" si="19"/>
        <v>2</v>
      </c>
      <c r="ER18" s="2">
        <f t="shared" si="19"/>
        <v>0</v>
      </c>
      <c r="ES18" s="15">
        <f t="shared" si="19"/>
        <v>44</v>
      </c>
      <c r="ET18" s="15">
        <f t="shared" ref="ET18:ET21" si="149">EL18+EM18+EN18*1.5+EO18*2.3+EP18*2+EQ18*0.4+ER18*0.2</f>
        <v>43.8</v>
      </c>
    </row>
    <row r="19" spans="1:150" x14ac:dyDescent="0.25">
      <c r="A19" s="32">
        <f>A18+"00:15"</f>
        <v>5.2083333333333329E-2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15">
        <f t="shared" si="126"/>
        <v>0</v>
      </c>
      <c r="J19" s="15">
        <f t="shared" si="127"/>
        <v>0</v>
      </c>
      <c r="K19" s="32">
        <f>K18+"00:15"</f>
        <v>5.2083333333333329E-2</v>
      </c>
      <c r="L19" s="2">
        <v>3</v>
      </c>
      <c r="M19" s="2">
        <v>0</v>
      </c>
      <c r="N19" s="2">
        <v>0</v>
      </c>
      <c r="O19" s="2">
        <v>0</v>
      </c>
      <c r="P19" s="2">
        <v>0</v>
      </c>
      <c r="Q19" s="2">
        <v>1</v>
      </c>
      <c r="R19" s="2">
        <v>0</v>
      </c>
      <c r="S19" s="15">
        <f t="shared" si="128"/>
        <v>4</v>
      </c>
      <c r="T19" s="15">
        <f t="shared" si="129"/>
        <v>3.4</v>
      </c>
      <c r="U19" s="32">
        <f>U18+"00:15"</f>
        <v>3.0520833333333326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15">
        <f t="shared" si="130"/>
        <v>0</v>
      </c>
      <c r="AD19" s="15">
        <f t="shared" si="131"/>
        <v>0</v>
      </c>
      <c r="AE19" s="32">
        <f>AE18+"00:15"</f>
        <v>3.0520833333333326</v>
      </c>
      <c r="AF19" s="2">
        <v>3</v>
      </c>
      <c r="AG19" s="2">
        <v>0</v>
      </c>
      <c r="AH19" s="2">
        <v>0</v>
      </c>
      <c r="AI19" s="2">
        <v>0</v>
      </c>
      <c r="AJ19" s="2">
        <v>0</v>
      </c>
      <c r="AK19" s="2">
        <v>1</v>
      </c>
      <c r="AL19" s="2">
        <v>0</v>
      </c>
      <c r="AM19" s="15">
        <f t="shared" si="132"/>
        <v>4</v>
      </c>
      <c r="AN19" s="15">
        <f t="shared" si="133"/>
        <v>3.4</v>
      </c>
      <c r="AO19" s="32">
        <f>AO18+"00:15"</f>
        <v>3.0520833333333326</v>
      </c>
      <c r="AP19" s="2">
        <v>54</v>
      </c>
      <c r="AQ19" s="2">
        <v>4</v>
      </c>
      <c r="AR19" s="2">
        <v>2</v>
      </c>
      <c r="AS19" s="2">
        <v>0</v>
      </c>
      <c r="AT19" s="2">
        <v>0</v>
      </c>
      <c r="AU19" s="2">
        <v>2</v>
      </c>
      <c r="AV19" s="2">
        <v>0</v>
      </c>
      <c r="AW19" s="15">
        <f t="shared" si="134"/>
        <v>62</v>
      </c>
      <c r="AX19" s="15">
        <f t="shared" si="135"/>
        <v>61.8</v>
      </c>
      <c r="AY19" s="32">
        <f>AY18+"00:15"</f>
        <v>3.0520833333333326</v>
      </c>
      <c r="AZ19" s="2">
        <v>0</v>
      </c>
      <c r="BA19" s="2">
        <v>0</v>
      </c>
      <c r="BB19" s="2">
        <v>0</v>
      </c>
      <c r="BC19" s="2">
        <v>0</v>
      </c>
      <c r="BD19" s="2">
        <v>0</v>
      </c>
      <c r="BE19" s="2">
        <v>0</v>
      </c>
      <c r="BF19" s="2">
        <v>0</v>
      </c>
      <c r="BG19" s="15">
        <f t="shared" si="136"/>
        <v>0</v>
      </c>
      <c r="BH19" s="15">
        <f t="shared" si="137"/>
        <v>0</v>
      </c>
      <c r="BI19" s="32">
        <f>BI18+"00:15"</f>
        <v>3.0520833333333326</v>
      </c>
      <c r="BJ19" s="2">
        <v>33</v>
      </c>
      <c r="BK19" s="2">
        <v>3</v>
      </c>
      <c r="BL19" s="2">
        <v>0</v>
      </c>
      <c r="BM19" s="2">
        <v>0</v>
      </c>
      <c r="BN19" s="2">
        <v>0</v>
      </c>
      <c r="BO19" s="2">
        <v>2</v>
      </c>
      <c r="BP19" s="2">
        <v>0</v>
      </c>
      <c r="BQ19" s="15">
        <f t="shared" si="138"/>
        <v>38</v>
      </c>
      <c r="BR19" s="15">
        <f t="shared" si="139"/>
        <v>36.799999999999997</v>
      </c>
      <c r="BS19" s="32">
        <f>BS18+"00:15"</f>
        <v>3.0520833333333326</v>
      </c>
      <c r="BT19" s="2">
        <v>1</v>
      </c>
      <c r="BU19" s="2">
        <v>0</v>
      </c>
      <c r="BV19" s="2">
        <v>0</v>
      </c>
      <c r="BW19" s="2">
        <v>0</v>
      </c>
      <c r="BX19" s="2">
        <v>0</v>
      </c>
      <c r="BY19" s="2">
        <v>0</v>
      </c>
      <c r="BZ19" s="2">
        <v>0</v>
      </c>
      <c r="CA19" s="15">
        <f t="shared" si="140"/>
        <v>1</v>
      </c>
      <c r="CB19" s="15">
        <f t="shared" si="141"/>
        <v>1</v>
      </c>
      <c r="CC19" s="32">
        <f>CC18+"00:15"</f>
        <v>3.0520833333333326</v>
      </c>
      <c r="CD19" s="2">
        <v>0</v>
      </c>
      <c r="CE19" s="2">
        <v>0</v>
      </c>
      <c r="CF19" s="2">
        <v>0</v>
      </c>
      <c r="CG19" s="2">
        <v>0</v>
      </c>
      <c r="CH19" s="2">
        <v>0</v>
      </c>
      <c r="CI19" s="2">
        <v>0</v>
      </c>
      <c r="CJ19" s="2">
        <v>0</v>
      </c>
      <c r="CK19" s="15">
        <f t="shared" si="142"/>
        <v>0</v>
      </c>
      <c r="CL19" s="15">
        <f t="shared" si="143"/>
        <v>0</v>
      </c>
      <c r="CM19" s="32">
        <f>CM18+"00:15"</f>
        <v>3.0520833333333326</v>
      </c>
      <c r="CN19" s="2">
        <f t="shared" si="22"/>
        <v>4</v>
      </c>
      <c r="CO19" s="2">
        <f t="shared" si="8"/>
        <v>0</v>
      </c>
      <c r="CP19" s="2">
        <f t="shared" si="8"/>
        <v>0</v>
      </c>
      <c r="CQ19" s="2">
        <f t="shared" si="8"/>
        <v>0</v>
      </c>
      <c r="CR19" s="2">
        <f t="shared" si="8"/>
        <v>0</v>
      </c>
      <c r="CS19" s="2">
        <f t="shared" si="8"/>
        <v>1</v>
      </c>
      <c r="CT19" s="2">
        <f t="shared" si="8"/>
        <v>0</v>
      </c>
      <c r="CU19" s="15">
        <f t="shared" si="8"/>
        <v>5</v>
      </c>
      <c r="CV19" s="15">
        <f t="shared" si="144"/>
        <v>4.4000000000000004</v>
      </c>
      <c r="CW19" s="32">
        <f>CW18+"00:15"</f>
        <v>3.0520833333333326</v>
      </c>
      <c r="CX19" s="2">
        <f t="shared" si="40"/>
        <v>3</v>
      </c>
      <c r="CY19" s="2">
        <f t="shared" si="40"/>
        <v>0</v>
      </c>
      <c r="CZ19" s="2">
        <f t="shared" si="40"/>
        <v>0</v>
      </c>
      <c r="DA19" s="2">
        <f t="shared" si="11"/>
        <v>0</v>
      </c>
      <c r="DB19" s="2">
        <f t="shared" si="11"/>
        <v>0</v>
      </c>
      <c r="DC19" s="2">
        <f t="shared" si="11"/>
        <v>1</v>
      </c>
      <c r="DD19" s="2">
        <f t="shared" si="11"/>
        <v>0</v>
      </c>
      <c r="DE19" s="15">
        <f t="shared" si="11"/>
        <v>4</v>
      </c>
      <c r="DF19" s="15">
        <f t="shared" si="145"/>
        <v>3.4</v>
      </c>
      <c r="DG19" s="32">
        <f>DG18+"00:15"</f>
        <v>3.0520833333333326</v>
      </c>
      <c r="DH19" s="2">
        <f t="shared" si="13"/>
        <v>36</v>
      </c>
      <c r="DI19" s="2">
        <f t="shared" si="13"/>
        <v>3</v>
      </c>
      <c r="DJ19" s="2">
        <f t="shared" si="13"/>
        <v>0</v>
      </c>
      <c r="DK19" s="2">
        <f t="shared" si="13"/>
        <v>0</v>
      </c>
      <c r="DL19" s="2">
        <f t="shared" si="13"/>
        <v>0</v>
      </c>
      <c r="DM19" s="2">
        <f t="shared" si="13"/>
        <v>3</v>
      </c>
      <c r="DN19" s="2">
        <f t="shared" si="13"/>
        <v>0</v>
      </c>
      <c r="DO19" s="15">
        <f t="shared" si="13"/>
        <v>42</v>
      </c>
      <c r="DP19" s="15">
        <f t="shared" si="146"/>
        <v>40.200000000000003</v>
      </c>
      <c r="DQ19" s="32">
        <f>DQ18+"00:15"</f>
        <v>3.0520833333333326</v>
      </c>
      <c r="DR19" s="2">
        <f t="shared" si="15"/>
        <v>57</v>
      </c>
      <c r="DS19" s="2">
        <f t="shared" si="15"/>
        <v>4</v>
      </c>
      <c r="DT19" s="2">
        <f t="shared" si="15"/>
        <v>2</v>
      </c>
      <c r="DU19" s="2">
        <f t="shared" si="15"/>
        <v>0</v>
      </c>
      <c r="DV19" s="2">
        <f t="shared" si="15"/>
        <v>0</v>
      </c>
      <c r="DW19" s="2">
        <f t="shared" si="15"/>
        <v>3</v>
      </c>
      <c r="DX19" s="2">
        <f t="shared" si="15"/>
        <v>0</v>
      </c>
      <c r="DY19" s="15">
        <f t="shared" si="15"/>
        <v>66</v>
      </c>
      <c r="DZ19" s="15">
        <f t="shared" si="147"/>
        <v>65.2</v>
      </c>
      <c r="EA19" s="32">
        <f>EA18+"00:15"</f>
        <v>3.0520833333333326</v>
      </c>
      <c r="EB19" s="2">
        <f t="shared" si="23"/>
        <v>54</v>
      </c>
      <c r="EC19" s="2">
        <f t="shared" si="17"/>
        <v>4</v>
      </c>
      <c r="ED19" s="2">
        <f t="shared" si="17"/>
        <v>2</v>
      </c>
      <c r="EE19" s="2">
        <f t="shared" si="17"/>
        <v>0</v>
      </c>
      <c r="EF19" s="2">
        <f t="shared" si="17"/>
        <v>0</v>
      </c>
      <c r="EG19" s="2">
        <f t="shared" si="17"/>
        <v>2</v>
      </c>
      <c r="EH19" s="2">
        <f t="shared" si="17"/>
        <v>0</v>
      </c>
      <c r="EI19" s="15">
        <f t="shared" si="17"/>
        <v>62</v>
      </c>
      <c r="EJ19" s="15">
        <f t="shared" si="148"/>
        <v>61.8</v>
      </c>
      <c r="EK19" s="32">
        <f>EK18+"00:15"</f>
        <v>3.0520833333333326</v>
      </c>
      <c r="EL19" s="2">
        <f t="shared" si="24"/>
        <v>34</v>
      </c>
      <c r="EM19" s="2">
        <f t="shared" si="19"/>
        <v>3</v>
      </c>
      <c r="EN19" s="2">
        <f t="shared" si="19"/>
        <v>0</v>
      </c>
      <c r="EO19" s="2">
        <f t="shared" si="19"/>
        <v>0</v>
      </c>
      <c r="EP19" s="2">
        <f t="shared" si="19"/>
        <v>0</v>
      </c>
      <c r="EQ19" s="2">
        <f t="shared" si="19"/>
        <v>2</v>
      </c>
      <c r="ER19" s="2">
        <f t="shared" si="19"/>
        <v>0</v>
      </c>
      <c r="ES19" s="15">
        <f t="shared" si="19"/>
        <v>39</v>
      </c>
      <c r="ET19" s="15">
        <f t="shared" si="149"/>
        <v>37.799999999999997</v>
      </c>
    </row>
    <row r="20" spans="1:150" x14ac:dyDescent="0.25">
      <c r="A20" s="32">
        <f t="shared" si="25"/>
        <v>6.2499999999999993E-2</v>
      </c>
      <c r="B20" s="2">
        <v>1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15">
        <f t="shared" si="126"/>
        <v>1</v>
      </c>
      <c r="J20" s="15">
        <f t="shared" si="127"/>
        <v>1</v>
      </c>
      <c r="K20" s="32">
        <f t="shared" ref="K20:K21" si="150">K19+"00:15"</f>
        <v>6.2499999999999993E-2</v>
      </c>
      <c r="L20" s="2">
        <v>3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15">
        <f t="shared" si="128"/>
        <v>3</v>
      </c>
      <c r="T20" s="15">
        <f t="shared" si="129"/>
        <v>3</v>
      </c>
      <c r="U20" s="32">
        <f t="shared" si="27"/>
        <v>3.0624999999999991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15">
        <f t="shared" si="130"/>
        <v>0</v>
      </c>
      <c r="AD20" s="15">
        <f t="shared" si="131"/>
        <v>0</v>
      </c>
      <c r="AE20" s="32">
        <f t="shared" si="28"/>
        <v>3.0624999999999991</v>
      </c>
      <c r="AF20" s="2">
        <v>3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15">
        <f t="shared" si="132"/>
        <v>3</v>
      </c>
      <c r="AN20" s="15">
        <f t="shared" si="133"/>
        <v>3</v>
      </c>
      <c r="AO20" s="32">
        <f t="shared" si="29"/>
        <v>3.0624999999999991</v>
      </c>
      <c r="AP20" s="2">
        <v>31</v>
      </c>
      <c r="AQ20" s="2">
        <v>2</v>
      </c>
      <c r="AR20" s="2">
        <v>1</v>
      </c>
      <c r="AS20" s="2">
        <v>0</v>
      </c>
      <c r="AT20" s="2">
        <v>0</v>
      </c>
      <c r="AU20" s="2">
        <v>7</v>
      </c>
      <c r="AV20" s="2">
        <v>0</v>
      </c>
      <c r="AW20" s="15">
        <f t="shared" si="134"/>
        <v>41</v>
      </c>
      <c r="AX20" s="15">
        <f t="shared" si="135"/>
        <v>37.299999999999997</v>
      </c>
      <c r="AY20" s="32">
        <f t="shared" si="30"/>
        <v>3.0624999999999991</v>
      </c>
      <c r="AZ20" s="2">
        <v>0</v>
      </c>
      <c r="BA20" s="2">
        <v>0</v>
      </c>
      <c r="BB20" s="2">
        <v>0</v>
      </c>
      <c r="BC20" s="2">
        <v>0</v>
      </c>
      <c r="BD20" s="2">
        <v>0</v>
      </c>
      <c r="BE20" s="2">
        <v>0</v>
      </c>
      <c r="BF20" s="2">
        <v>0</v>
      </c>
      <c r="BG20" s="15">
        <f t="shared" si="136"/>
        <v>0</v>
      </c>
      <c r="BH20" s="15">
        <f t="shared" si="137"/>
        <v>0</v>
      </c>
      <c r="BI20" s="32">
        <f t="shared" si="31"/>
        <v>3.0624999999999991</v>
      </c>
      <c r="BJ20" s="2">
        <v>31</v>
      </c>
      <c r="BK20" s="2">
        <v>1</v>
      </c>
      <c r="BL20" s="2">
        <v>0</v>
      </c>
      <c r="BM20" s="2">
        <v>0</v>
      </c>
      <c r="BN20" s="2">
        <v>2</v>
      </c>
      <c r="BO20" s="2">
        <v>2</v>
      </c>
      <c r="BP20" s="2">
        <v>0</v>
      </c>
      <c r="BQ20" s="15">
        <f t="shared" si="138"/>
        <v>36</v>
      </c>
      <c r="BR20" s="15">
        <f t="shared" si="139"/>
        <v>36.799999999999997</v>
      </c>
      <c r="BS20" s="32">
        <f t="shared" si="32"/>
        <v>3.0624999999999991</v>
      </c>
      <c r="BT20" s="2">
        <v>0</v>
      </c>
      <c r="BU20" s="2">
        <v>0</v>
      </c>
      <c r="BV20" s="2">
        <v>0</v>
      </c>
      <c r="BW20" s="2">
        <v>0</v>
      </c>
      <c r="BX20" s="2">
        <v>0</v>
      </c>
      <c r="BY20" s="2">
        <v>0</v>
      </c>
      <c r="BZ20" s="2">
        <v>0</v>
      </c>
      <c r="CA20" s="15">
        <f t="shared" si="140"/>
        <v>0</v>
      </c>
      <c r="CB20" s="15">
        <f t="shared" si="141"/>
        <v>0</v>
      </c>
      <c r="CC20" s="32">
        <f t="shared" si="33"/>
        <v>3.0624999999999991</v>
      </c>
      <c r="CD20" s="2">
        <v>0</v>
      </c>
      <c r="CE20" s="2">
        <v>0</v>
      </c>
      <c r="CF20" s="2">
        <v>0</v>
      </c>
      <c r="CG20" s="2">
        <v>0</v>
      </c>
      <c r="CH20" s="2">
        <v>0</v>
      </c>
      <c r="CI20" s="2">
        <v>0</v>
      </c>
      <c r="CJ20" s="2">
        <v>0</v>
      </c>
      <c r="CK20" s="15">
        <f t="shared" si="142"/>
        <v>0</v>
      </c>
      <c r="CL20" s="15">
        <f t="shared" si="143"/>
        <v>0</v>
      </c>
      <c r="CM20" s="32">
        <f t="shared" si="34"/>
        <v>3.0624999999999991</v>
      </c>
      <c r="CN20" s="2">
        <f t="shared" si="22"/>
        <v>3</v>
      </c>
      <c r="CO20" s="2">
        <f t="shared" si="8"/>
        <v>0</v>
      </c>
      <c r="CP20" s="2">
        <f t="shared" si="8"/>
        <v>0</v>
      </c>
      <c r="CQ20" s="2">
        <f t="shared" si="8"/>
        <v>0</v>
      </c>
      <c r="CR20" s="2">
        <f t="shared" si="8"/>
        <v>0</v>
      </c>
      <c r="CS20" s="2">
        <f t="shared" si="8"/>
        <v>0</v>
      </c>
      <c r="CT20" s="2">
        <f t="shared" si="8"/>
        <v>0</v>
      </c>
      <c r="CU20" s="15">
        <f t="shared" si="8"/>
        <v>3</v>
      </c>
      <c r="CV20" s="15">
        <f t="shared" si="144"/>
        <v>3</v>
      </c>
      <c r="CW20" s="32">
        <f t="shared" si="35"/>
        <v>3.0624999999999991</v>
      </c>
      <c r="CX20" s="2">
        <f t="shared" si="40"/>
        <v>4</v>
      </c>
      <c r="CY20" s="2">
        <f t="shared" si="40"/>
        <v>0</v>
      </c>
      <c r="CZ20" s="2">
        <f t="shared" si="40"/>
        <v>0</v>
      </c>
      <c r="DA20" s="2">
        <f t="shared" si="11"/>
        <v>0</v>
      </c>
      <c r="DB20" s="2">
        <f t="shared" si="11"/>
        <v>0</v>
      </c>
      <c r="DC20" s="2">
        <f t="shared" si="11"/>
        <v>0</v>
      </c>
      <c r="DD20" s="2">
        <f t="shared" si="11"/>
        <v>0</v>
      </c>
      <c r="DE20" s="15">
        <f t="shared" si="11"/>
        <v>4</v>
      </c>
      <c r="DF20" s="15">
        <f t="shared" si="145"/>
        <v>4</v>
      </c>
      <c r="DG20" s="32">
        <f t="shared" si="36"/>
        <v>3.0624999999999991</v>
      </c>
      <c r="DH20" s="2">
        <f t="shared" si="13"/>
        <v>34</v>
      </c>
      <c r="DI20" s="2">
        <f t="shared" si="13"/>
        <v>1</v>
      </c>
      <c r="DJ20" s="2">
        <f t="shared" si="13"/>
        <v>0</v>
      </c>
      <c r="DK20" s="2">
        <f t="shared" si="13"/>
        <v>0</v>
      </c>
      <c r="DL20" s="2">
        <f t="shared" si="13"/>
        <v>2</v>
      </c>
      <c r="DM20" s="2">
        <f t="shared" si="13"/>
        <v>2</v>
      </c>
      <c r="DN20" s="2">
        <f t="shared" si="13"/>
        <v>0</v>
      </c>
      <c r="DO20" s="15">
        <f t="shared" si="13"/>
        <v>39</v>
      </c>
      <c r="DP20" s="15">
        <f t="shared" si="146"/>
        <v>39.799999999999997</v>
      </c>
      <c r="DQ20" s="32">
        <f t="shared" si="37"/>
        <v>3.0624999999999991</v>
      </c>
      <c r="DR20" s="2">
        <f t="shared" si="15"/>
        <v>34</v>
      </c>
      <c r="DS20" s="2">
        <f t="shared" si="15"/>
        <v>2</v>
      </c>
      <c r="DT20" s="2">
        <f t="shared" si="15"/>
        <v>1</v>
      </c>
      <c r="DU20" s="2">
        <f t="shared" si="15"/>
        <v>0</v>
      </c>
      <c r="DV20" s="2">
        <f t="shared" si="15"/>
        <v>0</v>
      </c>
      <c r="DW20" s="2">
        <f t="shared" si="15"/>
        <v>7</v>
      </c>
      <c r="DX20" s="2">
        <f t="shared" si="15"/>
        <v>0</v>
      </c>
      <c r="DY20" s="15">
        <f t="shared" si="15"/>
        <v>44</v>
      </c>
      <c r="DZ20" s="15">
        <f t="shared" si="147"/>
        <v>40.299999999999997</v>
      </c>
      <c r="EA20" s="32">
        <f t="shared" si="38"/>
        <v>3.0624999999999991</v>
      </c>
      <c r="EB20" s="2">
        <f t="shared" si="23"/>
        <v>32</v>
      </c>
      <c r="EC20" s="2">
        <f t="shared" si="17"/>
        <v>2</v>
      </c>
      <c r="ED20" s="2">
        <f t="shared" si="17"/>
        <v>1</v>
      </c>
      <c r="EE20" s="2">
        <f t="shared" si="17"/>
        <v>0</v>
      </c>
      <c r="EF20" s="2">
        <f t="shared" si="17"/>
        <v>0</v>
      </c>
      <c r="EG20" s="2">
        <f t="shared" si="17"/>
        <v>7</v>
      </c>
      <c r="EH20" s="2">
        <f t="shared" si="17"/>
        <v>0</v>
      </c>
      <c r="EI20" s="15">
        <f t="shared" si="17"/>
        <v>42</v>
      </c>
      <c r="EJ20" s="15">
        <f t="shared" si="148"/>
        <v>38.299999999999997</v>
      </c>
      <c r="EK20" s="32">
        <f t="shared" si="39"/>
        <v>3.0624999999999991</v>
      </c>
      <c r="EL20" s="2">
        <f t="shared" si="24"/>
        <v>31</v>
      </c>
      <c r="EM20" s="2">
        <f t="shared" si="19"/>
        <v>1</v>
      </c>
      <c r="EN20" s="2">
        <f t="shared" si="19"/>
        <v>0</v>
      </c>
      <c r="EO20" s="2">
        <f t="shared" si="19"/>
        <v>0</v>
      </c>
      <c r="EP20" s="2">
        <f t="shared" si="19"/>
        <v>2</v>
      </c>
      <c r="EQ20" s="2">
        <f t="shared" si="19"/>
        <v>2</v>
      </c>
      <c r="ER20" s="2">
        <f t="shared" si="19"/>
        <v>0</v>
      </c>
      <c r="ES20" s="15">
        <f t="shared" si="19"/>
        <v>36</v>
      </c>
      <c r="ET20" s="15">
        <f t="shared" si="149"/>
        <v>36.799999999999997</v>
      </c>
    </row>
    <row r="21" spans="1:150" ht="13.8" thickBot="1" x14ac:dyDescent="0.3">
      <c r="A21" s="32">
        <f t="shared" si="25"/>
        <v>7.2916666666666657E-2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15">
        <f t="shared" si="126"/>
        <v>0</v>
      </c>
      <c r="J21" s="15">
        <f t="shared" si="127"/>
        <v>0</v>
      </c>
      <c r="K21" s="32">
        <f t="shared" si="150"/>
        <v>7.2916666666666657E-2</v>
      </c>
      <c r="L21" s="2">
        <v>3</v>
      </c>
      <c r="M21" s="2">
        <v>0</v>
      </c>
      <c r="N21" s="2">
        <v>0</v>
      </c>
      <c r="O21" s="2">
        <v>0</v>
      </c>
      <c r="P21" s="2">
        <v>0</v>
      </c>
      <c r="Q21" s="2">
        <v>1</v>
      </c>
      <c r="R21" s="2">
        <v>0</v>
      </c>
      <c r="S21" s="15">
        <f t="shared" si="128"/>
        <v>4</v>
      </c>
      <c r="T21" s="15">
        <f t="shared" si="129"/>
        <v>3.4</v>
      </c>
      <c r="U21" s="32">
        <f t="shared" si="27"/>
        <v>3.0729166666666656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15">
        <f t="shared" si="130"/>
        <v>0</v>
      </c>
      <c r="AD21" s="15">
        <f t="shared" si="131"/>
        <v>0</v>
      </c>
      <c r="AE21" s="32">
        <f t="shared" si="28"/>
        <v>3.0729166666666656</v>
      </c>
      <c r="AF21" s="2">
        <v>1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15">
        <f t="shared" si="132"/>
        <v>1</v>
      </c>
      <c r="AN21" s="15">
        <f t="shared" si="133"/>
        <v>1</v>
      </c>
      <c r="AO21" s="32">
        <f t="shared" si="29"/>
        <v>3.0729166666666656</v>
      </c>
      <c r="AP21" s="2">
        <v>42</v>
      </c>
      <c r="AQ21" s="2">
        <v>0</v>
      </c>
      <c r="AR21" s="2">
        <v>0</v>
      </c>
      <c r="AS21" s="2">
        <v>0</v>
      </c>
      <c r="AT21" s="2">
        <v>0</v>
      </c>
      <c r="AU21" s="2">
        <v>3</v>
      </c>
      <c r="AV21" s="2">
        <v>0</v>
      </c>
      <c r="AW21" s="15">
        <f t="shared" si="134"/>
        <v>45</v>
      </c>
      <c r="AX21" s="15">
        <f t="shared" si="135"/>
        <v>43.2</v>
      </c>
      <c r="AY21" s="32">
        <f t="shared" si="30"/>
        <v>3.0729166666666656</v>
      </c>
      <c r="AZ21" s="2">
        <v>0</v>
      </c>
      <c r="BA21" s="2">
        <v>0</v>
      </c>
      <c r="BB21" s="2">
        <v>0</v>
      </c>
      <c r="BC21" s="2">
        <v>0</v>
      </c>
      <c r="BD21" s="2">
        <v>0</v>
      </c>
      <c r="BE21" s="2">
        <v>0</v>
      </c>
      <c r="BF21" s="2">
        <v>0</v>
      </c>
      <c r="BG21" s="15">
        <f t="shared" si="136"/>
        <v>0</v>
      </c>
      <c r="BH21" s="15">
        <f t="shared" si="137"/>
        <v>0</v>
      </c>
      <c r="BI21" s="32">
        <f t="shared" si="31"/>
        <v>3.0729166666666656</v>
      </c>
      <c r="BJ21" s="2">
        <v>34</v>
      </c>
      <c r="BK21" s="2">
        <v>1</v>
      </c>
      <c r="BL21" s="2">
        <v>0</v>
      </c>
      <c r="BM21" s="2">
        <v>0</v>
      </c>
      <c r="BN21" s="2">
        <v>0</v>
      </c>
      <c r="BO21" s="2">
        <v>1</v>
      </c>
      <c r="BP21" s="2">
        <v>0</v>
      </c>
      <c r="BQ21" s="15">
        <f t="shared" si="138"/>
        <v>36</v>
      </c>
      <c r="BR21" s="15">
        <f t="shared" si="139"/>
        <v>35.4</v>
      </c>
      <c r="BS21" s="32">
        <f t="shared" si="32"/>
        <v>3.0729166666666656</v>
      </c>
      <c r="BT21" s="2">
        <v>2</v>
      </c>
      <c r="BU21" s="2">
        <v>0</v>
      </c>
      <c r="BV21" s="2">
        <v>0</v>
      </c>
      <c r="BW21" s="2">
        <v>0</v>
      </c>
      <c r="BX21" s="2">
        <v>0</v>
      </c>
      <c r="BY21" s="2">
        <v>0</v>
      </c>
      <c r="BZ21" s="2">
        <v>0</v>
      </c>
      <c r="CA21" s="15">
        <f t="shared" si="140"/>
        <v>2</v>
      </c>
      <c r="CB21" s="15">
        <f t="shared" si="141"/>
        <v>2</v>
      </c>
      <c r="CC21" s="32">
        <f t="shared" si="33"/>
        <v>3.0729166666666656</v>
      </c>
      <c r="CD21" s="2">
        <v>0</v>
      </c>
      <c r="CE21" s="2">
        <v>0</v>
      </c>
      <c r="CF21" s="2">
        <v>0</v>
      </c>
      <c r="CG21" s="2">
        <v>0</v>
      </c>
      <c r="CH21" s="2">
        <v>0</v>
      </c>
      <c r="CI21" s="2">
        <v>0</v>
      </c>
      <c r="CJ21" s="2">
        <v>0</v>
      </c>
      <c r="CK21" s="15">
        <f t="shared" si="142"/>
        <v>0</v>
      </c>
      <c r="CL21" s="15">
        <f t="shared" si="143"/>
        <v>0</v>
      </c>
      <c r="CM21" s="32">
        <f t="shared" si="34"/>
        <v>3.0729166666666656</v>
      </c>
      <c r="CN21" s="2">
        <f t="shared" si="22"/>
        <v>3</v>
      </c>
      <c r="CO21" s="2">
        <f t="shared" si="8"/>
        <v>0</v>
      </c>
      <c r="CP21" s="2">
        <f t="shared" si="8"/>
        <v>0</v>
      </c>
      <c r="CQ21" s="2">
        <f t="shared" si="8"/>
        <v>0</v>
      </c>
      <c r="CR21" s="2">
        <f t="shared" si="8"/>
        <v>0</v>
      </c>
      <c r="CS21" s="2">
        <f t="shared" si="8"/>
        <v>0</v>
      </c>
      <c r="CT21" s="2">
        <f t="shared" si="8"/>
        <v>0</v>
      </c>
      <c r="CU21" s="15">
        <f t="shared" si="8"/>
        <v>3</v>
      </c>
      <c r="CV21" s="15">
        <f t="shared" si="144"/>
        <v>3</v>
      </c>
      <c r="CW21" s="32">
        <f t="shared" si="35"/>
        <v>3.0729166666666656</v>
      </c>
      <c r="CX21" s="2">
        <f t="shared" si="40"/>
        <v>3</v>
      </c>
      <c r="CY21" s="2">
        <f t="shared" si="40"/>
        <v>0</v>
      </c>
      <c r="CZ21" s="2">
        <f t="shared" si="40"/>
        <v>0</v>
      </c>
      <c r="DA21" s="2">
        <f t="shared" si="11"/>
        <v>0</v>
      </c>
      <c r="DB21" s="2">
        <f t="shared" si="11"/>
        <v>0</v>
      </c>
      <c r="DC21" s="2">
        <f t="shared" si="11"/>
        <v>1</v>
      </c>
      <c r="DD21" s="2">
        <f t="shared" si="11"/>
        <v>0</v>
      </c>
      <c r="DE21" s="15">
        <f t="shared" si="11"/>
        <v>4</v>
      </c>
      <c r="DF21" s="15">
        <f t="shared" si="145"/>
        <v>3.4</v>
      </c>
      <c r="DG21" s="32">
        <f t="shared" si="36"/>
        <v>3.0729166666666656</v>
      </c>
      <c r="DH21" s="2">
        <f t="shared" si="13"/>
        <v>37</v>
      </c>
      <c r="DI21" s="2">
        <f t="shared" si="13"/>
        <v>1</v>
      </c>
      <c r="DJ21" s="2">
        <f t="shared" si="13"/>
        <v>0</v>
      </c>
      <c r="DK21" s="2">
        <f t="shared" si="13"/>
        <v>0</v>
      </c>
      <c r="DL21" s="2">
        <f t="shared" si="13"/>
        <v>0</v>
      </c>
      <c r="DM21" s="2">
        <f t="shared" si="13"/>
        <v>2</v>
      </c>
      <c r="DN21" s="2">
        <f t="shared" si="13"/>
        <v>0</v>
      </c>
      <c r="DO21" s="15">
        <f t="shared" si="13"/>
        <v>40</v>
      </c>
      <c r="DP21" s="15">
        <f t="shared" si="146"/>
        <v>38.799999999999997</v>
      </c>
      <c r="DQ21" s="32">
        <f t="shared" si="37"/>
        <v>3.0729166666666656</v>
      </c>
      <c r="DR21" s="2">
        <f t="shared" si="15"/>
        <v>43</v>
      </c>
      <c r="DS21" s="2">
        <f t="shared" si="15"/>
        <v>0</v>
      </c>
      <c r="DT21" s="2">
        <f t="shared" si="15"/>
        <v>0</v>
      </c>
      <c r="DU21" s="2">
        <f t="shared" si="15"/>
        <v>0</v>
      </c>
      <c r="DV21" s="2">
        <f t="shared" si="15"/>
        <v>0</v>
      </c>
      <c r="DW21" s="2">
        <f t="shared" si="15"/>
        <v>3</v>
      </c>
      <c r="DX21" s="2">
        <f t="shared" si="15"/>
        <v>0</v>
      </c>
      <c r="DY21" s="15">
        <f t="shared" si="15"/>
        <v>46</v>
      </c>
      <c r="DZ21" s="15">
        <f t="shared" si="147"/>
        <v>44.2</v>
      </c>
      <c r="EA21" s="32">
        <f t="shared" si="38"/>
        <v>3.0729166666666656</v>
      </c>
      <c r="EB21" s="2">
        <f t="shared" si="23"/>
        <v>42</v>
      </c>
      <c r="EC21" s="2">
        <f t="shared" si="17"/>
        <v>0</v>
      </c>
      <c r="ED21" s="2">
        <f t="shared" si="17"/>
        <v>0</v>
      </c>
      <c r="EE21" s="2">
        <f t="shared" si="17"/>
        <v>0</v>
      </c>
      <c r="EF21" s="2">
        <f t="shared" si="17"/>
        <v>0</v>
      </c>
      <c r="EG21" s="2">
        <f t="shared" si="17"/>
        <v>3</v>
      </c>
      <c r="EH21" s="2">
        <f t="shared" si="17"/>
        <v>0</v>
      </c>
      <c r="EI21" s="15">
        <f t="shared" si="17"/>
        <v>45</v>
      </c>
      <c r="EJ21" s="15">
        <f t="shared" si="148"/>
        <v>43.2</v>
      </c>
      <c r="EK21" s="32">
        <f t="shared" si="39"/>
        <v>3.0729166666666656</v>
      </c>
      <c r="EL21" s="2">
        <f t="shared" si="24"/>
        <v>36</v>
      </c>
      <c r="EM21" s="2">
        <f t="shared" si="19"/>
        <v>1</v>
      </c>
      <c r="EN21" s="2">
        <f t="shared" si="19"/>
        <v>0</v>
      </c>
      <c r="EO21" s="2">
        <f t="shared" si="19"/>
        <v>0</v>
      </c>
      <c r="EP21" s="2">
        <f t="shared" si="19"/>
        <v>0</v>
      </c>
      <c r="EQ21" s="2">
        <f t="shared" si="19"/>
        <v>1</v>
      </c>
      <c r="ER21" s="2">
        <f t="shared" si="19"/>
        <v>0</v>
      </c>
      <c r="ES21" s="15">
        <f t="shared" si="19"/>
        <v>38</v>
      </c>
      <c r="ET21" s="15">
        <f t="shared" si="149"/>
        <v>37.4</v>
      </c>
    </row>
    <row r="22" spans="1:150" ht="14.4" thickTop="1" thickBot="1" x14ac:dyDescent="0.3">
      <c r="A22" s="33" t="s">
        <v>5</v>
      </c>
      <c r="B22" s="3">
        <f>SUM(B18:B21)</f>
        <v>1</v>
      </c>
      <c r="C22" s="3">
        <f t="shared" ref="C22" si="151">SUM(C18:C21)</f>
        <v>0</v>
      </c>
      <c r="D22" s="3">
        <f t="shared" ref="D22" si="152">SUM(D18:D21)</f>
        <v>0</v>
      </c>
      <c r="E22" s="3">
        <f t="shared" ref="E22" si="153">SUM(E18:E21)</f>
        <v>0</v>
      </c>
      <c r="F22" s="3">
        <f t="shared" ref="F22" si="154">SUM(F18:F21)</f>
        <v>0</v>
      </c>
      <c r="G22" s="3">
        <f t="shared" ref="G22" si="155">SUM(G18:G21)</f>
        <v>0</v>
      </c>
      <c r="H22" s="3">
        <f t="shared" ref="H22" si="156">SUM(H18:H21)</f>
        <v>0</v>
      </c>
      <c r="I22" s="16">
        <f>SUM(B22:H22)</f>
        <v>1</v>
      </c>
      <c r="J22" s="34">
        <f>B22+C22+D22*1.5+E22*2.3+F22*2+G22*0.4+H22*0.2</f>
        <v>1</v>
      </c>
      <c r="K22" s="33" t="s">
        <v>5</v>
      </c>
      <c r="L22" s="3">
        <f>SUM(L18:L21)</f>
        <v>13</v>
      </c>
      <c r="M22" s="3">
        <f t="shared" ref="M22" si="157">SUM(M18:M21)</f>
        <v>0</v>
      </c>
      <c r="N22" s="3">
        <f t="shared" ref="N22" si="158">SUM(N18:N21)</f>
        <v>0</v>
      </c>
      <c r="O22" s="3">
        <f t="shared" ref="O22" si="159">SUM(O18:O21)</f>
        <v>0</v>
      </c>
      <c r="P22" s="3">
        <f t="shared" ref="P22" si="160">SUM(P18:P21)</f>
        <v>0</v>
      </c>
      <c r="Q22" s="3">
        <f t="shared" ref="Q22" si="161">SUM(Q18:Q21)</f>
        <v>3</v>
      </c>
      <c r="R22" s="3">
        <f t="shared" ref="R22" si="162">SUM(R18:R21)</f>
        <v>0</v>
      </c>
      <c r="S22" s="16">
        <f>SUM(L22:R22)</f>
        <v>16</v>
      </c>
      <c r="T22" s="34">
        <f>L22+M22+N22*1.5+O22*2.3+P22*2+Q22*0.4+R22*0.2</f>
        <v>14.2</v>
      </c>
      <c r="U22" s="33" t="s">
        <v>5</v>
      </c>
      <c r="V22" s="3">
        <f>SUM(V18:V21)</f>
        <v>0</v>
      </c>
      <c r="W22" s="3">
        <f t="shared" ref="W22" si="163">SUM(W18:W21)</f>
        <v>0</v>
      </c>
      <c r="X22" s="3">
        <f t="shared" ref="X22" si="164">SUM(X18:X21)</f>
        <v>0</v>
      </c>
      <c r="Y22" s="3">
        <f t="shared" ref="Y22" si="165">SUM(Y18:Y21)</f>
        <v>0</v>
      </c>
      <c r="Z22" s="3">
        <f t="shared" ref="Z22" si="166">SUM(Z18:Z21)</f>
        <v>0</v>
      </c>
      <c r="AA22" s="3">
        <f t="shared" ref="AA22" si="167">SUM(AA18:AA21)</f>
        <v>0</v>
      </c>
      <c r="AB22" s="3">
        <f t="shared" ref="AB22" si="168">SUM(AB18:AB21)</f>
        <v>0</v>
      </c>
      <c r="AC22" s="16">
        <f>SUM(V22:AB22)</f>
        <v>0</v>
      </c>
      <c r="AD22" s="34">
        <f>V22+W22+X22*1.5+Y22*2.3+Z22*2+AA22*0.4+AB22*0.2</f>
        <v>0</v>
      </c>
      <c r="AE22" s="33" t="s">
        <v>5</v>
      </c>
      <c r="AF22" s="3">
        <f>SUM(AF18:AF21)</f>
        <v>9</v>
      </c>
      <c r="AG22" s="3">
        <f t="shared" ref="AG22" si="169">SUM(AG18:AG21)</f>
        <v>0</v>
      </c>
      <c r="AH22" s="3">
        <f t="shared" ref="AH22" si="170">SUM(AH18:AH21)</f>
        <v>0</v>
      </c>
      <c r="AI22" s="3">
        <f t="shared" ref="AI22" si="171">SUM(AI18:AI21)</f>
        <v>0</v>
      </c>
      <c r="AJ22" s="3">
        <f t="shared" ref="AJ22" si="172">SUM(AJ18:AJ21)</f>
        <v>0</v>
      </c>
      <c r="AK22" s="3">
        <f t="shared" ref="AK22" si="173">SUM(AK18:AK21)</f>
        <v>1</v>
      </c>
      <c r="AL22" s="3">
        <f t="shared" ref="AL22" si="174">SUM(AL18:AL21)</f>
        <v>1</v>
      </c>
      <c r="AM22" s="16">
        <f>SUM(AF22:AL22)</f>
        <v>11</v>
      </c>
      <c r="AN22" s="34">
        <f>AF22+AG22+AH22*1.5+AI22*2.3+AJ22*2+AK22*0.4+AL22*0.2</f>
        <v>9.6</v>
      </c>
      <c r="AO22" s="33" t="s">
        <v>5</v>
      </c>
      <c r="AP22" s="3">
        <f>SUM(AP18:AP21)</f>
        <v>177</v>
      </c>
      <c r="AQ22" s="3">
        <f t="shared" ref="AQ22" si="175">SUM(AQ18:AQ21)</f>
        <v>9</v>
      </c>
      <c r="AR22" s="3">
        <f t="shared" ref="AR22" si="176">SUM(AR18:AR21)</f>
        <v>3</v>
      </c>
      <c r="AS22" s="3">
        <f t="shared" ref="AS22" si="177">SUM(AS18:AS21)</f>
        <v>0</v>
      </c>
      <c r="AT22" s="3">
        <f t="shared" ref="AT22" si="178">SUM(AT18:AT21)</f>
        <v>0</v>
      </c>
      <c r="AU22" s="3">
        <f t="shared" ref="AU22" si="179">SUM(AU18:AU21)</f>
        <v>13</v>
      </c>
      <c r="AV22" s="3">
        <f t="shared" ref="AV22" si="180">SUM(AV18:AV21)</f>
        <v>0</v>
      </c>
      <c r="AW22" s="16">
        <f>SUM(AP22:AV22)</f>
        <v>202</v>
      </c>
      <c r="AX22" s="34">
        <f>AP22+AQ22+AR22*1.5+AS22*2.3+AT22*2+AU22*0.4+AV22*0.2</f>
        <v>195.7</v>
      </c>
      <c r="AY22" s="33" t="s">
        <v>5</v>
      </c>
      <c r="AZ22" s="3">
        <f>SUM(AZ18:AZ21)</f>
        <v>0</v>
      </c>
      <c r="BA22" s="3">
        <f t="shared" ref="BA22" si="181">SUM(BA18:BA21)</f>
        <v>0</v>
      </c>
      <c r="BB22" s="3">
        <f t="shared" ref="BB22" si="182">SUM(BB18:BB21)</f>
        <v>0</v>
      </c>
      <c r="BC22" s="3">
        <f t="shared" ref="BC22" si="183">SUM(BC18:BC21)</f>
        <v>0</v>
      </c>
      <c r="BD22" s="3">
        <f t="shared" ref="BD22" si="184">SUM(BD18:BD21)</f>
        <v>0</v>
      </c>
      <c r="BE22" s="3">
        <f t="shared" ref="BE22" si="185">SUM(BE18:BE21)</f>
        <v>0</v>
      </c>
      <c r="BF22" s="3">
        <f t="shared" ref="BF22" si="186">SUM(BF18:BF21)</f>
        <v>0</v>
      </c>
      <c r="BG22" s="16">
        <f>SUM(AZ22:BF22)</f>
        <v>0</v>
      </c>
      <c r="BH22" s="34">
        <f>AZ22+BA22+BB22*1.5+BC22*2.3+BD22*2+BE22*0.4+BF22*0.2</f>
        <v>0</v>
      </c>
      <c r="BI22" s="33" t="s">
        <v>5</v>
      </c>
      <c r="BJ22" s="3">
        <f>SUM(BJ18:BJ21)</f>
        <v>135</v>
      </c>
      <c r="BK22" s="3">
        <f t="shared" ref="BK22" si="187">SUM(BK18:BK21)</f>
        <v>8</v>
      </c>
      <c r="BL22" s="3">
        <f t="shared" ref="BL22" si="188">SUM(BL18:BL21)</f>
        <v>0</v>
      </c>
      <c r="BM22" s="3">
        <f t="shared" ref="BM22" si="189">SUM(BM18:BM21)</f>
        <v>0</v>
      </c>
      <c r="BN22" s="3">
        <f t="shared" ref="BN22" si="190">SUM(BN18:BN21)</f>
        <v>3</v>
      </c>
      <c r="BO22" s="3">
        <f t="shared" ref="BO22" si="191">SUM(BO18:BO21)</f>
        <v>7</v>
      </c>
      <c r="BP22" s="3">
        <f t="shared" ref="BP22" si="192">SUM(BP18:BP21)</f>
        <v>0</v>
      </c>
      <c r="BQ22" s="16">
        <f>SUM(BJ22:BP22)</f>
        <v>153</v>
      </c>
      <c r="BR22" s="34">
        <f>BJ22+BK22+BL22*1.5+BM22*2.3+BN22*2+BO22*0.4+BP22*0.2</f>
        <v>151.80000000000001</v>
      </c>
      <c r="BS22" s="33" t="s">
        <v>5</v>
      </c>
      <c r="BT22" s="3">
        <f>SUM(BT18:BT21)</f>
        <v>4</v>
      </c>
      <c r="BU22" s="3">
        <f t="shared" ref="BU22" si="193">SUM(BU18:BU21)</f>
        <v>0</v>
      </c>
      <c r="BV22" s="3">
        <f t="shared" ref="BV22" si="194">SUM(BV18:BV21)</f>
        <v>0</v>
      </c>
      <c r="BW22" s="3">
        <f t="shared" ref="BW22" si="195">SUM(BW18:BW21)</f>
        <v>0</v>
      </c>
      <c r="BX22" s="3">
        <f t="shared" ref="BX22" si="196">SUM(BX18:BX21)</f>
        <v>0</v>
      </c>
      <c r="BY22" s="3">
        <f t="shared" ref="BY22" si="197">SUM(BY18:BY21)</f>
        <v>0</v>
      </c>
      <c r="BZ22" s="3">
        <f t="shared" ref="BZ22" si="198">SUM(BZ18:BZ21)</f>
        <v>0</v>
      </c>
      <c r="CA22" s="16">
        <f>SUM(BT22:BZ22)</f>
        <v>4</v>
      </c>
      <c r="CB22" s="34">
        <f>BT22+BU22+BV22*1.5+BW22*2.3+BX22*2+BY22*0.4+BZ22*0.2</f>
        <v>4</v>
      </c>
      <c r="CC22" s="33" t="s">
        <v>5</v>
      </c>
      <c r="CD22" s="3">
        <f>SUM(CD18:CD21)</f>
        <v>0</v>
      </c>
      <c r="CE22" s="3">
        <f t="shared" ref="CE22" si="199">SUM(CE18:CE21)</f>
        <v>0</v>
      </c>
      <c r="CF22" s="3">
        <f t="shared" ref="CF22" si="200">SUM(CF18:CF21)</f>
        <v>0</v>
      </c>
      <c r="CG22" s="3">
        <f t="shared" ref="CG22" si="201">SUM(CG18:CG21)</f>
        <v>0</v>
      </c>
      <c r="CH22" s="3">
        <f t="shared" ref="CH22" si="202">SUM(CH18:CH21)</f>
        <v>0</v>
      </c>
      <c r="CI22" s="3">
        <f t="shared" ref="CI22" si="203">SUM(CI18:CI21)</f>
        <v>0</v>
      </c>
      <c r="CJ22" s="3">
        <f t="shared" ref="CJ22" si="204">SUM(CJ18:CJ21)</f>
        <v>0</v>
      </c>
      <c r="CK22" s="16">
        <f>SUM(CD22:CJ22)</f>
        <v>0</v>
      </c>
      <c r="CL22" s="34">
        <f>CD22+CE22+CF22*1.5+CG22*2.3+CH22*2+CI22*0.4+CJ22*0.2</f>
        <v>0</v>
      </c>
      <c r="CM22" s="33" t="s">
        <v>5</v>
      </c>
      <c r="CN22" s="3">
        <f>SUM(CN18:CN21)</f>
        <v>13</v>
      </c>
      <c r="CO22" s="3">
        <f t="shared" ref="CO22" si="205">SUM(CO18:CO21)</f>
        <v>0</v>
      </c>
      <c r="CP22" s="3">
        <f t="shared" ref="CP22" si="206">SUM(CP18:CP21)</f>
        <v>0</v>
      </c>
      <c r="CQ22" s="3">
        <f t="shared" ref="CQ22" si="207">SUM(CQ18:CQ21)</f>
        <v>0</v>
      </c>
      <c r="CR22" s="3">
        <f t="shared" ref="CR22" si="208">SUM(CR18:CR21)</f>
        <v>0</v>
      </c>
      <c r="CS22" s="3">
        <f t="shared" ref="CS22" si="209">SUM(CS18:CS21)</f>
        <v>1</v>
      </c>
      <c r="CT22" s="3">
        <f t="shared" ref="CT22" si="210">SUM(CT18:CT21)</f>
        <v>1</v>
      </c>
      <c r="CU22" s="16">
        <f>SUM(CN22:CT22)</f>
        <v>15</v>
      </c>
      <c r="CV22" s="34">
        <f>CN22+CO22+CP22*1.5+CQ22*2.3+CR22*2+CS22*0.4+CT22*0.2</f>
        <v>13.6</v>
      </c>
      <c r="CW22" s="33" t="s">
        <v>5</v>
      </c>
      <c r="CX22" s="3">
        <f>SUM(CX18:CX21)</f>
        <v>14</v>
      </c>
      <c r="CY22" s="3">
        <f t="shared" ref="CY22" si="211">SUM(CY18:CY21)</f>
        <v>0</v>
      </c>
      <c r="CZ22" s="3">
        <f t="shared" ref="CZ22" si="212">SUM(CZ18:CZ21)</f>
        <v>0</v>
      </c>
      <c r="DA22" s="3">
        <f t="shared" ref="DA22" si="213">SUM(DA18:DA21)</f>
        <v>0</v>
      </c>
      <c r="DB22" s="3">
        <f t="shared" ref="DB22" si="214">SUM(DB18:DB21)</f>
        <v>0</v>
      </c>
      <c r="DC22" s="3">
        <f t="shared" ref="DC22" si="215">SUM(DC18:DC21)</f>
        <v>3</v>
      </c>
      <c r="DD22" s="3">
        <f t="shared" ref="DD22" si="216">SUM(DD18:DD21)</f>
        <v>0</v>
      </c>
      <c r="DE22" s="16">
        <f>SUM(CX22:DD22)</f>
        <v>17</v>
      </c>
      <c r="DF22" s="34">
        <f>CX22+CY22+CZ22*1.5+DA22*2.3+DB22*2+DC22*0.4+DD22*0.2</f>
        <v>15.2</v>
      </c>
      <c r="DG22" s="33" t="s">
        <v>5</v>
      </c>
      <c r="DH22" s="3">
        <f>SUM(DH18:DH21)</f>
        <v>148</v>
      </c>
      <c r="DI22" s="3">
        <f t="shared" ref="DI22" si="217">SUM(DI18:DI21)</f>
        <v>8</v>
      </c>
      <c r="DJ22" s="3">
        <f t="shared" ref="DJ22" si="218">SUM(DJ18:DJ21)</f>
        <v>0</v>
      </c>
      <c r="DK22" s="3">
        <f t="shared" ref="DK22" si="219">SUM(DK18:DK21)</f>
        <v>0</v>
      </c>
      <c r="DL22" s="3">
        <f t="shared" ref="DL22" si="220">SUM(DL18:DL21)</f>
        <v>3</v>
      </c>
      <c r="DM22" s="3">
        <f t="shared" ref="DM22" si="221">SUM(DM18:DM21)</f>
        <v>10</v>
      </c>
      <c r="DN22" s="3">
        <f t="shared" ref="DN22" si="222">SUM(DN18:DN21)</f>
        <v>0</v>
      </c>
      <c r="DO22" s="16">
        <f>SUM(DH22:DN22)</f>
        <v>169</v>
      </c>
      <c r="DP22" s="34">
        <f>DH22+DI22+DJ22*1.5+DK22*2.3+DL22*2+DM22*0.4+DN22*0.2</f>
        <v>166</v>
      </c>
      <c r="DQ22" s="33" t="s">
        <v>5</v>
      </c>
      <c r="DR22" s="3">
        <f>SUM(DR18:DR21)</f>
        <v>186</v>
      </c>
      <c r="DS22" s="3">
        <f t="shared" ref="DS22" si="223">SUM(DS18:DS21)</f>
        <v>9</v>
      </c>
      <c r="DT22" s="3">
        <f t="shared" ref="DT22" si="224">SUM(DT18:DT21)</f>
        <v>3</v>
      </c>
      <c r="DU22" s="3">
        <f t="shared" ref="DU22" si="225">SUM(DU18:DU21)</f>
        <v>0</v>
      </c>
      <c r="DV22" s="3">
        <f t="shared" ref="DV22" si="226">SUM(DV18:DV21)</f>
        <v>0</v>
      </c>
      <c r="DW22" s="3">
        <f t="shared" ref="DW22" si="227">SUM(DW18:DW21)</f>
        <v>14</v>
      </c>
      <c r="DX22" s="3">
        <f t="shared" ref="DX22" si="228">SUM(DX18:DX21)</f>
        <v>1</v>
      </c>
      <c r="DY22" s="16">
        <f>SUM(DR22:DX22)</f>
        <v>213</v>
      </c>
      <c r="DZ22" s="34">
        <f>DR22+DS22+DT22*1.5+DU22*2.3+DV22*2+DW22*0.4+DX22*0.2</f>
        <v>205.29999999999998</v>
      </c>
      <c r="EA22" s="33" t="s">
        <v>5</v>
      </c>
      <c r="EB22" s="3">
        <f>SUM(EB18:EB21)</f>
        <v>178</v>
      </c>
      <c r="EC22" s="3">
        <f t="shared" ref="EC22" si="229">SUM(EC18:EC21)</f>
        <v>9</v>
      </c>
      <c r="ED22" s="3">
        <f t="shared" ref="ED22" si="230">SUM(ED18:ED21)</f>
        <v>3</v>
      </c>
      <c r="EE22" s="3">
        <f t="shared" ref="EE22" si="231">SUM(EE18:EE21)</f>
        <v>0</v>
      </c>
      <c r="EF22" s="3">
        <f t="shared" ref="EF22" si="232">SUM(EF18:EF21)</f>
        <v>0</v>
      </c>
      <c r="EG22" s="3">
        <f t="shared" ref="EG22" si="233">SUM(EG18:EG21)</f>
        <v>13</v>
      </c>
      <c r="EH22" s="3">
        <f t="shared" ref="EH22" si="234">SUM(EH18:EH21)</f>
        <v>0</v>
      </c>
      <c r="EI22" s="16">
        <f>SUM(EB22:EH22)</f>
        <v>203</v>
      </c>
      <c r="EJ22" s="34">
        <f>EB22+EC22+ED22*1.5+EE22*2.3+EF22*2+EG22*0.4+EH22*0.2</f>
        <v>196.7</v>
      </c>
      <c r="EK22" s="33" t="s">
        <v>5</v>
      </c>
      <c r="EL22" s="3">
        <f>SUM(EL18:EL21)</f>
        <v>139</v>
      </c>
      <c r="EM22" s="3">
        <f t="shared" ref="EM22" si="235">SUM(EM18:EM21)</f>
        <v>8</v>
      </c>
      <c r="EN22" s="3">
        <f t="shared" ref="EN22" si="236">SUM(EN18:EN21)</f>
        <v>0</v>
      </c>
      <c r="EO22" s="3">
        <f t="shared" ref="EO22" si="237">SUM(EO18:EO21)</f>
        <v>0</v>
      </c>
      <c r="EP22" s="3">
        <f t="shared" ref="EP22" si="238">SUM(EP18:EP21)</f>
        <v>3</v>
      </c>
      <c r="EQ22" s="3">
        <f t="shared" ref="EQ22" si="239">SUM(EQ18:EQ21)</f>
        <v>7</v>
      </c>
      <c r="ER22" s="3">
        <f t="shared" ref="ER22" si="240">SUM(ER18:ER21)</f>
        <v>0</v>
      </c>
      <c r="ES22" s="16">
        <f>SUM(EL22:ER22)</f>
        <v>157</v>
      </c>
      <c r="ET22" s="34">
        <f>EL22+EM22+EN22*1.5+EO22*2.3+EP22*2+EQ22*0.4+ER22*0.2</f>
        <v>155.80000000000001</v>
      </c>
    </row>
    <row r="23" spans="1:150" ht="13.8" thickTop="1" x14ac:dyDescent="0.25">
      <c r="A23" s="32">
        <f>A21+"00:15"</f>
        <v>8.3333333333333329E-2</v>
      </c>
      <c r="B23" s="2">
        <v>1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15">
        <f t="shared" si="126"/>
        <v>1</v>
      </c>
      <c r="J23" s="15">
        <f t="shared" ref="J23:J26" si="241">B23+C23+D23*1.5+E23*2.3+F23*2+G23*0.4+H23*0.2</f>
        <v>1</v>
      </c>
      <c r="K23" s="32">
        <f>K21+"00:15"</f>
        <v>8.3333333333333329E-2</v>
      </c>
      <c r="L23" s="2">
        <v>1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15">
        <f t="shared" si="128"/>
        <v>1</v>
      </c>
      <c r="T23" s="15">
        <f t="shared" ref="T23:T26" si="242">L23+M23+N23*1.5+O23*2.3+P23*2+Q23*0.4+R23*0.2</f>
        <v>1</v>
      </c>
      <c r="U23" s="32">
        <f>U21+"00:15"</f>
        <v>3.0833333333333321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15">
        <f t="shared" si="130"/>
        <v>0</v>
      </c>
      <c r="AD23" s="15">
        <f t="shared" ref="AD23:AD26" si="243">V23+W23+X23*1.5+Y23*2.3+Z23*2+AA23*0.4+AB23*0.2</f>
        <v>0</v>
      </c>
      <c r="AE23" s="32">
        <f>AE21+"00:15"</f>
        <v>3.0833333333333321</v>
      </c>
      <c r="AF23" s="2">
        <v>1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15">
        <f t="shared" si="132"/>
        <v>1</v>
      </c>
      <c r="AN23" s="15">
        <f t="shared" ref="AN23:AN26" si="244">AF23+AG23+AH23*1.5+AI23*2.3+AJ23*2+AK23*0.4+AL23*0.2</f>
        <v>1</v>
      </c>
      <c r="AO23" s="32">
        <f>AO21+"00:15"</f>
        <v>3.0833333333333321</v>
      </c>
      <c r="AP23" s="2">
        <v>41</v>
      </c>
      <c r="AQ23" s="2">
        <v>0</v>
      </c>
      <c r="AR23" s="2">
        <v>0</v>
      </c>
      <c r="AS23" s="2">
        <v>0</v>
      </c>
      <c r="AT23" s="2">
        <v>0</v>
      </c>
      <c r="AU23" s="2">
        <v>3</v>
      </c>
      <c r="AV23" s="2">
        <v>0</v>
      </c>
      <c r="AW23" s="15">
        <f t="shared" si="134"/>
        <v>44</v>
      </c>
      <c r="AX23" s="15">
        <f t="shared" ref="AX23:AX26" si="245">AP23+AQ23+AR23*1.5+AS23*2.3+AT23*2+AU23*0.4+AV23*0.2</f>
        <v>42.2</v>
      </c>
      <c r="AY23" s="32">
        <f>AY21+"00:15"</f>
        <v>3.0833333333333321</v>
      </c>
      <c r="AZ23" s="2">
        <v>0</v>
      </c>
      <c r="BA23" s="2">
        <v>0</v>
      </c>
      <c r="BB23" s="2">
        <v>0</v>
      </c>
      <c r="BC23" s="2">
        <v>0</v>
      </c>
      <c r="BD23" s="2">
        <v>0</v>
      </c>
      <c r="BE23" s="2">
        <v>0</v>
      </c>
      <c r="BF23" s="2">
        <v>0</v>
      </c>
      <c r="BG23" s="15">
        <f t="shared" si="136"/>
        <v>0</v>
      </c>
      <c r="BH23" s="15">
        <f t="shared" ref="BH23:BH26" si="246">AZ23+BA23+BB23*1.5+BC23*2.3+BD23*2+BE23*0.4+BF23*0.2</f>
        <v>0</v>
      </c>
      <c r="BI23" s="32">
        <f>BI21+"00:15"</f>
        <v>3.0833333333333321</v>
      </c>
      <c r="BJ23" s="2">
        <v>25</v>
      </c>
      <c r="BK23" s="2">
        <v>0</v>
      </c>
      <c r="BL23" s="2">
        <v>0</v>
      </c>
      <c r="BM23" s="2">
        <v>0</v>
      </c>
      <c r="BN23" s="2">
        <v>0</v>
      </c>
      <c r="BO23" s="2">
        <v>4</v>
      </c>
      <c r="BP23" s="2">
        <v>0</v>
      </c>
      <c r="BQ23" s="15">
        <f t="shared" si="138"/>
        <v>29</v>
      </c>
      <c r="BR23" s="15">
        <f t="shared" ref="BR23:BR26" si="247">BJ23+BK23+BL23*1.5+BM23*2.3+BN23*2+BO23*0.4+BP23*0.2</f>
        <v>26.6</v>
      </c>
      <c r="BS23" s="32">
        <f>BS21+"00:15"</f>
        <v>3.0833333333333321</v>
      </c>
      <c r="BT23" s="2">
        <v>0</v>
      </c>
      <c r="BU23" s="2">
        <v>0</v>
      </c>
      <c r="BV23" s="2">
        <v>0</v>
      </c>
      <c r="BW23" s="2">
        <v>0</v>
      </c>
      <c r="BX23" s="2">
        <v>0</v>
      </c>
      <c r="BY23" s="2">
        <v>0</v>
      </c>
      <c r="BZ23" s="2">
        <v>0</v>
      </c>
      <c r="CA23" s="15">
        <f t="shared" si="140"/>
        <v>0</v>
      </c>
      <c r="CB23" s="15">
        <f t="shared" ref="CB23:CB26" si="248">BT23+BU23+BV23*1.5+BW23*2.3+BX23*2+BY23*0.4+BZ23*0.2</f>
        <v>0</v>
      </c>
      <c r="CC23" s="32">
        <f>CC21+"00:15"</f>
        <v>3.0833333333333321</v>
      </c>
      <c r="CD23" s="2">
        <v>0</v>
      </c>
      <c r="CE23" s="2">
        <v>0</v>
      </c>
      <c r="CF23" s="2">
        <v>0</v>
      </c>
      <c r="CG23" s="2">
        <v>0</v>
      </c>
      <c r="CH23" s="2">
        <v>0</v>
      </c>
      <c r="CI23" s="2">
        <v>0</v>
      </c>
      <c r="CJ23" s="2">
        <v>0</v>
      </c>
      <c r="CK23" s="15">
        <f t="shared" si="142"/>
        <v>0</v>
      </c>
      <c r="CL23" s="15">
        <f t="shared" ref="CL23:CL26" si="249">CD23+CE23+CF23*1.5+CG23*2.3+CH23*2+CI23*0.4+CJ23*0.2</f>
        <v>0</v>
      </c>
      <c r="CM23" s="32">
        <f>CM21+"00:15"</f>
        <v>3.0833333333333321</v>
      </c>
      <c r="CN23" s="2">
        <f t="shared" si="22"/>
        <v>1</v>
      </c>
      <c r="CO23" s="2">
        <f t="shared" si="8"/>
        <v>0</v>
      </c>
      <c r="CP23" s="2">
        <f t="shared" si="8"/>
        <v>0</v>
      </c>
      <c r="CQ23" s="2">
        <f t="shared" si="8"/>
        <v>0</v>
      </c>
      <c r="CR23" s="2">
        <f t="shared" si="8"/>
        <v>0</v>
      </c>
      <c r="CS23" s="2">
        <f t="shared" si="8"/>
        <v>0</v>
      </c>
      <c r="CT23" s="2">
        <f t="shared" si="8"/>
        <v>0</v>
      </c>
      <c r="CU23" s="15">
        <f t="shared" si="8"/>
        <v>1</v>
      </c>
      <c r="CV23" s="15">
        <f t="shared" ref="CV23:CV26" si="250">CN23+CO23+CP23*1.5+CQ23*2.3+CR23*2+CS23*0.4+CT23*0.2</f>
        <v>1</v>
      </c>
      <c r="CW23" s="32">
        <f>CW21+"00:15"</f>
        <v>3.0833333333333321</v>
      </c>
      <c r="CX23" s="2">
        <f t="shared" si="40"/>
        <v>2</v>
      </c>
      <c r="CY23" s="2">
        <f t="shared" si="40"/>
        <v>0</v>
      </c>
      <c r="CZ23" s="2">
        <f t="shared" si="40"/>
        <v>0</v>
      </c>
      <c r="DA23" s="2">
        <f t="shared" si="11"/>
        <v>0</v>
      </c>
      <c r="DB23" s="2">
        <f t="shared" si="11"/>
        <v>0</v>
      </c>
      <c r="DC23" s="2">
        <f t="shared" si="11"/>
        <v>0</v>
      </c>
      <c r="DD23" s="2">
        <f t="shared" si="11"/>
        <v>0</v>
      </c>
      <c r="DE23" s="15">
        <f t="shared" si="11"/>
        <v>2</v>
      </c>
      <c r="DF23" s="15">
        <f t="shared" ref="DF23:DF26" si="251">CX23+CY23+CZ23*1.5+DA23*2.3+DB23*2+DC23*0.4+DD23*0.2</f>
        <v>2</v>
      </c>
      <c r="DG23" s="32">
        <f>DG21+"00:15"</f>
        <v>3.0833333333333321</v>
      </c>
      <c r="DH23" s="2">
        <f t="shared" si="13"/>
        <v>26</v>
      </c>
      <c r="DI23" s="2">
        <f t="shared" si="13"/>
        <v>0</v>
      </c>
      <c r="DJ23" s="2">
        <f t="shared" si="13"/>
        <v>0</v>
      </c>
      <c r="DK23" s="2">
        <f t="shared" si="13"/>
        <v>0</v>
      </c>
      <c r="DL23" s="2">
        <f t="shared" si="13"/>
        <v>0</v>
      </c>
      <c r="DM23" s="2">
        <f t="shared" si="13"/>
        <v>4</v>
      </c>
      <c r="DN23" s="2">
        <f t="shared" si="13"/>
        <v>0</v>
      </c>
      <c r="DO23" s="15">
        <f t="shared" si="13"/>
        <v>30</v>
      </c>
      <c r="DP23" s="15">
        <f t="shared" ref="DP23:DP26" si="252">DH23+DI23+DJ23*1.5+DK23*2.3+DL23*2+DM23*0.4+DN23*0.2</f>
        <v>27.6</v>
      </c>
      <c r="DQ23" s="32">
        <f>DQ21+"00:15"</f>
        <v>3.0833333333333321</v>
      </c>
      <c r="DR23" s="2">
        <f t="shared" si="15"/>
        <v>42</v>
      </c>
      <c r="DS23" s="2">
        <f t="shared" si="15"/>
        <v>0</v>
      </c>
      <c r="DT23" s="2">
        <f t="shared" si="15"/>
        <v>0</v>
      </c>
      <c r="DU23" s="2">
        <f t="shared" si="15"/>
        <v>0</v>
      </c>
      <c r="DV23" s="2">
        <f t="shared" si="15"/>
        <v>0</v>
      </c>
      <c r="DW23" s="2">
        <f t="shared" si="15"/>
        <v>3</v>
      </c>
      <c r="DX23" s="2">
        <f t="shared" si="15"/>
        <v>0</v>
      </c>
      <c r="DY23" s="15">
        <f t="shared" si="15"/>
        <v>45</v>
      </c>
      <c r="DZ23" s="15">
        <f t="shared" ref="DZ23:DZ26" si="253">DR23+DS23+DT23*1.5+DU23*2.3+DV23*2+DW23*0.4+DX23*0.2</f>
        <v>43.2</v>
      </c>
      <c r="EA23" s="32">
        <f>EA21+"00:15"</f>
        <v>3.0833333333333321</v>
      </c>
      <c r="EB23" s="2">
        <f t="shared" si="23"/>
        <v>42</v>
      </c>
      <c r="EC23" s="2">
        <f t="shared" si="17"/>
        <v>0</v>
      </c>
      <c r="ED23" s="2">
        <f t="shared" si="17"/>
        <v>0</v>
      </c>
      <c r="EE23" s="2">
        <f t="shared" si="17"/>
        <v>0</v>
      </c>
      <c r="EF23" s="2">
        <f t="shared" si="17"/>
        <v>0</v>
      </c>
      <c r="EG23" s="2">
        <f t="shared" si="17"/>
        <v>3</v>
      </c>
      <c r="EH23" s="2">
        <f t="shared" si="17"/>
        <v>0</v>
      </c>
      <c r="EI23" s="15">
        <f t="shared" si="17"/>
        <v>45</v>
      </c>
      <c r="EJ23" s="15">
        <f t="shared" ref="EJ23:EJ26" si="254">EB23+EC23+ED23*1.5+EE23*2.3+EF23*2+EG23*0.4+EH23*0.2</f>
        <v>43.2</v>
      </c>
      <c r="EK23" s="32">
        <f>EK21+"00:15"</f>
        <v>3.0833333333333321</v>
      </c>
      <c r="EL23" s="2">
        <f t="shared" si="24"/>
        <v>25</v>
      </c>
      <c r="EM23" s="2">
        <f t="shared" si="19"/>
        <v>0</v>
      </c>
      <c r="EN23" s="2">
        <f t="shared" si="19"/>
        <v>0</v>
      </c>
      <c r="EO23" s="2">
        <f t="shared" si="19"/>
        <v>0</v>
      </c>
      <c r="EP23" s="2">
        <f t="shared" si="19"/>
        <v>0</v>
      </c>
      <c r="EQ23" s="2">
        <f t="shared" si="19"/>
        <v>4</v>
      </c>
      <c r="ER23" s="2">
        <f t="shared" si="19"/>
        <v>0</v>
      </c>
      <c r="ES23" s="15">
        <f t="shared" si="19"/>
        <v>29</v>
      </c>
      <c r="ET23" s="15">
        <f t="shared" ref="ET23:ET26" si="255">EL23+EM23+EN23*1.5+EO23*2.3+EP23*2+EQ23*0.4+ER23*0.2</f>
        <v>26.6</v>
      </c>
    </row>
    <row r="24" spans="1:150" ht="14.25" customHeight="1" x14ac:dyDescent="0.25">
      <c r="A24" s="32">
        <f>A23+"00:15"</f>
        <v>9.375E-2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15">
        <f t="shared" si="126"/>
        <v>0</v>
      </c>
      <c r="J24" s="15">
        <f t="shared" si="241"/>
        <v>0</v>
      </c>
      <c r="K24" s="32">
        <f>K23+"00:15"</f>
        <v>9.375E-2</v>
      </c>
      <c r="L24" s="2">
        <v>1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15">
        <f t="shared" si="128"/>
        <v>1</v>
      </c>
      <c r="T24" s="15">
        <f t="shared" si="242"/>
        <v>1</v>
      </c>
      <c r="U24" s="32">
        <f>U23+"00:15"</f>
        <v>3.0937499999999987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15">
        <f t="shared" si="130"/>
        <v>0</v>
      </c>
      <c r="AD24" s="15">
        <f t="shared" si="243"/>
        <v>0</v>
      </c>
      <c r="AE24" s="32">
        <f>AE23+"00:15"</f>
        <v>3.0937499999999987</v>
      </c>
      <c r="AF24" s="2">
        <v>2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15">
        <f t="shared" si="132"/>
        <v>2</v>
      </c>
      <c r="AN24" s="15">
        <f t="shared" si="244"/>
        <v>2</v>
      </c>
      <c r="AO24" s="32">
        <f>AO23+"00:15"</f>
        <v>3.0937499999999987</v>
      </c>
      <c r="AP24" s="2">
        <v>30</v>
      </c>
      <c r="AQ24" s="2">
        <v>2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15">
        <f t="shared" si="134"/>
        <v>32</v>
      </c>
      <c r="AX24" s="15">
        <f t="shared" si="245"/>
        <v>32</v>
      </c>
      <c r="AY24" s="32">
        <f>AY23+"00:15"</f>
        <v>3.0937499999999987</v>
      </c>
      <c r="AZ24" s="2">
        <v>0</v>
      </c>
      <c r="BA24" s="2">
        <v>0</v>
      </c>
      <c r="BB24" s="2">
        <v>0</v>
      </c>
      <c r="BC24" s="2">
        <v>0</v>
      </c>
      <c r="BD24" s="2">
        <v>0</v>
      </c>
      <c r="BE24" s="2">
        <v>0</v>
      </c>
      <c r="BF24" s="2">
        <v>0</v>
      </c>
      <c r="BG24" s="15">
        <f t="shared" si="136"/>
        <v>0</v>
      </c>
      <c r="BH24" s="15">
        <f t="shared" si="246"/>
        <v>0</v>
      </c>
      <c r="BI24" s="32">
        <f>BI23+"00:15"</f>
        <v>3.0937499999999987</v>
      </c>
      <c r="BJ24" s="2">
        <v>25</v>
      </c>
      <c r="BK24" s="2">
        <v>2</v>
      </c>
      <c r="BL24" s="2">
        <v>0</v>
      </c>
      <c r="BM24" s="2">
        <v>0</v>
      </c>
      <c r="BN24" s="2">
        <v>0</v>
      </c>
      <c r="BO24" s="2">
        <v>2</v>
      </c>
      <c r="BP24" s="2">
        <v>0</v>
      </c>
      <c r="BQ24" s="15">
        <f t="shared" si="138"/>
        <v>29</v>
      </c>
      <c r="BR24" s="15">
        <f t="shared" si="247"/>
        <v>27.8</v>
      </c>
      <c r="BS24" s="32">
        <f>BS23+"00:15"</f>
        <v>3.0937499999999987</v>
      </c>
      <c r="BT24" s="2">
        <v>0</v>
      </c>
      <c r="BU24" s="2">
        <v>0</v>
      </c>
      <c r="BV24" s="2">
        <v>0</v>
      </c>
      <c r="BW24" s="2">
        <v>0</v>
      </c>
      <c r="BX24" s="2">
        <v>0</v>
      </c>
      <c r="BY24" s="2">
        <v>0</v>
      </c>
      <c r="BZ24" s="2">
        <v>0</v>
      </c>
      <c r="CA24" s="15">
        <f t="shared" si="140"/>
        <v>0</v>
      </c>
      <c r="CB24" s="15">
        <f t="shared" si="248"/>
        <v>0</v>
      </c>
      <c r="CC24" s="32">
        <f>CC23+"00:15"</f>
        <v>3.0937499999999987</v>
      </c>
      <c r="CD24" s="2">
        <v>0</v>
      </c>
      <c r="CE24" s="2">
        <v>0</v>
      </c>
      <c r="CF24" s="2">
        <v>0</v>
      </c>
      <c r="CG24" s="2">
        <v>0</v>
      </c>
      <c r="CH24" s="2">
        <v>0</v>
      </c>
      <c r="CI24" s="2">
        <v>0</v>
      </c>
      <c r="CJ24" s="2">
        <v>0</v>
      </c>
      <c r="CK24" s="15">
        <f t="shared" si="142"/>
        <v>0</v>
      </c>
      <c r="CL24" s="15">
        <f t="shared" si="249"/>
        <v>0</v>
      </c>
      <c r="CM24" s="32">
        <f>CM23+"00:15"</f>
        <v>3.0937499999999987</v>
      </c>
      <c r="CN24" s="2">
        <f t="shared" si="22"/>
        <v>2</v>
      </c>
      <c r="CO24" s="2">
        <f t="shared" si="8"/>
        <v>0</v>
      </c>
      <c r="CP24" s="2">
        <f t="shared" si="8"/>
        <v>0</v>
      </c>
      <c r="CQ24" s="2">
        <f t="shared" si="8"/>
        <v>0</v>
      </c>
      <c r="CR24" s="2">
        <f t="shared" si="8"/>
        <v>0</v>
      </c>
      <c r="CS24" s="2">
        <f t="shared" si="8"/>
        <v>0</v>
      </c>
      <c r="CT24" s="2">
        <f t="shared" si="8"/>
        <v>0</v>
      </c>
      <c r="CU24" s="15">
        <f t="shared" si="8"/>
        <v>2</v>
      </c>
      <c r="CV24" s="15">
        <f t="shared" si="250"/>
        <v>2</v>
      </c>
      <c r="CW24" s="32">
        <f>CW23+"00:15"</f>
        <v>3.0937499999999987</v>
      </c>
      <c r="CX24" s="2">
        <f t="shared" si="40"/>
        <v>1</v>
      </c>
      <c r="CY24" s="2">
        <f t="shared" si="40"/>
        <v>0</v>
      </c>
      <c r="CZ24" s="2">
        <f t="shared" si="40"/>
        <v>0</v>
      </c>
      <c r="DA24" s="2">
        <f t="shared" si="11"/>
        <v>0</v>
      </c>
      <c r="DB24" s="2">
        <f t="shared" si="11"/>
        <v>0</v>
      </c>
      <c r="DC24" s="2">
        <f t="shared" si="11"/>
        <v>0</v>
      </c>
      <c r="DD24" s="2">
        <f t="shared" si="11"/>
        <v>0</v>
      </c>
      <c r="DE24" s="15">
        <f t="shared" si="11"/>
        <v>1</v>
      </c>
      <c r="DF24" s="15">
        <f t="shared" si="251"/>
        <v>1</v>
      </c>
      <c r="DG24" s="32">
        <f>DG23+"00:15"</f>
        <v>3.0937499999999987</v>
      </c>
      <c r="DH24" s="2">
        <f t="shared" si="13"/>
        <v>26</v>
      </c>
      <c r="DI24" s="2">
        <f t="shared" si="13"/>
        <v>2</v>
      </c>
      <c r="DJ24" s="2">
        <f t="shared" si="13"/>
        <v>0</v>
      </c>
      <c r="DK24" s="2">
        <f t="shared" si="13"/>
        <v>0</v>
      </c>
      <c r="DL24" s="2">
        <f t="shared" si="13"/>
        <v>0</v>
      </c>
      <c r="DM24" s="2">
        <f t="shared" si="13"/>
        <v>2</v>
      </c>
      <c r="DN24" s="2">
        <f t="shared" si="13"/>
        <v>0</v>
      </c>
      <c r="DO24" s="15">
        <f t="shared" si="13"/>
        <v>30</v>
      </c>
      <c r="DP24" s="15">
        <f t="shared" si="252"/>
        <v>28.8</v>
      </c>
      <c r="DQ24" s="32">
        <f>DQ23+"00:15"</f>
        <v>3.0937499999999987</v>
      </c>
      <c r="DR24" s="2">
        <f t="shared" si="15"/>
        <v>32</v>
      </c>
      <c r="DS24" s="2">
        <f t="shared" si="15"/>
        <v>2</v>
      </c>
      <c r="DT24" s="2">
        <f t="shared" si="15"/>
        <v>0</v>
      </c>
      <c r="DU24" s="2">
        <f t="shared" si="15"/>
        <v>0</v>
      </c>
      <c r="DV24" s="2">
        <f t="shared" si="15"/>
        <v>0</v>
      </c>
      <c r="DW24" s="2">
        <f t="shared" si="15"/>
        <v>0</v>
      </c>
      <c r="DX24" s="2">
        <f t="shared" si="15"/>
        <v>0</v>
      </c>
      <c r="DY24" s="15">
        <f t="shared" si="15"/>
        <v>34</v>
      </c>
      <c r="DZ24" s="15">
        <f t="shared" si="253"/>
        <v>34</v>
      </c>
      <c r="EA24" s="32">
        <f>EA23+"00:15"</f>
        <v>3.0937499999999987</v>
      </c>
      <c r="EB24" s="2">
        <f t="shared" si="23"/>
        <v>30</v>
      </c>
      <c r="EC24" s="2">
        <f t="shared" si="17"/>
        <v>2</v>
      </c>
      <c r="ED24" s="2">
        <f t="shared" si="17"/>
        <v>0</v>
      </c>
      <c r="EE24" s="2">
        <f t="shared" si="17"/>
        <v>0</v>
      </c>
      <c r="EF24" s="2">
        <f t="shared" si="17"/>
        <v>0</v>
      </c>
      <c r="EG24" s="2">
        <f t="shared" si="17"/>
        <v>0</v>
      </c>
      <c r="EH24" s="2">
        <f t="shared" si="17"/>
        <v>0</v>
      </c>
      <c r="EI24" s="15">
        <f t="shared" si="17"/>
        <v>32</v>
      </c>
      <c r="EJ24" s="15">
        <f t="shared" si="254"/>
        <v>32</v>
      </c>
      <c r="EK24" s="32">
        <f>EK23+"00:15"</f>
        <v>3.0937499999999987</v>
      </c>
      <c r="EL24" s="2">
        <f t="shared" si="24"/>
        <v>25</v>
      </c>
      <c r="EM24" s="2">
        <f t="shared" si="19"/>
        <v>2</v>
      </c>
      <c r="EN24" s="2">
        <f t="shared" si="19"/>
        <v>0</v>
      </c>
      <c r="EO24" s="2">
        <f t="shared" si="19"/>
        <v>0</v>
      </c>
      <c r="EP24" s="2">
        <f t="shared" si="19"/>
        <v>0</v>
      </c>
      <c r="EQ24" s="2">
        <f t="shared" si="19"/>
        <v>2</v>
      </c>
      <c r="ER24" s="2">
        <f t="shared" si="19"/>
        <v>0</v>
      </c>
      <c r="ES24" s="15">
        <f t="shared" si="19"/>
        <v>29</v>
      </c>
      <c r="ET24" s="15">
        <f t="shared" si="255"/>
        <v>27.8</v>
      </c>
    </row>
    <row r="25" spans="1:150" x14ac:dyDescent="0.25">
      <c r="A25" s="32">
        <f t="shared" ref="A25:A26" si="256">A24+"00:15"</f>
        <v>0.10416666666666667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15">
        <f t="shared" si="126"/>
        <v>0</v>
      </c>
      <c r="J25" s="15">
        <f t="shared" si="241"/>
        <v>0</v>
      </c>
      <c r="K25" s="32">
        <f t="shared" ref="K25:K26" si="257">K24+"00:15"</f>
        <v>0.10416666666666667</v>
      </c>
      <c r="L25" s="2">
        <v>4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15">
        <f t="shared" si="128"/>
        <v>4</v>
      </c>
      <c r="T25" s="15">
        <f t="shared" si="242"/>
        <v>4</v>
      </c>
      <c r="U25" s="32">
        <f t="shared" ref="U25:U26" si="258">U24+"00:15"</f>
        <v>3.1041666666666652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15">
        <f t="shared" si="130"/>
        <v>0</v>
      </c>
      <c r="AD25" s="15">
        <f t="shared" si="243"/>
        <v>0</v>
      </c>
      <c r="AE25" s="32">
        <f t="shared" ref="AE25:AE26" si="259">AE24+"00:15"</f>
        <v>3.1041666666666652</v>
      </c>
      <c r="AF25" s="2">
        <v>3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15">
        <f t="shared" si="132"/>
        <v>3</v>
      </c>
      <c r="AN25" s="15">
        <f t="shared" si="244"/>
        <v>3</v>
      </c>
      <c r="AO25" s="32">
        <f t="shared" ref="AO25:AO26" si="260">AO24+"00:15"</f>
        <v>3.1041666666666652</v>
      </c>
      <c r="AP25" s="2">
        <v>24</v>
      </c>
      <c r="AQ25" s="2">
        <v>1</v>
      </c>
      <c r="AR25" s="2">
        <v>1</v>
      </c>
      <c r="AS25" s="2">
        <v>0</v>
      </c>
      <c r="AT25" s="2">
        <v>0</v>
      </c>
      <c r="AU25" s="2">
        <v>0</v>
      </c>
      <c r="AV25" s="2">
        <v>0</v>
      </c>
      <c r="AW25" s="15">
        <f t="shared" si="134"/>
        <v>26</v>
      </c>
      <c r="AX25" s="15">
        <f t="shared" si="245"/>
        <v>26.5</v>
      </c>
      <c r="AY25" s="32">
        <f t="shared" ref="AY25:AY26" si="261">AY24+"00:15"</f>
        <v>3.1041666666666652</v>
      </c>
      <c r="AZ25" s="2">
        <v>0</v>
      </c>
      <c r="BA25" s="2">
        <v>0</v>
      </c>
      <c r="BB25" s="2">
        <v>0</v>
      </c>
      <c r="BC25" s="2">
        <v>0</v>
      </c>
      <c r="BD25" s="2">
        <v>0</v>
      </c>
      <c r="BE25" s="2">
        <v>0</v>
      </c>
      <c r="BF25" s="2">
        <v>0</v>
      </c>
      <c r="BG25" s="15">
        <f t="shared" si="136"/>
        <v>0</v>
      </c>
      <c r="BH25" s="15">
        <f t="shared" si="246"/>
        <v>0</v>
      </c>
      <c r="BI25" s="32">
        <f t="shared" ref="BI25:BI26" si="262">BI24+"00:15"</f>
        <v>3.1041666666666652</v>
      </c>
      <c r="BJ25" s="2">
        <v>26</v>
      </c>
      <c r="BK25" s="2">
        <v>2</v>
      </c>
      <c r="BL25" s="2">
        <v>0</v>
      </c>
      <c r="BM25" s="2">
        <v>0</v>
      </c>
      <c r="BN25" s="2">
        <v>0</v>
      </c>
      <c r="BO25" s="2">
        <v>0</v>
      </c>
      <c r="BP25" s="2">
        <v>0</v>
      </c>
      <c r="BQ25" s="15">
        <f t="shared" si="138"/>
        <v>28</v>
      </c>
      <c r="BR25" s="15">
        <f t="shared" si="247"/>
        <v>28</v>
      </c>
      <c r="BS25" s="32">
        <f t="shared" ref="BS25:BS26" si="263">BS24+"00:15"</f>
        <v>3.1041666666666652</v>
      </c>
      <c r="BT25" s="2">
        <v>0</v>
      </c>
      <c r="BU25" s="2">
        <v>0</v>
      </c>
      <c r="BV25" s="2">
        <v>0</v>
      </c>
      <c r="BW25" s="2">
        <v>0</v>
      </c>
      <c r="BX25" s="2">
        <v>0</v>
      </c>
      <c r="BY25" s="2">
        <v>0</v>
      </c>
      <c r="BZ25" s="2">
        <v>0</v>
      </c>
      <c r="CA25" s="15">
        <f t="shared" si="140"/>
        <v>0</v>
      </c>
      <c r="CB25" s="15">
        <f t="shared" si="248"/>
        <v>0</v>
      </c>
      <c r="CC25" s="32">
        <f t="shared" ref="CC25:CC26" si="264">CC24+"00:15"</f>
        <v>3.1041666666666652</v>
      </c>
      <c r="CD25" s="2">
        <v>0</v>
      </c>
      <c r="CE25" s="2">
        <v>0</v>
      </c>
      <c r="CF25" s="2">
        <v>0</v>
      </c>
      <c r="CG25" s="2">
        <v>0</v>
      </c>
      <c r="CH25" s="2">
        <v>0</v>
      </c>
      <c r="CI25" s="2">
        <v>0</v>
      </c>
      <c r="CJ25" s="2">
        <v>0</v>
      </c>
      <c r="CK25" s="15">
        <f t="shared" si="142"/>
        <v>0</v>
      </c>
      <c r="CL25" s="15">
        <f t="shared" si="249"/>
        <v>0</v>
      </c>
      <c r="CM25" s="32">
        <f t="shared" ref="CM25:CM26" si="265">CM24+"00:15"</f>
        <v>3.1041666666666652</v>
      </c>
      <c r="CN25" s="2">
        <f t="shared" si="22"/>
        <v>3</v>
      </c>
      <c r="CO25" s="2">
        <f t="shared" si="8"/>
        <v>0</v>
      </c>
      <c r="CP25" s="2">
        <f t="shared" si="8"/>
        <v>0</v>
      </c>
      <c r="CQ25" s="2">
        <f t="shared" si="8"/>
        <v>0</v>
      </c>
      <c r="CR25" s="2">
        <f t="shared" si="8"/>
        <v>0</v>
      </c>
      <c r="CS25" s="2">
        <f t="shared" si="8"/>
        <v>0</v>
      </c>
      <c r="CT25" s="2">
        <f t="shared" si="8"/>
        <v>0</v>
      </c>
      <c r="CU25" s="15">
        <f t="shared" si="8"/>
        <v>3</v>
      </c>
      <c r="CV25" s="15">
        <f t="shared" si="250"/>
        <v>3</v>
      </c>
      <c r="CW25" s="32">
        <f t="shared" ref="CW25:CW26" si="266">CW24+"00:15"</f>
        <v>3.1041666666666652</v>
      </c>
      <c r="CX25" s="2">
        <f t="shared" si="40"/>
        <v>4</v>
      </c>
      <c r="CY25" s="2">
        <f t="shared" si="40"/>
        <v>0</v>
      </c>
      <c r="CZ25" s="2">
        <f t="shared" si="40"/>
        <v>0</v>
      </c>
      <c r="DA25" s="2">
        <f t="shared" si="11"/>
        <v>0</v>
      </c>
      <c r="DB25" s="2">
        <f t="shared" si="11"/>
        <v>0</v>
      </c>
      <c r="DC25" s="2">
        <f t="shared" si="11"/>
        <v>0</v>
      </c>
      <c r="DD25" s="2">
        <f t="shared" si="11"/>
        <v>0</v>
      </c>
      <c r="DE25" s="15">
        <f t="shared" si="11"/>
        <v>4</v>
      </c>
      <c r="DF25" s="15">
        <f t="shared" si="251"/>
        <v>4</v>
      </c>
      <c r="DG25" s="32">
        <f t="shared" ref="DG25:DG26" si="267">DG24+"00:15"</f>
        <v>3.1041666666666652</v>
      </c>
      <c r="DH25" s="2">
        <f t="shared" si="13"/>
        <v>30</v>
      </c>
      <c r="DI25" s="2">
        <f t="shared" si="13"/>
        <v>2</v>
      </c>
      <c r="DJ25" s="2">
        <f t="shared" si="13"/>
        <v>0</v>
      </c>
      <c r="DK25" s="2">
        <f t="shared" si="13"/>
        <v>0</v>
      </c>
      <c r="DL25" s="2">
        <f t="shared" si="13"/>
        <v>0</v>
      </c>
      <c r="DM25" s="2">
        <f t="shared" si="13"/>
        <v>0</v>
      </c>
      <c r="DN25" s="2">
        <f t="shared" si="13"/>
        <v>0</v>
      </c>
      <c r="DO25" s="15">
        <f t="shared" si="13"/>
        <v>32</v>
      </c>
      <c r="DP25" s="15">
        <f t="shared" si="252"/>
        <v>32</v>
      </c>
      <c r="DQ25" s="32">
        <f t="shared" ref="DQ25:DQ26" si="268">DQ24+"00:15"</f>
        <v>3.1041666666666652</v>
      </c>
      <c r="DR25" s="2">
        <f t="shared" si="15"/>
        <v>27</v>
      </c>
      <c r="DS25" s="2">
        <f t="shared" si="15"/>
        <v>1</v>
      </c>
      <c r="DT25" s="2">
        <f t="shared" si="15"/>
        <v>1</v>
      </c>
      <c r="DU25" s="2">
        <f t="shared" si="15"/>
        <v>0</v>
      </c>
      <c r="DV25" s="2">
        <f t="shared" si="15"/>
        <v>0</v>
      </c>
      <c r="DW25" s="2">
        <f t="shared" si="15"/>
        <v>0</v>
      </c>
      <c r="DX25" s="2">
        <f t="shared" si="15"/>
        <v>0</v>
      </c>
      <c r="DY25" s="15">
        <f t="shared" si="15"/>
        <v>29</v>
      </c>
      <c r="DZ25" s="15">
        <f t="shared" si="253"/>
        <v>29.5</v>
      </c>
      <c r="EA25" s="32">
        <f t="shared" ref="EA25:EA26" si="269">EA24+"00:15"</f>
        <v>3.1041666666666652</v>
      </c>
      <c r="EB25" s="2">
        <f t="shared" si="23"/>
        <v>24</v>
      </c>
      <c r="EC25" s="2">
        <f t="shared" si="17"/>
        <v>1</v>
      </c>
      <c r="ED25" s="2">
        <f t="shared" si="17"/>
        <v>1</v>
      </c>
      <c r="EE25" s="2">
        <f t="shared" si="17"/>
        <v>0</v>
      </c>
      <c r="EF25" s="2">
        <f t="shared" si="17"/>
        <v>0</v>
      </c>
      <c r="EG25" s="2">
        <f t="shared" si="17"/>
        <v>0</v>
      </c>
      <c r="EH25" s="2">
        <f t="shared" si="17"/>
        <v>0</v>
      </c>
      <c r="EI25" s="15">
        <f t="shared" si="17"/>
        <v>26</v>
      </c>
      <c r="EJ25" s="15">
        <f t="shared" si="254"/>
        <v>26.5</v>
      </c>
      <c r="EK25" s="32">
        <f t="shared" ref="EK25:EK26" si="270">EK24+"00:15"</f>
        <v>3.1041666666666652</v>
      </c>
      <c r="EL25" s="2">
        <f t="shared" si="24"/>
        <v>26</v>
      </c>
      <c r="EM25" s="2">
        <f t="shared" si="19"/>
        <v>2</v>
      </c>
      <c r="EN25" s="2">
        <f t="shared" si="19"/>
        <v>0</v>
      </c>
      <c r="EO25" s="2">
        <f t="shared" si="19"/>
        <v>0</v>
      </c>
      <c r="EP25" s="2">
        <f t="shared" si="19"/>
        <v>0</v>
      </c>
      <c r="EQ25" s="2">
        <f t="shared" si="19"/>
        <v>0</v>
      </c>
      <c r="ER25" s="2">
        <f t="shared" si="19"/>
        <v>0</v>
      </c>
      <c r="ES25" s="15">
        <f t="shared" si="19"/>
        <v>28</v>
      </c>
      <c r="ET25" s="15">
        <f t="shared" si="255"/>
        <v>28</v>
      </c>
    </row>
    <row r="26" spans="1:150" ht="13.8" thickBot="1" x14ac:dyDescent="0.3">
      <c r="A26" s="32">
        <f t="shared" si="256"/>
        <v>0.11458333333333334</v>
      </c>
      <c r="B26" s="2">
        <v>1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15">
        <f t="shared" si="126"/>
        <v>1</v>
      </c>
      <c r="J26" s="15">
        <f t="shared" si="241"/>
        <v>1</v>
      </c>
      <c r="K26" s="32">
        <f t="shared" si="257"/>
        <v>0.11458333333333334</v>
      </c>
      <c r="L26" s="2">
        <v>2</v>
      </c>
      <c r="M26" s="2">
        <v>0</v>
      </c>
      <c r="N26" s="2">
        <v>0</v>
      </c>
      <c r="O26" s="2">
        <v>0</v>
      </c>
      <c r="P26" s="2">
        <v>0</v>
      </c>
      <c r="Q26" s="2">
        <v>1</v>
      </c>
      <c r="R26" s="2">
        <v>0</v>
      </c>
      <c r="S26" s="15">
        <f t="shared" si="128"/>
        <v>3</v>
      </c>
      <c r="T26" s="15">
        <f t="shared" si="242"/>
        <v>2.4</v>
      </c>
      <c r="U26" s="32">
        <f t="shared" si="258"/>
        <v>3.1145833333333317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15">
        <f t="shared" si="130"/>
        <v>0</v>
      </c>
      <c r="AD26" s="15">
        <f t="shared" si="243"/>
        <v>0</v>
      </c>
      <c r="AE26" s="32">
        <f t="shared" si="259"/>
        <v>3.1145833333333317</v>
      </c>
      <c r="AF26" s="2">
        <v>1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15">
        <f t="shared" si="132"/>
        <v>1</v>
      </c>
      <c r="AN26" s="15">
        <f t="shared" si="244"/>
        <v>1</v>
      </c>
      <c r="AO26" s="32">
        <f t="shared" si="260"/>
        <v>3.1145833333333317</v>
      </c>
      <c r="AP26" s="2">
        <v>14</v>
      </c>
      <c r="AQ26" s="2">
        <v>2</v>
      </c>
      <c r="AR26" s="2">
        <v>0</v>
      </c>
      <c r="AS26" s="2">
        <v>0</v>
      </c>
      <c r="AT26" s="2">
        <v>0</v>
      </c>
      <c r="AU26" s="2">
        <v>2</v>
      </c>
      <c r="AV26" s="2">
        <v>0</v>
      </c>
      <c r="AW26" s="15">
        <f t="shared" si="134"/>
        <v>18</v>
      </c>
      <c r="AX26" s="15">
        <f t="shared" si="245"/>
        <v>16.8</v>
      </c>
      <c r="AY26" s="32">
        <f t="shared" si="261"/>
        <v>3.1145833333333317</v>
      </c>
      <c r="AZ26" s="2">
        <v>0</v>
      </c>
      <c r="BA26" s="2">
        <v>0</v>
      </c>
      <c r="BB26" s="2">
        <v>0</v>
      </c>
      <c r="BC26" s="2">
        <v>0</v>
      </c>
      <c r="BD26" s="2">
        <v>0</v>
      </c>
      <c r="BE26" s="2">
        <v>0</v>
      </c>
      <c r="BF26" s="2">
        <v>0</v>
      </c>
      <c r="BG26" s="15">
        <f t="shared" si="136"/>
        <v>0</v>
      </c>
      <c r="BH26" s="15">
        <f t="shared" si="246"/>
        <v>0</v>
      </c>
      <c r="BI26" s="32">
        <f t="shared" si="262"/>
        <v>3.1145833333333317</v>
      </c>
      <c r="BJ26" s="2">
        <v>18</v>
      </c>
      <c r="BK26" s="2">
        <v>0</v>
      </c>
      <c r="BL26" s="2">
        <v>1</v>
      </c>
      <c r="BM26" s="2">
        <v>0</v>
      </c>
      <c r="BN26" s="2">
        <v>0</v>
      </c>
      <c r="BO26" s="2">
        <v>2</v>
      </c>
      <c r="BP26" s="2">
        <v>0</v>
      </c>
      <c r="BQ26" s="15">
        <f t="shared" si="138"/>
        <v>21</v>
      </c>
      <c r="BR26" s="15">
        <f t="shared" si="247"/>
        <v>20.3</v>
      </c>
      <c r="BS26" s="32">
        <f t="shared" si="263"/>
        <v>3.1145833333333317</v>
      </c>
      <c r="BT26" s="2">
        <v>0</v>
      </c>
      <c r="BU26" s="2">
        <v>0</v>
      </c>
      <c r="BV26" s="2">
        <v>0</v>
      </c>
      <c r="BW26" s="2">
        <v>0</v>
      </c>
      <c r="BX26" s="2">
        <v>0</v>
      </c>
      <c r="BY26" s="2">
        <v>0</v>
      </c>
      <c r="BZ26" s="2">
        <v>0</v>
      </c>
      <c r="CA26" s="15">
        <f t="shared" si="140"/>
        <v>0</v>
      </c>
      <c r="CB26" s="15">
        <f t="shared" si="248"/>
        <v>0</v>
      </c>
      <c r="CC26" s="32">
        <f t="shared" si="264"/>
        <v>3.1145833333333317</v>
      </c>
      <c r="CD26" s="2">
        <v>0</v>
      </c>
      <c r="CE26" s="2">
        <v>0</v>
      </c>
      <c r="CF26" s="2">
        <v>0</v>
      </c>
      <c r="CG26" s="2">
        <v>0</v>
      </c>
      <c r="CH26" s="2">
        <v>0</v>
      </c>
      <c r="CI26" s="2">
        <v>0</v>
      </c>
      <c r="CJ26" s="2">
        <v>0</v>
      </c>
      <c r="CK26" s="15">
        <f t="shared" si="142"/>
        <v>0</v>
      </c>
      <c r="CL26" s="15">
        <f t="shared" si="249"/>
        <v>0</v>
      </c>
      <c r="CM26" s="32">
        <f t="shared" si="265"/>
        <v>3.1145833333333317</v>
      </c>
      <c r="CN26" s="2">
        <f t="shared" si="22"/>
        <v>1</v>
      </c>
      <c r="CO26" s="2">
        <f t="shared" si="8"/>
        <v>0</v>
      </c>
      <c r="CP26" s="2">
        <f t="shared" si="8"/>
        <v>0</v>
      </c>
      <c r="CQ26" s="2">
        <f t="shared" si="8"/>
        <v>0</v>
      </c>
      <c r="CR26" s="2">
        <f t="shared" si="8"/>
        <v>0</v>
      </c>
      <c r="CS26" s="2">
        <f t="shared" si="8"/>
        <v>0</v>
      </c>
      <c r="CT26" s="2">
        <f t="shared" si="8"/>
        <v>0</v>
      </c>
      <c r="CU26" s="15">
        <f t="shared" si="8"/>
        <v>1</v>
      </c>
      <c r="CV26" s="15">
        <f t="shared" si="250"/>
        <v>1</v>
      </c>
      <c r="CW26" s="32">
        <f t="shared" si="266"/>
        <v>3.1145833333333317</v>
      </c>
      <c r="CX26" s="2">
        <f t="shared" si="40"/>
        <v>3</v>
      </c>
      <c r="CY26" s="2">
        <f t="shared" si="40"/>
        <v>0</v>
      </c>
      <c r="CZ26" s="2">
        <f t="shared" si="40"/>
        <v>0</v>
      </c>
      <c r="DA26" s="2">
        <f t="shared" si="11"/>
        <v>0</v>
      </c>
      <c r="DB26" s="2">
        <f t="shared" si="11"/>
        <v>0</v>
      </c>
      <c r="DC26" s="2">
        <f t="shared" si="11"/>
        <v>1</v>
      </c>
      <c r="DD26" s="2">
        <f t="shared" si="11"/>
        <v>0</v>
      </c>
      <c r="DE26" s="15">
        <f t="shared" si="11"/>
        <v>4</v>
      </c>
      <c r="DF26" s="15">
        <f t="shared" si="251"/>
        <v>3.4</v>
      </c>
      <c r="DG26" s="32">
        <f t="shared" si="267"/>
        <v>3.1145833333333317</v>
      </c>
      <c r="DH26" s="2">
        <f t="shared" si="13"/>
        <v>20</v>
      </c>
      <c r="DI26" s="2">
        <f t="shared" si="13"/>
        <v>0</v>
      </c>
      <c r="DJ26" s="2">
        <f t="shared" si="13"/>
        <v>1</v>
      </c>
      <c r="DK26" s="2">
        <f t="shared" si="13"/>
        <v>0</v>
      </c>
      <c r="DL26" s="2">
        <f t="shared" si="13"/>
        <v>0</v>
      </c>
      <c r="DM26" s="2">
        <f t="shared" si="13"/>
        <v>3</v>
      </c>
      <c r="DN26" s="2">
        <f t="shared" si="13"/>
        <v>0</v>
      </c>
      <c r="DO26" s="15">
        <f t="shared" si="13"/>
        <v>24</v>
      </c>
      <c r="DP26" s="15">
        <f t="shared" si="252"/>
        <v>22.7</v>
      </c>
      <c r="DQ26" s="32">
        <f t="shared" si="268"/>
        <v>3.1145833333333317</v>
      </c>
      <c r="DR26" s="2">
        <f t="shared" si="15"/>
        <v>15</v>
      </c>
      <c r="DS26" s="2">
        <f t="shared" si="15"/>
        <v>2</v>
      </c>
      <c r="DT26" s="2">
        <f t="shared" si="15"/>
        <v>0</v>
      </c>
      <c r="DU26" s="2">
        <f t="shared" si="15"/>
        <v>0</v>
      </c>
      <c r="DV26" s="2">
        <f t="shared" si="15"/>
        <v>0</v>
      </c>
      <c r="DW26" s="2">
        <f t="shared" si="15"/>
        <v>2</v>
      </c>
      <c r="DX26" s="2">
        <f t="shared" si="15"/>
        <v>0</v>
      </c>
      <c r="DY26" s="15">
        <f t="shared" si="15"/>
        <v>19</v>
      </c>
      <c r="DZ26" s="15">
        <f t="shared" si="253"/>
        <v>17.8</v>
      </c>
      <c r="EA26" s="32">
        <f t="shared" si="269"/>
        <v>3.1145833333333317</v>
      </c>
      <c r="EB26" s="2">
        <f t="shared" si="23"/>
        <v>15</v>
      </c>
      <c r="EC26" s="2">
        <f t="shared" si="17"/>
        <v>2</v>
      </c>
      <c r="ED26" s="2">
        <f t="shared" si="17"/>
        <v>0</v>
      </c>
      <c r="EE26" s="2">
        <f t="shared" si="17"/>
        <v>0</v>
      </c>
      <c r="EF26" s="2">
        <f t="shared" si="17"/>
        <v>0</v>
      </c>
      <c r="EG26" s="2">
        <f t="shared" si="17"/>
        <v>2</v>
      </c>
      <c r="EH26" s="2">
        <f t="shared" si="17"/>
        <v>0</v>
      </c>
      <c r="EI26" s="15">
        <f t="shared" si="17"/>
        <v>19</v>
      </c>
      <c r="EJ26" s="15">
        <f t="shared" si="254"/>
        <v>17.8</v>
      </c>
      <c r="EK26" s="32">
        <f t="shared" si="270"/>
        <v>3.1145833333333317</v>
      </c>
      <c r="EL26" s="2">
        <f t="shared" si="24"/>
        <v>18</v>
      </c>
      <c r="EM26" s="2">
        <f t="shared" si="19"/>
        <v>0</v>
      </c>
      <c r="EN26" s="2">
        <f t="shared" si="19"/>
        <v>1</v>
      </c>
      <c r="EO26" s="2">
        <f t="shared" si="19"/>
        <v>0</v>
      </c>
      <c r="EP26" s="2">
        <f t="shared" si="19"/>
        <v>0</v>
      </c>
      <c r="EQ26" s="2">
        <f t="shared" si="19"/>
        <v>2</v>
      </c>
      <c r="ER26" s="2">
        <f t="shared" si="19"/>
        <v>0</v>
      </c>
      <c r="ES26" s="15">
        <f t="shared" si="19"/>
        <v>21</v>
      </c>
      <c r="ET26" s="15">
        <f t="shared" si="255"/>
        <v>20.3</v>
      </c>
    </row>
    <row r="27" spans="1:150" ht="14.4" thickTop="1" thickBot="1" x14ac:dyDescent="0.3">
      <c r="A27" s="33" t="s">
        <v>5</v>
      </c>
      <c r="B27" s="3">
        <f>SUM(B23:B26)</f>
        <v>2</v>
      </c>
      <c r="C27" s="3">
        <f t="shared" ref="C27" si="271">SUM(C23:C26)</f>
        <v>0</v>
      </c>
      <c r="D27" s="3">
        <f t="shared" ref="D27" si="272">SUM(D23:D26)</f>
        <v>0</v>
      </c>
      <c r="E27" s="3">
        <f t="shared" ref="E27" si="273">SUM(E23:E26)</f>
        <v>0</v>
      </c>
      <c r="F27" s="3">
        <f t="shared" ref="F27" si="274">SUM(F23:F26)</f>
        <v>0</v>
      </c>
      <c r="G27" s="3">
        <f t="shared" ref="G27" si="275">SUM(G23:G26)</f>
        <v>0</v>
      </c>
      <c r="H27" s="3">
        <f t="shared" ref="H27" si="276">SUM(H23:H26)</f>
        <v>0</v>
      </c>
      <c r="I27" s="16">
        <f>SUM(B27:H27)</f>
        <v>2</v>
      </c>
      <c r="J27" s="34">
        <f>B27+C27+D27*1.5+E27*2.3+F27*2+G27*0.4+H27*0.2</f>
        <v>2</v>
      </c>
      <c r="K27" s="33" t="s">
        <v>5</v>
      </c>
      <c r="L27" s="3">
        <f>SUM(L23:L26)</f>
        <v>8</v>
      </c>
      <c r="M27" s="3">
        <f t="shared" ref="M27" si="277">SUM(M23:M26)</f>
        <v>0</v>
      </c>
      <c r="N27" s="3">
        <f t="shared" ref="N27" si="278">SUM(N23:N26)</f>
        <v>0</v>
      </c>
      <c r="O27" s="3">
        <f t="shared" ref="O27" si="279">SUM(O23:O26)</f>
        <v>0</v>
      </c>
      <c r="P27" s="3">
        <f t="shared" ref="P27" si="280">SUM(P23:P26)</f>
        <v>0</v>
      </c>
      <c r="Q27" s="3">
        <f t="shared" ref="Q27" si="281">SUM(Q23:Q26)</f>
        <v>1</v>
      </c>
      <c r="R27" s="3">
        <f t="shared" ref="R27" si="282">SUM(R23:R26)</f>
        <v>0</v>
      </c>
      <c r="S27" s="16">
        <f>SUM(L27:R27)</f>
        <v>9</v>
      </c>
      <c r="T27" s="34">
        <f>L27+M27+N27*1.5+O27*2.3+P27*2+Q27*0.4+R27*0.2</f>
        <v>8.4</v>
      </c>
      <c r="U27" s="33" t="s">
        <v>5</v>
      </c>
      <c r="V27" s="3">
        <f>SUM(V23:V26)</f>
        <v>0</v>
      </c>
      <c r="W27" s="3">
        <f t="shared" ref="W27" si="283">SUM(W23:W26)</f>
        <v>0</v>
      </c>
      <c r="X27" s="3">
        <f t="shared" ref="X27" si="284">SUM(X23:X26)</f>
        <v>0</v>
      </c>
      <c r="Y27" s="3">
        <f t="shared" ref="Y27" si="285">SUM(Y23:Y26)</f>
        <v>0</v>
      </c>
      <c r="Z27" s="3">
        <f t="shared" ref="Z27" si="286">SUM(Z23:Z26)</f>
        <v>0</v>
      </c>
      <c r="AA27" s="3">
        <f t="shared" ref="AA27" si="287">SUM(AA23:AA26)</f>
        <v>0</v>
      </c>
      <c r="AB27" s="3">
        <f t="shared" ref="AB27" si="288">SUM(AB23:AB26)</f>
        <v>0</v>
      </c>
      <c r="AC27" s="16">
        <f>SUM(V27:AB27)</f>
        <v>0</v>
      </c>
      <c r="AD27" s="34">
        <f>V27+W27+X27*1.5+Y27*2.3+Z27*2+AA27*0.4+AB27*0.2</f>
        <v>0</v>
      </c>
      <c r="AE27" s="33" t="s">
        <v>5</v>
      </c>
      <c r="AF27" s="3">
        <f>SUM(AF23:AF26)</f>
        <v>7</v>
      </c>
      <c r="AG27" s="3">
        <f t="shared" ref="AG27" si="289">SUM(AG23:AG26)</f>
        <v>0</v>
      </c>
      <c r="AH27" s="3">
        <f t="shared" ref="AH27" si="290">SUM(AH23:AH26)</f>
        <v>0</v>
      </c>
      <c r="AI27" s="3">
        <f t="shared" ref="AI27" si="291">SUM(AI23:AI26)</f>
        <v>0</v>
      </c>
      <c r="AJ27" s="3">
        <f t="shared" ref="AJ27" si="292">SUM(AJ23:AJ26)</f>
        <v>0</v>
      </c>
      <c r="AK27" s="3">
        <f t="shared" ref="AK27" si="293">SUM(AK23:AK26)</f>
        <v>0</v>
      </c>
      <c r="AL27" s="3">
        <f t="shared" ref="AL27" si="294">SUM(AL23:AL26)</f>
        <v>0</v>
      </c>
      <c r="AM27" s="16">
        <f>SUM(AF27:AL27)</f>
        <v>7</v>
      </c>
      <c r="AN27" s="34">
        <f>AF27+AG27+AH27*1.5+AI27*2.3+AJ27*2+AK27*0.4+AL27*0.2</f>
        <v>7</v>
      </c>
      <c r="AO27" s="33" t="s">
        <v>5</v>
      </c>
      <c r="AP27" s="3">
        <f>SUM(AP23:AP26)</f>
        <v>109</v>
      </c>
      <c r="AQ27" s="3">
        <f t="shared" ref="AQ27" si="295">SUM(AQ23:AQ26)</f>
        <v>5</v>
      </c>
      <c r="AR27" s="3">
        <f t="shared" ref="AR27" si="296">SUM(AR23:AR26)</f>
        <v>1</v>
      </c>
      <c r="AS27" s="3">
        <f t="shared" ref="AS27" si="297">SUM(AS23:AS26)</f>
        <v>0</v>
      </c>
      <c r="AT27" s="3">
        <f t="shared" ref="AT27" si="298">SUM(AT23:AT26)</f>
        <v>0</v>
      </c>
      <c r="AU27" s="3">
        <f t="shared" ref="AU27" si="299">SUM(AU23:AU26)</f>
        <v>5</v>
      </c>
      <c r="AV27" s="3">
        <f t="shared" ref="AV27" si="300">SUM(AV23:AV26)</f>
        <v>0</v>
      </c>
      <c r="AW27" s="16">
        <f>SUM(AP27:AV27)</f>
        <v>120</v>
      </c>
      <c r="AX27" s="34">
        <f>AP27+AQ27+AR27*1.5+AS27*2.3+AT27*2+AU27*0.4+AV27*0.2</f>
        <v>117.5</v>
      </c>
      <c r="AY27" s="33" t="s">
        <v>5</v>
      </c>
      <c r="AZ27" s="3">
        <f>SUM(AZ23:AZ26)</f>
        <v>0</v>
      </c>
      <c r="BA27" s="3">
        <f t="shared" ref="BA27" si="301">SUM(BA23:BA26)</f>
        <v>0</v>
      </c>
      <c r="BB27" s="3">
        <f t="shared" ref="BB27" si="302">SUM(BB23:BB26)</f>
        <v>0</v>
      </c>
      <c r="BC27" s="3">
        <f t="shared" ref="BC27" si="303">SUM(BC23:BC26)</f>
        <v>0</v>
      </c>
      <c r="BD27" s="3">
        <f t="shared" ref="BD27" si="304">SUM(BD23:BD26)</f>
        <v>0</v>
      </c>
      <c r="BE27" s="3">
        <f t="shared" ref="BE27" si="305">SUM(BE23:BE26)</f>
        <v>0</v>
      </c>
      <c r="BF27" s="3">
        <f t="shared" ref="BF27" si="306">SUM(BF23:BF26)</f>
        <v>0</v>
      </c>
      <c r="BG27" s="16">
        <f>SUM(AZ27:BF27)</f>
        <v>0</v>
      </c>
      <c r="BH27" s="34">
        <f>AZ27+BA27+BB27*1.5+BC27*2.3+BD27*2+BE27*0.4+BF27*0.2</f>
        <v>0</v>
      </c>
      <c r="BI27" s="33" t="s">
        <v>5</v>
      </c>
      <c r="BJ27" s="3">
        <f>SUM(BJ23:BJ26)</f>
        <v>94</v>
      </c>
      <c r="BK27" s="3">
        <f t="shared" ref="BK27" si="307">SUM(BK23:BK26)</f>
        <v>4</v>
      </c>
      <c r="BL27" s="3">
        <f t="shared" ref="BL27" si="308">SUM(BL23:BL26)</f>
        <v>1</v>
      </c>
      <c r="BM27" s="3">
        <f t="shared" ref="BM27" si="309">SUM(BM23:BM26)</f>
        <v>0</v>
      </c>
      <c r="BN27" s="3">
        <f t="shared" ref="BN27" si="310">SUM(BN23:BN26)</f>
        <v>0</v>
      </c>
      <c r="BO27" s="3">
        <f t="shared" ref="BO27" si="311">SUM(BO23:BO26)</f>
        <v>8</v>
      </c>
      <c r="BP27" s="3">
        <f t="shared" ref="BP27" si="312">SUM(BP23:BP26)</f>
        <v>0</v>
      </c>
      <c r="BQ27" s="16">
        <f>SUM(BJ27:BP27)</f>
        <v>107</v>
      </c>
      <c r="BR27" s="34">
        <f>BJ27+BK27+BL27*1.5+BM27*2.3+BN27*2+BO27*0.4+BP27*0.2</f>
        <v>102.7</v>
      </c>
      <c r="BS27" s="33" t="s">
        <v>5</v>
      </c>
      <c r="BT27" s="3">
        <f>SUM(BT23:BT26)</f>
        <v>0</v>
      </c>
      <c r="BU27" s="3">
        <f t="shared" ref="BU27" si="313">SUM(BU23:BU26)</f>
        <v>0</v>
      </c>
      <c r="BV27" s="3">
        <f t="shared" ref="BV27" si="314">SUM(BV23:BV26)</f>
        <v>0</v>
      </c>
      <c r="BW27" s="3">
        <f t="shared" ref="BW27" si="315">SUM(BW23:BW26)</f>
        <v>0</v>
      </c>
      <c r="BX27" s="3">
        <f t="shared" ref="BX27" si="316">SUM(BX23:BX26)</f>
        <v>0</v>
      </c>
      <c r="BY27" s="3">
        <f t="shared" ref="BY27" si="317">SUM(BY23:BY26)</f>
        <v>0</v>
      </c>
      <c r="BZ27" s="3">
        <f t="shared" ref="BZ27" si="318">SUM(BZ23:BZ26)</f>
        <v>0</v>
      </c>
      <c r="CA27" s="16">
        <f>SUM(BT27:BZ27)</f>
        <v>0</v>
      </c>
      <c r="CB27" s="34">
        <f>BT27+BU27+BV27*1.5+BW27*2.3+BX27*2+BY27*0.4+BZ27*0.2</f>
        <v>0</v>
      </c>
      <c r="CC27" s="33" t="s">
        <v>5</v>
      </c>
      <c r="CD27" s="3">
        <f>SUM(CD23:CD26)</f>
        <v>0</v>
      </c>
      <c r="CE27" s="3">
        <f t="shared" ref="CE27" si="319">SUM(CE23:CE26)</f>
        <v>0</v>
      </c>
      <c r="CF27" s="3">
        <f t="shared" ref="CF27" si="320">SUM(CF23:CF26)</f>
        <v>0</v>
      </c>
      <c r="CG27" s="3">
        <f t="shared" ref="CG27" si="321">SUM(CG23:CG26)</f>
        <v>0</v>
      </c>
      <c r="CH27" s="3">
        <f t="shared" ref="CH27" si="322">SUM(CH23:CH26)</f>
        <v>0</v>
      </c>
      <c r="CI27" s="3">
        <f t="shared" ref="CI27" si="323">SUM(CI23:CI26)</f>
        <v>0</v>
      </c>
      <c r="CJ27" s="3">
        <f t="shared" ref="CJ27" si="324">SUM(CJ23:CJ26)</f>
        <v>0</v>
      </c>
      <c r="CK27" s="16">
        <f>SUM(CD27:CJ27)</f>
        <v>0</v>
      </c>
      <c r="CL27" s="34">
        <f>CD27+CE27+CF27*1.5+CG27*2.3+CH27*2+CI27*0.4+CJ27*0.2</f>
        <v>0</v>
      </c>
      <c r="CM27" s="33" t="s">
        <v>5</v>
      </c>
      <c r="CN27" s="3">
        <f>SUM(CN23:CN26)</f>
        <v>7</v>
      </c>
      <c r="CO27" s="3">
        <f t="shared" ref="CO27" si="325">SUM(CO23:CO26)</f>
        <v>0</v>
      </c>
      <c r="CP27" s="3">
        <f t="shared" ref="CP27" si="326">SUM(CP23:CP26)</f>
        <v>0</v>
      </c>
      <c r="CQ27" s="3">
        <f t="shared" ref="CQ27" si="327">SUM(CQ23:CQ26)</f>
        <v>0</v>
      </c>
      <c r="CR27" s="3">
        <f t="shared" ref="CR27" si="328">SUM(CR23:CR26)</f>
        <v>0</v>
      </c>
      <c r="CS27" s="3">
        <f t="shared" ref="CS27" si="329">SUM(CS23:CS26)</f>
        <v>0</v>
      </c>
      <c r="CT27" s="3">
        <f t="shared" ref="CT27" si="330">SUM(CT23:CT26)</f>
        <v>0</v>
      </c>
      <c r="CU27" s="16">
        <f>SUM(CN27:CT27)</f>
        <v>7</v>
      </c>
      <c r="CV27" s="34">
        <f>CN27+CO27+CP27*1.5+CQ27*2.3+CR27*2+CS27*0.4+CT27*0.2</f>
        <v>7</v>
      </c>
      <c r="CW27" s="33" t="s">
        <v>5</v>
      </c>
      <c r="CX27" s="3">
        <f>SUM(CX23:CX26)</f>
        <v>10</v>
      </c>
      <c r="CY27" s="3">
        <f t="shared" ref="CY27" si="331">SUM(CY23:CY26)</f>
        <v>0</v>
      </c>
      <c r="CZ27" s="3">
        <f t="shared" ref="CZ27" si="332">SUM(CZ23:CZ26)</f>
        <v>0</v>
      </c>
      <c r="DA27" s="3">
        <f t="shared" ref="DA27" si="333">SUM(DA23:DA26)</f>
        <v>0</v>
      </c>
      <c r="DB27" s="3">
        <f t="shared" ref="DB27" si="334">SUM(DB23:DB26)</f>
        <v>0</v>
      </c>
      <c r="DC27" s="3">
        <f t="shared" ref="DC27" si="335">SUM(DC23:DC26)</f>
        <v>1</v>
      </c>
      <c r="DD27" s="3">
        <f t="shared" ref="DD27" si="336">SUM(DD23:DD26)</f>
        <v>0</v>
      </c>
      <c r="DE27" s="16">
        <f>SUM(CX27:DD27)</f>
        <v>11</v>
      </c>
      <c r="DF27" s="34">
        <f>CX27+CY27+CZ27*1.5+DA27*2.3+DB27*2+DC27*0.4+DD27*0.2</f>
        <v>10.4</v>
      </c>
      <c r="DG27" s="33" t="s">
        <v>5</v>
      </c>
      <c r="DH27" s="3">
        <f>SUM(DH23:DH26)</f>
        <v>102</v>
      </c>
      <c r="DI27" s="3">
        <f t="shared" ref="DI27" si="337">SUM(DI23:DI26)</f>
        <v>4</v>
      </c>
      <c r="DJ27" s="3">
        <f t="shared" ref="DJ27" si="338">SUM(DJ23:DJ26)</f>
        <v>1</v>
      </c>
      <c r="DK27" s="3">
        <f t="shared" ref="DK27" si="339">SUM(DK23:DK26)</f>
        <v>0</v>
      </c>
      <c r="DL27" s="3">
        <f t="shared" ref="DL27" si="340">SUM(DL23:DL26)</f>
        <v>0</v>
      </c>
      <c r="DM27" s="3">
        <f t="shared" ref="DM27" si="341">SUM(DM23:DM26)</f>
        <v>9</v>
      </c>
      <c r="DN27" s="3">
        <f t="shared" ref="DN27" si="342">SUM(DN23:DN26)</f>
        <v>0</v>
      </c>
      <c r="DO27" s="16">
        <f>SUM(DH27:DN27)</f>
        <v>116</v>
      </c>
      <c r="DP27" s="34">
        <f>DH27+DI27+DJ27*1.5+DK27*2.3+DL27*2+DM27*0.4+DN27*0.2</f>
        <v>111.1</v>
      </c>
      <c r="DQ27" s="33" t="s">
        <v>5</v>
      </c>
      <c r="DR27" s="3">
        <f>SUM(DR23:DR26)</f>
        <v>116</v>
      </c>
      <c r="DS27" s="3">
        <f t="shared" ref="DS27" si="343">SUM(DS23:DS26)</f>
        <v>5</v>
      </c>
      <c r="DT27" s="3">
        <f t="shared" ref="DT27" si="344">SUM(DT23:DT26)</f>
        <v>1</v>
      </c>
      <c r="DU27" s="3">
        <f t="shared" ref="DU27" si="345">SUM(DU23:DU26)</f>
        <v>0</v>
      </c>
      <c r="DV27" s="3">
        <f t="shared" ref="DV27" si="346">SUM(DV23:DV26)</f>
        <v>0</v>
      </c>
      <c r="DW27" s="3">
        <f t="shared" ref="DW27" si="347">SUM(DW23:DW26)</f>
        <v>5</v>
      </c>
      <c r="DX27" s="3">
        <f t="shared" ref="DX27" si="348">SUM(DX23:DX26)</f>
        <v>0</v>
      </c>
      <c r="DY27" s="16">
        <f>SUM(DR27:DX27)</f>
        <v>127</v>
      </c>
      <c r="DZ27" s="34">
        <f>DR27+DS27+DT27*1.5+DU27*2.3+DV27*2+DW27*0.4+DX27*0.2</f>
        <v>124.5</v>
      </c>
      <c r="EA27" s="33" t="s">
        <v>5</v>
      </c>
      <c r="EB27" s="3">
        <f>SUM(EB23:EB26)</f>
        <v>111</v>
      </c>
      <c r="EC27" s="3">
        <f t="shared" ref="EC27" si="349">SUM(EC23:EC26)</f>
        <v>5</v>
      </c>
      <c r="ED27" s="3">
        <f t="shared" ref="ED27" si="350">SUM(ED23:ED26)</f>
        <v>1</v>
      </c>
      <c r="EE27" s="3">
        <f t="shared" ref="EE27" si="351">SUM(EE23:EE26)</f>
        <v>0</v>
      </c>
      <c r="EF27" s="3">
        <f t="shared" ref="EF27" si="352">SUM(EF23:EF26)</f>
        <v>0</v>
      </c>
      <c r="EG27" s="3">
        <f t="shared" ref="EG27" si="353">SUM(EG23:EG26)</f>
        <v>5</v>
      </c>
      <c r="EH27" s="3">
        <f t="shared" ref="EH27" si="354">SUM(EH23:EH26)</f>
        <v>0</v>
      </c>
      <c r="EI27" s="16">
        <f>SUM(EB27:EH27)</f>
        <v>122</v>
      </c>
      <c r="EJ27" s="34">
        <f>EB27+EC27+ED27*1.5+EE27*2.3+EF27*2+EG27*0.4+EH27*0.2</f>
        <v>119.5</v>
      </c>
      <c r="EK27" s="33" t="s">
        <v>5</v>
      </c>
      <c r="EL27" s="3">
        <f>SUM(EL23:EL26)</f>
        <v>94</v>
      </c>
      <c r="EM27" s="3">
        <f t="shared" ref="EM27" si="355">SUM(EM23:EM26)</f>
        <v>4</v>
      </c>
      <c r="EN27" s="3">
        <f t="shared" ref="EN27" si="356">SUM(EN23:EN26)</f>
        <v>1</v>
      </c>
      <c r="EO27" s="3">
        <f t="shared" ref="EO27" si="357">SUM(EO23:EO26)</f>
        <v>0</v>
      </c>
      <c r="EP27" s="3">
        <f t="shared" ref="EP27" si="358">SUM(EP23:EP26)</f>
        <v>0</v>
      </c>
      <c r="EQ27" s="3">
        <f t="shared" ref="EQ27" si="359">SUM(EQ23:EQ26)</f>
        <v>8</v>
      </c>
      <c r="ER27" s="3">
        <f t="shared" ref="ER27" si="360">SUM(ER23:ER26)</f>
        <v>0</v>
      </c>
      <c r="ES27" s="16">
        <f>SUM(EL27:ER27)</f>
        <v>107</v>
      </c>
      <c r="ET27" s="34">
        <f>EL27+EM27+EN27*1.5+EO27*2.3+EP27*2+EQ27*0.4+ER27*0.2</f>
        <v>102.7</v>
      </c>
    </row>
    <row r="28" spans="1:150" ht="13.8" thickTop="1" x14ac:dyDescent="0.25">
      <c r="A28" s="32">
        <f>A26+"00:15"</f>
        <v>0.125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15">
        <f t="shared" si="126"/>
        <v>0</v>
      </c>
      <c r="J28" s="15">
        <f t="shared" ref="J28:J31" si="361">B28+C28+D28*1.5+E28*2.3+F28*2+G28*0.4+H28*0.2</f>
        <v>0</v>
      </c>
      <c r="K28" s="32">
        <f>K26+"00:15"</f>
        <v>0.125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1</v>
      </c>
      <c r="R28" s="2">
        <v>0</v>
      </c>
      <c r="S28" s="15">
        <f t="shared" si="128"/>
        <v>1</v>
      </c>
      <c r="T28" s="15">
        <f>L28+M28+N28*1.5+O28*2.3+P28*2+Q28*0.4+R28*0.2</f>
        <v>0.4</v>
      </c>
      <c r="U28" s="32">
        <f>U26+"00:15"</f>
        <v>3.1249999999999982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15">
        <f t="shared" si="130"/>
        <v>0</v>
      </c>
      <c r="AD28" s="15">
        <f t="shared" ref="AD28:AD31" si="362">V28+W28+X28*1.5+Y28*2.3+Z28*2+AA28*0.4+AB28*0.2</f>
        <v>0</v>
      </c>
      <c r="AE28" s="32">
        <f>AE26+"00:15"</f>
        <v>3.1249999999999982</v>
      </c>
      <c r="AF28" s="2">
        <v>1</v>
      </c>
      <c r="AG28" s="2">
        <v>0</v>
      </c>
      <c r="AH28" s="2">
        <v>0</v>
      </c>
      <c r="AI28" s="2">
        <v>0</v>
      </c>
      <c r="AJ28" s="2">
        <v>0</v>
      </c>
      <c r="AK28" s="2">
        <v>1</v>
      </c>
      <c r="AL28" s="2">
        <v>0</v>
      </c>
      <c r="AM28" s="15">
        <f t="shared" si="132"/>
        <v>2</v>
      </c>
      <c r="AN28" s="15">
        <f t="shared" ref="AN28:AN31" si="363">AF28+AG28+AH28*1.5+AI28*2.3+AJ28*2+AK28*0.4+AL28*0.2</f>
        <v>1.4</v>
      </c>
      <c r="AO28" s="32">
        <f>AO26+"00:15"</f>
        <v>3.1249999999999982</v>
      </c>
      <c r="AP28" s="2">
        <v>18</v>
      </c>
      <c r="AQ28" s="2">
        <v>1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15">
        <f t="shared" si="134"/>
        <v>19</v>
      </c>
      <c r="AX28" s="15">
        <f t="shared" ref="AX28:AX31" si="364">AP28+AQ28+AR28*1.5+AS28*2.3+AT28*2+AU28*0.4+AV28*0.2</f>
        <v>19</v>
      </c>
      <c r="AY28" s="32">
        <f>AY26+"00:15"</f>
        <v>3.1249999999999982</v>
      </c>
      <c r="AZ28" s="2">
        <v>0</v>
      </c>
      <c r="BA28" s="2">
        <v>0</v>
      </c>
      <c r="BB28" s="2">
        <v>0</v>
      </c>
      <c r="BC28" s="2">
        <v>0</v>
      </c>
      <c r="BD28" s="2">
        <v>0</v>
      </c>
      <c r="BE28" s="2">
        <v>0</v>
      </c>
      <c r="BF28" s="2">
        <v>0</v>
      </c>
      <c r="BG28" s="15">
        <f t="shared" si="136"/>
        <v>0</v>
      </c>
      <c r="BH28" s="15">
        <f t="shared" ref="BH28:BH31" si="365">AZ28+BA28+BB28*1.5+BC28*2.3+BD28*2+BE28*0.4+BF28*0.2</f>
        <v>0</v>
      </c>
      <c r="BI28" s="32">
        <f>BI26+"00:15"</f>
        <v>3.1249999999999982</v>
      </c>
      <c r="BJ28" s="2">
        <v>32</v>
      </c>
      <c r="BK28" s="2">
        <v>1</v>
      </c>
      <c r="BL28" s="2">
        <v>1</v>
      </c>
      <c r="BM28" s="2">
        <v>0</v>
      </c>
      <c r="BN28" s="2">
        <v>0</v>
      </c>
      <c r="BO28" s="2">
        <v>2</v>
      </c>
      <c r="BP28" s="2">
        <v>0</v>
      </c>
      <c r="BQ28" s="15">
        <f t="shared" si="138"/>
        <v>36</v>
      </c>
      <c r="BR28" s="15">
        <f t="shared" ref="BR28:BR31" si="366">BJ28+BK28+BL28*1.5+BM28*2.3+BN28*2+BO28*0.4+BP28*0.2</f>
        <v>35.299999999999997</v>
      </c>
      <c r="BS28" s="32">
        <f>BS26+"00:15"</f>
        <v>3.1249999999999982</v>
      </c>
      <c r="BT28" s="2">
        <v>0</v>
      </c>
      <c r="BU28" s="2">
        <v>0</v>
      </c>
      <c r="BV28" s="2">
        <v>0</v>
      </c>
      <c r="BW28" s="2">
        <v>0</v>
      </c>
      <c r="BX28" s="2">
        <v>0</v>
      </c>
      <c r="BY28" s="2">
        <v>0</v>
      </c>
      <c r="BZ28" s="2">
        <v>0</v>
      </c>
      <c r="CA28" s="15">
        <f t="shared" si="140"/>
        <v>0</v>
      </c>
      <c r="CB28" s="15">
        <f t="shared" ref="CB28:CB31" si="367">BT28+BU28+BV28*1.5+BW28*2.3+BX28*2+BY28*0.4+BZ28*0.2</f>
        <v>0</v>
      </c>
      <c r="CC28" s="32">
        <f>CC26+"00:15"</f>
        <v>3.1249999999999982</v>
      </c>
      <c r="CD28" s="2">
        <v>0</v>
      </c>
      <c r="CE28" s="2">
        <v>0</v>
      </c>
      <c r="CF28" s="2">
        <v>0</v>
      </c>
      <c r="CG28" s="2">
        <v>0</v>
      </c>
      <c r="CH28" s="2">
        <v>0</v>
      </c>
      <c r="CI28" s="2">
        <v>0</v>
      </c>
      <c r="CJ28" s="2">
        <v>0</v>
      </c>
      <c r="CK28" s="15">
        <f t="shared" si="142"/>
        <v>0</v>
      </c>
      <c r="CL28" s="15">
        <f t="shared" ref="CL28:CL31" si="368">CD28+CE28+CF28*1.5+CG28*2.3+CH28*2+CI28*0.4+CJ28*0.2</f>
        <v>0</v>
      </c>
      <c r="CM28" s="32">
        <f>CM26+"00:15"</f>
        <v>3.1249999999999982</v>
      </c>
      <c r="CN28" s="2">
        <f t="shared" si="22"/>
        <v>1</v>
      </c>
      <c r="CO28" s="2">
        <f t="shared" si="8"/>
        <v>0</v>
      </c>
      <c r="CP28" s="2">
        <f t="shared" si="8"/>
        <v>0</v>
      </c>
      <c r="CQ28" s="2">
        <f t="shared" si="8"/>
        <v>0</v>
      </c>
      <c r="CR28" s="2">
        <f t="shared" si="8"/>
        <v>0</v>
      </c>
      <c r="CS28" s="2">
        <f t="shared" si="8"/>
        <v>1</v>
      </c>
      <c r="CT28" s="2">
        <f t="shared" si="8"/>
        <v>0</v>
      </c>
      <c r="CU28" s="15">
        <f t="shared" si="8"/>
        <v>2</v>
      </c>
      <c r="CV28" s="15">
        <f t="shared" ref="CV28:CV31" si="369">CN28+CO28+CP28*1.5+CQ28*2.3+CR28*2+CS28*0.4+CT28*0.2</f>
        <v>1.4</v>
      </c>
      <c r="CW28" s="32">
        <f>CW26+"00:15"</f>
        <v>3.1249999999999982</v>
      </c>
      <c r="CX28" s="2">
        <f t="shared" si="40"/>
        <v>0</v>
      </c>
      <c r="CY28" s="2">
        <f t="shared" si="40"/>
        <v>0</v>
      </c>
      <c r="CZ28" s="2">
        <f t="shared" si="40"/>
        <v>0</v>
      </c>
      <c r="DA28" s="2">
        <f t="shared" si="11"/>
        <v>0</v>
      </c>
      <c r="DB28" s="2">
        <f t="shared" si="11"/>
        <v>0</v>
      </c>
      <c r="DC28" s="2">
        <f t="shared" si="11"/>
        <v>1</v>
      </c>
      <c r="DD28" s="2">
        <f t="shared" si="11"/>
        <v>0</v>
      </c>
      <c r="DE28" s="15">
        <f t="shared" si="11"/>
        <v>1</v>
      </c>
      <c r="DF28" s="15">
        <f t="shared" ref="DF28:DF31" si="370">CX28+CY28+CZ28*1.5+DA28*2.3+DB28*2+DC28*0.4+DD28*0.2</f>
        <v>0.4</v>
      </c>
      <c r="DG28" s="32">
        <f>DG26+"00:15"</f>
        <v>3.1249999999999982</v>
      </c>
      <c r="DH28" s="2">
        <f t="shared" si="13"/>
        <v>32</v>
      </c>
      <c r="DI28" s="2">
        <f t="shared" si="13"/>
        <v>1</v>
      </c>
      <c r="DJ28" s="2">
        <f t="shared" si="13"/>
        <v>1</v>
      </c>
      <c r="DK28" s="2">
        <f t="shared" si="13"/>
        <v>0</v>
      </c>
      <c r="DL28" s="2">
        <f t="shared" si="13"/>
        <v>0</v>
      </c>
      <c r="DM28" s="2">
        <f t="shared" si="13"/>
        <v>3</v>
      </c>
      <c r="DN28" s="2">
        <f t="shared" si="13"/>
        <v>0</v>
      </c>
      <c r="DO28" s="15">
        <f t="shared" si="13"/>
        <v>37</v>
      </c>
      <c r="DP28" s="15">
        <f t="shared" ref="DP28:DP31" si="371">DH28+DI28+DJ28*1.5+DK28*2.3+DL28*2+DM28*0.4+DN28*0.2</f>
        <v>35.700000000000003</v>
      </c>
      <c r="DQ28" s="32">
        <f>DQ26+"00:15"</f>
        <v>3.1249999999999982</v>
      </c>
      <c r="DR28" s="2">
        <f t="shared" si="15"/>
        <v>19</v>
      </c>
      <c r="DS28" s="2">
        <f t="shared" si="15"/>
        <v>1</v>
      </c>
      <c r="DT28" s="2">
        <f t="shared" si="15"/>
        <v>0</v>
      </c>
      <c r="DU28" s="2">
        <f t="shared" si="15"/>
        <v>0</v>
      </c>
      <c r="DV28" s="2">
        <f t="shared" si="15"/>
        <v>0</v>
      </c>
      <c r="DW28" s="2">
        <f t="shared" si="15"/>
        <v>1</v>
      </c>
      <c r="DX28" s="2">
        <f t="shared" si="15"/>
        <v>0</v>
      </c>
      <c r="DY28" s="15">
        <f t="shared" si="15"/>
        <v>21</v>
      </c>
      <c r="DZ28" s="15">
        <f t="shared" ref="DZ28:DZ31" si="372">DR28+DS28+DT28*1.5+DU28*2.3+DV28*2+DW28*0.4+DX28*0.2</f>
        <v>20.399999999999999</v>
      </c>
      <c r="EA28" s="32">
        <f>EA26+"00:15"</f>
        <v>3.1249999999999982</v>
      </c>
      <c r="EB28" s="2">
        <f t="shared" si="23"/>
        <v>18</v>
      </c>
      <c r="EC28" s="2">
        <f t="shared" si="17"/>
        <v>1</v>
      </c>
      <c r="ED28" s="2">
        <f t="shared" si="17"/>
        <v>0</v>
      </c>
      <c r="EE28" s="2">
        <f t="shared" si="17"/>
        <v>0</v>
      </c>
      <c r="EF28" s="2">
        <f t="shared" si="17"/>
        <v>0</v>
      </c>
      <c r="EG28" s="2">
        <f t="shared" si="17"/>
        <v>0</v>
      </c>
      <c r="EH28" s="2">
        <f t="shared" si="17"/>
        <v>0</v>
      </c>
      <c r="EI28" s="15">
        <f t="shared" si="17"/>
        <v>19</v>
      </c>
      <c r="EJ28" s="15">
        <f t="shared" ref="EJ28:EJ31" si="373">EB28+EC28+ED28*1.5+EE28*2.3+EF28*2+EG28*0.4+EH28*0.2</f>
        <v>19</v>
      </c>
      <c r="EK28" s="32">
        <f>EK26+"00:15"</f>
        <v>3.1249999999999982</v>
      </c>
      <c r="EL28" s="2">
        <f t="shared" si="24"/>
        <v>32</v>
      </c>
      <c r="EM28" s="2">
        <f t="shared" si="19"/>
        <v>1</v>
      </c>
      <c r="EN28" s="2">
        <f t="shared" si="19"/>
        <v>1</v>
      </c>
      <c r="EO28" s="2">
        <f t="shared" si="19"/>
        <v>0</v>
      </c>
      <c r="EP28" s="2">
        <f t="shared" si="19"/>
        <v>0</v>
      </c>
      <c r="EQ28" s="2">
        <f t="shared" si="19"/>
        <v>2</v>
      </c>
      <c r="ER28" s="2">
        <f t="shared" si="19"/>
        <v>0</v>
      </c>
      <c r="ES28" s="15">
        <f t="shared" si="19"/>
        <v>36</v>
      </c>
      <c r="ET28" s="15">
        <f t="shared" ref="ET28:ET31" si="374">EL28+EM28+EN28*1.5+EO28*2.3+EP28*2+EQ28*0.4+ER28*0.2</f>
        <v>35.299999999999997</v>
      </c>
    </row>
    <row r="29" spans="1:150" x14ac:dyDescent="0.25">
      <c r="A29" s="32">
        <f>A28+"00:15"</f>
        <v>0.13541666666666666</v>
      </c>
      <c r="B29" s="2">
        <v>0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15">
        <f t="shared" si="126"/>
        <v>0</v>
      </c>
      <c r="J29" s="15">
        <f t="shared" si="361"/>
        <v>0</v>
      </c>
      <c r="K29" s="32">
        <f>K28+"00:15"</f>
        <v>0.13541666666666666</v>
      </c>
      <c r="L29" s="2">
        <v>1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15">
        <f t="shared" si="128"/>
        <v>1</v>
      </c>
      <c r="T29" s="15">
        <f t="shared" ref="T29:T31" si="375">L29+M29+N29*1.5+O29*2.3+P29*2+Q29*0.4+R29*0.2</f>
        <v>1</v>
      </c>
      <c r="U29" s="32">
        <f>U28+"00:15"</f>
        <v>3.1354166666666647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15">
        <f t="shared" si="130"/>
        <v>0</v>
      </c>
      <c r="AD29" s="15">
        <f t="shared" si="362"/>
        <v>0</v>
      </c>
      <c r="AE29" s="32">
        <f>AE28+"00:15"</f>
        <v>3.1354166666666647</v>
      </c>
      <c r="AF29" s="2">
        <v>3</v>
      </c>
      <c r="AG29" s="2">
        <v>0</v>
      </c>
      <c r="AH29" s="2">
        <v>1</v>
      </c>
      <c r="AI29" s="2">
        <v>0</v>
      </c>
      <c r="AJ29" s="2">
        <v>0</v>
      </c>
      <c r="AK29" s="2">
        <v>0</v>
      </c>
      <c r="AL29" s="2">
        <v>0</v>
      </c>
      <c r="AM29" s="15">
        <f t="shared" si="132"/>
        <v>4</v>
      </c>
      <c r="AN29" s="15">
        <f t="shared" si="363"/>
        <v>4.5</v>
      </c>
      <c r="AO29" s="32">
        <f>AO28+"00:15"</f>
        <v>3.1354166666666647</v>
      </c>
      <c r="AP29" s="2">
        <v>16</v>
      </c>
      <c r="AQ29" s="2">
        <v>1</v>
      </c>
      <c r="AR29" s="2">
        <v>0</v>
      </c>
      <c r="AS29" s="2">
        <v>0</v>
      </c>
      <c r="AT29" s="2">
        <v>0</v>
      </c>
      <c r="AU29" s="2">
        <v>3</v>
      </c>
      <c r="AV29" s="2">
        <v>0</v>
      </c>
      <c r="AW29" s="15">
        <f t="shared" si="134"/>
        <v>20</v>
      </c>
      <c r="AX29" s="15">
        <f t="shared" si="364"/>
        <v>18.2</v>
      </c>
      <c r="AY29" s="32">
        <f>AY28+"00:15"</f>
        <v>3.1354166666666647</v>
      </c>
      <c r="AZ29" s="2">
        <v>0</v>
      </c>
      <c r="BA29" s="2">
        <v>0</v>
      </c>
      <c r="BB29" s="2">
        <v>0</v>
      </c>
      <c r="BC29" s="2">
        <v>0</v>
      </c>
      <c r="BD29" s="2">
        <v>0</v>
      </c>
      <c r="BE29" s="2">
        <v>0</v>
      </c>
      <c r="BF29" s="2">
        <v>0</v>
      </c>
      <c r="BG29" s="15">
        <f t="shared" si="136"/>
        <v>0</v>
      </c>
      <c r="BH29" s="15">
        <f t="shared" si="365"/>
        <v>0</v>
      </c>
      <c r="BI29" s="32">
        <f>BI28+"00:15"</f>
        <v>3.1354166666666647</v>
      </c>
      <c r="BJ29" s="2">
        <v>19</v>
      </c>
      <c r="BK29" s="2">
        <v>1</v>
      </c>
      <c r="BL29" s="2">
        <v>0</v>
      </c>
      <c r="BM29" s="2">
        <v>0</v>
      </c>
      <c r="BN29" s="2">
        <v>0</v>
      </c>
      <c r="BO29" s="2">
        <v>2</v>
      </c>
      <c r="BP29" s="2">
        <v>0</v>
      </c>
      <c r="BQ29" s="15">
        <f t="shared" si="138"/>
        <v>22</v>
      </c>
      <c r="BR29" s="15">
        <f t="shared" si="366"/>
        <v>20.8</v>
      </c>
      <c r="BS29" s="32">
        <f>BS28+"00:15"</f>
        <v>3.1354166666666647</v>
      </c>
      <c r="BT29" s="2">
        <v>0</v>
      </c>
      <c r="BU29" s="2">
        <v>0</v>
      </c>
      <c r="BV29" s="2">
        <v>0</v>
      </c>
      <c r="BW29" s="2">
        <v>0</v>
      </c>
      <c r="BX29" s="2">
        <v>0</v>
      </c>
      <c r="BY29" s="2">
        <v>0</v>
      </c>
      <c r="BZ29" s="2">
        <v>0</v>
      </c>
      <c r="CA29" s="15">
        <f t="shared" si="140"/>
        <v>0</v>
      </c>
      <c r="CB29" s="15">
        <f t="shared" si="367"/>
        <v>0</v>
      </c>
      <c r="CC29" s="32">
        <f>CC28+"00:15"</f>
        <v>3.1354166666666647</v>
      </c>
      <c r="CD29" s="2">
        <v>0</v>
      </c>
      <c r="CE29" s="2">
        <v>0</v>
      </c>
      <c r="CF29" s="2">
        <v>0</v>
      </c>
      <c r="CG29" s="2">
        <v>0</v>
      </c>
      <c r="CH29" s="2">
        <v>0</v>
      </c>
      <c r="CI29" s="2">
        <v>0</v>
      </c>
      <c r="CJ29" s="2">
        <v>0</v>
      </c>
      <c r="CK29" s="15">
        <f t="shared" si="142"/>
        <v>0</v>
      </c>
      <c r="CL29" s="15">
        <f t="shared" si="368"/>
        <v>0</v>
      </c>
      <c r="CM29" s="32">
        <f>CM28+"00:15"</f>
        <v>3.1354166666666647</v>
      </c>
      <c r="CN29" s="2">
        <f t="shared" si="22"/>
        <v>3</v>
      </c>
      <c r="CO29" s="2">
        <f t="shared" si="8"/>
        <v>0</v>
      </c>
      <c r="CP29" s="2">
        <f t="shared" si="8"/>
        <v>1</v>
      </c>
      <c r="CQ29" s="2">
        <f t="shared" si="8"/>
        <v>0</v>
      </c>
      <c r="CR29" s="2">
        <f t="shared" si="8"/>
        <v>0</v>
      </c>
      <c r="CS29" s="2">
        <f t="shared" si="8"/>
        <v>0</v>
      </c>
      <c r="CT29" s="2">
        <f t="shared" si="8"/>
        <v>0</v>
      </c>
      <c r="CU29" s="15">
        <f t="shared" si="8"/>
        <v>4</v>
      </c>
      <c r="CV29" s="15">
        <f t="shared" si="369"/>
        <v>4.5</v>
      </c>
      <c r="CW29" s="32">
        <f>CW28+"00:15"</f>
        <v>3.1354166666666647</v>
      </c>
      <c r="CX29" s="2">
        <f t="shared" si="40"/>
        <v>1</v>
      </c>
      <c r="CY29" s="2">
        <f t="shared" si="40"/>
        <v>0</v>
      </c>
      <c r="CZ29" s="2">
        <f t="shared" si="40"/>
        <v>0</v>
      </c>
      <c r="DA29" s="2">
        <f t="shared" si="40"/>
        <v>0</v>
      </c>
      <c r="DB29" s="2">
        <f t="shared" si="40"/>
        <v>0</v>
      </c>
      <c r="DC29" s="2">
        <f t="shared" si="40"/>
        <v>0</v>
      </c>
      <c r="DD29" s="2">
        <f t="shared" si="40"/>
        <v>0</v>
      </c>
      <c r="DE29" s="15">
        <f t="shared" si="40"/>
        <v>1</v>
      </c>
      <c r="DF29" s="15">
        <f t="shared" si="370"/>
        <v>1</v>
      </c>
      <c r="DG29" s="32">
        <f>DG28+"00:15"</f>
        <v>3.1354166666666647</v>
      </c>
      <c r="DH29" s="2">
        <f t="shared" ref="DH29:DO56" si="376">SUM(L29,AZ29,BJ29)</f>
        <v>20</v>
      </c>
      <c r="DI29" s="2">
        <f t="shared" si="376"/>
        <v>1</v>
      </c>
      <c r="DJ29" s="2">
        <f t="shared" si="376"/>
        <v>0</v>
      </c>
      <c r="DK29" s="2">
        <f t="shared" si="376"/>
        <v>0</v>
      </c>
      <c r="DL29" s="2">
        <f t="shared" si="376"/>
        <v>0</v>
      </c>
      <c r="DM29" s="2">
        <f t="shared" si="376"/>
        <v>2</v>
      </c>
      <c r="DN29" s="2">
        <f t="shared" si="376"/>
        <v>0</v>
      </c>
      <c r="DO29" s="15">
        <f t="shared" si="376"/>
        <v>23</v>
      </c>
      <c r="DP29" s="15">
        <f t="shared" si="371"/>
        <v>21.8</v>
      </c>
      <c r="DQ29" s="32">
        <f>DQ28+"00:15"</f>
        <v>3.1354166666666647</v>
      </c>
      <c r="DR29" s="2">
        <f t="shared" ref="DR29:DY56" si="377">SUM(AF29,AP29,AZ29)</f>
        <v>19</v>
      </c>
      <c r="DS29" s="2">
        <f t="shared" si="377"/>
        <v>1</v>
      </c>
      <c r="DT29" s="2">
        <f t="shared" si="377"/>
        <v>1</v>
      </c>
      <c r="DU29" s="2">
        <f t="shared" si="377"/>
        <v>0</v>
      </c>
      <c r="DV29" s="2">
        <f t="shared" si="377"/>
        <v>0</v>
      </c>
      <c r="DW29" s="2">
        <f t="shared" si="377"/>
        <v>3</v>
      </c>
      <c r="DX29" s="2">
        <f t="shared" si="377"/>
        <v>0</v>
      </c>
      <c r="DY29" s="15">
        <f t="shared" si="377"/>
        <v>24</v>
      </c>
      <c r="DZ29" s="15">
        <f t="shared" si="372"/>
        <v>22.7</v>
      </c>
      <c r="EA29" s="32">
        <f>EA28+"00:15"</f>
        <v>3.1354166666666647</v>
      </c>
      <c r="EB29" s="2">
        <f t="shared" si="23"/>
        <v>16</v>
      </c>
      <c r="EC29" s="2">
        <f t="shared" si="17"/>
        <v>1</v>
      </c>
      <c r="ED29" s="2">
        <f t="shared" si="17"/>
        <v>0</v>
      </c>
      <c r="EE29" s="2">
        <f t="shared" si="17"/>
        <v>0</v>
      </c>
      <c r="EF29" s="2">
        <f t="shared" si="17"/>
        <v>0</v>
      </c>
      <c r="EG29" s="2">
        <f t="shared" si="17"/>
        <v>3</v>
      </c>
      <c r="EH29" s="2">
        <f t="shared" si="17"/>
        <v>0</v>
      </c>
      <c r="EI29" s="15">
        <f t="shared" si="17"/>
        <v>20</v>
      </c>
      <c r="EJ29" s="15">
        <f t="shared" si="373"/>
        <v>18.2</v>
      </c>
      <c r="EK29" s="32">
        <f>EK28+"00:15"</f>
        <v>3.1354166666666647</v>
      </c>
      <c r="EL29" s="2">
        <f t="shared" si="24"/>
        <v>19</v>
      </c>
      <c r="EM29" s="2">
        <f t="shared" si="19"/>
        <v>1</v>
      </c>
      <c r="EN29" s="2">
        <f t="shared" si="19"/>
        <v>0</v>
      </c>
      <c r="EO29" s="2">
        <f t="shared" si="19"/>
        <v>0</v>
      </c>
      <c r="EP29" s="2">
        <f t="shared" si="19"/>
        <v>0</v>
      </c>
      <c r="EQ29" s="2">
        <f t="shared" si="19"/>
        <v>2</v>
      </c>
      <c r="ER29" s="2">
        <f t="shared" si="19"/>
        <v>0</v>
      </c>
      <c r="ES29" s="15">
        <f t="shared" si="19"/>
        <v>22</v>
      </c>
      <c r="ET29" s="15">
        <f t="shared" si="374"/>
        <v>20.8</v>
      </c>
    </row>
    <row r="30" spans="1:150" x14ac:dyDescent="0.25">
      <c r="A30" s="32">
        <f t="shared" ref="A30:A31" si="378">A29+"00:15"</f>
        <v>0.14583333333333331</v>
      </c>
      <c r="B30" s="2">
        <v>0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15">
        <f t="shared" si="126"/>
        <v>0</v>
      </c>
      <c r="J30" s="15">
        <f t="shared" si="361"/>
        <v>0</v>
      </c>
      <c r="K30" s="32">
        <f t="shared" ref="K30:K31" si="379">K29+"00:15"</f>
        <v>0.14583333333333331</v>
      </c>
      <c r="L30" s="2">
        <v>1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15">
        <f t="shared" si="128"/>
        <v>1</v>
      </c>
      <c r="T30" s="15">
        <f t="shared" si="375"/>
        <v>1</v>
      </c>
      <c r="U30" s="32">
        <f t="shared" ref="U30:U31" si="380">U29+"00:15"</f>
        <v>3.1458333333333313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15">
        <f t="shared" si="130"/>
        <v>0</v>
      </c>
      <c r="AD30" s="15">
        <f t="shared" si="362"/>
        <v>0</v>
      </c>
      <c r="AE30" s="32">
        <f t="shared" ref="AE30:AE31" si="381">AE29+"00:15"</f>
        <v>3.1458333333333313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15">
        <f t="shared" si="132"/>
        <v>0</v>
      </c>
      <c r="AN30" s="15">
        <f t="shared" si="363"/>
        <v>0</v>
      </c>
      <c r="AO30" s="32">
        <f t="shared" ref="AO30:AO31" si="382">AO29+"00:15"</f>
        <v>3.1458333333333313</v>
      </c>
      <c r="AP30" s="2">
        <v>29</v>
      </c>
      <c r="AQ30" s="2">
        <v>1</v>
      </c>
      <c r="AR30" s="2">
        <v>0</v>
      </c>
      <c r="AS30" s="2">
        <v>0</v>
      </c>
      <c r="AT30" s="2">
        <v>0</v>
      </c>
      <c r="AU30" s="2">
        <v>1</v>
      </c>
      <c r="AV30" s="2">
        <v>0</v>
      </c>
      <c r="AW30" s="15">
        <f t="shared" si="134"/>
        <v>31</v>
      </c>
      <c r="AX30" s="15">
        <f t="shared" si="364"/>
        <v>30.4</v>
      </c>
      <c r="AY30" s="32">
        <f t="shared" ref="AY30:AY31" si="383">AY29+"00:15"</f>
        <v>3.1458333333333313</v>
      </c>
      <c r="AZ30" s="2">
        <v>0</v>
      </c>
      <c r="BA30" s="2">
        <v>0</v>
      </c>
      <c r="BB30" s="2">
        <v>0</v>
      </c>
      <c r="BC30" s="2">
        <v>0</v>
      </c>
      <c r="BD30" s="2">
        <v>0</v>
      </c>
      <c r="BE30" s="2">
        <v>0</v>
      </c>
      <c r="BF30" s="2">
        <v>0</v>
      </c>
      <c r="BG30" s="15">
        <f t="shared" si="136"/>
        <v>0</v>
      </c>
      <c r="BH30" s="15">
        <f t="shared" si="365"/>
        <v>0</v>
      </c>
      <c r="BI30" s="32">
        <f t="shared" ref="BI30:BI31" si="384">BI29+"00:15"</f>
        <v>3.1458333333333313</v>
      </c>
      <c r="BJ30" s="2">
        <v>12</v>
      </c>
      <c r="BK30" s="2">
        <v>1</v>
      </c>
      <c r="BL30" s="2">
        <v>0</v>
      </c>
      <c r="BM30" s="2">
        <v>0</v>
      </c>
      <c r="BN30" s="2">
        <v>0</v>
      </c>
      <c r="BO30" s="2">
        <v>2</v>
      </c>
      <c r="BP30" s="2">
        <v>0</v>
      </c>
      <c r="BQ30" s="15">
        <f t="shared" si="138"/>
        <v>15</v>
      </c>
      <c r="BR30" s="15">
        <f t="shared" si="366"/>
        <v>13.8</v>
      </c>
      <c r="BS30" s="32">
        <f t="shared" ref="BS30:BS31" si="385">BS29+"00:15"</f>
        <v>3.1458333333333313</v>
      </c>
      <c r="BT30" s="2">
        <v>0</v>
      </c>
      <c r="BU30" s="2">
        <v>0</v>
      </c>
      <c r="BV30" s="2">
        <v>0</v>
      </c>
      <c r="BW30" s="2">
        <v>0</v>
      </c>
      <c r="BX30" s="2">
        <v>0</v>
      </c>
      <c r="BY30" s="2">
        <v>0</v>
      </c>
      <c r="BZ30" s="2">
        <v>0</v>
      </c>
      <c r="CA30" s="15">
        <f t="shared" si="140"/>
        <v>0</v>
      </c>
      <c r="CB30" s="15">
        <f t="shared" si="367"/>
        <v>0</v>
      </c>
      <c r="CC30" s="32">
        <f t="shared" ref="CC30:CC31" si="386">CC29+"00:15"</f>
        <v>3.1458333333333313</v>
      </c>
      <c r="CD30" s="2">
        <v>0</v>
      </c>
      <c r="CE30" s="2">
        <v>0</v>
      </c>
      <c r="CF30" s="2">
        <v>0</v>
      </c>
      <c r="CG30" s="2">
        <v>0</v>
      </c>
      <c r="CH30" s="2">
        <v>0</v>
      </c>
      <c r="CI30" s="2">
        <v>0</v>
      </c>
      <c r="CJ30" s="2">
        <v>0</v>
      </c>
      <c r="CK30" s="15">
        <f t="shared" si="142"/>
        <v>0</v>
      </c>
      <c r="CL30" s="15">
        <f t="shared" si="368"/>
        <v>0</v>
      </c>
      <c r="CM30" s="32">
        <f t="shared" ref="CM30:CM31" si="387">CM29+"00:15"</f>
        <v>3.1458333333333313</v>
      </c>
      <c r="CN30" s="2">
        <f t="shared" si="22"/>
        <v>0</v>
      </c>
      <c r="CO30" s="2">
        <f t="shared" si="8"/>
        <v>0</v>
      </c>
      <c r="CP30" s="2">
        <f t="shared" si="8"/>
        <v>0</v>
      </c>
      <c r="CQ30" s="2">
        <f t="shared" si="8"/>
        <v>0</v>
      </c>
      <c r="CR30" s="2">
        <f t="shared" si="8"/>
        <v>0</v>
      </c>
      <c r="CS30" s="2">
        <f t="shared" si="8"/>
        <v>0</v>
      </c>
      <c r="CT30" s="2">
        <f t="shared" si="8"/>
        <v>0</v>
      </c>
      <c r="CU30" s="15">
        <f t="shared" si="8"/>
        <v>0</v>
      </c>
      <c r="CV30" s="15">
        <f t="shared" si="369"/>
        <v>0</v>
      </c>
      <c r="CW30" s="32">
        <f t="shared" ref="CW30:CW31" si="388">CW29+"00:15"</f>
        <v>3.1458333333333313</v>
      </c>
      <c r="CX30" s="2">
        <f t="shared" si="40"/>
        <v>1</v>
      </c>
      <c r="CY30" s="2">
        <f t="shared" si="40"/>
        <v>0</v>
      </c>
      <c r="CZ30" s="2">
        <f t="shared" si="40"/>
        <v>0</v>
      </c>
      <c r="DA30" s="2">
        <f t="shared" si="40"/>
        <v>0</v>
      </c>
      <c r="DB30" s="2">
        <f t="shared" si="40"/>
        <v>0</v>
      </c>
      <c r="DC30" s="2">
        <f t="shared" si="40"/>
        <v>0</v>
      </c>
      <c r="DD30" s="2">
        <f t="shared" si="40"/>
        <v>0</v>
      </c>
      <c r="DE30" s="15">
        <f t="shared" si="40"/>
        <v>1</v>
      </c>
      <c r="DF30" s="15">
        <f t="shared" si="370"/>
        <v>1</v>
      </c>
      <c r="DG30" s="32">
        <f t="shared" ref="DG30:DG31" si="389">DG29+"00:15"</f>
        <v>3.1458333333333313</v>
      </c>
      <c r="DH30" s="2">
        <f t="shared" si="376"/>
        <v>13</v>
      </c>
      <c r="DI30" s="2">
        <f t="shared" si="376"/>
        <v>1</v>
      </c>
      <c r="DJ30" s="2">
        <f t="shared" si="376"/>
        <v>0</v>
      </c>
      <c r="DK30" s="2">
        <f t="shared" si="376"/>
        <v>0</v>
      </c>
      <c r="DL30" s="2">
        <f t="shared" si="376"/>
        <v>0</v>
      </c>
      <c r="DM30" s="2">
        <f t="shared" si="376"/>
        <v>2</v>
      </c>
      <c r="DN30" s="2">
        <f t="shared" si="376"/>
        <v>0</v>
      </c>
      <c r="DO30" s="15">
        <f t="shared" si="376"/>
        <v>16</v>
      </c>
      <c r="DP30" s="15">
        <f t="shared" si="371"/>
        <v>14.8</v>
      </c>
      <c r="DQ30" s="32">
        <f t="shared" ref="DQ30:DQ31" si="390">DQ29+"00:15"</f>
        <v>3.1458333333333313</v>
      </c>
      <c r="DR30" s="2">
        <f t="shared" si="377"/>
        <v>29</v>
      </c>
      <c r="DS30" s="2">
        <f t="shared" si="377"/>
        <v>1</v>
      </c>
      <c r="DT30" s="2">
        <f t="shared" si="377"/>
        <v>0</v>
      </c>
      <c r="DU30" s="2">
        <f t="shared" si="377"/>
        <v>0</v>
      </c>
      <c r="DV30" s="2">
        <f t="shared" si="377"/>
        <v>0</v>
      </c>
      <c r="DW30" s="2">
        <f t="shared" si="377"/>
        <v>1</v>
      </c>
      <c r="DX30" s="2">
        <f t="shared" si="377"/>
        <v>0</v>
      </c>
      <c r="DY30" s="15">
        <f t="shared" si="377"/>
        <v>31</v>
      </c>
      <c r="DZ30" s="15">
        <f t="shared" si="372"/>
        <v>30.4</v>
      </c>
      <c r="EA30" s="32">
        <f t="shared" ref="EA30:EA31" si="391">EA29+"00:15"</f>
        <v>3.1458333333333313</v>
      </c>
      <c r="EB30" s="2">
        <f t="shared" si="23"/>
        <v>29</v>
      </c>
      <c r="EC30" s="2">
        <f t="shared" si="17"/>
        <v>1</v>
      </c>
      <c r="ED30" s="2">
        <f t="shared" si="17"/>
        <v>0</v>
      </c>
      <c r="EE30" s="2">
        <f t="shared" si="17"/>
        <v>0</v>
      </c>
      <c r="EF30" s="2">
        <f t="shared" si="17"/>
        <v>0</v>
      </c>
      <c r="EG30" s="2">
        <f t="shared" si="17"/>
        <v>1</v>
      </c>
      <c r="EH30" s="2">
        <f t="shared" si="17"/>
        <v>0</v>
      </c>
      <c r="EI30" s="15">
        <f t="shared" si="17"/>
        <v>31</v>
      </c>
      <c r="EJ30" s="15">
        <f t="shared" si="373"/>
        <v>30.4</v>
      </c>
      <c r="EK30" s="32">
        <f t="shared" ref="EK30:EK31" si="392">EK29+"00:15"</f>
        <v>3.1458333333333313</v>
      </c>
      <c r="EL30" s="2">
        <f t="shared" si="24"/>
        <v>12</v>
      </c>
      <c r="EM30" s="2">
        <f t="shared" si="19"/>
        <v>1</v>
      </c>
      <c r="EN30" s="2">
        <f t="shared" si="19"/>
        <v>0</v>
      </c>
      <c r="EO30" s="2">
        <f t="shared" si="19"/>
        <v>0</v>
      </c>
      <c r="EP30" s="2">
        <f t="shared" si="19"/>
        <v>0</v>
      </c>
      <c r="EQ30" s="2">
        <f t="shared" si="19"/>
        <v>2</v>
      </c>
      <c r="ER30" s="2">
        <f t="shared" si="19"/>
        <v>0</v>
      </c>
      <c r="ES30" s="15">
        <f t="shared" si="19"/>
        <v>15</v>
      </c>
      <c r="ET30" s="15">
        <f t="shared" si="374"/>
        <v>13.8</v>
      </c>
    </row>
    <row r="31" spans="1:150" ht="13.8" thickBot="1" x14ac:dyDescent="0.3">
      <c r="A31" s="32">
        <f t="shared" si="378"/>
        <v>0.15624999999999997</v>
      </c>
      <c r="B31" s="2">
        <v>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15">
        <f t="shared" si="126"/>
        <v>0</v>
      </c>
      <c r="J31" s="15">
        <f t="shared" si="361"/>
        <v>0</v>
      </c>
      <c r="K31" s="32">
        <f t="shared" si="379"/>
        <v>0.15624999999999997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</v>
      </c>
      <c r="S31" s="15">
        <f t="shared" si="128"/>
        <v>1</v>
      </c>
      <c r="T31" s="15">
        <f t="shared" si="375"/>
        <v>0.2</v>
      </c>
      <c r="U31" s="32">
        <f t="shared" si="380"/>
        <v>3.1562499999999978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15">
        <f t="shared" si="130"/>
        <v>0</v>
      </c>
      <c r="AD31" s="15">
        <f t="shared" si="362"/>
        <v>0</v>
      </c>
      <c r="AE31" s="32">
        <f t="shared" si="381"/>
        <v>3.1562499999999978</v>
      </c>
      <c r="AF31" s="2">
        <v>1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15">
        <f t="shared" si="132"/>
        <v>1</v>
      </c>
      <c r="AN31" s="15">
        <f t="shared" si="363"/>
        <v>1</v>
      </c>
      <c r="AO31" s="32">
        <f t="shared" si="382"/>
        <v>3.1562499999999978</v>
      </c>
      <c r="AP31" s="2">
        <v>22</v>
      </c>
      <c r="AQ31" s="2">
        <v>3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15">
        <f t="shared" si="134"/>
        <v>25</v>
      </c>
      <c r="AX31" s="15">
        <f t="shared" si="364"/>
        <v>25</v>
      </c>
      <c r="AY31" s="32">
        <f t="shared" si="383"/>
        <v>3.1562499999999978</v>
      </c>
      <c r="AZ31" s="2">
        <v>0</v>
      </c>
      <c r="BA31" s="2">
        <v>0</v>
      </c>
      <c r="BB31" s="2">
        <v>0</v>
      </c>
      <c r="BC31" s="2">
        <v>0</v>
      </c>
      <c r="BD31" s="2">
        <v>0</v>
      </c>
      <c r="BE31" s="2">
        <v>0</v>
      </c>
      <c r="BF31" s="2">
        <v>0</v>
      </c>
      <c r="BG31" s="15">
        <f t="shared" si="136"/>
        <v>0</v>
      </c>
      <c r="BH31" s="15">
        <f t="shared" si="365"/>
        <v>0</v>
      </c>
      <c r="BI31" s="32">
        <f t="shared" si="384"/>
        <v>3.1562499999999978</v>
      </c>
      <c r="BJ31" s="2">
        <v>21</v>
      </c>
      <c r="BK31" s="2">
        <v>2</v>
      </c>
      <c r="BL31" s="2">
        <v>0</v>
      </c>
      <c r="BM31" s="2">
        <v>0</v>
      </c>
      <c r="BN31" s="2">
        <v>0</v>
      </c>
      <c r="BO31" s="2">
        <v>0</v>
      </c>
      <c r="BP31" s="2">
        <v>0</v>
      </c>
      <c r="BQ31" s="15">
        <f t="shared" si="138"/>
        <v>23</v>
      </c>
      <c r="BR31" s="15">
        <f t="shared" si="366"/>
        <v>23</v>
      </c>
      <c r="BS31" s="32">
        <f t="shared" si="385"/>
        <v>3.1562499999999978</v>
      </c>
      <c r="BT31" s="2">
        <v>0</v>
      </c>
      <c r="BU31" s="2">
        <v>0</v>
      </c>
      <c r="BV31" s="2">
        <v>0</v>
      </c>
      <c r="BW31" s="2">
        <v>0</v>
      </c>
      <c r="BX31" s="2">
        <v>0</v>
      </c>
      <c r="BY31" s="2">
        <v>0</v>
      </c>
      <c r="BZ31" s="2">
        <v>0</v>
      </c>
      <c r="CA31" s="15">
        <f t="shared" si="140"/>
        <v>0</v>
      </c>
      <c r="CB31" s="15">
        <f t="shared" si="367"/>
        <v>0</v>
      </c>
      <c r="CC31" s="32">
        <f t="shared" si="386"/>
        <v>3.1562499999999978</v>
      </c>
      <c r="CD31" s="2">
        <v>0</v>
      </c>
      <c r="CE31" s="2">
        <v>0</v>
      </c>
      <c r="CF31" s="2">
        <v>0</v>
      </c>
      <c r="CG31" s="2">
        <v>0</v>
      </c>
      <c r="CH31" s="2">
        <v>0</v>
      </c>
      <c r="CI31" s="2">
        <v>0</v>
      </c>
      <c r="CJ31" s="2">
        <v>0</v>
      </c>
      <c r="CK31" s="15">
        <f t="shared" si="142"/>
        <v>0</v>
      </c>
      <c r="CL31" s="15">
        <f t="shared" si="368"/>
        <v>0</v>
      </c>
      <c r="CM31" s="32">
        <f t="shared" si="387"/>
        <v>3.1562499999999978</v>
      </c>
      <c r="CN31" s="2">
        <f t="shared" si="22"/>
        <v>1</v>
      </c>
      <c r="CO31" s="2">
        <f t="shared" si="8"/>
        <v>0</v>
      </c>
      <c r="CP31" s="2">
        <f t="shared" si="8"/>
        <v>0</v>
      </c>
      <c r="CQ31" s="2">
        <f t="shared" si="8"/>
        <v>0</v>
      </c>
      <c r="CR31" s="2">
        <f t="shared" si="8"/>
        <v>0</v>
      </c>
      <c r="CS31" s="2">
        <f t="shared" si="8"/>
        <v>0</v>
      </c>
      <c r="CT31" s="2">
        <f t="shared" si="8"/>
        <v>0</v>
      </c>
      <c r="CU31" s="15">
        <f t="shared" si="8"/>
        <v>1</v>
      </c>
      <c r="CV31" s="15">
        <f t="shared" si="369"/>
        <v>1</v>
      </c>
      <c r="CW31" s="32">
        <f t="shared" si="388"/>
        <v>3.1562499999999978</v>
      </c>
      <c r="CX31" s="2">
        <f t="shared" si="40"/>
        <v>0</v>
      </c>
      <c r="CY31" s="2">
        <f t="shared" si="40"/>
        <v>0</v>
      </c>
      <c r="CZ31" s="2">
        <f t="shared" si="40"/>
        <v>0</v>
      </c>
      <c r="DA31" s="2">
        <f t="shared" si="40"/>
        <v>0</v>
      </c>
      <c r="DB31" s="2">
        <f t="shared" si="40"/>
        <v>0</v>
      </c>
      <c r="DC31" s="2">
        <f t="shared" si="40"/>
        <v>0</v>
      </c>
      <c r="DD31" s="2">
        <f t="shared" si="40"/>
        <v>1</v>
      </c>
      <c r="DE31" s="15">
        <f t="shared" si="40"/>
        <v>1</v>
      </c>
      <c r="DF31" s="15">
        <f t="shared" si="370"/>
        <v>0.2</v>
      </c>
      <c r="DG31" s="32">
        <f t="shared" si="389"/>
        <v>3.1562499999999978</v>
      </c>
      <c r="DH31" s="2">
        <f t="shared" si="376"/>
        <v>21</v>
      </c>
      <c r="DI31" s="2">
        <f t="shared" si="376"/>
        <v>2</v>
      </c>
      <c r="DJ31" s="2">
        <f t="shared" si="376"/>
        <v>0</v>
      </c>
      <c r="DK31" s="2">
        <f t="shared" si="376"/>
        <v>0</v>
      </c>
      <c r="DL31" s="2">
        <f t="shared" si="376"/>
        <v>0</v>
      </c>
      <c r="DM31" s="2">
        <f t="shared" si="376"/>
        <v>0</v>
      </c>
      <c r="DN31" s="2">
        <f t="shared" si="376"/>
        <v>1</v>
      </c>
      <c r="DO31" s="15">
        <f t="shared" si="376"/>
        <v>24</v>
      </c>
      <c r="DP31" s="15">
        <f t="shared" si="371"/>
        <v>23.2</v>
      </c>
      <c r="DQ31" s="32">
        <f t="shared" si="390"/>
        <v>3.1562499999999978</v>
      </c>
      <c r="DR31" s="2">
        <f t="shared" si="377"/>
        <v>23</v>
      </c>
      <c r="DS31" s="2">
        <f t="shared" si="377"/>
        <v>3</v>
      </c>
      <c r="DT31" s="2">
        <f t="shared" si="377"/>
        <v>0</v>
      </c>
      <c r="DU31" s="2">
        <f t="shared" si="377"/>
        <v>0</v>
      </c>
      <c r="DV31" s="2">
        <f t="shared" si="377"/>
        <v>0</v>
      </c>
      <c r="DW31" s="2">
        <f t="shared" si="377"/>
        <v>0</v>
      </c>
      <c r="DX31" s="2">
        <f t="shared" si="377"/>
        <v>0</v>
      </c>
      <c r="DY31" s="15">
        <f t="shared" si="377"/>
        <v>26</v>
      </c>
      <c r="DZ31" s="15">
        <f t="shared" si="372"/>
        <v>26</v>
      </c>
      <c r="EA31" s="32">
        <f t="shared" si="391"/>
        <v>3.1562499999999978</v>
      </c>
      <c r="EB31" s="2">
        <f t="shared" si="23"/>
        <v>22</v>
      </c>
      <c r="EC31" s="2">
        <f t="shared" si="17"/>
        <v>3</v>
      </c>
      <c r="ED31" s="2">
        <f t="shared" si="17"/>
        <v>0</v>
      </c>
      <c r="EE31" s="2">
        <f t="shared" si="17"/>
        <v>0</v>
      </c>
      <c r="EF31" s="2">
        <f t="shared" si="17"/>
        <v>0</v>
      </c>
      <c r="EG31" s="2">
        <f t="shared" si="17"/>
        <v>0</v>
      </c>
      <c r="EH31" s="2">
        <f t="shared" si="17"/>
        <v>0</v>
      </c>
      <c r="EI31" s="15">
        <f t="shared" si="17"/>
        <v>25</v>
      </c>
      <c r="EJ31" s="15">
        <f t="shared" si="373"/>
        <v>25</v>
      </c>
      <c r="EK31" s="32">
        <f t="shared" si="392"/>
        <v>3.1562499999999978</v>
      </c>
      <c r="EL31" s="2">
        <f t="shared" si="24"/>
        <v>21</v>
      </c>
      <c r="EM31" s="2">
        <f t="shared" si="19"/>
        <v>2</v>
      </c>
      <c r="EN31" s="2">
        <f t="shared" si="19"/>
        <v>0</v>
      </c>
      <c r="EO31" s="2">
        <f t="shared" si="19"/>
        <v>0</v>
      </c>
      <c r="EP31" s="2">
        <f t="shared" si="19"/>
        <v>0</v>
      </c>
      <c r="EQ31" s="2">
        <f t="shared" si="19"/>
        <v>0</v>
      </c>
      <c r="ER31" s="2">
        <f t="shared" si="19"/>
        <v>0</v>
      </c>
      <c r="ES31" s="15">
        <f t="shared" si="19"/>
        <v>23</v>
      </c>
      <c r="ET31" s="15">
        <f t="shared" si="374"/>
        <v>23</v>
      </c>
    </row>
    <row r="32" spans="1:150" ht="14.4" thickTop="1" thickBot="1" x14ac:dyDescent="0.3">
      <c r="A32" s="33" t="s">
        <v>5</v>
      </c>
      <c r="B32" s="3">
        <f>SUM(B28:B31)</f>
        <v>0</v>
      </c>
      <c r="C32" s="3">
        <f t="shared" ref="C32" si="393">SUM(C28:C31)</f>
        <v>0</v>
      </c>
      <c r="D32" s="3">
        <f t="shared" ref="D32" si="394">SUM(D28:D31)</f>
        <v>0</v>
      </c>
      <c r="E32" s="3">
        <f t="shared" ref="E32" si="395">SUM(E28:E31)</f>
        <v>0</v>
      </c>
      <c r="F32" s="3">
        <f t="shared" ref="F32" si="396">SUM(F28:F31)</f>
        <v>0</v>
      </c>
      <c r="G32" s="3">
        <f t="shared" ref="G32" si="397">SUM(G28:G31)</f>
        <v>0</v>
      </c>
      <c r="H32" s="3">
        <f t="shared" ref="H32" si="398">SUM(H28:H31)</f>
        <v>0</v>
      </c>
      <c r="I32" s="16">
        <f>SUM(B32:H32)</f>
        <v>0</v>
      </c>
      <c r="J32" s="34">
        <f>B32+C32+D32*1.5+E32*2.3+F32*2+G32*0.4+H32*0.2</f>
        <v>0</v>
      </c>
      <c r="K32" s="33" t="s">
        <v>5</v>
      </c>
      <c r="L32" s="3">
        <f>SUM(L28:L31)</f>
        <v>2</v>
      </c>
      <c r="M32" s="3">
        <f t="shared" ref="M32" si="399">SUM(M28:M31)</f>
        <v>0</v>
      </c>
      <c r="N32" s="3">
        <f t="shared" ref="N32" si="400">SUM(N28:N31)</f>
        <v>0</v>
      </c>
      <c r="O32" s="3">
        <f t="shared" ref="O32" si="401">SUM(O28:O31)</f>
        <v>0</v>
      </c>
      <c r="P32" s="3">
        <f t="shared" ref="P32" si="402">SUM(P28:P31)</f>
        <v>0</v>
      </c>
      <c r="Q32" s="3">
        <f t="shared" ref="Q32" si="403">SUM(Q28:Q31)</f>
        <v>1</v>
      </c>
      <c r="R32" s="3">
        <f t="shared" ref="R32" si="404">SUM(R28:R31)</f>
        <v>1</v>
      </c>
      <c r="S32" s="16">
        <f>SUM(L32:R32)</f>
        <v>4</v>
      </c>
      <c r="T32" s="34">
        <f>L32+M32+N32*1.5+O32*2.3+P32*2+Q32*0.4+R32*0.2</f>
        <v>2.6</v>
      </c>
      <c r="U32" s="33" t="s">
        <v>5</v>
      </c>
      <c r="V32" s="3">
        <f>SUM(V28:V31)</f>
        <v>0</v>
      </c>
      <c r="W32" s="3">
        <f t="shared" ref="W32" si="405">SUM(W28:W31)</f>
        <v>0</v>
      </c>
      <c r="X32" s="3">
        <f t="shared" ref="X32" si="406">SUM(X28:X31)</f>
        <v>0</v>
      </c>
      <c r="Y32" s="3">
        <f t="shared" ref="Y32" si="407">SUM(Y28:Y31)</f>
        <v>0</v>
      </c>
      <c r="Z32" s="3">
        <f t="shared" ref="Z32" si="408">SUM(Z28:Z31)</f>
        <v>0</v>
      </c>
      <c r="AA32" s="3">
        <f t="shared" ref="AA32" si="409">SUM(AA28:AA31)</f>
        <v>0</v>
      </c>
      <c r="AB32" s="3">
        <f t="shared" ref="AB32" si="410">SUM(AB28:AB31)</f>
        <v>0</v>
      </c>
      <c r="AC32" s="16">
        <f>SUM(V32:AB32)</f>
        <v>0</v>
      </c>
      <c r="AD32" s="34">
        <f>V32+W32+X32*1.5+Y32*2.3+Z32*2+AA32*0.4+AB32*0.2</f>
        <v>0</v>
      </c>
      <c r="AE32" s="33" t="s">
        <v>5</v>
      </c>
      <c r="AF32" s="3">
        <f>SUM(AF28:AF31)</f>
        <v>5</v>
      </c>
      <c r="AG32" s="3">
        <f t="shared" ref="AG32" si="411">SUM(AG28:AG31)</f>
        <v>0</v>
      </c>
      <c r="AH32" s="3">
        <f t="shared" ref="AH32" si="412">SUM(AH28:AH31)</f>
        <v>1</v>
      </c>
      <c r="AI32" s="3">
        <f t="shared" ref="AI32" si="413">SUM(AI28:AI31)</f>
        <v>0</v>
      </c>
      <c r="AJ32" s="3">
        <f t="shared" ref="AJ32" si="414">SUM(AJ28:AJ31)</f>
        <v>0</v>
      </c>
      <c r="AK32" s="3">
        <f t="shared" ref="AK32" si="415">SUM(AK28:AK31)</f>
        <v>1</v>
      </c>
      <c r="AL32" s="3">
        <f t="shared" ref="AL32" si="416">SUM(AL28:AL31)</f>
        <v>0</v>
      </c>
      <c r="AM32" s="16">
        <f>SUM(AF32:AL32)</f>
        <v>7</v>
      </c>
      <c r="AN32" s="34">
        <f>AF32+AG32+AH32*1.5+AI32*2.3+AJ32*2+AK32*0.4+AL32*0.2</f>
        <v>6.9</v>
      </c>
      <c r="AO32" s="33" t="s">
        <v>5</v>
      </c>
      <c r="AP32" s="3">
        <f>SUM(AP28:AP31)</f>
        <v>85</v>
      </c>
      <c r="AQ32" s="3">
        <f t="shared" ref="AQ32" si="417">SUM(AQ28:AQ31)</f>
        <v>6</v>
      </c>
      <c r="AR32" s="3">
        <f t="shared" ref="AR32" si="418">SUM(AR28:AR31)</f>
        <v>0</v>
      </c>
      <c r="AS32" s="3">
        <f t="shared" ref="AS32" si="419">SUM(AS28:AS31)</f>
        <v>0</v>
      </c>
      <c r="AT32" s="3">
        <f t="shared" ref="AT32" si="420">SUM(AT28:AT31)</f>
        <v>0</v>
      </c>
      <c r="AU32" s="3">
        <f t="shared" ref="AU32" si="421">SUM(AU28:AU31)</f>
        <v>4</v>
      </c>
      <c r="AV32" s="3">
        <f t="shared" ref="AV32" si="422">SUM(AV28:AV31)</f>
        <v>0</v>
      </c>
      <c r="AW32" s="16">
        <f>SUM(AP32:AV32)</f>
        <v>95</v>
      </c>
      <c r="AX32" s="34">
        <f>AP32+AQ32+AR32*1.5+AS32*2.3+AT32*2+AU32*0.4+AV32*0.2</f>
        <v>92.6</v>
      </c>
      <c r="AY32" s="33" t="s">
        <v>5</v>
      </c>
      <c r="AZ32" s="3">
        <f>SUM(AZ28:AZ31)</f>
        <v>0</v>
      </c>
      <c r="BA32" s="3">
        <f t="shared" ref="BA32" si="423">SUM(BA28:BA31)</f>
        <v>0</v>
      </c>
      <c r="BB32" s="3">
        <f t="shared" ref="BB32" si="424">SUM(BB28:BB31)</f>
        <v>0</v>
      </c>
      <c r="BC32" s="3">
        <f t="shared" ref="BC32" si="425">SUM(BC28:BC31)</f>
        <v>0</v>
      </c>
      <c r="BD32" s="3">
        <f t="shared" ref="BD32" si="426">SUM(BD28:BD31)</f>
        <v>0</v>
      </c>
      <c r="BE32" s="3">
        <f t="shared" ref="BE32" si="427">SUM(BE28:BE31)</f>
        <v>0</v>
      </c>
      <c r="BF32" s="3">
        <f t="shared" ref="BF32" si="428">SUM(BF28:BF31)</f>
        <v>0</v>
      </c>
      <c r="BG32" s="16">
        <f>SUM(AZ32:BF32)</f>
        <v>0</v>
      </c>
      <c r="BH32" s="34">
        <f>AZ32+BA32+BB32*1.5+BC32*2.3+BD32*2+BE32*0.4+BF32*0.2</f>
        <v>0</v>
      </c>
      <c r="BI32" s="33" t="s">
        <v>5</v>
      </c>
      <c r="BJ32" s="3">
        <f>SUM(BJ28:BJ31)</f>
        <v>84</v>
      </c>
      <c r="BK32" s="3">
        <f t="shared" ref="BK32" si="429">SUM(BK28:BK31)</f>
        <v>5</v>
      </c>
      <c r="BL32" s="3">
        <f t="shared" ref="BL32" si="430">SUM(BL28:BL31)</f>
        <v>1</v>
      </c>
      <c r="BM32" s="3">
        <f t="shared" ref="BM32" si="431">SUM(BM28:BM31)</f>
        <v>0</v>
      </c>
      <c r="BN32" s="3">
        <f t="shared" ref="BN32" si="432">SUM(BN28:BN31)</f>
        <v>0</v>
      </c>
      <c r="BO32" s="3">
        <f t="shared" ref="BO32" si="433">SUM(BO28:BO31)</f>
        <v>6</v>
      </c>
      <c r="BP32" s="3">
        <f t="shared" ref="BP32" si="434">SUM(BP28:BP31)</f>
        <v>0</v>
      </c>
      <c r="BQ32" s="16">
        <f>SUM(BJ32:BP32)</f>
        <v>96</v>
      </c>
      <c r="BR32" s="34">
        <f>BJ32+BK32+BL32*1.5+BM32*2.3+BN32*2+BO32*0.4+BP32*0.2</f>
        <v>92.9</v>
      </c>
      <c r="BS32" s="33" t="s">
        <v>5</v>
      </c>
      <c r="BT32" s="3">
        <f>SUM(BT28:BT31)</f>
        <v>0</v>
      </c>
      <c r="BU32" s="3">
        <f t="shared" ref="BU32" si="435">SUM(BU28:BU31)</f>
        <v>0</v>
      </c>
      <c r="BV32" s="3">
        <f t="shared" ref="BV32" si="436">SUM(BV28:BV31)</f>
        <v>0</v>
      </c>
      <c r="BW32" s="3">
        <f t="shared" ref="BW32" si="437">SUM(BW28:BW31)</f>
        <v>0</v>
      </c>
      <c r="BX32" s="3">
        <f t="shared" ref="BX32" si="438">SUM(BX28:BX31)</f>
        <v>0</v>
      </c>
      <c r="BY32" s="3">
        <f t="shared" ref="BY32" si="439">SUM(BY28:BY31)</f>
        <v>0</v>
      </c>
      <c r="BZ32" s="3">
        <f t="shared" ref="BZ32" si="440">SUM(BZ28:BZ31)</f>
        <v>0</v>
      </c>
      <c r="CA32" s="16">
        <f>SUM(BT32:BZ32)</f>
        <v>0</v>
      </c>
      <c r="CB32" s="34">
        <f>BT32+BU32+BV32*1.5+BW32*2.3+BX32*2+BY32*0.4+BZ32*0.2</f>
        <v>0</v>
      </c>
      <c r="CC32" s="33" t="s">
        <v>5</v>
      </c>
      <c r="CD32" s="3">
        <f>SUM(CD28:CD31)</f>
        <v>0</v>
      </c>
      <c r="CE32" s="3">
        <f t="shared" ref="CE32" si="441">SUM(CE28:CE31)</f>
        <v>0</v>
      </c>
      <c r="CF32" s="3">
        <f t="shared" ref="CF32" si="442">SUM(CF28:CF31)</f>
        <v>0</v>
      </c>
      <c r="CG32" s="3">
        <f t="shared" ref="CG32" si="443">SUM(CG28:CG31)</f>
        <v>0</v>
      </c>
      <c r="CH32" s="3">
        <f t="shared" ref="CH32" si="444">SUM(CH28:CH31)</f>
        <v>0</v>
      </c>
      <c r="CI32" s="3">
        <f t="shared" ref="CI32" si="445">SUM(CI28:CI31)</f>
        <v>0</v>
      </c>
      <c r="CJ32" s="3">
        <f t="shared" ref="CJ32" si="446">SUM(CJ28:CJ31)</f>
        <v>0</v>
      </c>
      <c r="CK32" s="16">
        <f>SUM(CD32:CJ32)</f>
        <v>0</v>
      </c>
      <c r="CL32" s="34">
        <f>CD32+CE32+CF32*1.5+CG32*2.3+CH32*2+CI32*0.4+CJ32*0.2</f>
        <v>0</v>
      </c>
      <c r="CM32" s="33" t="s">
        <v>5</v>
      </c>
      <c r="CN32" s="3">
        <f>SUM(CN28:CN31)</f>
        <v>5</v>
      </c>
      <c r="CO32" s="3">
        <f t="shared" ref="CO32" si="447">SUM(CO28:CO31)</f>
        <v>0</v>
      </c>
      <c r="CP32" s="3">
        <f t="shared" ref="CP32" si="448">SUM(CP28:CP31)</f>
        <v>1</v>
      </c>
      <c r="CQ32" s="3">
        <f t="shared" ref="CQ32" si="449">SUM(CQ28:CQ31)</f>
        <v>0</v>
      </c>
      <c r="CR32" s="3">
        <f t="shared" ref="CR32" si="450">SUM(CR28:CR31)</f>
        <v>0</v>
      </c>
      <c r="CS32" s="3">
        <f t="shared" ref="CS32" si="451">SUM(CS28:CS31)</f>
        <v>1</v>
      </c>
      <c r="CT32" s="3">
        <f t="shared" ref="CT32" si="452">SUM(CT28:CT31)</f>
        <v>0</v>
      </c>
      <c r="CU32" s="16">
        <f>SUM(CN32:CT32)</f>
        <v>7</v>
      </c>
      <c r="CV32" s="34">
        <f>CN32+CO32+CP32*1.5+CQ32*2.3+CR32*2+CS32*0.4+CT32*0.2</f>
        <v>6.9</v>
      </c>
      <c r="CW32" s="33" t="s">
        <v>5</v>
      </c>
      <c r="CX32" s="3">
        <f>SUM(CX28:CX31)</f>
        <v>2</v>
      </c>
      <c r="CY32" s="3">
        <f t="shared" ref="CY32" si="453">SUM(CY28:CY31)</f>
        <v>0</v>
      </c>
      <c r="CZ32" s="3">
        <f t="shared" ref="CZ32" si="454">SUM(CZ28:CZ31)</f>
        <v>0</v>
      </c>
      <c r="DA32" s="3">
        <f t="shared" ref="DA32" si="455">SUM(DA28:DA31)</f>
        <v>0</v>
      </c>
      <c r="DB32" s="3">
        <f t="shared" ref="DB32" si="456">SUM(DB28:DB31)</f>
        <v>0</v>
      </c>
      <c r="DC32" s="3">
        <f t="shared" ref="DC32" si="457">SUM(DC28:DC31)</f>
        <v>1</v>
      </c>
      <c r="DD32" s="3">
        <f t="shared" ref="DD32" si="458">SUM(DD28:DD31)</f>
        <v>1</v>
      </c>
      <c r="DE32" s="16">
        <f>SUM(CX32:DD32)</f>
        <v>4</v>
      </c>
      <c r="DF32" s="34">
        <f>CX32+CY32+CZ32*1.5+DA32*2.3+DB32*2+DC32*0.4+DD32*0.2</f>
        <v>2.6</v>
      </c>
      <c r="DG32" s="33" t="s">
        <v>5</v>
      </c>
      <c r="DH32" s="3">
        <f>SUM(DH28:DH31)</f>
        <v>86</v>
      </c>
      <c r="DI32" s="3">
        <f t="shared" ref="DI32" si="459">SUM(DI28:DI31)</f>
        <v>5</v>
      </c>
      <c r="DJ32" s="3">
        <f t="shared" ref="DJ32" si="460">SUM(DJ28:DJ31)</f>
        <v>1</v>
      </c>
      <c r="DK32" s="3">
        <f t="shared" ref="DK32" si="461">SUM(DK28:DK31)</f>
        <v>0</v>
      </c>
      <c r="DL32" s="3">
        <f t="shared" ref="DL32" si="462">SUM(DL28:DL31)</f>
        <v>0</v>
      </c>
      <c r="DM32" s="3">
        <f t="shared" ref="DM32" si="463">SUM(DM28:DM31)</f>
        <v>7</v>
      </c>
      <c r="DN32" s="3">
        <f t="shared" ref="DN32" si="464">SUM(DN28:DN31)</f>
        <v>1</v>
      </c>
      <c r="DO32" s="16">
        <f>SUM(DH32:DN32)</f>
        <v>100</v>
      </c>
      <c r="DP32" s="34">
        <f>DH32+DI32+DJ32*1.5+DK32*2.3+DL32*2+DM32*0.4+DN32*0.2</f>
        <v>95.5</v>
      </c>
      <c r="DQ32" s="33" t="s">
        <v>5</v>
      </c>
      <c r="DR32" s="3">
        <f>SUM(DR28:DR31)</f>
        <v>90</v>
      </c>
      <c r="DS32" s="3">
        <f t="shared" ref="DS32" si="465">SUM(DS28:DS31)</f>
        <v>6</v>
      </c>
      <c r="DT32" s="3">
        <f t="shared" ref="DT32" si="466">SUM(DT28:DT31)</f>
        <v>1</v>
      </c>
      <c r="DU32" s="3">
        <f t="shared" ref="DU32" si="467">SUM(DU28:DU31)</f>
        <v>0</v>
      </c>
      <c r="DV32" s="3">
        <f t="shared" ref="DV32" si="468">SUM(DV28:DV31)</f>
        <v>0</v>
      </c>
      <c r="DW32" s="3">
        <f t="shared" ref="DW32" si="469">SUM(DW28:DW31)</f>
        <v>5</v>
      </c>
      <c r="DX32" s="3">
        <f t="shared" ref="DX32" si="470">SUM(DX28:DX31)</f>
        <v>0</v>
      </c>
      <c r="DY32" s="16">
        <f>SUM(DR32:DX32)</f>
        <v>102</v>
      </c>
      <c r="DZ32" s="34">
        <f>DR32+DS32+DT32*1.5+DU32*2.3+DV32*2+DW32*0.4+DX32*0.2</f>
        <v>99.5</v>
      </c>
      <c r="EA32" s="33" t="s">
        <v>5</v>
      </c>
      <c r="EB32" s="3">
        <f>SUM(EB28:EB31)</f>
        <v>85</v>
      </c>
      <c r="EC32" s="3">
        <f t="shared" ref="EC32" si="471">SUM(EC28:EC31)</f>
        <v>6</v>
      </c>
      <c r="ED32" s="3">
        <f t="shared" ref="ED32" si="472">SUM(ED28:ED31)</f>
        <v>0</v>
      </c>
      <c r="EE32" s="3">
        <f t="shared" ref="EE32" si="473">SUM(EE28:EE31)</f>
        <v>0</v>
      </c>
      <c r="EF32" s="3">
        <f t="shared" ref="EF32" si="474">SUM(EF28:EF31)</f>
        <v>0</v>
      </c>
      <c r="EG32" s="3">
        <f t="shared" ref="EG32" si="475">SUM(EG28:EG31)</f>
        <v>4</v>
      </c>
      <c r="EH32" s="3">
        <f t="shared" ref="EH32" si="476">SUM(EH28:EH31)</f>
        <v>0</v>
      </c>
      <c r="EI32" s="16">
        <f>SUM(EB32:EH32)</f>
        <v>95</v>
      </c>
      <c r="EJ32" s="34">
        <f>EB32+EC32+ED32*1.5+EE32*2.3+EF32*2+EG32*0.4+EH32*0.2</f>
        <v>92.6</v>
      </c>
      <c r="EK32" s="33" t="s">
        <v>5</v>
      </c>
      <c r="EL32" s="3">
        <f>SUM(EL28:EL31)</f>
        <v>84</v>
      </c>
      <c r="EM32" s="3">
        <f t="shared" ref="EM32" si="477">SUM(EM28:EM31)</f>
        <v>5</v>
      </c>
      <c r="EN32" s="3">
        <f t="shared" ref="EN32" si="478">SUM(EN28:EN31)</f>
        <v>1</v>
      </c>
      <c r="EO32" s="3">
        <f t="shared" ref="EO32" si="479">SUM(EO28:EO31)</f>
        <v>0</v>
      </c>
      <c r="EP32" s="3">
        <f t="shared" ref="EP32" si="480">SUM(EP28:EP31)</f>
        <v>0</v>
      </c>
      <c r="EQ32" s="3">
        <f t="shared" ref="EQ32" si="481">SUM(EQ28:EQ31)</f>
        <v>6</v>
      </c>
      <c r="ER32" s="3">
        <f t="shared" ref="ER32" si="482">SUM(ER28:ER31)</f>
        <v>0</v>
      </c>
      <c r="ES32" s="16">
        <f>SUM(EL32:ER32)</f>
        <v>96</v>
      </c>
      <c r="ET32" s="34">
        <f>EL32+EM32+EN32*1.5+EO32*2.3+EP32*2+EQ32*0.4+ER32*0.2</f>
        <v>92.9</v>
      </c>
    </row>
    <row r="33" spans="1:150" ht="13.8" thickTop="1" x14ac:dyDescent="0.25">
      <c r="A33" s="32">
        <f>A31+"00:15"</f>
        <v>0.16666666666666663</v>
      </c>
      <c r="B33" s="2">
        <v>0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15">
        <f t="shared" si="126"/>
        <v>0</v>
      </c>
      <c r="J33" s="15">
        <f t="shared" ref="J33:J36" si="483">B33+C33+D33*1.5+E33*2.3+F33*2+G33*0.4+H33*0.2</f>
        <v>0</v>
      </c>
      <c r="K33" s="32">
        <f>K31+"00:15"</f>
        <v>0.16666666666666663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15">
        <f t="shared" si="128"/>
        <v>0</v>
      </c>
      <c r="T33" s="15">
        <f t="shared" ref="T33:T36" si="484">L33+M33+N33*1.5+O33*2.3+P33*2+Q33*0.4+R33*0.2</f>
        <v>0</v>
      </c>
      <c r="U33" s="32">
        <f>U31+"00:15"</f>
        <v>3.1666666666666643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15">
        <f t="shared" si="130"/>
        <v>0</v>
      </c>
      <c r="AD33" s="15">
        <f t="shared" ref="AD33:AD36" si="485">V33+W33+X33*1.5+Y33*2.3+Z33*2+AA33*0.4+AB33*0.2</f>
        <v>0</v>
      </c>
      <c r="AE33" s="32">
        <f>AE31+"00:15"</f>
        <v>3.1666666666666643</v>
      </c>
      <c r="AF33" s="2">
        <v>1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15">
        <f t="shared" si="132"/>
        <v>1</v>
      </c>
      <c r="AN33" s="15">
        <f t="shared" ref="AN33:AN36" si="486">AF33+AG33+AH33*1.5+AI33*2.3+AJ33*2+AK33*0.4+AL33*0.2</f>
        <v>1</v>
      </c>
      <c r="AO33" s="32">
        <f>AO31+"00:15"</f>
        <v>3.1666666666666643</v>
      </c>
      <c r="AP33" s="2">
        <v>12</v>
      </c>
      <c r="AQ33" s="2">
        <v>1</v>
      </c>
      <c r="AR33" s="2">
        <v>1</v>
      </c>
      <c r="AS33" s="2">
        <v>0</v>
      </c>
      <c r="AT33" s="2">
        <v>0</v>
      </c>
      <c r="AU33" s="2">
        <v>0</v>
      </c>
      <c r="AV33" s="2">
        <v>0</v>
      </c>
      <c r="AW33" s="15">
        <f t="shared" si="134"/>
        <v>14</v>
      </c>
      <c r="AX33" s="15">
        <f t="shared" ref="AX33:AX36" si="487">AP33+AQ33+AR33*1.5+AS33*2.3+AT33*2+AU33*0.4+AV33*0.2</f>
        <v>14.5</v>
      </c>
      <c r="AY33" s="32">
        <f>AY31+"00:15"</f>
        <v>3.1666666666666643</v>
      </c>
      <c r="AZ33" s="2">
        <v>0</v>
      </c>
      <c r="BA33" s="2">
        <v>0</v>
      </c>
      <c r="BB33" s="2">
        <v>0</v>
      </c>
      <c r="BC33" s="2">
        <v>0</v>
      </c>
      <c r="BD33" s="2">
        <v>0</v>
      </c>
      <c r="BE33" s="2">
        <v>0</v>
      </c>
      <c r="BF33" s="2">
        <v>0</v>
      </c>
      <c r="BG33" s="15">
        <f t="shared" si="136"/>
        <v>0</v>
      </c>
      <c r="BH33" s="15">
        <f t="shared" ref="BH33:BH36" si="488">AZ33+BA33+BB33*1.5+BC33*2.3+BD33*2+BE33*0.4+BF33*0.2</f>
        <v>0</v>
      </c>
      <c r="BI33" s="32">
        <f>BI31+"00:15"</f>
        <v>3.1666666666666643</v>
      </c>
      <c r="BJ33" s="2">
        <v>24</v>
      </c>
      <c r="BK33" s="2">
        <v>2</v>
      </c>
      <c r="BL33" s="2">
        <v>0</v>
      </c>
      <c r="BM33" s="2">
        <v>0</v>
      </c>
      <c r="BN33" s="2">
        <v>0</v>
      </c>
      <c r="BO33" s="2">
        <v>0</v>
      </c>
      <c r="BP33" s="2">
        <v>0</v>
      </c>
      <c r="BQ33" s="15">
        <f t="shared" si="138"/>
        <v>26</v>
      </c>
      <c r="BR33" s="15">
        <f t="shared" ref="BR33:BR36" si="489">BJ33+BK33+BL33*1.5+BM33*2.3+BN33*2+BO33*0.4+BP33*0.2</f>
        <v>26</v>
      </c>
      <c r="BS33" s="32">
        <f>BS31+"00:15"</f>
        <v>3.1666666666666643</v>
      </c>
      <c r="BT33" s="2">
        <v>0</v>
      </c>
      <c r="BU33" s="2">
        <v>0</v>
      </c>
      <c r="BV33" s="2">
        <v>0</v>
      </c>
      <c r="BW33" s="2">
        <v>0</v>
      </c>
      <c r="BX33" s="2">
        <v>0</v>
      </c>
      <c r="BY33" s="2">
        <v>0</v>
      </c>
      <c r="BZ33" s="2">
        <v>0</v>
      </c>
      <c r="CA33" s="15">
        <f t="shared" si="140"/>
        <v>0</v>
      </c>
      <c r="CB33" s="15">
        <f t="shared" ref="CB33:CB36" si="490">BT33+BU33+BV33*1.5+BW33*2.3+BX33*2+BY33*0.4+BZ33*0.2</f>
        <v>0</v>
      </c>
      <c r="CC33" s="32">
        <f>CC31+"00:15"</f>
        <v>3.1666666666666643</v>
      </c>
      <c r="CD33" s="2">
        <v>0</v>
      </c>
      <c r="CE33" s="2">
        <v>0</v>
      </c>
      <c r="CF33" s="2">
        <v>0</v>
      </c>
      <c r="CG33" s="2">
        <v>0</v>
      </c>
      <c r="CH33" s="2">
        <v>0</v>
      </c>
      <c r="CI33" s="2">
        <v>0</v>
      </c>
      <c r="CJ33" s="2">
        <v>0</v>
      </c>
      <c r="CK33" s="15">
        <f t="shared" si="142"/>
        <v>0</v>
      </c>
      <c r="CL33" s="15">
        <f t="shared" ref="CL33:CL36" si="491">CD33+CE33+CF33*1.5+CG33*2.3+CH33*2+CI33*0.4+CJ33*0.2</f>
        <v>0</v>
      </c>
      <c r="CM33" s="32">
        <f>CM31+"00:15"</f>
        <v>3.1666666666666643</v>
      </c>
      <c r="CN33" s="2">
        <f t="shared" si="22"/>
        <v>1</v>
      </c>
      <c r="CO33" s="2">
        <f t="shared" si="8"/>
        <v>0</v>
      </c>
      <c r="CP33" s="2">
        <f t="shared" si="8"/>
        <v>0</v>
      </c>
      <c r="CQ33" s="2">
        <f t="shared" si="8"/>
        <v>0</v>
      </c>
      <c r="CR33" s="2">
        <f t="shared" si="8"/>
        <v>0</v>
      </c>
      <c r="CS33" s="2">
        <f t="shared" si="8"/>
        <v>0</v>
      </c>
      <c r="CT33" s="2">
        <f t="shared" si="8"/>
        <v>0</v>
      </c>
      <c r="CU33" s="15">
        <f t="shared" si="8"/>
        <v>1</v>
      </c>
      <c r="CV33" s="15">
        <f t="shared" ref="CV33:CV36" si="492">CN33+CO33+CP33*1.5+CQ33*2.3+CR33*2+CS33*0.4+CT33*0.2</f>
        <v>1</v>
      </c>
      <c r="CW33" s="32">
        <f>CW31+"00:15"</f>
        <v>3.1666666666666643</v>
      </c>
      <c r="CX33" s="2">
        <f t="shared" si="40"/>
        <v>0</v>
      </c>
      <c r="CY33" s="2">
        <f t="shared" si="40"/>
        <v>0</v>
      </c>
      <c r="CZ33" s="2">
        <f t="shared" si="40"/>
        <v>0</v>
      </c>
      <c r="DA33" s="2">
        <f t="shared" si="40"/>
        <v>0</v>
      </c>
      <c r="DB33" s="2">
        <f t="shared" si="40"/>
        <v>0</v>
      </c>
      <c r="DC33" s="2">
        <f t="shared" si="40"/>
        <v>0</v>
      </c>
      <c r="DD33" s="2">
        <f t="shared" si="40"/>
        <v>0</v>
      </c>
      <c r="DE33" s="15">
        <f t="shared" si="40"/>
        <v>0</v>
      </c>
      <c r="DF33" s="15">
        <f t="shared" ref="DF33:DF36" si="493">CX33+CY33+CZ33*1.5+DA33*2.3+DB33*2+DC33*0.4+DD33*0.2</f>
        <v>0</v>
      </c>
      <c r="DG33" s="32">
        <f>DG31+"00:15"</f>
        <v>3.1666666666666643</v>
      </c>
      <c r="DH33" s="2">
        <f t="shared" si="376"/>
        <v>24</v>
      </c>
      <c r="DI33" s="2">
        <f t="shared" si="376"/>
        <v>2</v>
      </c>
      <c r="DJ33" s="2">
        <f t="shared" si="376"/>
        <v>0</v>
      </c>
      <c r="DK33" s="2">
        <f t="shared" si="376"/>
        <v>0</v>
      </c>
      <c r="DL33" s="2">
        <f t="shared" si="376"/>
        <v>0</v>
      </c>
      <c r="DM33" s="2">
        <f t="shared" si="376"/>
        <v>0</v>
      </c>
      <c r="DN33" s="2">
        <f t="shared" si="376"/>
        <v>0</v>
      </c>
      <c r="DO33" s="15">
        <f t="shared" si="376"/>
        <v>26</v>
      </c>
      <c r="DP33" s="15">
        <f t="shared" ref="DP33:DP36" si="494">DH33+DI33+DJ33*1.5+DK33*2.3+DL33*2+DM33*0.4+DN33*0.2</f>
        <v>26</v>
      </c>
      <c r="DQ33" s="32">
        <f>DQ31+"00:15"</f>
        <v>3.1666666666666643</v>
      </c>
      <c r="DR33" s="2">
        <f t="shared" si="377"/>
        <v>13</v>
      </c>
      <c r="DS33" s="2">
        <f t="shared" si="377"/>
        <v>1</v>
      </c>
      <c r="DT33" s="2">
        <f t="shared" si="377"/>
        <v>1</v>
      </c>
      <c r="DU33" s="2">
        <f t="shared" si="377"/>
        <v>0</v>
      </c>
      <c r="DV33" s="2">
        <f t="shared" si="377"/>
        <v>0</v>
      </c>
      <c r="DW33" s="2">
        <f t="shared" si="377"/>
        <v>0</v>
      </c>
      <c r="DX33" s="2">
        <f t="shared" si="377"/>
        <v>0</v>
      </c>
      <c r="DY33" s="15">
        <f t="shared" si="377"/>
        <v>15</v>
      </c>
      <c r="DZ33" s="15">
        <f t="shared" ref="DZ33:DZ36" si="495">DR33+DS33+DT33*1.5+DU33*2.3+DV33*2+DW33*0.4+DX33*0.2</f>
        <v>15.5</v>
      </c>
      <c r="EA33" s="32">
        <f>EA31+"00:15"</f>
        <v>3.1666666666666643</v>
      </c>
      <c r="EB33" s="2">
        <f t="shared" si="23"/>
        <v>12</v>
      </c>
      <c r="EC33" s="2">
        <f t="shared" si="17"/>
        <v>1</v>
      </c>
      <c r="ED33" s="2">
        <f t="shared" si="17"/>
        <v>1</v>
      </c>
      <c r="EE33" s="2">
        <f t="shared" si="17"/>
        <v>0</v>
      </c>
      <c r="EF33" s="2">
        <f t="shared" si="17"/>
        <v>0</v>
      </c>
      <c r="EG33" s="2">
        <f t="shared" si="17"/>
        <v>0</v>
      </c>
      <c r="EH33" s="2">
        <f t="shared" si="17"/>
        <v>0</v>
      </c>
      <c r="EI33" s="15">
        <f t="shared" si="17"/>
        <v>14</v>
      </c>
      <c r="EJ33" s="15">
        <f t="shared" ref="EJ33:EJ36" si="496">EB33+EC33+ED33*1.5+EE33*2.3+EF33*2+EG33*0.4+EH33*0.2</f>
        <v>14.5</v>
      </c>
      <c r="EK33" s="32">
        <f>EK31+"00:15"</f>
        <v>3.1666666666666643</v>
      </c>
      <c r="EL33" s="2">
        <f t="shared" si="24"/>
        <v>24</v>
      </c>
      <c r="EM33" s="2">
        <f t="shared" si="19"/>
        <v>2</v>
      </c>
      <c r="EN33" s="2">
        <f t="shared" si="19"/>
        <v>0</v>
      </c>
      <c r="EO33" s="2">
        <f t="shared" si="19"/>
        <v>0</v>
      </c>
      <c r="EP33" s="2">
        <f t="shared" si="19"/>
        <v>0</v>
      </c>
      <c r="EQ33" s="2">
        <f t="shared" si="19"/>
        <v>0</v>
      </c>
      <c r="ER33" s="2">
        <f t="shared" si="19"/>
        <v>0</v>
      </c>
      <c r="ES33" s="15">
        <f t="shared" si="19"/>
        <v>26</v>
      </c>
      <c r="ET33" s="15">
        <f t="shared" ref="ET33:ET36" si="497">EL33+EM33+EN33*1.5+EO33*2.3+EP33*2+EQ33*0.4+ER33*0.2</f>
        <v>26</v>
      </c>
    </row>
    <row r="34" spans="1:150" x14ac:dyDescent="0.25">
      <c r="A34" s="32">
        <f>A33+"00:15"</f>
        <v>0.17708333333333329</v>
      </c>
      <c r="B34" s="2">
        <v>0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15">
        <f t="shared" si="126"/>
        <v>0</v>
      </c>
      <c r="J34" s="15">
        <f t="shared" si="483"/>
        <v>0</v>
      </c>
      <c r="K34" s="32">
        <f>K33+"00:15"</f>
        <v>0.17708333333333329</v>
      </c>
      <c r="L34" s="2">
        <v>1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</v>
      </c>
      <c r="S34" s="15">
        <f t="shared" si="128"/>
        <v>2</v>
      </c>
      <c r="T34" s="15">
        <f t="shared" si="484"/>
        <v>1.2</v>
      </c>
      <c r="U34" s="32">
        <f>U33+"00:15"</f>
        <v>3.1770833333333308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15">
        <f t="shared" si="130"/>
        <v>0</v>
      </c>
      <c r="AD34" s="15">
        <f t="shared" si="485"/>
        <v>0</v>
      </c>
      <c r="AE34" s="32">
        <f>AE33+"00:15"</f>
        <v>3.1770833333333308</v>
      </c>
      <c r="AF34" s="2">
        <v>1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15">
        <f t="shared" si="132"/>
        <v>1</v>
      </c>
      <c r="AN34" s="15">
        <f t="shared" si="486"/>
        <v>1</v>
      </c>
      <c r="AO34" s="32">
        <f>AO33+"00:15"</f>
        <v>3.1770833333333308</v>
      </c>
      <c r="AP34" s="2">
        <v>23</v>
      </c>
      <c r="AQ34" s="2">
        <v>1</v>
      </c>
      <c r="AR34" s="2">
        <v>0</v>
      </c>
      <c r="AS34" s="2">
        <v>0</v>
      </c>
      <c r="AT34" s="2">
        <v>0</v>
      </c>
      <c r="AU34" s="2">
        <v>1</v>
      </c>
      <c r="AV34" s="2">
        <v>0</v>
      </c>
      <c r="AW34" s="15">
        <f t="shared" si="134"/>
        <v>25</v>
      </c>
      <c r="AX34" s="15">
        <f t="shared" si="487"/>
        <v>24.4</v>
      </c>
      <c r="AY34" s="32">
        <f>AY33+"00:15"</f>
        <v>3.1770833333333308</v>
      </c>
      <c r="AZ34" s="2">
        <v>0</v>
      </c>
      <c r="BA34" s="2">
        <v>0</v>
      </c>
      <c r="BB34" s="2">
        <v>0</v>
      </c>
      <c r="BC34" s="2">
        <v>0</v>
      </c>
      <c r="BD34" s="2">
        <v>0</v>
      </c>
      <c r="BE34" s="2">
        <v>0</v>
      </c>
      <c r="BF34" s="2">
        <v>0</v>
      </c>
      <c r="BG34" s="15">
        <f t="shared" si="136"/>
        <v>0</v>
      </c>
      <c r="BH34" s="15">
        <f t="shared" si="488"/>
        <v>0</v>
      </c>
      <c r="BI34" s="32">
        <f>BI33+"00:15"</f>
        <v>3.1770833333333308</v>
      </c>
      <c r="BJ34" s="2">
        <v>17</v>
      </c>
      <c r="BK34" s="2">
        <v>1</v>
      </c>
      <c r="BL34" s="2">
        <v>0</v>
      </c>
      <c r="BM34" s="2">
        <v>0</v>
      </c>
      <c r="BN34" s="2">
        <v>0</v>
      </c>
      <c r="BO34" s="2">
        <v>1</v>
      </c>
      <c r="BP34" s="2">
        <v>0</v>
      </c>
      <c r="BQ34" s="15">
        <f t="shared" si="138"/>
        <v>19</v>
      </c>
      <c r="BR34" s="15">
        <f t="shared" si="489"/>
        <v>18.399999999999999</v>
      </c>
      <c r="BS34" s="32">
        <f>BS33+"00:15"</f>
        <v>3.1770833333333308</v>
      </c>
      <c r="BT34" s="2">
        <v>0</v>
      </c>
      <c r="BU34" s="2">
        <v>0</v>
      </c>
      <c r="BV34" s="2">
        <v>0</v>
      </c>
      <c r="BW34" s="2">
        <v>0</v>
      </c>
      <c r="BX34" s="2">
        <v>0</v>
      </c>
      <c r="BY34" s="2">
        <v>0</v>
      </c>
      <c r="BZ34" s="2">
        <v>0</v>
      </c>
      <c r="CA34" s="15">
        <f t="shared" si="140"/>
        <v>0</v>
      </c>
      <c r="CB34" s="15">
        <f t="shared" si="490"/>
        <v>0</v>
      </c>
      <c r="CC34" s="32">
        <f>CC33+"00:15"</f>
        <v>3.1770833333333308</v>
      </c>
      <c r="CD34" s="2">
        <v>0</v>
      </c>
      <c r="CE34" s="2">
        <v>0</v>
      </c>
      <c r="CF34" s="2">
        <v>0</v>
      </c>
      <c r="CG34" s="2">
        <v>0</v>
      </c>
      <c r="CH34" s="2">
        <v>0</v>
      </c>
      <c r="CI34" s="2">
        <v>0</v>
      </c>
      <c r="CJ34" s="2">
        <v>0</v>
      </c>
      <c r="CK34" s="15">
        <f t="shared" si="142"/>
        <v>0</v>
      </c>
      <c r="CL34" s="15">
        <f t="shared" si="491"/>
        <v>0</v>
      </c>
      <c r="CM34" s="32">
        <f>CM33+"00:15"</f>
        <v>3.1770833333333308</v>
      </c>
      <c r="CN34" s="2">
        <f t="shared" si="22"/>
        <v>1</v>
      </c>
      <c r="CO34" s="2">
        <f t="shared" si="8"/>
        <v>0</v>
      </c>
      <c r="CP34" s="2">
        <f t="shared" si="8"/>
        <v>0</v>
      </c>
      <c r="CQ34" s="2">
        <f t="shared" si="8"/>
        <v>0</v>
      </c>
      <c r="CR34" s="2">
        <f t="shared" si="8"/>
        <v>0</v>
      </c>
      <c r="CS34" s="2">
        <f t="shared" si="8"/>
        <v>0</v>
      </c>
      <c r="CT34" s="2">
        <f t="shared" si="8"/>
        <v>0</v>
      </c>
      <c r="CU34" s="15">
        <f t="shared" si="8"/>
        <v>1</v>
      </c>
      <c r="CV34" s="15">
        <f t="shared" si="492"/>
        <v>1</v>
      </c>
      <c r="CW34" s="32">
        <f>CW33+"00:15"</f>
        <v>3.1770833333333308</v>
      </c>
      <c r="CX34" s="2">
        <f t="shared" si="40"/>
        <v>1</v>
      </c>
      <c r="CY34" s="2">
        <f t="shared" si="40"/>
        <v>0</v>
      </c>
      <c r="CZ34" s="2">
        <f t="shared" si="40"/>
        <v>0</v>
      </c>
      <c r="DA34" s="2">
        <f t="shared" si="40"/>
        <v>0</v>
      </c>
      <c r="DB34" s="2">
        <f t="shared" si="40"/>
        <v>0</v>
      </c>
      <c r="DC34" s="2">
        <f t="shared" si="40"/>
        <v>0</v>
      </c>
      <c r="DD34" s="2">
        <f t="shared" si="40"/>
        <v>1</v>
      </c>
      <c r="DE34" s="15">
        <f t="shared" si="40"/>
        <v>2</v>
      </c>
      <c r="DF34" s="15">
        <f t="shared" si="493"/>
        <v>1.2</v>
      </c>
      <c r="DG34" s="32">
        <f>DG33+"00:15"</f>
        <v>3.1770833333333308</v>
      </c>
      <c r="DH34" s="2">
        <f t="shared" si="376"/>
        <v>18</v>
      </c>
      <c r="DI34" s="2">
        <f t="shared" si="376"/>
        <v>1</v>
      </c>
      <c r="DJ34" s="2">
        <f t="shared" si="376"/>
        <v>0</v>
      </c>
      <c r="DK34" s="2">
        <f t="shared" si="376"/>
        <v>0</v>
      </c>
      <c r="DL34" s="2">
        <f t="shared" si="376"/>
        <v>0</v>
      </c>
      <c r="DM34" s="2">
        <f t="shared" si="376"/>
        <v>1</v>
      </c>
      <c r="DN34" s="2">
        <f t="shared" si="376"/>
        <v>1</v>
      </c>
      <c r="DO34" s="15">
        <f t="shared" si="376"/>
        <v>21</v>
      </c>
      <c r="DP34" s="15">
        <f t="shared" si="494"/>
        <v>19.599999999999998</v>
      </c>
      <c r="DQ34" s="32">
        <f>DQ33+"00:15"</f>
        <v>3.1770833333333308</v>
      </c>
      <c r="DR34" s="2">
        <f t="shared" si="377"/>
        <v>24</v>
      </c>
      <c r="DS34" s="2">
        <f t="shared" si="377"/>
        <v>1</v>
      </c>
      <c r="DT34" s="2">
        <f t="shared" si="377"/>
        <v>0</v>
      </c>
      <c r="DU34" s="2">
        <f t="shared" si="377"/>
        <v>0</v>
      </c>
      <c r="DV34" s="2">
        <f t="shared" si="377"/>
        <v>0</v>
      </c>
      <c r="DW34" s="2">
        <f t="shared" si="377"/>
        <v>1</v>
      </c>
      <c r="DX34" s="2">
        <f t="shared" si="377"/>
        <v>0</v>
      </c>
      <c r="DY34" s="15">
        <f t="shared" si="377"/>
        <v>26</v>
      </c>
      <c r="DZ34" s="15">
        <f t="shared" si="495"/>
        <v>25.4</v>
      </c>
      <c r="EA34" s="32">
        <f>EA33+"00:15"</f>
        <v>3.1770833333333308</v>
      </c>
      <c r="EB34" s="2">
        <f t="shared" si="23"/>
        <v>23</v>
      </c>
      <c r="EC34" s="2">
        <f t="shared" si="17"/>
        <v>1</v>
      </c>
      <c r="ED34" s="2">
        <f t="shared" si="17"/>
        <v>0</v>
      </c>
      <c r="EE34" s="2">
        <f t="shared" si="17"/>
        <v>0</v>
      </c>
      <c r="EF34" s="2">
        <f t="shared" si="17"/>
        <v>0</v>
      </c>
      <c r="EG34" s="2">
        <f t="shared" si="17"/>
        <v>1</v>
      </c>
      <c r="EH34" s="2">
        <f t="shared" si="17"/>
        <v>0</v>
      </c>
      <c r="EI34" s="15">
        <f t="shared" si="17"/>
        <v>25</v>
      </c>
      <c r="EJ34" s="15">
        <f t="shared" si="496"/>
        <v>24.4</v>
      </c>
      <c r="EK34" s="32">
        <f>EK33+"00:15"</f>
        <v>3.1770833333333308</v>
      </c>
      <c r="EL34" s="2">
        <f t="shared" si="24"/>
        <v>17</v>
      </c>
      <c r="EM34" s="2">
        <f t="shared" si="19"/>
        <v>1</v>
      </c>
      <c r="EN34" s="2">
        <f t="shared" si="19"/>
        <v>0</v>
      </c>
      <c r="EO34" s="2">
        <f t="shared" si="19"/>
        <v>0</v>
      </c>
      <c r="EP34" s="2">
        <f t="shared" si="19"/>
        <v>0</v>
      </c>
      <c r="EQ34" s="2">
        <f t="shared" si="19"/>
        <v>1</v>
      </c>
      <c r="ER34" s="2">
        <f t="shared" si="19"/>
        <v>0</v>
      </c>
      <c r="ES34" s="15">
        <f t="shared" si="19"/>
        <v>19</v>
      </c>
      <c r="ET34" s="15">
        <f t="shared" si="497"/>
        <v>18.399999999999999</v>
      </c>
    </row>
    <row r="35" spans="1:150" x14ac:dyDescent="0.25">
      <c r="A35" s="32">
        <f t="shared" ref="A35:A36" si="498">A34+"00:15"</f>
        <v>0.18749999999999994</v>
      </c>
      <c r="B35" s="2">
        <v>0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15">
        <f t="shared" si="126"/>
        <v>0</v>
      </c>
      <c r="J35" s="15">
        <f t="shared" si="483"/>
        <v>0</v>
      </c>
      <c r="K35" s="32">
        <f t="shared" ref="K35:K36" si="499">K34+"00:15"</f>
        <v>0.18749999999999994</v>
      </c>
      <c r="L35" s="2">
        <v>1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15">
        <f t="shared" si="128"/>
        <v>1</v>
      </c>
      <c r="T35" s="15">
        <f t="shared" si="484"/>
        <v>1</v>
      </c>
      <c r="U35" s="32">
        <f t="shared" ref="U35:U36" si="500">U34+"00:15"</f>
        <v>3.1874999999999973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15">
        <f t="shared" si="130"/>
        <v>0</v>
      </c>
      <c r="AD35" s="15">
        <f t="shared" si="485"/>
        <v>0</v>
      </c>
      <c r="AE35" s="32">
        <f t="shared" ref="AE35:AE36" si="501">AE34+"00:15"</f>
        <v>3.1874999999999973</v>
      </c>
      <c r="AF35" s="2">
        <v>1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15">
        <f t="shared" si="132"/>
        <v>1</v>
      </c>
      <c r="AN35" s="15">
        <f t="shared" si="486"/>
        <v>1</v>
      </c>
      <c r="AO35" s="32">
        <f t="shared" ref="AO35:AO36" si="502">AO34+"00:15"</f>
        <v>3.1874999999999973</v>
      </c>
      <c r="AP35" s="2">
        <v>23</v>
      </c>
      <c r="AQ35" s="2">
        <v>1</v>
      </c>
      <c r="AR35" s="2">
        <v>1</v>
      </c>
      <c r="AS35" s="2">
        <v>0</v>
      </c>
      <c r="AT35" s="2">
        <v>0</v>
      </c>
      <c r="AU35" s="2">
        <v>2</v>
      </c>
      <c r="AV35" s="2">
        <v>1</v>
      </c>
      <c r="AW35" s="15">
        <f t="shared" si="134"/>
        <v>28</v>
      </c>
      <c r="AX35" s="15">
        <f t="shared" si="487"/>
        <v>26.5</v>
      </c>
      <c r="AY35" s="32">
        <f t="shared" ref="AY35:AY36" si="503">AY34+"00:15"</f>
        <v>3.1874999999999973</v>
      </c>
      <c r="AZ35" s="2">
        <v>0</v>
      </c>
      <c r="BA35" s="2">
        <v>0</v>
      </c>
      <c r="BB35" s="2">
        <v>0</v>
      </c>
      <c r="BC35" s="2">
        <v>0</v>
      </c>
      <c r="BD35" s="2">
        <v>0</v>
      </c>
      <c r="BE35" s="2">
        <v>0</v>
      </c>
      <c r="BF35" s="2">
        <v>0</v>
      </c>
      <c r="BG35" s="15">
        <f t="shared" si="136"/>
        <v>0</v>
      </c>
      <c r="BH35" s="15">
        <f t="shared" si="488"/>
        <v>0</v>
      </c>
      <c r="BI35" s="32">
        <f t="shared" ref="BI35:BI36" si="504">BI34+"00:15"</f>
        <v>3.1874999999999973</v>
      </c>
      <c r="BJ35" s="2">
        <v>18</v>
      </c>
      <c r="BK35" s="2">
        <v>0</v>
      </c>
      <c r="BL35" s="2">
        <v>1</v>
      </c>
      <c r="BM35" s="2">
        <v>0</v>
      </c>
      <c r="BN35" s="2">
        <v>0</v>
      </c>
      <c r="BO35" s="2">
        <v>0</v>
      </c>
      <c r="BP35" s="2">
        <v>0</v>
      </c>
      <c r="BQ35" s="15">
        <f t="shared" si="138"/>
        <v>19</v>
      </c>
      <c r="BR35" s="15">
        <f t="shared" si="489"/>
        <v>19.5</v>
      </c>
      <c r="BS35" s="32">
        <f t="shared" ref="BS35:BS36" si="505">BS34+"00:15"</f>
        <v>3.1874999999999973</v>
      </c>
      <c r="BT35" s="2">
        <v>0</v>
      </c>
      <c r="BU35" s="2">
        <v>0</v>
      </c>
      <c r="BV35" s="2">
        <v>0</v>
      </c>
      <c r="BW35" s="2">
        <v>0</v>
      </c>
      <c r="BX35" s="2">
        <v>0</v>
      </c>
      <c r="BY35" s="2">
        <v>0</v>
      </c>
      <c r="BZ35" s="2">
        <v>0</v>
      </c>
      <c r="CA35" s="15">
        <f t="shared" si="140"/>
        <v>0</v>
      </c>
      <c r="CB35" s="15">
        <f t="shared" si="490"/>
        <v>0</v>
      </c>
      <c r="CC35" s="32">
        <f t="shared" ref="CC35:CC36" si="506">CC34+"00:15"</f>
        <v>3.1874999999999973</v>
      </c>
      <c r="CD35" s="2">
        <v>0</v>
      </c>
      <c r="CE35" s="2">
        <v>0</v>
      </c>
      <c r="CF35" s="2">
        <v>0</v>
      </c>
      <c r="CG35" s="2">
        <v>0</v>
      </c>
      <c r="CH35" s="2">
        <v>0</v>
      </c>
      <c r="CI35" s="2">
        <v>0</v>
      </c>
      <c r="CJ35" s="2">
        <v>0</v>
      </c>
      <c r="CK35" s="15">
        <f t="shared" si="142"/>
        <v>0</v>
      </c>
      <c r="CL35" s="15">
        <f t="shared" si="491"/>
        <v>0</v>
      </c>
      <c r="CM35" s="32">
        <f t="shared" ref="CM35:CM36" si="507">CM34+"00:15"</f>
        <v>3.1874999999999973</v>
      </c>
      <c r="CN35" s="2">
        <f t="shared" si="22"/>
        <v>1</v>
      </c>
      <c r="CO35" s="2">
        <f t="shared" si="8"/>
        <v>0</v>
      </c>
      <c r="CP35" s="2">
        <f t="shared" si="8"/>
        <v>0</v>
      </c>
      <c r="CQ35" s="2">
        <f t="shared" si="8"/>
        <v>0</v>
      </c>
      <c r="CR35" s="2">
        <f t="shared" si="8"/>
        <v>0</v>
      </c>
      <c r="CS35" s="2">
        <f t="shared" si="8"/>
        <v>0</v>
      </c>
      <c r="CT35" s="2">
        <f t="shared" si="8"/>
        <v>0</v>
      </c>
      <c r="CU35" s="15">
        <f t="shared" si="8"/>
        <v>1</v>
      </c>
      <c r="CV35" s="15">
        <f t="shared" si="492"/>
        <v>1</v>
      </c>
      <c r="CW35" s="32">
        <f t="shared" ref="CW35:CW36" si="508">CW34+"00:15"</f>
        <v>3.1874999999999973</v>
      </c>
      <c r="CX35" s="2">
        <f t="shared" si="40"/>
        <v>1</v>
      </c>
      <c r="CY35" s="2">
        <f t="shared" si="40"/>
        <v>0</v>
      </c>
      <c r="CZ35" s="2">
        <f t="shared" si="40"/>
        <v>0</v>
      </c>
      <c r="DA35" s="2">
        <f t="shared" si="40"/>
        <v>0</v>
      </c>
      <c r="DB35" s="2">
        <f t="shared" si="40"/>
        <v>0</v>
      </c>
      <c r="DC35" s="2">
        <f t="shared" si="40"/>
        <v>0</v>
      </c>
      <c r="DD35" s="2">
        <f t="shared" si="40"/>
        <v>0</v>
      </c>
      <c r="DE35" s="15">
        <f t="shared" si="40"/>
        <v>1</v>
      </c>
      <c r="DF35" s="15">
        <f t="shared" si="493"/>
        <v>1</v>
      </c>
      <c r="DG35" s="32">
        <f t="shared" ref="DG35:DG36" si="509">DG34+"00:15"</f>
        <v>3.1874999999999973</v>
      </c>
      <c r="DH35" s="2">
        <f t="shared" si="376"/>
        <v>19</v>
      </c>
      <c r="DI35" s="2">
        <f t="shared" si="376"/>
        <v>0</v>
      </c>
      <c r="DJ35" s="2">
        <f t="shared" si="376"/>
        <v>1</v>
      </c>
      <c r="DK35" s="2">
        <f t="shared" si="376"/>
        <v>0</v>
      </c>
      <c r="DL35" s="2">
        <f t="shared" si="376"/>
        <v>0</v>
      </c>
      <c r="DM35" s="2">
        <f t="shared" si="376"/>
        <v>0</v>
      </c>
      <c r="DN35" s="2">
        <f t="shared" si="376"/>
        <v>0</v>
      </c>
      <c r="DO35" s="15">
        <f t="shared" si="376"/>
        <v>20</v>
      </c>
      <c r="DP35" s="15">
        <f t="shared" si="494"/>
        <v>20.5</v>
      </c>
      <c r="DQ35" s="32">
        <f t="shared" ref="DQ35:DQ36" si="510">DQ34+"00:15"</f>
        <v>3.1874999999999973</v>
      </c>
      <c r="DR35" s="2">
        <f t="shared" si="377"/>
        <v>24</v>
      </c>
      <c r="DS35" s="2">
        <f t="shared" si="377"/>
        <v>1</v>
      </c>
      <c r="DT35" s="2">
        <f t="shared" si="377"/>
        <v>1</v>
      </c>
      <c r="DU35" s="2">
        <f t="shared" si="377"/>
        <v>0</v>
      </c>
      <c r="DV35" s="2">
        <f t="shared" si="377"/>
        <v>0</v>
      </c>
      <c r="DW35" s="2">
        <f t="shared" si="377"/>
        <v>2</v>
      </c>
      <c r="DX35" s="2">
        <f t="shared" si="377"/>
        <v>1</v>
      </c>
      <c r="DY35" s="15">
        <f t="shared" si="377"/>
        <v>29</v>
      </c>
      <c r="DZ35" s="15">
        <f t="shared" si="495"/>
        <v>27.5</v>
      </c>
      <c r="EA35" s="32">
        <f t="shared" ref="EA35:EA36" si="511">EA34+"00:15"</f>
        <v>3.1874999999999973</v>
      </c>
      <c r="EB35" s="2">
        <f t="shared" si="23"/>
        <v>23</v>
      </c>
      <c r="EC35" s="2">
        <f t="shared" si="17"/>
        <v>1</v>
      </c>
      <c r="ED35" s="2">
        <f t="shared" si="17"/>
        <v>1</v>
      </c>
      <c r="EE35" s="2">
        <f t="shared" si="17"/>
        <v>0</v>
      </c>
      <c r="EF35" s="2">
        <f t="shared" si="17"/>
        <v>0</v>
      </c>
      <c r="EG35" s="2">
        <f t="shared" si="17"/>
        <v>2</v>
      </c>
      <c r="EH35" s="2">
        <f t="shared" si="17"/>
        <v>1</v>
      </c>
      <c r="EI35" s="15">
        <f t="shared" si="17"/>
        <v>28</v>
      </c>
      <c r="EJ35" s="15">
        <f t="shared" si="496"/>
        <v>26.5</v>
      </c>
      <c r="EK35" s="32">
        <f t="shared" ref="EK35:EK36" si="512">EK34+"00:15"</f>
        <v>3.1874999999999973</v>
      </c>
      <c r="EL35" s="2">
        <f t="shared" si="24"/>
        <v>18</v>
      </c>
      <c r="EM35" s="2">
        <f t="shared" si="19"/>
        <v>0</v>
      </c>
      <c r="EN35" s="2">
        <f t="shared" si="19"/>
        <v>1</v>
      </c>
      <c r="EO35" s="2">
        <f t="shared" si="19"/>
        <v>0</v>
      </c>
      <c r="EP35" s="2">
        <f t="shared" si="19"/>
        <v>0</v>
      </c>
      <c r="EQ35" s="2">
        <f t="shared" si="19"/>
        <v>0</v>
      </c>
      <c r="ER35" s="2">
        <f t="shared" si="19"/>
        <v>0</v>
      </c>
      <c r="ES35" s="15">
        <f t="shared" si="19"/>
        <v>19</v>
      </c>
      <c r="ET35" s="15">
        <f t="shared" si="497"/>
        <v>19.5</v>
      </c>
    </row>
    <row r="36" spans="1:150" ht="13.8" thickBot="1" x14ac:dyDescent="0.3">
      <c r="A36" s="32">
        <f t="shared" si="498"/>
        <v>0.1979166666666666</v>
      </c>
      <c r="B36" s="2">
        <v>0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15">
        <f t="shared" si="126"/>
        <v>0</v>
      </c>
      <c r="J36" s="15">
        <f t="shared" si="483"/>
        <v>0</v>
      </c>
      <c r="K36" s="32">
        <f t="shared" si="499"/>
        <v>0.1979166666666666</v>
      </c>
      <c r="L36" s="2">
        <v>1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15">
        <f t="shared" si="128"/>
        <v>1</v>
      </c>
      <c r="T36" s="15">
        <f t="shared" si="484"/>
        <v>1</v>
      </c>
      <c r="U36" s="32">
        <f t="shared" si="500"/>
        <v>3.1979166666666639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15">
        <f t="shared" si="130"/>
        <v>0</v>
      </c>
      <c r="AD36" s="15">
        <f t="shared" si="485"/>
        <v>0</v>
      </c>
      <c r="AE36" s="32">
        <f t="shared" si="501"/>
        <v>3.1979166666666639</v>
      </c>
      <c r="AF36" s="2">
        <v>1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15">
        <f t="shared" si="132"/>
        <v>1</v>
      </c>
      <c r="AN36" s="15">
        <f t="shared" si="486"/>
        <v>1</v>
      </c>
      <c r="AO36" s="32">
        <f t="shared" si="502"/>
        <v>3.1979166666666639</v>
      </c>
      <c r="AP36" s="2">
        <v>16</v>
      </c>
      <c r="AQ36" s="2">
        <v>2</v>
      </c>
      <c r="AR36" s="2">
        <v>0</v>
      </c>
      <c r="AS36" s="2">
        <v>0</v>
      </c>
      <c r="AT36" s="2">
        <v>0</v>
      </c>
      <c r="AU36" s="2">
        <v>1</v>
      </c>
      <c r="AV36" s="2">
        <v>0</v>
      </c>
      <c r="AW36" s="15">
        <f t="shared" si="134"/>
        <v>19</v>
      </c>
      <c r="AX36" s="15">
        <f t="shared" si="487"/>
        <v>18.399999999999999</v>
      </c>
      <c r="AY36" s="32">
        <f t="shared" si="503"/>
        <v>3.1979166666666639</v>
      </c>
      <c r="AZ36" s="2">
        <v>0</v>
      </c>
      <c r="BA36" s="2">
        <v>0</v>
      </c>
      <c r="BB36" s="2">
        <v>0</v>
      </c>
      <c r="BC36" s="2">
        <v>0</v>
      </c>
      <c r="BD36" s="2">
        <v>0</v>
      </c>
      <c r="BE36" s="2">
        <v>0</v>
      </c>
      <c r="BF36" s="2">
        <v>0</v>
      </c>
      <c r="BG36" s="15">
        <f t="shared" si="136"/>
        <v>0</v>
      </c>
      <c r="BH36" s="15">
        <f t="shared" si="488"/>
        <v>0</v>
      </c>
      <c r="BI36" s="32">
        <f t="shared" si="504"/>
        <v>3.1979166666666639</v>
      </c>
      <c r="BJ36" s="2">
        <v>17</v>
      </c>
      <c r="BK36" s="2">
        <v>0</v>
      </c>
      <c r="BL36" s="2">
        <v>0</v>
      </c>
      <c r="BM36" s="2">
        <v>0</v>
      </c>
      <c r="BN36" s="2">
        <v>0</v>
      </c>
      <c r="BO36" s="2">
        <v>1</v>
      </c>
      <c r="BP36" s="2">
        <v>0</v>
      </c>
      <c r="BQ36" s="15">
        <f t="shared" si="138"/>
        <v>18</v>
      </c>
      <c r="BR36" s="15">
        <f t="shared" si="489"/>
        <v>17.399999999999999</v>
      </c>
      <c r="BS36" s="32">
        <f t="shared" si="505"/>
        <v>3.1979166666666639</v>
      </c>
      <c r="BT36" s="2">
        <v>0</v>
      </c>
      <c r="BU36" s="2">
        <v>0</v>
      </c>
      <c r="BV36" s="2">
        <v>0</v>
      </c>
      <c r="BW36" s="2">
        <v>0</v>
      </c>
      <c r="BX36" s="2">
        <v>0</v>
      </c>
      <c r="BY36" s="2">
        <v>0</v>
      </c>
      <c r="BZ36" s="2">
        <v>0</v>
      </c>
      <c r="CA36" s="15">
        <f t="shared" si="140"/>
        <v>0</v>
      </c>
      <c r="CB36" s="15">
        <f t="shared" si="490"/>
        <v>0</v>
      </c>
      <c r="CC36" s="32">
        <f t="shared" si="506"/>
        <v>3.1979166666666639</v>
      </c>
      <c r="CD36" s="2">
        <v>0</v>
      </c>
      <c r="CE36" s="2">
        <v>0</v>
      </c>
      <c r="CF36" s="2">
        <v>0</v>
      </c>
      <c r="CG36" s="2">
        <v>0</v>
      </c>
      <c r="CH36" s="2">
        <v>0</v>
      </c>
      <c r="CI36" s="2">
        <v>0</v>
      </c>
      <c r="CJ36" s="2">
        <v>0</v>
      </c>
      <c r="CK36" s="15">
        <f t="shared" si="142"/>
        <v>0</v>
      </c>
      <c r="CL36" s="15">
        <f t="shared" si="491"/>
        <v>0</v>
      </c>
      <c r="CM36" s="32">
        <f t="shared" si="507"/>
        <v>3.1979166666666639</v>
      </c>
      <c r="CN36" s="2">
        <f t="shared" si="22"/>
        <v>1</v>
      </c>
      <c r="CO36" s="2">
        <f t="shared" si="8"/>
        <v>0</v>
      </c>
      <c r="CP36" s="2">
        <f t="shared" si="8"/>
        <v>0</v>
      </c>
      <c r="CQ36" s="2">
        <f t="shared" si="8"/>
        <v>0</v>
      </c>
      <c r="CR36" s="2">
        <f t="shared" si="8"/>
        <v>0</v>
      </c>
      <c r="CS36" s="2">
        <f t="shared" si="8"/>
        <v>0</v>
      </c>
      <c r="CT36" s="2">
        <f t="shared" si="8"/>
        <v>0</v>
      </c>
      <c r="CU36" s="15">
        <f t="shared" si="8"/>
        <v>1</v>
      </c>
      <c r="CV36" s="15">
        <f t="shared" si="492"/>
        <v>1</v>
      </c>
      <c r="CW36" s="32">
        <f t="shared" si="508"/>
        <v>3.1979166666666639</v>
      </c>
      <c r="CX36" s="2">
        <f t="shared" si="40"/>
        <v>1</v>
      </c>
      <c r="CY36" s="2">
        <f t="shared" si="40"/>
        <v>0</v>
      </c>
      <c r="CZ36" s="2">
        <f t="shared" si="40"/>
        <v>0</v>
      </c>
      <c r="DA36" s="2">
        <f t="shared" si="40"/>
        <v>0</v>
      </c>
      <c r="DB36" s="2">
        <f t="shared" si="40"/>
        <v>0</v>
      </c>
      <c r="DC36" s="2">
        <f t="shared" si="40"/>
        <v>0</v>
      </c>
      <c r="DD36" s="2">
        <f t="shared" si="40"/>
        <v>0</v>
      </c>
      <c r="DE36" s="15">
        <f t="shared" si="40"/>
        <v>1</v>
      </c>
      <c r="DF36" s="15">
        <f t="shared" si="493"/>
        <v>1</v>
      </c>
      <c r="DG36" s="32">
        <f t="shared" si="509"/>
        <v>3.1979166666666639</v>
      </c>
      <c r="DH36" s="2">
        <f t="shared" si="376"/>
        <v>18</v>
      </c>
      <c r="DI36" s="2">
        <f t="shared" si="376"/>
        <v>0</v>
      </c>
      <c r="DJ36" s="2">
        <f t="shared" si="376"/>
        <v>0</v>
      </c>
      <c r="DK36" s="2">
        <f t="shared" si="376"/>
        <v>0</v>
      </c>
      <c r="DL36" s="2">
        <f t="shared" si="376"/>
        <v>0</v>
      </c>
      <c r="DM36" s="2">
        <f t="shared" si="376"/>
        <v>1</v>
      </c>
      <c r="DN36" s="2">
        <f t="shared" si="376"/>
        <v>0</v>
      </c>
      <c r="DO36" s="15">
        <f t="shared" si="376"/>
        <v>19</v>
      </c>
      <c r="DP36" s="15">
        <f t="shared" si="494"/>
        <v>18.399999999999999</v>
      </c>
      <c r="DQ36" s="32">
        <f t="shared" si="510"/>
        <v>3.1979166666666639</v>
      </c>
      <c r="DR36" s="2">
        <f t="shared" si="377"/>
        <v>17</v>
      </c>
      <c r="DS36" s="2">
        <f t="shared" si="377"/>
        <v>2</v>
      </c>
      <c r="DT36" s="2">
        <f t="shared" si="377"/>
        <v>0</v>
      </c>
      <c r="DU36" s="2">
        <f t="shared" si="377"/>
        <v>0</v>
      </c>
      <c r="DV36" s="2">
        <f t="shared" si="377"/>
        <v>0</v>
      </c>
      <c r="DW36" s="2">
        <f t="shared" si="377"/>
        <v>1</v>
      </c>
      <c r="DX36" s="2">
        <f t="shared" si="377"/>
        <v>0</v>
      </c>
      <c r="DY36" s="15">
        <f t="shared" si="377"/>
        <v>20</v>
      </c>
      <c r="DZ36" s="15">
        <f t="shared" si="495"/>
        <v>19.399999999999999</v>
      </c>
      <c r="EA36" s="32">
        <f t="shared" si="511"/>
        <v>3.1979166666666639</v>
      </c>
      <c r="EB36" s="2">
        <f t="shared" si="23"/>
        <v>16</v>
      </c>
      <c r="EC36" s="2">
        <f t="shared" si="17"/>
        <v>2</v>
      </c>
      <c r="ED36" s="2">
        <f t="shared" si="17"/>
        <v>0</v>
      </c>
      <c r="EE36" s="2">
        <f t="shared" si="17"/>
        <v>0</v>
      </c>
      <c r="EF36" s="2">
        <f t="shared" si="17"/>
        <v>0</v>
      </c>
      <c r="EG36" s="2">
        <f t="shared" si="17"/>
        <v>1</v>
      </c>
      <c r="EH36" s="2">
        <f t="shared" si="17"/>
        <v>0</v>
      </c>
      <c r="EI36" s="15">
        <f t="shared" si="17"/>
        <v>19</v>
      </c>
      <c r="EJ36" s="15">
        <f t="shared" si="496"/>
        <v>18.399999999999999</v>
      </c>
      <c r="EK36" s="32">
        <f t="shared" si="512"/>
        <v>3.1979166666666639</v>
      </c>
      <c r="EL36" s="2">
        <f t="shared" si="24"/>
        <v>17</v>
      </c>
      <c r="EM36" s="2">
        <f t="shared" si="19"/>
        <v>0</v>
      </c>
      <c r="EN36" s="2">
        <f t="shared" si="19"/>
        <v>0</v>
      </c>
      <c r="EO36" s="2">
        <f t="shared" si="19"/>
        <v>0</v>
      </c>
      <c r="EP36" s="2">
        <f t="shared" si="19"/>
        <v>0</v>
      </c>
      <c r="EQ36" s="2">
        <f t="shared" si="19"/>
        <v>1</v>
      </c>
      <c r="ER36" s="2">
        <f t="shared" si="19"/>
        <v>0</v>
      </c>
      <c r="ES36" s="15">
        <f t="shared" si="19"/>
        <v>18</v>
      </c>
      <c r="ET36" s="15">
        <f t="shared" si="497"/>
        <v>17.399999999999999</v>
      </c>
    </row>
    <row r="37" spans="1:150" ht="14.4" thickTop="1" thickBot="1" x14ac:dyDescent="0.3">
      <c r="A37" s="33" t="s">
        <v>5</v>
      </c>
      <c r="B37" s="3">
        <f>SUM(B33:B36)</f>
        <v>0</v>
      </c>
      <c r="C37" s="3">
        <f t="shared" ref="C37" si="513">SUM(C33:C36)</f>
        <v>0</v>
      </c>
      <c r="D37" s="3">
        <f t="shared" ref="D37" si="514">SUM(D33:D36)</f>
        <v>0</v>
      </c>
      <c r="E37" s="3">
        <f t="shared" ref="E37" si="515">SUM(E33:E36)</f>
        <v>0</v>
      </c>
      <c r="F37" s="3">
        <f t="shared" ref="F37" si="516">SUM(F33:F36)</f>
        <v>0</v>
      </c>
      <c r="G37" s="3">
        <f t="shared" ref="G37" si="517">SUM(G33:G36)</f>
        <v>0</v>
      </c>
      <c r="H37" s="3">
        <f t="shared" ref="H37" si="518">SUM(H33:H36)</f>
        <v>0</v>
      </c>
      <c r="I37" s="16">
        <f>SUM(B37:H37)</f>
        <v>0</v>
      </c>
      <c r="J37" s="34">
        <f>B37+C37+D37*1.5+E37*2.3+F37*2+G37*0.4+H37*0.2</f>
        <v>0</v>
      </c>
      <c r="K37" s="33" t="s">
        <v>5</v>
      </c>
      <c r="L37" s="3">
        <f>SUM(L33:L36)</f>
        <v>3</v>
      </c>
      <c r="M37" s="3">
        <f t="shared" ref="M37" si="519">SUM(M33:M36)</f>
        <v>0</v>
      </c>
      <c r="N37" s="3">
        <f t="shared" ref="N37" si="520">SUM(N33:N36)</f>
        <v>0</v>
      </c>
      <c r="O37" s="3">
        <f t="shared" ref="O37" si="521">SUM(O33:O36)</f>
        <v>0</v>
      </c>
      <c r="P37" s="3">
        <f t="shared" ref="P37" si="522">SUM(P33:P36)</f>
        <v>0</v>
      </c>
      <c r="Q37" s="3">
        <f t="shared" ref="Q37" si="523">SUM(Q33:Q36)</f>
        <v>0</v>
      </c>
      <c r="R37" s="3">
        <f t="shared" ref="R37" si="524">SUM(R33:R36)</f>
        <v>1</v>
      </c>
      <c r="S37" s="16">
        <f>SUM(L37:R37)</f>
        <v>4</v>
      </c>
      <c r="T37" s="34">
        <f>L37+M37+N37*1.5+O37*2.3+P37*2+Q37*0.4+R37*0.2</f>
        <v>3.2</v>
      </c>
      <c r="U37" s="33" t="s">
        <v>5</v>
      </c>
      <c r="V37" s="3">
        <f>SUM(V33:V36)</f>
        <v>0</v>
      </c>
      <c r="W37" s="3">
        <f t="shared" ref="W37" si="525">SUM(W33:W36)</f>
        <v>0</v>
      </c>
      <c r="X37" s="3">
        <f t="shared" ref="X37" si="526">SUM(X33:X36)</f>
        <v>0</v>
      </c>
      <c r="Y37" s="3">
        <f t="shared" ref="Y37" si="527">SUM(Y33:Y36)</f>
        <v>0</v>
      </c>
      <c r="Z37" s="3">
        <f t="shared" ref="Z37" si="528">SUM(Z33:Z36)</f>
        <v>0</v>
      </c>
      <c r="AA37" s="3">
        <f t="shared" ref="AA37" si="529">SUM(AA33:AA36)</f>
        <v>0</v>
      </c>
      <c r="AB37" s="3">
        <f t="shared" ref="AB37" si="530">SUM(AB33:AB36)</f>
        <v>0</v>
      </c>
      <c r="AC37" s="16">
        <f>SUM(V37:AB37)</f>
        <v>0</v>
      </c>
      <c r="AD37" s="34">
        <f>V37+W37+X37*1.5+Y37*2.3+Z37*2+AA37*0.4+AB37*0.2</f>
        <v>0</v>
      </c>
      <c r="AE37" s="33" t="s">
        <v>5</v>
      </c>
      <c r="AF37" s="3">
        <f>SUM(AF33:AF36)</f>
        <v>4</v>
      </c>
      <c r="AG37" s="3">
        <f t="shared" ref="AG37" si="531">SUM(AG33:AG36)</f>
        <v>0</v>
      </c>
      <c r="AH37" s="3">
        <f t="shared" ref="AH37" si="532">SUM(AH33:AH36)</f>
        <v>0</v>
      </c>
      <c r="AI37" s="3">
        <f t="shared" ref="AI37" si="533">SUM(AI33:AI36)</f>
        <v>0</v>
      </c>
      <c r="AJ37" s="3">
        <f t="shared" ref="AJ37" si="534">SUM(AJ33:AJ36)</f>
        <v>0</v>
      </c>
      <c r="AK37" s="3">
        <f t="shared" ref="AK37" si="535">SUM(AK33:AK36)</f>
        <v>0</v>
      </c>
      <c r="AL37" s="3">
        <f t="shared" ref="AL37" si="536">SUM(AL33:AL36)</f>
        <v>0</v>
      </c>
      <c r="AM37" s="16">
        <f>SUM(AF37:AL37)</f>
        <v>4</v>
      </c>
      <c r="AN37" s="34">
        <f>AF37+AG37+AH37*1.5+AI37*2.3+AJ37*2+AK37*0.4+AL37*0.2</f>
        <v>4</v>
      </c>
      <c r="AO37" s="33" t="s">
        <v>5</v>
      </c>
      <c r="AP37" s="3">
        <f>SUM(AP33:AP36)</f>
        <v>74</v>
      </c>
      <c r="AQ37" s="3">
        <f t="shared" ref="AQ37" si="537">SUM(AQ33:AQ36)</f>
        <v>5</v>
      </c>
      <c r="AR37" s="3">
        <f t="shared" ref="AR37" si="538">SUM(AR33:AR36)</f>
        <v>2</v>
      </c>
      <c r="AS37" s="3">
        <f t="shared" ref="AS37" si="539">SUM(AS33:AS36)</f>
        <v>0</v>
      </c>
      <c r="AT37" s="3">
        <f t="shared" ref="AT37" si="540">SUM(AT33:AT36)</f>
        <v>0</v>
      </c>
      <c r="AU37" s="3">
        <f t="shared" ref="AU37" si="541">SUM(AU33:AU36)</f>
        <v>4</v>
      </c>
      <c r="AV37" s="3">
        <f t="shared" ref="AV37" si="542">SUM(AV33:AV36)</f>
        <v>1</v>
      </c>
      <c r="AW37" s="16">
        <f>SUM(AP37:AV37)</f>
        <v>86</v>
      </c>
      <c r="AX37" s="34">
        <f>AP37+AQ37+AR37*1.5+AS37*2.3+AT37*2+AU37*0.4+AV37*0.2</f>
        <v>83.8</v>
      </c>
      <c r="AY37" s="33" t="s">
        <v>5</v>
      </c>
      <c r="AZ37" s="3">
        <f>SUM(AZ33:AZ36)</f>
        <v>0</v>
      </c>
      <c r="BA37" s="3">
        <f t="shared" ref="BA37" si="543">SUM(BA33:BA36)</f>
        <v>0</v>
      </c>
      <c r="BB37" s="3">
        <f t="shared" ref="BB37" si="544">SUM(BB33:BB36)</f>
        <v>0</v>
      </c>
      <c r="BC37" s="3">
        <f t="shared" ref="BC37" si="545">SUM(BC33:BC36)</f>
        <v>0</v>
      </c>
      <c r="BD37" s="3">
        <f t="shared" ref="BD37" si="546">SUM(BD33:BD36)</f>
        <v>0</v>
      </c>
      <c r="BE37" s="3">
        <f t="shared" ref="BE37" si="547">SUM(BE33:BE36)</f>
        <v>0</v>
      </c>
      <c r="BF37" s="3">
        <f t="shared" ref="BF37" si="548">SUM(BF33:BF36)</f>
        <v>0</v>
      </c>
      <c r="BG37" s="16">
        <f>SUM(AZ37:BF37)</f>
        <v>0</v>
      </c>
      <c r="BH37" s="34">
        <f>AZ37+BA37+BB37*1.5+BC37*2.3+BD37*2+BE37*0.4+BF37*0.2</f>
        <v>0</v>
      </c>
      <c r="BI37" s="33" t="s">
        <v>5</v>
      </c>
      <c r="BJ37" s="3">
        <f>SUM(BJ33:BJ36)</f>
        <v>76</v>
      </c>
      <c r="BK37" s="3">
        <f t="shared" ref="BK37" si="549">SUM(BK33:BK36)</f>
        <v>3</v>
      </c>
      <c r="BL37" s="3">
        <f t="shared" ref="BL37" si="550">SUM(BL33:BL36)</f>
        <v>1</v>
      </c>
      <c r="BM37" s="3">
        <f t="shared" ref="BM37" si="551">SUM(BM33:BM36)</f>
        <v>0</v>
      </c>
      <c r="BN37" s="3">
        <f t="shared" ref="BN37" si="552">SUM(BN33:BN36)</f>
        <v>0</v>
      </c>
      <c r="BO37" s="3">
        <f t="shared" ref="BO37" si="553">SUM(BO33:BO36)</f>
        <v>2</v>
      </c>
      <c r="BP37" s="3">
        <f t="shared" ref="BP37" si="554">SUM(BP33:BP36)</f>
        <v>0</v>
      </c>
      <c r="BQ37" s="16">
        <f>SUM(BJ37:BP37)</f>
        <v>82</v>
      </c>
      <c r="BR37" s="34">
        <f>BJ37+BK37+BL37*1.5+BM37*2.3+BN37*2+BO37*0.4+BP37*0.2</f>
        <v>81.3</v>
      </c>
      <c r="BS37" s="33" t="s">
        <v>5</v>
      </c>
      <c r="BT37" s="3">
        <f>SUM(BT33:BT36)</f>
        <v>0</v>
      </c>
      <c r="BU37" s="3">
        <f t="shared" ref="BU37" si="555">SUM(BU33:BU36)</f>
        <v>0</v>
      </c>
      <c r="BV37" s="3">
        <f t="shared" ref="BV37" si="556">SUM(BV33:BV36)</f>
        <v>0</v>
      </c>
      <c r="BW37" s="3">
        <f t="shared" ref="BW37" si="557">SUM(BW33:BW36)</f>
        <v>0</v>
      </c>
      <c r="BX37" s="3">
        <f t="shared" ref="BX37" si="558">SUM(BX33:BX36)</f>
        <v>0</v>
      </c>
      <c r="BY37" s="3">
        <f t="shared" ref="BY37" si="559">SUM(BY33:BY36)</f>
        <v>0</v>
      </c>
      <c r="BZ37" s="3">
        <f t="shared" ref="BZ37" si="560">SUM(BZ33:BZ36)</f>
        <v>0</v>
      </c>
      <c r="CA37" s="16">
        <f>SUM(BT37:BZ37)</f>
        <v>0</v>
      </c>
      <c r="CB37" s="34">
        <f>BT37+BU37+BV37*1.5+BW37*2.3+BX37*2+BY37*0.4+BZ37*0.2</f>
        <v>0</v>
      </c>
      <c r="CC37" s="33" t="s">
        <v>5</v>
      </c>
      <c r="CD37" s="3">
        <f>SUM(CD33:CD36)</f>
        <v>0</v>
      </c>
      <c r="CE37" s="3">
        <f t="shared" ref="CE37" si="561">SUM(CE33:CE36)</f>
        <v>0</v>
      </c>
      <c r="CF37" s="3">
        <f t="shared" ref="CF37" si="562">SUM(CF33:CF36)</f>
        <v>0</v>
      </c>
      <c r="CG37" s="3">
        <f t="shared" ref="CG37" si="563">SUM(CG33:CG36)</f>
        <v>0</v>
      </c>
      <c r="CH37" s="3">
        <f t="shared" ref="CH37" si="564">SUM(CH33:CH36)</f>
        <v>0</v>
      </c>
      <c r="CI37" s="3">
        <f t="shared" ref="CI37" si="565">SUM(CI33:CI36)</f>
        <v>0</v>
      </c>
      <c r="CJ37" s="3">
        <f t="shared" ref="CJ37" si="566">SUM(CJ33:CJ36)</f>
        <v>0</v>
      </c>
      <c r="CK37" s="16">
        <f>SUM(CD37:CJ37)</f>
        <v>0</v>
      </c>
      <c r="CL37" s="34">
        <f>CD37+CE37+CF37*1.5+CG37*2.3+CH37*2+CI37*0.4+CJ37*0.2</f>
        <v>0</v>
      </c>
      <c r="CM37" s="33" t="s">
        <v>5</v>
      </c>
      <c r="CN37" s="3">
        <f>SUM(CN33:CN36)</f>
        <v>4</v>
      </c>
      <c r="CO37" s="3">
        <f t="shared" ref="CO37" si="567">SUM(CO33:CO36)</f>
        <v>0</v>
      </c>
      <c r="CP37" s="3">
        <f t="shared" ref="CP37" si="568">SUM(CP33:CP36)</f>
        <v>0</v>
      </c>
      <c r="CQ37" s="3">
        <f t="shared" ref="CQ37" si="569">SUM(CQ33:CQ36)</f>
        <v>0</v>
      </c>
      <c r="CR37" s="3">
        <f t="shared" ref="CR37" si="570">SUM(CR33:CR36)</f>
        <v>0</v>
      </c>
      <c r="CS37" s="3">
        <f t="shared" ref="CS37" si="571">SUM(CS33:CS36)</f>
        <v>0</v>
      </c>
      <c r="CT37" s="3">
        <f t="shared" ref="CT37" si="572">SUM(CT33:CT36)</f>
        <v>0</v>
      </c>
      <c r="CU37" s="16">
        <f>SUM(CN37:CT37)</f>
        <v>4</v>
      </c>
      <c r="CV37" s="34">
        <f>CN37+CO37+CP37*1.5+CQ37*2.3+CR37*2+CS37*0.4+CT37*0.2</f>
        <v>4</v>
      </c>
      <c r="CW37" s="33" t="s">
        <v>5</v>
      </c>
      <c r="CX37" s="3">
        <f>SUM(CX33:CX36)</f>
        <v>3</v>
      </c>
      <c r="CY37" s="3">
        <f t="shared" ref="CY37" si="573">SUM(CY33:CY36)</f>
        <v>0</v>
      </c>
      <c r="CZ37" s="3">
        <f t="shared" ref="CZ37" si="574">SUM(CZ33:CZ36)</f>
        <v>0</v>
      </c>
      <c r="DA37" s="3">
        <f t="shared" ref="DA37" si="575">SUM(DA33:DA36)</f>
        <v>0</v>
      </c>
      <c r="DB37" s="3">
        <f t="shared" ref="DB37" si="576">SUM(DB33:DB36)</f>
        <v>0</v>
      </c>
      <c r="DC37" s="3">
        <f t="shared" ref="DC37" si="577">SUM(DC33:DC36)</f>
        <v>0</v>
      </c>
      <c r="DD37" s="3">
        <f t="shared" ref="DD37" si="578">SUM(DD33:DD36)</f>
        <v>1</v>
      </c>
      <c r="DE37" s="16">
        <f>SUM(CX37:DD37)</f>
        <v>4</v>
      </c>
      <c r="DF37" s="34">
        <f>CX37+CY37+CZ37*1.5+DA37*2.3+DB37*2+DC37*0.4+DD37*0.2</f>
        <v>3.2</v>
      </c>
      <c r="DG37" s="33" t="s">
        <v>5</v>
      </c>
      <c r="DH37" s="3">
        <f>SUM(DH33:DH36)</f>
        <v>79</v>
      </c>
      <c r="DI37" s="3">
        <f t="shared" ref="DI37" si="579">SUM(DI33:DI36)</f>
        <v>3</v>
      </c>
      <c r="DJ37" s="3">
        <f t="shared" ref="DJ37" si="580">SUM(DJ33:DJ36)</f>
        <v>1</v>
      </c>
      <c r="DK37" s="3">
        <f t="shared" ref="DK37" si="581">SUM(DK33:DK36)</f>
        <v>0</v>
      </c>
      <c r="DL37" s="3">
        <f t="shared" ref="DL37" si="582">SUM(DL33:DL36)</f>
        <v>0</v>
      </c>
      <c r="DM37" s="3">
        <f t="shared" ref="DM37" si="583">SUM(DM33:DM36)</f>
        <v>2</v>
      </c>
      <c r="DN37" s="3">
        <f t="shared" ref="DN37" si="584">SUM(DN33:DN36)</f>
        <v>1</v>
      </c>
      <c r="DO37" s="16">
        <f>SUM(DH37:DN37)</f>
        <v>86</v>
      </c>
      <c r="DP37" s="34">
        <f>DH37+DI37+DJ37*1.5+DK37*2.3+DL37*2+DM37*0.4+DN37*0.2</f>
        <v>84.5</v>
      </c>
      <c r="DQ37" s="33" t="s">
        <v>5</v>
      </c>
      <c r="DR37" s="3">
        <f>SUM(DR33:DR36)</f>
        <v>78</v>
      </c>
      <c r="DS37" s="3">
        <f t="shared" ref="DS37" si="585">SUM(DS33:DS36)</f>
        <v>5</v>
      </c>
      <c r="DT37" s="3">
        <f t="shared" ref="DT37" si="586">SUM(DT33:DT36)</f>
        <v>2</v>
      </c>
      <c r="DU37" s="3">
        <f t="shared" ref="DU37" si="587">SUM(DU33:DU36)</f>
        <v>0</v>
      </c>
      <c r="DV37" s="3">
        <f t="shared" ref="DV37" si="588">SUM(DV33:DV36)</f>
        <v>0</v>
      </c>
      <c r="DW37" s="3">
        <f t="shared" ref="DW37" si="589">SUM(DW33:DW36)</f>
        <v>4</v>
      </c>
      <c r="DX37" s="3">
        <f t="shared" ref="DX37" si="590">SUM(DX33:DX36)</f>
        <v>1</v>
      </c>
      <c r="DY37" s="16">
        <f>SUM(DR37:DX37)</f>
        <v>90</v>
      </c>
      <c r="DZ37" s="34">
        <f>DR37+DS37+DT37*1.5+DU37*2.3+DV37*2+DW37*0.4+DX37*0.2</f>
        <v>87.8</v>
      </c>
      <c r="EA37" s="33" t="s">
        <v>5</v>
      </c>
      <c r="EB37" s="3">
        <f>SUM(EB33:EB36)</f>
        <v>74</v>
      </c>
      <c r="EC37" s="3">
        <f t="shared" ref="EC37" si="591">SUM(EC33:EC36)</f>
        <v>5</v>
      </c>
      <c r="ED37" s="3">
        <f t="shared" ref="ED37" si="592">SUM(ED33:ED36)</f>
        <v>2</v>
      </c>
      <c r="EE37" s="3">
        <f t="shared" ref="EE37" si="593">SUM(EE33:EE36)</f>
        <v>0</v>
      </c>
      <c r="EF37" s="3">
        <f t="shared" ref="EF37" si="594">SUM(EF33:EF36)</f>
        <v>0</v>
      </c>
      <c r="EG37" s="3">
        <f t="shared" ref="EG37" si="595">SUM(EG33:EG36)</f>
        <v>4</v>
      </c>
      <c r="EH37" s="3">
        <f t="shared" ref="EH37" si="596">SUM(EH33:EH36)</f>
        <v>1</v>
      </c>
      <c r="EI37" s="16">
        <f>SUM(EB37:EH37)</f>
        <v>86</v>
      </c>
      <c r="EJ37" s="34">
        <f>EB37+EC37+ED37*1.5+EE37*2.3+EF37*2+EG37*0.4+EH37*0.2</f>
        <v>83.8</v>
      </c>
      <c r="EK37" s="33" t="s">
        <v>5</v>
      </c>
      <c r="EL37" s="3">
        <f>SUM(EL33:EL36)</f>
        <v>76</v>
      </c>
      <c r="EM37" s="3">
        <f t="shared" ref="EM37" si="597">SUM(EM33:EM36)</f>
        <v>3</v>
      </c>
      <c r="EN37" s="3">
        <f t="shared" ref="EN37" si="598">SUM(EN33:EN36)</f>
        <v>1</v>
      </c>
      <c r="EO37" s="3">
        <f t="shared" ref="EO37" si="599">SUM(EO33:EO36)</f>
        <v>0</v>
      </c>
      <c r="EP37" s="3">
        <f t="shared" ref="EP37" si="600">SUM(EP33:EP36)</f>
        <v>0</v>
      </c>
      <c r="EQ37" s="3">
        <f t="shared" ref="EQ37" si="601">SUM(EQ33:EQ36)</f>
        <v>2</v>
      </c>
      <c r="ER37" s="3">
        <f t="shared" ref="ER37" si="602">SUM(ER33:ER36)</f>
        <v>0</v>
      </c>
      <c r="ES37" s="16">
        <f>SUM(EL37:ER37)</f>
        <v>82</v>
      </c>
      <c r="ET37" s="34">
        <f>EL37+EM37+EN37*1.5+EO37*2.3+EP37*2+EQ37*0.4+ER37*0.2</f>
        <v>81.3</v>
      </c>
    </row>
    <row r="38" spans="1:150" ht="13.8" thickTop="1" x14ac:dyDescent="0.25">
      <c r="A38" s="32">
        <f>A36+"00:15"</f>
        <v>0.20833333333333326</v>
      </c>
      <c r="B38" s="2">
        <v>0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15">
        <f t="shared" si="126"/>
        <v>0</v>
      </c>
      <c r="J38" s="15">
        <f t="shared" ref="J38:J41" si="603">B38+C38+D38*1.5+E38*2.3+F38*2+G38*0.4+H38*0.2</f>
        <v>0</v>
      </c>
      <c r="K38" s="32">
        <f>K36+"00:15"</f>
        <v>0.20833333333333326</v>
      </c>
      <c r="L38" s="2">
        <v>1</v>
      </c>
      <c r="M38" s="2">
        <v>1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15">
        <f t="shared" si="128"/>
        <v>2</v>
      </c>
      <c r="T38" s="15">
        <f t="shared" ref="T38:T41" si="604">L38+M38+N38*1.5+O38*2.3+P38*2+Q38*0.4+R38*0.2</f>
        <v>2</v>
      </c>
      <c r="U38" s="32">
        <f>U36+"00:15"</f>
        <v>3.2083333333333304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15">
        <f t="shared" si="130"/>
        <v>0</v>
      </c>
      <c r="AD38" s="15">
        <f t="shared" ref="AD38:AD41" si="605">V38+W38+X38*1.5+Y38*2.3+Z38*2+AA38*0.4+AB38*0.2</f>
        <v>0</v>
      </c>
      <c r="AE38" s="32">
        <f>AE36+"00:15"</f>
        <v>3.2083333333333304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15">
        <f t="shared" si="132"/>
        <v>0</v>
      </c>
      <c r="AN38" s="15">
        <f t="shared" ref="AN38:AN41" si="606">AF38+AG38+AH38*1.5+AI38*2.3+AJ38*2+AK38*0.4+AL38*0.2</f>
        <v>0</v>
      </c>
      <c r="AO38" s="32">
        <f>AO36+"00:15"</f>
        <v>3.2083333333333304</v>
      </c>
      <c r="AP38" s="2">
        <v>18</v>
      </c>
      <c r="AQ38" s="2">
        <v>0</v>
      </c>
      <c r="AR38" s="2">
        <v>1</v>
      </c>
      <c r="AS38" s="2">
        <v>0</v>
      </c>
      <c r="AT38" s="2">
        <v>1</v>
      </c>
      <c r="AU38" s="2">
        <v>1</v>
      </c>
      <c r="AV38" s="2">
        <v>0</v>
      </c>
      <c r="AW38" s="15">
        <f t="shared" si="134"/>
        <v>21</v>
      </c>
      <c r="AX38" s="15">
        <f t="shared" ref="AX38:AX41" si="607">AP38+AQ38+AR38*1.5+AS38*2.3+AT38*2+AU38*0.4+AV38*0.2</f>
        <v>21.9</v>
      </c>
      <c r="AY38" s="32">
        <f>AY36+"00:15"</f>
        <v>3.2083333333333304</v>
      </c>
      <c r="AZ38" s="2">
        <v>0</v>
      </c>
      <c r="BA38" s="2">
        <v>0</v>
      </c>
      <c r="BB38" s="2">
        <v>0</v>
      </c>
      <c r="BC38" s="2">
        <v>0</v>
      </c>
      <c r="BD38" s="2">
        <v>0</v>
      </c>
      <c r="BE38" s="2">
        <v>0</v>
      </c>
      <c r="BF38" s="2">
        <v>0</v>
      </c>
      <c r="BG38" s="15">
        <f t="shared" si="136"/>
        <v>0</v>
      </c>
      <c r="BH38" s="15">
        <f t="shared" ref="BH38:BH41" si="608">AZ38+BA38+BB38*1.5+BC38*2.3+BD38*2+BE38*0.4+BF38*0.2</f>
        <v>0</v>
      </c>
      <c r="BI38" s="32">
        <f>BI36+"00:15"</f>
        <v>3.2083333333333304</v>
      </c>
      <c r="BJ38" s="2">
        <v>22</v>
      </c>
      <c r="BK38" s="2">
        <v>0</v>
      </c>
      <c r="BL38" s="2">
        <v>1</v>
      </c>
      <c r="BM38" s="2">
        <v>0</v>
      </c>
      <c r="BN38" s="2">
        <v>0</v>
      </c>
      <c r="BO38" s="2">
        <v>0</v>
      </c>
      <c r="BP38" s="2">
        <v>0</v>
      </c>
      <c r="BQ38" s="15">
        <f t="shared" si="138"/>
        <v>23</v>
      </c>
      <c r="BR38" s="15">
        <f t="shared" ref="BR38:BR41" si="609">BJ38+BK38+BL38*1.5+BM38*2.3+BN38*2+BO38*0.4+BP38*0.2</f>
        <v>23.5</v>
      </c>
      <c r="BS38" s="32">
        <f>BS36+"00:15"</f>
        <v>3.2083333333333304</v>
      </c>
      <c r="BT38" s="2">
        <v>0</v>
      </c>
      <c r="BU38" s="2">
        <v>0</v>
      </c>
      <c r="BV38" s="2">
        <v>0</v>
      </c>
      <c r="BW38" s="2">
        <v>0</v>
      </c>
      <c r="BX38" s="2">
        <v>0</v>
      </c>
      <c r="BY38" s="2">
        <v>0</v>
      </c>
      <c r="BZ38" s="2">
        <v>0</v>
      </c>
      <c r="CA38" s="15">
        <f t="shared" si="140"/>
        <v>0</v>
      </c>
      <c r="CB38" s="15">
        <f t="shared" ref="CB38:CB41" si="610">BT38+BU38+BV38*1.5+BW38*2.3+BX38*2+BY38*0.4+BZ38*0.2</f>
        <v>0</v>
      </c>
      <c r="CC38" s="32">
        <f>CC36+"00:15"</f>
        <v>3.2083333333333304</v>
      </c>
      <c r="CD38" s="2">
        <v>0</v>
      </c>
      <c r="CE38" s="2">
        <v>0</v>
      </c>
      <c r="CF38" s="2">
        <v>0</v>
      </c>
      <c r="CG38" s="2">
        <v>0</v>
      </c>
      <c r="CH38" s="2">
        <v>0</v>
      </c>
      <c r="CI38" s="2">
        <v>0</v>
      </c>
      <c r="CJ38" s="2">
        <v>0</v>
      </c>
      <c r="CK38" s="15">
        <f t="shared" si="142"/>
        <v>0</v>
      </c>
      <c r="CL38" s="15">
        <f t="shared" ref="CL38:CL41" si="611">CD38+CE38+CF38*1.5+CG38*2.3+CH38*2+CI38*0.4+CJ38*0.2</f>
        <v>0</v>
      </c>
      <c r="CM38" s="32">
        <f>CM36+"00:15"</f>
        <v>3.2083333333333304</v>
      </c>
      <c r="CN38" s="2">
        <f t="shared" si="22"/>
        <v>0</v>
      </c>
      <c r="CO38" s="2">
        <f t="shared" si="8"/>
        <v>0</v>
      </c>
      <c r="CP38" s="2">
        <f t="shared" si="8"/>
        <v>0</v>
      </c>
      <c r="CQ38" s="2">
        <f t="shared" si="8"/>
        <v>0</v>
      </c>
      <c r="CR38" s="2">
        <f t="shared" si="8"/>
        <v>0</v>
      </c>
      <c r="CS38" s="2">
        <f t="shared" si="8"/>
        <v>0</v>
      </c>
      <c r="CT38" s="2">
        <f t="shared" si="8"/>
        <v>0</v>
      </c>
      <c r="CU38" s="15">
        <f t="shared" si="8"/>
        <v>0</v>
      </c>
      <c r="CV38" s="15">
        <f t="shared" ref="CV38:CV41" si="612">CN38+CO38+CP38*1.5+CQ38*2.3+CR38*2+CS38*0.4+CT38*0.2</f>
        <v>0</v>
      </c>
      <c r="CW38" s="32">
        <f>CW36+"00:15"</f>
        <v>3.2083333333333304</v>
      </c>
      <c r="CX38" s="2">
        <f t="shared" si="40"/>
        <v>1</v>
      </c>
      <c r="CY38" s="2">
        <f t="shared" si="40"/>
        <v>1</v>
      </c>
      <c r="CZ38" s="2">
        <f t="shared" si="40"/>
        <v>0</v>
      </c>
      <c r="DA38" s="2">
        <f t="shared" si="40"/>
        <v>0</v>
      </c>
      <c r="DB38" s="2">
        <f t="shared" si="40"/>
        <v>0</v>
      </c>
      <c r="DC38" s="2">
        <f t="shared" si="40"/>
        <v>0</v>
      </c>
      <c r="DD38" s="2">
        <f t="shared" si="40"/>
        <v>0</v>
      </c>
      <c r="DE38" s="15">
        <f t="shared" si="40"/>
        <v>2</v>
      </c>
      <c r="DF38" s="15">
        <f t="shared" ref="DF38:DF41" si="613">CX38+CY38+CZ38*1.5+DA38*2.3+DB38*2+DC38*0.4+DD38*0.2</f>
        <v>2</v>
      </c>
      <c r="DG38" s="32">
        <f>DG36+"00:15"</f>
        <v>3.2083333333333304</v>
      </c>
      <c r="DH38" s="2">
        <f t="shared" si="376"/>
        <v>23</v>
      </c>
      <c r="DI38" s="2">
        <f t="shared" si="376"/>
        <v>1</v>
      </c>
      <c r="DJ38" s="2">
        <f t="shared" si="376"/>
        <v>1</v>
      </c>
      <c r="DK38" s="2">
        <f t="shared" si="376"/>
        <v>0</v>
      </c>
      <c r="DL38" s="2">
        <f t="shared" si="376"/>
        <v>0</v>
      </c>
      <c r="DM38" s="2">
        <f t="shared" si="376"/>
        <v>0</v>
      </c>
      <c r="DN38" s="2">
        <f t="shared" si="376"/>
        <v>0</v>
      </c>
      <c r="DO38" s="15">
        <f t="shared" si="376"/>
        <v>25</v>
      </c>
      <c r="DP38" s="15">
        <f t="shared" ref="DP38:DP41" si="614">DH38+DI38+DJ38*1.5+DK38*2.3+DL38*2+DM38*0.4+DN38*0.2</f>
        <v>25.5</v>
      </c>
      <c r="DQ38" s="32">
        <f>DQ36+"00:15"</f>
        <v>3.2083333333333304</v>
      </c>
      <c r="DR38" s="2">
        <f t="shared" si="377"/>
        <v>18</v>
      </c>
      <c r="DS38" s="2">
        <f t="shared" si="377"/>
        <v>0</v>
      </c>
      <c r="DT38" s="2">
        <f t="shared" si="377"/>
        <v>1</v>
      </c>
      <c r="DU38" s="2">
        <f t="shared" si="377"/>
        <v>0</v>
      </c>
      <c r="DV38" s="2">
        <f t="shared" si="377"/>
        <v>1</v>
      </c>
      <c r="DW38" s="2">
        <f t="shared" si="377"/>
        <v>1</v>
      </c>
      <c r="DX38" s="2">
        <f t="shared" si="377"/>
        <v>0</v>
      </c>
      <c r="DY38" s="15">
        <f t="shared" si="377"/>
        <v>21</v>
      </c>
      <c r="DZ38" s="15">
        <f t="shared" ref="DZ38:DZ41" si="615">DR38+DS38+DT38*1.5+DU38*2.3+DV38*2+DW38*0.4+DX38*0.2</f>
        <v>21.9</v>
      </c>
      <c r="EA38" s="32">
        <f>EA36+"00:15"</f>
        <v>3.2083333333333304</v>
      </c>
      <c r="EB38" s="2">
        <f t="shared" si="23"/>
        <v>18</v>
      </c>
      <c r="EC38" s="2">
        <f t="shared" si="17"/>
        <v>0</v>
      </c>
      <c r="ED38" s="2">
        <f t="shared" si="17"/>
        <v>1</v>
      </c>
      <c r="EE38" s="2">
        <f t="shared" si="17"/>
        <v>0</v>
      </c>
      <c r="EF38" s="2">
        <f t="shared" si="17"/>
        <v>1</v>
      </c>
      <c r="EG38" s="2">
        <f t="shared" si="17"/>
        <v>1</v>
      </c>
      <c r="EH38" s="2">
        <f t="shared" si="17"/>
        <v>0</v>
      </c>
      <c r="EI38" s="15">
        <f t="shared" si="17"/>
        <v>21</v>
      </c>
      <c r="EJ38" s="15">
        <f t="shared" ref="EJ38:EJ41" si="616">EB38+EC38+ED38*1.5+EE38*2.3+EF38*2+EG38*0.4+EH38*0.2</f>
        <v>21.9</v>
      </c>
      <c r="EK38" s="32">
        <f>EK36+"00:15"</f>
        <v>3.2083333333333304</v>
      </c>
      <c r="EL38" s="2">
        <f t="shared" si="24"/>
        <v>22</v>
      </c>
      <c r="EM38" s="2">
        <f t="shared" si="19"/>
        <v>0</v>
      </c>
      <c r="EN38" s="2">
        <f t="shared" si="19"/>
        <v>1</v>
      </c>
      <c r="EO38" s="2">
        <f t="shared" si="19"/>
        <v>0</v>
      </c>
      <c r="EP38" s="2">
        <f t="shared" si="19"/>
        <v>0</v>
      </c>
      <c r="EQ38" s="2">
        <f t="shared" si="19"/>
        <v>0</v>
      </c>
      <c r="ER38" s="2">
        <f t="shared" si="19"/>
        <v>0</v>
      </c>
      <c r="ES38" s="15">
        <f t="shared" si="19"/>
        <v>23</v>
      </c>
      <c r="ET38" s="15">
        <f t="shared" ref="ET38:ET41" si="617">EL38+EM38+EN38*1.5+EO38*2.3+EP38*2+EQ38*0.4+ER38*0.2</f>
        <v>23.5</v>
      </c>
    </row>
    <row r="39" spans="1:150" x14ac:dyDescent="0.25">
      <c r="A39" s="32">
        <f>A38+"00:15"</f>
        <v>0.21874999999999992</v>
      </c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15">
        <f t="shared" si="126"/>
        <v>0</v>
      </c>
      <c r="J39" s="15">
        <f t="shared" si="603"/>
        <v>0</v>
      </c>
      <c r="K39" s="32">
        <f>K38+"00:15"</f>
        <v>0.21874999999999992</v>
      </c>
      <c r="L39" s="2">
        <v>3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15">
        <f t="shared" si="128"/>
        <v>3</v>
      </c>
      <c r="T39" s="15">
        <f t="shared" si="604"/>
        <v>3</v>
      </c>
      <c r="U39" s="32">
        <f>U38+"00:15"</f>
        <v>3.2187499999999969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15">
        <f t="shared" si="130"/>
        <v>0</v>
      </c>
      <c r="AD39" s="15">
        <f t="shared" si="605"/>
        <v>0</v>
      </c>
      <c r="AE39" s="32">
        <f>AE38+"00:15"</f>
        <v>3.2187499999999969</v>
      </c>
      <c r="AF39" s="2">
        <v>2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15">
        <f t="shared" si="132"/>
        <v>2</v>
      </c>
      <c r="AN39" s="15">
        <f t="shared" si="606"/>
        <v>2</v>
      </c>
      <c r="AO39" s="32">
        <f>AO38+"00:15"</f>
        <v>3.2187499999999969</v>
      </c>
      <c r="AP39" s="2">
        <v>12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15">
        <f t="shared" si="134"/>
        <v>12</v>
      </c>
      <c r="AX39" s="15">
        <f t="shared" si="607"/>
        <v>12</v>
      </c>
      <c r="AY39" s="32">
        <f>AY38+"00:15"</f>
        <v>3.2187499999999969</v>
      </c>
      <c r="AZ39" s="2">
        <v>0</v>
      </c>
      <c r="BA39" s="2">
        <v>0</v>
      </c>
      <c r="BB39" s="2">
        <v>0</v>
      </c>
      <c r="BC39" s="2">
        <v>0</v>
      </c>
      <c r="BD39" s="2">
        <v>0</v>
      </c>
      <c r="BE39" s="2">
        <v>0</v>
      </c>
      <c r="BF39" s="2">
        <v>0</v>
      </c>
      <c r="BG39" s="15">
        <f t="shared" si="136"/>
        <v>0</v>
      </c>
      <c r="BH39" s="15">
        <f t="shared" si="608"/>
        <v>0</v>
      </c>
      <c r="BI39" s="32">
        <f>BI38+"00:15"</f>
        <v>3.2187499999999969</v>
      </c>
      <c r="BJ39" s="2">
        <v>18</v>
      </c>
      <c r="BK39" s="2">
        <v>3</v>
      </c>
      <c r="BL39" s="2">
        <v>0</v>
      </c>
      <c r="BM39" s="2">
        <v>0</v>
      </c>
      <c r="BN39" s="2">
        <v>0</v>
      </c>
      <c r="BO39" s="2">
        <v>0</v>
      </c>
      <c r="BP39" s="2">
        <v>0</v>
      </c>
      <c r="BQ39" s="15">
        <f t="shared" si="138"/>
        <v>21</v>
      </c>
      <c r="BR39" s="15">
        <f t="shared" si="609"/>
        <v>21</v>
      </c>
      <c r="BS39" s="32">
        <f>BS38+"00:15"</f>
        <v>3.2187499999999969</v>
      </c>
      <c r="BT39" s="2">
        <v>0</v>
      </c>
      <c r="BU39" s="2">
        <v>0</v>
      </c>
      <c r="BV39" s="2">
        <v>0</v>
      </c>
      <c r="BW39" s="2">
        <v>0</v>
      </c>
      <c r="BX39" s="2">
        <v>0</v>
      </c>
      <c r="BY39" s="2">
        <v>0</v>
      </c>
      <c r="BZ39" s="2">
        <v>0</v>
      </c>
      <c r="CA39" s="15">
        <f t="shared" si="140"/>
        <v>0</v>
      </c>
      <c r="CB39" s="15">
        <f t="shared" si="610"/>
        <v>0</v>
      </c>
      <c r="CC39" s="32">
        <f>CC38+"00:15"</f>
        <v>3.2187499999999969</v>
      </c>
      <c r="CD39" s="2">
        <v>0</v>
      </c>
      <c r="CE39" s="2">
        <v>0</v>
      </c>
      <c r="CF39" s="2">
        <v>0</v>
      </c>
      <c r="CG39" s="2">
        <v>0</v>
      </c>
      <c r="CH39" s="2">
        <v>0</v>
      </c>
      <c r="CI39" s="2">
        <v>0</v>
      </c>
      <c r="CJ39" s="2">
        <v>0</v>
      </c>
      <c r="CK39" s="15">
        <f t="shared" si="142"/>
        <v>0</v>
      </c>
      <c r="CL39" s="15">
        <f t="shared" si="611"/>
        <v>0</v>
      </c>
      <c r="CM39" s="32">
        <f>CM38+"00:15"</f>
        <v>3.2187499999999969</v>
      </c>
      <c r="CN39" s="2">
        <f t="shared" si="22"/>
        <v>2</v>
      </c>
      <c r="CO39" s="2">
        <f t="shared" si="8"/>
        <v>0</v>
      </c>
      <c r="CP39" s="2">
        <f t="shared" si="8"/>
        <v>0</v>
      </c>
      <c r="CQ39" s="2">
        <f t="shared" si="8"/>
        <v>0</v>
      </c>
      <c r="CR39" s="2">
        <f t="shared" si="8"/>
        <v>0</v>
      </c>
      <c r="CS39" s="2">
        <f t="shared" si="8"/>
        <v>0</v>
      </c>
      <c r="CT39" s="2">
        <f t="shared" si="8"/>
        <v>0</v>
      </c>
      <c r="CU39" s="15">
        <f t="shared" si="8"/>
        <v>2</v>
      </c>
      <c r="CV39" s="15">
        <f t="shared" si="612"/>
        <v>2</v>
      </c>
      <c r="CW39" s="32">
        <f>CW38+"00:15"</f>
        <v>3.2187499999999969</v>
      </c>
      <c r="CX39" s="2">
        <f t="shared" si="40"/>
        <v>3</v>
      </c>
      <c r="CY39" s="2">
        <f t="shared" si="40"/>
        <v>0</v>
      </c>
      <c r="CZ39" s="2">
        <f t="shared" si="40"/>
        <v>0</v>
      </c>
      <c r="DA39" s="2">
        <f t="shared" si="40"/>
        <v>0</v>
      </c>
      <c r="DB39" s="2">
        <f t="shared" si="40"/>
        <v>0</v>
      </c>
      <c r="DC39" s="2">
        <f t="shared" si="40"/>
        <v>0</v>
      </c>
      <c r="DD39" s="2">
        <f t="shared" si="40"/>
        <v>0</v>
      </c>
      <c r="DE39" s="15">
        <f t="shared" si="40"/>
        <v>3</v>
      </c>
      <c r="DF39" s="15">
        <f t="shared" si="613"/>
        <v>3</v>
      </c>
      <c r="DG39" s="32">
        <f>DG38+"00:15"</f>
        <v>3.2187499999999969</v>
      </c>
      <c r="DH39" s="2">
        <f t="shared" si="376"/>
        <v>21</v>
      </c>
      <c r="DI39" s="2">
        <f t="shared" si="376"/>
        <v>3</v>
      </c>
      <c r="DJ39" s="2">
        <f t="shared" si="376"/>
        <v>0</v>
      </c>
      <c r="DK39" s="2">
        <f t="shared" si="376"/>
        <v>0</v>
      </c>
      <c r="DL39" s="2">
        <f t="shared" si="376"/>
        <v>0</v>
      </c>
      <c r="DM39" s="2">
        <f t="shared" si="376"/>
        <v>0</v>
      </c>
      <c r="DN39" s="2">
        <f t="shared" si="376"/>
        <v>0</v>
      </c>
      <c r="DO39" s="15">
        <f t="shared" si="376"/>
        <v>24</v>
      </c>
      <c r="DP39" s="15">
        <f t="shared" si="614"/>
        <v>24</v>
      </c>
      <c r="DQ39" s="32">
        <f>DQ38+"00:15"</f>
        <v>3.2187499999999969</v>
      </c>
      <c r="DR39" s="2">
        <f t="shared" si="377"/>
        <v>14</v>
      </c>
      <c r="DS39" s="2">
        <f t="shared" si="377"/>
        <v>0</v>
      </c>
      <c r="DT39" s="2">
        <f t="shared" si="377"/>
        <v>0</v>
      </c>
      <c r="DU39" s="2">
        <f t="shared" si="377"/>
        <v>0</v>
      </c>
      <c r="DV39" s="2">
        <f t="shared" si="377"/>
        <v>0</v>
      </c>
      <c r="DW39" s="2">
        <f t="shared" si="377"/>
        <v>0</v>
      </c>
      <c r="DX39" s="2">
        <f t="shared" si="377"/>
        <v>0</v>
      </c>
      <c r="DY39" s="15">
        <f t="shared" si="377"/>
        <v>14</v>
      </c>
      <c r="DZ39" s="15">
        <f t="shared" si="615"/>
        <v>14</v>
      </c>
      <c r="EA39" s="32">
        <f>EA38+"00:15"</f>
        <v>3.2187499999999969</v>
      </c>
      <c r="EB39" s="2">
        <f t="shared" si="23"/>
        <v>12</v>
      </c>
      <c r="EC39" s="2">
        <f t="shared" si="17"/>
        <v>0</v>
      </c>
      <c r="ED39" s="2">
        <f t="shared" si="17"/>
        <v>0</v>
      </c>
      <c r="EE39" s="2">
        <f t="shared" si="17"/>
        <v>0</v>
      </c>
      <c r="EF39" s="2">
        <f t="shared" si="17"/>
        <v>0</v>
      </c>
      <c r="EG39" s="2">
        <f t="shared" si="17"/>
        <v>0</v>
      </c>
      <c r="EH39" s="2">
        <f t="shared" si="17"/>
        <v>0</v>
      </c>
      <c r="EI39" s="15">
        <f t="shared" si="17"/>
        <v>12</v>
      </c>
      <c r="EJ39" s="15">
        <f t="shared" si="616"/>
        <v>12</v>
      </c>
      <c r="EK39" s="32">
        <f>EK38+"00:15"</f>
        <v>3.2187499999999969</v>
      </c>
      <c r="EL39" s="2">
        <f t="shared" si="24"/>
        <v>18</v>
      </c>
      <c r="EM39" s="2">
        <f t="shared" si="19"/>
        <v>3</v>
      </c>
      <c r="EN39" s="2">
        <f t="shared" si="19"/>
        <v>0</v>
      </c>
      <c r="EO39" s="2">
        <f t="shared" si="19"/>
        <v>0</v>
      </c>
      <c r="EP39" s="2">
        <f t="shared" si="19"/>
        <v>0</v>
      </c>
      <c r="EQ39" s="2">
        <f t="shared" si="19"/>
        <v>0</v>
      </c>
      <c r="ER39" s="2">
        <f t="shared" si="19"/>
        <v>0</v>
      </c>
      <c r="ES39" s="15">
        <f t="shared" si="19"/>
        <v>21</v>
      </c>
      <c r="ET39" s="15">
        <f t="shared" si="617"/>
        <v>21</v>
      </c>
    </row>
    <row r="40" spans="1:150" x14ac:dyDescent="0.25">
      <c r="A40" s="32">
        <f t="shared" ref="A40:A41" si="618">A39+"00:15"</f>
        <v>0.22916666666666657</v>
      </c>
      <c r="B40" s="2">
        <v>0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15">
        <f t="shared" si="126"/>
        <v>0</v>
      </c>
      <c r="J40" s="15">
        <f t="shared" si="603"/>
        <v>0</v>
      </c>
      <c r="K40" s="32">
        <f t="shared" ref="K40:K41" si="619">K39+"00:15"</f>
        <v>0.22916666666666657</v>
      </c>
      <c r="L40" s="2">
        <v>1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15">
        <f t="shared" si="128"/>
        <v>1</v>
      </c>
      <c r="T40" s="15">
        <f t="shared" si="604"/>
        <v>1</v>
      </c>
      <c r="U40" s="32">
        <f t="shared" ref="U40:U41" si="620">U39+"00:15"</f>
        <v>3.2291666666666634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15">
        <f t="shared" si="130"/>
        <v>0</v>
      </c>
      <c r="AD40" s="15">
        <f t="shared" si="605"/>
        <v>0</v>
      </c>
      <c r="AE40" s="32">
        <f t="shared" ref="AE40:AE41" si="621">AE39+"00:15"</f>
        <v>3.2291666666666634</v>
      </c>
      <c r="AF40" s="2">
        <v>1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15">
        <f t="shared" si="132"/>
        <v>1</v>
      </c>
      <c r="AN40" s="15">
        <f t="shared" si="606"/>
        <v>1</v>
      </c>
      <c r="AO40" s="32">
        <f t="shared" ref="AO40:AO41" si="622">AO39+"00:15"</f>
        <v>3.2291666666666634</v>
      </c>
      <c r="AP40" s="2">
        <v>24</v>
      </c>
      <c r="AQ40" s="2">
        <v>0</v>
      </c>
      <c r="AR40" s="2">
        <v>0</v>
      </c>
      <c r="AS40" s="2">
        <v>0</v>
      </c>
      <c r="AT40" s="2">
        <v>1</v>
      </c>
      <c r="AU40" s="2">
        <v>1</v>
      </c>
      <c r="AV40" s="2">
        <v>0</v>
      </c>
      <c r="AW40" s="15">
        <f t="shared" si="134"/>
        <v>26</v>
      </c>
      <c r="AX40" s="15">
        <f t="shared" si="607"/>
        <v>26.4</v>
      </c>
      <c r="AY40" s="32">
        <f t="shared" ref="AY40:AY41" si="623">AY39+"00:15"</f>
        <v>3.2291666666666634</v>
      </c>
      <c r="AZ40" s="2">
        <v>0</v>
      </c>
      <c r="BA40" s="2">
        <v>0</v>
      </c>
      <c r="BB40" s="2">
        <v>0</v>
      </c>
      <c r="BC40" s="2">
        <v>0</v>
      </c>
      <c r="BD40" s="2">
        <v>0</v>
      </c>
      <c r="BE40" s="2">
        <v>0</v>
      </c>
      <c r="BF40" s="2">
        <v>0</v>
      </c>
      <c r="BG40" s="15">
        <f t="shared" si="136"/>
        <v>0</v>
      </c>
      <c r="BH40" s="15">
        <f t="shared" si="608"/>
        <v>0</v>
      </c>
      <c r="BI40" s="32">
        <f t="shared" ref="BI40:BI41" si="624">BI39+"00:15"</f>
        <v>3.2291666666666634</v>
      </c>
      <c r="BJ40" s="2">
        <v>21</v>
      </c>
      <c r="BK40" s="2">
        <v>3</v>
      </c>
      <c r="BL40" s="2">
        <v>0</v>
      </c>
      <c r="BM40" s="2">
        <v>0</v>
      </c>
      <c r="BN40" s="2">
        <v>1</v>
      </c>
      <c r="BO40" s="2">
        <v>0</v>
      </c>
      <c r="BP40" s="2">
        <v>0</v>
      </c>
      <c r="BQ40" s="15">
        <f t="shared" si="138"/>
        <v>25</v>
      </c>
      <c r="BR40" s="15">
        <f t="shared" si="609"/>
        <v>26</v>
      </c>
      <c r="BS40" s="32">
        <f t="shared" ref="BS40:BS41" si="625">BS39+"00:15"</f>
        <v>3.2291666666666634</v>
      </c>
      <c r="BT40" s="2">
        <v>0</v>
      </c>
      <c r="BU40" s="2">
        <v>0</v>
      </c>
      <c r="BV40" s="2">
        <v>0</v>
      </c>
      <c r="BW40" s="2">
        <v>0</v>
      </c>
      <c r="BX40" s="2">
        <v>0</v>
      </c>
      <c r="BY40" s="2">
        <v>0</v>
      </c>
      <c r="BZ40" s="2">
        <v>0</v>
      </c>
      <c r="CA40" s="15">
        <f t="shared" si="140"/>
        <v>0</v>
      </c>
      <c r="CB40" s="15">
        <f t="shared" si="610"/>
        <v>0</v>
      </c>
      <c r="CC40" s="32">
        <f t="shared" ref="CC40:CC41" si="626">CC39+"00:15"</f>
        <v>3.2291666666666634</v>
      </c>
      <c r="CD40" s="2">
        <v>0</v>
      </c>
      <c r="CE40" s="2">
        <v>0</v>
      </c>
      <c r="CF40" s="2">
        <v>0</v>
      </c>
      <c r="CG40" s="2">
        <v>0</v>
      </c>
      <c r="CH40" s="2">
        <v>0</v>
      </c>
      <c r="CI40" s="2">
        <v>0</v>
      </c>
      <c r="CJ40" s="2">
        <v>0</v>
      </c>
      <c r="CK40" s="15">
        <f t="shared" si="142"/>
        <v>0</v>
      </c>
      <c r="CL40" s="15">
        <f t="shared" si="611"/>
        <v>0</v>
      </c>
      <c r="CM40" s="32">
        <f t="shared" ref="CM40:CM41" si="627">CM39+"00:15"</f>
        <v>3.2291666666666634</v>
      </c>
      <c r="CN40" s="2">
        <f t="shared" si="22"/>
        <v>1</v>
      </c>
      <c r="CO40" s="2">
        <f t="shared" si="8"/>
        <v>0</v>
      </c>
      <c r="CP40" s="2">
        <f t="shared" si="8"/>
        <v>0</v>
      </c>
      <c r="CQ40" s="2">
        <f t="shared" si="8"/>
        <v>0</v>
      </c>
      <c r="CR40" s="2">
        <f t="shared" si="8"/>
        <v>0</v>
      </c>
      <c r="CS40" s="2">
        <f t="shared" si="8"/>
        <v>0</v>
      </c>
      <c r="CT40" s="2">
        <f t="shared" si="8"/>
        <v>0</v>
      </c>
      <c r="CU40" s="15">
        <f t="shared" si="8"/>
        <v>1</v>
      </c>
      <c r="CV40" s="15">
        <f t="shared" si="612"/>
        <v>1</v>
      </c>
      <c r="CW40" s="32">
        <f t="shared" ref="CW40:CW41" si="628">CW39+"00:15"</f>
        <v>3.2291666666666634</v>
      </c>
      <c r="CX40" s="2">
        <f t="shared" si="40"/>
        <v>1</v>
      </c>
      <c r="CY40" s="2">
        <f t="shared" si="40"/>
        <v>0</v>
      </c>
      <c r="CZ40" s="2">
        <f t="shared" si="40"/>
        <v>0</v>
      </c>
      <c r="DA40" s="2">
        <f t="shared" si="40"/>
        <v>0</v>
      </c>
      <c r="DB40" s="2">
        <f t="shared" si="40"/>
        <v>0</v>
      </c>
      <c r="DC40" s="2">
        <f t="shared" si="40"/>
        <v>0</v>
      </c>
      <c r="DD40" s="2">
        <f t="shared" si="40"/>
        <v>0</v>
      </c>
      <c r="DE40" s="15">
        <f t="shared" si="40"/>
        <v>1</v>
      </c>
      <c r="DF40" s="15">
        <f t="shared" si="613"/>
        <v>1</v>
      </c>
      <c r="DG40" s="32">
        <f t="shared" ref="DG40:DG41" si="629">DG39+"00:15"</f>
        <v>3.2291666666666634</v>
      </c>
      <c r="DH40" s="2">
        <f t="shared" si="376"/>
        <v>22</v>
      </c>
      <c r="DI40" s="2">
        <f t="shared" si="376"/>
        <v>3</v>
      </c>
      <c r="DJ40" s="2">
        <f t="shared" si="376"/>
        <v>0</v>
      </c>
      <c r="DK40" s="2">
        <f t="shared" si="376"/>
        <v>0</v>
      </c>
      <c r="DL40" s="2">
        <f t="shared" si="376"/>
        <v>1</v>
      </c>
      <c r="DM40" s="2">
        <f t="shared" si="376"/>
        <v>0</v>
      </c>
      <c r="DN40" s="2">
        <f t="shared" si="376"/>
        <v>0</v>
      </c>
      <c r="DO40" s="15">
        <f t="shared" si="376"/>
        <v>26</v>
      </c>
      <c r="DP40" s="15">
        <f t="shared" si="614"/>
        <v>27</v>
      </c>
      <c r="DQ40" s="32">
        <f t="shared" ref="DQ40:DQ41" si="630">DQ39+"00:15"</f>
        <v>3.2291666666666634</v>
      </c>
      <c r="DR40" s="2">
        <f t="shared" si="377"/>
        <v>25</v>
      </c>
      <c r="DS40" s="2">
        <f t="shared" si="377"/>
        <v>0</v>
      </c>
      <c r="DT40" s="2">
        <f t="shared" si="377"/>
        <v>0</v>
      </c>
      <c r="DU40" s="2">
        <f t="shared" si="377"/>
        <v>0</v>
      </c>
      <c r="DV40" s="2">
        <f t="shared" si="377"/>
        <v>1</v>
      </c>
      <c r="DW40" s="2">
        <f t="shared" si="377"/>
        <v>1</v>
      </c>
      <c r="DX40" s="2">
        <f t="shared" si="377"/>
        <v>0</v>
      </c>
      <c r="DY40" s="15">
        <f t="shared" si="377"/>
        <v>27</v>
      </c>
      <c r="DZ40" s="15">
        <f t="shared" si="615"/>
        <v>27.4</v>
      </c>
      <c r="EA40" s="32">
        <f t="shared" ref="EA40:EA41" si="631">EA39+"00:15"</f>
        <v>3.2291666666666634</v>
      </c>
      <c r="EB40" s="2">
        <f t="shared" si="23"/>
        <v>24</v>
      </c>
      <c r="EC40" s="2">
        <f t="shared" si="17"/>
        <v>0</v>
      </c>
      <c r="ED40" s="2">
        <f t="shared" si="17"/>
        <v>0</v>
      </c>
      <c r="EE40" s="2">
        <f t="shared" si="17"/>
        <v>0</v>
      </c>
      <c r="EF40" s="2">
        <f t="shared" si="17"/>
        <v>1</v>
      </c>
      <c r="EG40" s="2">
        <f t="shared" si="17"/>
        <v>1</v>
      </c>
      <c r="EH40" s="2">
        <f t="shared" si="17"/>
        <v>0</v>
      </c>
      <c r="EI40" s="15">
        <f t="shared" si="17"/>
        <v>26</v>
      </c>
      <c r="EJ40" s="15">
        <f t="shared" si="616"/>
        <v>26.4</v>
      </c>
      <c r="EK40" s="32">
        <f t="shared" ref="EK40:EK41" si="632">EK39+"00:15"</f>
        <v>3.2291666666666634</v>
      </c>
      <c r="EL40" s="2">
        <f t="shared" si="24"/>
        <v>21</v>
      </c>
      <c r="EM40" s="2">
        <f t="shared" si="19"/>
        <v>3</v>
      </c>
      <c r="EN40" s="2">
        <f t="shared" si="19"/>
        <v>0</v>
      </c>
      <c r="EO40" s="2">
        <f t="shared" si="19"/>
        <v>0</v>
      </c>
      <c r="EP40" s="2">
        <f t="shared" si="19"/>
        <v>1</v>
      </c>
      <c r="EQ40" s="2">
        <f t="shared" si="19"/>
        <v>0</v>
      </c>
      <c r="ER40" s="2">
        <f t="shared" si="19"/>
        <v>0</v>
      </c>
      <c r="ES40" s="15">
        <f t="shared" si="19"/>
        <v>25</v>
      </c>
      <c r="ET40" s="15">
        <f t="shared" si="617"/>
        <v>26</v>
      </c>
    </row>
    <row r="41" spans="1:150" ht="13.8" thickBot="1" x14ac:dyDescent="0.3">
      <c r="A41" s="32">
        <f t="shared" si="618"/>
        <v>0.23958333333333323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15">
        <f t="shared" si="126"/>
        <v>0</v>
      </c>
      <c r="J41" s="15">
        <f t="shared" si="603"/>
        <v>0</v>
      </c>
      <c r="K41" s="32">
        <f t="shared" si="619"/>
        <v>0.23958333333333323</v>
      </c>
      <c r="L41" s="2">
        <v>3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15">
        <f t="shared" si="128"/>
        <v>3</v>
      </c>
      <c r="T41" s="15">
        <f t="shared" si="604"/>
        <v>3</v>
      </c>
      <c r="U41" s="32">
        <f t="shared" si="620"/>
        <v>3.2395833333333299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15">
        <f t="shared" si="130"/>
        <v>0</v>
      </c>
      <c r="AD41" s="15">
        <f t="shared" si="605"/>
        <v>0</v>
      </c>
      <c r="AE41" s="32">
        <f t="shared" si="621"/>
        <v>3.2395833333333299</v>
      </c>
      <c r="AF41" s="2">
        <v>4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15">
        <f t="shared" si="132"/>
        <v>4</v>
      </c>
      <c r="AN41" s="15">
        <f t="shared" si="606"/>
        <v>4</v>
      </c>
      <c r="AO41" s="32">
        <f t="shared" si="622"/>
        <v>3.2395833333333299</v>
      </c>
      <c r="AP41" s="2">
        <v>11</v>
      </c>
      <c r="AQ41" s="2">
        <v>0</v>
      </c>
      <c r="AR41" s="2">
        <v>1</v>
      </c>
      <c r="AS41" s="2">
        <v>0</v>
      </c>
      <c r="AT41" s="2">
        <v>1</v>
      </c>
      <c r="AU41" s="2">
        <v>0</v>
      </c>
      <c r="AV41" s="2">
        <v>0</v>
      </c>
      <c r="AW41" s="15">
        <f t="shared" si="134"/>
        <v>13</v>
      </c>
      <c r="AX41" s="15">
        <f t="shared" si="607"/>
        <v>14.5</v>
      </c>
      <c r="AY41" s="32">
        <f t="shared" si="623"/>
        <v>3.2395833333333299</v>
      </c>
      <c r="AZ41" s="2">
        <v>0</v>
      </c>
      <c r="BA41" s="2">
        <v>0</v>
      </c>
      <c r="BB41" s="2">
        <v>0</v>
      </c>
      <c r="BC41" s="2">
        <v>0</v>
      </c>
      <c r="BD41" s="2">
        <v>0</v>
      </c>
      <c r="BE41" s="2">
        <v>0</v>
      </c>
      <c r="BF41" s="2">
        <v>0</v>
      </c>
      <c r="BG41" s="15">
        <f t="shared" si="136"/>
        <v>0</v>
      </c>
      <c r="BH41" s="15">
        <f t="shared" si="608"/>
        <v>0</v>
      </c>
      <c r="BI41" s="32">
        <f t="shared" si="624"/>
        <v>3.2395833333333299</v>
      </c>
      <c r="BJ41" s="2">
        <v>26</v>
      </c>
      <c r="BK41" s="2">
        <v>0</v>
      </c>
      <c r="BL41" s="2">
        <v>1</v>
      </c>
      <c r="BM41" s="2">
        <v>0</v>
      </c>
      <c r="BN41" s="2">
        <v>1</v>
      </c>
      <c r="BO41" s="2">
        <v>1</v>
      </c>
      <c r="BP41" s="2">
        <v>1</v>
      </c>
      <c r="BQ41" s="15">
        <f t="shared" si="138"/>
        <v>30</v>
      </c>
      <c r="BR41" s="15">
        <f t="shared" si="609"/>
        <v>30.099999999999998</v>
      </c>
      <c r="BS41" s="32">
        <f t="shared" si="625"/>
        <v>3.2395833333333299</v>
      </c>
      <c r="BT41" s="2">
        <v>0</v>
      </c>
      <c r="BU41" s="2">
        <v>0</v>
      </c>
      <c r="BV41" s="2">
        <v>0</v>
      </c>
      <c r="BW41" s="2">
        <v>0</v>
      </c>
      <c r="BX41" s="2">
        <v>0</v>
      </c>
      <c r="BY41" s="2">
        <v>0</v>
      </c>
      <c r="BZ41" s="2">
        <v>0</v>
      </c>
      <c r="CA41" s="15">
        <f t="shared" si="140"/>
        <v>0</v>
      </c>
      <c r="CB41" s="15">
        <f t="shared" si="610"/>
        <v>0</v>
      </c>
      <c r="CC41" s="32">
        <f t="shared" si="626"/>
        <v>3.2395833333333299</v>
      </c>
      <c r="CD41" s="2">
        <v>0</v>
      </c>
      <c r="CE41" s="2">
        <v>0</v>
      </c>
      <c r="CF41" s="2">
        <v>0</v>
      </c>
      <c r="CG41" s="2">
        <v>0</v>
      </c>
      <c r="CH41" s="2">
        <v>0</v>
      </c>
      <c r="CI41" s="2">
        <v>0</v>
      </c>
      <c r="CJ41" s="2">
        <v>0</v>
      </c>
      <c r="CK41" s="15">
        <f t="shared" si="142"/>
        <v>0</v>
      </c>
      <c r="CL41" s="15">
        <f t="shared" si="611"/>
        <v>0</v>
      </c>
      <c r="CM41" s="32">
        <f t="shared" si="627"/>
        <v>3.2395833333333299</v>
      </c>
      <c r="CN41" s="2">
        <f t="shared" si="22"/>
        <v>4</v>
      </c>
      <c r="CO41" s="2">
        <f t="shared" si="8"/>
        <v>0</v>
      </c>
      <c r="CP41" s="2">
        <f t="shared" si="8"/>
        <v>0</v>
      </c>
      <c r="CQ41" s="2">
        <f t="shared" si="8"/>
        <v>0</v>
      </c>
      <c r="CR41" s="2">
        <f t="shared" si="8"/>
        <v>0</v>
      </c>
      <c r="CS41" s="2">
        <f t="shared" si="8"/>
        <v>0</v>
      </c>
      <c r="CT41" s="2">
        <f t="shared" si="8"/>
        <v>0</v>
      </c>
      <c r="CU41" s="15">
        <f t="shared" si="8"/>
        <v>4</v>
      </c>
      <c r="CV41" s="15">
        <f t="shared" si="612"/>
        <v>4</v>
      </c>
      <c r="CW41" s="32">
        <f t="shared" si="628"/>
        <v>3.2395833333333299</v>
      </c>
      <c r="CX41" s="2">
        <f t="shared" si="40"/>
        <v>3</v>
      </c>
      <c r="CY41" s="2">
        <f t="shared" si="40"/>
        <v>0</v>
      </c>
      <c r="CZ41" s="2">
        <f t="shared" si="40"/>
        <v>0</v>
      </c>
      <c r="DA41" s="2">
        <f t="shared" si="40"/>
        <v>0</v>
      </c>
      <c r="DB41" s="2">
        <f t="shared" si="40"/>
        <v>0</v>
      </c>
      <c r="DC41" s="2">
        <f t="shared" si="40"/>
        <v>0</v>
      </c>
      <c r="DD41" s="2">
        <f t="shared" si="40"/>
        <v>0</v>
      </c>
      <c r="DE41" s="15">
        <f t="shared" si="40"/>
        <v>3</v>
      </c>
      <c r="DF41" s="15">
        <f t="shared" si="613"/>
        <v>3</v>
      </c>
      <c r="DG41" s="32">
        <f t="shared" si="629"/>
        <v>3.2395833333333299</v>
      </c>
      <c r="DH41" s="2">
        <f t="shared" si="376"/>
        <v>29</v>
      </c>
      <c r="DI41" s="2">
        <f t="shared" si="376"/>
        <v>0</v>
      </c>
      <c r="DJ41" s="2">
        <f t="shared" si="376"/>
        <v>1</v>
      </c>
      <c r="DK41" s="2">
        <f t="shared" si="376"/>
        <v>0</v>
      </c>
      <c r="DL41" s="2">
        <f t="shared" si="376"/>
        <v>1</v>
      </c>
      <c r="DM41" s="2">
        <f t="shared" si="376"/>
        <v>1</v>
      </c>
      <c r="DN41" s="2">
        <f t="shared" si="376"/>
        <v>1</v>
      </c>
      <c r="DO41" s="15">
        <f t="shared" si="376"/>
        <v>33</v>
      </c>
      <c r="DP41" s="15">
        <f t="shared" si="614"/>
        <v>33.1</v>
      </c>
      <c r="DQ41" s="32">
        <f t="shared" si="630"/>
        <v>3.2395833333333299</v>
      </c>
      <c r="DR41" s="2">
        <f t="shared" si="377"/>
        <v>15</v>
      </c>
      <c r="DS41" s="2">
        <f t="shared" si="377"/>
        <v>0</v>
      </c>
      <c r="DT41" s="2">
        <f t="shared" si="377"/>
        <v>1</v>
      </c>
      <c r="DU41" s="2">
        <f t="shared" si="377"/>
        <v>0</v>
      </c>
      <c r="DV41" s="2">
        <f t="shared" si="377"/>
        <v>1</v>
      </c>
      <c r="DW41" s="2">
        <f t="shared" si="377"/>
        <v>0</v>
      </c>
      <c r="DX41" s="2">
        <f t="shared" si="377"/>
        <v>0</v>
      </c>
      <c r="DY41" s="15">
        <f t="shared" si="377"/>
        <v>17</v>
      </c>
      <c r="DZ41" s="15">
        <f t="shared" si="615"/>
        <v>18.5</v>
      </c>
      <c r="EA41" s="32">
        <f t="shared" si="631"/>
        <v>3.2395833333333299</v>
      </c>
      <c r="EB41" s="2">
        <f t="shared" si="23"/>
        <v>11</v>
      </c>
      <c r="EC41" s="2">
        <f t="shared" si="17"/>
        <v>0</v>
      </c>
      <c r="ED41" s="2">
        <f t="shared" si="17"/>
        <v>1</v>
      </c>
      <c r="EE41" s="2">
        <f t="shared" si="17"/>
        <v>0</v>
      </c>
      <c r="EF41" s="2">
        <f t="shared" si="17"/>
        <v>1</v>
      </c>
      <c r="EG41" s="2">
        <f t="shared" si="17"/>
        <v>0</v>
      </c>
      <c r="EH41" s="2">
        <f t="shared" si="17"/>
        <v>0</v>
      </c>
      <c r="EI41" s="15">
        <f t="shared" si="17"/>
        <v>13</v>
      </c>
      <c r="EJ41" s="15">
        <f t="shared" si="616"/>
        <v>14.5</v>
      </c>
      <c r="EK41" s="32">
        <f t="shared" si="632"/>
        <v>3.2395833333333299</v>
      </c>
      <c r="EL41" s="2">
        <f t="shared" si="24"/>
        <v>26</v>
      </c>
      <c r="EM41" s="2">
        <f t="shared" si="19"/>
        <v>0</v>
      </c>
      <c r="EN41" s="2">
        <f t="shared" si="19"/>
        <v>1</v>
      </c>
      <c r="EO41" s="2">
        <f t="shared" si="19"/>
        <v>0</v>
      </c>
      <c r="EP41" s="2">
        <f t="shared" si="19"/>
        <v>1</v>
      </c>
      <c r="EQ41" s="2">
        <f t="shared" si="19"/>
        <v>1</v>
      </c>
      <c r="ER41" s="2">
        <f t="shared" si="19"/>
        <v>1</v>
      </c>
      <c r="ES41" s="15">
        <f t="shared" si="19"/>
        <v>30</v>
      </c>
      <c r="ET41" s="15">
        <f t="shared" si="617"/>
        <v>30.099999999999998</v>
      </c>
    </row>
    <row r="42" spans="1:150" ht="14.4" thickTop="1" thickBot="1" x14ac:dyDescent="0.3">
      <c r="A42" s="33" t="s">
        <v>5</v>
      </c>
      <c r="B42" s="3">
        <f>SUM(B38:B41)</f>
        <v>0</v>
      </c>
      <c r="C42" s="3">
        <f t="shared" ref="C42" si="633">SUM(C38:C41)</f>
        <v>0</v>
      </c>
      <c r="D42" s="3">
        <f t="shared" ref="D42" si="634">SUM(D38:D41)</f>
        <v>0</v>
      </c>
      <c r="E42" s="3">
        <f t="shared" ref="E42" si="635">SUM(E38:E41)</f>
        <v>0</v>
      </c>
      <c r="F42" s="3">
        <f t="shared" ref="F42" si="636">SUM(F38:F41)</f>
        <v>0</v>
      </c>
      <c r="G42" s="3">
        <f t="shared" ref="G42" si="637">SUM(G38:G41)</f>
        <v>0</v>
      </c>
      <c r="H42" s="3">
        <f t="shared" ref="H42" si="638">SUM(H38:H41)</f>
        <v>0</v>
      </c>
      <c r="I42" s="16">
        <f>SUM(B42:H42)</f>
        <v>0</v>
      </c>
      <c r="J42" s="34">
        <f>B42+C42+D42*1.5+E42*2.3+F42*2+G42*0.4+H42*0.2</f>
        <v>0</v>
      </c>
      <c r="K42" s="33" t="s">
        <v>5</v>
      </c>
      <c r="L42" s="3">
        <f>SUM(L38:L41)</f>
        <v>8</v>
      </c>
      <c r="M42" s="3">
        <f t="shared" ref="M42" si="639">SUM(M38:M41)</f>
        <v>1</v>
      </c>
      <c r="N42" s="3">
        <f t="shared" ref="N42" si="640">SUM(N38:N41)</f>
        <v>0</v>
      </c>
      <c r="O42" s="3">
        <f t="shared" ref="O42" si="641">SUM(O38:O41)</f>
        <v>0</v>
      </c>
      <c r="P42" s="3">
        <f t="shared" ref="P42" si="642">SUM(P38:P41)</f>
        <v>0</v>
      </c>
      <c r="Q42" s="3">
        <f t="shared" ref="Q42" si="643">SUM(Q38:Q41)</f>
        <v>0</v>
      </c>
      <c r="R42" s="3">
        <f t="shared" ref="R42" si="644">SUM(R38:R41)</f>
        <v>0</v>
      </c>
      <c r="S42" s="16">
        <f>SUM(L42:R42)</f>
        <v>9</v>
      </c>
      <c r="T42" s="34">
        <f>L42+M42+N42*1.5+O42*2.3+P42*2+Q42*0.4+R42*0.2</f>
        <v>9</v>
      </c>
      <c r="U42" s="33" t="s">
        <v>5</v>
      </c>
      <c r="V42" s="3">
        <f>SUM(V38:V41)</f>
        <v>0</v>
      </c>
      <c r="W42" s="3">
        <f t="shared" ref="W42" si="645">SUM(W38:W41)</f>
        <v>0</v>
      </c>
      <c r="X42" s="3">
        <f t="shared" ref="X42" si="646">SUM(X38:X41)</f>
        <v>0</v>
      </c>
      <c r="Y42" s="3">
        <f t="shared" ref="Y42" si="647">SUM(Y38:Y41)</f>
        <v>0</v>
      </c>
      <c r="Z42" s="3">
        <f t="shared" ref="Z42" si="648">SUM(Z38:Z41)</f>
        <v>0</v>
      </c>
      <c r="AA42" s="3">
        <f t="shared" ref="AA42" si="649">SUM(AA38:AA41)</f>
        <v>0</v>
      </c>
      <c r="AB42" s="3">
        <f t="shared" ref="AB42" si="650">SUM(AB38:AB41)</f>
        <v>0</v>
      </c>
      <c r="AC42" s="16">
        <f>SUM(V42:AB42)</f>
        <v>0</v>
      </c>
      <c r="AD42" s="34">
        <f>V42+W42+X42*1.5+Y42*2.3+Z42*2+AA42*0.4+AB42*0.2</f>
        <v>0</v>
      </c>
      <c r="AE42" s="33" t="s">
        <v>5</v>
      </c>
      <c r="AF42" s="3">
        <f>SUM(AF38:AF41)</f>
        <v>7</v>
      </c>
      <c r="AG42" s="3">
        <f t="shared" ref="AG42" si="651">SUM(AG38:AG41)</f>
        <v>0</v>
      </c>
      <c r="AH42" s="3">
        <f t="shared" ref="AH42" si="652">SUM(AH38:AH41)</f>
        <v>0</v>
      </c>
      <c r="AI42" s="3">
        <f t="shared" ref="AI42" si="653">SUM(AI38:AI41)</f>
        <v>0</v>
      </c>
      <c r="AJ42" s="3">
        <f t="shared" ref="AJ42" si="654">SUM(AJ38:AJ41)</f>
        <v>0</v>
      </c>
      <c r="AK42" s="3">
        <f t="shared" ref="AK42" si="655">SUM(AK38:AK41)</f>
        <v>0</v>
      </c>
      <c r="AL42" s="3">
        <f t="shared" ref="AL42" si="656">SUM(AL38:AL41)</f>
        <v>0</v>
      </c>
      <c r="AM42" s="16">
        <f>SUM(AF42:AL42)</f>
        <v>7</v>
      </c>
      <c r="AN42" s="34">
        <f>AF42+AG42+AH42*1.5+AI42*2.3+AJ42*2+AK42*0.4+AL42*0.2</f>
        <v>7</v>
      </c>
      <c r="AO42" s="33" t="s">
        <v>5</v>
      </c>
      <c r="AP42" s="3">
        <f>SUM(AP38:AP41)</f>
        <v>65</v>
      </c>
      <c r="AQ42" s="3">
        <f t="shared" ref="AQ42" si="657">SUM(AQ38:AQ41)</f>
        <v>0</v>
      </c>
      <c r="AR42" s="3">
        <f t="shared" ref="AR42" si="658">SUM(AR38:AR41)</f>
        <v>2</v>
      </c>
      <c r="AS42" s="3">
        <f t="shared" ref="AS42" si="659">SUM(AS38:AS41)</f>
        <v>0</v>
      </c>
      <c r="AT42" s="3">
        <f t="shared" ref="AT42" si="660">SUM(AT38:AT41)</f>
        <v>3</v>
      </c>
      <c r="AU42" s="3">
        <f t="shared" ref="AU42" si="661">SUM(AU38:AU41)</f>
        <v>2</v>
      </c>
      <c r="AV42" s="3">
        <f t="shared" ref="AV42" si="662">SUM(AV38:AV41)</f>
        <v>0</v>
      </c>
      <c r="AW42" s="16">
        <f>SUM(AP42:AV42)</f>
        <v>72</v>
      </c>
      <c r="AX42" s="34">
        <f>AP42+AQ42+AR42*1.5+AS42*2.3+AT42*2+AU42*0.4+AV42*0.2</f>
        <v>74.8</v>
      </c>
      <c r="AY42" s="33" t="s">
        <v>5</v>
      </c>
      <c r="AZ42" s="3">
        <f>SUM(AZ38:AZ41)</f>
        <v>0</v>
      </c>
      <c r="BA42" s="3">
        <f t="shared" ref="BA42" si="663">SUM(BA38:BA41)</f>
        <v>0</v>
      </c>
      <c r="BB42" s="3">
        <f t="shared" ref="BB42" si="664">SUM(BB38:BB41)</f>
        <v>0</v>
      </c>
      <c r="BC42" s="3">
        <f t="shared" ref="BC42" si="665">SUM(BC38:BC41)</f>
        <v>0</v>
      </c>
      <c r="BD42" s="3">
        <f t="shared" ref="BD42" si="666">SUM(BD38:BD41)</f>
        <v>0</v>
      </c>
      <c r="BE42" s="3">
        <f t="shared" ref="BE42" si="667">SUM(BE38:BE41)</f>
        <v>0</v>
      </c>
      <c r="BF42" s="3">
        <f t="shared" ref="BF42" si="668">SUM(BF38:BF41)</f>
        <v>0</v>
      </c>
      <c r="BG42" s="16">
        <f>SUM(AZ42:BF42)</f>
        <v>0</v>
      </c>
      <c r="BH42" s="34">
        <f>AZ42+BA42+BB42*1.5+BC42*2.3+BD42*2+BE42*0.4+BF42*0.2</f>
        <v>0</v>
      </c>
      <c r="BI42" s="33" t="s">
        <v>5</v>
      </c>
      <c r="BJ42" s="3">
        <f>SUM(BJ38:BJ41)</f>
        <v>87</v>
      </c>
      <c r="BK42" s="3">
        <f t="shared" ref="BK42" si="669">SUM(BK38:BK41)</f>
        <v>6</v>
      </c>
      <c r="BL42" s="3">
        <f t="shared" ref="BL42" si="670">SUM(BL38:BL41)</f>
        <v>2</v>
      </c>
      <c r="BM42" s="3">
        <f t="shared" ref="BM42" si="671">SUM(BM38:BM41)</f>
        <v>0</v>
      </c>
      <c r="BN42" s="3">
        <f t="shared" ref="BN42" si="672">SUM(BN38:BN41)</f>
        <v>2</v>
      </c>
      <c r="BO42" s="3">
        <f t="shared" ref="BO42" si="673">SUM(BO38:BO41)</f>
        <v>1</v>
      </c>
      <c r="BP42" s="3">
        <f t="shared" ref="BP42" si="674">SUM(BP38:BP41)</f>
        <v>1</v>
      </c>
      <c r="BQ42" s="16">
        <f>SUM(BJ42:BP42)</f>
        <v>99</v>
      </c>
      <c r="BR42" s="34">
        <f>BJ42+BK42+BL42*1.5+BM42*2.3+BN42*2+BO42*0.4+BP42*0.2</f>
        <v>100.60000000000001</v>
      </c>
      <c r="BS42" s="33" t="s">
        <v>5</v>
      </c>
      <c r="BT42" s="3">
        <f>SUM(BT38:BT41)</f>
        <v>0</v>
      </c>
      <c r="BU42" s="3">
        <f t="shared" ref="BU42" si="675">SUM(BU38:BU41)</f>
        <v>0</v>
      </c>
      <c r="BV42" s="3">
        <f t="shared" ref="BV42" si="676">SUM(BV38:BV41)</f>
        <v>0</v>
      </c>
      <c r="BW42" s="3">
        <f t="shared" ref="BW42" si="677">SUM(BW38:BW41)</f>
        <v>0</v>
      </c>
      <c r="BX42" s="3">
        <f t="shared" ref="BX42" si="678">SUM(BX38:BX41)</f>
        <v>0</v>
      </c>
      <c r="BY42" s="3">
        <f t="shared" ref="BY42" si="679">SUM(BY38:BY41)</f>
        <v>0</v>
      </c>
      <c r="BZ42" s="3">
        <f t="shared" ref="BZ42" si="680">SUM(BZ38:BZ41)</f>
        <v>0</v>
      </c>
      <c r="CA42" s="16">
        <f>SUM(BT42:BZ42)</f>
        <v>0</v>
      </c>
      <c r="CB42" s="34">
        <f>BT42+BU42+BV42*1.5+BW42*2.3+BX42*2+BY42*0.4+BZ42*0.2</f>
        <v>0</v>
      </c>
      <c r="CC42" s="33" t="s">
        <v>5</v>
      </c>
      <c r="CD42" s="3">
        <f>SUM(CD38:CD41)</f>
        <v>0</v>
      </c>
      <c r="CE42" s="3">
        <f t="shared" ref="CE42" si="681">SUM(CE38:CE41)</f>
        <v>0</v>
      </c>
      <c r="CF42" s="3">
        <f t="shared" ref="CF42" si="682">SUM(CF38:CF41)</f>
        <v>0</v>
      </c>
      <c r="CG42" s="3">
        <f t="shared" ref="CG42" si="683">SUM(CG38:CG41)</f>
        <v>0</v>
      </c>
      <c r="CH42" s="3">
        <f t="shared" ref="CH42" si="684">SUM(CH38:CH41)</f>
        <v>0</v>
      </c>
      <c r="CI42" s="3">
        <f t="shared" ref="CI42" si="685">SUM(CI38:CI41)</f>
        <v>0</v>
      </c>
      <c r="CJ42" s="3">
        <f t="shared" ref="CJ42" si="686">SUM(CJ38:CJ41)</f>
        <v>0</v>
      </c>
      <c r="CK42" s="16">
        <f>SUM(CD42:CJ42)</f>
        <v>0</v>
      </c>
      <c r="CL42" s="34">
        <f>CD42+CE42+CF42*1.5+CG42*2.3+CH42*2+CI42*0.4+CJ42*0.2</f>
        <v>0</v>
      </c>
      <c r="CM42" s="33" t="s">
        <v>5</v>
      </c>
      <c r="CN42" s="3">
        <f>SUM(CN38:CN41)</f>
        <v>7</v>
      </c>
      <c r="CO42" s="3">
        <f t="shared" ref="CO42" si="687">SUM(CO38:CO41)</f>
        <v>0</v>
      </c>
      <c r="CP42" s="3">
        <f t="shared" ref="CP42" si="688">SUM(CP38:CP41)</f>
        <v>0</v>
      </c>
      <c r="CQ42" s="3">
        <f t="shared" ref="CQ42" si="689">SUM(CQ38:CQ41)</f>
        <v>0</v>
      </c>
      <c r="CR42" s="3">
        <f t="shared" ref="CR42" si="690">SUM(CR38:CR41)</f>
        <v>0</v>
      </c>
      <c r="CS42" s="3">
        <f t="shared" ref="CS42" si="691">SUM(CS38:CS41)</f>
        <v>0</v>
      </c>
      <c r="CT42" s="3">
        <f t="shared" ref="CT42" si="692">SUM(CT38:CT41)</f>
        <v>0</v>
      </c>
      <c r="CU42" s="16">
        <f>SUM(CN42:CT42)</f>
        <v>7</v>
      </c>
      <c r="CV42" s="34">
        <f>CN42+CO42+CP42*1.5+CQ42*2.3+CR42*2+CS42*0.4+CT42*0.2</f>
        <v>7</v>
      </c>
      <c r="CW42" s="33" t="s">
        <v>5</v>
      </c>
      <c r="CX42" s="3">
        <f>SUM(CX38:CX41)</f>
        <v>8</v>
      </c>
      <c r="CY42" s="3">
        <f t="shared" ref="CY42" si="693">SUM(CY38:CY41)</f>
        <v>1</v>
      </c>
      <c r="CZ42" s="3">
        <f t="shared" ref="CZ42" si="694">SUM(CZ38:CZ41)</f>
        <v>0</v>
      </c>
      <c r="DA42" s="3">
        <f t="shared" ref="DA42" si="695">SUM(DA38:DA41)</f>
        <v>0</v>
      </c>
      <c r="DB42" s="3">
        <f t="shared" ref="DB42" si="696">SUM(DB38:DB41)</f>
        <v>0</v>
      </c>
      <c r="DC42" s="3">
        <f t="shared" ref="DC42" si="697">SUM(DC38:DC41)</f>
        <v>0</v>
      </c>
      <c r="DD42" s="3">
        <f t="shared" ref="DD42" si="698">SUM(DD38:DD41)</f>
        <v>0</v>
      </c>
      <c r="DE42" s="16">
        <f>SUM(CX42:DD42)</f>
        <v>9</v>
      </c>
      <c r="DF42" s="34">
        <f>CX42+CY42+CZ42*1.5+DA42*2.3+DB42*2+DC42*0.4+DD42*0.2</f>
        <v>9</v>
      </c>
      <c r="DG42" s="33" t="s">
        <v>5</v>
      </c>
      <c r="DH42" s="3">
        <f>SUM(DH38:DH41)</f>
        <v>95</v>
      </c>
      <c r="DI42" s="3">
        <f t="shared" ref="DI42" si="699">SUM(DI38:DI41)</f>
        <v>7</v>
      </c>
      <c r="DJ42" s="3">
        <f t="shared" ref="DJ42" si="700">SUM(DJ38:DJ41)</f>
        <v>2</v>
      </c>
      <c r="DK42" s="3">
        <f t="shared" ref="DK42" si="701">SUM(DK38:DK41)</f>
        <v>0</v>
      </c>
      <c r="DL42" s="3">
        <f t="shared" ref="DL42" si="702">SUM(DL38:DL41)</f>
        <v>2</v>
      </c>
      <c r="DM42" s="3">
        <f t="shared" ref="DM42" si="703">SUM(DM38:DM41)</f>
        <v>1</v>
      </c>
      <c r="DN42" s="3">
        <f t="shared" ref="DN42" si="704">SUM(DN38:DN41)</f>
        <v>1</v>
      </c>
      <c r="DO42" s="16">
        <f>SUM(DH42:DN42)</f>
        <v>108</v>
      </c>
      <c r="DP42" s="34">
        <f>DH42+DI42+DJ42*1.5+DK42*2.3+DL42*2+DM42*0.4+DN42*0.2</f>
        <v>109.60000000000001</v>
      </c>
      <c r="DQ42" s="33" t="s">
        <v>5</v>
      </c>
      <c r="DR42" s="3">
        <f>SUM(DR38:DR41)</f>
        <v>72</v>
      </c>
      <c r="DS42" s="3">
        <f t="shared" ref="DS42" si="705">SUM(DS38:DS41)</f>
        <v>0</v>
      </c>
      <c r="DT42" s="3">
        <f t="shared" ref="DT42" si="706">SUM(DT38:DT41)</f>
        <v>2</v>
      </c>
      <c r="DU42" s="3">
        <f t="shared" ref="DU42" si="707">SUM(DU38:DU41)</f>
        <v>0</v>
      </c>
      <c r="DV42" s="3">
        <f t="shared" ref="DV42" si="708">SUM(DV38:DV41)</f>
        <v>3</v>
      </c>
      <c r="DW42" s="3">
        <f t="shared" ref="DW42" si="709">SUM(DW38:DW41)</f>
        <v>2</v>
      </c>
      <c r="DX42" s="3">
        <f t="shared" ref="DX42" si="710">SUM(DX38:DX41)</f>
        <v>0</v>
      </c>
      <c r="DY42" s="16">
        <f>SUM(DR42:DX42)</f>
        <v>79</v>
      </c>
      <c r="DZ42" s="34">
        <f>DR42+DS42+DT42*1.5+DU42*2.3+DV42*2+DW42*0.4+DX42*0.2</f>
        <v>81.8</v>
      </c>
      <c r="EA42" s="33" t="s">
        <v>5</v>
      </c>
      <c r="EB42" s="3">
        <f>SUM(EB38:EB41)</f>
        <v>65</v>
      </c>
      <c r="EC42" s="3">
        <f t="shared" ref="EC42" si="711">SUM(EC38:EC41)</f>
        <v>0</v>
      </c>
      <c r="ED42" s="3">
        <f t="shared" ref="ED42" si="712">SUM(ED38:ED41)</f>
        <v>2</v>
      </c>
      <c r="EE42" s="3">
        <f t="shared" ref="EE42" si="713">SUM(EE38:EE41)</f>
        <v>0</v>
      </c>
      <c r="EF42" s="3">
        <f t="shared" ref="EF42" si="714">SUM(EF38:EF41)</f>
        <v>3</v>
      </c>
      <c r="EG42" s="3">
        <f t="shared" ref="EG42" si="715">SUM(EG38:EG41)</f>
        <v>2</v>
      </c>
      <c r="EH42" s="3">
        <f t="shared" ref="EH42" si="716">SUM(EH38:EH41)</f>
        <v>0</v>
      </c>
      <c r="EI42" s="16">
        <f>SUM(EB42:EH42)</f>
        <v>72</v>
      </c>
      <c r="EJ42" s="34">
        <f>EB42+EC42+ED42*1.5+EE42*2.3+EF42*2+EG42*0.4+EH42*0.2</f>
        <v>74.8</v>
      </c>
      <c r="EK42" s="33" t="s">
        <v>5</v>
      </c>
      <c r="EL42" s="3">
        <f>SUM(EL38:EL41)</f>
        <v>87</v>
      </c>
      <c r="EM42" s="3">
        <f t="shared" ref="EM42" si="717">SUM(EM38:EM41)</f>
        <v>6</v>
      </c>
      <c r="EN42" s="3">
        <f t="shared" ref="EN42" si="718">SUM(EN38:EN41)</f>
        <v>2</v>
      </c>
      <c r="EO42" s="3">
        <f t="shared" ref="EO42" si="719">SUM(EO38:EO41)</f>
        <v>0</v>
      </c>
      <c r="EP42" s="3">
        <f t="shared" ref="EP42" si="720">SUM(EP38:EP41)</f>
        <v>2</v>
      </c>
      <c r="EQ42" s="3">
        <f t="shared" ref="EQ42" si="721">SUM(EQ38:EQ41)</f>
        <v>1</v>
      </c>
      <c r="ER42" s="3">
        <f t="shared" ref="ER42" si="722">SUM(ER38:ER41)</f>
        <v>1</v>
      </c>
      <c r="ES42" s="16">
        <f>SUM(EL42:ER42)</f>
        <v>99</v>
      </c>
      <c r="ET42" s="34">
        <f>EL42+EM42+EN42*1.5+EO42*2.3+EP42*2+EQ42*0.4+ER42*0.2</f>
        <v>100.60000000000001</v>
      </c>
    </row>
    <row r="43" spans="1:150" ht="13.8" thickTop="1" x14ac:dyDescent="0.25">
      <c r="A43" s="32">
        <f>A41+"00:15"</f>
        <v>0.24999999999999989</v>
      </c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15">
        <f t="shared" si="126"/>
        <v>0</v>
      </c>
      <c r="J43" s="15">
        <f t="shared" ref="J43:J46" si="723">B43+C43+D43*1.5+E43*2.3+F43*2+G43*0.4+H43*0.2</f>
        <v>0</v>
      </c>
      <c r="K43" s="32">
        <f>K41+"00:15"</f>
        <v>0.24999999999999989</v>
      </c>
      <c r="L43" s="2">
        <v>2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15">
        <f t="shared" si="128"/>
        <v>2</v>
      </c>
      <c r="T43" s="15">
        <f t="shared" ref="T43:T46" si="724">L43+M43+N43*1.5+O43*2.3+P43*2+Q43*0.4+R43*0.2</f>
        <v>2</v>
      </c>
      <c r="U43" s="32">
        <f>U41+"00:15"</f>
        <v>3.2499999999999964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15">
        <f t="shared" si="130"/>
        <v>0</v>
      </c>
      <c r="AD43" s="15">
        <f t="shared" ref="AD43:AD46" si="725">V43+W43+X43*1.5+Y43*2.3+Z43*2+AA43*0.4+AB43*0.2</f>
        <v>0</v>
      </c>
      <c r="AE43" s="32">
        <f>AE41+"00:15"</f>
        <v>3.2499999999999964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15">
        <f t="shared" si="132"/>
        <v>0</v>
      </c>
      <c r="AN43" s="15">
        <f t="shared" ref="AN43:AN46" si="726">AF43+AG43+AH43*1.5+AI43*2.3+AJ43*2+AK43*0.4+AL43*0.2</f>
        <v>0</v>
      </c>
      <c r="AO43" s="32">
        <f>AO41+"00:15"</f>
        <v>3.2499999999999964</v>
      </c>
      <c r="AP43" s="2">
        <v>12</v>
      </c>
      <c r="AQ43" s="2">
        <v>0</v>
      </c>
      <c r="AR43" s="2">
        <v>2</v>
      </c>
      <c r="AS43" s="2">
        <v>0</v>
      </c>
      <c r="AT43" s="2">
        <v>2</v>
      </c>
      <c r="AU43" s="2">
        <v>0</v>
      </c>
      <c r="AV43" s="2">
        <v>0</v>
      </c>
      <c r="AW43" s="15">
        <f t="shared" si="134"/>
        <v>16</v>
      </c>
      <c r="AX43" s="15">
        <f t="shared" ref="AX43:AX46" si="727">AP43+AQ43+AR43*1.5+AS43*2.3+AT43*2+AU43*0.4+AV43*0.2</f>
        <v>19</v>
      </c>
      <c r="AY43" s="32">
        <f>AY41+"00:15"</f>
        <v>3.2499999999999964</v>
      </c>
      <c r="AZ43" s="2">
        <v>0</v>
      </c>
      <c r="BA43" s="2">
        <v>0</v>
      </c>
      <c r="BB43" s="2">
        <v>0</v>
      </c>
      <c r="BC43" s="2">
        <v>0</v>
      </c>
      <c r="BD43" s="2">
        <v>0</v>
      </c>
      <c r="BE43" s="2">
        <v>0</v>
      </c>
      <c r="BF43" s="2">
        <v>0</v>
      </c>
      <c r="BG43" s="15">
        <f t="shared" si="136"/>
        <v>0</v>
      </c>
      <c r="BH43" s="15">
        <f t="shared" ref="BH43:BH46" si="728">AZ43+BA43+BB43*1.5+BC43*2.3+BD43*2+BE43*0.4+BF43*0.2</f>
        <v>0</v>
      </c>
      <c r="BI43" s="32">
        <f>BI41+"00:15"</f>
        <v>3.2499999999999964</v>
      </c>
      <c r="BJ43" s="2">
        <v>22</v>
      </c>
      <c r="BK43" s="2">
        <v>1</v>
      </c>
      <c r="BL43" s="2">
        <v>1</v>
      </c>
      <c r="BM43" s="2">
        <v>0</v>
      </c>
      <c r="BN43" s="2">
        <v>0</v>
      </c>
      <c r="BO43" s="2">
        <v>0</v>
      </c>
      <c r="BP43" s="2">
        <v>0</v>
      </c>
      <c r="BQ43" s="15">
        <f t="shared" si="138"/>
        <v>24</v>
      </c>
      <c r="BR43" s="15">
        <f t="shared" ref="BR43:BR46" si="729">BJ43+BK43+BL43*1.5+BM43*2.3+BN43*2+BO43*0.4+BP43*0.2</f>
        <v>24.5</v>
      </c>
      <c r="BS43" s="32">
        <f>BS41+"00:15"</f>
        <v>3.2499999999999964</v>
      </c>
      <c r="BT43" s="2">
        <v>0</v>
      </c>
      <c r="BU43" s="2">
        <v>0</v>
      </c>
      <c r="BV43" s="2">
        <v>0</v>
      </c>
      <c r="BW43" s="2">
        <v>0</v>
      </c>
      <c r="BX43" s="2">
        <v>0</v>
      </c>
      <c r="BY43" s="2">
        <v>0</v>
      </c>
      <c r="BZ43" s="2">
        <v>0</v>
      </c>
      <c r="CA43" s="15">
        <f t="shared" si="140"/>
        <v>0</v>
      </c>
      <c r="CB43" s="15">
        <f t="shared" ref="CB43:CB46" si="730">BT43+BU43+BV43*1.5+BW43*2.3+BX43*2+BY43*0.4+BZ43*0.2</f>
        <v>0</v>
      </c>
      <c r="CC43" s="32">
        <f>CC41+"00:15"</f>
        <v>3.2499999999999964</v>
      </c>
      <c r="CD43" s="2">
        <v>0</v>
      </c>
      <c r="CE43" s="2">
        <v>0</v>
      </c>
      <c r="CF43" s="2">
        <v>0</v>
      </c>
      <c r="CG43" s="2">
        <v>0</v>
      </c>
      <c r="CH43" s="2">
        <v>0</v>
      </c>
      <c r="CI43" s="2">
        <v>0</v>
      </c>
      <c r="CJ43" s="2">
        <v>0</v>
      </c>
      <c r="CK43" s="15">
        <f t="shared" si="142"/>
        <v>0</v>
      </c>
      <c r="CL43" s="15">
        <f t="shared" ref="CL43:CL46" si="731">CD43+CE43+CF43*1.5+CG43*2.3+CH43*2+CI43*0.4+CJ43*0.2</f>
        <v>0</v>
      </c>
      <c r="CM43" s="32">
        <f>CM41+"00:15"</f>
        <v>3.2499999999999964</v>
      </c>
      <c r="CN43" s="2">
        <f t="shared" si="22"/>
        <v>0</v>
      </c>
      <c r="CO43" s="2">
        <f t="shared" si="8"/>
        <v>0</v>
      </c>
      <c r="CP43" s="2">
        <f t="shared" si="8"/>
        <v>0</v>
      </c>
      <c r="CQ43" s="2">
        <f t="shared" si="8"/>
        <v>0</v>
      </c>
      <c r="CR43" s="2">
        <f t="shared" si="8"/>
        <v>0</v>
      </c>
      <c r="CS43" s="2">
        <f t="shared" si="8"/>
        <v>0</v>
      </c>
      <c r="CT43" s="2">
        <f t="shared" si="8"/>
        <v>0</v>
      </c>
      <c r="CU43" s="15">
        <f t="shared" si="8"/>
        <v>0</v>
      </c>
      <c r="CV43" s="15">
        <f t="shared" ref="CV43:CV46" si="732">CN43+CO43+CP43*1.5+CQ43*2.3+CR43*2+CS43*0.4+CT43*0.2</f>
        <v>0</v>
      </c>
      <c r="CW43" s="32">
        <f>CW41+"00:15"</f>
        <v>3.2499999999999964</v>
      </c>
      <c r="CX43" s="2">
        <f t="shared" si="40"/>
        <v>2</v>
      </c>
      <c r="CY43" s="2">
        <f t="shared" si="40"/>
        <v>0</v>
      </c>
      <c r="CZ43" s="2">
        <f t="shared" si="40"/>
        <v>0</v>
      </c>
      <c r="DA43" s="2">
        <f t="shared" si="40"/>
        <v>0</v>
      </c>
      <c r="DB43" s="2">
        <f t="shared" si="40"/>
        <v>0</v>
      </c>
      <c r="DC43" s="2">
        <f t="shared" si="40"/>
        <v>0</v>
      </c>
      <c r="DD43" s="2">
        <f t="shared" si="40"/>
        <v>0</v>
      </c>
      <c r="DE43" s="15">
        <f t="shared" si="40"/>
        <v>2</v>
      </c>
      <c r="DF43" s="15">
        <f t="shared" ref="DF43:DF46" si="733">CX43+CY43+CZ43*1.5+DA43*2.3+DB43*2+DC43*0.4+DD43*0.2</f>
        <v>2</v>
      </c>
      <c r="DG43" s="32">
        <f>DG41+"00:15"</f>
        <v>3.2499999999999964</v>
      </c>
      <c r="DH43" s="2">
        <f t="shared" si="376"/>
        <v>24</v>
      </c>
      <c r="DI43" s="2">
        <f t="shared" si="376"/>
        <v>1</v>
      </c>
      <c r="DJ43" s="2">
        <f t="shared" si="376"/>
        <v>1</v>
      </c>
      <c r="DK43" s="2">
        <f t="shared" si="376"/>
        <v>0</v>
      </c>
      <c r="DL43" s="2">
        <f t="shared" si="376"/>
        <v>0</v>
      </c>
      <c r="DM43" s="2">
        <f t="shared" si="376"/>
        <v>0</v>
      </c>
      <c r="DN43" s="2">
        <f t="shared" si="376"/>
        <v>0</v>
      </c>
      <c r="DO43" s="15">
        <f t="shared" si="376"/>
        <v>26</v>
      </c>
      <c r="DP43" s="15">
        <f t="shared" ref="DP43:DP46" si="734">DH43+DI43+DJ43*1.5+DK43*2.3+DL43*2+DM43*0.4+DN43*0.2</f>
        <v>26.5</v>
      </c>
      <c r="DQ43" s="32">
        <f>DQ41+"00:15"</f>
        <v>3.2499999999999964</v>
      </c>
      <c r="DR43" s="2">
        <f t="shared" si="377"/>
        <v>12</v>
      </c>
      <c r="DS43" s="2">
        <f t="shared" si="377"/>
        <v>0</v>
      </c>
      <c r="DT43" s="2">
        <f t="shared" si="377"/>
        <v>2</v>
      </c>
      <c r="DU43" s="2">
        <f t="shared" si="377"/>
        <v>0</v>
      </c>
      <c r="DV43" s="2">
        <f t="shared" si="377"/>
        <v>2</v>
      </c>
      <c r="DW43" s="2">
        <f t="shared" si="377"/>
        <v>0</v>
      </c>
      <c r="DX43" s="2">
        <f t="shared" si="377"/>
        <v>0</v>
      </c>
      <c r="DY43" s="15">
        <f t="shared" si="377"/>
        <v>16</v>
      </c>
      <c r="DZ43" s="15">
        <f t="shared" ref="DZ43:DZ46" si="735">DR43+DS43+DT43*1.5+DU43*2.3+DV43*2+DW43*0.4+DX43*0.2</f>
        <v>19</v>
      </c>
      <c r="EA43" s="32">
        <f>EA41+"00:15"</f>
        <v>3.2499999999999964</v>
      </c>
      <c r="EB43" s="2">
        <f t="shared" si="23"/>
        <v>12</v>
      </c>
      <c r="EC43" s="2">
        <f t="shared" si="17"/>
        <v>0</v>
      </c>
      <c r="ED43" s="2">
        <f t="shared" si="17"/>
        <v>2</v>
      </c>
      <c r="EE43" s="2">
        <f t="shared" si="17"/>
        <v>0</v>
      </c>
      <c r="EF43" s="2">
        <f t="shared" si="17"/>
        <v>2</v>
      </c>
      <c r="EG43" s="2">
        <f t="shared" si="17"/>
        <v>0</v>
      </c>
      <c r="EH43" s="2">
        <f t="shared" si="17"/>
        <v>0</v>
      </c>
      <c r="EI43" s="15">
        <f t="shared" si="17"/>
        <v>16</v>
      </c>
      <c r="EJ43" s="15">
        <f t="shared" ref="EJ43:EJ46" si="736">EB43+EC43+ED43*1.5+EE43*2.3+EF43*2+EG43*0.4+EH43*0.2</f>
        <v>19</v>
      </c>
      <c r="EK43" s="32">
        <f>EK41+"00:15"</f>
        <v>3.2499999999999964</v>
      </c>
      <c r="EL43" s="2">
        <f t="shared" si="24"/>
        <v>22</v>
      </c>
      <c r="EM43" s="2">
        <f t="shared" si="19"/>
        <v>1</v>
      </c>
      <c r="EN43" s="2">
        <f t="shared" si="19"/>
        <v>1</v>
      </c>
      <c r="EO43" s="2">
        <f t="shared" si="19"/>
        <v>0</v>
      </c>
      <c r="EP43" s="2">
        <f t="shared" si="19"/>
        <v>0</v>
      </c>
      <c r="EQ43" s="2">
        <f t="shared" si="19"/>
        <v>0</v>
      </c>
      <c r="ER43" s="2">
        <f t="shared" si="19"/>
        <v>0</v>
      </c>
      <c r="ES43" s="15">
        <f t="shared" si="19"/>
        <v>24</v>
      </c>
      <c r="ET43" s="15">
        <f t="shared" ref="ET43:ET46" si="737">EL43+EM43+EN43*1.5+EO43*2.3+EP43*2+EQ43*0.4+ER43*0.2</f>
        <v>24.5</v>
      </c>
    </row>
    <row r="44" spans="1:150" x14ac:dyDescent="0.25">
      <c r="A44" s="32">
        <f>A43+"00:15"</f>
        <v>0.26041666666666657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15">
        <f t="shared" si="126"/>
        <v>0</v>
      </c>
      <c r="J44" s="15">
        <f t="shared" si="723"/>
        <v>0</v>
      </c>
      <c r="K44" s="32">
        <f>K43+"00:15"</f>
        <v>0.26041666666666657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15">
        <f t="shared" si="128"/>
        <v>0</v>
      </c>
      <c r="T44" s="15">
        <f t="shared" si="724"/>
        <v>0</v>
      </c>
      <c r="U44" s="32">
        <f>U43+"00:15"</f>
        <v>3.260416666666663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15">
        <f t="shared" si="130"/>
        <v>0</v>
      </c>
      <c r="AD44" s="15">
        <f t="shared" si="725"/>
        <v>0</v>
      </c>
      <c r="AE44" s="32">
        <f>AE43+"00:15"</f>
        <v>3.260416666666663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1</v>
      </c>
      <c r="AM44" s="15">
        <f t="shared" si="132"/>
        <v>1</v>
      </c>
      <c r="AN44" s="15">
        <f t="shared" si="726"/>
        <v>0.2</v>
      </c>
      <c r="AO44" s="32">
        <f>AO43+"00:15"</f>
        <v>3.260416666666663</v>
      </c>
      <c r="AP44" s="2">
        <v>16</v>
      </c>
      <c r="AQ44" s="2">
        <v>3</v>
      </c>
      <c r="AR44" s="2">
        <v>0</v>
      </c>
      <c r="AS44" s="2">
        <v>0</v>
      </c>
      <c r="AT44" s="2">
        <v>1</v>
      </c>
      <c r="AU44" s="2">
        <v>0</v>
      </c>
      <c r="AV44" s="2">
        <v>0</v>
      </c>
      <c r="AW44" s="15">
        <f t="shared" si="134"/>
        <v>20</v>
      </c>
      <c r="AX44" s="15">
        <f t="shared" si="727"/>
        <v>21</v>
      </c>
      <c r="AY44" s="32">
        <f>AY43+"00:15"</f>
        <v>3.260416666666663</v>
      </c>
      <c r="AZ44" s="2">
        <v>0</v>
      </c>
      <c r="BA44" s="2">
        <v>0</v>
      </c>
      <c r="BB44" s="2">
        <v>0</v>
      </c>
      <c r="BC44" s="2">
        <v>0</v>
      </c>
      <c r="BD44" s="2">
        <v>0</v>
      </c>
      <c r="BE44" s="2">
        <v>0</v>
      </c>
      <c r="BF44" s="2">
        <v>0</v>
      </c>
      <c r="BG44" s="15">
        <f t="shared" si="136"/>
        <v>0</v>
      </c>
      <c r="BH44" s="15">
        <f t="shared" si="728"/>
        <v>0</v>
      </c>
      <c r="BI44" s="32">
        <f>BI43+"00:15"</f>
        <v>3.260416666666663</v>
      </c>
      <c r="BJ44" s="2">
        <v>32</v>
      </c>
      <c r="BK44" s="2">
        <v>1</v>
      </c>
      <c r="BL44" s="2">
        <v>0</v>
      </c>
      <c r="BM44" s="2">
        <v>0</v>
      </c>
      <c r="BN44" s="2">
        <v>1</v>
      </c>
      <c r="BO44" s="2">
        <v>1</v>
      </c>
      <c r="BP44" s="2">
        <v>0</v>
      </c>
      <c r="BQ44" s="15">
        <f t="shared" si="138"/>
        <v>35</v>
      </c>
      <c r="BR44" s="15">
        <f t="shared" si="729"/>
        <v>35.4</v>
      </c>
      <c r="BS44" s="32">
        <f>BS43+"00:15"</f>
        <v>3.260416666666663</v>
      </c>
      <c r="BT44" s="2">
        <v>0</v>
      </c>
      <c r="BU44" s="2">
        <v>0</v>
      </c>
      <c r="BV44" s="2">
        <v>0</v>
      </c>
      <c r="BW44" s="2">
        <v>0</v>
      </c>
      <c r="BX44" s="2">
        <v>0</v>
      </c>
      <c r="BY44" s="2">
        <v>0</v>
      </c>
      <c r="BZ44" s="2">
        <v>0</v>
      </c>
      <c r="CA44" s="15">
        <f t="shared" si="140"/>
        <v>0</v>
      </c>
      <c r="CB44" s="15">
        <f t="shared" si="730"/>
        <v>0</v>
      </c>
      <c r="CC44" s="32">
        <f>CC43+"00:15"</f>
        <v>3.260416666666663</v>
      </c>
      <c r="CD44" s="2">
        <v>0</v>
      </c>
      <c r="CE44" s="2">
        <v>0</v>
      </c>
      <c r="CF44" s="2">
        <v>0</v>
      </c>
      <c r="CG44" s="2">
        <v>0</v>
      </c>
      <c r="CH44" s="2">
        <v>0</v>
      </c>
      <c r="CI44" s="2">
        <v>0</v>
      </c>
      <c r="CJ44" s="2">
        <v>0</v>
      </c>
      <c r="CK44" s="15">
        <f t="shared" si="142"/>
        <v>0</v>
      </c>
      <c r="CL44" s="15">
        <f t="shared" si="731"/>
        <v>0</v>
      </c>
      <c r="CM44" s="32">
        <f>CM43+"00:15"</f>
        <v>3.260416666666663</v>
      </c>
      <c r="CN44" s="2">
        <f t="shared" si="22"/>
        <v>0</v>
      </c>
      <c r="CO44" s="2">
        <f t="shared" si="8"/>
        <v>0</v>
      </c>
      <c r="CP44" s="2">
        <f t="shared" si="8"/>
        <v>0</v>
      </c>
      <c r="CQ44" s="2">
        <f t="shared" si="8"/>
        <v>0</v>
      </c>
      <c r="CR44" s="2">
        <f t="shared" si="8"/>
        <v>0</v>
      </c>
      <c r="CS44" s="2">
        <f t="shared" si="8"/>
        <v>0</v>
      </c>
      <c r="CT44" s="2">
        <f t="shared" si="8"/>
        <v>1</v>
      </c>
      <c r="CU44" s="15">
        <f t="shared" si="8"/>
        <v>1</v>
      </c>
      <c r="CV44" s="15">
        <f t="shared" si="732"/>
        <v>0.2</v>
      </c>
      <c r="CW44" s="32">
        <f>CW43+"00:15"</f>
        <v>3.260416666666663</v>
      </c>
      <c r="CX44" s="2">
        <f t="shared" si="40"/>
        <v>0</v>
      </c>
      <c r="CY44" s="2">
        <f t="shared" si="40"/>
        <v>0</v>
      </c>
      <c r="CZ44" s="2">
        <f t="shared" si="40"/>
        <v>0</v>
      </c>
      <c r="DA44" s="2">
        <f t="shared" si="40"/>
        <v>0</v>
      </c>
      <c r="DB44" s="2">
        <f t="shared" si="40"/>
        <v>0</v>
      </c>
      <c r="DC44" s="2">
        <f t="shared" si="40"/>
        <v>0</v>
      </c>
      <c r="DD44" s="2">
        <f t="shared" si="40"/>
        <v>0</v>
      </c>
      <c r="DE44" s="15">
        <f t="shared" si="40"/>
        <v>0</v>
      </c>
      <c r="DF44" s="15">
        <f t="shared" si="733"/>
        <v>0</v>
      </c>
      <c r="DG44" s="32">
        <f>DG43+"00:15"</f>
        <v>3.260416666666663</v>
      </c>
      <c r="DH44" s="2">
        <f t="shared" si="376"/>
        <v>32</v>
      </c>
      <c r="DI44" s="2">
        <f t="shared" si="376"/>
        <v>1</v>
      </c>
      <c r="DJ44" s="2">
        <f t="shared" si="376"/>
        <v>0</v>
      </c>
      <c r="DK44" s="2">
        <f t="shared" si="376"/>
        <v>0</v>
      </c>
      <c r="DL44" s="2">
        <f t="shared" si="376"/>
        <v>1</v>
      </c>
      <c r="DM44" s="2">
        <f t="shared" si="376"/>
        <v>1</v>
      </c>
      <c r="DN44" s="2">
        <f t="shared" si="376"/>
        <v>0</v>
      </c>
      <c r="DO44" s="15">
        <f t="shared" si="376"/>
        <v>35</v>
      </c>
      <c r="DP44" s="15">
        <f t="shared" si="734"/>
        <v>35.4</v>
      </c>
      <c r="DQ44" s="32">
        <f>DQ43+"00:15"</f>
        <v>3.260416666666663</v>
      </c>
      <c r="DR44" s="2">
        <f t="shared" si="377"/>
        <v>16</v>
      </c>
      <c r="DS44" s="2">
        <f t="shared" si="377"/>
        <v>3</v>
      </c>
      <c r="DT44" s="2">
        <f t="shared" si="377"/>
        <v>0</v>
      </c>
      <c r="DU44" s="2">
        <f t="shared" si="377"/>
        <v>0</v>
      </c>
      <c r="DV44" s="2">
        <f t="shared" si="377"/>
        <v>1</v>
      </c>
      <c r="DW44" s="2">
        <f t="shared" si="377"/>
        <v>0</v>
      </c>
      <c r="DX44" s="2">
        <f t="shared" si="377"/>
        <v>1</v>
      </c>
      <c r="DY44" s="15">
        <f t="shared" si="377"/>
        <v>21</v>
      </c>
      <c r="DZ44" s="15">
        <f t="shared" si="735"/>
        <v>21.2</v>
      </c>
      <c r="EA44" s="32">
        <f>EA43+"00:15"</f>
        <v>3.260416666666663</v>
      </c>
      <c r="EB44" s="2">
        <f t="shared" si="23"/>
        <v>16</v>
      </c>
      <c r="EC44" s="2">
        <f t="shared" si="17"/>
        <v>3</v>
      </c>
      <c r="ED44" s="2">
        <f t="shared" si="17"/>
        <v>0</v>
      </c>
      <c r="EE44" s="2">
        <f t="shared" si="17"/>
        <v>0</v>
      </c>
      <c r="EF44" s="2">
        <f t="shared" si="17"/>
        <v>1</v>
      </c>
      <c r="EG44" s="2">
        <f t="shared" si="17"/>
        <v>0</v>
      </c>
      <c r="EH44" s="2">
        <f t="shared" si="17"/>
        <v>0</v>
      </c>
      <c r="EI44" s="15">
        <f t="shared" si="17"/>
        <v>20</v>
      </c>
      <c r="EJ44" s="15">
        <f t="shared" si="736"/>
        <v>21</v>
      </c>
      <c r="EK44" s="32">
        <f>EK43+"00:15"</f>
        <v>3.260416666666663</v>
      </c>
      <c r="EL44" s="2">
        <f t="shared" si="24"/>
        <v>32</v>
      </c>
      <c r="EM44" s="2">
        <f t="shared" si="19"/>
        <v>1</v>
      </c>
      <c r="EN44" s="2">
        <f t="shared" si="19"/>
        <v>0</v>
      </c>
      <c r="EO44" s="2">
        <f t="shared" si="19"/>
        <v>0</v>
      </c>
      <c r="EP44" s="2">
        <f t="shared" si="19"/>
        <v>1</v>
      </c>
      <c r="EQ44" s="2">
        <f t="shared" si="19"/>
        <v>1</v>
      </c>
      <c r="ER44" s="2">
        <f t="shared" si="19"/>
        <v>0</v>
      </c>
      <c r="ES44" s="15">
        <f t="shared" si="19"/>
        <v>35</v>
      </c>
      <c r="ET44" s="15">
        <f t="shared" si="737"/>
        <v>35.4</v>
      </c>
    </row>
    <row r="45" spans="1:150" x14ac:dyDescent="0.25">
      <c r="A45" s="32">
        <f t="shared" ref="A45:A46" si="738">A44+"00:15"</f>
        <v>0.27083333333333326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15">
        <f t="shared" si="126"/>
        <v>0</v>
      </c>
      <c r="J45" s="15">
        <f t="shared" si="723"/>
        <v>0</v>
      </c>
      <c r="K45" s="32">
        <f t="shared" ref="K45:K46" si="739">K44+"00:15"</f>
        <v>0.27083333333333326</v>
      </c>
      <c r="L45" s="2">
        <v>3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15">
        <f t="shared" si="128"/>
        <v>3</v>
      </c>
      <c r="T45" s="15">
        <f t="shared" si="724"/>
        <v>3</v>
      </c>
      <c r="U45" s="32">
        <f t="shared" ref="U45:U46" si="740">U44+"00:15"</f>
        <v>3.2708333333333295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15">
        <f t="shared" si="130"/>
        <v>0</v>
      </c>
      <c r="AD45" s="15">
        <f t="shared" si="725"/>
        <v>0</v>
      </c>
      <c r="AE45" s="32">
        <f t="shared" ref="AE45:AE46" si="741">AE44+"00:15"</f>
        <v>3.2708333333333295</v>
      </c>
      <c r="AF45" s="2">
        <v>4</v>
      </c>
      <c r="AG45" s="2">
        <v>0</v>
      </c>
      <c r="AH45" s="2">
        <v>2</v>
      </c>
      <c r="AI45" s="2">
        <v>0</v>
      </c>
      <c r="AJ45" s="2">
        <v>0</v>
      </c>
      <c r="AK45" s="2">
        <v>0</v>
      </c>
      <c r="AL45" s="2">
        <v>0</v>
      </c>
      <c r="AM45" s="15">
        <f t="shared" si="132"/>
        <v>6</v>
      </c>
      <c r="AN45" s="15">
        <f t="shared" si="726"/>
        <v>7</v>
      </c>
      <c r="AO45" s="32">
        <f t="shared" ref="AO45:AO46" si="742">AO44+"00:15"</f>
        <v>3.2708333333333295</v>
      </c>
      <c r="AP45" s="2">
        <v>20</v>
      </c>
      <c r="AQ45" s="2">
        <v>1</v>
      </c>
      <c r="AR45" s="2">
        <v>4</v>
      </c>
      <c r="AS45" s="2">
        <v>0</v>
      </c>
      <c r="AT45" s="2">
        <v>1</v>
      </c>
      <c r="AU45" s="2">
        <v>0</v>
      </c>
      <c r="AV45" s="2">
        <v>1</v>
      </c>
      <c r="AW45" s="15">
        <f t="shared" si="134"/>
        <v>27</v>
      </c>
      <c r="AX45" s="15">
        <f t="shared" si="727"/>
        <v>29.2</v>
      </c>
      <c r="AY45" s="32">
        <f t="shared" ref="AY45:AY46" si="743">AY44+"00:15"</f>
        <v>3.2708333333333295</v>
      </c>
      <c r="AZ45" s="2">
        <v>0</v>
      </c>
      <c r="BA45" s="2">
        <v>0</v>
      </c>
      <c r="BB45" s="2">
        <v>0</v>
      </c>
      <c r="BC45" s="2">
        <v>0</v>
      </c>
      <c r="BD45" s="2">
        <v>0</v>
      </c>
      <c r="BE45" s="2">
        <v>0</v>
      </c>
      <c r="BF45" s="2">
        <v>0</v>
      </c>
      <c r="BG45" s="15">
        <f t="shared" si="136"/>
        <v>0</v>
      </c>
      <c r="BH45" s="15">
        <f t="shared" si="728"/>
        <v>0</v>
      </c>
      <c r="BI45" s="32">
        <f t="shared" ref="BI45:BI46" si="744">BI44+"00:15"</f>
        <v>3.2708333333333295</v>
      </c>
      <c r="BJ45" s="2">
        <v>37</v>
      </c>
      <c r="BK45" s="2">
        <v>1</v>
      </c>
      <c r="BL45" s="2">
        <v>2</v>
      </c>
      <c r="BM45" s="2">
        <v>0</v>
      </c>
      <c r="BN45" s="2">
        <v>1</v>
      </c>
      <c r="BO45" s="2">
        <v>1</v>
      </c>
      <c r="BP45" s="2">
        <v>0</v>
      </c>
      <c r="BQ45" s="15">
        <f t="shared" si="138"/>
        <v>42</v>
      </c>
      <c r="BR45" s="15">
        <f t="shared" si="729"/>
        <v>43.4</v>
      </c>
      <c r="BS45" s="32">
        <f t="shared" ref="BS45:BS46" si="745">BS44+"00:15"</f>
        <v>3.2708333333333295</v>
      </c>
      <c r="BT45" s="2">
        <v>0</v>
      </c>
      <c r="BU45" s="2">
        <v>0</v>
      </c>
      <c r="BV45" s="2">
        <v>0</v>
      </c>
      <c r="BW45" s="2">
        <v>0</v>
      </c>
      <c r="BX45" s="2">
        <v>0</v>
      </c>
      <c r="BY45" s="2">
        <v>0</v>
      </c>
      <c r="BZ45" s="2">
        <v>0</v>
      </c>
      <c r="CA45" s="15">
        <f t="shared" si="140"/>
        <v>0</v>
      </c>
      <c r="CB45" s="15">
        <f t="shared" si="730"/>
        <v>0</v>
      </c>
      <c r="CC45" s="32">
        <f t="shared" ref="CC45:CC46" si="746">CC44+"00:15"</f>
        <v>3.2708333333333295</v>
      </c>
      <c r="CD45" s="2">
        <v>0</v>
      </c>
      <c r="CE45" s="2">
        <v>0</v>
      </c>
      <c r="CF45" s="2">
        <v>0</v>
      </c>
      <c r="CG45" s="2">
        <v>0</v>
      </c>
      <c r="CH45" s="2">
        <v>0</v>
      </c>
      <c r="CI45" s="2">
        <v>0</v>
      </c>
      <c r="CJ45" s="2">
        <v>0</v>
      </c>
      <c r="CK45" s="15">
        <f t="shared" si="142"/>
        <v>0</v>
      </c>
      <c r="CL45" s="15">
        <f t="shared" si="731"/>
        <v>0</v>
      </c>
      <c r="CM45" s="32">
        <f t="shared" ref="CM45:CM46" si="747">CM44+"00:15"</f>
        <v>3.2708333333333295</v>
      </c>
      <c r="CN45" s="2">
        <f t="shared" si="22"/>
        <v>4</v>
      </c>
      <c r="CO45" s="2">
        <f t="shared" si="22"/>
        <v>0</v>
      </c>
      <c r="CP45" s="2">
        <f t="shared" si="22"/>
        <v>2</v>
      </c>
      <c r="CQ45" s="2">
        <f t="shared" si="22"/>
        <v>0</v>
      </c>
      <c r="CR45" s="2">
        <f t="shared" si="22"/>
        <v>0</v>
      </c>
      <c r="CS45" s="2">
        <f t="shared" si="22"/>
        <v>0</v>
      </c>
      <c r="CT45" s="2">
        <f t="shared" si="22"/>
        <v>0</v>
      </c>
      <c r="CU45" s="15">
        <f t="shared" si="22"/>
        <v>6</v>
      </c>
      <c r="CV45" s="15">
        <f t="shared" si="732"/>
        <v>7</v>
      </c>
      <c r="CW45" s="32">
        <f t="shared" ref="CW45:CW46" si="748">CW44+"00:15"</f>
        <v>3.2708333333333295</v>
      </c>
      <c r="CX45" s="2">
        <f t="shared" si="40"/>
        <v>3</v>
      </c>
      <c r="CY45" s="2">
        <f t="shared" si="40"/>
        <v>0</v>
      </c>
      <c r="CZ45" s="2">
        <f t="shared" si="40"/>
        <v>0</v>
      </c>
      <c r="DA45" s="2">
        <f t="shared" si="40"/>
        <v>0</v>
      </c>
      <c r="DB45" s="2">
        <f t="shared" si="40"/>
        <v>0</v>
      </c>
      <c r="DC45" s="2">
        <f t="shared" si="40"/>
        <v>0</v>
      </c>
      <c r="DD45" s="2">
        <f t="shared" si="40"/>
        <v>0</v>
      </c>
      <c r="DE45" s="15">
        <f t="shared" si="40"/>
        <v>3</v>
      </c>
      <c r="DF45" s="15">
        <f t="shared" si="733"/>
        <v>3</v>
      </c>
      <c r="DG45" s="32">
        <f t="shared" ref="DG45:DG46" si="749">DG44+"00:15"</f>
        <v>3.2708333333333295</v>
      </c>
      <c r="DH45" s="2">
        <f t="shared" si="376"/>
        <v>40</v>
      </c>
      <c r="DI45" s="2">
        <f t="shared" si="376"/>
        <v>1</v>
      </c>
      <c r="DJ45" s="2">
        <f t="shared" si="376"/>
        <v>2</v>
      </c>
      <c r="DK45" s="2">
        <f t="shared" si="376"/>
        <v>0</v>
      </c>
      <c r="DL45" s="2">
        <f t="shared" si="376"/>
        <v>1</v>
      </c>
      <c r="DM45" s="2">
        <f t="shared" si="376"/>
        <v>1</v>
      </c>
      <c r="DN45" s="2">
        <f t="shared" si="376"/>
        <v>0</v>
      </c>
      <c r="DO45" s="15">
        <f t="shared" si="376"/>
        <v>45</v>
      </c>
      <c r="DP45" s="15">
        <f t="shared" si="734"/>
        <v>46.4</v>
      </c>
      <c r="DQ45" s="32">
        <f t="shared" ref="DQ45:DQ46" si="750">DQ44+"00:15"</f>
        <v>3.2708333333333295</v>
      </c>
      <c r="DR45" s="2">
        <f t="shared" si="377"/>
        <v>24</v>
      </c>
      <c r="DS45" s="2">
        <f t="shared" si="377"/>
        <v>1</v>
      </c>
      <c r="DT45" s="2">
        <f t="shared" si="377"/>
        <v>6</v>
      </c>
      <c r="DU45" s="2">
        <f t="shared" si="377"/>
        <v>0</v>
      </c>
      <c r="DV45" s="2">
        <f t="shared" si="377"/>
        <v>1</v>
      </c>
      <c r="DW45" s="2">
        <f t="shared" si="377"/>
        <v>0</v>
      </c>
      <c r="DX45" s="2">
        <f t="shared" si="377"/>
        <v>1</v>
      </c>
      <c r="DY45" s="15">
        <f t="shared" si="377"/>
        <v>33</v>
      </c>
      <c r="DZ45" s="15">
        <f t="shared" si="735"/>
        <v>36.200000000000003</v>
      </c>
      <c r="EA45" s="32">
        <f t="shared" ref="EA45:EA46" si="751">EA44+"00:15"</f>
        <v>3.2708333333333295</v>
      </c>
      <c r="EB45" s="2">
        <f t="shared" si="23"/>
        <v>20</v>
      </c>
      <c r="EC45" s="2">
        <f t="shared" si="23"/>
        <v>1</v>
      </c>
      <c r="ED45" s="2">
        <f t="shared" si="23"/>
        <v>4</v>
      </c>
      <c r="EE45" s="2">
        <f t="shared" si="23"/>
        <v>0</v>
      </c>
      <c r="EF45" s="2">
        <f t="shared" si="23"/>
        <v>1</v>
      </c>
      <c r="EG45" s="2">
        <f t="shared" si="23"/>
        <v>0</v>
      </c>
      <c r="EH45" s="2">
        <f t="shared" si="23"/>
        <v>1</v>
      </c>
      <c r="EI45" s="15">
        <f t="shared" si="23"/>
        <v>27</v>
      </c>
      <c r="EJ45" s="15">
        <f t="shared" si="736"/>
        <v>29.2</v>
      </c>
      <c r="EK45" s="32">
        <f t="shared" ref="EK45:EK46" si="752">EK44+"00:15"</f>
        <v>3.2708333333333295</v>
      </c>
      <c r="EL45" s="2">
        <f t="shared" si="24"/>
        <v>37</v>
      </c>
      <c r="EM45" s="2">
        <f t="shared" si="24"/>
        <v>1</v>
      </c>
      <c r="EN45" s="2">
        <f t="shared" si="24"/>
        <v>2</v>
      </c>
      <c r="EO45" s="2">
        <f t="shared" si="24"/>
        <v>0</v>
      </c>
      <c r="EP45" s="2">
        <f t="shared" si="24"/>
        <v>1</v>
      </c>
      <c r="EQ45" s="2">
        <f t="shared" si="24"/>
        <v>1</v>
      </c>
      <c r="ER45" s="2">
        <f t="shared" si="24"/>
        <v>0</v>
      </c>
      <c r="ES45" s="15">
        <f t="shared" si="24"/>
        <v>42</v>
      </c>
      <c r="ET45" s="15">
        <f t="shared" si="737"/>
        <v>43.4</v>
      </c>
    </row>
    <row r="46" spans="1:150" ht="13.8" thickBot="1" x14ac:dyDescent="0.3">
      <c r="A46" s="32">
        <f t="shared" si="738"/>
        <v>0.28124999999999994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15">
        <f t="shared" si="126"/>
        <v>0</v>
      </c>
      <c r="J46" s="15">
        <f t="shared" si="723"/>
        <v>0</v>
      </c>
      <c r="K46" s="32">
        <f t="shared" si="739"/>
        <v>0.28124999999999994</v>
      </c>
      <c r="L46" s="2">
        <v>1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15">
        <f t="shared" si="128"/>
        <v>1</v>
      </c>
      <c r="T46" s="15">
        <f t="shared" si="724"/>
        <v>1</v>
      </c>
      <c r="U46" s="32">
        <f t="shared" si="740"/>
        <v>3.281249999999996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15">
        <f t="shared" si="130"/>
        <v>0</v>
      </c>
      <c r="AD46" s="15">
        <f t="shared" si="725"/>
        <v>0</v>
      </c>
      <c r="AE46" s="32">
        <f t="shared" si="741"/>
        <v>3.281249999999996</v>
      </c>
      <c r="AF46" s="2">
        <v>1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15">
        <f t="shared" si="132"/>
        <v>1</v>
      </c>
      <c r="AN46" s="15">
        <f t="shared" si="726"/>
        <v>1</v>
      </c>
      <c r="AO46" s="32">
        <f t="shared" si="742"/>
        <v>3.281249999999996</v>
      </c>
      <c r="AP46" s="2">
        <v>24</v>
      </c>
      <c r="AQ46" s="2">
        <v>2</v>
      </c>
      <c r="AR46" s="2">
        <v>1</v>
      </c>
      <c r="AS46" s="2">
        <v>0</v>
      </c>
      <c r="AT46" s="2">
        <v>1</v>
      </c>
      <c r="AU46" s="2">
        <v>1</v>
      </c>
      <c r="AV46" s="2">
        <v>0</v>
      </c>
      <c r="AW46" s="15">
        <f t="shared" si="134"/>
        <v>29</v>
      </c>
      <c r="AX46" s="15">
        <f t="shared" si="727"/>
        <v>29.9</v>
      </c>
      <c r="AY46" s="32">
        <f t="shared" si="743"/>
        <v>3.281249999999996</v>
      </c>
      <c r="AZ46" s="2">
        <v>0</v>
      </c>
      <c r="BA46" s="2">
        <v>0</v>
      </c>
      <c r="BB46" s="2">
        <v>0</v>
      </c>
      <c r="BC46" s="2">
        <v>0</v>
      </c>
      <c r="BD46" s="2">
        <v>0</v>
      </c>
      <c r="BE46" s="2">
        <v>0</v>
      </c>
      <c r="BF46" s="2">
        <v>0</v>
      </c>
      <c r="BG46" s="15">
        <f t="shared" si="136"/>
        <v>0</v>
      </c>
      <c r="BH46" s="15">
        <f t="shared" si="728"/>
        <v>0</v>
      </c>
      <c r="BI46" s="32">
        <f t="shared" si="744"/>
        <v>3.281249999999996</v>
      </c>
      <c r="BJ46" s="2">
        <v>37</v>
      </c>
      <c r="BK46" s="2">
        <v>2</v>
      </c>
      <c r="BL46" s="2">
        <v>3</v>
      </c>
      <c r="BM46" s="2">
        <v>0</v>
      </c>
      <c r="BN46" s="2">
        <v>3</v>
      </c>
      <c r="BO46" s="2">
        <v>1</v>
      </c>
      <c r="BP46" s="2">
        <v>0</v>
      </c>
      <c r="BQ46" s="15">
        <f t="shared" si="138"/>
        <v>46</v>
      </c>
      <c r="BR46" s="15">
        <f t="shared" si="729"/>
        <v>49.9</v>
      </c>
      <c r="BS46" s="32">
        <f t="shared" si="745"/>
        <v>3.281249999999996</v>
      </c>
      <c r="BT46" s="2">
        <v>0</v>
      </c>
      <c r="BU46" s="2">
        <v>0</v>
      </c>
      <c r="BV46" s="2">
        <v>0</v>
      </c>
      <c r="BW46" s="2">
        <v>0</v>
      </c>
      <c r="BX46" s="2">
        <v>0</v>
      </c>
      <c r="BY46" s="2">
        <v>0</v>
      </c>
      <c r="BZ46" s="2">
        <v>1</v>
      </c>
      <c r="CA46" s="15">
        <f t="shared" si="140"/>
        <v>1</v>
      </c>
      <c r="CB46" s="15">
        <f t="shared" si="730"/>
        <v>0.2</v>
      </c>
      <c r="CC46" s="32">
        <f t="shared" si="746"/>
        <v>3.281249999999996</v>
      </c>
      <c r="CD46" s="2">
        <v>0</v>
      </c>
      <c r="CE46" s="2">
        <v>0</v>
      </c>
      <c r="CF46" s="2">
        <v>0</v>
      </c>
      <c r="CG46" s="2">
        <v>0</v>
      </c>
      <c r="CH46" s="2">
        <v>0</v>
      </c>
      <c r="CI46" s="2">
        <v>0</v>
      </c>
      <c r="CJ46" s="2">
        <v>0</v>
      </c>
      <c r="CK46" s="15">
        <f t="shared" si="142"/>
        <v>0</v>
      </c>
      <c r="CL46" s="15">
        <f t="shared" si="731"/>
        <v>0</v>
      </c>
      <c r="CM46" s="32">
        <f t="shared" si="747"/>
        <v>3.281249999999996</v>
      </c>
      <c r="CN46" s="2">
        <f t="shared" ref="CN46:CU71" si="753">SUM(V46,AF46,BT46)</f>
        <v>1</v>
      </c>
      <c r="CO46" s="2">
        <f t="shared" si="753"/>
        <v>0</v>
      </c>
      <c r="CP46" s="2">
        <f t="shared" si="753"/>
        <v>0</v>
      </c>
      <c r="CQ46" s="2">
        <f t="shared" si="753"/>
        <v>0</v>
      </c>
      <c r="CR46" s="2">
        <f t="shared" si="753"/>
        <v>0</v>
      </c>
      <c r="CS46" s="2">
        <f t="shared" si="753"/>
        <v>0</v>
      </c>
      <c r="CT46" s="2">
        <f t="shared" si="753"/>
        <v>1</v>
      </c>
      <c r="CU46" s="15">
        <f t="shared" si="753"/>
        <v>2</v>
      </c>
      <c r="CV46" s="15">
        <f t="shared" si="732"/>
        <v>1.2</v>
      </c>
      <c r="CW46" s="32">
        <f t="shared" si="748"/>
        <v>3.281249999999996</v>
      </c>
      <c r="CX46" s="2">
        <f t="shared" ref="CX46:DE71" si="754">SUM(B46,L46,V46)</f>
        <v>1</v>
      </c>
      <c r="CY46" s="2">
        <f t="shared" si="754"/>
        <v>0</v>
      </c>
      <c r="CZ46" s="2">
        <f t="shared" si="754"/>
        <v>0</v>
      </c>
      <c r="DA46" s="2">
        <f t="shared" si="754"/>
        <v>0</v>
      </c>
      <c r="DB46" s="2">
        <f t="shared" si="754"/>
        <v>0</v>
      </c>
      <c r="DC46" s="2">
        <f t="shared" si="754"/>
        <v>0</v>
      </c>
      <c r="DD46" s="2">
        <f t="shared" si="754"/>
        <v>0</v>
      </c>
      <c r="DE46" s="15">
        <f t="shared" si="754"/>
        <v>1</v>
      </c>
      <c r="DF46" s="15">
        <f t="shared" si="733"/>
        <v>1</v>
      </c>
      <c r="DG46" s="32">
        <f t="shared" si="749"/>
        <v>3.281249999999996</v>
      </c>
      <c r="DH46" s="2">
        <f t="shared" si="376"/>
        <v>38</v>
      </c>
      <c r="DI46" s="2">
        <f t="shared" si="376"/>
        <v>2</v>
      </c>
      <c r="DJ46" s="2">
        <f t="shared" si="376"/>
        <v>3</v>
      </c>
      <c r="DK46" s="2">
        <f t="shared" si="376"/>
        <v>0</v>
      </c>
      <c r="DL46" s="2">
        <f t="shared" si="376"/>
        <v>3</v>
      </c>
      <c r="DM46" s="2">
        <f t="shared" si="376"/>
        <v>1</v>
      </c>
      <c r="DN46" s="2">
        <f t="shared" si="376"/>
        <v>0</v>
      </c>
      <c r="DO46" s="15">
        <f t="shared" si="376"/>
        <v>47</v>
      </c>
      <c r="DP46" s="15">
        <f t="shared" si="734"/>
        <v>50.9</v>
      </c>
      <c r="DQ46" s="32">
        <f t="shared" si="750"/>
        <v>3.281249999999996</v>
      </c>
      <c r="DR46" s="2">
        <f t="shared" si="377"/>
        <v>25</v>
      </c>
      <c r="DS46" s="2">
        <f t="shared" si="377"/>
        <v>2</v>
      </c>
      <c r="DT46" s="2">
        <f t="shared" si="377"/>
        <v>1</v>
      </c>
      <c r="DU46" s="2">
        <f t="shared" si="377"/>
        <v>0</v>
      </c>
      <c r="DV46" s="2">
        <f t="shared" si="377"/>
        <v>1</v>
      </c>
      <c r="DW46" s="2">
        <f t="shared" si="377"/>
        <v>1</v>
      </c>
      <c r="DX46" s="2">
        <f t="shared" si="377"/>
        <v>0</v>
      </c>
      <c r="DY46" s="15">
        <f t="shared" si="377"/>
        <v>30</v>
      </c>
      <c r="DZ46" s="15">
        <f t="shared" si="735"/>
        <v>30.9</v>
      </c>
      <c r="EA46" s="32">
        <f t="shared" si="751"/>
        <v>3.281249999999996</v>
      </c>
      <c r="EB46" s="2">
        <f t="shared" ref="EB46:EI71" si="755">SUM(B46,AP46,CD46)</f>
        <v>24</v>
      </c>
      <c r="EC46" s="2">
        <f t="shared" si="755"/>
        <v>2</v>
      </c>
      <c r="ED46" s="2">
        <f t="shared" si="755"/>
        <v>1</v>
      </c>
      <c r="EE46" s="2">
        <f t="shared" si="755"/>
        <v>0</v>
      </c>
      <c r="EF46" s="2">
        <f t="shared" si="755"/>
        <v>1</v>
      </c>
      <c r="EG46" s="2">
        <f t="shared" si="755"/>
        <v>1</v>
      </c>
      <c r="EH46" s="2">
        <f t="shared" si="755"/>
        <v>0</v>
      </c>
      <c r="EI46" s="15">
        <f t="shared" si="755"/>
        <v>29</v>
      </c>
      <c r="EJ46" s="15">
        <f t="shared" si="736"/>
        <v>29.9</v>
      </c>
      <c r="EK46" s="32">
        <f t="shared" si="752"/>
        <v>3.281249999999996</v>
      </c>
      <c r="EL46" s="2">
        <f t="shared" ref="EL46:ES71" si="756">SUM(BJ46,BT46,CD46)</f>
        <v>37</v>
      </c>
      <c r="EM46" s="2">
        <f t="shared" si="756"/>
        <v>2</v>
      </c>
      <c r="EN46" s="2">
        <f t="shared" si="756"/>
        <v>3</v>
      </c>
      <c r="EO46" s="2">
        <f t="shared" si="756"/>
        <v>0</v>
      </c>
      <c r="EP46" s="2">
        <f t="shared" si="756"/>
        <v>3</v>
      </c>
      <c r="EQ46" s="2">
        <f t="shared" si="756"/>
        <v>1</v>
      </c>
      <c r="ER46" s="2">
        <f t="shared" si="756"/>
        <v>1</v>
      </c>
      <c r="ES46" s="15">
        <f t="shared" si="756"/>
        <v>47</v>
      </c>
      <c r="ET46" s="15">
        <f t="shared" si="737"/>
        <v>50.1</v>
      </c>
    </row>
    <row r="47" spans="1:150" ht="14.4" thickTop="1" thickBot="1" x14ac:dyDescent="0.3">
      <c r="A47" s="33" t="s">
        <v>5</v>
      </c>
      <c r="B47" s="3">
        <f>SUM(B43:B46)</f>
        <v>0</v>
      </c>
      <c r="C47" s="3">
        <f t="shared" ref="C47" si="757">SUM(C43:C46)</f>
        <v>0</v>
      </c>
      <c r="D47" s="3">
        <f t="shared" ref="D47" si="758">SUM(D43:D46)</f>
        <v>0</v>
      </c>
      <c r="E47" s="3">
        <f t="shared" ref="E47" si="759">SUM(E43:E46)</f>
        <v>0</v>
      </c>
      <c r="F47" s="3">
        <f t="shared" ref="F47" si="760">SUM(F43:F46)</f>
        <v>0</v>
      </c>
      <c r="G47" s="3">
        <f t="shared" ref="G47" si="761">SUM(G43:G46)</f>
        <v>0</v>
      </c>
      <c r="H47" s="3">
        <f t="shared" ref="H47" si="762">SUM(H43:H46)</f>
        <v>0</v>
      </c>
      <c r="I47" s="16">
        <f>SUM(B47:H47)</f>
        <v>0</v>
      </c>
      <c r="J47" s="34">
        <f>B47+C47+D47*1.5+E47*2.3+F47*2+G47*0.4+H47*0.2</f>
        <v>0</v>
      </c>
      <c r="K47" s="33" t="s">
        <v>5</v>
      </c>
      <c r="L47" s="3">
        <f>SUM(L43:L46)</f>
        <v>6</v>
      </c>
      <c r="M47" s="3">
        <f t="shared" ref="M47" si="763">SUM(M43:M46)</f>
        <v>0</v>
      </c>
      <c r="N47" s="3">
        <f t="shared" ref="N47" si="764">SUM(N43:N46)</f>
        <v>0</v>
      </c>
      <c r="O47" s="3">
        <f t="shared" ref="O47" si="765">SUM(O43:O46)</f>
        <v>0</v>
      </c>
      <c r="P47" s="3">
        <f t="shared" ref="P47" si="766">SUM(P43:P46)</f>
        <v>0</v>
      </c>
      <c r="Q47" s="3">
        <f t="shared" ref="Q47" si="767">SUM(Q43:Q46)</f>
        <v>0</v>
      </c>
      <c r="R47" s="3">
        <f t="shared" ref="R47" si="768">SUM(R43:R46)</f>
        <v>0</v>
      </c>
      <c r="S47" s="16">
        <f>SUM(L47:R47)</f>
        <v>6</v>
      </c>
      <c r="T47" s="34">
        <f>L47+M47+N47*1.5+O47*2.3+P47*2+Q47*0.4+R47*0.2</f>
        <v>6</v>
      </c>
      <c r="U47" s="33" t="s">
        <v>5</v>
      </c>
      <c r="V47" s="3">
        <f>SUM(V43:V46)</f>
        <v>0</v>
      </c>
      <c r="W47" s="3">
        <f t="shared" ref="W47" si="769">SUM(W43:W46)</f>
        <v>0</v>
      </c>
      <c r="X47" s="3">
        <f t="shared" ref="X47" si="770">SUM(X43:X46)</f>
        <v>0</v>
      </c>
      <c r="Y47" s="3">
        <f t="shared" ref="Y47" si="771">SUM(Y43:Y46)</f>
        <v>0</v>
      </c>
      <c r="Z47" s="3">
        <f t="shared" ref="Z47" si="772">SUM(Z43:Z46)</f>
        <v>0</v>
      </c>
      <c r="AA47" s="3">
        <f t="shared" ref="AA47" si="773">SUM(AA43:AA46)</f>
        <v>0</v>
      </c>
      <c r="AB47" s="3">
        <f t="shared" ref="AB47" si="774">SUM(AB43:AB46)</f>
        <v>0</v>
      </c>
      <c r="AC47" s="16">
        <f>SUM(V47:AB47)</f>
        <v>0</v>
      </c>
      <c r="AD47" s="34">
        <f>V47+W47+X47*1.5+Y47*2.3+Z47*2+AA47*0.4+AB47*0.2</f>
        <v>0</v>
      </c>
      <c r="AE47" s="33" t="s">
        <v>5</v>
      </c>
      <c r="AF47" s="3">
        <f>SUM(AF43:AF46)</f>
        <v>5</v>
      </c>
      <c r="AG47" s="3">
        <f t="shared" ref="AG47" si="775">SUM(AG43:AG46)</f>
        <v>0</v>
      </c>
      <c r="AH47" s="3">
        <f t="shared" ref="AH47" si="776">SUM(AH43:AH46)</f>
        <v>2</v>
      </c>
      <c r="AI47" s="3">
        <f t="shared" ref="AI47" si="777">SUM(AI43:AI46)</f>
        <v>0</v>
      </c>
      <c r="AJ47" s="3">
        <f t="shared" ref="AJ47" si="778">SUM(AJ43:AJ46)</f>
        <v>0</v>
      </c>
      <c r="AK47" s="3">
        <f t="shared" ref="AK47" si="779">SUM(AK43:AK46)</f>
        <v>0</v>
      </c>
      <c r="AL47" s="3">
        <f t="shared" ref="AL47" si="780">SUM(AL43:AL46)</f>
        <v>1</v>
      </c>
      <c r="AM47" s="16">
        <f>SUM(AF47:AL47)</f>
        <v>8</v>
      </c>
      <c r="AN47" s="34">
        <f>AF47+AG47+AH47*1.5+AI47*2.3+AJ47*2+AK47*0.4+AL47*0.2</f>
        <v>8.1999999999999993</v>
      </c>
      <c r="AO47" s="33" t="s">
        <v>5</v>
      </c>
      <c r="AP47" s="3">
        <f>SUM(AP43:AP46)</f>
        <v>72</v>
      </c>
      <c r="AQ47" s="3">
        <f t="shared" ref="AQ47" si="781">SUM(AQ43:AQ46)</f>
        <v>6</v>
      </c>
      <c r="AR47" s="3">
        <f t="shared" ref="AR47" si="782">SUM(AR43:AR46)</f>
        <v>7</v>
      </c>
      <c r="AS47" s="3">
        <f t="shared" ref="AS47" si="783">SUM(AS43:AS46)</f>
        <v>0</v>
      </c>
      <c r="AT47" s="3">
        <f t="shared" ref="AT47" si="784">SUM(AT43:AT46)</f>
        <v>5</v>
      </c>
      <c r="AU47" s="3">
        <f t="shared" ref="AU47" si="785">SUM(AU43:AU46)</f>
        <v>1</v>
      </c>
      <c r="AV47" s="3">
        <f t="shared" ref="AV47" si="786">SUM(AV43:AV46)</f>
        <v>1</v>
      </c>
      <c r="AW47" s="16">
        <f>SUM(AP47:AV47)</f>
        <v>92</v>
      </c>
      <c r="AX47" s="34">
        <f>AP47+AQ47+AR47*1.5+AS47*2.3+AT47*2+AU47*0.4+AV47*0.2</f>
        <v>99.100000000000009</v>
      </c>
      <c r="AY47" s="33" t="s">
        <v>5</v>
      </c>
      <c r="AZ47" s="3">
        <f>SUM(AZ43:AZ46)</f>
        <v>0</v>
      </c>
      <c r="BA47" s="3">
        <f t="shared" ref="BA47" si="787">SUM(BA43:BA46)</f>
        <v>0</v>
      </c>
      <c r="BB47" s="3">
        <f t="shared" ref="BB47" si="788">SUM(BB43:BB46)</f>
        <v>0</v>
      </c>
      <c r="BC47" s="3">
        <f t="shared" ref="BC47" si="789">SUM(BC43:BC46)</f>
        <v>0</v>
      </c>
      <c r="BD47" s="3">
        <f t="shared" ref="BD47" si="790">SUM(BD43:BD46)</f>
        <v>0</v>
      </c>
      <c r="BE47" s="3">
        <f t="shared" ref="BE47" si="791">SUM(BE43:BE46)</f>
        <v>0</v>
      </c>
      <c r="BF47" s="3">
        <f t="shared" ref="BF47" si="792">SUM(BF43:BF46)</f>
        <v>0</v>
      </c>
      <c r="BG47" s="16">
        <f>SUM(AZ47:BF47)</f>
        <v>0</v>
      </c>
      <c r="BH47" s="34">
        <f>AZ47+BA47+BB47*1.5+BC47*2.3+BD47*2+BE47*0.4+BF47*0.2</f>
        <v>0</v>
      </c>
      <c r="BI47" s="33" t="s">
        <v>5</v>
      </c>
      <c r="BJ47" s="3">
        <f>SUM(BJ43:BJ46)</f>
        <v>128</v>
      </c>
      <c r="BK47" s="3">
        <f t="shared" ref="BK47" si="793">SUM(BK43:BK46)</f>
        <v>5</v>
      </c>
      <c r="BL47" s="3">
        <f t="shared" ref="BL47" si="794">SUM(BL43:BL46)</f>
        <v>6</v>
      </c>
      <c r="BM47" s="3">
        <f t="shared" ref="BM47" si="795">SUM(BM43:BM46)</f>
        <v>0</v>
      </c>
      <c r="BN47" s="3">
        <f t="shared" ref="BN47" si="796">SUM(BN43:BN46)</f>
        <v>5</v>
      </c>
      <c r="BO47" s="3">
        <f t="shared" ref="BO47" si="797">SUM(BO43:BO46)</f>
        <v>3</v>
      </c>
      <c r="BP47" s="3">
        <f t="shared" ref="BP47" si="798">SUM(BP43:BP46)</f>
        <v>0</v>
      </c>
      <c r="BQ47" s="16">
        <f>SUM(BJ47:BP47)</f>
        <v>147</v>
      </c>
      <c r="BR47" s="34">
        <f>BJ47+BK47+BL47*1.5+BM47*2.3+BN47*2+BO47*0.4+BP47*0.2</f>
        <v>153.19999999999999</v>
      </c>
      <c r="BS47" s="33" t="s">
        <v>5</v>
      </c>
      <c r="BT47" s="3">
        <f>SUM(BT43:BT46)</f>
        <v>0</v>
      </c>
      <c r="BU47" s="3">
        <f t="shared" ref="BU47" si="799">SUM(BU43:BU46)</f>
        <v>0</v>
      </c>
      <c r="BV47" s="3">
        <f t="shared" ref="BV47" si="800">SUM(BV43:BV46)</f>
        <v>0</v>
      </c>
      <c r="BW47" s="3">
        <f t="shared" ref="BW47" si="801">SUM(BW43:BW46)</f>
        <v>0</v>
      </c>
      <c r="BX47" s="3">
        <f t="shared" ref="BX47" si="802">SUM(BX43:BX46)</f>
        <v>0</v>
      </c>
      <c r="BY47" s="3">
        <f t="shared" ref="BY47" si="803">SUM(BY43:BY46)</f>
        <v>0</v>
      </c>
      <c r="BZ47" s="3">
        <f t="shared" ref="BZ47" si="804">SUM(BZ43:BZ46)</f>
        <v>1</v>
      </c>
      <c r="CA47" s="16">
        <f>SUM(BT47:BZ47)</f>
        <v>1</v>
      </c>
      <c r="CB47" s="34">
        <f>BT47+BU47+BV47*1.5+BW47*2.3+BX47*2+BY47*0.4+BZ47*0.2</f>
        <v>0.2</v>
      </c>
      <c r="CC47" s="33" t="s">
        <v>5</v>
      </c>
      <c r="CD47" s="3">
        <f>SUM(CD43:CD46)</f>
        <v>0</v>
      </c>
      <c r="CE47" s="3">
        <f t="shared" ref="CE47" si="805">SUM(CE43:CE46)</f>
        <v>0</v>
      </c>
      <c r="CF47" s="3">
        <f t="shared" ref="CF47" si="806">SUM(CF43:CF46)</f>
        <v>0</v>
      </c>
      <c r="CG47" s="3">
        <f t="shared" ref="CG47" si="807">SUM(CG43:CG46)</f>
        <v>0</v>
      </c>
      <c r="CH47" s="3">
        <f t="shared" ref="CH47" si="808">SUM(CH43:CH46)</f>
        <v>0</v>
      </c>
      <c r="CI47" s="3">
        <f t="shared" ref="CI47" si="809">SUM(CI43:CI46)</f>
        <v>0</v>
      </c>
      <c r="CJ47" s="3">
        <f t="shared" ref="CJ47" si="810">SUM(CJ43:CJ46)</f>
        <v>0</v>
      </c>
      <c r="CK47" s="16">
        <f>SUM(CD47:CJ47)</f>
        <v>0</v>
      </c>
      <c r="CL47" s="34">
        <f>CD47+CE47+CF47*1.5+CG47*2.3+CH47*2+CI47*0.4+CJ47*0.2</f>
        <v>0</v>
      </c>
      <c r="CM47" s="33" t="s">
        <v>5</v>
      </c>
      <c r="CN47" s="3">
        <f>SUM(CN43:CN46)</f>
        <v>5</v>
      </c>
      <c r="CO47" s="3">
        <f t="shared" ref="CO47" si="811">SUM(CO43:CO46)</f>
        <v>0</v>
      </c>
      <c r="CP47" s="3">
        <f t="shared" ref="CP47" si="812">SUM(CP43:CP46)</f>
        <v>2</v>
      </c>
      <c r="CQ47" s="3">
        <f t="shared" ref="CQ47" si="813">SUM(CQ43:CQ46)</f>
        <v>0</v>
      </c>
      <c r="CR47" s="3">
        <f t="shared" ref="CR47" si="814">SUM(CR43:CR46)</f>
        <v>0</v>
      </c>
      <c r="CS47" s="3">
        <f t="shared" ref="CS47" si="815">SUM(CS43:CS46)</f>
        <v>0</v>
      </c>
      <c r="CT47" s="3">
        <f t="shared" ref="CT47" si="816">SUM(CT43:CT46)</f>
        <v>2</v>
      </c>
      <c r="CU47" s="16">
        <f>SUM(CN47:CT47)</f>
        <v>9</v>
      </c>
      <c r="CV47" s="34">
        <f>CN47+CO47+CP47*1.5+CQ47*2.3+CR47*2+CS47*0.4+CT47*0.2</f>
        <v>8.4</v>
      </c>
      <c r="CW47" s="33" t="s">
        <v>5</v>
      </c>
      <c r="CX47" s="3">
        <f>SUM(CX43:CX46)</f>
        <v>6</v>
      </c>
      <c r="CY47" s="3">
        <f t="shared" ref="CY47" si="817">SUM(CY43:CY46)</f>
        <v>0</v>
      </c>
      <c r="CZ47" s="3">
        <f t="shared" ref="CZ47" si="818">SUM(CZ43:CZ46)</f>
        <v>0</v>
      </c>
      <c r="DA47" s="3">
        <f t="shared" ref="DA47" si="819">SUM(DA43:DA46)</f>
        <v>0</v>
      </c>
      <c r="DB47" s="3">
        <f t="shared" ref="DB47" si="820">SUM(DB43:DB46)</f>
        <v>0</v>
      </c>
      <c r="DC47" s="3">
        <f t="shared" ref="DC47" si="821">SUM(DC43:DC46)</f>
        <v>0</v>
      </c>
      <c r="DD47" s="3">
        <f t="shared" ref="DD47" si="822">SUM(DD43:DD46)</f>
        <v>0</v>
      </c>
      <c r="DE47" s="16">
        <f>SUM(CX47:DD47)</f>
        <v>6</v>
      </c>
      <c r="DF47" s="34">
        <f>CX47+CY47+CZ47*1.5+DA47*2.3+DB47*2+DC47*0.4+DD47*0.2</f>
        <v>6</v>
      </c>
      <c r="DG47" s="33" t="s">
        <v>5</v>
      </c>
      <c r="DH47" s="3">
        <f>SUM(DH43:DH46)</f>
        <v>134</v>
      </c>
      <c r="DI47" s="3">
        <f t="shared" ref="DI47" si="823">SUM(DI43:DI46)</f>
        <v>5</v>
      </c>
      <c r="DJ47" s="3">
        <f t="shared" ref="DJ47" si="824">SUM(DJ43:DJ46)</f>
        <v>6</v>
      </c>
      <c r="DK47" s="3">
        <f t="shared" ref="DK47" si="825">SUM(DK43:DK46)</f>
        <v>0</v>
      </c>
      <c r="DL47" s="3">
        <f t="shared" ref="DL47" si="826">SUM(DL43:DL46)</f>
        <v>5</v>
      </c>
      <c r="DM47" s="3">
        <f t="shared" ref="DM47" si="827">SUM(DM43:DM46)</f>
        <v>3</v>
      </c>
      <c r="DN47" s="3">
        <f t="shared" ref="DN47" si="828">SUM(DN43:DN46)</f>
        <v>0</v>
      </c>
      <c r="DO47" s="16">
        <f>SUM(DH47:DN47)</f>
        <v>153</v>
      </c>
      <c r="DP47" s="34">
        <f>DH47+DI47+DJ47*1.5+DK47*2.3+DL47*2+DM47*0.4+DN47*0.2</f>
        <v>159.19999999999999</v>
      </c>
      <c r="DQ47" s="33" t="s">
        <v>5</v>
      </c>
      <c r="DR47" s="3">
        <f>SUM(DR43:DR46)</f>
        <v>77</v>
      </c>
      <c r="DS47" s="3">
        <f t="shared" ref="DS47" si="829">SUM(DS43:DS46)</f>
        <v>6</v>
      </c>
      <c r="DT47" s="3">
        <f t="shared" ref="DT47" si="830">SUM(DT43:DT46)</f>
        <v>9</v>
      </c>
      <c r="DU47" s="3">
        <f t="shared" ref="DU47" si="831">SUM(DU43:DU46)</f>
        <v>0</v>
      </c>
      <c r="DV47" s="3">
        <f t="shared" ref="DV47" si="832">SUM(DV43:DV46)</f>
        <v>5</v>
      </c>
      <c r="DW47" s="3">
        <f t="shared" ref="DW47" si="833">SUM(DW43:DW46)</f>
        <v>1</v>
      </c>
      <c r="DX47" s="3">
        <f t="shared" ref="DX47" si="834">SUM(DX43:DX46)</f>
        <v>2</v>
      </c>
      <c r="DY47" s="16">
        <f>SUM(DR47:DX47)</f>
        <v>100</v>
      </c>
      <c r="DZ47" s="34">
        <f>DR47+DS47+DT47*1.5+DU47*2.3+DV47*2+DW47*0.4+DX47*0.2</f>
        <v>107.30000000000001</v>
      </c>
      <c r="EA47" s="33" t="s">
        <v>5</v>
      </c>
      <c r="EB47" s="3">
        <f>SUM(EB43:EB46)</f>
        <v>72</v>
      </c>
      <c r="EC47" s="3">
        <f t="shared" ref="EC47" si="835">SUM(EC43:EC46)</f>
        <v>6</v>
      </c>
      <c r="ED47" s="3">
        <f t="shared" ref="ED47" si="836">SUM(ED43:ED46)</f>
        <v>7</v>
      </c>
      <c r="EE47" s="3">
        <f t="shared" ref="EE47" si="837">SUM(EE43:EE46)</f>
        <v>0</v>
      </c>
      <c r="EF47" s="3">
        <f t="shared" ref="EF47" si="838">SUM(EF43:EF46)</f>
        <v>5</v>
      </c>
      <c r="EG47" s="3">
        <f t="shared" ref="EG47" si="839">SUM(EG43:EG46)</f>
        <v>1</v>
      </c>
      <c r="EH47" s="3">
        <f t="shared" ref="EH47" si="840">SUM(EH43:EH46)</f>
        <v>1</v>
      </c>
      <c r="EI47" s="16">
        <f>SUM(EB47:EH47)</f>
        <v>92</v>
      </c>
      <c r="EJ47" s="34">
        <f>EB47+EC47+ED47*1.5+EE47*2.3+EF47*2+EG47*0.4+EH47*0.2</f>
        <v>99.100000000000009</v>
      </c>
      <c r="EK47" s="33" t="s">
        <v>5</v>
      </c>
      <c r="EL47" s="3">
        <f>SUM(EL43:EL46)</f>
        <v>128</v>
      </c>
      <c r="EM47" s="3">
        <f t="shared" ref="EM47" si="841">SUM(EM43:EM46)</f>
        <v>5</v>
      </c>
      <c r="EN47" s="3">
        <f t="shared" ref="EN47" si="842">SUM(EN43:EN46)</f>
        <v>6</v>
      </c>
      <c r="EO47" s="3">
        <f t="shared" ref="EO47" si="843">SUM(EO43:EO46)</f>
        <v>0</v>
      </c>
      <c r="EP47" s="3">
        <f t="shared" ref="EP47" si="844">SUM(EP43:EP46)</f>
        <v>5</v>
      </c>
      <c r="EQ47" s="3">
        <f t="shared" ref="EQ47" si="845">SUM(EQ43:EQ46)</f>
        <v>3</v>
      </c>
      <c r="ER47" s="3">
        <f t="shared" ref="ER47" si="846">SUM(ER43:ER46)</f>
        <v>1</v>
      </c>
      <c r="ES47" s="16">
        <f>SUM(EL47:ER47)</f>
        <v>148</v>
      </c>
      <c r="ET47" s="34">
        <f>EL47+EM47+EN47*1.5+EO47*2.3+EP47*2+EQ47*0.4+ER47*0.2</f>
        <v>153.39999999999998</v>
      </c>
    </row>
    <row r="48" spans="1:150" ht="13.8" thickTop="1" x14ac:dyDescent="0.25">
      <c r="A48" s="32">
        <f>A46+"00:15"</f>
        <v>0.29166666666666663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15">
        <f t="shared" si="126"/>
        <v>0</v>
      </c>
      <c r="J48" s="15">
        <f t="shared" ref="J48:J51" si="847">B48+C48+D48*1.5+E48*2.3+F48*2+G48*0.4+H48*0.2</f>
        <v>0</v>
      </c>
      <c r="K48" s="32">
        <f>K46+"00:15"</f>
        <v>0.29166666666666663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1</v>
      </c>
      <c r="S48" s="15">
        <f t="shared" si="128"/>
        <v>1</v>
      </c>
      <c r="T48" s="15">
        <f t="shared" ref="T48:T51" si="848">L48+M48+N48*1.5+O48*2.3+P48*2+Q48*0.4+R48*0.2</f>
        <v>0.2</v>
      </c>
      <c r="U48" s="32">
        <f>U46+"00:15"</f>
        <v>3.2916666666666625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15">
        <f t="shared" si="130"/>
        <v>0</v>
      </c>
      <c r="AD48" s="15">
        <f t="shared" ref="AD48:AD51" si="849">V48+W48+X48*1.5+Y48*2.3+Z48*2+AA48*0.4+AB48*0.2</f>
        <v>0</v>
      </c>
      <c r="AE48" s="32">
        <f>AE46+"00:15"</f>
        <v>3.2916666666666625</v>
      </c>
      <c r="AF48" s="2">
        <v>2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15">
        <f t="shared" si="132"/>
        <v>2</v>
      </c>
      <c r="AN48" s="15">
        <f t="shared" ref="AN48:AN51" si="850">AF48+AG48+AH48*1.5+AI48*2.3+AJ48*2+AK48*0.4+AL48*0.2</f>
        <v>2</v>
      </c>
      <c r="AO48" s="32">
        <f>AO46+"00:15"</f>
        <v>3.2916666666666625</v>
      </c>
      <c r="AP48" s="2">
        <v>18</v>
      </c>
      <c r="AQ48" s="2">
        <v>2</v>
      </c>
      <c r="AR48" s="2">
        <v>6</v>
      </c>
      <c r="AS48" s="2">
        <v>0</v>
      </c>
      <c r="AT48" s="2">
        <v>1</v>
      </c>
      <c r="AU48" s="2">
        <v>1</v>
      </c>
      <c r="AV48" s="2">
        <v>0</v>
      </c>
      <c r="AW48" s="15">
        <f t="shared" si="134"/>
        <v>28</v>
      </c>
      <c r="AX48" s="15">
        <f t="shared" ref="AX48:AX51" si="851">AP48+AQ48+AR48*1.5+AS48*2.3+AT48*2+AU48*0.4+AV48*0.2</f>
        <v>31.4</v>
      </c>
      <c r="AY48" s="32">
        <f>AY46+"00:15"</f>
        <v>3.2916666666666625</v>
      </c>
      <c r="AZ48" s="2">
        <v>0</v>
      </c>
      <c r="BA48" s="2">
        <v>0</v>
      </c>
      <c r="BB48" s="2">
        <v>0</v>
      </c>
      <c r="BC48" s="2">
        <v>0</v>
      </c>
      <c r="BD48" s="2">
        <v>0</v>
      </c>
      <c r="BE48" s="2">
        <v>0</v>
      </c>
      <c r="BF48" s="2">
        <v>0</v>
      </c>
      <c r="BG48" s="15">
        <f t="shared" si="136"/>
        <v>0</v>
      </c>
      <c r="BH48" s="15">
        <f t="shared" ref="BH48:BH51" si="852">AZ48+BA48+BB48*1.5+BC48*2.3+BD48*2+BE48*0.4+BF48*0.2</f>
        <v>0</v>
      </c>
      <c r="BI48" s="32">
        <f>BI46+"00:15"</f>
        <v>3.2916666666666625</v>
      </c>
      <c r="BJ48" s="2">
        <v>28</v>
      </c>
      <c r="BK48" s="2">
        <v>0</v>
      </c>
      <c r="BL48" s="2">
        <v>0</v>
      </c>
      <c r="BM48" s="2">
        <v>0</v>
      </c>
      <c r="BN48" s="2">
        <v>0</v>
      </c>
      <c r="BO48" s="2">
        <v>0</v>
      </c>
      <c r="BP48" s="2">
        <v>0</v>
      </c>
      <c r="BQ48" s="15">
        <f t="shared" si="138"/>
        <v>28</v>
      </c>
      <c r="BR48" s="15">
        <f t="shared" ref="BR48:BR51" si="853">BJ48+BK48+BL48*1.5+BM48*2.3+BN48*2+BO48*0.4+BP48*0.2</f>
        <v>28</v>
      </c>
      <c r="BS48" s="32">
        <f>BS46+"00:15"</f>
        <v>3.2916666666666625</v>
      </c>
      <c r="BT48" s="2">
        <v>0</v>
      </c>
      <c r="BU48" s="2">
        <v>0</v>
      </c>
      <c r="BV48" s="2">
        <v>0</v>
      </c>
      <c r="BW48" s="2">
        <v>0</v>
      </c>
      <c r="BX48" s="2">
        <v>0</v>
      </c>
      <c r="BY48" s="2">
        <v>0</v>
      </c>
      <c r="BZ48" s="2">
        <v>0</v>
      </c>
      <c r="CA48" s="15">
        <f t="shared" si="140"/>
        <v>0</v>
      </c>
      <c r="CB48" s="15">
        <f t="shared" ref="CB48:CB51" si="854">BT48+BU48+BV48*1.5+BW48*2.3+BX48*2+BY48*0.4+BZ48*0.2</f>
        <v>0</v>
      </c>
      <c r="CC48" s="32">
        <f>CC46+"00:15"</f>
        <v>3.2916666666666625</v>
      </c>
      <c r="CD48" s="2">
        <v>0</v>
      </c>
      <c r="CE48" s="2">
        <v>0</v>
      </c>
      <c r="CF48" s="2">
        <v>0</v>
      </c>
      <c r="CG48" s="2">
        <v>0</v>
      </c>
      <c r="CH48" s="2">
        <v>0</v>
      </c>
      <c r="CI48" s="2">
        <v>0</v>
      </c>
      <c r="CJ48" s="2">
        <v>0</v>
      </c>
      <c r="CK48" s="15">
        <f t="shared" si="142"/>
        <v>0</v>
      </c>
      <c r="CL48" s="15">
        <f t="shared" ref="CL48:CL51" si="855">CD48+CE48+CF48*1.5+CG48*2.3+CH48*2+CI48*0.4+CJ48*0.2</f>
        <v>0</v>
      </c>
      <c r="CM48" s="32">
        <f>CM46+"00:15"</f>
        <v>3.2916666666666625</v>
      </c>
      <c r="CN48" s="2">
        <f t="shared" si="753"/>
        <v>2</v>
      </c>
      <c r="CO48" s="2">
        <f t="shared" si="753"/>
        <v>0</v>
      </c>
      <c r="CP48" s="2">
        <f t="shared" si="753"/>
        <v>0</v>
      </c>
      <c r="CQ48" s="2">
        <f t="shared" si="753"/>
        <v>0</v>
      </c>
      <c r="CR48" s="2">
        <f t="shared" si="753"/>
        <v>0</v>
      </c>
      <c r="CS48" s="2">
        <f t="shared" si="753"/>
        <v>0</v>
      </c>
      <c r="CT48" s="2">
        <f t="shared" si="753"/>
        <v>0</v>
      </c>
      <c r="CU48" s="15">
        <f t="shared" si="753"/>
        <v>2</v>
      </c>
      <c r="CV48" s="15">
        <f t="shared" ref="CV48:CV51" si="856">CN48+CO48+CP48*1.5+CQ48*2.3+CR48*2+CS48*0.4+CT48*0.2</f>
        <v>2</v>
      </c>
      <c r="CW48" s="32">
        <f>CW46+"00:15"</f>
        <v>3.2916666666666625</v>
      </c>
      <c r="CX48" s="2">
        <f t="shared" si="754"/>
        <v>0</v>
      </c>
      <c r="CY48" s="2">
        <f t="shared" si="754"/>
        <v>0</v>
      </c>
      <c r="CZ48" s="2">
        <f t="shared" si="754"/>
        <v>0</v>
      </c>
      <c r="DA48" s="2">
        <f t="shared" si="754"/>
        <v>0</v>
      </c>
      <c r="DB48" s="2">
        <f t="shared" si="754"/>
        <v>0</v>
      </c>
      <c r="DC48" s="2">
        <f t="shared" si="754"/>
        <v>0</v>
      </c>
      <c r="DD48" s="2">
        <f t="shared" si="754"/>
        <v>1</v>
      </c>
      <c r="DE48" s="15">
        <f t="shared" si="754"/>
        <v>1</v>
      </c>
      <c r="DF48" s="15">
        <f t="shared" ref="DF48:DF51" si="857">CX48+CY48+CZ48*1.5+DA48*2.3+DB48*2+DC48*0.4+DD48*0.2</f>
        <v>0.2</v>
      </c>
      <c r="DG48" s="32">
        <f>DG46+"00:15"</f>
        <v>3.2916666666666625</v>
      </c>
      <c r="DH48" s="2">
        <f t="shared" si="376"/>
        <v>28</v>
      </c>
      <c r="DI48" s="2">
        <f t="shared" si="376"/>
        <v>0</v>
      </c>
      <c r="DJ48" s="2">
        <f t="shared" si="376"/>
        <v>0</v>
      </c>
      <c r="DK48" s="2">
        <f t="shared" si="376"/>
        <v>0</v>
      </c>
      <c r="DL48" s="2">
        <f t="shared" si="376"/>
        <v>0</v>
      </c>
      <c r="DM48" s="2">
        <f t="shared" si="376"/>
        <v>0</v>
      </c>
      <c r="DN48" s="2">
        <f t="shared" si="376"/>
        <v>1</v>
      </c>
      <c r="DO48" s="15">
        <f t="shared" si="376"/>
        <v>29</v>
      </c>
      <c r="DP48" s="15">
        <f t="shared" ref="DP48:DP51" si="858">DH48+DI48+DJ48*1.5+DK48*2.3+DL48*2+DM48*0.4+DN48*0.2</f>
        <v>28.2</v>
      </c>
      <c r="DQ48" s="32">
        <f>DQ46+"00:15"</f>
        <v>3.2916666666666625</v>
      </c>
      <c r="DR48" s="2">
        <f t="shared" si="377"/>
        <v>20</v>
      </c>
      <c r="DS48" s="2">
        <f t="shared" si="377"/>
        <v>2</v>
      </c>
      <c r="DT48" s="2">
        <f t="shared" si="377"/>
        <v>6</v>
      </c>
      <c r="DU48" s="2">
        <f t="shared" si="377"/>
        <v>0</v>
      </c>
      <c r="DV48" s="2">
        <f t="shared" si="377"/>
        <v>1</v>
      </c>
      <c r="DW48" s="2">
        <f t="shared" si="377"/>
        <v>1</v>
      </c>
      <c r="DX48" s="2">
        <f t="shared" si="377"/>
        <v>0</v>
      </c>
      <c r="DY48" s="15">
        <f t="shared" si="377"/>
        <v>30</v>
      </c>
      <c r="DZ48" s="15">
        <f t="shared" ref="DZ48:DZ51" si="859">DR48+DS48+DT48*1.5+DU48*2.3+DV48*2+DW48*0.4+DX48*0.2</f>
        <v>33.4</v>
      </c>
      <c r="EA48" s="32">
        <f>EA46+"00:15"</f>
        <v>3.2916666666666625</v>
      </c>
      <c r="EB48" s="2">
        <f t="shared" si="755"/>
        <v>18</v>
      </c>
      <c r="EC48" s="2">
        <f t="shared" si="755"/>
        <v>2</v>
      </c>
      <c r="ED48" s="2">
        <f t="shared" si="755"/>
        <v>6</v>
      </c>
      <c r="EE48" s="2">
        <f t="shared" si="755"/>
        <v>0</v>
      </c>
      <c r="EF48" s="2">
        <f t="shared" si="755"/>
        <v>1</v>
      </c>
      <c r="EG48" s="2">
        <f t="shared" si="755"/>
        <v>1</v>
      </c>
      <c r="EH48" s="2">
        <f t="shared" si="755"/>
        <v>0</v>
      </c>
      <c r="EI48" s="15">
        <f t="shared" si="755"/>
        <v>28</v>
      </c>
      <c r="EJ48" s="15">
        <f t="shared" ref="EJ48:EJ51" si="860">EB48+EC48+ED48*1.5+EE48*2.3+EF48*2+EG48*0.4+EH48*0.2</f>
        <v>31.4</v>
      </c>
      <c r="EK48" s="32">
        <f>EK46+"00:15"</f>
        <v>3.2916666666666625</v>
      </c>
      <c r="EL48" s="2">
        <f t="shared" si="756"/>
        <v>28</v>
      </c>
      <c r="EM48" s="2">
        <f t="shared" si="756"/>
        <v>0</v>
      </c>
      <c r="EN48" s="2">
        <f t="shared" si="756"/>
        <v>0</v>
      </c>
      <c r="EO48" s="2">
        <f t="shared" si="756"/>
        <v>0</v>
      </c>
      <c r="EP48" s="2">
        <f t="shared" si="756"/>
        <v>0</v>
      </c>
      <c r="EQ48" s="2">
        <f t="shared" si="756"/>
        <v>0</v>
      </c>
      <c r="ER48" s="2">
        <f t="shared" si="756"/>
        <v>0</v>
      </c>
      <c r="ES48" s="15">
        <f t="shared" si="756"/>
        <v>28</v>
      </c>
      <c r="ET48" s="15">
        <f t="shared" ref="ET48:ET51" si="861">EL48+EM48+EN48*1.5+EO48*2.3+EP48*2+EQ48*0.4+ER48*0.2</f>
        <v>28</v>
      </c>
    </row>
    <row r="49" spans="1:150" x14ac:dyDescent="0.25">
      <c r="A49" s="32">
        <f>A48+"00:15"</f>
        <v>0.30208333333333331</v>
      </c>
      <c r="B49" s="2">
        <v>0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15">
        <f t="shared" si="126"/>
        <v>0</v>
      </c>
      <c r="J49" s="15">
        <f t="shared" si="847"/>
        <v>0</v>
      </c>
      <c r="K49" s="32">
        <f>K48+"00:15"</f>
        <v>0.30208333333333331</v>
      </c>
      <c r="L49" s="2">
        <v>2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15">
        <f t="shared" si="128"/>
        <v>2</v>
      </c>
      <c r="T49" s="15">
        <f t="shared" si="848"/>
        <v>2</v>
      </c>
      <c r="U49" s="32">
        <f>U48+"00:15"</f>
        <v>3.302083333333329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15">
        <f t="shared" si="130"/>
        <v>0</v>
      </c>
      <c r="AD49" s="15">
        <f t="shared" si="849"/>
        <v>0</v>
      </c>
      <c r="AE49" s="32">
        <f>AE48+"00:15"</f>
        <v>3.302083333333329</v>
      </c>
      <c r="AF49" s="2">
        <v>1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15">
        <f t="shared" si="132"/>
        <v>1</v>
      </c>
      <c r="AN49" s="15">
        <f t="shared" si="850"/>
        <v>1</v>
      </c>
      <c r="AO49" s="32">
        <f>AO48+"00:15"</f>
        <v>3.302083333333329</v>
      </c>
      <c r="AP49" s="2">
        <v>30</v>
      </c>
      <c r="AQ49" s="2">
        <v>4</v>
      </c>
      <c r="AR49" s="2">
        <v>1</v>
      </c>
      <c r="AS49" s="2">
        <v>0</v>
      </c>
      <c r="AT49" s="2">
        <v>3</v>
      </c>
      <c r="AU49" s="2">
        <v>1</v>
      </c>
      <c r="AV49" s="2">
        <v>0</v>
      </c>
      <c r="AW49" s="15">
        <f t="shared" si="134"/>
        <v>39</v>
      </c>
      <c r="AX49" s="15">
        <f t="shared" si="851"/>
        <v>41.9</v>
      </c>
      <c r="AY49" s="32">
        <f>AY48+"00:15"</f>
        <v>3.302083333333329</v>
      </c>
      <c r="AZ49" s="2">
        <v>0</v>
      </c>
      <c r="BA49" s="2">
        <v>0</v>
      </c>
      <c r="BB49" s="2">
        <v>0</v>
      </c>
      <c r="BC49" s="2">
        <v>0</v>
      </c>
      <c r="BD49" s="2">
        <v>0</v>
      </c>
      <c r="BE49" s="2">
        <v>0</v>
      </c>
      <c r="BF49" s="2">
        <v>0</v>
      </c>
      <c r="BG49" s="15">
        <f t="shared" si="136"/>
        <v>0</v>
      </c>
      <c r="BH49" s="15">
        <f t="shared" si="852"/>
        <v>0</v>
      </c>
      <c r="BI49" s="32">
        <f>BI48+"00:15"</f>
        <v>3.302083333333329</v>
      </c>
      <c r="BJ49" s="2">
        <v>37</v>
      </c>
      <c r="BK49" s="2">
        <v>1</v>
      </c>
      <c r="BL49" s="2">
        <v>3</v>
      </c>
      <c r="BM49" s="2">
        <v>0</v>
      </c>
      <c r="BN49" s="2">
        <v>1</v>
      </c>
      <c r="BO49" s="2">
        <v>1</v>
      </c>
      <c r="BP49" s="2">
        <v>0</v>
      </c>
      <c r="BQ49" s="15">
        <f t="shared" si="138"/>
        <v>43</v>
      </c>
      <c r="BR49" s="15">
        <f t="shared" si="853"/>
        <v>44.9</v>
      </c>
      <c r="BS49" s="32">
        <f>BS48+"00:15"</f>
        <v>3.302083333333329</v>
      </c>
      <c r="BT49" s="2">
        <v>0</v>
      </c>
      <c r="BU49" s="2">
        <v>0</v>
      </c>
      <c r="BV49" s="2">
        <v>0</v>
      </c>
      <c r="BW49" s="2">
        <v>0</v>
      </c>
      <c r="BX49" s="2">
        <v>0</v>
      </c>
      <c r="BY49" s="2">
        <v>0</v>
      </c>
      <c r="BZ49" s="2">
        <v>0</v>
      </c>
      <c r="CA49" s="15">
        <f t="shared" si="140"/>
        <v>0</v>
      </c>
      <c r="CB49" s="15">
        <f t="shared" si="854"/>
        <v>0</v>
      </c>
      <c r="CC49" s="32">
        <f>CC48+"00:15"</f>
        <v>3.302083333333329</v>
      </c>
      <c r="CD49" s="2">
        <v>0</v>
      </c>
      <c r="CE49" s="2">
        <v>0</v>
      </c>
      <c r="CF49" s="2">
        <v>0</v>
      </c>
      <c r="CG49" s="2">
        <v>0</v>
      </c>
      <c r="CH49" s="2">
        <v>0</v>
      </c>
      <c r="CI49" s="2">
        <v>0</v>
      </c>
      <c r="CJ49" s="2">
        <v>0</v>
      </c>
      <c r="CK49" s="15">
        <f t="shared" si="142"/>
        <v>0</v>
      </c>
      <c r="CL49" s="15">
        <f t="shared" si="855"/>
        <v>0</v>
      </c>
      <c r="CM49" s="32">
        <f>CM48+"00:15"</f>
        <v>3.302083333333329</v>
      </c>
      <c r="CN49" s="2">
        <f t="shared" si="753"/>
        <v>1</v>
      </c>
      <c r="CO49" s="2">
        <f t="shared" si="753"/>
        <v>0</v>
      </c>
      <c r="CP49" s="2">
        <f t="shared" si="753"/>
        <v>0</v>
      </c>
      <c r="CQ49" s="2">
        <f t="shared" si="753"/>
        <v>0</v>
      </c>
      <c r="CR49" s="2">
        <f t="shared" si="753"/>
        <v>0</v>
      </c>
      <c r="CS49" s="2">
        <f t="shared" si="753"/>
        <v>0</v>
      </c>
      <c r="CT49" s="2">
        <f t="shared" si="753"/>
        <v>0</v>
      </c>
      <c r="CU49" s="15">
        <f t="shared" si="753"/>
        <v>1</v>
      </c>
      <c r="CV49" s="15">
        <f t="shared" si="856"/>
        <v>1</v>
      </c>
      <c r="CW49" s="32">
        <f>CW48+"00:15"</f>
        <v>3.302083333333329</v>
      </c>
      <c r="CX49" s="2">
        <f t="shared" si="754"/>
        <v>2</v>
      </c>
      <c r="CY49" s="2">
        <f t="shared" si="754"/>
        <v>0</v>
      </c>
      <c r="CZ49" s="2">
        <f t="shared" si="754"/>
        <v>0</v>
      </c>
      <c r="DA49" s="2">
        <f t="shared" si="754"/>
        <v>0</v>
      </c>
      <c r="DB49" s="2">
        <f t="shared" si="754"/>
        <v>0</v>
      </c>
      <c r="DC49" s="2">
        <f t="shared" si="754"/>
        <v>0</v>
      </c>
      <c r="DD49" s="2">
        <f t="shared" si="754"/>
        <v>0</v>
      </c>
      <c r="DE49" s="15">
        <f t="shared" si="754"/>
        <v>2</v>
      </c>
      <c r="DF49" s="15">
        <f t="shared" si="857"/>
        <v>2</v>
      </c>
      <c r="DG49" s="32">
        <f>DG48+"00:15"</f>
        <v>3.302083333333329</v>
      </c>
      <c r="DH49" s="2">
        <f t="shared" si="376"/>
        <v>39</v>
      </c>
      <c r="DI49" s="2">
        <f t="shared" si="376"/>
        <v>1</v>
      </c>
      <c r="DJ49" s="2">
        <f t="shared" si="376"/>
        <v>3</v>
      </c>
      <c r="DK49" s="2">
        <f t="shared" si="376"/>
        <v>0</v>
      </c>
      <c r="DL49" s="2">
        <f t="shared" si="376"/>
        <v>1</v>
      </c>
      <c r="DM49" s="2">
        <f t="shared" si="376"/>
        <v>1</v>
      </c>
      <c r="DN49" s="2">
        <f t="shared" si="376"/>
        <v>0</v>
      </c>
      <c r="DO49" s="15">
        <f t="shared" si="376"/>
        <v>45</v>
      </c>
      <c r="DP49" s="15">
        <f t="shared" si="858"/>
        <v>46.9</v>
      </c>
      <c r="DQ49" s="32">
        <f>DQ48+"00:15"</f>
        <v>3.302083333333329</v>
      </c>
      <c r="DR49" s="2">
        <f t="shared" si="377"/>
        <v>31</v>
      </c>
      <c r="DS49" s="2">
        <f t="shared" si="377"/>
        <v>4</v>
      </c>
      <c r="DT49" s="2">
        <f t="shared" si="377"/>
        <v>1</v>
      </c>
      <c r="DU49" s="2">
        <f t="shared" si="377"/>
        <v>0</v>
      </c>
      <c r="DV49" s="2">
        <f t="shared" si="377"/>
        <v>3</v>
      </c>
      <c r="DW49" s="2">
        <f t="shared" si="377"/>
        <v>1</v>
      </c>
      <c r="DX49" s="2">
        <f t="shared" si="377"/>
        <v>0</v>
      </c>
      <c r="DY49" s="15">
        <f t="shared" si="377"/>
        <v>40</v>
      </c>
      <c r="DZ49" s="15">
        <f t="shared" si="859"/>
        <v>42.9</v>
      </c>
      <c r="EA49" s="32">
        <f>EA48+"00:15"</f>
        <v>3.302083333333329</v>
      </c>
      <c r="EB49" s="2">
        <f t="shared" si="755"/>
        <v>30</v>
      </c>
      <c r="EC49" s="2">
        <f t="shared" si="755"/>
        <v>4</v>
      </c>
      <c r="ED49" s="2">
        <f t="shared" si="755"/>
        <v>1</v>
      </c>
      <c r="EE49" s="2">
        <f t="shared" si="755"/>
        <v>0</v>
      </c>
      <c r="EF49" s="2">
        <f t="shared" si="755"/>
        <v>3</v>
      </c>
      <c r="EG49" s="2">
        <f t="shared" si="755"/>
        <v>1</v>
      </c>
      <c r="EH49" s="2">
        <f t="shared" si="755"/>
        <v>0</v>
      </c>
      <c r="EI49" s="15">
        <f t="shared" si="755"/>
        <v>39</v>
      </c>
      <c r="EJ49" s="15">
        <f t="shared" si="860"/>
        <v>41.9</v>
      </c>
      <c r="EK49" s="32">
        <f>EK48+"00:15"</f>
        <v>3.302083333333329</v>
      </c>
      <c r="EL49" s="2">
        <f t="shared" si="756"/>
        <v>37</v>
      </c>
      <c r="EM49" s="2">
        <f t="shared" si="756"/>
        <v>1</v>
      </c>
      <c r="EN49" s="2">
        <f t="shared" si="756"/>
        <v>3</v>
      </c>
      <c r="EO49" s="2">
        <f t="shared" si="756"/>
        <v>0</v>
      </c>
      <c r="EP49" s="2">
        <f t="shared" si="756"/>
        <v>1</v>
      </c>
      <c r="EQ49" s="2">
        <f t="shared" si="756"/>
        <v>1</v>
      </c>
      <c r="ER49" s="2">
        <f t="shared" si="756"/>
        <v>0</v>
      </c>
      <c r="ES49" s="15">
        <f t="shared" si="756"/>
        <v>43</v>
      </c>
      <c r="ET49" s="15">
        <f t="shared" si="861"/>
        <v>44.9</v>
      </c>
    </row>
    <row r="50" spans="1:150" x14ac:dyDescent="0.25">
      <c r="A50" s="32">
        <f t="shared" ref="A50:A51" si="862">A49+"00:15"</f>
        <v>0.3125</v>
      </c>
      <c r="B50" s="2">
        <v>2</v>
      </c>
      <c r="C50" s="2">
        <v>0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15">
        <f t="shared" si="126"/>
        <v>2</v>
      </c>
      <c r="J50" s="15">
        <f t="shared" si="847"/>
        <v>2</v>
      </c>
      <c r="K50" s="32">
        <f t="shared" ref="K50:K51" si="863">K49+"00:15"</f>
        <v>0.3125</v>
      </c>
      <c r="L50" s="2">
        <v>5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</v>
      </c>
      <c r="S50" s="15">
        <f t="shared" si="128"/>
        <v>6</v>
      </c>
      <c r="T50" s="15">
        <f t="shared" si="848"/>
        <v>5.2</v>
      </c>
      <c r="U50" s="32">
        <f t="shared" ref="U50:U51" si="864">U49+"00:15"</f>
        <v>3.3124999999999956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15">
        <f t="shared" si="130"/>
        <v>0</v>
      </c>
      <c r="AD50" s="15">
        <f t="shared" si="849"/>
        <v>0</v>
      </c>
      <c r="AE50" s="32">
        <f t="shared" ref="AE50:AE51" si="865">AE49+"00:15"</f>
        <v>3.3124999999999956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15">
        <f t="shared" si="132"/>
        <v>0</v>
      </c>
      <c r="AN50" s="15">
        <f t="shared" si="850"/>
        <v>0</v>
      </c>
      <c r="AO50" s="32">
        <f t="shared" ref="AO50:AO51" si="866">AO49+"00:15"</f>
        <v>3.3124999999999956</v>
      </c>
      <c r="AP50" s="2">
        <v>27</v>
      </c>
      <c r="AQ50" s="2">
        <v>4</v>
      </c>
      <c r="AR50" s="2">
        <v>3</v>
      </c>
      <c r="AS50" s="2">
        <v>0</v>
      </c>
      <c r="AT50" s="2">
        <v>1</v>
      </c>
      <c r="AU50" s="2">
        <v>1</v>
      </c>
      <c r="AV50" s="2">
        <v>0</v>
      </c>
      <c r="AW50" s="15">
        <f t="shared" si="134"/>
        <v>36</v>
      </c>
      <c r="AX50" s="15">
        <f t="shared" si="851"/>
        <v>37.9</v>
      </c>
      <c r="AY50" s="32">
        <f t="shared" ref="AY50:AY51" si="867">AY49+"00:15"</f>
        <v>3.3124999999999956</v>
      </c>
      <c r="AZ50" s="2">
        <v>0</v>
      </c>
      <c r="BA50" s="2">
        <v>0</v>
      </c>
      <c r="BB50" s="2">
        <v>0</v>
      </c>
      <c r="BC50" s="2">
        <v>0</v>
      </c>
      <c r="BD50" s="2">
        <v>0</v>
      </c>
      <c r="BE50" s="2">
        <v>0</v>
      </c>
      <c r="BF50" s="2">
        <v>0</v>
      </c>
      <c r="BG50" s="15">
        <f t="shared" si="136"/>
        <v>0</v>
      </c>
      <c r="BH50" s="15">
        <f t="shared" si="852"/>
        <v>0</v>
      </c>
      <c r="BI50" s="32">
        <f t="shared" ref="BI50:BI51" si="868">BI49+"00:15"</f>
        <v>3.3124999999999956</v>
      </c>
      <c r="BJ50" s="2">
        <v>36</v>
      </c>
      <c r="BK50" s="2">
        <v>5</v>
      </c>
      <c r="BL50" s="2">
        <v>1</v>
      </c>
      <c r="BM50" s="2">
        <v>0</v>
      </c>
      <c r="BN50" s="2">
        <v>2</v>
      </c>
      <c r="BO50" s="2">
        <v>4</v>
      </c>
      <c r="BP50" s="2">
        <v>2</v>
      </c>
      <c r="BQ50" s="15">
        <f t="shared" si="138"/>
        <v>50</v>
      </c>
      <c r="BR50" s="15">
        <f t="shared" si="853"/>
        <v>48.5</v>
      </c>
      <c r="BS50" s="32">
        <f t="shared" ref="BS50:BS51" si="869">BS49+"00:15"</f>
        <v>3.3124999999999956</v>
      </c>
      <c r="BT50" s="2">
        <v>0</v>
      </c>
      <c r="BU50" s="2">
        <v>0</v>
      </c>
      <c r="BV50" s="2">
        <v>1</v>
      </c>
      <c r="BW50" s="2">
        <v>0</v>
      </c>
      <c r="BX50" s="2">
        <v>0</v>
      </c>
      <c r="BY50" s="2">
        <v>0</v>
      </c>
      <c r="BZ50" s="2">
        <v>1</v>
      </c>
      <c r="CA50" s="15">
        <f t="shared" si="140"/>
        <v>2</v>
      </c>
      <c r="CB50" s="15">
        <f t="shared" si="854"/>
        <v>1.7</v>
      </c>
      <c r="CC50" s="32">
        <f t="shared" ref="CC50:CC51" si="870">CC49+"00:15"</f>
        <v>3.3124999999999956</v>
      </c>
      <c r="CD50" s="2">
        <v>0</v>
      </c>
      <c r="CE50" s="2">
        <v>0</v>
      </c>
      <c r="CF50" s="2">
        <v>0</v>
      </c>
      <c r="CG50" s="2">
        <v>0</v>
      </c>
      <c r="CH50" s="2">
        <v>0</v>
      </c>
      <c r="CI50" s="2">
        <v>0</v>
      </c>
      <c r="CJ50" s="2">
        <v>0</v>
      </c>
      <c r="CK50" s="15">
        <f t="shared" si="142"/>
        <v>0</v>
      </c>
      <c r="CL50" s="15">
        <f t="shared" si="855"/>
        <v>0</v>
      </c>
      <c r="CM50" s="32">
        <f t="shared" ref="CM50:CM51" si="871">CM49+"00:15"</f>
        <v>3.3124999999999956</v>
      </c>
      <c r="CN50" s="2">
        <f t="shared" si="753"/>
        <v>0</v>
      </c>
      <c r="CO50" s="2">
        <f t="shared" si="753"/>
        <v>0</v>
      </c>
      <c r="CP50" s="2">
        <f t="shared" si="753"/>
        <v>1</v>
      </c>
      <c r="CQ50" s="2">
        <f t="shared" si="753"/>
        <v>0</v>
      </c>
      <c r="CR50" s="2">
        <f t="shared" si="753"/>
        <v>0</v>
      </c>
      <c r="CS50" s="2">
        <f t="shared" si="753"/>
        <v>0</v>
      </c>
      <c r="CT50" s="2">
        <f t="shared" si="753"/>
        <v>1</v>
      </c>
      <c r="CU50" s="15">
        <f t="shared" si="753"/>
        <v>2</v>
      </c>
      <c r="CV50" s="15">
        <f t="shared" si="856"/>
        <v>1.7</v>
      </c>
      <c r="CW50" s="32">
        <f t="shared" ref="CW50:CW51" si="872">CW49+"00:15"</f>
        <v>3.3124999999999956</v>
      </c>
      <c r="CX50" s="2">
        <f t="shared" si="754"/>
        <v>7</v>
      </c>
      <c r="CY50" s="2">
        <f t="shared" si="754"/>
        <v>0</v>
      </c>
      <c r="CZ50" s="2">
        <f t="shared" si="754"/>
        <v>0</v>
      </c>
      <c r="DA50" s="2">
        <f t="shared" si="754"/>
        <v>0</v>
      </c>
      <c r="DB50" s="2">
        <f t="shared" si="754"/>
        <v>0</v>
      </c>
      <c r="DC50" s="2">
        <f t="shared" si="754"/>
        <v>0</v>
      </c>
      <c r="DD50" s="2">
        <f t="shared" si="754"/>
        <v>1</v>
      </c>
      <c r="DE50" s="15">
        <f t="shared" si="754"/>
        <v>8</v>
      </c>
      <c r="DF50" s="15">
        <f t="shared" si="857"/>
        <v>7.2</v>
      </c>
      <c r="DG50" s="32">
        <f t="shared" ref="DG50:DG51" si="873">DG49+"00:15"</f>
        <v>3.3124999999999956</v>
      </c>
      <c r="DH50" s="2">
        <f t="shared" si="376"/>
        <v>41</v>
      </c>
      <c r="DI50" s="2">
        <f t="shared" si="376"/>
        <v>5</v>
      </c>
      <c r="DJ50" s="2">
        <f t="shared" si="376"/>
        <v>1</v>
      </c>
      <c r="DK50" s="2">
        <f t="shared" si="376"/>
        <v>0</v>
      </c>
      <c r="DL50" s="2">
        <f t="shared" si="376"/>
        <v>2</v>
      </c>
      <c r="DM50" s="2">
        <f t="shared" si="376"/>
        <v>4</v>
      </c>
      <c r="DN50" s="2">
        <f t="shared" si="376"/>
        <v>3</v>
      </c>
      <c r="DO50" s="15">
        <f t="shared" si="376"/>
        <v>56</v>
      </c>
      <c r="DP50" s="15">
        <f t="shared" si="858"/>
        <v>53.7</v>
      </c>
      <c r="DQ50" s="32">
        <f t="shared" ref="DQ50:DQ51" si="874">DQ49+"00:15"</f>
        <v>3.3124999999999956</v>
      </c>
      <c r="DR50" s="2">
        <f t="shared" si="377"/>
        <v>27</v>
      </c>
      <c r="DS50" s="2">
        <f t="shared" si="377"/>
        <v>4</v>
      </c>
      <c r="DT50" s="2">
        <f t="shared" si="377"/>
        <v>3</v>
      </c>
      <c r="DU50" s="2">
        <f t="shared" si="377"/>
        <v>0</v>
      </c>
      <c r="DV50" s="2">
        <f t="shared" si="377"/>
        <v>1</v>
      </c>
      <c r="DW50" s="2">
        <f t="shared" si="377"/>
        <v>1</v>
      </c>
      <c r="DX50" s="2">
        <f t="shared" si="377"/>
        <v>0</v>
      </c>
      <c r="DY50" s="15">
        <f t="shared" si="377"/>
        <v>36</v>
      </c>
      <c r="DZ50" s="15">
        <f t="shared" si="859"/>
        <v>37.9</v>
      </c>
      <c r="EA50" s="32">
        <f t="shared" ref="EA50:EA51" si="875">EA49+"00:15"</f>
        <v>3.3124999999999956</v>
      </c>
      <c r="EB50" s="2">
        <f t="shared" si="755"/>
        <v>29</v>
      </c>
      <c r="EC50" s="2">
        <f t="shared" si="755"/>
        <v>4</v>
      </c>
      <c r="ED50" s="2">
        <f t="shared" si="755"/>
        <v>3</v>
      </c>
      <c r="EE50" s="2">
        <f t="shared" si="755"/>
        <v>0</v>
      </c>
      <c r="EF50" s="2">
        <f t="shared" si="755"/>
        <v>1</v>
      </c>
      <c r="EG50" s="2">
        <f t="shared" si="755"/>
        <v>1</v>
      </c>
      <c r="EH50" s="2">
        <f t="shared" si="755"/>
        <v>0</v>
      </c>
      <c r="EI50" s="15">
        <f t="shared" si="755"/>
        <v>38</v>
      </c>
      <c r="EJ50" s="15">
        <f t="shared" si="860"/>
        <v>39.9</v>
      </c>
      <c r="EK50" s="32">
        <f t="shared" ref="EK50:EK51" si="876">EK49+"00:15"</f>
        <v>3.3124999999999956</v>
      </c>
      <c r="EL50" s="2">
        <f t="shared" si="756"/>
        <v>36</v>
      </c>
      <c r="EM50" s="2">
        <f t="shared" si="756"/>
        <v>5</v>
      </c>
      <c r="EN50" s="2">
        <f t="shared" si="756"/>
        <v>2</v>
      </c>
      <c r="EO50" s="2">
        <f t="shared" si="756"/>
        <v>0</v>
      </c>
      <c r="EP50" s="2">
        <f t="shared" si="756"/>
        <v>2</v>
      </c>
      <c r="EQ50" s="2">
        <f t="shared" si="756"/>
        <v>4</v>
      </c>
      <c r="ER50" s="2">
        <f t="shared" si="756"/>
        <v>3</v>
      </c>
      <c r="ES50" s="15">
        <f t="shared" si="756"/>
        <v>52</v>
      </c>
      <c r="ET50" s="15">
        <f t="shared" si="861"/>
        <v>50.2</v>
      </c>
    </row>
    <row r="51" spans="1:150" ht="13.8" thickBot="1" x14ac:dyDescent="0.3">
      <c r="A51" s="32">
        <f t="shared" si="862"/>
        <v>0.32291666666666669</v>
      </c>
      <c r="B51" s="2">
        <v>0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15">
        <f t="shared" si="126"/>
        <v>0</v>
      </c>
      <c r="J51" s="15">
        <f t="shared" si="847"/>
        <v>0</v>
      </c>
      <c r="K51" s="32">
        <f t="shared" si="863"/>
        <v>0.32291666666666669</v>
      </c>
      <c r="L51" s="2">
        <v>5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2</v>
      </c>
      <c r="S51" s="15">
        <f t="shared" si="128"/>
        <v>7</v>
      </c>
      <c r="T51" s="15">
        <f t="shared" si="848"/>
        <v>5.4</v>
      </c>
      <c r="U51" s="32">
        <f t="shared" si="864"/>
        <v>3.3229166666666621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15">
        <f t="shared" si="130"/>
        <v>0</v>
      </c>
      <c r="AD51" s="15">
        <f t="shared" si="849"/>
        <v>0</v>
      </c>
      <c r="AE51" s="32">
        <f t="shared" si="865"/>
        <v>3.3229166666666621</v>
      </c>
      <c r="AF51" s="2">
        <v>3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15">
        <f t="shared" si="132"/>
        <v>3</v>
      </c>
      <c r="AN51" s="15">
        <f t="shared" si="850"/>
        <v>3</v>
      </c>
      <c r="AO51" s="32">
        <f t="shared" si="866"/>
        <v>3.3229166666666621</v>
      </c>
      <c r="AP51" s="2">
        <v>33</v>
      </c>
      <c r="AQ51" s="2">
        <v>10</v>
      </c>
      <c r="AR51" s="2">
        <v>1</v>
      </c>
      <c r="AS51" s="2">
        <v>0</v>
      </c>
      <c r="AT51" s="2">
        <v>0</v>
      </c>
      <c r="AU51" s="2">
        <v>2</v>
      </c>
      <c r="AV51" s="2">
        <v>0</v>
      </c>
      <c r="AW51" s="15">
        <f t="shared" si="134"/>
        <v>46</v>
      </c>
      <c r="AX51" s="15">
        <f t="shared" si="851"/>
        <v>45.3</v>
      </c>
      <c r="AY51" s="32">
        <f t="shared" si="867"/>
        <v>3.3229166666666621</v>
      </c>
      <c r="AZ51" s="2">
        <v>0</v>
      </c>
      <c r="BA51" s="2">
        <v>0</v>
      </c>
      <c r="BB51" s="2">
        <v>0</v>
      </c>
      <c r="BC51" s="2">
        <v>0</v>
      </c>
      <c r="BD51" s="2">
        <v>0</v>
      </c>
      <c r="BE51" s="2">
        <v>0</v>
      </c>
      <c r="BF51" s="2">
        <v>0</v>
      </c>
      <c r="BG51" s="15">
        <f t="shared" si="136"/>
        <v>0</v>
      </c>
      <c r="BH51" s="15">
        <f t="shared" si="852"/>
        <v>0</v>
      </c>
      <c r="BI51" s="32">
        <f t="shared" si="868"/>
        <v>3.3229166666666621</v>
      </c>
      <c r="BJ51" s="2">
        <v>34</v>
      </c>
      <c r="BK51" s="2">
        <v>4</v>
      </c>
      <c r="BL51" s="2">
        <v>0</v>
      </c>
      <c r="BM51" s="2">
        <v>0</v>
      </c>
      <c r="BN51" s="2">
        <v>1</v>
      </c>
      <c r="BO51" s="2">
        <v>2</v>
      </c>
      <c r="BP51" s="2">
        <v>2</v>
      </c>
      <c r="BQ51" s="15">
        <f t="shared" si="138"/>
        <v>43</v>
      </c>
      <c r="BR51" s="15">
        <f t="shared" si="853"/>
        <v>41.199999999999996</v>
      </c>
      <c r="BS51" s="32">
        <f t="shared" si="869"/>
        <v>3.3229166666666621</v>
      </c>
      <c r="BT51" s="2">
        <v>0</v>
      </c>
      <c r="BU51" s="2">
        <v>0</v>
      </c>
      <c r="BV51" s="2">
        <v>0</v>
      </c>
      <c r="BW51" s="2">
        <v>0</v>
      </c>
      <c r="BX51" s="2">
        <v>0</v>
      </c>
      <c r="BY51" s="2">
        <v>0</v>
      </c>
      <c r="BZ51" s="2">
        <v>0</v>
      </c>
      <c r="CA51" s="15">
        <f t="shared" si="140"/>
        <v>0</v>
      </c>
      <c r="CB51" s="15">
        <f t="shared" si="854"/>
        <v>0</v>
      </c>
      <c r="CC51" s="32">
        <f t="shared" si="870"/>
        <v>3.3229166666666621</v>
      </c>
      <c r="CD51" s="2">
        <v>0</v>
      </c>
      <c r="CE51" s="2">
        <v>0</v>
      </c>
      <c r="CF51" s="2">
        <v>0</v>
      </c>
      <c r="CG51" s="2">
        <v>0</v>
      </c>
      <c r="CH51" s="2">
        <v>0</v>
      </c>
      <c r="CI51" s="2">
        <v>0</v>
      </c>
      <c r="CJ51" s="2">
        <v>0</v>
      </c>
      <c r="CK51" s="15">
        <f t="shared" si="142"/>
        <v>0</v>
      </c>
      <c r="CL51" s="15">
        <f t="shared" si="855"/>
        <v>0</v>
      </c>
      <c r="CM51" s="32">
        <f t="shared" si="871"/>
        <v>3.3229166666666621</v>
      </c>
      <c r="CN51" s="2">
        <f t="shared" si="753"/>
        <v>3</v>
      </c>
      <c r="CO51" s="2">
        <f t="shared" si="753"/>
        <v>0</v>
      </c>
      <c r="CP51" s="2">
        <f t="shared" si="753"/>
        <v>0</v>
      </c>
      <c r="CQ51" s="2">
        <f t="shared" si="753"/>
        <v>0</v>
      </c>
      <c r="CR51" s="2">
        <f t="shared" si="753"/>
        <v>0</v>
      </c>
      <c r="CS51" s="2">
        <f t="shared" si="753"/>
        <v>0</v>
      </c>
      <c r="CT51" s="2">
        <f t="shared" si="753"/>
        <v>0</v>
      </c>
      <c r="CU51" s="15">
        <f t="shared" si="753"/>
        <v>3</v>
      </c>
      <c r="CV51" s="15">
        <f t="shared" si="856"/>
        <v>3</v>
      </c>
      <c r="CW51" s="32">
        <f t="shared" si="872"/>
        <v>3.3229166666666621</v>
      </c>
      <c r="CX51" s="2">
        <f t="shared" si="754"/>
        <v>5</v>
      </c>
      <c r="CY51" s="2">
        <f t="shared" si="754"/>
        <v>0</v>
      </c>
      <c r="CZ51" s="2">
        <f t="shared" si="754"/>
        <v>0</v>
      </c>
      <c r="DA51" s="2">
        <f t="shared" si="754"/>
        <v>0</v>
      </c>
      <c r="DB51" s="2">
        <f t="shared" si="754"/>
        <v>0</v>
      </c>
      <c r="DC51" s="2">
        <f t="shared" si="754"/>
        <v>0</v>
      </c>
      <c r="DD51" s="2">
        <f t="shared" si="754"/>
        <v>2</v>
      </c>
      <c r="DE51" s="15">
        <f t="shared" si="754"/>
        <v>7</v>
      </c>
      <c r="DF51" s="15">
        <f t="shared" si="857"/>
        <v>5.4</v>
      </c>
      <c r="DG51" s="32">
        <f t="shared" si="873"/>
        <v>3.3229166666666621</v>
      </c>
      <c r="DH51" s="2">
        <f t="shared" si="376"/>
        <v>39</v>
      </c>
      <c r="DI51" s="2">
        <f t="shared" si="376"/>
        <v>4</v>
      </c>
      <c r="DJ51" s="2">
        <f t="shared" si="376"/>
        <v>0</v>
      </c>
      <c r="DK51" s="2">
        <f t="shared" si="376"/>
        <v>0</v>
      </c>
      <c r="DL51" s="2">
        <f t="shared" si="376"/>
        <v>1</v>
      </c>
      <c r="DM51" s="2">
        <f t="shared" si="376"/>
        <v>2</v>
      </c>
      <c r="DN51" s="2">
        <f t="shared" si="376"/>
        <v>4</v>
      </c>
      <c r="DO51" s="15">
        <f t="shared" si="376"/>
        <v>50</v>
      </c>
      <c r="DP51" s="15">
        <f t="shared" si="858"/>
        <v>46.599999999999994</v>
      </c>
      <c r="DQ51" s="32">
        <f t="shared" si="874"/>
        <v>3.3229166666666621</v>
      </c>
      <c r="DR51" s="2">
        <f t="shared" si="377"/>
        <v>36</v>
      </c>
      <c r="DS51" s="2">
        <f t="shared" si="377"/>
        <v>10</v>
      </c>
      <c r="DT51" s="2">
        <f t="shared" si="377"/>
        <v>1</v>
      </c>
      <c r="DU51" s="2">
        <f t="shared" si="377"/>
        <v>0</v>
      </c>
      <c r="DV51" s="2">
        <f t="shared" si="377"/>
        <v>0</v>
      </c>
      <c r="DW51" s="2">
        <f t="shared" si="377"/>
        <v>2</v>
      </c>
      <c r="DX51" s="2">
        <f t="shared" si="377"/>
        <v>0</v>
      </c>
      <c r="DY51" s="15">
        <f t="shared" si="377"/>
        <v>49</v>
      </c>
      <c r="DZ51" s="15">
        <f t="shared" si="859"/>
        <v>48.3</v>
      </c>
      <c r="EA51" s="32">
        <f t="shared" si="875"/>
        <v>3.3229166666666621</v>
      </c>
      <c r="EB51" s="2">
        <f t="shared" si="755"/>
        <v>33</v>
      </c>
      <c r="EC51" s="2">
        <f t="shared" si="755"/>
        <v>10</v>
      </c>
      <c r="ED51" s="2">
        <f t="shared" si="755"/>
        <v>1</v>
      </c>
      <c r="EE51" s="2">
        <f t="shared" si="755"/>
        <v>0</v>
      </c>
      <c r="EF51" s="2">
        <f t="shared" si="755"/>
        <v>0</v>
      </c>
      <c r="EG51" s="2">
        <f t="shared" si="755"/>
        <v>2</v>
      </c>
      <c r="EH51" s="2">
        <f t="shared" si="755"/>
        <v>0</v>
      </c>
      <c r="EI51" s="15">
        <f t="shared" si="755"/>
        <v>46</v>
      </c>
      <c r="EJ51" s="15">
        <f t="shared" si="860"/>
        <v>45.3</v>
      </c>
      <c r="EK51" s="32">
        <f t="shared" si="876"/>
        <v>3.3229166666666621</v>
      </c>
      <c r="EL51" s="2">
        <f t="shared" si="756"/>
        <v>34</v>
      </c>
      <c r="EM51" s="2">
        <f t="shared" si="756"/>
        <v>4</v>
      </c>
      <c r="EN51" s="2">
        <f t="shared" si="756"/>
        <v>0</v>
      </c>
      <c r="EO51" s="2">
        <f t="shared" si="756"/>
        <v>0</v>
      </c>
      <c r="EP51" s="2">
        <f t="shared" si="756"/>
        <v>1</v>
      </c>
      <c r="EQ51" s="2">
        <f t="shared" si="756"/>
        <v>2</v>
      </c>
      <c r="ER51" s="2">
        <f t="shared" si="756"/>
        <v>2</v>
      </c>
      <c r="ES51" s="15">
        <f t="shared" si="756"/>
        <v>43</v>
      </c>
      <c r="ET51" s="15">
        <f t="shared" si="861"/>
        <v>41.199999999999996</v>
      </c>
    </row>
    <row r="52" spans="1:150" ht="14.4" thickTop="1" thickBot="1" x14ac:dyDescent="0.3">
      <c r="A52" s="33" t="s">
        <v>5</v>
      </c>
      <c r="B52" s="3">
        <f>SUM(B48:B51)</f>
        <v>2</v>
      </c>
      <c r="C52" s="3">
        <f t="shared" ref="C52" si="877">SUM(C48:C51)</f>
        <v>0</v>
      </c>
      <c r="D52" s="3">
        <f t="shared" ref="D52" si="878">SUM(D48:D51)</f>
        <v>0</v>
      </c>
      <c r="E52" s="3">
        <f t="shared" ref="E52" si="879">SUM(E48:E51)</f>
        <v>0</v>
      </c>
      <c r="F52" s="3">
        <f t="shared" ref="F52" si="880">SUM(F48:F51)</f>
        <v>0</v>
      </c>
      <c r="G52" s="3">
        <f t="shared" ref="G52" si="881">SUM(G48:G51)</f>
        <v>0</v>
      </c>
      <c r="H52" s="3">
        <f t="shared" ref="H52" si="882">SUM(H48:H51)</f>
        <v>0</v>
      </c>
      <c r="I52" s="16">
        <f>SUM(B52:H52)</f>
        <v>2</v>
      </c>
      <c r="J52" s="34">
        <f>B52+C52+D52*1.5+E52*2.3+F52*2+G52*0.4+H52*0.2</f>
        <v>2</v>
      </c>
      <c r="K52" s="33" t="s">
        <v>5</v>
      </c>
      <c r="L52" s="3">
        <f>SUM(L48:L51)</f>
        <v>12</v>
      </c>
      <c r="M52" s="3">
        <f t="shared" ref="M52" si="883">SUM(M48:M51)</f>
        <v>0</v>
      </c>
      <c r="N52" s="3">
        <f t="shared" ref="N52" si="884">SUM(N48:N51)</f>
        <v>0</v>
      </c>
      <c r="O52" s="3">
        <f t="shared" ref="O52" si="885">SUM(O48:O51)</f>
        <v>0</v>
      </c>
      <c r="P52" s="3">
        <f t="shared" ref="P52" si="886">SUM(P48:P51)</f>
        <v>0</v>
      </c>
      <c r="Q52" s="3">
        <f t="shared" ref="Q52" si="887">SUM(Q48:Q51)</f>
        <v>0</v>
      </c>
      <c r="R52" s="3">
        <f t="shared" ref="R52" si="888">SUM(R48:R51)</f>
        <v>4</v>
      </c>
      <c r="S52" s="16">
        <f>SUM(L52:R52)</f>
        <v>16</v>
      </c>
      <c r="T52" s="34">
        <f>L52+M52+N52*1.5+O52*2.3+P52*2+Q52*0.4+R52*0.2</f>
        <v>12.8</v>
      </c>
      <c r="U52" s="33" t="s">
        <v>5</v>
      </c>
      <c r="V52" s="3">
        <f>SUM(V48:V51)</f>
        <v>0</v>
      </c>
      <c r="W52" s="3">
        <f t="shared" ref="W52" si="889">SUM(W48:W51)</f>
        <v>0</v>
      </c>
      <c r="X52" s="3">
        <f t="shared" ref="X52" si="890">SUM(X48:X51)</f>
        <v>0</v>
      </c>
      <c r="Y52" s="3">
        <f t="shared" ref="Y52" si="891">SUM(Y48:Y51)</f>
        <v>0</v>
      </c>
      <c r="Z52" s="3">
        <f t="shared" ref="Z52" si="892">SUM(Z48:Z51)</f>
        <v>0</v>
      </c>
      <c r="AA52" s="3">
        <f t="shared" ref="AA52" si="893">SUM(AA48:AA51)</f>
        <v>0</v>
      </c>
      <c r="AB52" s="3">
        <f t="shared" ref="AB52" si="894">SUM(AB48:AB51)</f>
        <v>0</v>
      </c>
      <c r="AC52" s="16">
        <f>SUM(V52:AB52)</f>
        <v>0</v>
      </c>
      <c r="AD52" s="34">
        <f>V52+W52+X52*1.5+Y52*2.3+Z52*2+AA52*0.4+AB52*0.2</f>
        <v>0</v>
      </c>
      <c r="AE52" s="33" t="s">
        <v>5</v>
      </c>
      <c r="AF52" s="3">
        <f>SUM(AF48:AF51)</f>
        <v>6</v>
      </c>
      <c r="AG52" s="3">
        <f t="shared" ref="AG52" si="895">SUM(AG48:AG51)</f>
        <v>0</v>
      </c>
      <c r="AH52" s="3">
        <f t="shared" ref="AH52" si="896">SUM(AH48:AH51)</f>
        <v>0</v>
      </c>
      <c r="AI52" s="3">
        <f t="shared" ref="AI52" si="897">SUM(AI48:AI51)</f>
        <v>0</v>
      </c>
      <c r="AJ52" s="3">
        <f t="shared" ref="AJ52" si="898">SUM(AJ48:AJ51)</f>
        <v>0</v>
      </c>
      <c r="AK52" s="3">
        <f t="shared" ref="AK52" si="899">SUM(AK48:AK51)</f>
        <v>0</v>
      </c>
      <c r="AL52" s="3">
        <f t="shared" ref="AL52" si="900">SUM(AL48:AL51)</f>
        <v>0</v>
      </c>
      <c r="AM52" s="16">
        <f>SUM(AF52:AL52)</f>
        <v>6</v>
      </c>
      <c r="AN52" s="34">
        <f>AF52+AG52+AH52*1.5+AI52*2.3+AJ52*2+AK52*0.4+AL52*0.2</f>
        <v>6</v>
      </c>
      <c r="AO52" s="33" t="s">
        <v>5</v>
      </c>
      <c r="AP52" s="3">
        <f>SUM(AP48:AP51)</f>
        <v>108</v>
      </c>
      <c r="AQ52" s="3">
        <f t="shared" ref="AQ52" si="901">SUM(AQ48:AQ51)</f>
        <v>20</v>
      </c>
      <c r="AR52" s="3">
        <f t="shared" ref="AR52" si="902">SUM(AR48:AR51)</f>
        <v>11</v>
      </c>
      <c r="AS52" s="3">
        <f t="shared" ref="AS52" si="903">SUM(AS48:AS51)</f>
        <v>0</v>
      </c>
      <c r="AT52" s="3">
        <f t="shared" ref="AT52" si="904">SUM(AT48:AT51)</f>
        <v>5</v>
      </c>
      <c r="AU52" s="3">
        <f t="shared" ref="AU52" si="905">SUM(AU48:AU51)</f>
        <v>5</v>
      </c>
      <c r="AV52" s="3">
        <f t="shared" ref="AV52" si="906">SUM(AV48:AV51)</f>
        <v>0</v>
      </c>
      <c r="AW52" s="16">
        <f>SUM(AP52:AV52)</f>
        <v>149</v>
      </c>
      <c r="AX52" s="34">
        <f>AP52+AQ52+AR52*1.5+AS52*2.3+AT52*2+AU52*0.4+AV52*0.2</f>
        <v>156.5</v>
      </c>
      <c r="AY52" s="33" t="s">
        <v>5</v>
      </c>
      <c r="AZ52" s="3">
        <f>SUM(AZ48:AZ51)</f>
        <v>0</v>
      </c>
      <c r="BA52" s="3">
        <f t="shared" ref="BA52" si="907">SUM(BA48:BA51)</f>
        <v>0</v>
      </c>
      <c r="BB52" s="3">
        <f t="shared" ref="BB52" si="908">SUM(BB48:BB51)</f>
        <v>0</v>
      </c>
      <c r="BC52" s="3">
        <f t="shared" ref="BC52" si="909">SUM(BC48:BC51)</f>
        <v>0</v>
      </c>
      <c r="BD52" s="3">
        <f t="shared" ref="BD52" si="910">SUM(BD48:BD51)</f>
        <v>0</v>
      </c>
      <c r="BE52" s="3">
        <f t="shared" ref="BE52" si="911">SUM(BE48:BE51)</f>
        <v>0</v>
      </c>
      <c r="BF52" s="3">
        <f t="shared" ref="BF52" si="912">SUM(BF48:BF51)</f>
        <v>0</v>
      </c>
      <c r="BG52" s="16">
        <f>SUM(AZ52:BF52)</f>
        <v>0</v>
      </c>
      <c r="BH52" s="34">
        <f>AZ52+BA52+BB52*1.5+BC52*2.3+BD52*2+BE52*0.4+BF52*0.2</f>
        <v>0</v>
      </c>
      <c r="BI52" s="33" t="s">
        <v>5</v>
      </c>
      <c r="BJ52" s="3">
        <f>SUM(BJ48:BJ51)</f>
        <v>135</v>
      </c>
      <c r="BK52" s="3">
        <f t="shared" ref="BK52" si="913">SUM(BK48:BK51)</f>
        <v>10</v>
      </c>
      <c r="BL52" s="3">
        <f t="shared" ref="BL52" si="914">SUM(BL48:BL51)</f>
        <v>4</v>
      </c>
      <c r="BM52" s="3">
        <f t="shared" ref="BM52" si="915">SUM(BM48:BM51)</f>
        <v>0</v>
      </c>
      <c r="BN52" s="3">
        <f t="shared" ref="BN52" si="916">SUM(BN48:BN51)</f>
        <v>4</v>
      </c>
      <c r="BO52" s="3">
        <f t="shared" ref="BO52" si="917">SUM(BO48:BO51)</f>
        <v>7</v>
      </c>
      <c r="BP52" s="3">
        <f t="shared" ref="BP52" si="918">SUM(BP48:BP51)</f>
        <v>4</v>
      </c>
      <c r="BQ52" s="16">
        <f>SUM(BJ52:BP52)</f>
        <v>164</v>
      </c>
      <c r="BR52" s="34">
        <f>BJ52+BK52+BL52*1.5+BM52*2.3+BN52*2+BO52*0.4+BP52*0.2</f>
        <v>162.60000000000002</v>
      </c>
      <c r="BS52" s="33" t="s">
        <v>5</v>
      </c>
      <c r="BT52" s="3">
        <f>SUM(BT48:BT51)</f>
        <v>0</v>
      </c>
      <c r="BU52" s="3">
        <f t="shared" ref="BU52" si="919">SUM(BU48:BU51)</f>
        <v>0</v>
      </c>
      <c r="BV52" s="3">
        <f t="shared" ref="BV52" si="920">SUM(BV48:BV51)</f>
        <v>1</v>
      </c>
      <c r="BW52" s="3">
        <f t="shared" ref="BW52" si="921">SUM(BW48:BW51)</f>
        <v>0</v>
      </c>
      <c r="BX52" s="3">
        <f t="shared" ref="BX52" si="922">SUM(BX48:BX51)</f>
        <v>0</v>
      </c>
      <c r="BY52" s="3">
        <f t="shared" ref="BY52" si="923">SUM(BY48:BY51)</f>
        <v>0</v>
      </c>
      <c r="BZ52" s="3">
        <f t="shared" ref="BZ52" si="924">SUM(BZ48:BZ51)</f>
        <v>1</v>
      </c>
      <c r="CA52" s="16">
        <f>SUM(BT52:BZ52)</f>
        <v>2</v>
      </c>
      <c r="CB52" s="34">
        <f>BT52+BU52+BV52*1.5+BW52*2.3+BX52*2+BY52*0.4+BZ52*0.2</f>
        <v>1.7</v>
      </c>
      <c r="CC52" s="33" t="s">
        <v>5</v>
      </c>
      <c r="CD52" s="3">
        <f>SUM(CD48:CD51)</f>
        <v>0</v>
      </c>
      <c r="CE52" s="3">
        <f t="shared" ref="CE52" si="925">SUM(CE48:CE51)</f>
        <v>0</v>
      </c>
      <c r="CF52" s="3">
        <f t="shared" ref="CF52" si="926">SUM(CF48:CF51)</f>
        <v>0</v>
      </c>
      <c r="CG52" s="3">
        <f t="shared" ref="CG52" si="927">SUM(CG48:CG51)</f>
        <v>0</v>
      </c>
      <c r="CH52" s="3">
        <f t="shared" ref="CH52" si="928">SUM(CH48:CH51)</f>
        <v>0</v>
      </c>
      <c r="CI52" s="3">
        <f t="shared" ref="CI52" si="929">SUM(CI48:CI51)</f>
        <v>0</v>
      </c>
      <c r="CJ52" s="3">
        <f t="shared" ref="CJ52" si="930">SUM(CJ48:CJ51)</f>
        <v>0</v>
      </c>
      <c r="CK52" s="16">
        <f>SUM(CD52:CJ52)</f>
        <v>0</v>
      </c>
      <c r="CL52" s="34">
        <f>CD52+CE52+CF52*1.5+CG52*2.3+CH52*2+CI52*0.4+CJ52*0.2</f>
        <v>0</v>
      </c>
      <c r="CM52" s="33" t="s">
        <v>5</v>
      </c>
      <c r="CN52" s="3">
        <f>SUM(CN48:CN51)</f>
        <v>6</v>
      </c>
      <c r="CO52" s="3">
        <f t="shared" ref="CO52" si="931">SUM(CO48:CO51)</f>
        <v>0</v>
      </c>
      <c r="CP52" s="3">
        <f t="shared" ref="CP52" si="932">SUM(CP48:CP51)</f>
        <v>1</v>
      </c>
      <c r="CQ52" s="3">
        <f t="shared" ref="CQ52" si="933">SUM(CQ48:CQ51)</f>
        <v>0</v>
      </c>
      <c r="CR52" s="3">
        <f t="shared" ref="CR52" si="934">SUM(CR48:CR51)</f>
        <v>0</v>
      </c>
      <c r="CS52" s="3">
        <f t="shared" ref="CS52" si="935">SUM(CS48:CS51)</f>
        <v>0</v>
      </c>
      <c r="CT52" s="3">
        <f t="shared" ref="CT52" si="936">SUM(CT48:CT51)</f>
        <v>1</v>
      </c>
      <c r="CU52" s="16">
        <f>SUM(CN52:CT52)</f>
        <v>8</v>
      </c>
      <c r="CV52" s="34">
        <f>CN52+CO52+CP52*1.5+CQ52*2.3+CR52*2+CS52*0.4+CT52*0.2</f>
        <v>7.7</v>
      </c>
      <c r="CW52" s="33" t="s">
        <v>5</v>
      </c>
      <c r="CX52" s="3">
        <f>SUM(CX48:CX51)</f>
        <v>14</v>
      </c>
      <c r="CY52" s="3">
        <f t="shared" ref="CY52" si="937">SUM(CY48:CY51)</f>
        <v>0</v>
      </c>
      <c r="CZ52" s="3">
        <f t="shared" ref="CZ52" si="938">SUM(CZ48:CZ51)</f>
        <v>0</v>
      </c>
      <c r="DA52" s="3">
        <f t="shared" ref="DA52" si="939">SUM(DA48:DA51)</f>
        <v>0</v>
      </c>
      <c r="DB52" s="3">
        <f t="shared" ref="DB52" si="940">SUM(DB48:DB51)</f>
        <v>0</v>
      </c>
      <c r="DC52" s="3">
        <f t="shared" ref="DC52" si="941">SUM(DC48:DC51)</f>
        <v>0</v>
      </c>
      <c r="DD52" s="3">
        <f t="shared" ref="DD52" si="942">SUM(DD48:DD51)</f>
        <v>4</v>
      </c>
      <c r="DE52" s="16">
        <f>SUM(CX52:DD52)</f>
        <v>18</v>
      </c>
      <c r="DF52" s="34">
        <f>CX52+CY52+CZ52*1.5+DA52*2.3+DB52*2+DC52*0.4+DD52*0.2</f>
        <v>14.8</v>
      </c>
      <c r="DG52" s="33" t="s">
        <v>5</v>
      </c>
      <c r="DH52" s="3">
        <f>SUM(DH48:DH51)</f>
        <v>147</v>
      </c>
      <c r="DI52" s="3">
        <f t="shared" ref="DI52" si="943">SUM(DI48:DI51)</f>
        <v>10</v>
      </c>
      <c r="DJ52" s="3">
        <f t="shared" ref="DJ52" si="944">SUM(DJ48:DJ51)</f>
        <v>4</v>
      </c>
      <c r="DK52" s="3">
        <f t="shared" ref="DK52" si="945">SUM(DK48:DK51)</f>
        <v>0</v>
      </c>
      <c r="DL52" s="3">
        <f t="shared" ref="DL52" si="946">SUM(DL48:DL51)</f>
        <v>4</v>
      </c>
      <c r="DM52" s="3">
        <f t="shared" ref="DM52" si="947">SUM(DM48:DM51)</f>
        <v>7</v>
      </c>
      <c r="DN52" s="3">
        <f t="shared" ref="DN52" si="948">SUM(DN48:DN51)</f>
        <v>8</v>
      </c>
      <c r="DO52" s="16">
        <f>SUM(DH52:DN52)</f>
        <v>180</v>
      </c>
      <c r="DP52" s="34">
        <f>DH52+DI52+DJ52*1.5+DK52*2.3+DL52*2+DM52*0.4+DN52*0.2</f>
        <v>175.4</v>
      </c>
      <c r="DQ52" s="33" t="s">
        <v>5</v>
      </c>
      <c r="DR52" s="3">
        <f>SUM(DR48:DR51)</f>
        <v>114</v>
      </c>
      <c r="DS52" s="3">
        <f t="shared" ref="DS52" si="949">SUM(DS48:DS51)</f>
        <v>20</v>
      </c>
      <c r="DT52" s="3">
        <f t="shared" ref="DT52" si="950">SUM(DT48:DT51)</f>
        <v>11</v>
      </c>
      <c r="DU52" s="3">
        <f t="shared" ref="DU52" si="951">SUM(DU48:DU51)</f>
        <v>0</v>
      </c>
      <c r="DV52" s="3">
        <f t="shared" ref="DV52" si="952">SUM(DV48:DV51)</f>
        <v>5</v>
      </c>
      <c r="DW52" s="3">
        <f t="shared" ref="DW52" si="953">SUM(DW48:DW51)</f>
        <v>5</v>
      </c>
      <c r="DX52" s="3">
        <f t="shared" ref="DX52" si="954">SUM(DX48:DX51)</f>
        <v>0</v>
      </c>
      <c r="DY52" s="16">
        <f>SUM(DR52:DX52)</f>
        <v>155</v>
      </c>
      <c r="DZ52" s="34">
        <f>DR52+DS52+DT52*1.5+DU52*2.3+DV52*2+DW52*0.4+DX52*0.2</f>
        <v>162.5</v>
      </c>
      <c r="EA52" s="33" t="s">
        <v>5</v>
      </c>
      <c r="EB52" s="3">
        <f>SUM(EB48:EB51)</f>
        <v>110</v>
      </c>
      <c r="EC52" s="3">
        <f t="shared" ref="EC52" si="955">SUM(EC48:EC51)</f>
        <v>20</v>
      </c>
      <c r="ED52" s="3">
        <f t="shared" ref="ED52" si="956">SUM(ED48:ED51)</f>
        <v>11</v>
      </c>
      <c r="EE52" s="3">
        <f t="shared" ref="EE52" si="957">SUM(EE48:EE51)</f>
        <v>0</v>
      </c>
      <c r="EF52" s="3">
        <f t="shared" ref="EF52" si="958">SUM(EF48:EF51)</f>
        <v>5</v>
      </c>
      <c r="EG52" s="3">
        <f t="shared" ref="EG52" si="959">SUM(EG48:EG51)</f>
        <v>5</v>
      </c>
      <c r="EH52" s="3">
        <f t="shared" ref="EH52" si="960">SUM(EH48:EH51)</f>
        <v>0</v>
      </c>
      <c r="EI52" s="16">
        <f>SUM(EB52:EH52)</f>
        <v>151</v>
      </c>
      <c r="EJ52" s="34">
        <f>EB52+EC52+ED52*1.5+EE52*2.3+EF52*2+EG52*0.4+EH52*0.2</f>
        <v>158.5</v>
      </c>
      <c r="EK52" s="33" t="s">
        <v>5</v>
      </c>
      <c r="EL52" s="3">
        <f>SUM(EL48:EL51)</f>
        <v>135</v>
      </c>
      <c r="EM52" s="3">
        <f t="shared" ref="EM52" si="961">SUM(EM48:EM51)</f>
        <v>10</v>
      </c>
      <c r="EN52" s="3">
        <f t="shared" ref="EN52" si="962">SUM(EN48:EN51)</f>
        <v>5</v>
      </c>
      <c r="EO52" s="3">
        <f t="shared" ref="EO52" si="963">SUM(EO48:EO51)</f>
        <v>0</v>
      </c>
      <c r="EP52" s="3">
        <f t="shared" ref="EP52" si="964">SUM(EP48:EP51)</f>
        <v>4</v>
      </c>
      <c r="EQ52" s="3">
        <f t="shared" ref="EQ52" si="965">SUM(EQ48:EQ51)</f>
        <v>7</v>
      </c>
      <c r="ER52" s="3">
        <f t="shared" ref="ER52" si="966">SUM(ER48:ER51)</f>
        <v>5</v>
      </c>
      <c r="ES52" s="16">
        <f>SUM(EL52:ER52)</f>
        <v>166</v>
      </c>
      <c r="ET52" s="34">
        <f>EL52+EM52+EN52*1.5+EO52*2.3+EP52*2+EQ52*0.4+ER52*0.2</f>
        <v>164.3</v>
      </c>
    </row>
    <row r="53" spans="1:150" ht="13.8" thickTop="1" x14ac:dyDescent="0.25">
      <c r="A53" s="32">
        <f>A51+"00:15"</f>
        <v>0.33333333333333337</v>
      </c>
      <c r="B53" s="2">
        <v>1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15">
        <f t="shared" si="126"/>
        <v>1</v>
      </c>
      <c r="J53" s="15">
        <f t="shared" ref="J53:J56" si="967">B53+C53+D53*1.5+E53*2.3+F53*2+G53*0.4+H53*0.2</f>
        <v>1</v>
      </c>
      <c r="K53" s="32">
        <f>K51+"00:15"</f>
        <v>0.33333333333333337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15">
        <f t="shared" si="128"/>
        <v>0</v>
      </c>
      <c r="T53" s="15">
        <f t="shared" ref="T53:T56" si="968">L53+M53+N53*1.5+O53*2.3+P53*2+Q53*0.4+R53*0.2</f>
        <v>0</v>
      </c>
      <c r="U53" s="32">
        <f>U51+"00:15"</f>
        <v>3.3333333333333286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15">
        <f t="shared" si="130"/>
        <v>0</v>
      </c>
      <c r="AD53" s="15">
        <f t="shared" ref="AD53:AD56" si="969">V53+W53+X53*1.5+Y53*2.3+Z53*2+AA53*0.4+AB53*0.2</f>
        <v>0</v>
      </c>
      <c r="AE53" s="32">
        <f>AE51+"00:15"</f>
        <v>3.3333333333333286</v>
      </c>
      <c r="AF53" s="2">
        <v>1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15">
        <f t="shared" si="132"/>
        <v>1</v>
      </c>
      <c r="AN53" s="15">
        <f t="shared" ref="AN53:AN56" si="970">AF53+AG53+AH53*1.5+AI53*2.3+AJ53*2+AK53*0.4+AL53*0.2</f>
        <v>1</v>
      </c>
      <c r="AO53" s="32">
        <f>AO51+"00:15"</f>
        <v>3.3333333333333286</v>
      </c>
      <c r="AP53" s="2">
        <v>64</v>
      </c>
      <c r="AQ53" s="2">
        <v>3</v>
      </c>
      <c r="AR53" s="2">
        <v>2</v>
      </c>
      <c r="AS53" s="2">
        <v>0</v>
      </c>
      <c r="AT53" s="2">
        <v>3</v>
      </c>
      <c r="AU53" s="2">
        <v>1</v>
      </c>
      <c r="AV53" s="2">
        <v>3</v>
      </c>
      <c r="AW53" s="15">
        <f t="shared" si="134"/>
        <v>76</v>
      </c>
      <c r="AX53" s="15">
        <f t="shared" ref="AX53:AX56" si="971">AP53+AQ53+AR53*1.5+AS53*2.3+AT53*2+AU53*0.4+AV53*0.2</f>
        <v>77</v>
      </c>
      <c r="AY53" s="32">
        <f>AY51+"00:15"</f>
        <v>3.3333333333333286</v>
      </c>
      <c r="AZ53" s="2">
        <v>0</v>
      </c>
      <c r="BA53" s="2">
        <v>0</v>
      </c>
      <c r="BB53" s="2">
        <v>0</v>
      </c>
      <c r="BC53" s="2">
        <v>0</v>
      </c>
      <c r="BD53" s="2">
        <v>0</v>
      </c>
      <c r="BE53" s="2">
        <v>0</v>
      </c>
      <c r="BF53" s="2">
        <v>0</v>
      </c>
      <c r="BG53" s="15">
        <f t="shared" si="136"/>
        <v>0</v>
      </c>
      <c r="BH53" s="15">
        <f t="shared" ref="BH53:BH56" si="972">AZ53+BA53+BB53*1.5+BC53*2.3+BD53*2+BE53*0.4+BF53*0.2</f>
        <v>0</v>
      </c>
      <c r="BI53" s="32">
        <f>BI51+"00:15"</f>
        <v>3.3333333333333286</v>
      </c>
      <c r="BJ53" s="2">
        <v>45</v>
      </c>
      <c r="BK53" s="2">
        <v>9</v>
      </c>
      <c r="BL53" s="2">
        <v>1</v>
      </c>
      <c r="BM53" s="2">
        <v>0</v>
      </c>
      <c r="BN53" s="2">
        <v>1</v>
      </c>
      <c r="BO53" s="2">
        <v>0</v>
      </c>
      <c r="BP53" s="2">
        <v>1</v>
      </c>
      <c r="BQ53" s="15">
        <f t="shared" si="138"/>
        <v>57</v>
      </c>
      <c r="BR53" s="15">
        <f t="shared" ref="BR53:BR56" si="973">BJ53+BK53+BL53*1.5+BM53*2.3+BN53*2+BO53*0.4+BP53*0.2</f>
        <v>57.7</v>
      </c>
      <c r="BS53" s="32">
        <f>BS51+"00:15"</f>
        <v>3.3333333333333286</v>
      </c>
      <c r="BT53" s="2">
        <v>0</v>
      </c>
      <c r="BU53" s="2">
        <v>0</v>
      </c>
      <c r="BV53" s="2">
        <v>0</v>
      </c>
      <c r="BW53" s="2">
        <v>0</v>
      </c>
      <c r="BX53" s="2">
        <v>0</v>
      </c>
      <c r="BY53" s="2">
        <v>0</v>
      </c>
      <c r="BZ53" s="2">
        <v>0</v>
      </c>
      <c r="CA53" s="15">
        <f t="shared" si="140"/>
        <v>0</v>
      </c>
      <c r="CB53" s="15">
        <f t="shared" ref="CB53:CB56" si="974">BT53+BU53+BV53*1.5+BW53*2.3+BX53*2+BY53*0.4+BZ53*0.2</f>
        <v>0</v>
      </c>
      <c r="CC53" s="32">
        <f>CC51+"00:15"</f>
        <v>3.3333333333333286</v>
      </c>
      <c r="CD53" s="2">
        <v>0</v>
      </c>
      <c r="CE53" s="2">
        <v>0</v>
      </c>
      <c r="CF53" s="2">
        <v>0</v>
      </c>
      <c r="CG53" s="2">
        <v>0</v>
      </c>
      <c r="CH53" s="2">
        <v>0</v>
      </c>
      <c r="CI53" s="2">
        <v>0</v>
      </c>
      <c r="CJ53" s="2">
        <v>0</v>
      </c>
      <c r="CK53" s="15">
        <f t="shared" si="142"/>
        <v>0</v>
      </c>
      <c r="CL53" s="15">
        <f t="shared" ref="CL53:CL56" si="975">CD53+CE53+CF53*1.5+CG53*2.3+CH53*2+CI53*0.4+CJ53*0.2</f>
        <v>0</v>
      </c>
      <c r="CM53" s="32">
        <f>CM51+"00:15"</f>
        <v>3.3333333333333286</v>
      </c>
      <c r="CN53" s="2">
        <f t="shared" si="753"/>
        <v>1</v>
      </c>
      <c r="CO53" s="2">
        <f t="shared" si="753"/>
        <v>0</v>
      </c>
      <c r="CP53" s="2">
        <f t="shared" si="753"/>
        <v>0</v>
      </c>
      <c r="CQ53" s="2">
        <f t="shared" si="753"/>
        <v>0</v>
      </c>
      <c r="CR53" s="2">
        <f t="shared" si="753"/>
        <v>0</v>
      </c>
      <c r="CS53" s="2">
        <f t="shared" si="753"/>
        <v>0</v>
      </c>
      <c r="CT53" s="2">
        <f t="shared" si="753"/>
        <v>0</v>
      </c>
      <c r="CU53" s="15">
        <f t="shared" si="753"/>
        <v>1</v>
      </c>
      <c r="CV53" s="15">
        <f t="shared" ref="CV53:CV56" si="976">CN53+CO53+CP53*1.5+CQ53*2.3+CR53*2+CS53*0.4+CT53*0.2</f>
        <v>1</v>
      </c>
      <c r="CW53" s="32">
        <f>CW51+"00:15"</f>
        <v>3.3333333333333286</v>
      </c>
      <c r="CX53" s="2">
        <f t="shared" si="754"/>
        <v>1</v>
      </c>
      <c r="CY53" s="2">
        <f t="shared" si="754"/>
        <v>0</v>
      </c>
      <c r="CZ53" s="2">
        <f t="shared" si="754"/>
        <v>0</v>
      </c>
      <c r="DA53" s="2">
        <f t="shared" si="754"/>
        <v>0</v>
      </c>
      <c r="DB53" s="2">
        <f t="shared" si="754"/>
        <v>0</v>
      </c>
      <c r="DC53" s="2">
        <f t="shared" si="754"/>
        <v>0</v>
      </c>
      <c r="DD53" s="2">
        <f t="shared" si="754"/>
        <v>0</v>
      </c>
      <c r="DE53" s="15">
        <f t="shared" si="754"/>
        <v>1</v>
      </c>
      <c r="DF53" s="15">
        <f t="shared" ref="DF53:DF56" si="977">CX53+CY53+CZ53*1.5+DA53*2.3+DB53*2+DC53*0.4+DD53*0.2</f>
        <v>1</v>
      </c>
      <c r="DG53" s="32">
        <f>DG51+"00:15"</f>
        <v>3.3333333333333286</v>
      </c>
      <c r="DH53" s="2">
        <f t="shared" si="376"/>
        <v>45</v>
      </c>
      <c r="DI53" s="2">
        <f t="shared" si="376"/>
        <v>9</v>
      </c>
      <c r="DJ53" s="2">
        <f t="shared" si="376"/>
        <v>1</v>
      </c>
      <c r="DK53" s="2">
        <f t="shared" si="376"/>
        <v>0</v>
      </c>
      <c r="DL53" s="2">
        <f t="shared" si="376"/>
        <v>1</v>
      </c>
      <c r="DM53" s="2">
        <f t="shared" si="376"/>
        <v>0</v>
      </c>
      <c r="DN53" s="2">
        <f t="shared" si="376"/>
        <v>1</v>
      </c>
      <c r="DO53" s="15">
        <f t="shared" si="376"/>
        <v>57</v>
      </c>
      <c r="DP53" s="15">
        <f t="shared" ref="DP53:DP56" si="978">DH53+DI53+DJ53*1.5+DK53*2.3+DL53*2+DM53*0.4+DN53*0.2</f>
        <v>57.7</v>
      </c>
      <c r="DQ53" s="32">
        <f>DQ51+"00:15"</f>
        <v>3.3333333333333286</v>
      </c>
      <c r="DR53" s="2">
        <f t="shared" si="377"/>
        <v>65</v>
      </c>
      <c r="DS53" s="2">
        <f t="shared" si="377"/>
        <v>3</v>
      </c>
      <c r="DT53" s="2">
        <f t="shared" si="377"/>
        <v>2</v>
      </c>
      <c r="DU53" s="2">
        <f t="shared" si="377"/>
        <v>0</v>
      </c>
      <c r="DV53" s="2">
        <f t="shared" si="377"/>
        <v>3</v>
      </c>
      <c r="DW53" s="2">
        <f t="shared" si="377"/>
        <v>1</v>
      </c>
      <c r="DX53" s="2">
        <f t="shared" si="377"/>
        <v>3</v>
      </c>
      <c r="DY53" s="15">
        <f t="shared" si="377"/>
        <v>77</v>
      </c>
      <c r="DZ53" s="15">
        <f t="shared" ref="DZ53:DZ56" si="979">DR53+DS53+DT53*1.5+DU53*2.3+DV53*2+DW53*0.4+DX53*0.2</f>
        <v>78</v>
      </c>
      <c r="EA53" s="32">
        <f>EA51+"00:15"</f>
        <v>3.3333333333333286</v>
      </c>
      <c r="EB53" s="2">
        <f t="shared" si="755"/>
        <v>65</v>
      </c>
      <c r="EC53" s="2">
        <f t="shared" si="755"/>
        <v>3</v>
      </c>
      <c r="ED53" s="2">
        <f t="shared" si="755"/>
        <v>2</v>
      </c>
      <c r="EE53" s="2">
        <f t="shared" si="755"/>
        <v>0</v>
      </c>
      <c r="EF53" s="2">
        <f t="shared" si="755"/>
        <v>3</v>
      </c>
      <c r="EG53" s="2">
        <f t="shared" si="755"/>
        <v>1</v>
      </c>
      <c r="EH53" s="2">
        <f t="shared" si="755"/>
        <v>3</v>
      </c>
      <c r="EI53" s="15">
        <f t="shared" si="755"/>
        <v>77</v>
      </c>
      <c r="EJ53" s="15">
        <f t="shared" ref="EJ53:EJ56" si="980">EB53+EC53+ED53*1.5+EE53*2.3+EF53*2+EG53*0.4+EH53*0.2</f>
        <v>78</v>
      </c>
      <c r="EK53" s="32">
        <f>EK51+"00:15"</f>
        <v>3.3333333333333286</v>
      </c>
      <c r="EL53" s="2">
        <f t="shared" si="756"/>
        <v>45</v>
      </c>
      <c r="EM53" s="2">
        <f t="shared" si="756"/>
        <v>9</v>
      </c>
      <c r="EN53" s="2">
        <f t="shared" si="756"/>
        <v>1</v>
      </c>
      <c r="EO53" s="2">
        <f t="shared" si="756"/>
        <v>0</v>
      </c>
      <c r="EP53" s="2">
        <f t="shared" si="756"/>
        <v>1</v>
      </c>
      <c r="EQ53" s="2">
        <f t="shared" si="756"/>
        <v>0</v>
      </c>
      <c r="ER53" s="2">
        <f t="shared" si="756"/>
        <v>1</v>
      </c>
      <c r="ES53" s="15">
        <f t="shared" si="756"/>
        <v>57</v>
      </c>
      <c r="ET53" s="15">
        <f t="shared" ref="ET53:ET56" si="981">EL53+EM53+EN53*1.5+EO53*2.3+EP53*2+EQ53*0.4+ER53*0.2</f>
        <v>57.7</v>
      </c>
    </row>
    <row r="54" spans="1:150" x14ac:dyDescent="0.25">
      <c r="A54" s="32">
        <f>A53+"00:15"</f>
        <v>0.34375000000000006</v>
      </c>
      <c r="B54" s="2">
        <v>1</v>
      </c>
      <c r="C54" s="2">
        <v>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15">
        <f t="shared" si="126"/>
        <v>1</v>
      </c>
      <c r="J54" s="15">
        <f t="shared" si="967"/>
        <v>1</v>
      </c>
      <c r="K54" s="32">
        <f>K53+"00:15"</f>
        <v>0.34375000000000006</v>
      </c>
      <c r="L54" s="2">
        <v>1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15">
        <f t="shared" si="128"/>
        <v>1</v>
      </c>
      <c r="T54" s="15">
        <f t="shared" si="968"/>
        <v>1</v>
      </c>
      <c r="U54" s="32">
        <f>U53+"00:15"</f>
        <v>3.3437499999999951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15">
        <f t="shared" si="130"/>
        <v>0</v>
      </c>
      <c r="AD54" s="15">
        <f t="shared" si="969"/>
        <v>0</v>
      </c>
      <c r="AE54" s="32">
        <f>AE53+"00:15"</f>
        <v>3.3437499999999951</v>
      </c>
      <c r="AF54" s="2">
        <v>1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1</v>
      </c>
      <c r="AM54" s="15">
        <f t="shared" si="132"/>
        <v>2</v>
      </c>
      <c r="AN54" s="15">
        <f t="shared" si="970"/>
        <v>1.2</v>
      </c>
      <c r="AO54" s="32">
        <f>AO53+"00:15"</f>
        <v>3.3437499999999951</v>
      </c>
      <c r="AP54" s="2">
        <v>46</v>
      </c>
      <c r="AQ54" s="2">
        <v>6</v>
      </c>
      <c r="AR54" s="2">
        <v>1</v>
      </c>
      <c r="AS54" s="2">
        <v>0</v>
      </c>
      <c r="AT54" s="2">
        <v>1</v>
      </c>
      <c r="AU54" s="2">
        <v>0</v>
      </c>
      <c r="AV54" s="2">
        <v>2</v>
      </c>
      <c r="AW54" s="15">
        <f t="shared" si="134"/>
        <v>56</v>
      </c>
      <c r="AX54" s="15">
        <f t="shared" si="971"/>
        <v>55.9</v>
      </c>
      <c r="AY54" s="32">
        <f>AY53+"00:15"</f>
        <v>3.3437499999999951</v>
      </c>
      <c r="AZ54" s="2">
        <v>0</v>
      </c>
      <c r="BA54" s="2">
        <v>0</v>
      </c>
      <c r="BB54" s="2">
        <v>0</v>
      </c>
      <c r="BC54" s="2">
        <v>0</v>
      </c>
      <c r="BD54" s="2">
        <v>0</v>
      </c>
      <c r="BE54" s="2">
        <v>0</v>
      </c>
      <c r="BF54" s="2">
        <v>0</v>
      </c>
      <c r="BG54" s="15">
        <f t="shared" si="136"/>
        <v>0</v>
      </c>
      <c r="BH54" s="15">
        <f t="shared" si="972"/>
        <v>0</v>
      </c>
      <c r="BI54" s="32">
        <f>BI53+"00:15"</f>
        <v>3.3437499999999951</v>
      </c>
      <c r="BJ54" s="2">
        <v>45</v>
      </c>
      <c r="BK54" s="2">
        <v>2</v>
      </c>
      <c r="BL54" s="2">
        <v>0</v>
      </c>
      <c r="BM54" s="2">
        <v>0</v>
      </c>
      <c r="BN54" s="2">
        <v>2</v>
      </c>
      <c r="BO54" s="2">
        <v>1</v>
      </c>
      <c r="BP54" s="2">
        <v>2</v>
      </c>
      <c r="BQ54" s="15">
        <f t="shared" si="138"/>
        <v>52</v>
      </c>
      <c r="BR54" s="15">
        <f t="shared" si="973"/>
        <v>51.8</v>
      </c>
      <c r="BS54" s="32">
        <f>BS53+"00:15"</f>
        <v>3.3437499999999951</v>
      </c>
      <c r="BT54" s="2">
        <v>0</v>
      </c>
      <c r="BU54" s="2">
        <v>0</v>
      </c>
      <c r="BV54" s="2">
        <v>0</v>
      </c>
      <c r="BW54" s="2">
        <v>0</v>
      </c>
      <c r="BX54" s="2">
        <v>0</v>
      </c>
      <c r="BY54" s="2">
        <v>0</v>
      </c>
      <c r="BZ54" s="2">
        <v>0</v>
      </c>
      <c r="CA54" s="15">
        <f t="shared" si="140"/>
        <v>0</v>
      </c>
      <c r="CB54" s="15">
        <f t="shared" si="974"/>
        <v>0</v>
      </c>
      <c r="CC54" s="32">
        <f>CC53+"00:15"</f>
        <v>3.3437499999999951</v>
      </c>
      <c r="CD54" s="2">
        <v>0</v>
      </c>
      <c r="CE54" s="2">
        <v>0</v>
      </c>
      <c r="CF54" s="2">
        <v>0</v>
      </c>
      <c r="CG54" s="2">
        <v>0</v>
      </c>
      <c r="CH54" s="2">
        <v>0</v>
      </c>
      <c r="CI54" s="2">
        <v>0</v>
      </c>
      <c r="CJ54" s="2">
        <v>0</v>
      </c>
      <c r="CK54" s="15">
        <f t="shared" si="142"/>
        <v>0</v>
      </c>
      <c r="CL54" s="15">
        <f t="shared" si="975"/>
        <v>0</v>
      </c>
      <c r="CM54" s="32">
        <f>CM53+"00:15"</f>
        <v>3.3437499999999951</v>
      </c>
      <c r="CN54" s="2">
        <f t="shared" si="753"/>
        <v>1</v>
      </c>
      <c r="CO54" s="2">
        <f t="shared" si="753"/>
        <v>0</v>
      </c>
      <c r="CP54" s="2">
        <f t="shared" si="753"/>
        <v>0</v>
      </c>
      <c r="CQ54" s="2">
        <f t="shared" si="753"/>
        <v>0</v>
      </c>
      <c r="CR54" s="2">
        <f t="shared" si="753"/>
        <v>0</v>
      </c>
      <c r="CS54" s="2">
        <f t="shared" si="753"/>
        <v>0</v>
      </c>
      <c r="CT54" s="2">
        <f t="shared" si="753"/>
        <v>1</v>
      </c>
      <c r="CU54" s="15">
        <f t="shared" si="753"/>
        <v>2</v>
      </c>
      <c r="CV54" s="15">
        <f t="shared" si="976"/>
        <v>1.2</v>
      </c>
      <c r="CW54" s="32">
        <f>CW53+"00:15"</f>
        <v>3.3437499999999951</v>
      </c>
      <c r="CX54" s="2">
        <f t="shared" si="754"/>
        <v>2</v>
      </c>
      <c r="CY54" s="2">
        <f t="shared" si="754"/>
        <v>0</v>
      </c>
      <c r="CZ54" s="2">
        <f t="shared" si="754"/>
        <v>0</v>
      </c>
      <c r="DA54" s="2">
        <f t="shared" si="754"/>
        <v>0</v>
      </c>
      <c r="DB54" s="2">
        <f t="shared" si="754"/>
        <v>0</v>
      </c>
      <c r="DC54" s="2">
        <f t="shared" si="754"/>
        <v>0</v>
      </c>
      <c r="DD54" s="2">
        <f t="shared" si="754"/>
        <v>0</v>
      </c>
      <c r="DE54" s="15">
        <f t="shared" si="754"/>
        <v>2</v>
      </c>
      <c r="DF54" s="15">
        <f t="shared" si="977"/>
        <v>2</v>
      </c>
      <c r="DG54" s="32">
        <f>DG53+"00:15"</f>
        <v>3.3437499999999951</v>
      </c>
      <c r="DH54" s="2">
        <f t="shared" si="376"/>
        <v>46</v>
      </c>
      <c r="DI54" s="2">
        <f t="shared" si="376"/>
        <v>2</v>
      </c>
      <c r="DJ54" s="2">
        <f t="shared" si="376"/>
        <v>0</v>
      </c>
      <c r="DK54" s="2">
        <f t="shared" si="376"/>
        <v>0</v>
      </c>
      <c r="DL54" s="2">
        <f t="shared" si="376"/>
        <v>2</v>
      </c>
      <c r="DM54" s="2">
        <f t="shared" si="376"/>
        <v>1</v>
      </c>
      <c r="DN54" s="2">
        <f t="shared" si="376"/>
        <v>2</v>
      </c>
      <c r="DO54" s="15">
        <f t="shared" si="376"/>
        <v>53</v>
      </c>
      <c r="DP54" s="15">
        <f t="shared" si="978"/>
        <v>52.8</v>
      </c>
      <c r="DQ54" s="32">
        <f>DQ53+"00:15"</f>
        <v>3.3437499999999951</v>
      </c>
      <c r="DR54" s="2">
        <f t="shared" si="377"/>
        <v>47</v>
      </c>
      <c r="DS54" s="2">
        <f t="shared" si="377"/>
        <v>6</v>
      </c>
      <c r="DT54" s="2">
        <f t="shared" si="377"/>
        <v>1</v>
      </c>
      <c r="DU54" s="2">
        <f t="shared" si="377"/>
        <v>0</v>
      </c>
      <c r="DV54" s="2">
        <f t="shared" si="377"/>
        <v>1</v>
      </c>
      <c r="DW54" s="2">
        <f t="shared" si="377"/>
        <v>0</v>
      </c>
      <c r="DX54" s="2">
        <f t="shared" si="377"/>
        <v>3</v>
      </c>
      <c r="DY54" s="15">
        <f t="shared" si="377"/>
        <v>58</v>
      </c>
      <c r="DZ54" s="15">
        <f t="shared" si="979"/>
        <v>57.1</v>
      </c>
      <c r="EA54" s="32">
        <f>EA53+"00:15"</f>
        <v>3.3437499999999951</v>
      </c>
      <c r="EB54" s="2">
        <f t="shared" si="755"/>
        <v>47</v>
      </c>
      <c r="EC54" s="2">
        <f t="shared" si="755"/>
        <v>6</v>
      </c>
      <c r="ED54" s="2">
        <f t="shared" si="755"/>
        <v>1</v>
      </c>
      <c r="EE54" s="2">
        <f t="shared" si="755"/>
        <v>0</v>
      </c>
      <c r="EF54" s="2">
        <f t="shared" si="755"/>
        <v>1</v>
      </c>
      <c r="EG54" s="2">
        <f t="shared" si="755"/>
        <v>0</v>
      </c>
      <c r="EH54" s="2">
        <f t="shared" si="755"/>
        <v>2</v>
      </c>
      <c r="EI54" s="15">
        <f t="shared" si="755"/>
        <v>57</v>
      </c>
      <c r="EJ54" s="15">
        <f t="shared" si="980"/>
        <v>56.9</v>
      </c>
      <c r="EK54" s="32">
        <f>EK53+"00:15"</f>
        <v>3.3437499999999951</v>
      </c>
      <c r="EL54" s="2">
        <f t="shared" si="756"/>
        <v>45</v>
      </c>
      <c r="EM54" s="2">
        <f t="shared" si="756"/>
        <v>2</v>
      </c>
      <c r="EN54" s="2">
        <f t="shared" si="756"/>
        <v>0</v>
      </c>
      <c r="EO54" s="2">
        <f t="shared" si="756"/>
        <v>0</v>
      </c>
      <c r="EP54" s="2">
        <f t="shared" si="756"/>
        <v>2</v>
      </c>
      <c r="EQ54" s="2">
        <f t="shared" si="756"/>
        <v>1</v>
      </c>
      <c r="ER54" s="2">
        <f t="shared" si="756"/>
        <v>2</v>
      </c>
      <c r="ES54" s="15">
        <f t="shared" si="756"/>
        <v>52</v>
      </c>
      <c r="ET54" s="15">
        <f t="shared" si="981"/>
        <v>51.8</v>
      </c>
    </row>
    <row r="55" spans="1:150" x14ac:dyDescent="0.25">
      <c r="A55" s="32">
        <f t="shared" ref="A55:A56" si="982">A54+"00:15"</f>
        <v>0.35416666666666674</v>
      </c>
      <c r="B55" s="2">
        <v>0</v>
      </c>
      <c r="C55" s="2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15">
        <f t="shared" si="126"/>
        <v>0</v>
      </c>
      <c r="J55" s="15">
        <f t="shared" si="967"/>
        <v>0</v>
      </c>
      <c r="K55" s="32">
        <f t="shared" ref="K55:K56" si="983">K54+"00:15"</f>
        <v>0.35416666666666674</v>
      </c>
      <c r="L55" s="2">
        <v>3</v>
      </c>
      <c r="M55" s="2">
        <v>1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15">
        <f t="shared" si="128"/>
        <v>4</v>
      </c>
      <c r="T55" s="15">
        <f t="shared" si="968"/>
        <v>4</v>
      </c>
      <c r="U55" s="32">
        <f t="shared" ref="U55:U56" si="984">U54+"00:15"</f>
        <v>3.3541666666666616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15">
        <f t="shared" si="130"/>
        <v>0</v>
      </c>
      <c r="AD55" s="15">
        <f t="shared" si="969"/>
        <v>0</v>
      </c>
      <c r="AE55" s="32">
        <f t="shared" ref="AE55:AE56" si="985">AE54+"00:15"</f>
        <v>3.3541666666666616</v>
      </c>
      <c r="AF55" s="2">
        <v>2</v>
      </c>
      <c r="AG55" s="2">
        <v>1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15">
        <f t="shared" si="132"/>
        <v>3</v>
      </c>
      <c r="AN55" s="15">
        <f t="shared" si="970"/>
        <v>3</v>
      </c>
      <c r="AO55" s="32">
        <f t="shared" ref="AO55:AO56" si="986">AO54+"00:15"</f>
        <v>3.3541666666666616</v>
      </c>
      <c r="AP55" s="2">
        <v>48</v>
      </c>
      <c r="AQ55" s="2">
        <v>5</v>
      </c>
      <c r="AR55" s="2">
        <v>2</v>
      </c>
      <c r="AS55" s="2">
        <v>0</v>
      </c>
      <c r="AT55" s="2">
        <v>1</v>
      </c>
      <c r="AU55" s="2">
        <v>2</v>
      </c>
      <c r="AV55" s="2">
        <v>1</v>
      </c>
      <c r="AW55" s="15">
        <f t="shared" si="134"/>
        <v>59</v>
      </c>
      <c r="AX55" s="15">
        <f t="shared" si="971"/>
        <v>59</v>
      </c>
      <c r="AY55" s="32">
        <f t="shared" ref="AY55:AY56" si="987">AY54+"00:15"</f>
        <v>3.3541666666666616</v>
      </c>
      <c r="AZ55" s="2">
        <v>0</v>
      </c>
      <c r="BA55" s="2">
        <v>0</v>
      </c>
      <c r="BB55" s="2">
        <v>0</v>
      </c>
      <c r="BC55" s="2">
        <v>0</v>
      </c>
      <c r="BD55" s="2">
        <v>0</v>
      </c>
      <c r="BE55" s="2">
        <v>0</v>
      </c>
      <c r="BF55" s="2">
        <v>0</v>
      </c>
      <c r="BG55" s="15">
        <f t="shared" si="136"/>
        <v>0</v>
      </c>
      <c r="BH55" s="15">
        <f t="shared" si="972"/>
        <v>0</v>
      </c>
      <c r="BI55" s="32">
        <f t="shared" ref="BI55:BI56" si="988">BI54+"00:15"</f>
        <v>3.3541666666666616</v>
      </c>
      <c r="BJ55" s="2">
        <v>46</v>
      </c>
      <c r="BK55" s="2">
        <v>3</v>
      </c>
      <c r="BL55" s="2">
        <v>1</v>
      </c>
      <c r="BM55" s="2">
        <v>1</v>
      </c>
      <c r="BN55" s="2">
        <v>1</v>
      </c>
      <c r="BO55" s="2">
        <v>0</v>
      </c>
      <c r="BP55" s="2">
        <v>0</v>
      </c>
      <c r="BQ55" s="15">
        <f t="shared" si="138"/>
        <v>52</v>
      </c>
      <c r="BR55" s="15">
        <f t="shared" si="973"/>
        <v>54.8</v>
      </c>
      <c r="BS55" s="32">
        <f t="shared" ref="BS55:BS56" si="989">BS54+"00:15"</f>
        <v>3.3541666666666616</v>
      </c>
      <c r="BT55" s="2">
        <v>0</v>
      </c>
      <c r="BU55" s="2">
        <v>0</v>
      </c>
      <c r="BV55" s="2">
        <v>0</v>
      </c>
      <c r="BW55" s="2">
        <v>0</v>
      </c>
      <c r="BX55" s="2">
        <v>0</v>
      </c>
      <c r="BY55" s="2">
        <v>0</v>
      </c>
      <c r="BZ55" s="2">
        <v>0</v>
      </c>
      <c r="CA55" s="15">
        <f t="shared" si="140"/>
        <v>0</v>
      </c>
      <c r="CB55" s="15">
        <f t="shared" si="974"/>
        <v>0</v>
      </c>
      <c r="CC55" s="32">
        <f t="shared" ref="CC55:CC56" si="990">CC54+"00:15"</f>
        <v>3.3541666666666616</v>
      </c>
      <c r="CD55" s="2">
        <v>0</v>
      </c>
      <c r="CE55" s="2">
        <v>0</v>
      </c>
      <c r="CF55" s="2">
        <v>0</v>
      </c>
      <c r="CG55" s="2">
        <v>0</v>
      </c>
      <c r="CH55" s="2">
        <v>0</v>
      </c>
      <c r="CI55" s="2">
        <v>0</v>
      </c>
      <c r="CJ55" s="2">
        <v>0</v>
      </c>
      <c r="CK55" s="15">
        <f t="shared" si="142"/>
        <v>0</v>
      </c>
      <c r="CL55" s="15">
        <f t="shared" si="975"/>
        <v>0</v>
      </c>
      <c r="CM55" s="32">
        <f t="shared" ref="CM55:CM56" si="991">CM54+"00:15"</f>
        <v>3.3541666666666616</v>
      </c>
      <c r="CN55" s="2">
        <f t="shared" si="753"/>
        <v>2</v>
      </c>
      <c r="CO55" s="2">
        <f t="shared" si="753"/>
        <v>1</v>
      </c>
      <c r="CP55" s="2">
        <f t="shared" si="753"/>
        <v>0</v>
      </c>
      <c r="CQ55" s="2">
        <f t="shared" si="753"/>
        <v>0</v>
      </c>
      <c r="CR55" s="2">
        <f t="shared" si="753"/>
        <v>0</v>
      </c>
      <c r="CS55" s="2">
        <f t="shared" si="753"/>
        <v>0</v>
      </c>
      <c r="CT55" s="2">
        <f t="shared" si="753"/>
        <v>0</v>
      </c>
      <c r="CU55" s="15">
        <f t="shared" si="753"/>
        <v>3</v>
      </c>
      <c r="CV55" s="15">
        <f t="shared" si="976"/>
        <v>3</v>
      </c>
      <c r="CW55" s="32">
        <f t="shared" ref="CW55:CW56" si="992">CW54+"00:15"</f>
        <v>3.3541666666666616</v>
      </c>
      <c r="CX55" s="2">
        <f t="shared" si="754"/>
        <v>3</v>
      </c>
      <c r="CY55" s="2">
        <f t="shared" si="754"/>
        <v>1</v>
      </c>
      <c r="CZ55" s="2">
        <f t="shared" si="754"/>
        <v>0</v>
      </c>
      <c r="DA55" s="2">
        <f t="shared" si="754"/>
        <v>0</v>
      </c>
      <c r="DB55" s="2">
        <f t="shared" si="754"/>
        <v>0</v>
      </c>
      <c r="DC55" s="2">
        <f t="shared" si="754"/>
        <v>0</v>
      </c>
      <c r="DD55" s="2">
        <f t="shared" si="754"/>
        <v>0</v>
      </c>
      <c r="DE55" s="15">
        <f t="shared" si="754"/>
        <v>4</v>
      </c>
      <c r="DF55" s="15">
        <f t="shared" si="977"/>
        <v>4</v>
      </c>
      <c r="DG55" s="32">
        <f t="shared" ref="DG55:DG56" si="993">DG54+"00:15"</f>
        <v>3.3541666666666616</v>
      </c>
      <c r="DH55" s="2">
        <f t="shared" si="376"/>
        <v>49</v>
      </c>
      <c r="DI55" s="2">
        <f t="shared" si="376"/>
        <v>4</v>
      </c>
      <c r="DJ55" s="2">
        <f t="shared" si="376"/>
        <v>1</v>
      </c>
      <c r="DK55" s="2">
        <f t="shared" si="376"/>
        <v>1</v>
      </c>
      <c r="DL55" s="2">
        <f t="shared" si="376"/>
        <v>1</v>
      </c>
      <c r="DM55" s="2">
        <f t="shared" si="376"/>
        <v>0</v>
      </c>
      <c r="DN55" s="2">
        <f t="shared" si="376"/>
        <v>0</v>
      </c>
      <c r="DO55" s="15">
        <f t="shared" si="376"/>
        <v>56</v>
      </c>
      <c r="DP55" s="15">
        <f t="shared" si="978"/>
        <v>58.8</v>
      </c>
      <c r="DQ55" s="32">
        <f t="shared" ref="DQ55:DQ56" si="994">DQ54+"00:15"</f>
        <v>3.3541666666666616</v>
      </c>
      <c r="DR55" s="2">
        <f t="shared" si="377"/>
        <v>50</v>
      </c>
      <c r="DS55" s="2">
        <f t="shared" si="377"/>
        <v>6</v>
      </c>
      <c r="DT55" s="2">
        <f t="shared" si="377"/>
        <v>2</v>
      </c>
      <c r="DU55" s="2">
        <f t="shared" si="377"/>
        <v>0</v>
      </c>
      <c r="DV55" s="2">
        <f t="shared" si="377"/>
        <v>1</v>
      </c>
      <c r="DW55" s="2">
        <f t="shared" si="377"/>
        <v>2</v>
      </c>
      <c r="DX55" s="2">
        <f t="shared" si="377"/>
        <v>1</v>
      </c>
      <c r="DY55" s="15">
        <f t="shared" si="377"/>
        <v>62</v>
      </c>
      <c r="DZ55" s="15">
        <f t="shared" si="979"/>
        <v>62</v>
      </c>
      <c r="EA55" s="32">
        <f t="shared" ref="EA55:EA56" si="995">EA54+"00:15"</f>
        <v>3.3541666666666616</v>
      </c>
      <c r="EB55" s="2">
        <f t="shared" si="755"/>
        <v>48</v>
      </c>
      <c r="EC55" s="2">
        <f t="shared" si="755"/>
        <v>5</v>
      </c>
      <c r="ED55" s="2">
        <f t="shared" si="755"/>
        <v>2</v>
      </c>
      <c r="EE55" s="2">
        <f t="shared" si="755"/>
        <v>0</v>
      </c>
      <c r="EF55" s="2">
        <f t="shared" si="755"/>
        <v>1</v>
      </c>
      <c r="EG55" s="2">
        <f t="shared" si="755"/>
        <v>2</v>
      </c>
      <c r="EH55" s="2">
        <f t="shared" si="755"/>
        <v>1</v>
      </c>
      <c r="EI55" s="15">
        <f t="shared" si="755"/>
        <v>59</v>
      </c>
      <c r="EJ55" s="15">
        <f t="shared" si="980"/>
        <v>59</v>
      </c>
      <c r="EK55" s="32">
        <f t="shared" ref="EK55:EK56" si="996">EK54+"00:15"</f>
        <v>3.3541666666666616</v>
      </c>
      <c r="EL55" s="2">
        <f t="shared" si="756"/>
        <v>46</v>
      </c>
      <c r="EM55" s="2">
        <f t="shared" si="756"/>
        <v>3</v>
      </c>
      <c r="EN55" s="2">
        <f t="shared" si="756"/>
        <v>1</v>
      </c>
      <c r="EO55" s="2">
        <f t="shared" si="756"/>
        <v>1</v>
      </c>
      <c r="EP55" s="2">
        <f t="shared" si="756"/>
        <v>1</v>
      </c>
      <c r="EQ55" s="2">
        <f t="shared" si="756"/>
        <v>0</v>
      </c>
      <c r="ER55" s="2">
        <f t="shared" si="756"/>
        <v>0</v>
      </c>
      <c r="ES55" s="15">
        <f t="shared" si="756"/>
        <v>52</v>
      </c>
      <c r="ET55" s="15">
        <f t="shared" si="981"/>
        <v>54.8</v>
      </c>
    </row>
    <row r="56" spans="1:150" ht="13.8" thickBot="1" x14ac:dyDescent="0.3">
      <c r="A56" s="32">
        <f t="shared" si="982"/>
        <v>0.36458333333333343</v>
      </c>
      <c r="B56" s="2">
        <v>1</v>
      </c>
      <c r="C56" s="2">
        <v>0</v>
      </c>
      <c r="D56" s="2">
        <v>0</v>
      </c>
      <c r="E56" s="2">
        <v>0</v>
      </c>
      <c r="F56" s="2">
        <v>0</v>
      </c>
      <c r="G56" s="2">
        <v>0</v>
      </c>
      <c r="H56" s="2">
        <v>1</v>
      </c>
      <c r="I56" s="15">
        <f t="shared" si="126"/>
        <v>2</v>
      </c>
      <c r="J56" s="15">
        <f t="shared" si="967"/>
        <v>1.2</v>
      </c>
      <c r="K56" s="32">
        <f t="shared" si="983"/>
        <v>0.36458333333333343</v>
      </c>
      <c r="L56" s="2">
        <v>4</v>
      </c>
      <c r="M56" s="2">
        <v>1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15">
        <f t="shared" si="128"/>
        <v>5</v>
      </c>
      <c r="T56" s="15">
        <f t="shared" si="968"/>
        <v>5</v>
      </c>
      <c r="U56" s="32">
        <f t="shared" si="984"/>
        <v>3.3645833333333282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15">
        <f t="shared" si="130"/>
        <v>0</v>
      </c>
      <c r="AD56" s="15">
        <f t="shared" si="969"/>
        <v>0</v>
      </c>
      <c r="AE56" s="32">
        <f t="shared" si="985"/>
        <v>3.3645833333333282</v>
      </c>
      <c r="AF56" s="2">
        <v>1</v>
      </c>
      <c r="AG56" s="2">
        <v>0</v>
      </c>
      <c r="AH56" s="2">
        <v>2</v>
      </c>
      <c r="AI56" s="2">
        <v>0</v>
      </c>
      <c r="AJ56" s="2">
        <v>0</v>
      </c>
      <c r="AK56" s="2">
        <v>0</v>
      </c>
      <c r="AL56" s="2">
        <v>0</v>
      </c>
      <c r="AM56" s="15">
        <f t="shared" si="132"/>
        <v>3</v>
      </c>
      <c r="AN56" s="15">
        <f t="shared" si="970"/>
        <v>4</v>
      </c>
      <c r="AO56" s="32">
        <f t="shared" si="986"/>
        <v>3.3645833333333282</v>
      </c>
      <c r="AP56" s="2">
        <v>66</v>
      </c>
      <c r="AQ56" s="2">
        <v>10</v>
      </c>
      <c r="AR56" s="2">
        <v>1</v>
      </c>
      <c r="AS56" s="2">
        <v>0</v>
      </c>
      <c r="AT56" s="2">
        <v>1</v>
      </c>
      <c r="AU56" s="2">
        <v>8</v>
      </c>
      <c r="AV56" s="2">
        <v>3</v>
      </c>
      <c r="AW56" s="15">
        <f t="shared" si="134"/>
        <v>89</v>
      </c>
      <c r="AX56" s="15">
        <f t="shared" si="971"/>
        <v>83.3</v>
      </c>
      <c r="AY56" s="32">
        <f t="shared" si="987"/>
        <v>3.3645833333333282</v>
      </c>
      <c r="AZ56" s="2">
        <v>0</v>
      </c>
      <c r="BA56" s="2">
        <v>0</v>
      </c>
      <c r="BB56" s="2">
        <v>0</v>
      </c>
      <c r="BC56" s="2">
        <v>0</v>
      </c>
      <c r="BD56" s="2">
        <v>0</v>
      </c>
      <c r="BE56" s="2">
        <v>0</v>
      </c>
      <c r="BF56" s="2">
        <v>0</v>
      </c>
      <c r="BG56" s="15">
        <f t="shared" si="136"/>
        <v>0</v>
      </c>
      <c r="BH56" s="15">
        <f t="shared" si="972"/>
        <v>0</v>
      </c>
      <c r="BI56" s="32">
        <f t="shared" si="988"/>
        <v>3.3645833333333282</v>
      </c>
      <c r="BJ56" s="2">
        <v>59</v>
      </c>
      <c r="BK56" s="2">
        <v>5</v>
      </c>
      <c r="BL56" s="2">
        <v>0</v>
      </c>
      <c r="BM56" s="2">
        <v>0</v>
      </c>
      <c r="BN56" s="2">
        <v>2</v>
      </c>
      <c r="BO56" s="2">
        <v>1</v>
      </c>
      <c r="BP56" s="2">
        <v>4</v>
      </c>
      <c r="BQ56" s="15">
        <f t="shared" si="138"/>
        <v>71</v>
      </c>
      <c r="BR56" s="15">
        <f t="shared" si="973"/>
        <v>69.2</v>
      </c>
      <c r="BS56" s="32">
        <f t="shared" si="989"/>
        <v>3.3645833333333282</v>
      </c>
      <c r="BT56" s="2">
        <v>1</v>
      </c>
      <c r="BU56" s="2">
        <v>0</v>
      </c>
      <c r="BV56" s="2">
        <v>0</v>
      </c>
      <c r="BW56" s="2">
        <v>0</v>
      </c>
      <c r="BX56" s="2">
        <v>0</v>
      </c>
      <c r="BY56" s="2">
        <v>0</v>
      </c>
      <c r="BZ56" s="2">
        <v>0</v>
      </c>
      <c r="CA56" s="15">
        <f t="shared" si="140"/>
        <v>1</v>
      </c>
      <c r="CB56" s="15">
        <f t="shared" si="974"/>
        <v>1</v>
      </c>
      <c r="CC56" s="32">
        <f t="shared" si="990"/>
        <v>3.3645833333333282</v>
      </c>
      <c r="CD56" s="2">
        <v>0</v>
      </c>
      <c r="CE56" s="2">
        <v>0</v>
      </c>
      <c r="CF56" s="2">
        <v>0</v>
      </c>
      <c r="CG56" s="2">
        <v>0</v>
      </c>
      <c r="CH56" s="2">
        <v>0</v>
      </c>
      <c r="CI56" s="2">
        <v>0</v>
      </c>
      <c r="CJ56" s="2">
        <v>0</v>
      </c>
      <c r="CK56" s="15">
        <f t="shared" si="142"/>
        <v>0</v>
      </c>
      <c r="CL56" s="15">
        <f t="shared" si="975"/>
        <v>0</v>
      </c>
      <c r="CM56" s="32">
        <f t="shared" si="991"/>
        <v>3.3645833333333282</v>
      </c>
      <c r="CN56" s="2">
        <f t="shared" si="753"/>
        <v>2</v>
      </c>
      <c r="CO56" s="2">
        <f t="shared" si="753"/>
        <v>0</v>
      </c>
      <c r="CP56" s="2">
        <f t="shared" si="753"/>
        <v>2</v>
      </c>
      <c r="CQ56" s="2">
        <f t="shared" si="753"/>
        <v>0</v>
      </c>
      <c r="CR56" s="2">
        <f t="shared" si="753"/>
        <v>0</v>
      </c>
      <c r="CS56" s="2">
        <f t="shared" si="753"/>
        <v>0</v>
      </c>
      <c r="CT56" s="2">
        <f t="shared" si="753"/>
        <v>0</v>
      </c>
      <c r="CU56" s="15">
        <f t="shared" si="753"/>
        <v>4</v>
      </c>
      <c r="CV56" s="15">
        <f t="shared" si="976"/>
        <v>5</v>
      </c>
      <c r="CW56" s="32">
        <f t="shared" si="992"/>
        <v>3.3645833333333282</v>
      </c>
      <c r="CX56" s="2">
        <f t="shared" si="754"/>
        <v>5</v>
      </c>
      <c r="CY56" s="2">
        <f t="shared" si="754"/>
        <v>1</v>
      </c>
      <c r="CZ56" s="2">
        <f t="shared" si="754"/>
        <v>0</v>
      </c>
      <c r="DA56" s="2">
        <f t="shared" si="754"/>
        <v>0</v>
      </c>
      <c r="DB56" s="2">
        <f t="shared" si="754"/>
        <v>0</v>
      </c>
      <c r="DC56" s="2">
        <f t="shared" si="754"/>
        <v>0</v>
      </c>
      <c r="DD56" s="2">
        <f t="shared" si="754"/>
        <v>1</v>
      </c>
      <c r="DE56" s="15">
        <f t="shared" si="754"/>
        <v>7</v>
      </c>
      <c r="DF56" s="15">
        <f t="shared" si="977"/>
        <v>6.2</v>
      </c>
      <c r="DG56" s="32">
        <f t="shared" si="993"/>
        <v>3.3645833333333282</v>
      </c>
      <c r="DH56" s="2">
        <f t="shared" si="376"/>
        <v>63</v>
      </c>
      <c r="DI56" s="2">
        <f t="shared" si="376"/>
        <v>6</v>
      </c>
      <c r="DJ56" s="2">
        <f t="shared" si="376"/>
        <v>0</v>
      </c>
      <c r="DK56" s="2">
        <f t="shared" si="376"/>
        <v>0</v>
      </c>
      <c r="DL56" s="2">
        <f t="shared" si="376"/>
        <v>2</v>
      </c>
      <c r="DM56" s="2">
        <f t="shared" si="376"/>
        <v>1</v>
      </c>
      <c r="DN56" s="2">
        <f t="shared" si="376"/>
        <v>4</v>
      </c>
      <c r="DO56" s="15">
        <f t="shared" si="376"/>
        <v>76</v>
      </c>
      <c r="DP56" s="15">
        <f t="shared" si="978"/>
        <v>74.2</v>
      </c>
      <c r="DQ56" s="32">
        <f t="shared" si="994"/>
        <v>3.3645833333333282</v>
      </c>
      <c r="DR56" s="2">
        <f t="shared" si="377"/>
        <v>67</v>
      </c>
      <c r="DS56" s="2">
        <f t="shared" si="377"/>
        <v>10</v>
      </c>
      <c r="DT56" s="2">
        <f t="shared" si="377"/>
        <v>3</v>
      </c>
      <c r="DU56" s="2">
        <f t="shared" si="377"/>
        <v>0</v>
      </c>
      <c r="DV56" s="2">
        <f t="shared" si="377"/>
        <v>1</v>
      </c>
      <c r="DW56" s="2">
        <f t="shared" si="377"/>
        <v>8</v>
      </c>
      <c r="DX56" s="2">
        <f t="shared" si="377"/>
        <v>3</v>
      </c>
      <c r="DY56" s="15">
        <f t="shared" si="377"/>
        <v>92</v>
      </c>
      <c r="DZ56" s="15">
        <f t="shared" si="979"/>
        <v>87.3</v>
      </c>
      <c r="EA56" s="32">
        <f t="shared" si="995"/>
        <v>3.3645833333333282</v>
      </c>
      <c r="EB56" s="2">
        <f t="shared" si="755"/>
        <v>67</v>
      </c>
      <c r="EC56" s="2">
        <f t="shared" si="755"/>
        <v>10</v>
      </c>
      <c r="ED56" s="2">
        <f t="shared" si="755"/>
        <v>1</v>
      </c>
      <c r="EE56" s="2">
        <f t="shared" si="755"/>
        <v>0</v>
      </c>
      <c r="EF56" s="2">
        <f t="shared" si="755"/>
        <v>1</v>
      </c>
      <c r="EG56" s="2">
        <f t="shared" si="755"/>
        <v>8</v>
      </c>
      <c r="EH56" s="2">
        <f t="shared" si="755"/>
        <v>4</v>
      </c>
      <c r="EI56" s="15">
        <f t="shared" si="755"/>
        <v>91</v>
      </c>
      <c r="EJ56" s="15">
        <f t="shared" si="980"/>
        <v>84.5</v>
      </c>
      <c r="EK56" s="32">
        <f t="shared" si="996"/>
        <v>3.3645833333333282</v>
      </c>
      <c r="EL56" s="2">
        <f t="shared" si="756"/>
        <v>60</v>
      </c>
      <c r="EM56" s="2">
        <f t="shared" si="756"/>
        <v>5</v>
      </c>
      <c r="EN56" s="2">
        <f t="shared" si="756"/>
        <v>0</v>
      </c>
      <c r="EO56" s="2">
        <f t="shared" si="756"/>
        <v>0</v>
      </c>
      <c r="EP56" s="2">
        <f t="shared" si="756"/>
        <v>2</v>
      </c>
      <c r="EQ56" s="2">
        <f t="shared" si="756"/>
        <v>1</v>
      </c>
      <c r="ER56" s="2">
        <f t="shared" si="756"/>
        <v>4</v>
      </c>
      <c r="ES56" s="15">
        <f t="shared" si="756"/>
        <v>72</v>
      </c>
      <c r="ET56" s="15">
        <f t="shared" si="981"/>
        <v>70.2</v>
      </c>
    </row>
    <row r="57" spans="1:150" ht="14.4" thickTop="1" thickBot="1" x14ac:dyDescent="0.3">
      <c r="A57" s="33" t="s">
        <v>5</v>
      </c>
      <c r="B57" s="3">
        <f>SUM(B53:B56)</f>
        <v>3</v>
      </c>
      <c r="C57" s="3">
        <f t="shared" ref="C57" si="997">SUM(C53:C56)</f>
        <v>0</v>
      </c>
      <c r="D57" s="3">
        <f t="shared" ref="D57" si="998">SUM(D53:D56)</f>
        <v>0</v>
      </c>
      <c r="E57" s="3">
        <f t="shared" ref="E57" si="999">SUM(E53:E56)</f>
        <v>0</v>
      </c>
      <c r="F57" s="3">
        <f t="shared" ref="F57" si="1000">SUM(F53:F56)</f>
        <v>0</v>
      </c>
      <c r="G57" s="3">
        <f t="shared" ref="G57" si="1001">SUM(G53:G56)</f>
        <v>0</v>
      </c>
      <c r="H57" s="3">
        <f t="shared" ref="H57" si="1002">SUM(H53:H56)</f>
        <v>1</v>
      </c>
      <c r="I57" s="16">
        <f>SUM(B57:H57)</f>
        <v>4</v>
      </c>
      <c r="J57" s="34">
        <f>B57+C57+D57*1.5+E57*2.3+F57*2+G57*0.4+H57*0.2</f>
        <v>3.2</v>
      </c>
      <c r="K57" s="33" t="s">
        <v>5</v>
      </c>
      <c r="L57" s="3">
        <f>SUM(L53:L56)</f>
        <v>8</v>
      </c>
      <c r="M57" s="3">
        <f t="shared" ref="M57" si="1003">SUM(M53:M56)</f>
        <v>2</v>
      </c>
      <c r="N57" s="3">
        <f t="shared" ref="N57" si="1004">SUM(N53:N56)</f>
        <v>0</v>
      </c>
      <c r="O57" s="3">
        <f t="shared" ref="O57" si="1005">SUM(O53:O56)</f>
        <v>0</v>
      </c>
      <c r="P57" s="3">
        <f t="shared" ref="P57" si="1006">SUM(P53:P56)</f>
        <v>0</v>
      </c>
      <c r="Q57" s="3">
        <f t="shared" ref="Q57" si="1007">SUM(Q53:Q56)</f>
        <v>0</v>
      </c>
      <c r="R57" s="3">
        <f t="shared" ref="R57" si="1008">SUM(R53:R56)</f>
        <v>0</v>
      </c>
      <c r="S57" s="16">
        <f>SUM(L57:R57)</f>
        <v>10</v>
      </c>
      <c r="T57" s="34">
        <f>L57+M57+N57*1.5+O57*2.3+P57*2+Q57*0.4+R57*0.2</f>
        <v>10</v>
      </c>
      <c r="U57" s="33" t="s">
        <v>5</v>
      </c>
      <c r="V57" s="3">
        <f>SUM(V53:V56)</f>
        <v>0</v>
      </c>
      <c r="W57" s="3">
        <f t="shared" ref="W57" si="1009">SUM(W53:W56)</f>
        <v>0</v>
      </c>
      <c r="X57" s="3">
        <f t="shared" ref="X57" si="1010">SUM(X53:X56)</f>
        <v>0</v>
      </c>
      <c r="Y57" s="3">
        <f t="shared" ref="Y57" si="1011">SUM(Y53:Y56)</f>
        <v>0</v>
      </c>
      <c r="Z57" s="3">
        <f t="shared" ref="Z57" si="1012">SUM(Z53:Z56)</f>
        <v>0</v>
      </c>
      <c r="AA57" s="3">
        <f t="shared" ref="AA57" si="1013">SUM(AA53:AA56)</f>
        <v>0</v>
      </c>
      <c r="AB57" s="3">
        <f t="shared" ref="AB57" si="1014">SUM(AB53:AB56)</f>
        <v>0</v>
      </c>
      <c r="AC57" s="16">
        <f>SUM(V57:AB57)</f>
        <v>0</v>
      </c>
      <c r="AD57" s="34">
        <f>V57+W57+X57*1.5+Y57*2.3+Z57*2+AA57*0.4+AB57*0.2</f>
        <v>0</v>
      </c>
      <c r="AE57" s="33" t="s">
        <v>5</v>
      </c>
      <c r="AF57" s="3">
        <f>SUM(AF53:AF56)</f>
        <v>5</v>
      </c>
      <c r="AG57" s="3">
        <f t="shared" ref="AG57" si="1015">SUM(AG53:AG56)</f>
        <v>1</v>
      </c>
      <c r="AH57" s="3">
        <f t="shared" ref="AH57" si="1016">SUM(AH53:AH56)</f>
        <v>2</v>
      </c>
      <c r="AI57" s="3">
        <f t="shared" ref="AI57" si="1017">SUM(AI53:AI56)</f>
        <v>0</v>
      </c>
      <c r="AJ57" s="3">
        <f t="shared" ref="AJ57" si="1018">SUM(AJ53:AJ56)</f>
        <v>0</v>
      </c>
      <c r="AK57" s="3">
        <f t="shared" ref="AK57" si="1019">SUM(AK53:AK56)</f>
        <v>0</v>
      </c>
      <c r="AL57" s="3">
        <f t="shared" ref="AL57" si="1020">SUM(AL53:AL56)</f>
        <v>1</v>
      </c>
      <c r="AM57" s="16">
        <f>SUM(AF57:AL57)</f>
        <v>9</v>
      </c>
      <c r="AN57" s="34">
        <f>AF57+AG57+AH57*1.5+AI57*2.3+AJ57*2+AK57*0.4+AL57*0.2</f>
        <v>9.1999999999999993</v>
      </c>
      <c r="AO57" s="33" t="s">
        <v>5</v>
      </c>
      <c r="AP57" s="3">
        <f>SUM(AP53:AP56)</f>
        <v>224</v>
      </c>
      <c r="AQ57" s="3">
        <f t="shared" ref="AQ57" si="1021">SUM(AQ53:AQ56)</f>
        <v>24</v>
      </c>
      <c r="AR57" s="3">
        <f t="shared" ref="AR57" si="1022">SUM(AR53:AR56)</f>
        <v>6</v>
      </c>
      <c r="AS57" s="3">
        <f t="shared" ref="AS57" si="1023">SUM(AS53:AS56)</f>
        <v>0</v>
      </c>
      <c r="AT57" s="3">
        <f t="shared" ref="AT57" si="1024">SUM(AT53:AT56)</f>
        <v>6</v>
      </c>
      <c r="AU57" s="3">
        <f t="shared" ref="AU57" si="1025">SUM(AU53:AU56)</f>
        <v>11</v>
      </c>
      <c r="AV57" s="3">
        <f t="shared" ref="AV57" si="1026">SUM(AV53:AV56)</f>
        <v>9</v>
      </c>
      <c r="AW57" s="16">
        <f>SUM(AP57:AV57)</f>
        <v>280</v>
      </c>
      <c r="AX57" s="34">
        <f>AP57+AQ57+AR57*1.5+AS57*2.3+AT57*2+AU57*0.4+AV57*0.2</f>
        <v>275.2</v>
      </c>
      <c r="AY57" s="33" t="s">
        <v>5</v>
      </c>
      <c r="AZ57" s="3">
        <f>SUM(AZ53:AZ56)</f>
        <v>0</v>
      </c>
      <c r="BA57" s="3">
        <f t="shared" ref="BA57" si="1027">SUM(BA53:BA56)</f>
        <v>0</v>
      </c>
      <c r="BB57" s="3">
        <f t="shared" ref="BB57" si="1028">SUM(BB53:BB56)</f>
        <v>0</v>
      </c>
      <c r="BC57" s="3">
        <f t="shared" ref="BC57" si="1029">SUM(BC53:BC56)</f>
        <v>0</v>
      </c>
      <c r="BD57" s="3">
        <f t="shared" ref="BD57" si="1030">SUM(BD53:BD56)</f>
        <v>0</v>
      </c>
      <c r="BE57" s="3">
        <f t="shared" ref="BE57" si="1031">SUM(BE53:BE56)</f>
        <v>0</v>
      </c>
      <c r="BF57" s="3">
        <f t="shared" ref="BF57" si="1032">SUM(BF53:BF56)</f>
        <v>0</v>
      </c>
      <c r="BG57" s="16">
        <f>SUM(AZ57:BF57)</f>
        <v>0</v>
      </c>
      <c r="BH57" s="34">
        <f>AZ57+BA57+BB57*1.5+BC57*2.3+BD57*2+BE57*0.4+BF57*0.2</f>
        <v>0</v>
      </c>
      <c r="BI57" s="33" t="s">
        <v>5</v>
      </c>
      <c r="BJ57" s="3">
        <f>SUM(BJ53:BJ56)</f>
        <v>195</v>
      </c>
      <c r="BK57" s="3">
        <f t="shared" ref="BK57" si="1033">SUM(BK53:BK56)</f>
        <v>19</v>
      </c>
      <c r="BL57" s="3">
        <f t="shared" ref="BL57" si="1034">SUM(BL53:BL56)</f>
        <v>2</v>
      </c>
      <c r="BM57" s="3">
        <f t="shared" ref="BM57" si="1035">SUM(BM53:BM56)</f>
        <v>1</v>
      </c>
      <c r="BN57" s="3">
        <f t="shared" ref="BN57" si="1036">SUM(BN53:BN56)</f>
        <v>6</v>
      </c>
      <c r="BO57" s="3">
        <f t="shared" ref="BO57" si="1037">SUM(BO53:BO56)</f>
        <v>2</v>
      </c>
      <c r="BP57" s="3">
        <f t="shared" ref="BP57" si="1038">SUM(BP53:BP56)</f>
        <v>7</v>
      </c>
      <c r="BQ57" s="16">
        <f>SUM(BJ57:BP57)</f>
        <v>232</v>
      </c>
      <c r="BR57" s="34">
        <f>BJ57+BK57+BL57*1.5+BM57*2.3+BN57*2+BO57*0.4+BP57*0.2</f>
        <v>233.50000000000003</v>
      </c>
      <c r="BS57" s="33" t="s">
        <v>5</v>
      </c>
      <c r="BT57" s="3">
        <f>SUM(BT53:BT56)</f>
        <v>1</v>
      </c>
      <c r="BU57" s="3">
        <f t="shared" ref="BU57" si="1039">SUM(BU53:BU56)</f>
        <v>0</v>
      </c>
      <c r="BV57" s="3">
        <f t="shared" ref="BV57" si="1040">SUM(BV53:BV56)</f>
        <v>0</v>
      </c>
      <c r="BW57" s="3">
        <f t="shared" ref="BW57" si="1041">SUM(BW53:BW56)</f>
        <v>0</v>
      </c>
      <c r="BX57" s="3">
        <f t="shared" ref="BX57" si="1042">SUM(BX53:BX56)</f>
        <v>0</v>
      </c>
      <c r="BY57" s="3">
        <f t="shared" ref="BY57" si="1043">SUM(BY53:BY56)</f>
        <v>0</v>
      </c>
      <c r="BZ57" s="3">
        <f t="shared" ref="BZ57" si="1044">SUM(BZ53:BZ56)</f>
        <v>0</v>
      </c>
      <c r="CA57" s="16">
        <f>SUM(BT57:BZ57)</f>
        <v>1</v>
      </c>
      <c r="CB57" s="34">
        <f>BT57+BU57+BV57*1.5+BW57*2.3+BX57*2+BY57*0.4+BZ57*0.2</f>
        <v>1</v>
      </c>
      <c r="CC57" s="33" t="s">
        <v>5</v>
      </c>
      <c r="CD57" s="3">
        <f>SUM(CD53:CD56)</f>
        <v>0</v>
      </c>
      <c r="CE57" s="3">
        <f t="shared" ref="CE57" si="1045">SUM(CE53:CE56)</f>
        <v>0</v>
      </c>
      <c r="CF57" s="3">
        <f t="shared" ref="CF57" si="1046">SUM(CF53:CF56)</f>
        <v>0</v>
      </c>
      <c r="CG57" s="3">
        <f t="shared" ref="CG57" si="1047">SUM(CG53:CG56)</f>
        <v>0</v>
      </c>
      <c r="CH57" s="3">
        <f t="shared" ref="CH57" si="1048">SUM(CH53:CH56)</f>
        <v>0</v>
      </c>
      <c r="CI57" s="3">
        <f t="shared" ref="CI57" si="1049">SUM(CI53:CI56)</f>
        <v>0</v>
      </c>
      <c r="CJ57" s="3">
        <f t="shared" ref="CJ57" si="1050">SUM(CJ53:CJ56)</f>
        <v>0</v>
      </c>
      <c r="CK57" s="16">
        <f>SUM(CD57:CJ57)</f>
        <v>0</v>
      </c>
      <c r="CL57" s="34">
        <f>CD57+CE57+CF57*1.5+CG57*2.3+CH57*2+CI57*0.4+CJ57*0.2</f>
        <v>0</v>
      </c>
      <c r="CM57" s="33" t="s">
        <v>5</v>
      </c>
      <c r="CN57" s="3">
        <f>SUM(CN53:CN56)</f>
        <v>6</v>
      </c>
      <c r="CO57" s="3">
        <f t="shared" ref="CO57" si="1051">SUM(CO53:CO56)</f>
        <v>1</v>
      </c>
      <c r="CP57" s="3">
        <f t="shared" ref="CP57" si="1052">SUM(CP53:CP56)</f>
        <v>2</v>
      </c>
      <c r="CQ57" s="3">
        <f t="shared" ref="CQ57" si="1053">SUM(CQ53:CQ56)</f>
        <v>0</v>
      </c>
      <c r="CR57" s="3">
        <f t="shared" ref="CR57" si="1054">SUM(CR53:CR56)</f>
        <v>0</v>
      </c>
      <c r="CS57" s="3">
        <f t="shared" ref="CS57" si="1055">SUM(CS53:CS56)</f>
        <v>0</v>
      </c>
      <c r="CT57" s="3">
        <f t="shared" ref="CT57" si="1056">SUM(CT53:CT56)</f>
        <v>1</v>
      </c>
      <c r="CU57" s="16">
        <f>SUM(CN57:CT57)</f>
        <v>10</v>
      </c>
      <c r="CV57" s="34">
        <f>CN57+CO57+CP57*1.5+CQ57*2.3+CR57*2+CS57*0.4+CT57*0.2</f>
        <v>10.199999999999999</v>
      </c>
      <c r="CW57" s="33" t="s">
        <v>5</v>
      </c>
      <c r="CX57" s="3">
        <f>SUM(CX53:CX56)</f>
        <v>11</v>
      </c>
      <c r="CY57" s="3">
        <f t="shared" ref="CY57" si="1057">SUM(CY53:CY56)</f>
        <v>2</v>
      </c>
      <c r="CZ57" s="3">
        <f t="shared" ref="CZ57" si="1058">SUM(CZ53:CZ56)</f>
        <v>0</v>
      </c>
      <c r="DA57" s="3">
        <f t="shared" ref="DA57" si="1059">SUM(DA53:DA56)</f>
        <v>0</v>
      </c>
      <c r="DB57" s="3">
        <f t="shared" ref="DB57" si="1060">SUM(DB53:DB56)</f>
        <v>0</v>
      </c>
      <c r="DC57" s="3">
        <f t="shared" ref="DC57" si="1061">SUM(DC53:DC56)</f>
        <v>0</v>
      </c>
      <c r="DD57" s="3">
        <f t="shared" ref="DD57" si="1062">SUM(DD53:DD56)</f>
        <v>1</v>
      </c>
      <c r="DE57" s="16">
        <f>SUM(CX57:DD57)</f>
        <v>14</v>
      </c>
      <c r="DF57" s="34">
        <f>CX57+CY57+CZ57*1.5+DA57*2.3+DB57*2+DC57*0.4+DD57*0.2</f>
        <v>13.2</v>
      </c>
      <c r="DG57" s="33" t="s">
        <v>5</v>
      </c>
      <c r="DH57" s="3">
        <f>SUM(DH53:DH56)</f>
        <v>203</v>
      </c>
      <c r="DI57" s="3">
        <f t="shared" ref="DI57" si="1063">SUM(DI53:DI56)</f>
        <v>21</v>
      </c>
      <c r="DJ57" s="3">
        <f t="shared" ref="DJ57" si="1064">SUM(DJ53:DJ56)</f>
        <v>2</v>
      </c>
      <c r="DK57" s="3">
        <f t="shared" ref="DK57" si="1065">SUM(DK53:DK56)</f>
        <v>1</v>
      </c>
      <c r="DL57" s="3">
        <f t="shared" ref="DL57" si="1066">SUM(DL53:DL56)</f>
        <v>6</v>
      </c>
      <c r="DM57" s="3">
        <f t="shared" ref="DM57" si="1067">SUM(DM53:DM56)</f>
        <v>2</v>
      </c>
      <c r="DN57" s="3">
        <f t="shared" ref="DN57" si="1068">SUM(DN53:DN56)</f>
        <v>7</v>
      </c>
      <c r="DO57" s="16">
        <f>SUM(DH57:DN57)</f>
        <v>242</v>
      </c>
      <c r="DP57" s="34">
        <f>DH57+DI57+DJ57*1.5+DK57*2.3+DL57*2+DM57*0.4+DN57*0.2</f>
        <v>243.50000000000003</v>
      </c>
      <c r="DQ57" s="33" t="s">
        <v>5</v>
      </c>
      <c r="DR57" s="3">
        <f>SUM(DR53:DR56)</f>
        <v>229</v>
      </c>
      <c r="DS57" s="3">
        <f t="shared" ref="DS57" si="1069">SUM(DS53:DS56)</f>
        <v>25</v>
      </c>
      <c r="DT57" s="3">
        <f t="shared" ref="DT57" si="1070">SUM(DT53:DT56)</f>
        <v>8</v>
      </c>
      <c r="DU57" s="3">
        <f t="shared" ref="DU57" si="1071">SUM(DU53:DU56)</f>
        <v>0</v>
      </c>
      <c r="DV57" s="3">
        <f t="shared" ref="DV57" si="1072">SUM(DV53:DV56)</f>
        <v>6</v>
      </c>
      <c r="DW57" s="3">
        <f t="shared" ref="DW57" si="1073">SUM(DW53:DW56)</f>
        <v>11</v>
      </c>
      <c r="DX57" s="3">
        <f t="shared" ref="DX57" si="1074">SUM(DX53:DX56)</f>
        <v>10</v>
      </c>
      <c r="DY57" s="16">
        <f>SUM(DR57:DX57)</f>
        <v>289</v>
      </c>
      <c r="DZ57" s="34">
        <f>DR57+DS57+DT57*1.5+DU57*2.3+DV57*2+DW57*0.4+DX57*0.2</f>
        <v>284.39999999999998</v>
      </c>
      <c r="EA57" s="33" t="s">
        <v>5</v>
      </c>
      <c r="EB57" s="3">
        <f>SUM(EB53:EB56)</f>
        <v>227</v>
      </c>
      <c r="EC57" s="3">
        <f t="shared" ref="EC57" si="1075">SUM(EC53:EC56)</f>
        <v>24</v>
      </c>
      <c r="ED57" s="3">
        <f t="shared" ref="ED57" si="1076">SUM(ED53:ED56)</f>
        <v>6</v>
      </c>
      <c r="EE57" s="3">
        <f t="shared" ref="EE57" si="1077">SUM(EE53:EE56)</f>
        <v>0</v>
      </c>
      <c r="EF57" s="3">
        <f t="shared" ref="EF57" si="1078">SUM(EF53:EF56)</f>
        <v>6</v>
      </c>
      <c r="EG57" s="3">
        <f t="shared" ref="EG57" si="1079">SUM(EG53:EG56)</f>
        <v>11</v>
      </c>
      <c r="EH57" s="3">
        <f t="shared" ref="EH57" si="1080">SUM(EH53:EH56)</f>
        <v>10</v>
      </c>
      <c r="EI57" s="16">
        <f>SUM(EB57:EH57)</f>
        <v>284</v>
      </c>
      <c r="EJ57" s="34">
        <f>EB57+EC57+ED57*1.5+EE57*2.3+EF57*2+EG57*0.4+EH57*0.2</f>
        <v>278.39999999999998</v>
      </c>
      <c r="EK57" s="33" t="s">
        <v>5</v>
      </c>
      <c r="EL57" s="3">
        <f>SUM(EL53:EL56)</f>
        <v>196</v>
      </c>
      <c r="EM57" s="3">
        <f t="shared" ref="EM57" si="1081">SUM(EM53:EM56)</f>
        <v>19</v>
      </c>
      <c r="EN57" s="3">
        <f t="shared" ref="EN57" si="1082">SUM(EN53:EN56)</f>
        <v>2</v>
      </c>
      <c r="EO57" s="3">
        <f t="shared" ref="EO57" si="1083">SUM(EO53:EO56)</f>
        <v>1</v>
      </c>
      <c r="EP57" s="3">
        <f t="shared" ref="EP57" si="1084">SUM(EP53:EP56)</f>
        <v>6</v>
      </c>
      <c r="EQ57" s="3">
        <f t="shared" ref="EQ57" si="1085">SUM(EQ53:EQ56)</f>
        <v>2</v>
      </c>
      <c r="ER57" s="3">
        <f t="shared" ref="ER57" si="1086">SUM(ER53:ER56)</f>
        <v>7</v>
      </c>
      <c r="ES57" s="16">
        <f>SUM(EL57:ER57)</f>
        <v>233</v>
      </c>
      <c r="ET57" s="34">
        <f>EL57+EM57+EN57*1.5+EO57*2.3+EP57*2+EQ57*0.4+ER57*0.2</f>
        <v>234.50000000000003</v>
      </c>
    </row>
    <row r="58" spans="1:150" ht="13.8" thickTop="1" x14ac:dyDescent="0.25">
      <c r="A58" s="32">
        <f>A56+"00:15"</f>
        <v>0.37500000000000011</v>
      </c>
      <c r="B58" s="2">
        <v>1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15">
        <f t="shared" si="126"/>
        <v>1</v>
      </c>
      <c r="J58" s="15">
        <f t="shared" ref="J58:J61" si="1087">B58+C58+D58*1.5+E58*2.3+F58*2+G58*0.4+H58*0.2</f>
        <v>1</v>
      </c>
      <c r="K58" s="32">
        <f>K56+"00:15"</f>
        <v>0.37500000000000011</v>
      </c>
      <c r="L58" s="2">
        <v>4</v>
      </c>
      <c r="M58" s="2">
        <v>0</v>
      </c>
      <c r="N58" s="2">
        <v>1</v>
      </c>
      <c r="O58" s="2">
        <v>0</v>
      </c>
      <c r="P58" s="2">
        <v>0</v>
      </c>
      <c r="Q58" s="2">
        <v>0</v>
      </c>
      <c r="R58" s="2">
        <v>1</v>
      </c>
      <c r="S58" s="15">
        <f t="shared" si="128"/>
        <v>6</v>
      </c>
      <c r="T58" s="15">
        <f t="shared" ref="T58:T61" si="1088">L58+M58+N58*1.5+O58*2.3+P58*2+Q58*0.4+R58*0.2</f>
        <v>5.7</v>
      </c>
      <c r="U58" s="32">
        <f>U56+"00:15"</f>
        <v>3.3749999999999947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15">
        <f t="shared" si="130"/>
        <v>0</v>
      </c>
      <c r="AD58" s="15">
        <f t="shared" ref="AD58:AD61" si="1089">V58+W58+X58*1.5+Y58*2.3+Z58*2+AA58*0.4+AB58*0.2</f>
        <v>0</v>
      </c>
      <c r="AE58" s="32">
        <f>AE56+"00:15"</f>
        <v>3.3749999999999947</v>
      </c>
      <c r="AF58" s="2">
        <v>8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15">
        <f t="shared" si="132"/>
        <v>8</v>
      </c>
      <c r="AN58" s="15">
        <f t="shared" ref="AN58:AN61" si="1090">AF58+AG58+AH58*1.5+AI58*2.3+AJ58*2+AK58*0.4+AL58*0.2</f>
        <v>8</v>
      </c>
      <c r="AO58" s="32">
        <f>AO56+"00:15"</f>
        <v>3.3749999999999947</v>
      </c>
      <c r="AP58" s="2">
        <v>73</v>
      </c>
      <c r="AQ58" s="2">
        <v>3</v>
      </c>
      <c r="AR58" s="2">
        <v>1</v>
      </c>
      <c r="AS58" s="2">
        <v>0</v>
      </c>
      <c r="AT58" s="2">
        <v>2</v>
      </c>
      <c r="AU58" s="2">
        <v>5</v>
      </c>
      <c r="AV58" s="2">
        <v>3</v>
      </c>
      <c r="AW58" s="15">
        <f t="shared" si="134"/>
        <v>87</v>
      </c>
      <c r="AX58" s="15">
        <f t="shared" ref="AX58:AX61" si="1091">AP58+AQ58+AR58*1.5+AS58*2.3+AT58*2+AU58*0.4+AV58*0.2</f>
        <v>84.1</v>
      </c>
      <c r="AY58" s="32">
        <f>AY56+"00:15"</f>
        <v>3.3749999999999947</v>
      </c>
      <c r="AZ58" s="2">
        <v>0</v>
      </c>
      <c r="BA58" s="2">
        <v>0</v>
      </c>
      <c r="BB58" s="2">
        <v>0</v>
      </c>
      <c r="BC58" s="2">
        <v>0</v>
      </c>
      <c r="BD58" s="2">
        <v>0</v>
      </c>
      <c r="BE58" s="2">
        <v>0</v>
      </c>
      <c r="BF58" s="2">
        <v>0</v>
      </c>
      <c r="BG58" s="15">
        <f t="shared" si="136"/>
        <v>0</v>
      </c>
      <c r="BH58" s="15">
        <f t="shared" ref="BH58:BH61" si="1092">AZ58+BA58+BB58*1.5+BC58*2.3+BD58*2+BE58*0.4+BF58*0.2</f>
        <v>0</v>
      </c>
      <c r="BI58" s="32">
        <f>BI56+"00:15"</f>
        <v>3.3749999999999947</v>
      </c>
      <c r="BJ58" s="2">
        <v>55</v>
      </c>
      <c r="BK58" s="2">
        <v>6</v>
      </c>
      <c r="BL58" s="2">
        <v>2</v>
      </c>
      <c r="BM58" s="2">
        <v>0</v>
      </c>
      <c r="BN58" s="2">
        <v>1</v>
      </c>
      <c r="BO58" s="2">
        <v>1</v>
      </c>
      <c r="BP58" s="2">
        <v>1</v>
      </c>
      <c r="BQ58" s="15">
        <f t="shared" si="138"/>
        <v>66</v>
      </c>
      <c r="BR58" s="15">
        <f t="shared" ref="BR58:BR61" si="1093">BJ58+BK58+BL58*1.5+BM58*2.3+BN58*2+BO58*0.4+BP58*0.2</f>
        <v>66.600000000000009</v>
      </c>
      <c r="BS58" s="32">
        <f>BS56+"00:15"</f>
        <v>3.3749999999999947</v>
      </c>
      <c r="BT58" s="2">
        <v>2</v>
      </c>
      <c r="BU58" s="2">
        <v>0</v>
      </c>
      <c r="BV58" s="2">
        <v>0</v>
      </c>
      <c r="BW58" s="2">
        <v>0</v>
      </c>
      <c r="BX58" s="2">
        <v>0</v>
      </c>
      <c r="BY58" s="2">
        <v>0</v>
      </c>
      <c r="BZ58" s="2">
        <v>0</v>
      </c>
      <c r="CA58" s="15">
        <f t="shared" si="140"/>
        <v>2</v>
      </c>
      <c r="CB58" s="15">
        <f t="shared" ref="CB58:CB61" si="1094">BT58+BU58+BV58*1.5+BW58*2.3+BX58*2+BY58*0.4+BZ58*0.2</f>
        <v>2</v>
      </c>
      <c r="CC58" s="32">
        <f>CC56+"00:15"</f>
        <v>3.3749999999999947</v>
      </c>
      <c r="CD58" s="2">
        <v>0</v>
      </c>
      <c r="CE58" s="2">
        <v>0</v>
      </c>
      <c r="CF58" s="2">
        <v>0</v>
      </c>
      <c r="CG58" s="2">
        <v>0</v>
      </c>
      <c r="CH58" s="2">
        <v>0</v>
      </c>
      <c r="CI58" s="2">
        <v>0</v>
      </c>
      <c r="CJ58" s="2">
        <v>0</v>
      </c>
      <c r="CK58" s="15">
        <f t="shared" si="142"/>
        <v>0</v>
      </c>
      <c r="CL58" s="15">
        <f t="shared" ref="CL58:CL61" si="1095">CD58+CE58+CF58*1.5+CG58*2.3+CH58*2+CI58*0.4+CJ58*0.2</f>
        <v>0</v>
      </c>
      <c r="CM58" s="32">
        <f>CM56+"00:15"</f>
        <v>3.3749999999999947</v>
      </c>
      <c r="CN58" s="2">
        <f t="shared" si="753"/>
        <v>10</v>
      </c>
      <c r="CO58" s="2">
        <f t="shared" si="753"/>
        <v>0</v>
      </c>
      <c r="CP58" s="2">
        <f t="shared" si="753"/>
        <v>0</v>
      </c>
      <c r="CQ58" s="2">
        <f t="shared" si="753"/>
        <v>0</v>
      </c>
      <c r="CR58" s="2">
        <f t="shared" si="753"/>
        <v>0</v>
      </c>
      <c r="CS58" s="2">
        <f t="shared" si="753"/>
        <v>0</v>
      </c>
      <c r="CT58" s="2">
        <f t="shared" si="753"/>
        <v>0</v>
      </c>
      <c r="CU58" s="15">
        <f t="shared" si="753"/>
        <v>10</v>
      </c>
      <c r="CV58" s="15">
        <f t="shared" ref="CV58:CV61" si="1096">CN58+CO58+CP58*1.5+CQ58*2.3+CR58*2+CS58*0.4+CT58*0.2</f>
        <v>10</v>
      </c>
      <c r="CW58" s="32">
        <f>CW56+"00:15"</f>
        <v>3.3749999999999947</v>
      </c>
      <c r="CX58" s="2">
        <f t="shared" si="754"/>
        <v>5</v>
      </c>
      <c r="CY58" s="2">
        <f t="shared" si="754"/>
        <v>0</v>
      </c>
      <c r="CZ58" s="2">
        <f t="shared" si="754"/>
        <v>1</v>
      </c>
      <c r="DA58" s="2">
        <f t="shared" si="754"/>
        <v>0</v>
      </c>
      <c r="DB58" s="2">
        <f t="shared" si="754"/>
        <v>0</v>
      </c>
      <c r="DC58" s="2">
        <f t="shared" si="754"/>
        <v>0</v>
      </c>
      <c r="DD58" s="2">
        <f t="shared" si="754"/>
        <v>1</v>
      </c>
      <c r="DE58" s="15">
        <f t="shared" si="754"/>
        <v>7</v>
      </c>
      <c r="DF58" s="15">
        <f t="shared" ref="DF58:DF61" si="1097">CX58+CY58+CZ58*1.5+DA58*2.3+DB58*2+DC58*0.4+DD58*0.2</f>
        <v>6.7</v>
      </c>
      <c r="DG58" s="32">
        <f>DG56+"00:15"</f>
        <v>3.3749999999999947</v>
      </c>
      <c r="DH58" s="2">
        <f t="shared" ref="DH58:DO84" si="1098">SUM(L58,AZ58,BJ58)</f>
        <v>59</v>
      </c>
      <c r="DI58" s="2">
        <f t="shared" si="1098"/>
        <v>6</v>
      </c>
      <c r="DJ58" s="2">
        <f t="shared" si="1098"/>
        <v>3</v>
      </c>
      <c r="DK58" s="2">
        <f t="shared" si="1098"/>
        <v>0</v>
      </c>
      <c r="DL58" s="2">
        <f t="shared" si="1098"/>
        <v>1</v>
      </c>
      <c r="DM58" s="2">
        <f t="shared" si="1098"/>
        <v>1</v>
      </c>
      <c r="DN58" s="2">
        <f t="shared" si="1098"/>
        <v>2</v>
      </c>
      <c r="DO58" s="15">
        <f t="shared" si="1098"/>
        <v>72</v>
      </c>
      <c r="DP58" s="15">
        <f t="shared" ref="DP58:DP61" si="1099">DH58+DI58+DJ58*1.5+DK58*2.3+DL58*2+DM58*0.4+DN58*0.2</f>
        <v>72.300000000000011</v>
      </c>
      <c r="DQ58" s="32">
        <f>DQ56+"00:15"</f>
        <v>3.3749999999999947</v>
      </c>
      <c r="DR58" s="2">
        <f t="shared" ref="DR58:DY84" si="1100">SUM(AF58,AP58,AZ58)</f>
        <v>81</v>
      </c>
      <c r="DS58" s="2">
        <f t="shared" si="1100"/>
        <v>3</v>
      </c>
      <c r="DT58" s="2">
        <f t="shared" si="1100"/>
        <v>1</v>
      </c>
      <c r="DU58" s="2">
        <f t="shared" si="1100"/>
        <v>0</v>
      </c>
      <c r="DV58" s="2">
        <f t="shared" si="1100"/>
        <v>2</v>
      </c>
      <c r="DW58" s="2">
        <f t="shared" si="1100"/>
        <v>5</v>
      </c>
      <c r="DX58" s="2">
        <f t="shared" si="1100"/>
        <v>3</v>
      </c>
      <c r="DY58" s="15">
        <f t="shared" si="1100"/>
        <v>95</v>
      </c>
      <c r="DZ58" s="15">
        <f t="shared" ref="DZ58:DZ61" si="1101">DR58+DS58+DT58*1.5+DU58*2.3+DV58*2+DW58*0.4+DX58*0.2</f>
        <v>92.1</v>
      </c>
      <c r="EA58" s="32">
        <f>EA56+"00:15"</f>
        <v>3.3749999999999947</v>
      </c>
      <c r="EB58" s="2">
        <f t="shared" si="755"/>
        <v>74</v>
      </c>
      <c r="EC58" s="2">
        <f t="shared" si="755"/>
        <v>3</v>
      </c>
      <c r="ED58" s="2">
        <f t="shared" si="755"/>
        <v>1</v>
      </c>
      <c r="EE58" s="2">
        <f t="shared" si="755"/>
        <v>0</v>
      </c>
      <c r="EF58" s="2">
        <f t="shared" si="755"/>
        <v>2</v>
      </c>
      <c r="EG58" s="2">
        <f t="shared" si="755"/>
        <v>5</v>
      </c>
      <c r="EH58" s="2">
        <f t="shared" si="755"/>
        <v>3</v>
      </c>
      <c r="EI58" s="15">
        <f t="shared" si="755"/>
        <v>88</v>
      </c>
      <c r="EJ58" s="15">
        <f t="shared" ref="EJ58:EJ61" si="1102">EB58+EC58+ED58*1.5+EE58*2.3+EF58*2+EG58*0.4+EH58*0.2</f>
        <v>85.1</v>
      </c>
      <c r="EK58" s="32">
        <f>EK56+"00:15"</f>
        <v>3.3749999999999947</v>
      </c>
      <c r="EL58" s="2">
        <f t="shared" si="756"/>
        <v>57</v>
      </c>
      <c r="EM58" s="2">
        <f t="shared" si="756"/>
        <v>6</v>
      </c>
      <c r="EN58" s="2">
        <f t="shared" si="756"/>
        <v>2</v>
      </c>
      <c r="EO58" s="2">
        <f t="shared" si="756"/>
        <v>0</v>
      </c>
      <c r="EP58" s="2">
        <f t="shared" si="756"/>
        <v>1</v>
      </c>
      <c r="EQ58" s="2">
        <f t="shared" si="756"/>
        <v>1</v>
      </c>
      <c r="ER58" s="2">
        <f t="shared" si="756"/>
        <v>1</v>
      </c>
      <c r="ES58" s="15">
        <f t="shared" si="756"/>
        <v>68</v>
      </c>
      <c r="ET58" s="15">
        <f t="shared" ref="ET58:ET61" si="1103">EL58+EM58+EN58*1.5+EO58*2.3+EP58*2+EQ58*0.4+ER58*0.2</f>
        <v>68.600000000000009</v>
      </c>
    </row>
    <row r="59" spans="1:150" x14ac:dyDescent="0.25">
      <c r="A59" s="32">
        <f>A58+"00:15"</f>
        <v>0.3854166666666668</v>
      </c>
      <c r="B59" s="2">
        <v>1</v>
      </c>
      <c r="C59" s="2">
        <v>0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15">
        <f t="shared" si="126"/>
        <v>1</v>
      </c>
      <c r="J59" s="15">
        <f t="shared" si="1087"/>
        <v>1</v>
      </c>
      <c r="K59" s="32">
        <f>K58+"00:15"</f>
        <v>0.3854166666666668</v>
      </c>
      <c r="L59" s="2">
        <v>3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1</v>
      </c>
      <c r="S59" s="15">
        <f t="shared" si="128"/>
        <v>4</v>
      </c>
      <c r="T59" s="15">
        <f t="shared" si="1088"/>
        <v>3.2</v>
      </c>
      <c r="U59" s="32">
        <f>U58+"00:15"</f>
        <v>3.3854166666666612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15">
        <f t="shared" si="130"/>
        <v>0</v>
      </c>
      <c r="AD59" s="15">
        <f t="shared" si="1089"/>
        <v>0</v>
      </c>
      <c r="AE59" s="32">
        <f>AE58+"00:15"</f>
        <v>3.3854166666666612</v>
      </c>
      <c r="AF59" s="2">
        <v>5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1</v>
      </c>
      <c r="AM59" s="15">
        <f t="shared" si="132"/>
        <v>6</v>
      </c>
      <c r="AN59" s="15">
        <f t="shared" si="1090"/>
        <v>5.2</v>
      </c>
      <c r="AO59" s="32">
        <f>AO58+"00:15"</f>
        <v>3.3854166666666612</v>
      </c>
      <c r="AP59" s="2">
        <v>77</v>
      </c>
      <c r="AQ59" s="2">
        <v>12</v>
      </c>
      <c r="AR59" s="2">
        <v>2</v>
      </c>
      <c r="AS59" s="2">
        <v>0</v>
      </c>
      <c r="AT59" s="2">
        <v>2</v>
      </c>
      <c r="AU59" s="2">
        <v>2</v>
      </c>
      <c r="AV59" s="2">
        <v>0</v>
      </c>
      <c r="AW59" s="15">
        <f t="shared" si="134"/>
        <v>95</v>
      </c>
      <c r="AX59" s="15">
        <f t="shared" si="1091"/>
        <v>96.8</v>
      </c>
      <c r="AY59" s="32">
        <f>AY58+"00:15"</f>
        <v>3.3854166666666612</v>
      </c>
      <c r="AZ59" s="2">
        <v>0</v>
      </c>
      <c r="BA59" s="2">
        <v>0</v>
      </c>
      <c r="BB59" s="2">
        <v>0</v>
      </c>
      <c r="BC59" s="2">
        <v>0</v>
      </c>
      <c r="BD59" s="2">
        <v>0</v>
      </c>
      <c r="BE59" s="2">
        <v>0</v>
      </c>
      <c r="BF59" s="2">
        <v>0</v>
      </c>
      <c r="BG59" s="15">
        <f t="shared" si="136"/>
        <v>0</v>
      </c>
      <c r="BH59" s="15">
        <f t="shared" si="1092"/>
        <v>0</v>
      </c>
      <c r="BI59" s="32">
        <f>BI58+"00:15"</f>
        <v>3.3854166666666612</v>
      </c>
      <c r="BJ59" s="2">
        <v>90</v>
      </c>
      <c r="BK59" s="2">
        <v>6</v>
      </c>
      <c r="BL59" s="2">
        <v>2</v>
      </c>
      <c r="BM59" s="2">
        <v>0</v>
      </c>
      <c r="BN59" s="2">
        <v>1</v>
      </c>
      <c r="BO59" s="2">
        <v>1</v>
      </c>
      <c r="BP59" s="2">
        <v>2</v>
      </c>
      <c r="BQ59" s="15">
        <f t="shared" si="138"/>
        <v>102</v>
      </c>
      <c r="BR59" s="15">
        <f t="shared" si="1093"/>
        <v>101.80000000000001</v>
      </c>
      <c r="BS59" s="32">
        <f>BS58+"00:15"</f>
        <v>3.3854166666666612</v>
      </c>
      <c r="BT59" s="2">
        <v>0</v>
      </c>
      <c r="BU59" s="2">
        <v>0</v>
      </c>
      <c r="BV59" s="2">
        <v>0</v>
      </c>
      <c r="BW59" s="2">
        <v>0</v>
      </c>
      <c r="BX59" s="2">
        <v>0</v>
      </c>
      <c r="BY59" s="2">
        <v>0</v>
      </c>
      <c r="BZ59" s="2">
        <v>0</v>
      </c>
      <c r="CA59" s="15">
        <f t="shared" si="140"/>
        <v>0</v>
      </c>
      <c r="CB59" s="15">
        <f t="shared" si="1094"/>
        <v>0</v>
      </c>
      <c r="CC59" s="32">
        <f>CC58+"00:15"</f>
        <v>3.3854166666666612</v>
      </c>
      <c r="CD59" s="2">
        <v>0</v>
      </c>
      <c r="CE59" s="2">
        <v>0</v>
      </c>
      <c r="CF59" s="2">
        <v>0</v>
      </c>
      <c r="CG59" s="2">
        <v>0</v>
      </c>
      <c r="CH59" s="2">
        <v>0</v>
      </c>
      <c r="CI59" s="2">
        <v>0</v>
      </c>
      <c r="CJ59" s="2">
        <v>0</v>
      </c>
      <c r="CK59" s="15">
        <f t="shared" si="142"/>
        <v>0</v>
      </c>
      <c r="CL59" s="15">
        <f t="shared" si="1095"/>
        <v>0</v>
      </c>
      <c r="CM59" s="32">
        <f>CM58+"00:15"</f>
        <v>3.3854166666666612</v>
      </c>
      <c r="CN59" s="2">
        <f t="shared" si="753"/>
        <v>5</v>
      </c>
      <c r="CO59" s="2">
        <f t="shared" si="753"/>
        <v>0</v>
      </c>
      <c r="CP59" s="2">
        <f t="shared" si="753"/>
        <v>0</v>
      </c>
      <c r="CQ59" s="2">
        <f t="shared" si="753"/>
        <v>0</v>
      </c>
      <c r="CR59" s="2">
        <f t="shared" si="753"/>
        <v>0</v>
      </c>
      <c r="CS59" s="2">
        <f t="shared" si="753"/>
        <v>0</v>
      </c>
      <c r="CT59" s="2">
        <f t="shared" si="753"/>
        <v>1</v>
      </c>
      <c r="CU59" s="15">
        <f t="shared" si="753"/>
        <v>6</v>
      </c>
      <c r="CV59" s="15">
        <f t="shared" si="1096"/>
        <v>5.2</v>
      </c>
      <c r="CW59" s="32">
        <f>CW58+"00:15"</f>
        <v>3.3854166666666612</v>
      </c>
      <c r="CX59" s="2">
        <f t="shared" si="754"/>
        <v>4</v>
      </c>
      <c r="CY59" s="2">
        <f t="shared" si="754"/>
        <v>0</v>
      </c>
      <c r="CZ59" s="2">
        <f t="shared" si="754"/>
        <v>0</v>
      </c>
      <c r="DA59" s="2">
        <f t="shared" si="754"/>
        <v>0</v>
      </c>
      <c r="DB59" s="2">
        <f t="shared" si="754"/>
        <v>0</v>
      </c>
      <c r="DC59" s="2">
        <f t="shared" si="754"/>
        <v>0</v>
      </c>
      <c r="DD59" s="2">
        <f t="shared" si="754"/>
        <v>1</v>
      </c>
      <c r="DE59" s="15">
        <f t="shared" si="754"/>
        <v>5</v>
      </c>
      <c r="DF59" s="15">
        <f t="shared" si="1097"/>
        <v>4.2</v>
      </c>
      <c r="DG59" s="32">
        <f>DG58+"00:15"</f>
        <v>3.3854166666666612</v>
      </c>
      <c r="DH59" s="2">
        <f t="shared" si="1098"/>
        <v>93</v>
      </c>
      <c r="DI59" s="2">
        <f t="shared" si="1098"/>
        <v>6</v>
      </c>
      <c r="DJ59" s="2">
        <f t="shared" si="1098"/>
        <v>2</v>
      </c>
      <c r="DK59" s="2">
        <f t="shared" si="1098"/>
        <v>0</v>
      </c>
      <c r="DL59" s="2">
        <f t="shared" si="1098"/>
        <v>1</v>
      </c>
      <c r="DM59" s="2">
        <f t="shared" si="1098"/>
        <v>1</v>
      </c>
      <c r="DN59" s="2">
        <f t="shared" si="1098"/>
        <v>3</v>
      </c>
      <c r="DO59" s="15">
        <f t="shared" si="1098"/>
        <v>106</v>
      </c>
      <c r="DP59" s="15">
        <f t="shared" si="1099"/>
        <v>105</v>
      </c>
      <c r="DQ59" s="32">
        <f>DQ58+"00:15"</f>
        <v>3.3854166666666612</v>
      </c>
      <c r="DR59" s="2">
        <f t="shared" si="1100"/>
        <v>82</v>
      </c>
      <c r="DS59" s="2">
        <f t="shared" si="1100"/>
        <v>12</v>
      </c>
      <c r="DT59" s="2">
        <f t="shared" si="1100"/>
        <v>2</v>
      </c>
      <c r="DU59" s="2">
        <f t="shared" si="1100"/>
        <v>0</v>
      </c>
      <c r="DV59" s="2">
        <f t="shared" si="1100"/>
        <v>2</v>
      </c>
      <c r="DW59" s="2">
        <f t="shared" si="1100"/>
        <v>2</v>
      </c>
      <c r="DX59" s="2">
        <f t="shared" si="1100"/>
        <v>1</v>
      </c>
      <c r="DY59" s="15">
        <f t="shared" si="1100"/>
        <v>101</v>
      </c>
      <c r="DZ59" s="15">
        <f t="shared" si="1101"/>
        <v>102</v>
      </c>
      <c r="EA59" s="32">
        <f>EA58+"00:15"</f>
        <v>3.3854166666666612</v>
      </c>
      <c r="EB59" s="2">
        <f t="shared" si="755"/>
        <v>78</v>
      </c>
      <c r="EC59" s="2">
        <f t="shared" si="755"/>
        <v>12</v>
      </c>
      <c r="ED59" s="2">
        <f t="shared" si="755"/>
        <v>2</v>
      </c>
      <c r="EE59" s="2">
        <f t="shared" si="755"/>
        <v>0</v>
      </c>
      <c r="EF59" s="2">
        <f t="shared" si="755"/>
        <v>2</v>
      </c>
      <c r="EG59" s="2">
        <f t="shared" si="755"/>
        <v>2</v>
      </c>
      <c r="EH59" s="2">
        <f t="shared" si="755"/>
        <v>0</v>
      </c>
      <c r="EI59" s="15">
        <f t="shared" si="755"/>
        <v>96</v>
      </c>
      <c r="EJ59" s="15">
        <f t="shared" si="1102"/>
        <v>97.8</v>
      </c>
      <c r="EK59" s="32">
        <f>EK58+"00:15"</f>
        <v>3.3854166666666612</v>
      </c>
      <c r="EL59" s="2">
        <f t="shared" si="756"/>
        <v>90</v>
      </c>
      <c r="EM59" s="2">
        <f t="shared" si="756"/>
        <v>6</v>
      </c>
      <c r="EN59" s="2">
        <f t="shared" si="756"/>
        <v>2</v>
      </c>
      <c r="EO59" s="2">
        <f t="shared" si="756"/>
        <v>0</v>
      </c>
      <c r="EP59" s="2">
        <f t="shared" si="756"/>
        <v>1</v>
      </c>
      <c r="EQ59" s="2">
        <f t="shared" si="756"/>
        <v>1</v>
      </c>
      <c r="ER59" s="2">
        <f t="shared" si="756"/>
        <v>2</v>
      </c>
      <c r="ES59" s="15">
        <f t="shared" si="756"/>
        <v>102</v>
      </c>
      <c r="ET59" s="15">
        <f t="shared" si="1103"/>
        <v>101.80000000000001</v>
      </c>
    </row>
    <row r="60" spans="1:150" x14ac:dyDescent="0.25">
      <c r="A60" s="32">
        <f t="shared" ref="A60:A61" si="1104">A59+"00:15"</f>
        <v>0.39583333333333348</v>
      </c>
      <c r="B60" s="2">
        <v>3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15">
        <f t="shared" si="126"/>
        <v>3</v>
      </c>
      <c r="J60" s="15">
        <f t="shared" si="1087"/>
        <v>3</v>
      </c>
      <c r="K60" s="32">
        <f t="shared" ref="K60:K61" si="1105">K59+"00:15"</f>
        <v>0.39583333333333348</v>
      </c>
      <c r="L60" s="2">
        <v>7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15">
        <f t="shared" si="128"/>
        <v>7</v>
      </c>
      <c r="T60" s="15">
        <f t="shared" si="1088"/>
        <v>7</v>
      </c>
      <c r="U60" s="32">
        <f t="shared" ref="U60:U61" si="1106">U59+"00:15"</f>
        <v>3.3958333333333277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15">
        <f t="shared" si="130"/>
        <v>0</v>
      </c>
      <c r="AD60" s="15">
        <f t="shared" si="1089"/>
        <v>0</v>
      </c>
      <c r="AE60" s="32">
        <f t="shared" ref="AE60:AE61" si="1107">AE59+"00:15"</f>
        <v>3.3958333333333277</v>
      </c>
      <c r="AF60" s="2">
        <v>6</v>
      </c>
      <c r="AG60" s="2">
        <v>0</v>
      </c>
      <c r="AH60" s="2">
        <v>0</v>
      </c>
      <c r="AI60" s="2">
        <v>0</v>
      </c>
      <c r="AJ60" s="2">
        <v>0</v>
      </c>
      <c r="AK60" s="2">
        <v>1</v>
      </c>
      <c r="AL60" s="2">
        <v>0</v>
      </c>
      <c r="AM60" s="15">
        <f t="shared" si="132"/>
        <v>7</v>
      </c>
      <c r="AN60" s="15">
        <f t="shared" si="1090"/>
        <v>6.4</v>
      </c>
      <c r="AO60" s="32">
        <f t="shared" ref="AO60:AO61" si="1108">AO59+"00:15"</f>
        <v>3.3958333333333277</v>
      </c>
      <c r="AP60" s="2">
        <v>64</v>
      </c>
      <c r="AQ60" s="2">
        <v>8</v>
      </c>
      <c r="AR60" s="2">
        <v>4</v>
      </c>
      <c r="AS60" s="2">
        <v>0</v>
      </c>
      <c r="AT60" s="2">
        <v>1</v>
      </c>
      <c r="AU60" s="2">
        <v>0</v>
      </c>
      <c r="AV60" s="2">
        <v>1</v>
      </c>
      <c r="AW60" s="15">
        <f t="shared" si="134"/>
        <v>78</v>
      </c>
      <c r="AX60" s="15">
        <f t="shared" si="1091"/>
        <v>80.2</v>
      </c>
      <c r="AY60" s="32">
        <f t="shared" ref="AY60:AY61" si="1109">AY59+"00:15"</f>
        <v>3.3958333333333277</v>
      </c>
      <c r="AZ60" s="2">
        <v>0</v>
      </c>
      <c r="BA60" s="2">
        <v>0</v>
      </c>
      <c r="BB60" s="2">
        <v>0</v>
      </c>
      <c r="BC60" s="2">
        <v>0</v>
      </c>
      <c r="BD60" s="2">
        <v>0</v>
      </c>
      <c r="BE60" s="2">
        <v>0</v>
      </c>
      <c r="BF60" s="2">
        <v>0</v>
      </c>
      <c r="BG60" s="15">
        <f t="shared" si="136"/>
        <v>0</v>
      </c>
      <c r="BH60" s="15">
        <f t="shared" si="1092"/>
        <v>0</v>
      </c>
      <c r="BI60" s="32">
        <f t="shared" ref="BI60:BI61" si="1110">BI59+"00:15"</f>
        <v>3.3958333333333277</v>
      </c>
      <c r="BJ60" s="2">
        <v>97</v>
      </c>
      <c r="BK60" s="2">
        <v>3</v>
      </c>
      <c r="BL60" s="2">
        <v>1</v>
      </c>
      <c r="BM60" s="2">
        <v>0</v>
      </c>
      <c r="BN60" s="2">
        <v>2</v>
      </c>
      <c r="BO60" s="2">
        <v>7</v>
      </c>
      <c r="BP60" s="2">
        <v>3</v>
      </c>
      <c r="BQ60" s="15">
        <f t="shared" si="138"/>
        <v>113</v>
      </c>
      <c r="BR60" s="15">
        <f t="shared" si="1093"/>
        <v>108.89999999999999</v>
      </c>
      <c r="BS60" s="32">
        <f t="shared" ref="BS60:BS61" si="1111">BS59+"00:15"</f>
        <v>3.3958333333333277</v>
      </c>
      <c r="BT60" s="2">
        <v>0</v>
      </c>
      <c r="BU60" s="2">
        <v>0</v>
      </c>
      <c r="BV60" s="2">
        <v>0</v>
      </c>
      <c r="BW60" s="2">
        <v>0</v>
      </c>
      <c r="BX60" s="2">
        <v>0</v>
      </c>
      <c r="BY60" s="2">
        <v>0</v>
      </c>
      <c r="BZ60" s="2">
        <v>0</v>
      </c>
      <c r="CA60" s="15">
        <f t="shared" si="140"/>
        <v>0</v>
      </c>
      <c r="CB60" s="15">
        <f t="shared" si="1094"/>
        <v>0</v>
      </c>
      <c r="CC60" s="32">
        <f t="shared" ref="CC60:CC61" si="1112">CC59+"00:15"</f>
        <v>3.3958333333333277</v>
      </c>
      <c r="CD60" s="2">
        <v>0</v>
      </c>
      <c r="CE60" s="2">
        <v>0</v>
      </c>
      <c r="CF60" s="2">
        <v>0</v>
      </c>
      <c r="CG60" s="2">
        <v>0</v>
      </c>
      <c r="CH60" s="2">
        <v>0</v>
      </c>
      <c r="CI60" s="2">
        <v>0</v>
      </c>
      <c r="CJ60" s="2">
        <v>0</v>
      </c>
      <c r="CK60" s="15">
        <f t="shared" si="142"/>
        <v>0</v>
      </c>
      <c r="CL60" s="15">
        <f t="shared" si="1095"/>
        <v>0</v>
      </c>
      <c r="CM60" s="32">
        <f t="shared" ref="CM60:CM61" si="1113">CM59+"00:15"</f>
        <v>3.3958333333333277</v>
      </c>
      <c r="CN60" s="2">
        <f t="shared" si="753"/>
        <v>6</v>
      </c>
      <c r="CO60" s="2">
        <f t="shared" si="753"/>
        <v>0</v>
      </c>
      <c r="CP60" s="2">
        <f t="shared" si="753"/>
        <v>0</v>
      </c>
      <c r="CQ60" s="2">
        <f t="shared" si="753"/>
        <v>0</v>
      </c>
      <c r="CR60" s="2">
        <f t="shared" si="753"/>
        <v>0</v>
      </c>
      <c r="CS60" s="2">
        <f t="shared" si="753"/>
        <v>1</v>
      </c>
      <c r="CT60" s="2">
        <f t="shared" si="753"/>
        <v>0</v>
      </c>
      <c r="CU60" s="15">
        <f t="shared" si="753"/>
        <v>7</v>
      </c>
      <c r="CV60" s="15">
        <f t="shared" si="1096"/>
        <v>6.4</v>
      </c>
      <c r="CW60" s="32">
        <f t="shared" ref="CW60:CW61" si="1114">CW59+"00:15"</f>
        <v>3.3958333333333277</v>
      </c>
      <c r="CX60" s="2">
        <f t="shared" si="754"/>
        <v>10</v>
      </c>
      <c r="CY60" s="2">
        <f t="shared" si="754"/>
        <v>0</v>
      </c>
      <c r="CZ60" s="2">
        <f t="shared" si="754"/>
        <v>0</v>
      </c>
      <c r="DA60" s="2">
        <f t="shared" si="754"/>
        <v>0</v>
      </c>
      <c r="DB60" s="2">
        <f t="shared" si="754"/>
        <v>0</v>
      </c>
      <c r="DC60" s="2">
        <f t="shared" si="754"/>
        <v>0</v>
      </c>
      <c r="DD60" s="2">
        <f t="shared" si="754"/>
        <v>0</v>
      </c>
      <c r="DE60" s="15">
        <f t="shared" si="754"/>
        <v>10</v>
      </c>
      <c r="DF60" s="15">
        <f t="shared" si="1097"/>
        <v>10</v>
      </c>
      <c r="DG60" s="32">
        <f t="shared" ref="DG60:DG61" si="1115">DG59+"00:15"</f>
        <v>3.3958333333333277</v>
      </c>
      <c r="DH60" s="2">
        <f t="shared" si="1098"/>
        <v>104</v>
      </c>
      <c r="DI60" s="2">
        <f t="shared" si="1098"/>
        <v>3</v>
      </c>
      <c r="DJ60" s="2">
        <f t="shared" si="1098"/>
        <v>1</v>
      </c>
      <c r="DK60" s="2">
        <f t="shared" si="1098"/>
        <v>0</v>
      </c>
      <c r="DL60" s="2">
        <f t="shared" si="1098"/>
        <v>2</v>
      </c>
      <c r="DM60" s="2">
        <f t="shared" si="1098"/>
        <v>7</v>
      </c>
      <c r="DN60" s="2">
        <f t="shared" si="1098"/>
        <v>3</v>
      </c>
      <c r="DO60" s="15">
        <f t="shared" si="1098"/>
        <v>120</v>
      </c>
      <c r="DP60" s="15">
        <f t="shared" si="1099"/>
        <v>115.89999999999999</v>
      </c>
      <c r="DQ60" s="32">
        <f t="shared" ref="DQ60:DQ61" si="1116">DQ59+"00:15"</f>
        <v>3.3958333333333277</v>
      </c>
      <c r="DR60" s="2">
        <f t="shared" si="1100"/>
        <v>70</v>
      </c>
      <c r="DS60" s="2">
        <f t="shared" si="1100"/>
        <v>8</v>
      </c>
      <c r="DT60" s="2">
        <f t="shared" si="1100"/>
        <v>4</v>
      </c>
      <c r="DU60" s="2">
        <f t="shared" si="1100"/>
        <v>0</v>
      </c>
      <c r="DV60" s="2">
        <f t="shared" si="1100"/>
        <v>1</v>
      </c>
      <c r="DW60" s="2">
        <f t="shared" si="1100"/>
        <v>1</v>
      </c>
      <c r="DX60" s="2">
        <f t="shared" si="1100"/>
        <v>1</v>
      </c>
      <c r="DY60" s="15">
        <f t="shared" si="1100"/>
        <v>85</v>
      </c>
      <c r="DZ60" s="15">
        <f t="shared" si="1101"/>
        <v>86.600000000000009</v>
      </c>
      <c r="EA60" s="32">
        <f t="shared" ref="EA60:EA61" si="1117">EA59+"00:15"</f>
        <v>3.3958333333333277</v>
      </c>
      <c r="EB60" s="2">
        <f t="shared" si="755"/>
        <v>67</v>
      </c>
      <c r="EC60" s="2">
        <f t="shared" si="755"/>
        <v>8</v>
      </c>
      <c r="ED60" s="2">
        <f t="shared" si="755"/>
        <v>4</v>
      </c>
      <c r="EE60" s="2">
        <f t="shared" si="755"/>
        <v>0</v>
      </c>
      <c r="EF60" s="2">
        <f t="shared" si="755"/>
        <v>1</v>
      </c>
      <c r="EG60" s="2">
        <f t="shared" si="755"/>
        <v>0</v>
      </c>
      <c r="EH60" s="2">
        <f t="shared" si="755"/>
        <v>1</v>
      </c>
      <c r="EI60" s="15">
        <f t="shared" si="755"/>
        <v>81</v>
      </c>
      <c r="EJ60" s="15">
        <f t="shared" si="1102"/>
        <v>83.2</v>
      </c>
      <c r="EK60" s="32">
        <f t="shared" ref="EK60:EK61" si="1118">EK59+"00:15"</f>
        <v>3.3958333333333277</v>
      </c>
      <c r="EL60" s="2">
        <f t="shared" si="756"/>
        <v>97</v>
      </c>
      <c r="EM60" s="2">
        <f t="shared" si="756"/>
        <v>3</v>
      </c>
      <c r="EN60" s="2">
        <f t="shared" si="756"/>
        <v>1</v>
      </c>
      <c r="EO60" s="2">
        <f t="shared" si="756"/>
        <v>0</v>
      </c>
      <c r="EP60" s="2">
        <f t="shared" si="756"/>
        <v>2</v>
      </c>
      <c r="EQ60" s="2">
        <f t="shared" si="756"/>
        <v>7</v>
      </c>
      <c r="ER60" s="2">
        <f t="shared" si="756"/>
        <v>3</v>
      </c>
      <c r="ES60" s="15">
        <f t="shared" si="756"/>
        <v>113</v>
      </c>
      <c r="ET60" s="15">
        <f t="shared" si="1103"/>
        <v>108.89999999999999</v>
      </c>
    </row>
    <row r="61" spans="1:150" ht="13.8" thickBot="1" x14ac:dyDescent="0.3">
      <c r="A61" s="32">
        <f t="shared" si="1104"/>
        <v>0.40625000000000017</v>
      </c>
      <c r="B61" s="2">
        <v>1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15">
        <f t="shared" si="126"/>
        <v>1</v>
      </c>
      <c r="J61" s="15">
        <f t="shared" si="1087"/>
        <v>1</v>
      </c>
      <c r="K61" s="32">
        <f t="shared" si="1105"/>
        <v>0.40625000000000017</v>
      </c>
      <c r="L61" s="2">
        <v>5</v>
      </c>
      <c r="M61" s="2">
        <v>2</v>
      </c>
      <c r="N61" s="2">
        <v>0</v>
      </c>
      <c r="O61" s="2">
        <v>0</v>
      </c>
      <c r="P61" s="2">
        <v>0</v>
      </c>
      <c r="Q61" s="2">
        <v>1</v>
      </c>
      <c r="R61" s="2">
        <v>1</v>
      </c>
      <c r="S61" s="15">
        <f t="shared" si="128"/>
        <v>9</v>
      </c>
      <c r="T61" s="15">
        <f t="shared" si="1088"/>
        <v>7.6000000000000005</v>
      </c>
      <c r="U61" s="32">
        <f t="shared" si="1106"/>
        <v>3.4062499999999942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15">
        <f t="shared" si="130"/>
        <v>0</v>
      </c>
      <c r="AD61" s="15">
        <f t="shared" si="1089"/>
        <v>0</v>
      </c>
      <c r="AE61" s="32">
        <f t="shared" si="1107"/>
        <v>3.4062499999999942</v>
      </c>
      <c r="AF61" s="2">
        <v>6</v>
      </c>
      <c r="AG61" s="2">
        <v>1</v>
      </c>
      <c r="AH61" s="2">
        <v>0</v>
      </c>
      <c r="AI61" s="2">
        <v>0</v>
      </c>
      <c r="AJ61" s="2">
        <v>0</v>
      </c>
      <c r="AK61" s="2">
        <v>1</v>
      </c>
      <c r="AL61" s="2">
        <v>0</v>
      </c>
      <c r="AM61" s="15">
        <f t="shared" si="132"/>
        <v>8</v>
      </c>
      <c r="AN61" s="15">
        <f t="shared" si="1090"/>
        <v>7.4</v>
      </c>
      <c r="AO61" s="32">
        <f t="shared" si="1108"/>
        <v>3.4062499999999942</v>
      </c>
      <c r="AP61" s="2">
        <v>86</v>
      </c>
      <c r="AQ61" s="2">
        <v>5</v>
      </c>
      <c r="AR61" s="2">
        <v>2</v>
      </c>
      <c r="AS61" s="2">
        <v>0</v>
      </c>
      <c r="AT61" s="2">
        <v>1</v>
      </c>
      <c r="AU61" s="2">
        <v>2</v>
      </c>
      <c r="AV61" s="2">
        <v>9</v>
      </c>
      <c r="AW61" s="15">
        <f t="shared" si="134"/>
        <v>105</v>
      </c>
      <c r="AX61" s="15">
        <f t="shared" si="1091"/>
        <v>98.6</v>
      </c>
      <c r="AY61" s="32">
        <f t="shared" si="1109"/>
        <v>3.4062499999999942</v>
      </c>
      <c r="AZ61" s="2">
        <v>0</v>
      </c>
      <c r="BA61" s="2">
        <v>0</v>
      </c>
      <c r="BB61" s="2">
        <v>0</v>
      </c>
      <c r="BC61" s="2">
        <v>0</v>
      </c>
      <c r="BD61" s="2">
        <v>0</v>
      </c>
      <c r="BE61" s="2">
        <v>0</v>
      </c>
      <c r="BF61" s="2">
        <v>0</v>
      </c>
      <c r="BG61" s="15">
        <f t="shared" si="136"/>
        <v>0</v>
      </c>
      <c r="BH61" s="15">
        <f t="shared" si="1092"/>
        <v>0</v>
      </c>
      <c r="BI61" s="32">
        <f t="shared" si="1110"/>
        <v>3.4062499999999942</v>
      </c>
      <c r="BJ61" s="2">
        <v>78</v>
      </c>
      <c r="BK61" s="2">
        <v>2</v>
      </c>
      <c r="BL61" s="2">
        <v>1</v>
      </c>
      <c r="BM61" s="2">
        <v>0</v>
      </c>
      <c r="BN61" s="2">
        <v>0</v>
      </c>
      <c r="BO61" s="2">
        <v>3</v>
      </c>
      <c r="BP61" s="2">
        <v>9</v>
      </c>
      <c r="BQ61" s="15">
        <f t="shared" si="138"/>
        <v>93</v>
      </c>
      <c r="BR61" s="15">
        <f t="shared" si="1093"/>
        <v>84.5</v>
      </c>
      <c r="BS61" s="32">
        <f t="shared" si="1111"/>
        <v>3.4062499999999942</v>
      </c>
      <c r="BT61" s="2">
        <v>1</v>
      </c>
      <c r="BU61" s="2">
        <v>0</v>
      </c>
      <c r="BV61" s="2">
        <v>0</v>
      </c>
      <c r="BW61" s="2">
        <v>0</v>
      </c>
      <c r="BX61" s="2">
        <v>0</v>
      </c>
      <c r="BY61" s="2">
        <v>0</v>
      </c>
      <c r="BZ61" s="2">
        <v>0</v>
      </c>
      <c r="CA61" s="15">
        <f t="shared" si="140"/>
        <v>1</v>
      </c>
      <c r="CB61" s="15">
        <f t="shared" si="1094"/>
        <v>1</v>
      </c>
      <c r="CC61" s="32">
        <f t="shared" si="1112"/>
        <v>3.4062499999999942</v>
      </c>
      <c r="CD61" s="2">
        <v>0</v>
      </c>
      <c r="CE61" s="2">
        <v>0</v>
      </c>
      <c r="CF61" s="2">
        <v>0</v>
      </c>
      <c r="CG61" s="2">
        <v>0</v>
      </c>
      <c r="CH61" s="2">
        <v>0</v>
      </c>
      <c r="CI61" s="2">
        <v>0</v>
      </c>
      <c r="CJ61" s="2">
        <v>0</v>
      </c>
      <c r="CK61" s="15">
        <f t="shared" si="142"/>
        <v>0</v>
      </c>
      <c r="CL61" s="15">
        <f t="shared" si="1095"/>
        <v>0</v>
      </c>
      <c r="CM61" s="32">
        <f t="shared" si="1113"/>
        <v>3.4062499999999942</v>
      </c>
      <c r="CN61" s="2">
        <f t="shared" si="753"/>
        <v>7</v>
      </c>
      <c r="CO61" s="2">
        <f t="shared" si="753"/>
        <v>1</v>
      </c>
      <c r="CP61" s="2">
        <f t="shared" si="753"/>
        <v>0</v>
      </c>
      <c r="CQ61" s="2">
        <f t="shared" si="753"/>
        <v>0</v>
      </c>
      <c r="CR61" s="2">
        <f t="shared" si="753"/>
        <v>0</v>
      </c>
      <c r="CS61" s="2">
        <f t="shared" si="753"/>
        <v>1</v>
      </c>
      <c r="CT61" s="2">
        <f t="shared" si="753"/>
        <v>0</v>
      </c>
      <c r="CU61" s="15">
        <f t="shared" si="753"/>
        <v>9</v>
      </c>
      <c r="CV61" s="15">
        <f t="shared" si="1096"/>
        <v>8.4</v>
      </c>
      <c r="CW61" s="32">
        <f t="shared" si="1114"/>
        <v>3.4062499999999942</v>
      </c>
      <c r="CX61" s="2">
        <f t="shared" si="754"/>
        <v>6</v>
      </c>
      <c r="CY61" s="2">
        <f t="shared" si="754"/>
        <v>2</v>
      </c>
      <c r="CZ61" s="2">
        <f t="shared" si="754"/>
        <v>0</v>
      </c>
      <c r="DA61" s="2">
        <f t="shared" si="754"/>
        <v>0</v>
      </c>
      <c r="DB61" s="2">
        <f t="shared" si="754"/>
        <v>0</v>
      </c>
      <c r="DC61" s="2">
        <f t="shared" si="754"/>
        <v>1</v>
      </c>
      <c r="DD61" s="2">
        <f t="shared" si="754"/>
        <v>1</v>
      </c>
      <c r="DE61" s="15">
        <f t="shared" si="754"/>
        <v>10</v>
      </c>
      <c r="DF61" s="15">
        <f t="shared" si="1097"/>
        <v>8.6</v>
      </c>
      <c r="DG61" s="32">
        <f t="shared" si="1115"/>
        <v>3.4062499999999942</v>
      </c>
      <c r="DH61" s="2">
        <f t="shared" si="1098"/>
        <v>83</v>
      </c>
      <c r="DI61" s="2">
        <f t="shared" si="1098"/>
        <v>4</v>
      </c>
      <c r="DJ61" s="2">
        <f t="shared" si="1098"/>
        <v>1</v>
      </c>
      <c r="DK61" s="2">
        <f t="shared" si="1098"/>
        <v>0</v>
      </c>
      <c r="DL61" s="2">
        <f t="shared" si="1098"/>
        <v>0</v>
      </c>
      <c r="DM61" s="2">
        <f t="shared" si="1098"/>
        <v>4</v>
      </c>
      <c r="DN61" s="2">
        <f t="shared" si="1098"/>
        <v>10</v>
      </c>
      <c r="DO61" s="15">
        <f t="shared" si="1098"/>
        <v>102</v>
      </c>
      <c r="DP61" s="15">
        <f t="shared" si="1099"/>
        <v>92.1</v>
      </c>
      <c r="DQ61" s="32">
        <f t="shared" si="1116"/>
        <v>3.4062499999999942</v>
      </c>
      <c r="DR61" s="2">
        <f t="shared" si="1100"/>
        <v>92</v>
      </c>
      <c r="DS61" s="2">
        <f t="shared" si="1100"/>
        <v>6</v>
      </c>
      <c r="DT61" s="2">
        <f t="shared" si="1100"/>
        <v>2</v>
      </c>
      <c r="DU61" s="2">
        <f t="shared" si="1100"/>
        <v>0</v>
      </c>
      <c r="DV61" s="2">
        <f t="shared" si="1100"/>
        <v>1</v>
      </c>
      <c r="DW61" s="2">
        <f t="shared" si="1100"/>
        <v>3</v>
      </c>
      <c r="DX61" s="2">
        <f t="shared" si="1100"/>
        <v>9</v>
      </c>
      <c r="DY61" s="15">
        <f t="shared" si="1100"/>
        <v>113</v>
      </c>
      <c r="DZ61" s="15">
        <f t="shared" si="1101"/>
        <v>106</v>
      </c>
      <c r="EA61" s="32">
        <f t="shared" si="1117"/>
        <v>3.4062499999999942</v>
      </c>
      <c r="EB61" s="2">
        <f t="shared" si="755"/>
        <v>87</v>
      </c>
      <c r="EC61" s="2">
        <f t="shared" si="755"/>
        <v>5</v>
      </c>
      <c r="ED61" s="2">
        <f t="shared" si="755"/>
        <v>2</v>
      </c>
      <c r="EE61" s="2">
        <f t="shared" si="755"/>
        <v>0</v>
      </c>
      <c r="EF61" s="2">
        <f t="shared" si="755"/>
        <v>1</v>
      </c>
      <c r="EG61" s="2">
        <f t="shared" si="755"/>
        <v>2</v>
      </c>
      <c r="EH61" s="2">
        <f t="shared" si="755"/>
        <v>9</v>
      </c>
      <c r="EI61" s="15">
        <f t="shared" si="755"/>
        <v>106</v>
      </c>
      <c r="EJ61" s="15">
        <f t="shared" si="1102"/>
        <v>99.6</v>
      </c>
      <c r="EK61" s="32">
        <f t="shared" si="1118"/>
        <v>3.4062499999999942</v>
      </c>
      <c r="EL61" s="2">
        <f t="shared" si="756"/>
        <v>79</v>
      </c>
      <c r="EM61" s="2">
        <f t="shared" si="756"/>
        <v>2</v>
      </c>
      <c r="EN61" s="2">
        <f t="shared" si="756"/>
        <v>1</v>
      </c>
      <c r="EO61" s="2">
        <f t="shared" si="756"/>
        <v>0</v>
      </c>
      <c r="EP61" s="2">
        <f t="shared" si="756"/>
        <v>0</v>
      </c>
      <c r="EQ61" s="2">
        <f t="shared" si="756"/>
        <v>3</v>
      </c>
      <c r="ER61" s="2">
        <f t="shared" si="756"/>
        <v>9</v>
      </c>
      <c r="ES61" s="15">
        <f t="shared" si="756"/>
        <v>94</v>
      </c>
      <c r="ET61" s="15">
        <f t="shared" si="1103"/>
        <v>85.5</v>
      </c>
    </row>
    <row r="62" spans="1:150" ht="14.4" thickTop="1" thickBot="1" x14ac:dyDescent="0.3">
      <c r="A62" s="33" t="s">
        <v>5</v>
      </c>
      <c r="B62" s="3">
        <f>SUM(B58:B61)</f>
        <v>6</v>
      </c>
      <c r="C62" s="3">
        <f t="shared" ref="C62" si="1119">SUM(C58:C61)</f>
        <v>0</v>
      </c>
      <c r="D62" s="3">
        <f t="shared" ref="D62" si="1120">SUM(D58:D61)</f>
        <v>0</v>
      </c>
      <c r="E62" s="3">
        <f t="shared" ref="E62" si="1121">SUM(E58:E61)</f>
        <v>0</v>
      </c>
      <c r="F62" s="3">
        <f t="shared" ref="F62" si="1122">SUM(F58:F61)</f>
        <v>0</v>
      </c>
      <c r="G62" s="3">
        <f t="shared" ref="G62" si="1123">SUM(G58:G61)</f>
        <v>0</v>
      </c>
      <c r="H62" s="3">
        <f t="shared" ref="H62" si="1124">SUM(H58:H61)</f>
        <v>0</v>
      </c>
      <c r="I62" s="16">
        <f>SUM(B62:H62)</f>
        <v>6</v>
      </c>
      <c r="J62" s="34">
        <f>B62+C62+D62*1.5+E62*2.3+F62*2+G62*0.4+H62*0.2</f>
        <v>6</v>
      </c>
      <c r="K62" s="33" t="s">
        <v>5</v>
      </c>
      <c r="L62" s="3">
        <f>SUM(L58:L61)</f>
        <v>19</v>
      </c>
      <c r="M62" s="3">
        <f t="shared" ref="M62" si="1125">SUM(M58:M61)</f>
        <v>2</v>
      </c>
      <c r="N62" s="3">
        <f t="shared" ref="N62" si="1126">SUM(N58:N61)</f>
        <v>1</v>
      </c>
      <c r="O62" s="3">
        <f t="shared" ref="O62" si="1127">SUM(O58:O61)</f>
        <v>0</v>
      </c>
      <c r="P62" s="3">
        <f t="shared" ref="P62" si="1128">SUM(P58:P61)</f>
        <v>0</v>
      </c>
      <c r="Q62" s="3">
        <f t="shared" ref="Q62" si="1129">SUM(Q58:Q61)</f>
        <v>1</v>
      </c>
      <c r="R62" s="3">
        <f t="shared" ref="R62" si="1130">SUM(R58:R61)</f>
        <v>3</v>
      </c>
      <c r="S62" s="16">
        <f>SUM(L62:R62)</f>
        <v>26</v>
      </c>
      <c r="T62" s="34">
        <f>L62+M62+N62*1.5+O62*2.3+P62*2+Q62*0.4+R62*0.2</f>
        <v>23.5</v>
      </c>
      <c r="U62" s="33" t="s">
        <v>5</v>
      </c>
      <c r="V62" s="3">
        <f>SUM(V58:V61)</f>
        <v>0</v>
      </c>
      <c r="W62" s="3">
        <f t="shared" ref="W62" si="1131">SUM(W58:W61)</f>
        <v>0</v>
      </c>
      <c r="X62" s="3">
        <f t="shared" ref="X62" si="1132">SUM(X58:X61)</f>
        <v>0</v>
      </c>
      <c r="Y62" s="3">
        <f t="shared" ref="Y62" si="1133">SUM(Y58:Y61)</f>
        <v>0</v>
      </c>
      <c r="Z62" s="3">
        <f t="shared" ref="Z62" si="1134">SUM(Z58:Z61)</f>
        <v>0</v>
      </c>
      <c r="AA62" s="3">
        <f t="shared" ref="AA62" si="1135">SUM(AA58:AA61)</f>
        <v>0</v>
      </c>
      <c r="AB62" s="3">
        <f t="shared" ref="AB62" si="1136">SUM(AB58:AB61)</f>
        <v>0</v>
      </c>
      <c r="AC62" s="16">
        <f>SUM(V62:AB62)</f>
        <v>0</v>
      </c>
      <c r="AD62" s="34">
        <f>V62+W62+X62*1.5+Y62*2.3+Z62*2+AA62*0.4+AB62*0.2</f>
        <v>0</v>
      </c>
      <c r="AE62" s="33" t="s">
        <v>5</v>
      </c>
      <c r="AF62" s="3">
        <f>SUM(AF58:AF61)</f>
        <v>25</v>
      </c>
      <c r="AG62" s="3">
        <f t="shared" ref="AG62" si="1137">SUM(AG58:AG61)</f>
        <v>1</v>
      </c>
      <c r="AH62" s="3">
        <f t="shared" ref="AH62" si="1138">SUM(AH58:AH61)</f>
        <v>0</v>
      </c>
      <c r="AI62" s="3">
        <f t="shared" ref="AI62" si="1139">SUM(AI58:AI61)</f>
        <v>0</v>
      </c>
      <c r="AJ62" s="3">
        <f t="shared" ref="AJ62" si="1140">SUM(AJ58:AJ61)</f>
        <v>0</v>
      </c>
      <c r="AK62" s="3">
        <f t="shared" ref="AK62" si="1141">SUM(AK58:AK61)</f>
        <v>2</v>
      </c>
      <c r="AL62" s="3">
        <f t="shared" ref="AL62" si="1142">SUM(AL58:AL61)</f>
        <v>1</v>
      </c>
      <c r="AM62" s="16">
        <f>SUM(AF62:AL62)</f>
        <v>29</v>
      </c>
      <c r="AN62" s="34">
        <f>AF62+AG62+AH62*1.5+AI62*2.3+AJ62*2+AK62*0.4+AL62*0.2</f>
        <v>27</v>
      </c>
      <c r="AO62" s="33" t="s">
        <v>5</v>
      </c>
      <c r="AP62" s="3">
        <f>SUM(AP58:AP61)</f>
        <v>300</v>
      </c>
      <c r="AQ62" s="3">
        <f t="shared" ref="AQ62" si="1143">SUM(AQ58:AQ61)</f>
        <v>28</v>
      </c>
      <c r="AR62" s="3">
        <f t="shared" ref="AR62" si="1144">SUM(AR58:AR61)</f>
        <v>9</v>
      </c>
      <c r="AS62" s="3">
        <f t="shared" ref="AS62" si="1145">SUM(AS58:AS61)</f>
        <v>0</v>
      </c>
      <c r="AT62" s="3">
        <f t="shared" ref="AT62" si="1146">SUM(AT58:AT61)</f>
        <v>6</v>
      </c>
      <c r="AU62" s="3">
        <f t="shared" ref="AU62" si="1147">SUM(AU58:AU61)</f>
        <v>9</v>
      </c>
      <c r="AV62" s="3">
        <f t="shared" ref="AV62" si="1148">SUM(AV58:AV61)</f>
        <v>13</v>
      </c>
      <c r="AW62" s="16">
        <f>SUM(AP62:AV62)</f>
        <v>365</v>
      </c>
      <c r="AX62" s="34">
        <f>AP62+AQ62+AR62*1.5+AS62*2.3+AT62*2+AU62*0.4+AV62*0.2</f>
        <v>359.70000000000005</v>
      </c>
      <c r="AY62" s="33" t="s">
        <v>5</v>
      </c>
      <c r="AZ62" s="3">
        <f>SUM(AZ58:AZ61)</f>
        <v>0</v>
      </c>
      <c r="BA62" s="3">
        <f t="shared" ref="BA62" si="1149">SUM(BA58:BA61)</f>
        <v>0</v>
      </c>
      <c r="BB62" s="3">
        <f t="shared" ref="BB62" si="1150">SUM(BB58:BB61)</f>
        <v>0</v>
      </c>
      <c r="BC62" s="3">
        <f t="shared" ref="BC62" si="1151">SUM(BC58:BC61)</f>
        <v>0</v>
      </c>
      <c r="BD62" s="3">
        <f t="shared" ref="BD62" si="1152">SUM(BD58:BD61)</f>
        <v>0</v>
      </c>
      <c r="BE62" s="3">
        <f t="shared" ref="BE62" si="1153">SUM(BE58:BE61)</f>
        <v>0</v>
      </c>
      <c r="BF62" s="3">
        <f t="shared" ref="BF62" si="1154">SUM(BF58:BF61)</f>
        <v>0</v>
      </c>
      <c r="BG62" s="16">
        <f>SUM(AZ62:BF62)</f>
        <v>0</v>
      </c>
      <c r="BH62" s="34">
        <f>AZ62+BA62+BB62*1.5+BC62*2.3+BD62*2+BE62*0.4+BF62*0.2</f>
        <v>0</v>
      </c>
      <c r="BI62" s="33" t="s">
        <v>5</v>
      </c>
      <c r="BJ62" s="3">
        <f>SUM(BJ58:BJ61)</f>
        <v>320</v>
      </c>
      <c r="BK62" s="3">
        <f t="shared" ref="BK62" si="1155">SUM(BK58:BK61)</f>
        <v>17</v>
      </c>
      <c r="BL62" s="3">
        <f t="shared" ref="BL62" si="1156">SUM(BL58:BL61)</f>
        <v>6</v>
      </c>
      <c r="BM62" s="3">
        <f t="shared" ref="BM62" si="1157">SUM(BM58:BM61)</f>
        <v>0</v>
      </c>
      <c r="BN62" s="3">
        <f t="shared" ref="BN62" si="1158">SUM(BN58:BN61)</f>
        <v>4</v>
      </c>
      <c r="BO62" s="3">
        <f t="shared" ref="BO62" si="1159">SUM(BO58:BO61)</f>
        <v>12</v>
      </c>
      <c r="BP62" s="3">
        <f t="shared" ref="BP62" si="1160">SUM(BP58:BP61)</f>
        <v>15</v>
      </c>
      <c r="BQ62" s="16">
        <f>SUM(BJ62:BP62)</f>
        <v>374</v>
      </c>
      <c r="BR62" s="34">
        <f>BJ62+BK62+BL62*1.5+BM62*2.3+BN62*2+BO62*0.4+BP62*0.2</f>
        <v>361.8</v>
      </c>
      <c r="BS62" s="33" t="s">
        <v>5</v>
      </c>
      <c r="BT62" s="3">
        <f>SUM(BT58:BT61)</f>
        <v>3</v>
      </c>
      <c r="BU62" s="3">
        <f t="shared" ref="BU62" si="1161">SUM(BU58:BU61)</f>
        <v>0</v>
      </c>
      <c r="BV62" s="3">
        <f t="shared" ref="BV62" si="1162">SUM(BV58:BV61)</f>
        <v>0</v>
      </c>
      <c r="BW62" s="3">
        <f t="shared" ref="BW62" si="1163">SUM(BW58:BW61)</f>
        <v>0</v>
      </c>
      <c r="BX62" s="3">
        <f t="shared" ref="BX62" si="1164">SUM(BX58:BX61)</f>
        <v>0</v>
      </c>
      <c r="BY62" s="3">
        <f t="shared" ref="BY62" si="1165">SUM(BY58:BY61)</f>
        <v>0</v>
      </c>
      <c r="BZ62" s="3">
        <f t="shared" ref="BZ62" si="1166">SUM(BZ58:BZ61)</f>
        <v>0</v>
      </c>
      <c r="CA62" s="16">
        <f>SUM(BT62:BZ62)</f>
        <v>3</v>
      </c>
      <c r="CB62" s="34">
        <f>BT62+BU62+BV62*1.5+BW62*2.3+BX62*2+BY62*0.4+BZ62*0.2</f>
        <v>3</v>
      </c>
      <c r="CC62" s="33" t="s">
        <v>5</v>
      </c>
      <c r="CD62" s="3">
        <f>SUM(CD58:CD61)</f>
        <v>0</v>
      </c>
      <c r="CE62" s="3">
        <f t="shared" ref="CE62" si="1167">SUM(CE58:CE61)</f>
        <v>0</v>
      </c>
      <c r="CF62" s="3">
        <f t="shared" ref="CF62" si="1168">SUM(CF58:CF61)</f>
        <v>0</v>
      </c>
      <c r="CG62" s="3">
        <f t="shared" ref="CG62" si="1169">SUM(CG58:CG61)</f>
        <v>0</v>
      </c>
      <c r="CH62" s="3">
        <f t="shared" ref="CH62" si="1170">SUM(CH58:CH61)</f>
        <v>0</v>
      </c>
      <c r="CI62" s="3">
        <f t="shared" ref="CI62" si="1171">SUM(CI58:CI61)</f>
        <v>0</v>
      </c>
      <c r="CJ62" s="3">
        <f t="shared" ref="CJ62" si="1172">SUM(CJ58:CJ61)</f>
        <v>0</v>
      </c>
      <c r="CK62" s="16">
        <f>SUM(CD62:CJ62)</f>
        <v>0</v>
      </c>
      <c r="CL62" s="34">
        <f>CD62+CE62+CF62*1.5+CG62*2.3+CH62*2+CI62*0.4+CJ62*0.2</f>
        <v>0</v>
      </c>
      <c r="CM62" s="33" t="s">
        <v>5</v>
      </c>
      <c r="CN62" s="3">
        <f>SUM(CN58:CN61)</f>
        <v>28</v>
      </c>
      <c r="CO62" s="3">
        <f t="shared" ref="CO62" si="1173">SUM(CO58:CO61)</f>
        <v>1</v>
      </c>
      <c r="CP62" s="3">
        <f t="shared" ref="CP62" si="1174">SUM(CP58:CP61)</f>
        <v>0</v>
      </c>
      <c r="CQ62" s="3">
        <f t="shared" ref="CQ62" si="1175">SUM(CQ58:CQ61)</f>
        <v>0</v>
      </c>
      <c r="CR62" s="3">
        <f t="shared" ref="CR62" si="1176">SUM(CR58:CR61)</f>
        <v>0</v>
      </c>
      <c r="CS62" s="3">
        <f t="shared" ref="CS62" si="1177">SUM(CS58:CS61)</f>
        <v>2</v>
      </c>
      <c r="CT62" s="3">
        <f t="shared" ref="CT62" si="1178">SUM(CT58:CT61)</f>
        <v>1</v>
      </c>
      <c r="CU62" s="16">
        <f>SUM(CN62:CT62)</f>
        <v>32</v>
      </c>
      <c r="CV62" s="34">
        <f>CN62+CO62+CP62*1.5+CQ62*2.3+CR62*2+CS62*0.4+CT62*0.2</f>
        <v>30</v>
      </c>
      <c r="CW62" s="33" t="s">
        <v>5</v>
      </c>
      <c r="CX62" s="3">
        <f>SUM(CX58:CX61)</f>
        <v>25</v>
      </c>
      <c r="CY62" s="3">
        <f t="shared" ref="CY62" si="1179">SUM(CY58:CY61)</f>
        <v>2</v>
      </c>
      <c r="CZ62" s="3">
        <f t="shared" ref="CZ62" si="1180">SUM(CZ58:CZ61)</f>
        <v>1</v>
      </c>
      <c r="DA62" s="3">
        <f t="shared" ref="DA62" si="1181">SUM(DA58:DA61)</f>
        <v>0</v>
      </c>
      <c r="DB62" s="3">
        <f t="shared" ref="DB62" si="1182">SUM(DB58:DB61)</f>
        <v>0</v>
      </c>
      <c r="DC62" s="3">
        <f t="shared" ref="DC62" si="1183">SUM(DC58:DC61)</f>
        <v>1</v>
      </c>
      <c r="DD62" s="3">
        <f t="shared" ref="DD62" si="1184">SUM(DD58:DD61)</f>
        <v>3</v>
      </c>
      <c r="DE62" s="16">
        <f>SUM(CX62:DD62)</f>
        <v>32</v>
      </c>
      <c r="DF62" s="34">
        <f>CX62+CY62+CZ62*1.5+DA62*2.3+DB62*2+DC62*0.4+DD62*0.2</f>
        <v>29.5</v>
      </c>
      <c r="DG62" s="33" t="s">
        <v>5</v>
      </c>
      <c r="DH62" s="3">
        <f>SUM(DH58:DH61)</f>
        <v>339</v>
      </c>
      <c r="DI62" s="3">
        <f t="shared" ref="DI62" si="1185">SUM(DI58:DI61)</f>
        <v>19</v>
      </c>
      <c r="DJ62" s="3">
        <f t="shared" ref="DJ62" si="1186">SUM(DJ58:DJ61)</f>
        <v>7</v>
      </c>
      <c r="DK62" s="3">
        <f t="shared" ref="DK62" si="1187">SUM(DK58:DK61)</f>
        <v>0</v>
      </c>
      <c r="DL62" s="3">
        <f t="shared" ref="DL62" si="1188">SUM(DL58:DL61)</f>
        <v>4</v>
      </c>
      <c r="DM62" s="3">
        <f t="shared" ref="DM62" si="1189">SUM(DM58:DM61)</f>
        <v>13</v>
      </c>
      <c r="DN62" s="3">
        <f t="shared" ref="DN62" si="1190">SUM(DN58:DN61)</f>
        <v>18</v>
      </c>
      <c r="DO62" s="16">
        <f>SUM(DH62:DN62)</f>
        <v>400</v>
      </c>
      <c r="DP62" s="34">
        <f>DH62+DI62+DJ62*1.5+DK62*2.3+DL62*2+DM62*0.4+DN62*0.2</f>
        <v>385.3</v>
      </c>
      <c r="DQ62" s="33" t="s">
        <v>5</v>
      </c>
      <c r="DR62" s="3">
        <f>SUM(DR58:DR61)</f>
        <v>325</v>
      </c>
      <c r="DS62" s="3">
        <f t="shared" ref="DS62" si="1191">SUM(DS58:DS61)</f>
        <v>29</v>
      </c>
      <c r="DT62" s="3">
        <f t="shared" ref="DT62" si="1192">SUM(DT58:DT61)</f>
        <v>9</v>
      </c>
      <c r="DU62" s="3">
        <f t="shared" ref="DU62" si="1193">SUM(DU58:DU61)</f>
        <v>0</v>
      </c>
      <c r="DV62" s="3">
        <f t="shared" ref="DV62" si="1194">SUM(DV58:DV61)</f>
        <v>6</v>
      </c>
      <c r="DW62" s="3">
        <f t="shared" ref="DW62" si="1195">SUM(DW58:DW61)</f>
        <v>11</v>
      </c>
      <c r="DX62" s="3">
        <f t="shared" ref="DX62" si="1196">SUM(DX58:DX61)</f>
        <v>14</v>
      </c>
      <c r="DY62" s="16">
        <f>SUM(DR62:DX62)</f>
        <v>394</v>
      </c>
      <c r="DZ62" s="34">
        <f>DR62+DS62+DT62*1.5+DU62*2.3+DV62*2+DW62*0.4+DX62*0.2</f>
        <v>386.7</v>
      </c>
      <c r="EA62" s="33" t="s">
        <v>5</v>
      </c>
      <c r="EB62" s="3">
        <f>SUM(EB58:EB61)</f>
        <v>306</v>
      </c>
      <c r="EC62" s="3">
        <f t="shared" ref="EC62" si="1197">SUM(EC58:EC61)</f>
        <v>28</v>
      </c>
      <c r="ED62" s="3">
        <f t="shared" ref="ED62" si="1198">SUM(ED58:ED61)</f>
        <v>9</v>
      </c>
      <c r="EE62" s="3">
        <f t="shared" ref="EE62" si="1199">SUM(EE58:EE61)</f>
        <v>0</v>
      </c>
      <c r="EF62" s="3">
        <f t="shared" ref="EF62" si="1200">SUM(EF58:EF61)</f>
        <v>6</v>
      </c>
      <c r="EG62" s="3">
        <f t="shared" ref="EG62" si="1201">SUM(EG58:EG61)</f>
        <v>9</v>
      </c>
      <c r="EH62" s="3">
        <f t="shared" ref="EH62" si="1202">SUM(EH58:EH61)</f>
        <v>13</v>
      </c>
      <c r="EI62" s="16">
        <f>SUM(EB62:EH62)</f>
        <v>371</v>
      </c>
      <c r="EJ62" s="34">
        <f>EB62+EC62+ED62*1.5+EE62*2.3+EF62*2+EG62*0.4+EH62*0.2</f>
        <v>365.70000000000005</v>
      </c>
      <c r="EK62" s="33" t="s">
        <v>5</v>
      </c>
      <c r="EL62" s="3">
        <f>SUM(EL58:EL61)</f>
        <v>323</v>
      </c>
      <c r="EM62" s="3">
        <f t="shared" ref="EM62" si="1203">SUM(EM58:EM61)</f>
        <v>17</v>
      </c>
      <c r="EN62" s="3">
        <f t="shared" ref="EN62" si="1204">SUM(EN58:EN61)</f>
        <v>6</v>
      </c>
      <c r="EO62" s="3">
        <f t="shared" ref="EO62" si="1205">SUM(EO58:EO61)</f>
        <v>0</v>
      </c>
      <c r="EP62" s="3">
        <f t="shared" ref="EP62" si="1206">SUM(EP58:EP61)</f>
        <v>4</v>
      </c>
      <c r="EQ62" s="3">
        <f t="shared" ref="EQ62" si="1207">SUM(EQ58:EQ61)</f>
        <v>12</v>
      </c>
      <c r="ER62" s="3">
        <f t="shared" ref="ER62" si="1208">SUM(ER58:ER61)</f>
        <v>15</v>
      </c>
      <c r="ES62" s="16">
        <f>SUM(EL62:ER62)</f>
        <v>377</v>
      </c>
      <c r="ET62" s="34">
        <f>EL62+EM62+EN62*1.5+EO62*2.3+EP62*2+EQ62*0.4+ER62*0.2</f>
        <v>364.8</v>
      </c>
    </row>
    <row r="63" spans="1:150" ht="13.8" thickTop="1" x14ac:dyDescent="0.25">
      <c r="A63" s="32">
        <f>A61+"00:15"</f>
        <v>0.41666666666666685</v>
      </c>
      <c r="B63" s="2">
        <v>2</v>
      </c>
      <c r="C63" s="2">
        <v>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15">
        <f t="shared" si="126"/>
        <v>2</v>
      </c>
      <c r="J63" s="15">
        <f t="shared" ref="J63:J66" si="1209">B63+C63+D63*1.5+E63*2.3+F63*2+G63*0.4+H63*0.2</f>
        <v>2</v>
      </c>
      <c r="K63" s="32">
        <f>K61+"00:15"</f>
        <v>0.41666666666666685</v>
      </c>
      <c r="L63" s="2">
        <v>14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5</v>
      </c>
      <c r="S63" s="15">
        <f t="shared" si="128"/>
        <v>19</v>
      </c>
      <c r="T63" s="15">
        <f t="shared" ref="T63:T66" si="1210">L63+M63+N63*1.5+O63*2.3+P63*2+Q63*0.4+R63*0.2</f>
        <v>15</v>
      </c>
      <c r="U63" s="32">
        <f>U61+"00:15"</f>
        <v>3.4166666666666607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15">
        <f t="shared" si="130"/>
        <v>0</v>
      </c>
      <c r="AD63" s="15">
        <f t="shared" ref="AD63:AD66" si="1211">V63+W63+X63*1.5+Y63*2.3+Z63*2+AA63*0.4+AB63*0.2</f>
        <v>0</v>
      </c>
      <c r="AE63" s="32">
        <f>AE61+"00:15"</f>
        <v>3.4166666666666607</v>
      </c>
      <c r="AF63" s="2">
        <v>8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15">
        <f t="shared" si="132"/>
        <v>8</v>
      </c>
      <c r="AN63" s="15">
        <f t="shared" ref="AN63:AN66" si="1212">AF63+AG63+AH63*1.5+AI63*2.3+AJ63*2+AK63*0.4+AL63*0.2</f>
        <v>8</v>
      </c>
      <c r="AO63" s="32">
        <f>AO61+"00:15"</f>
        <v>3.4166666666666607</v>
      </c>
      <c r="AP63" s="2">
        <v>69</v>
      </c>
      <c r="AQ63" s="2">
        <v>5</v>
      </c>
      <c r="AR63" s="2">
        <v>3</v>
      </c>
      <c r="AS63" s="2">
        <v>0</v>
      </c>
      <c r="AT63" s="2">
        <v>1</v>
      </c>
      <c r="AU63" s="2">
        <v>2</v>
      </c>
      <c r="AV63" s="2">
        <v>2</v>
      </c>
      <c r="AW63" s="15">
        <f t="shared" si="134"/>
        <v>82</v>
      </c>
      <c r="AX63" s="15">
        <f t="shared" ref="AX63:AX66" si="1213">AP63+AQ63+AR63*1.5+AS63*2.3+AT63*2+AU63*0.4+AV63*0.2</f>
        <v>81.7</v>
      </c>
      <c r="AY63" s="32">
        <f>AY61+"00:15"</f>
        <v>3.4166666666666607</v>
      </c>
      <c r="AZ63" s="2">
        <v>0</v>
      </c>
      <c r="BA63" s="2">
        <v>0</v>
      </c>
      <c r="BB63" s="2">
        <v>0</v>
      </c>
      <c r="BC63" s="2">
        <v>0</v>
      </c>
      <c r="BD63" s="2">
        <v>0</v>
      </c>
      <c r="BE63" s="2">
        <v>0</v>
      </c>
      <c r="BF63" s="2">
        <v>0</v>
      </c>
      <c r="BG63" s="15">
        <f t="shared" si="136"/>
        <v>0</v>
      </c>
      <c r="BH63" s="15">
        <f t="shared" ref="BH63:BH66" si="1214">AZ63+BA63+BB63*1.5+BC63*2.3+BD63*2+BE63*0.4+BF63*0.2</f>
        <v>0</v>
      </c>
      <c r="BI63" s="32">
        <f>BI61+"00:15"</f>
        <v>3.4166666666666607</v>
      </c>
      <c r="BJ63" s="2">
        <v>90</v>
      </c>
      <c r="BK63" s="2">
        <v>8</v>
      </c>
      <c r="BL63" s="2">
        <v>3</v>
      </c>
      <c r="BM63" s="2">
        <v>0</v>
      </c>
      <c r="BN63" s="2">
        <v>2</v>
      </c>
      <c r="BO63" s="2">
        <v>3</v>
      </c>
      <c r="BP63" s="2">
        <v>3</v>
      </c>
      <c r="BQ63" s="15">
        <f t="shared" si="138"/>
        <v>109</v>
      </c>
      <c r="BR63" s="15">
        <f t="shared" ref="BR63:BR66" si="1215">BJ63+BK63+BL63*1.5+BM63*2.3+BN63*2+BO63*0.4+BP63*0.2</f>
        <v>108.3</v>
      </c>
      <c r="BS63" s="32">
        <f>BS61+"00:15"</f>
        <v>3.4166666666666607</v>
      </c>
      <c r="BT63" s="2">
        <v>2</v>
      </c>
      <c r="BU63" s="2">
        <v>0</v>
      </c>
      <c r="BV63" s="2">
        <v>0</v>
      </c>
      <c r="BW63" s="2">
        <v>0</v>
      </c>
      <c r="BX63" s="2">
        <v>0</v>
      </c>
      <c r="BY63" s="2">
        <v>0</v>
      </c>
      <c r="BZ63" s="2">
        <v>0</v>
      </c>
      <c r="CA63" s="15">
        <f t="shared" si="140"/>
        <v>2</v>
      </c>
      <c r="CB63" s="15">
        <f t="shared" ref="CB63:CB66" si="1216">BT63+BU63+BV63*1.5+BW63*2.3+BX63*2+BY63*0.4+BZ63*0.2</f>
        <v>2</v>
      </c>
      <c r="CC63" s="32">
        <f>CC61+"00:15"</f>
        <v>3.4166666666666607</v>
      </c>
      <c r="CD63" s="2">
        <v>0</v>
      </c>
      <c r="CE63" s="2">
        <v>0</v>
      </c>
      <c r="CF63" s="2">
        <v>0</v>
      </c>
      <c r="CG63" s="2">
        <v>0</v>
      </c>
      <c r="CH63" s="2">
        <v>0</v>
      </c>
      <c r="CI63" s="2">
        <v>0</v>
      </c>
      <c r="CJ63" s="2">
        <v>0</v>
      </c>
      <c r="CK63" s="15">
        <f t="shared" si="142"/>
        <v>0</v>
      </c>
      <c r="CL63" s="15">
        <f t="shared" ref="CL63:CL66" si="1217">CD63+CE63+CF63*1.5+CG63*2.3+CH63*2+CI63*0.4+CJ63*0.2</f>
        <v>0</v>
      </c>
      <c r="CM63" s="32">
        <f>CM61+"00:15"</f>
        <v>3.4166666666666607</v>
      </c>
      <c r="CN63" s="2">
        <f t="shared" si="753"/>
        <v>10</v>
      </c>
      <c r="CO63" s="2">
        <f t="shared" si="753"/>
        <v>0</v>
      </c>
      <c r="CP63" s="2">
        <f t="shared" si="753"/>
        <v>0</v>
      </c>
      <c r="CQ63" s="2">
        <f t="shared" si="753"/>
        <v>0</v>
      </c>
      <c r="CR63" s="2">
        <f t="shared" si="753"/>
        <v>0</v>
      </c>
      <c r="CS63" s="2">
        <f t="shared" si="753"/>
        <v>0</v>
      </c>
      <c r="CT63" s="2">
        <f t="shared" si="753"/>
        <v>0</v>
      </c>
      <c r="CU63" s="15">
        <f t="shared" si="753"/>
        <v>10</v>
      </c>
      <c r="CV63" s="15">
        <f t="shared" ref="CV63:CV66" si="1218">CN63+CO63+CP63*1.5+CQ63*2.3+CR63*2+CS63*0.4+CT63*0.2</f>
        <v>10</v>
      </c>
      <c r="CW63" s="32">
        <f>CW61+"00:15"</f>
        <v>3.4166666666666607</v>
      </c>
      <c r="CX63" s="2">
        <f t="shared" si="754"/>
        <v>16</v>
      </c>
      <c r="CY63" s="2">
        <f t="shared" si="754"/>
        <v>0</v>
      </c>
      <c r="CZ63" s="2">
        <f t="shared" si="754"/>
        <v>0</v>
      </c>
      <c r="DA63" s="2">
        <f t="shared" si="754"/>
        <v>0</v>
      </c>
      <c r="DB63" s="2">
        <f t="shared" si="754"/>
        <v>0</v>
      </c>
      <c r="DC63" s="2">
        <f t="shared" si="754"/>
        <v>0</v>
      </c>
      <c r="DD63" s="2">
        <f t="shared" si="754"/>
        <v>5</v>
      </c>
      <c r="DE63" s="15">
        <f t="shared" si="754"/>
        <v>21</v>
      </c>
      <c r="DF63" s="15">
        <f t="shared" ref="DF63:DF66" si="1219">CX63+CY63+CZ63*1.5+DA63*2.3+DB63*2+DC63*0.4+DD63*0.2</f>
        <v>17</v>
      </c>
      <c r="DG63" s="32">
        <f>DG61+"00:15"</f>
        <v>3.4166666666666607</v>
      </c>
      <c r="DH63" s="2">
        <f t="shared" si="1098"/>
        <v>104</v>
      </c>
      <c r="DI63" s="2">
        <f t="shared" si="1098"/>
        <v>8</v>
      </c>
      <c r="DJ63" s="2">
        <f t="shared" si="1098"/>
        <v>3</v>
      </c>
      <c r="DK63" s="2">
        <f t="shared" si="1098"/>
        <v>0</v>
      </c>
      <c r="DL63" s="2">
        <f t="shared" si="1098"/>
        <v>2</v>
      </c>
      <c r="DM63" s="2">
        <f t="shared" si="1098"/>
        <v>3</v>
      </c>
      <c r="DN63" s="2">
        <f t="shared" si="1098"/>
        <v>8</v>
      </c>
      <c r="DO63" s="15">
        <f t="shared" si="1098"/>
        <v>128</v>
      </c>
      <c r="DP63" s="15">
        <f t="shared" ref="DP63:DP66" si="1220">DH63+DI63+DJ63*1.5+DK63*2.3+DL63*2+DM63*0.4+DN63*0.2</f>
        <v>123.3</v>
      </c>
      <c r="DQ63" s="32">
        <f>DQ61+"00:15"</f>
        <v>3.4166666666666607</v>
      </c>
      <c r="DR63" s="2">
        <f t="shared" si="1100"/>
        <v>77</v>
      </c>
      <c r="DS63" s="2">
        <f t="shared" si="1100"/>
        <v>5</v>
      </c>
      <c r="DT63" s="2">
        <f t="shared" si="1100"/>
        <v>3</v>
      </c>
      <c r="DU63" s="2">
        <f t="shared" si="1100"/>
        <v>0</v>
      </c>
      <c r="DV63" s="2">
        <f t="shared" si="1100"/>
        <v>1</v>
      </c>
      <c r="DW63" s="2">
        <f t="shared" si="1100"/>
        <v>2</v>
      </c>
      <c r="DX63" s="2">
        <f t="shared" si="1100"/>
        <v>2</v>
      </c>
      <c r="DY63" s="15">
        <f t="shared" si="1100"/>
        <v>90</v>
      </c>
      <c r="DZ63" s="15">
        <f t="shared" ref="DZ63:DZ66" si="1221">DR63+DS63+DT63*1.5+DU63*2.3+DV63*2+DW63*0.4+DX63*0.2</f>
        <v>89.7</v>
      </c>
      <c r="EA63" s="32">
        <f>EA61+"00:15"</f>
        <v>3.4166666666666607</v>
      </c>
      <c r="EB63" s="2">
        <f t="shared" si="755"/>
        <v>71</v>
      </c>
      <c r="EC63" s="2">
        <f t="shared" si="755"/>
        <v>5</v>
      </c>
      <c r="ED63" s="2">
        <f t="shared" si="755"/>
        <v>3</v>
      </c>
      <c r="EE63" s="2">
        <f t="shared" si="755"/>
        <v>0</v>
      </c>
      <c r="EF63" s="2">
        <f t="shared" si="755"/>
        <v>1</v>
      </c>
      <c r="EG63" s="2">
        <f t="shared" si="755"/>
        <v>2</v>
      </c>
      <c r="EH63" s="2">
        <f t="shared" si="755"/>
        <v>2</v>
      </c>
      <c r="EI63" s="15">
        <f t="shared" si="755"/>
        <v>84</v>
      </c>
      <c r="EJ63" s="15">
        <f t="shared" ref="EJ63:EJ66" si="1222">EB63+EC63+ED63*1.5+EE63*2.3+EF63*2+EG63*0.4+EH63*0.2</f>
        <v>83.7</v>
      </c>
      <c r="EK63" s="32">
        <f>EK61+"00:15"</f>
        <v>3.4166666666666607</v>
      </c>
      <c r="EL63" s="2">
        <f t="shared" si="756"/>
        <v>92</v>
      </c>
      <c r="EM63" s="2">
        <f t="shared" si="756"/>
        <v>8</v>
      </c>
      <c r="EN63" s="2">
        <f t="shared" si="756"/>
        <v>3</v>
      </c>
      <c r="EO63" s="2">
        <f t="shared" si="756"/>
        <v>0</v>
      </c>
      <c r="EP63" s="2">
        <f t="shared" si="756"/>
        <v>2</v>
      </c>
      <c r="EQ63" s="2">
        <f t="shared" si="756"/>
        <v>3</v>
      </c>
      <c r="ER63" s="2">
        <f t="shared" si="756"/>
        <v>3</v>
      </c>
      <c r="ES63" s="15">
        <f t="shared" si="756"/>
        <v>111</v>
      </c>
      <c r="ET63" s="15">
        <f t="shared" ref="ET63:ET66" si="1223">EL63+EM63+EN63*1.5+EO63*2.3+EP63*2+EQ63*0.4+ER63*0.2</f>
        <v>110.3</v>
      </c>
    </row>
    <row r="64" spans="1:150" x14ac:dyDescent="0.25">
      <c r="A64" s="32">
        <f>A63+"00:15"</f>
        <v>0.42708333333333354</v>
      </c>
      <c r="B64" s="2">
        <v>1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15">
        <f t="shared" si="126"/>
        <v>1</v>
      </c>
      <c r="J64" s="15">
        <f t="shared" si="1209"/>
        <v>1</v>
      </c>
      <c r="K64" s="32">
        <f>K63+"00:15"</f>
        <v>0.42708333333333354</v>
      </c>
      <c r="L64" s="2">
        <v>6</v>
      </c>
      <c r="M64" s="2">
        <v>1</v>
      </c>
      <c r="N64" s="2">
        <v>0</v>
      </c>
      <c r="O64" s="2">
        <v>0</v>
      </c>
      <c r="P64" s="2">
        <v>0</v>
      </c>
      <c r="Q64" s="2">
        <v>2</v>
      </c>
      <c r="R64" s="2">
        <v>1</v>
      </c>
      <c r="S64" s="15">
        <f t="shared" si="128"/>
        <v>10</v>
      </c>
      <c r="T64" s="15">
        <f t="shared" si="1210"/>
        <v>8</v>
      </c>
      <c r="U64" s="32">
        <f>U63+"00:15"</f>
        <v>3.4270833333333273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15">
        <f t="shared" si="130"/>
        <v>0</v>
      </c>
      <c r="AD64" s="15">
        <f t="shared" si="1211"/>
        <v>0</v>
      </c>
      <c r="AE64" s="32">
        <f>AE63+"00:15"</f>
        <v>3.4270833333333273</v>
      </c>
      <c r="AF64" s="2">
        <v>9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15">
        <f t="shared" si="132"/>
        <v>9</v>
      </c>
      <c r="AN64" s="15">
        <f t="shared" si="1212"/>
        <v>9</v>
      </c>
      <c r="AO64" s="32">
        <f>AO63+"00:15"</f>
        <v>3.4270833333333273</v>
      </c>
      <c r="AP64" s="2">
        <v>88</v>
      </c>
      <c r="AQ64" s="2">
        <v>3</v>
      </c>
      <c r="AR64" s="2">
        <v>1</v>
      </c>
      <c r="AS64" s="2">
        <v>0</v>
      </c>
      <c r="AT64" s="2">
        <v>1</v>
      </c>
      <c r="AU64" s="2">
        <v>2</v>
      </c>
      <c r="AV64" s="2">
        <v>1</v>
      </c>
      <c r="AW64" s="15">
        <f t="shared" si="134"/>
        <v>96</v>
      </c>
      <c r="AX64" s="15">
        <f t="shared" si="1213"/>
        <v>95.5</v>
      </c>
      <c r="AY64" s="32">
        <f>AY63+"00:15"</f>
        <v>3.4270833333333273</v>
      </c>
      <c r="AZ64" s="2">
        <v>0</v>
      </c>
      <c r="BA64" s="2">
        <v>0</v>
      </c>
      <c r="BB64" s="2">
        <v>0</v>
      </c>
      <c r="BC64" s="2">
        <v>0</v>
      </c>
      <c r="BD64" s="2">
        <v>0</v>
      </c>
      <c r="BE64" s="2">
        <v>0</v>
      </c>
      <c r="BF64" s="2">
        <v>0</v>
      </c>
      <c r="BG64" s="15">
        <f t="shared" si="136"/>
        <v>0</v>
      </c>
      <c r="BH64" s="15">
        <f t="shared" si="1214"/>
        <v>0</v>
      </c>
      <c r="BI64" s="32">
        <f>BI63+"00:15"</f>
        <v>3.4270833333333273</v>
      </c>
      <c r="BJ64" s="2">
        <v>107</v>
      </c>
      <c r="BK64" s="2">
        <v>10</v>
      </c>
      <c r="BL64" s="2">
        <v>1</v>
      </c>
      <c r="BM64" s="2">
        <v>0</v>
      </c>
      <c r="BN64" s="2">
        <v>1</v>
      </c>
      <c r="BO64" s="2">
        <v>2</v>
      </c>
      <c r="BP64" s="2">
        <v>1</v>
      </c>
      <c r="BQ64" s="15">
        <f t="shared" si="138"/>
        <v>122</v>
      </c>
      <c r="BR64" s="15">
        <f t="shared" si="1215"/>
        <v>121.5</v>
      </c>
      <c r="BS64" s="32">
        <f>BS63+"00:15"</f>
        <v>3.4270833333333273</v>
      </c>
      <c r="BT64" s="2">
        <v>1</v>
      </c>
      <c r="BU64" s="2">
        <v>0</v>
      </c>
      <c r="BV64" s="2">
        <v>0</v>
      </c>
      <c r="BW64" s="2">
        <v>0</v>
      </c>
      <c r="BX64" s="2">
        <v>0</v>
      </c>
      <c r="BY64" s="2">
        <v>0</v>
      </c>
      <c r="BZ64" s="2">
        <v>1</v>
      </c>
      <c r="CA64" s="15">
        <f t="shared" si="140"/>
        <v>2</v>
      </c>
      <c r="CB64" s="15">
        <f t="shared" si="1216"/>
        <v>1.2</v>
      </c>
      <c r="CC64" s="32">
        <f>CC63+"00:15"</f>
        <v>3.4270833333333273</v>
      </c>
      <c r="CD64" s="2">
        <v>0</v>
      </c>
      <c r="CE64" s="2">
        <v>0</v>
      </c>
      <c r="CF64" s="2">
        <v>0</v>
      </c>
      <c r="CG64" s="2">
        <v>0</v>
      </c>
      <c r="CH64" s="2">
        <v>0</v>
      </c>
      <c r="CI64" s="2">
        <v>0</v>
      </c>
      <c r="CJ64" s="2">
        <v>0</v>
      </c>
      <c r="CK64" s="15">
        <f t="shared" si="142"/>
        <v>0</v>
      </c>
      <c r="CL64" s="15">
        <f t="shared" si="1217"/>
        <v>0</v>
      </c>
      <c r="CM64" s="32">
        <f>CM63+"00:15"</f>
        <v>3.4270833333333273</v>
      </c>
      <c r="CN64" s="2">
        <f t="shared" si="753"/>
        <v>10</v>
      </c>
      <c r="CO64" s="2">
        <f t="shared" si="753"/>
        <v>0</v>
      </c>
      <c r="CP64" s="2">
        <f t="shared" si="753"/>
        <v>0</v>
      </c>
      <c r="CQ64" s="2">
        <f t="shared" si="753"/>
        <v>0</v>
      </c>
      <c r="CR64" s="2">
        <f t="shared" si="753"/>
        <v>0</v>
      </c>
      <c r="CS64" s="2">
        <f t="shared" si="753"/>
        <v>0</v>
      </c>
      <c r="CT64" s="2">
        <f t="shared" si="753"/>
        <v>1</v>
      </c>
      <c r="CU64" s="15">
        <f t="shared" si="753"/>
        <v>11</v>
      </c>
      <c r="CV64" s="15">
        <f t="shared" si="1218"/>
        <v>10.199999999999999</v>
      </c>
      <c r="CW64" s="32">
        <f>CW63+"00:15"</f>
        <v>3.4270833333333273</v>
      </c>
      <c r="CX64" s="2">
        <f t="shared" si="754"/>
        <v>7</v>
      </c>
      <c r="CY64" s="2">
        <f t="shared" si="754"/>
        <v>1</v>
      </c>
      <c r="CZ64" s="2">
        <f t="shared" si="754"/>
        <v>0</v>
      </c>
      <c r="DA64" s="2">
        <f t="shared" si="754"/>
        <v>0</v>
      </c>
      <c r="DB64" s="2">
        <f t="shared" si="754"/>
        <v>0</v>
      </c>
      <c r="DC64" s="2">
        <f t="shared" si="754"/>
        <v>2</v>
      </c>
      <c r="DD64" s="2">
        <f t="shared" si="754"/>
        <v>1</v>
      </c>
      <c r="DE64" s="15">
        <f t="shared" si="754"/>
        <v>11</v>
      </c>
      <c r="DF64" s="15">
        <f t="shared" si="1219"/>
        <v>9</v>
      </c>
      <c r="DG64" s="32">
        <f>DG63+"00:15"</f>
        <v>3.4270833333333273</v>
      </c>
      <c r="DH64" s="2">
        <f t="shared" si="1098"/>
        <v>113</v>
      </c>
      <c r="DI64" s="2">
        <f t="shared" si="1098"/>
        <v>11</v>
      </c>
      <c r="DJ64" s="2">
        <f t="shared" si="1098"/>
        <v>1</v>
      </c>
      <c r="DK64" s="2">
        <f t="shared" si="1098"/>
        <v>0</v>
      </c>
      <c r="DL64" s="2">
        <f t="shared" si="1098"/>
        <v>1</v>
      </c>
      <c r="DM64" s="2">
        <f t="shared" si="1098"/>
        <v>4</v>
      </c>
      <c r="DN64" s="2">
        <f t="shared" si="1098"/>
        <v>2</v>
      </c>
      <c r="DO64" s="15">
        <f t="shared" si="1098"/>
        <v>132</v>
      </c>
      <c r="DP64" s="15">
        <f t="shared" si="1220"/>
        <v>129.5</v>
      </c>
      <c r="DQ64" s="32">
        <f>DQ63+"00:15"</f>
        <v>3.4270833333333273</v>
      </c>
      <c r="DR64" s="2">
        <f t="shared" si="1100"/>
        <v>97</v>
      </c>
      <c r="DS64" s="2">
        <f t="shared" si="1100"/>
        <v>3</v>
      </c>
      <c r="DT64" s="2">
        <f t="shared" si="1100"/>
        <v>1</v>
      </c>
      <c r="DU64" s="2">
        <f t="shared" si="1100"/>
        <v>0</v>
      </c>
      <c r="DV64" s="2">
        <f t="shared" si="1100"/>
        <v>1</v>
      </c>
      <c r="DW64" s="2">
        <f t="shared" si="1100"/>
        <v>2</v>
      </c>
      <c r="DX64" s="2">
        <f t="shared" si="1100"/>
        <v>1</v>
      </c>
      <c r="DY64" s="15">
        <f t="shared" si="1100"/>
        <v>105</v>
      </c>
      <c r="DZ64" s="15">
        <f t="shared" si="1221"/>
        <v>104.5</v>
      </c>
      <c r="EA64" s="32">
        <f>EA63+"00:15"</f>
        <v>3.4270833333333273</v>
      </c>
      <c r="EB64" s="2">
        <f t="shared" si="755"/>
        <v>89</v>
      </c>
      <c r="EC64" s="2">
        <f t="shared" si="755"/>
        <v>3</v>
      </c>
      <c r="ED64" s="2">
        <f t="shared" si="755"/>
        <v>1</v>
      </c>
      <c r="EE64" s="2">
        <f t="shared" si="755"/>
        <v>0</v>
      </c>
      <c r="EF64" s="2">
        <f t="shared" si="755"/>
        <v>1</v>
      </c>
      <c r="EG64" s="2">
        <f t="shared" si="755"/>
        <v>2</v>
      </c>
      <c r="EH64" s="2">
        <f t="shared" si="755"/>
        <v>1</v>
      </c>
      <c r="EI64" s="15">
        <f t="shared" si="755"/>
        <v>97</v>
      </c>
      <c r="EJ64" s="15">
        <f t="shared" si="1222"/>
        <v>96.5</v>
      </c>
      <c r="EK64" s="32">
        <f>EK63+"00:15"</f>
        <v>3.4270833333333273</v>
      </c>
      <c r="EL64" s="2">
        <f t="shared" si="756"/>
        <v>108</v>
      </c>
      <c r="EM64" s="2">
        <f t="shared" si="756"/>
        <v>10</v>
      </c>
      <c r="EN64" s="2">
        <f t="shared" si="756"/>
        <v>1</v>
      </c>
      <c r="EO64" s="2">
        <f t="shared" si="756"/>
        <v>0</v>
      </c>
      <c r="EP64" s="2">
        <f t="shared" si="756"/>
        <v>1</v>
      </c>
      <c r="EQ64" s="2">
        <f t="shared" si="756"/>
        <v>2</v>
      </c>
      <c r="ER64" s="2">
        <f t="shared" si="756"/>
        <v>2</v>
      </c>
      <c r="ES64" s="15">
        <f t="shared" si="756"/>
        <v>124</v>
      </c>
      <c r="ET64" s="15">
        <f t="shared" si="1223"/>
        <v>122.7</v>
      </c>
    </row>
    <row r="65" spans="1:150" x14ac:dyDescent="0.25">
      <c r="A65" s="32">
        <f t="shared" ref="A65:A66" si="1224">A64+"00:15"</f>
        <v>0.43750000000000022</v>
      </c>
      <c r="B65" s="2">
        <v>1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15">
        <f t="shared" si="126"/>
        <v>1</v>
      </c>
      <c r="J65" s="15">
        <f t="shared" si="1209"/>
        <v>1</v>
      </c>
      <c r="K65" s="32">
        <f t="shared" ref="K65:K66" si="1225">K64+"00:15"</f>
        <v>0.43750000000000022</v>
      </c>
      <c r="L65" s="2">
        <v>9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</v>
      </c>
      <c r="S65" s="15">
        <f t="shared" si="128"/>
        <v>10</v>
      </c>
      <c r="T65" s="15">
        <f t="shared" si="1210"/>
        <v>9.1999999999999993</v>
      </c>
      <c r="U65" s="32">
        <f t="shared" ref="U65:U66" si="1226">U64+"00:15"</f>
        <v>3.4374999999999938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15">
        <f t="shared" si="130"/>
        <v>0</v>
      </c>
      <c r="AD65" s="15">
        <f t="shared" si="1211"/>
        <v>0</v>
      </c>
      <c r="AE65" s="32">
        <f t="shared" ref="AE65:AE66" si="1227">AE64+"00:15"</f>
        <v>3.4374999999999938</v>
      </c>
      <c r="AF65" s="2">
        <v>6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2</v>
      </c>
      <c r="AM65" s="15">
        <f t="shared" si="132"/>
        <v>8</v>
      </c>
      <c r="AN65" s="15">
        <f t="shared" si="1212"/>
        <v>6.4</v>
      </c>
      <c r="AO65" s="32">
        <f t="shared" ref="AO65:AO66" si="1228">AO64+"00:15"</f>
        <v>3.4374999999999938</v>
      </c>
      <c r="AP65" s="2">
        <v>90</v>
      </c>
      <c r="AQ65" s="2">
        <v>3</v>
      </c>
      <c r="AR65" s="2">
        <v>1</v>
      </c>
      <c r="AS65" s="2">
        <v>0</v>
      </c>
      <c r="AT65" s="2">
        <v>2</v>
      </c>
      <c r="AU65" s="2">
        <v>4</v>
      </c>
      <c r="AV65" s="2">
        <v>0</v>
      </c>
      <c r="AW65" s="15">
        <f t="shared" si="134"/>
        <v>100</v>
      </c>
      <c r="AX65" s="15">
        <f t="shared" si="1213"/>
        <v>100.1</v>
      </c>
      <c r="AY65" s="32">
        <f t="shared" ref="AY65:AY66" si="1229">AY64+"00:15"</f>
        <v>3.4374999999999938</v>
      </c>
      <c r="AZ65" s="2">
        <v>0</v>
      </c>
      <c r="BA65" s="2">
        <v>0</v>
      </c>
      <c r="BB65" s="2">
        <v>0</v>
      </c>
      <c r="BC65" s="2">
        <v>0</v>
      </c>
      <c r="BD65" s="2">
        <v>0</v>
      </c>
      <c r="BE65" s="2">
        <v>0</v>
      </c>
      <c r="BF65" s="2">
        <v>0</v>
      </c>
      <c r="BG65" s="15">
        <f t="shared" si="136"/>
        <v>0</v>
      </c>
      <c r="BH65" s="15">
        <f t="shared" si="1214"/>
        <v>0</v>
      </c>
      <c r="BI65" s="32">
        <f t="shared" ref="BI65:BI66" si="1230">BI64+"00:15"</f>
        <v>3.4374999999999938</v>
      </c>
      <c r="BJ65" s="2">
        <v>107</v>
      </c>
      <c r="BK65" s="2">
        <v>9</v>
      </c>
      <c r="BL65" s="2">
        <v>3</v>
      </c>
      <c r="BM65" s="2">
        <v>0</v>
      </c>
      <c r="BN65" s="2">
        <v>1</v>
      </c>
      <c r="BO65" s="2">
        <v>5</v>
      </c>
      <c r="BP65" s="2">
        <v>1</v>
      </c>
      <c r="BQ65" s="15">
        <f t="shared" si="138"/>
        <v>126</v>
      </c>
      <c r="BR65" s="15">
        <f t="shared" si="1215"/>
        <v>124.7</v>
      </c>
      <c r="BS65" s="32">
        <f t="shared" ref="BS65:BS66" si="1231">BS64+"00:15"</f>
        <v>3.4374999999999938</v>
      </c>
      <c r="BT65" s="2">
        <v>2</v>
      </c>
      <c r="BU65" s="2">
        <v>0</v>
      </c>
      <c r="BV65" s="2">
        <v>0</v>
      </c>
      <c r="BW65" s="2">
        <v>0</v>
      </c>
      <c r="BX65" s="2">
        <v>0</v>
      </c>
      <c r="BY65" s="2">
        <v>0</v>
      </c>
      <c r="BZ65" s="2">
        <v>0</v>
      </c>
      <c r="CA65" s="15">
        <f t="shared" si="140"/>
        <v>2</v>
      </c>
      <c r="CB65" s="15">
        <f t="shared" si="1216"/>
        <v>2</v>
      </c>
      <c r="CC65" s="32">
        <f t="shared" ref="CC65:CC66" si="1232">CC64+"00:15"</f>
        <v>3.4374999999999938</v>
      </c>
      <c r="CD65" s="2">
        <v>0</v>
      </c>
      <c r="CE65" s="2">
        <v>0</v>
      </c>
      <c r="CF65" s="2">
        <v>0</v>
      </c>
      <c r="CG65" s="2">
        <v>0</v>
      </c>
      <c r="CH65" s="2">
        <v>0</v>
      </c>
      <c r="CI65" s="2">
        <v>0</v>
      </c>
      <c r="CJ65" s="2">
        <v>0</v>
      </c>
      <c r="CK65" s="15">
        <f t="shared" si="142"/>
        <v>0</v>
      </c>
      <c r="CL65" s="15">
        <f t="shared" si="1217"/>
        <v>0</v>
      </c>
      <c r="CM65" s="32">
        <f t="shared" ref="CM65:CM66" si="1233">CM64+"00:15"</f>
        <v>3.4374999999999938</v>
      </c>
      <c r="CN65" s="2">
        <f t="shared" si="753"/>
        <v>8</v>
      </c>
      <c r="CO65" s="2">
        <f t="shared" si="753"/>
        <v>0</v>
      </c>
      <c r="CP65" s="2">
        <f t="shared" si="753"/>
        <v>0</v>
      </c>
      <c r="CQ65" s="2">
        <f t="shared" si="753"/>
        <v>0</v>
      </c>
      <c r="CR65" s="2">
        <f t="shared" si="753"/>
        <v>0</v>
      </c>
      <c r="CS65" s="2">
        <f t="shared" si="753"/>
        <v>0</v>
      </c>
      <c r="CT65" s="2">
        <f t="shared" si="753"/>
        <v>2</v>
      </c>
      <c r="CU65" s="15">
        <f t="shared" si="753"/>
        <v>10</v>
      </c>
      <c r="CV65" s="15">
        <f t="shared" si="1218"/>
        <v>8.4</v>
      </c>
      <c r="CW65" s="32">
        <f t="shared" ref="CW65:CW66" si="1234">CW64+"00:15"</f>
        <v>3.4374999999999938</v>
      </c>
      <c r="CX65" s="2">
        <f t="shared" si="754"/>
        <v>10</v>
      </c>
      <c r="CY65" s="2">
        <f t="shared" si="754"/>
        <v>0</v>
      </c>
      <c r="CZ65" s="2">
        <f t="shared" si="754"/>
        <v>0</v>
      </c>
      <c r="DA65" s="2">
        <f t="shared" si="754"/>
        <v>0</v>
      </c>
      <c r="DB65" s="2">
        <f t="shared" si="754"/>
        <v>0</v>
      </c>
      <c r="DC65" s="2">
        <f t="shared" si="754"/>
        <v>0</v>
      </c>
      <c r="DD65" s="2">
        <f t="shared" si="754"/>
        <v>1</v>
      </c>
      <c r="DE65" s="15">
        <f t="shared" si="754"/>
        <v>11</v>
      </c>
      <c r="DF65" s="15">
        <f t="shared" si="1219"/>
        <v>10.199999999999999</v>
      </c>
      <c r="DG65" s="32">
        <f t="shared" ref="DG65:DG66" si="1235">DG64+"00:15"</f>
        <v>3.4374999999999938</v>
      </c>
      <c r="DH65" s="2">
        <f t="shared" si="1098"/>
        <v>116</v>
      </c>
      <c r="DI65" s="2">
        <f t="shared" si="1098"/>
        <v>9</v>
      </c>
      <c r="DJ65" s="2">
        <f t="shared" si="1098"/>
        <v>3</v>
      </c>
      <c r="DK65" s="2">
        <f t="shared" si="1098"/>
        <v>0</v>
      </c>
      <c r="DL65" s="2">
        <f t="shared" si="1098"/>
        <v>1</v>
      </c>
      <c r="DM65" s="2">
        <f t="shared" si="1098"/>
        <v>5</v>
      </c>
      <c r="DN65" s="2">
        <f t="shared" si="1098"/>
        <v>2</v>
      </c>
      <c r="DO65" s="15">
        <f t="shared" si="1098"/>
        <v>136</v>
      </c>
      <c r="DP65" s="15">
        <f t="shared" si="1220"/>
        <v>133.9</v>
      </c>
      <c r="DQ65" s="32">
        <f t="shared" ref="DQ65:DQ66" si="1236">DQ64+"00:15"</f>
        <v>3.4374999999999938</v>
      </c>
      <c r="DR65" s="2">
        <f t="shared" si="1100"/>
        <v>96</v>
      </c>
      <c r="DS65" s="2">
        <f t="shared" si="1100"/>
        <v>3</v>
      </c>
      <c r="DT65" s="2">
        <f t="shared" si="1100"/>
        <v>1</v>
      </c>
      <c r="DU65" s="2">
        <f t="shared" si="1100"/>
        <v>0</v>
      </c>
      <c r="DV65" s="2">
        <f t="shared" si="1100"/>
        <v>2</v>
      </c>
      <c r="DW65" s="2">
        <f t="shared" si="1100"/>
        <v>4</v>
      </c>
      <c r="DX65" s="2">
        <f t="shared" si="1100"/>
        <v>2</v>
      </c>
      <c r="DY65" s="15">
        <f t="shared" si="1100"/>
        <v>108</v>
      </c>
      <c r="DZ65" s="15">
        <f t="shared" si="1221"/>
        <v>106.5</v>
      </c>
      <c r="EA65" s="32">
        <f t="shared" ref="EA65:EA66" si="1237">EA64+"00:15"</f>
        <v>3.4374999999999938</v>
      </c>
      <c r="EB65" s="2">
        <f t="shared" si="755"/>
        <v>91</v>
      </c>
      <c r="EC65" s="2">
        <f t="shared" si="755"/>
        <v>3</v>
      </c>
      <c r="ED65" s="2">
        <f t="shared" si="755"/>
        <v>1</v>
      </c>
      <c r="EE65" s="2">
        <f t="shared" si="755"/>
        <v>0</v>
      </c>
      <c r="EF65" s="2">
        <f t="shared" si="755"/>
        <v>2</v>
      </c>
      <c r="EG65" s="2">
        <f t="shared" si="755"/>
        <v>4</v>
      </c>
      <c r="EH65" s="2">
        <f t="shared" si="755"/>
        <v>0</v>
      </c>
      <c r="EI65" s="15">
        <f t="shared" si="755"/>
        <v>101</v>
      </c>
      <c r="EJ65" s="15">
        <f t="shared" si="1222"/>
        <v>101.1</v>
      </c>
      <c r="EK65" s="32">
        <f t="shared" ref="EK65:EK66" si="1238">EK64+"00:15"</f>
        <v>3.4374999999999938</v>
      </c>
      <c r="EL65" s="2">
        <f t="shared" si="756"/>
        <v>109</v>
      </c>
      <c r="EM65" s="2">
        <f t="shared" si="756"/>
        <v>9</v>
      </c>
      <c r="EN65" s="2">
        <f t="shared" si="756"/>
        <v>3</v>
      </c>
      <c r="EO65" s="2">
        <f t="shared" si="756"/>
        <v>0</v>
      </c>
      <c r="EP65" s="2">
        <f t="shared" si="756"/>
        <v>1</v>
      </c>
      <c r="EQ65" s="2">
        <f t="shared" si="756"/>
        <v>5</v>
      </c>
      <c r="ER65" s="2">
        <f t="shared" si="756"/>
        <v>1</v>
      </c>
      <c r="ES65" s="15">
        <f t="shared" si="756"/>
        <v>128</v>
      </c>
      <c r="ET65" s="15">
        <f t="shared" si="1223"/>
        <v>126.7</v>
      </c>
    </row>
    <row r="66" spans="1:150" ht="13.8" thickBot="1" x14ac:dyDescent="0.3">
      <c r="A66" s="32">
        <f t="shared" si="1224"/>
        <v>0.44791666666666691</v>
      </c>
      <c r="B66" s="2">
        <v>1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15">
        <f t="shared" si="126"/>
        <v>1</v>
      </c>
      <c r="J66" s="15">
        <f t="shared" si="1209"/>
        <v>1</v>
      </c>
      <c r="K66" s="32">
        <f t="shared" si="1225"/>
        <v>0.44791666666666691</v>
      </c>
      <c r="L66" s="2">
        <v>10</v>
      </c>
      <c r="M66" s="2">
        <v>0</v>
      </c>
      <c r="N66" s="2">
        <v>0</v>
      </c>
      <c r="O66" s="2">
        <v>0</v>
      </c>
      <c r="P66" s="2">
        <v>0</v>
      </c>
      <c r="Q66" s="2">
        <v>1</v>
      </c>
      <c r="R66" s="2">
        <v>0</v>
      </c>
      <c r="S66" s="15">
        <f t="shared" si="128"/>
        <v>11</v>
      </c>
      <c r="T66" s="15">
        <f t="shared" si="1210"/>
        <v>10.4</v>
      </c>
      <c r="U66" s="32">
        <f t="shared" si="1226"/>
        <v>3.4479166666666603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15">
        <f t="shared" si="130"/>
        <v>0</v>
      </c>
      <c r="AD66" s="15">
        <f t="shared" si="1211"/>
        <v>0</v>
      </c>
      <c r="AE66" s="32">
        <f t="shared" si="1227"/>
        <v>3.4479166666666603</v>
      </c>
      <c r="AF66" s="2">
        <v>14</v>
      </c>
      <c r="AG66" s="2">
        <v>1</v>
      </c>
      <c r="AH66" s="2">
        <v>0</v>
      </c>
      <c r="AI66" s="2">
        <v>0</v>
      </c>
      <c r="AJ66" s="2">
        <v>0</v>
      </c>
      <c r="AK66" s="2">
        <v>1</v>
      </c>
      <c r="AL66" s="2">
        <v>1</v>
      </c>
      <c r="AM66" s="15">
        <f t="shared" si="132"/>
        <v>17</v>
      </c>
      <c r="AN66" s="15">
        <f t="shared" si="1212"/>
        <v>15.6</v>
      </c>
      <c r="AO66" s="32">
        <f t="shared" si="1228"/>
        <v>3.4479166666666603</v>
      </c>
      <c r="AP66" s="2">
        <v>83</v>
      </c>
      <c r="AQ66" s="2">
        <v>4</v>
      </c>
      <c r="AR66" s="2">
        <v>1</v>
      </c>
      <c r="AS66" s="2">
        <v>0</v>
      </c>
      <c r="AT66" s="2">
        <v>2</v>
      </c>
      <c r="AU66" s="2">
        <v>6</v>
      </c>
      <c r="AV66" s="2">
        <v>4</v>
      </c>
      <c r="AW66" s="15">
        <f t="shared" si="134"/>
        <v>100</v>
      </c>
      <c r="AX66" s="15">
        <f t="shared" si="1213"/>
        <v>95.7</v>
      </c>
      <c r="AY66" s="32">
        <f t="shared" si="1229"/>
        <v>3.4479166666666603</v>
      </c>
      <c r="AZ66" s="2">
        <v>0</v>
      </c>
      <c r="BA66" s="2">
        <v>0</v>
      </c>
      <c r="BB66" s="2">
        <v>0</v>
      </c>
      <c r="BC66" s="2">
        <v>0</v>
      </c>
      <c r="BD66" s="2">
        <v>0</v>
      </c>
      <c r="BE66" s="2">
        <v>0</v>
      </c>
      <c r="BF66" s="2">
        <v>0</v>
      </c>
      <c r="BG66" s="15">
        <f t="shared" si="136"/>
        <v>0</v>
      </c>
      <c r="BH66" s="15">
        <f t="shared" si="1214"/>
        <v>0</v>
      </c>
      <c r="BI66" s="32">
        <f t="shared" si="1230"/>
        <v>3.4479166666666603</v>
      </c>
      <c r="BJ66" s="2">
        <v>117</v>
      </c>
      <c r="BK66" s="2">
        <v>9</v>
      </c>
      <c r="BL66" s="2">
        <v>2</v>
      </c>
      <c r="BM66" s="2">
        <v>0</v>
      </c>
      <c r="BN66" s="2">
        <v>2</v>
      </c>
      <c r="BO66" s="2">
        <v>1</v>
      </c>
      <c r="BP66" s="2">
        <v>3</v>
      </c>
      <c r="BQ66" s="15">
        <f t="shared" si="138"/>
        <v>134</v>
      </c>
      <c r="BR66" s="15">
        <f t="shared" si="1215"/>
        <v>134</v>
      </c>
      <c r="BS66" s="32">
        <f t="shared" si="1231"/>
        <v>3.4479166666666603</v>
      </c>
      <c r="BT66" s="2">
        <v>0</v>
      </c>
      <c r="BU66" s="2">
        <v>0</v>
      </c>
      <c r="BV66" s="2">
        <v>0</v>
      </c>
      <c r="BW66" s="2">
        <v>0</v>
      </c>
      <c r="BX66" s="2">
        <v>0</v>
      </c>
      <c r="BY66" s="2">
        <v>0</v>
      </c>
      <c r="BZ66" s="2">
        <v>0</v>
      </c>
      <c r="CA66" s="15">
        <f t="shared" si="140"/>
        <v>0</v>
      </c>
      <c r="CB66" s="15">
        <f t="shared" si="1216"/>
        <v>0</v>
      </c>
      <c r="CC66" s="32">
        <f t="shared" si="1232"/>
        <v>3.4479166666666603</v>
      </c>
      <c r="CD66" s="2">
        <v>0</v>
      </c>
      <c r="CE66" s="2">
        <v>0</v>
      </c>
      <c r="CF66" s="2">
        <v>0</v>
      </c>
      <c r="CG66" s="2">
        <v>0</v>
      </c>
      <c r="CH66" s="2">
        <v>0</v>
      </c>
      <c r="CI66" s="2">
        <v>0</v>
      </c>
      <c r="CJ66" s="2">
        <v>0</v>
      </c>
      <c r="CK66" s="15">
        <f t="shared" si="142"/>
        <v>0</v>
      </c>
      <c r="CL66" s="15">
        <f t="shared" si="1217"/>
        <v>0</v>
      </c>
      <c r="CM66" s="32">
        <f t="shared" si="1233"/>
        <v>3.4479166666666603</v>
      </c>
      <c r="CN66" s="2">
        <f t="shared" si="753"/>
        <v>14</v>
      </c>
      <c r="CO66" s="2">
        <f t="shared" si="753"/>
        <v>1</v>
      </c>
      <c r="CP66" s="2">
        <f t="shared" si="753"/>
        <v>0</v>
      </c>
      <c r="CQ66" s="2">
        <f t="shared" si="753"/>
        <v>0</v>
      </c>
      <c r="CR66" s="2">
        <f t="shared" si="753"/>
        <v>0</v>
      </c>
      <c r="CS66" s="2">
        <f t="shared" si="753"/>
        <v>1</v>
      </c>
      <c r="CT66" s="2">
        <f t="shared" si="753"/>
        <v>1</v>
      </c>
      <c r="CU66" s="15">
        <f t="shared" si="753"/>
        <v>17</v>
      </c>
      <c r="CV66" s="15">
        <f t="shared" si="1218"/>
        <v>15.6</v>
      </c>
      <c r="CW66" s="32">
        <f t="shared" si="1234"/>
        <v>3.4479166666666603</v>
      </c>
      <c r="CX66" s="2">
        <f t="shared" si="754"/>
        <v>11</v>
      </c>
      <c r="CY66" s="2">
        <f t="shared" si="754"/>
        <v>0</v>
      </c>
      <c r="CZ66" s="2">
        <f t="shared" si="754"/>
        <v>0</v>
      </c>
      <c r="DA66" s="2">
        <f t="shared" si="754"/>
        <v>0</v>
      </c>
      <c r="DB66" s="2">
        <f t="shared" si="754"/>
        <v>0</v>
      </c>
      <c r="DC66" s="2">
        <f t="shared" si="754"/>
        <v>1</v>
      </c>
      <c r="DD66" s="2">
        <f t="shared" si="754"/>
        <v>0</v>
      </c>
      <c r="DE66" s="15">
        <f t="shared" si="754"/>
        <v>12</v>
      </c>
      <c r="DF66" s="15">
        <f t="shared" si="1219"/>
        <v>11.4</v>
      </c>
      <c r="DG66" s="32">
        <f t="shared" si="1235"/>
        <v>3.4479166666666603</v>
      </c>
      <c r="DH66" s="2">
        <f t="shared" si="1098"/>
        <v>127</v>
      </c>
      <c r="DI66" s="2">
        <f t="shared" si="1098"/>
        <v>9</v>
      </c>
      <c r="DJ66" s="2">
        <f t="shared" si="1098"/>
        <v>2</v>
      </c>
      <c r="DK66" s="2">
        <f t="shared" si="1098"/>
        <v>0</v>
      </c>
      <c r="DL66" s="2">
        <f t="shared" si="1098"/>
        <v>2</v>
      </c>
      <c r="DM66" s="2">
        <f t="shared" si="1098"/>
        <v>2</v>
      </c>
      <c r="DN66" s="2">
        <f t="shared" si="1098"/>
        <v>3</v>
      </c>
      <c r="DO66" s="15">
        <f t="shared" si="1098"/>
        <v>145</v>
      </c>
      <c r="DP66" s="15">
        <f t="shared" si="1220"/>
        <v>144.4</v>
      </c>
      <c r="DQ66" s="32">
        <f t="shared" si="1236"/>
        <v>3.4479166666666603</v>
      </c>
      <c r="DR66" s="2">
        <f t="shared" si="1100"/>
        <v>97</v>
      </c>
      <c r="DS66" s="2">
        <f t="shared" si="1100"/>
        <v>5</v>
      </c>
      <c r="DT66" s="2">
        <f t="shared" si="1100"/>
        <v>1</v>
      </c>
      <c r="DU66" s="2">
        <f t="shared" si="1100"/>
        <v>0</v>
      </c>
      <c r="DV66" s="2">
        <f t="shared" si="1100"/>
        <v>2</v>
      </c>
      <c r="DW66" s="2">
        <f t="shared" si="1100"/>
        <v>7</v>
      </c>
      <c r="DX66" s="2">
        <f t="shared" si="1100"/>
        <v>5</v>
      </c>
      <c r="DY66" s="15">
        <f t="shared" si="1100"/>
        <v>117</v>
      </c>
      <c r="DZ66" s="15">
        <f t="shared" si="1221"/>
        <v>111.3</v>
      </c>
      <c r="EA66" s="32">
        <f t="shared" si="1237"/>
        <v>3.4479166666666603</v>
      </c>
      <c r="EB66" s="2">
        <f t="shared" si="755"/>
        <v>84</v>
      </c>
      <c r="EC66" s="2">
        <f t="shared" si="755"/>
        <v>4</v>
      </c>
      <c r="ED66" s="2">
        <f t="shared" si="755"/>
        <v>1</v>
      </c>
      <c r="EE66" s="2">
        <f t="shared" si="755"/>
        <v>0</v>
      </c>
      <c r="EF66" s="2">
        <f t="shared" si="755"/>
        <v>2</v>
      </c>
      <c r="EG66" s="2">
        <f t="shared" si="755"/>
        <v>6</v>
      </c>
      <c r="EH66" s="2">
        <f t="shared" si="755"/>
        <v>4</v>
      </c>
      <c r="EI66" s="15">
        <f t="shared" si="755"/>
        <v>101</v>
      </c>
      <c r="EJ66" s="15">
        <f t="shared" si="1222"/>
        <v>96.7</v>
      </c>
      <c r="EK66" s="32">
        <f t="shared" si="1238"/>
        <v>3.4479166666666603</v>
      </c>
      <c r="EL66" s="2">
        <f t="shared" si="756"/>
        <v>117</v>
      </c>
      <c r="EM66" s="2">
        <f t="shared" si="756"/>
        <v>9</v>
      </c>
      <c r="EN66" s="2">
        <f t="shared" si="756"/>
        <v>2</v>
      </c>
      <c r="EO66" s="2">
        <f t="shared" si="756"/>
        <v>0</v>
      </c>
      <c r="EP66" s="2">
        <f t="shared" si="756"/>
        <v>2</v>
      </c>
      <c r="EQ66" s="2">
        <f t="shared" si="756"/>
        <v>1</v>
      </c>
      <c r="ER66" s="2">
        <f t="shared" si="756"/>
        <v>3</v>
      </c>
      <c r="ES66" s="15">
        <f t="shared" si="756"/>
        <v>134</v>
      </c>
      <c r="ET66" s="15">
        <f t="shared" si="1223"/>
        <v>134</v>
      </c>
    </row>
    <row r="67" spans="1:150" ht="14.4" thickTop="1" thickBot="1" x14ac:dyDescent="0.3">
      <c r="A67" s="33" t="s">
        <v>5</v>
      </c>
      <c r="B67" s="3">
        <f>SUM(B63:B66)</f>
        <v>5</v>
      </c>
      <c r="C67" s="3">
        <f t="shared" ref="C67" si="1239">SUM(C63:C66)</f>
        <v>0</v>
      </c>
      <c r="D67" s="3">
        <f t="shared" ref="D67" si="1240">SUM(D63:D66)</f>
        <v>0</v>
      </c>
      <c r="E67" s="3">
        <f t="shared" ref="E67" si="1241">SUM(E63:E66)</f>
        <v>0</v>
      </c>
      <c r="F67" s="3">
        <f t="shared" ref="F67" si="1242">SUM(F63:F66)</f>
        <v>0</v>
      </c>
      <c r="G67" s="3">
        <f t="shared" ref="G67" si="1243">SUM(G63:G66)</f>
        <v>0</v>
      </c>
      <c r="H67" s="3">
        <f t="shared" ref="H67" si="1244">SUM(H63:H66)</f>
        <v>0</v>
      </c>
      <c r="I67" s="16">
        <f>SUM(B67:H67)</f>
        <v>5</v>
      </c>
      <c r="J67" s="34">
        <f>B67+C67+D67*1.5+E67*2.3+F67*2+G67*0.4+H67*0.2</f>
        <v>5</v>
      </c>
      <c r="K67" s="33" t="s">
        <v>5</v>
      </c>
      <c r="L67" s="3">
        <f>SUM(L63:L66)</f>
        <v>39</v>
      </c>
      <c r="M67" s="3">
        <f t="shared" ref="M67" si="1245">SUM(M63:M66)</f>
        <v>1</v>
      </c>
      <c r="N67" s="3">
        <f t="shared" ref="N67" si="1246">SUM(N63:N66)</f>
        <v>0</v>
      </c>
      <c r="O67" s="3">
        <f t="shared" ref="O67" si="1247">SUM(O63:O66)</f>
        <v>0</v>
      </c>
      <c r="P67" s="3">
        <f t="shared" ref="P67" si="1248">SUM(P63:P66)</f>
        <v>0</v>
      </c>
      <c r="Q67" s="3">
        <f t="shared" ref="Q67" si="1249">SUM(Q63:Q66)</f>
        <v>3</v>
      </c>
      <c r="R67" s="3">
        <f t="shared" ref="R67" si="1250">SUM(R63:R66)</f>
        <v>7</v>
      </c>
      <c r="S67" s="16">
        <f>SUM(L67:R67)</f>
        <v>50</v>
      </c>
      <c r="T67" s="34">
        <f>L67+M67+N67*1.5+O67*2.3+P67*2+Q67*0.4+R67*0.2</f>
        <v>42.6</v>
      </c>
      <c r="U67" s="33" t="s">
        <v>5</v>
      </c>
      <c r="V67" s="3">
        <f>SUM(V63:V66)</f>
        <v>0</v>
      </c>
      <c r="W67" s="3">
        <f t="shared" ref="W67" si="1251">SUM(W63:W66)</f>
        <v>0</v>
      </c>
      <c r="X67" s="3">
        <f t="shared" ref="X67" si="1252">SUM(X63:X66)</f>
        <v>0</v>
      </c>
      <c r="Y67" s="3">
        <f t="shared" ref="Y67" si="1253">SUM(Y63:Y66)</f>
        <v>0</v>
      </c>
      <c r="Z67" s="3">
        <f t="shared" ref="Z67" si="1254">SUM(Z63:Z66)</f>
        <v>0</v>
      </c>
      <c r="AA67" s="3">
        <f t="shared" ref="AA67" si="1255">SUM(AA63:AA66)</f>
        <v>0</v>
      </c>
      <c r="AB67" s="3">
        <f t="shared" ref="AB67" si="1256">SUM(AB63:AB66)</f>
        <v>0</v>
      </c>
      <c r="AC67" s="16">
        <f>SUM(V67:AB67)</f>
        <v>0</v>
      </c>
      <c r="AD67" s="34">
        <f>V67+W67+X67*1.5+Y67*2.3+Z67*2+AA67*0.4+AB67*0.2</f>
        <v>0</v>
      </c>
      <c r="AE67" s="33" t="s">
        <v>5</v>
      </c>
      <c r="AF67" s="3">
        <f>SUM(AF63:AF66)</f>
        <v>37</v>
      </c>
      <c r="AG67" s="3">
        <f t="shared" ref="AG67" si="1257">SUM(AG63:AG66)</f>
        <v>1</v>
      </c>
      <c r="AH67" s="3">
        <f t="shared" ref="AH67" si="1258">SUM(AH63:AH66)</f>
        <v>0</v>
      </c>
      <c r="AI67" s="3">
        <f t="shared" ref="AI67" si="1259">SUM(AI63:AI66)</f>
        <v>0</v>
      </c>
      <c r="AJ67" s="3">
        <f t="shared" ref="AJ67" si="1260">SUM(AJ63:AJ66)</f>
        <v>0</v>
      </c>
      <c r="AK67" s="3">
        <f t="shared" ref="AK67" si="1261">SUM(AK63:AK66)</f>
        <v>1</v>
      </c>
      <c r="AL67" s="3">
        <f t="shared" ref="AL67" si="1262">SUM(AL63:AL66)</f>
        <v>3</v>
      </c>
      <c r="AM67" s="16">
        <f>SUM(AF67:AL67)</f>
        <v>42</v>
      </c>
      <c r="AN67" s="34">
        <f>AF67+AG67+AH67*1.5+AI67*2.3+AJ67*2+AK67*0.4+AL67*0.2</f>
        <v>39</v>
      </c>
      <c r="AO67" s="33" t="s">
        <v>5</v>
      </c>
      <c r="AP67" s="3">
        <f>SUM(AP63:AP66)</f>
        <v>330</v>
      </c>
      <c r="AQ67" s="3">
        <f t="shared" ref="AQ67" si="1263">SUM(AQ63:AQ66)</f>
        <v>15</v>
      </c>
      <c r="AR67" s="3">
        <f t="shared" ref="AR67" si="1264">SUM(AR63:AR66)</f>
        <v>6</v>
      </c>
      <c r="AS67" s="3">
        <f t="shared" ref="AS67" si="1265">SUM(AS63:AS66)</f>
        <v>0</v>
      </c>
      <c r="AT67" s="3">
        <f t="shared" ref="AT67" si="1266">SUM(AT63:AT66)</f>
        <v>6</v>
      </c>
      <c r="AU67" s="3">
        <f t="shared" ref="AU67" si="1267">SUM(AU63:AU66)</f>
        <v>14</v>
      </c>
      <c r="AV67" s="3">
        <f t="shared" ref="AV67" si="1268">SUM(AV63:AV66)</f>
        <v>7</v>
      </c>
      <c r="AW67" s="16">
        <f>SUM(AP67:AV67)</f>
        <v>378</v>
      </c>
      <c r="AX67" s="34">
        <f>AP67+AQ67+AR67*1.5+AS67*2.3+AT67*2+AU67*0.4+AV67*0.2</f>
        <v>373</v>
      </c>
      <c r="AY67" s="33" t="s">
        <v>5</v>
      </c>
      <c r="AZ67" s="3">
        <f>SUM(AZ63:AZ66)</f>
        <v>0</v>
      </c>
      <c r="BA67" s="3">
        <f t="shared" ref="BA67" si="1269">SUM(BA63:BA66)</f>
        <v>0</v>
      </c>
      <c r="BB67" s="3">
        <f t="shared" ref="BB67" si="1270">SUM(BB63:BB66)</f>
        <v>0</v>
      </c>
      <c r="BC67" s="3">
        <f t="shared" ref="BC67" si="1271">SUM(BC63:BC66)</f>
        <v>0</v>
      </c>
      <c r="BD67" s="3">
        <f t="shared" ref="BD67" si="1272">SUM(BD63:BD66)</f>
        <v>0</v>
      </c>
      <c r="BE67" s="3">
        <f t="shared" ref="BE67" si="1273">SUM(BE63:BE66)</f>
        <v>0</v>
      </c>
      <c r="BF67" s="3">
        <f t="shared" ref="BF67" si="1274">SUM(BF63:BF66)</f>
        <v>0</v>
      </c>
      <c r="BG67" s="16">
        <f>SUM(AZ67:BF67)</f>
        <v>0</v>
      </c>
      <c r="BH67" s="34">
        <f>AZ67+BA67+BB67*1.5+BC67*2.3+BD67*2+BE67*0.4+BF67*0.2</f>
        <v>0</v>
      </c>
      <c r="BI67" s="33" t="s">
        <v>5</v>
      </c>
      <c r="BJ67" s="3">
        <f>SUM(BJ63:BJ66)</f>
        <v>421</v>
      </c>
      <c r="BK67" s="3">
        <f t="shared" ref="BK67" si="1275">SUM(BK63:BK66)</f>
        <v>36</v>
      </c>
      <c r="BL67" s="3">
        <f t="shared" ref="BL67" si="1276">SUM(BL63:BL66)</f>
        <v>9</v>
      </c>
      <c r="BM67" s="3">
        <f t="shared" ref="BM67" si="1277">SUM(BM63:BM66)</f>
        <v>0</v>
      </c>
      <c r="BN67" s="3">
        <f t="shared" ref="BN67" si="1278">SUM(BN63:BN66)</f>
        <v>6</v>
      </c>
      <c r="BO67" s="3">
        <f t="shared" ref="BO67" si="1279">SUM(BO63:BO66)</f>
        <v>11</v>
      </c>
      <c r="BP67" s="3">
        <f t="shared" ref="BP67" si="1280">SUM(BP63:BP66)</f>
        <v>8</v>
      </c>
      <c r="BQ67" s="16">
        <f>SUM(BJ67:BP67)</f>
        <v>491</v>
      </c>
      <c r="BR67" s="34">
        <f>BJ67+BK67+BL67*1.5+BM67*2.3+BN67*2+BO67*0.4+BP67*0.2</f>
        <v>488.5</v>
      </c>
      <c r="BS67" s="33" t="s">
        <v>5</v>
      </c>
      <c r="BT67" s="3">
        <f>SUM(BT63:BT66)</f>
        <v>5</v>
      </c>
      <c r="BU67" s="3">
        <f t="shared" ref="BU67" si="1281">SUM(BU63:BU66)</f>
        <v>0</v>
      </c>
      <c r="BV67" s="3">
        <f t="shared" ref="BV67" si="1282">SUM(BV63:BV66)</f>
        <v>0</v>
      </c>
      <c r="BW67" s="3">
        <f t="shared" ref="BW67" si="1283">SUM(BW63:BW66)</f>
        <v>0</v>
      </c>
      <c r="BX67" s="3">
        <f t="shared" ref="BX67" si="1284">SUM(BX63:BX66)</f>
        <v>0</v>
      </c>
      <c r="BY67" s="3">
        <f t="shared" ref="BY67" si="1285">SUM(BY63:BY66)</f>
        <v>0</v>
      </c>
      <c r="BZ67" s="3">
        <f t="shared" ref="BZ67" si="1286">SUM(BZ63:BZ66)</f>
        <v>1</v>
      </c>
      <c r="CA67" s="16">
        <f>SUM(BT67:BZ67)</f>
        <v>6</v>
      </c>
      <c r="CB67" s="34">
        <f>BT67+BU67+BV67*1.5+BW67*2.3+BX67*2+BY67*0.4+BZ67*0.2</f>
        <v>5.2</v>
      </c>
      <c r="CC67" s="33" t="s">
        <v>5</v>
      </c>
      <c r="CD67" s="3">
        <f>SUM(CD63:CD66)</f>
        <v>0</v>
      </c>
      <c r="CE67" s="3">
        <f t="shared" ref="CE67" si="1287">SUM(CE63:CE66)</f>
        <v>0</v>
      </c>
      <c r="CF67" s="3">
        <f t="shared" ref="CF67" si="1288">SUM(CF63:CF66)</f>
        <v>0</v>
      </c>
      <c r="CG67" s="3">
        <f t="shared" ref="CG67" si="1289">SUM(CG63:CG66)</f>
        <v>0</v>
      </c>
      <c r="CH67" s="3">
        <f t="shared" ref="CH67" si="1290">SUM(CH63:CH66)</f>
        <v>0</v>
      </c>
      <c r="CI67" s="3">
        <f t="shared" ref="CI67" si="1291">SUM(CI63:CI66)</f>
        <v>0</v>
      </c>
      <c r="CJ67" s="3">
        <f t="shared" ref="CJ67" si="1292">SUM(CJ63:CJ66)</f>
        <v>0</v>
      </c>
      <c r="CK67" s="16">
        <f>SUM(CD67:CJ67)</f>
        <v>0</v>
      </c>
      <c r="CL67" s="34">
        <f>CD67+CE67+CF67*1.5+CG67*2.3+CH67*2+CI67*0.4+CJ67*0.2</f>
        <v>0</v>
      </c>
      <c r="CM67" s="33" t="s">
        <v>5</v>
      </c>
      <c r="CN67" s="3">
        <f>SUM(CN63:CN66)</f>
        <v>42</v>
      </c>
      <c r="CO67" s="3">
        <f t="shared" ref="CO67" si="1293">SUM(CO63:CO66)</f>
        <v>1</v>
      </c>
      <c r="CP67" s="3">
        <f t="shared" ref="CP67" si="1294">SUM(CP63:CP66)</f>
        <v>0</v>
      </c>
      <c r="CQ67" s="3">
        <f t="shared" ref="CQ67" si="1295">SUM(CQ63:CQ66)</f>
        <v>0</v>
      </c>
      <c r="CR67" s="3">
        <f t="shared" ref="CR67" si="1296">SUM(CR63:CR66)</f>
        <v>0</v>
      </c>
      <c r="CS67" s="3">
        <f t="shared" ref="CS67" si="1297">SUM(CS63:CS66)</f>
        <v>1</v>
      </c>
      <c r="CT67" s="3">
        <f t="shared" ref="CT67" si="1298">SUM(CT63:CT66)</f>
        <v>4</v>
      </c>
      <c r="CU67" s="16">
        <f>SUM(CN67:CT67)</f>
        <v>48</v>
      </c>
      <c r="CV67" s="34">
        <f>CN67+CO67+CP67*1.5+CQ67*2.3+CR67*2+CS67*0.4+CT67*0.2</f>
        <v>44.199999999999996</v>
      </c>
      <c r="CW67" s="33" t="s">
        <v>5</v>
      </c>
      <c r="CX67" s="3">
        <f>SUM(CX63:CX66)</f>
        <v>44</v>
      </c>
      <c r="CY67" s="3">
        <f t="shared" ref="CY67" si="1299">SUM(CY63:CY66)</f>
        <v>1</v>
      </c>
      <c r="CZ67" s="3">
        <f t="shared" ref="CZ67" si="1300">SUM(CZ63:CZ66)</f>
        <v>0</v>
      </c>
      <c r="DA67" s="3">
        <f t="shared" ref="DA67" si="1301">SUM(DA63:DA66)</f>
        <v>0</v>
      </c>
      <c r="DB67" s="3">
        <f t="shared" ref="DB67" si="1302">SUM(DB63:DB66)</f>
        <v>0</v>
      </c>
      <c r="DC67" s="3">
        <f t="shared" ref="DC67" si="1303">SUM(DC63:DC66)</f>
        <v>3</v>
      </c>
      <c r="DD67" s="3">
        <f t="shared" ref="DD67" si="1304">SUM(DD63:DD66)</f>
        <v>7</v>
      </c>
      <c r="DE67" s="16">
        <f>SUM(CX67:DD67)</f>
        <v>55</v>
      </c>
      <c r="DF67" s="34">
        <f>CX67+CY67+CZ67*1.5+DA67*2.3+DB67*2+DC67*0.4+DD67*0.2</f>
        <v>47.6</v>
      </c>
      <c r="DG67" s="33" t="s">
        <v>5</v>
      </c>
      <c r="DH67" s="3">
        <f>SUM(DH63:DH66)</f>
        <v>460</v>
      </c>
      <c r="DI67" s="3">
        <f t="shared" ref="DI67" si="1305">SUM(DI63:DI66)</f>
        <v>37</v>
      </c>
      <c r="DJ67" s="3">
        <f t="shared" ref="DJ67" si="1306">SUM(DJ63:DJ66)</f>
        <v>9</v>
      </c>
      <c r="DK67" s="3">
        <f t="shared" ref="DK67" si="1307">SUM(DK63:DK66)</f>
        <v>0</v>
      </c>
      <c r="DL67" s="3">
        <f t="shared" ref="DL67" si="1308">SUM(DL63:DL66)</f>
        <v>6</v>
      </c>
      <c r="DM67" s="3">
        <f t="shared" ref="DM67" si="1309">SUM(DM63:DM66)</f>
        <v>14</v>
      </c>
      <c r="DN67" s="3">
        <f t="shared" ref="DN67" si="1310">SUM(DN63:DN66)</f>
        <v>15</v>
      </c>
      <c r="DO67" s="16">
        <f>SUM(DH67:DN67)</f>
        <v>541</v>
      </c>
      <c r="DP67" s="34">
        <f>DH67+DI67+DJ67*1.5+DK67*2.3+DL67*2+DM67*0.4+DN67*0.2</f>
        <v>531.1</v>
      </c>
      <c r="DQ67" s="33" t="s">
        <v>5</v>
      </c>
      <c r="DR67" s="3">
        <f>SUM(DR63:DR66)</f>
        <v>367</v>
      </c>
      <c r="DS67" s="3">
        <f t="shared" ref="DS67" si="1311">SUM(DS63:DS66)</f>
        <v>16</v>
      </c>
      <c r="DT67" s="3">
        <f t="shared" ref="DT67" si="1312">SUM(DT63:DT66)</f>
        <v>6</v>
      </c>
      <c r="DU67" s="3">
        <f t="shared" ref="DU67" si="1313">SUM(DU63:DU66)</f>
        <v>0</v>
      </c>
      <c r="DV67" s="3">
        <f t="shared" ref="DV67" si="1314">SUM(DV63:DV66)</f>
        <v>6</v>
      </c>
      <c r="DW67" s="3">
        <f t="shared" ref="DW67" si="1315">SUM(DW63:DW66)</f>
        <v>15</v>
      </c>
      <c r="DX67" s="3">
        <f t="shared" ref="DX67" si="1316">SUM(DX63:DX66)</f>
        <v>10</v>
      </c>
      <c r="DY67" s="16">
        <f>SUM(DR67:DX67)</f>
        <v>420</v>
      </c>
      <c r="DZ67" s="34">
        <f>DR67+DS67+DT67*1.5+DU67*2.3+DV67*2+DW67*0.4+DX67*0.2</f>
        <v>412</v>
      </c>
      <c r="EA67" s="33" t="s">
        <v>5</v>
      </c>
      <c r="EB67" s="3">
        <f>SUM(EB63:EB66)</f>
        <v>335</v>
      </c>
      <c r="EC67" s="3">
        <f t="shared" ref="EC67" si="1317">SUM(EC63:EC66)</f>
        <v>15</v>
      </c>
      <c r="ED67" s="3">
        <f t="shared" ref="ED67" si="1318">SUM(ED63:ED66)</f>
        <v>6</v>
      </c>
      <c r="EE67" s="3">
        <f t="shared" ref="EE67" si="1319">SUM(EE63:EE66)</f>
        <v>0</v>
      </c>
      <c r="EF67" s="3">
        <f t="shared" ref="EF67" si="1320">SUM(EF63:EF66)</f>
        <v>6</v>
      </c>
      <c r="EG67" s="3">
        <f t="shared" ref="EG67" si="1321">SUM(EG63:EG66)</f>
        <v>14</v>
      </c>
      <c r="EH67" s="3">
        <f t="shared" ref="EH67" si="1322">SUM(EH63:EH66)</f>
        <v>7</v>
      </c>
      <c r="EI67" s="16">
        <f>SUM(EB67:EH67)</f>
        <v>383</v>
      </c>
      <c r="EJ67" s="34">
        <f>EB67+EC67+ED67*1.5+EE67*2.3+EF67*2+EG67*0.4+EH67*0.2</f>
        <v>378</v>
      </c>
      <c r="EK67" s="33" t="s">
        <v>5</v>
      </c>
      <c r="EL67" s="3">
        <f>SUM(EL63:EL66)</f>
        <v>426</v>
      </c>
      <c r="EM67" s="3">
        <f t="shared" ref="EM67" si="1323">SUM(EM63:EM66)</f>
        <v>36</v>
      </c>
      <c r="EN67" s="3">
        <f t="shared" ref="EN67" si="1324">SUM(EN63:EN66)</f>
        <v>9</v>
      </c>
      <c r="EO67" s="3">
        <f t="shared" ref="EO67" si="1325">SUM(EO63:EO66)</f>
        <v>0</v>
      </c>
      <c r="EP67" s="3">
        <f t="shared" ref="EP67" si="1326">SUM(EP63:EP66)</f>
        <v>6</v>
      </c>
      <c r="EQ67" s="3">
        <f t="shared" ref="EQ67" si="1327">SUM(EQ63:EQ66)</f>
        <v>11</v>
      </c>
      <c r="ER67" s="3">
        <f t="shared" ref="ER67" si="1328">SUM(ER63:ER66)</f>
        <v>9</v>
      </c>
      <c r="ES67" s="16">
        <f>SUM(EL67:ER67)</f>
        <v>497</v>
      </c>
      <c r="ET67" s="34">
        <f>EL67+EM67+EN67*1.5+EO67*2.3+EP67*2+EQ67*0.4+ER67*0.2</f>
        <v>493.7</v>
      </c>
    </row>
    <row r="68" spans="1:150" ht="13.8" thickTop="1" x14ac:dyDescent="0.25">
      <c r="A68" s="32">
        <f>A66+"00:15"</f>
        <v>0.45833333333333359</v>
      </c>
      <c r="B68" s="2">
        <v>0</v>
      </c>
      <c r="C68" s="2">
        <v>1</v>
      </c>
      <c r="D68" s="2">
        <v>0</v>
      </c>
      <c r="E68" s="2">
        <v>0</v>
      </c>
      <c r="F68" s="2">
        <v>0</v>
      </c>
      <c r="G68" s="2">
        <v>0</v>
      </c>
      <c r="H68" s="2">
        <v>1</v>
      </c>
      <c r="I68" s="15">
        <f t="shared" si="126"/>
        <v>2</v>
      </c>
      <c r="J68" s="15">
        <f t="shared" ref="J68:J70" si="1329">B68+C68+D68*1.5+E68*2.3+F68*2+G68*0.4+H68*0.2</f>
        <v>1.2</v>
      </c>
      <c r="K68" s="32">
        <f>K66+"00:15"</f>
        <v>0.45833333333333359</v>
      </c>
      <c r="L68" s="2">
        <v>13</v>
      </c>
      <c r="M68" s="2">
        <v>1</v>
      </c>
      <c r="N68" s="2">
        <v>0</v>
      </c>
      <c r="O68" s="2">
        <v>0</v>
      </c>
      <c r="P68" s="2">
        <v>0</v>
      </c>
      <c r="Q68" s="2">
        <v>1</v>
      </c>
      <c r="R68" s="2">
        <v>2</v>
      </c>
      <c r="S68" s="15">
        <f t="shared" si="128"/>
        <v>17</v>
      </c>
      <c r="T68" s="15">
        <f t="shared" ref="T68:T70" si="1330">L68+M68+N68*1.5+O68*2.3+P68*2+Q68*0.4+R68*0.2</f>
        <v>14.8</v>
      </c>
      <c r="U68" s="32">
        <f>U66+"00:15"</f>
        <v>3.4583333333333268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15">
        <f t="shared" si="130"/>
        <v>0</v>
      </c>
      <c r="AD68" s="15">
        <f t="shared" ref="AD68:AD70" si="1331">V68+W68+X68*1.5+Y68*2.3+Z68*2+AA68*0.4+AB68*0.2</f>
        <v>0</v>
      </c>
      <c r="AE68" s="32">
        <f>AE66+"00:15"</f>
        <v>3.4583333333333268</v>
      </c>
      <c r="AF68" s="2">
        <v>8</v>
      </c>
      <c r="AG68" s="2">
        <v>2</v>
      </c>
      <c r="AH68" s="2">
        <v>0</v>
      </c>
      <c r="AI68" s="2">
        <v>0</v>
      </c>
      <c r="AJ68" s="2">
        <v>0</v>
      </c>
      <c r="AK68" s="2">
        <v>2</v>
      </c>
      <c r="AL68" s="2">
        <v>0</v>
      </c>
      <c r="AM68" s="15">
        <f t="shared" si="132"/>
        <v>12</v>
      </c>
      <c r="AN68" s="15">
        <f t="shared" ref="AN68:AN70" si="1332">AF68+AG68+AH68*1.5+AI68*2.3+AJ68*2+AK68*0.4+AL68*0.2</f>
        <v>10.8</v>
      </c>
      <c r="AO68" s="32">
        <f>AO66+"00:15"</f>
        <v>3.4583333333333268</v>
      </c>
      <c r="AP68" s="2">
        <v>93</v>
      </c>
      <c r="AQ68" s="2">
        <v>10</v>
      </c>
      <c r="AR68" s="2">
        <v>3</v>
      </c>
      <c r="AS68" s="2">
        <v>0</v>
      </c>
      <c r="AT68" s="2">
        <v>1</v>
      </c>
      <c r="AU68" s="2">
        <v>2</v>
      </c>
      <c r="AV68" s="2">
        <v>3</v>
      </c>
      <c r="AW68" s="15">
        <f t="shared" si="134"/>
        <v>112</v>
      </c>
      <c r="AX68" s="15">
        <f t="shared" ref="AX68:AX70" si="1333">AP68+AQ68+AR68*1.5+AS68*2.3+AT68*2+AU68*0.4+AV68*0.2</f>
        <v>110.89999999999999</v>
      </c>
      <c r="AY68" s="32">
        <f>AY66+"00:15"</f>
        <v>3.4583333333333268</v>
      </c>
      <c r="AZ68" s="2">
        <v>0</v>
      </c>
      <c r="BA68" s="2">
        <v>0</v>
      </c>
      <c r="BB68" s="2">
        <v>0</v>
      </c>
      <c r="BC68" s="2">
        <v>0</v>
      </c>
      <c r="BD68" s="2">
        <v>0</v>
      </c>
      <c r="BE68" s="2">
        <v>0</v>
      </c>
      <c r="BF68" s="2">
        <v>0</v>
      </c>
      <c r="BG68" s="15">
        <f t="shared" si="136"/>
        <v>0</v>
      </c>
      <c r="BH68" s="15">
        <f t="shared" ref="BH68:BH70" si="1334">AZ68+BA68+BB68*1.5+BC68*2.3+BD68*2+BE68*0.4+BF68*0.2</f>
        <v>0</v>
      </c>
      <c r="BI68" s="32">
        <f>BI66+"00:15"</f>
        <v>3.4583333333333268</v>
      </c>
      <c r="BJ68" s="2">
        <v>131</v>
      </c>
      <c r="BK68" s="2">
        <v>13</v>
      </c>
      <c r="BL68" s="2">
        <v>2</v>
      </c>
      <c r="BM68" s="2">
        <v>0</v>
      </c>
      <c r="BN68" s="2">
        <v>1</v>
      </c>
      <c r="BO68" s="2">
        <v>2</v>
      </c>
      <c r="BP68" s="2">
        <v>5</v>
      </c>
      <c r="BQ68" s="15">
        <f t="shared" si="138"/>
        <v>154</v>
      </c>
      <c r="BR68" s="15">
        <f t="shared" ref="BR68:BR70" si="1335">BJ68+BK68+BL68*1.5+BM68*2.3+BN68*2+BO68*0.4+BP68*0.2</f>
        <v>150.80000000000001</v>
      </c>
      <c r="BS68" s="32">
        <f>BS66+"00:15"</f>
        <v>3.4583333333333268</v>
      </c>
      <c r="BT68" s="2">
        <v>2</v>
      </c>
      <c r="BU68" s="2">
        <v>0</v>
      </c>
      <c r="BV68" s="2">
        <v>0</v>
      </c>
      <c r="BW68" s="2">
        <v>0</v>
      </c>
      <c r="BX68" s="2">
        <v>0</v>
      </c>
      <c r="BY68" s="2">
        <v>0</v>
      </c>
      <c r="BZ68" s="2">
        <v>0</v>
      </c>
      <c r="CA68" s="15">
        <f t="shared" si="140"/>
        <v>2</v>
      </c>
      <c r="CB68" s="15">
        <f t="shared" ref="CB68:CB70" si="1336">BT68+BU68+BV68*1.5+BW68*2.3+BX68*2+BY68*0.4+BZ68*0.2</f>
        <v>2</v>
      </c>
      <c r="CC68" s="32">
        <f>CC66+"00:15"</f>
        <v>3.4583333333333268</v>
      </c>
      <c r="CD68" s="2">
        <v>0</v>
      </c>
      <c r="CE68" s="2">
        <v>0</v>
      </c>
      <c r="CF68" s="2">
        <v>0</v>
      </c>
      <c r="CG68" s="2">
        <v>0</v>
      </c>
      <c r="CH68" s="2">
        <v>0</v>
      </c>
      <c r="CI68" s="2">
        <v>0</v>
      </c>
      <c r="CJ68" s="2">
        <v>0</v>
      </c>
      <c r="CK68" s="15">
        <f t="shared" si="142"/>
        <v>0</v>
      </c>
      <c r="CL68" s="15">
        <f t="shared" ref="CL68:CL70" si="1337">CD68+CE68+CF68*1.5+CG68*2.3+CH68*2+CI68*0.4+CJ68*0.2</f>
        <v>0</v>
      </c>
      <c r="CM68" s="32">
        <f>CM66+"00:15"</f>
        <v>3.4583333333333268</v>
      </c>
      <c r="CN68" s="2">
        <f t="shared" si="753"/>
        <v>10</v>
      </c>
      <c r="CO68" s="2">
        <f t="shared" si="753"/>
        <v>2</v>
      </c>
      <c r="CP68" s="2">
        <f t="shared" si="753"/>
        <v>0</v>
      </c>
      <c r="CQ68" s="2">
        <f t="shared" si="753"/>
        <v>0</v>
      </c>
      <c r="CR68" s="2">
        <f t="shared" si="753"/>
        <v>0</v>
      </c>
      <c r="CS68" s="2">
        <f t="shared" si="753"/>
        <v>2</v>
      </c>
      <c r="CT68" s="2">
        <f t="shared" si="753"/>
        <v>0</v>
      </c>
      <c r="CU68" s="15">
        <f t="shared" si="753"/>
        <v>14</v>
      </c>
      <c r="CV68" s="15">
        <f t="shared" ref="CV68:CV70" si="1338">CN68+CO68+CP68*1.5+CQ68*2.3+CR68*2+CS68*0.4+CT68*0.2</f>
        <v>12.8</v>
      </c>
      <c r="CW68" s="32">
        <f>CW66+"00:15"</f>
        <v>3.4583333333333268</v>
      </c>
      <c r="CX68" s="2">
        <f t="shared" si="754"/>
        <v>13</v>
      </c>
      <c r="CY68" s="2">
        <f t="shared" si="754"/>
        <v>2</v>
      </c>
      <c r="CZ68" s="2">
        <f t="shared" si="754"/>
        <v>0</v>
      </c>
      <c r="DA68" s="2">
        <f t="shared" si="754"/>
        <v>0</v>
      </c>
      <c r="DB68" s="2">
        <f t="shared" si="754"/>
        <v>0</v>
      </c>
      <c r="DC68" s="2">
        <f t="shared" si="754"/>
        <v>1</v>
      </c>
      <c r="DD68" s="2">
        <f t="shared" si="754"/>
        <v>3</v>
      </c>
      <c r="DE68" s="15">
        <f t="shared" si="754"/>
        <v>19</v>
      </c>
      <c r="DF68" s="15">
        <f t="shared" ref="DF68:DF70" si="1339">CX68+CY68+CZ68*1.5+DA68*2.3+DB68*2+DC68*0.4+DD68*0.2</f>
        <v>16</v>
      </c>
      <c r="DG68" s="32">
        <f>DG66+"00:15"</f>
        <v>3.4583333333333268</v>
      </c>
      <c r="DH68" s="2">
        <f t="shared" si="1098"/>
        <v>144</v>
      </c>
      <c r="DI68" s="2">
        <f t="shared" si="1098"/>
        <v>14</v>
      </c>
      <c r="DJ68" s="2">
        <f t="shared" si="1098"/>
        <v>2</v>
      </c>
      <c r="DK68" s="2">
        <f t="shared" si="1098"/>
        <v>0</v>
      </c>
      <c r="DL68" s="2">
        <f t="shared" si="1098"/>
        <v>1</v>
      </c>
      <c r="DM68" s="2">
        <f t="shared" si="1098"/>
        <v>3</v>
      </c>
      <c r="DN68" s="2">
        <f t="shared" si="1098"/>
        <v>7</v>
      </c>
      <c r="DO68" s="15">
        <f t="shared" si="1098"/>
        <v>171</v>
      </c>
      <c r="DP68" s="15">
        <f t="shared" ref="DP68:DP70" si="1340">DH68+DI68+DJ68*1.5+DK68*2.3+DL68*2+DM68*0.4+DN68*0.2</f>
        <v>165.6</v>
      </c>
      <c r="DQ68" s="32">
        <f>DQ66+"00:15"</f>
        <v>3.4583333333333268</v>
      </c>
      <c r="DR68" s="2">
        <f t="shared" si="1100"/>
        <v>101</v>
      </c>
      <c r="DS68" s="2">
        <f t="shared" si="1100"/>
        <v>12</v>
      </c>
      <c r="DT68" s="2">
        <f t="shared" si="1100"/>
        <v>3</v>
      </c>
      <c r="DU68" s="2">
        <f t="shared" si="1100"/>
        <v>0</v>
      </c>
      <c r="DV68" s="2">
        <f t="shared" si="1100"/>
        <v>1</v>
      </c>
      <c r="DW68" s="2">
        <f t="shared" si="1100"/>
        <v>4</v>
      </c>
      <c r="DX68" s="2">
        <f t="shared" si="1100"/>
        <v>3</v>
      </c>
      <c r="DY68" s="15">
        <f t="shared" si="1100"/>
        <v>124</v>
      </c>
      <c r="DZ68" s="15">
        <f t="shared" ref="DZ68:DZ70" si="1341">DR68+DS68+DT68*1.5+DU68*2.3+DV68*2+DW68*0.4+DX68*0.2</f>
        <v>121.69999999999999</v>
      </c>
      <c r="EA68" s="32">
        <f>EA66+"00:15"</f>
        <v>3.4583333333333268</v>
      </c>
      <c r="EB68" s="2">
        <f t="shared" si="755"/>
        <v>93</v>
      </c>
      <c r="EC68" s="2">
        <f t="shared" si="755"/>
        <v>11</v>
      </c>
      <c r="ED68" s="2">
        <f t="shared" si="755"/>
        <v>3</v>
      </c>
      <c r="EE68" s="2">
        <f t="shared" si="755"/>
        <v>0</v>
      </c>
      <c r="EF68" s="2">
        <f t="shared" si="755"/>
        <v>1</v>
      </c>
      <c r="EG68" s="2">
        <f t="shared" si="755"/>
        <v>2</v>
      </c>
      <c r="EH68" s="2">
        <f t="shared" si="755"/>
        <v>4</v>
      </c>
      <c r="EI68" s="15">
        <f t="shared" si="755"/>
        <v>114</v>
      </c>
      <c r="EJ68" s="15">
        <f t="shared" ref="EJ68:EJ70" si="1342">EB68+EC68+ED68*1.5+EE68*2.3+EF68*2+EG68*0.4+EH68*0.2</f>
        <v>112.1</v>
      </c>
      <c r="EK68" s="32">
        <f>EK66+"00:15"</f>
        <v>3.4583333333333268</v>
      </c>
      <c r="EL68" s="2">
        <f t="shared" si="756"/>
        <v>133</v>
      </c>
      <c r="EM68" s="2">
        <f t="shared" si="756"/>
        <v>13</v>
      </c>
      <c r="EN68" s="2">
        <f t="shared" si="756"/>
        <v>2</v>
      </c>
      <c r="EO68" s="2">
        <f t="shared" si="756"/>
        <v>0</v>
      </c>
      <c r="EP68" s="2">
        <f t="shared" si="756"/>
        <v>1</v>
      </c>
      <c r="EQ68" s="2">
        <f t="shared" si="756"/>
        <v>2</v>
      </c>
      <c r="ER68" s="2">
        <f t="shared" si="756"/>
        <v>5</v>
      </c>
      <c r="ES68" s="15">
        <f t="shared" si="756"/>
        <v>156</v>
      </c>
      <c r="ET68" s="15">
        <f t="shared" ref="ET68:ET70" si="1343">EL68+EM68+EN68*1.5+EO68*2.3+EP68*2+EQ68*0.4+ER68*0.2</f>
        <v>152.80000000000001</v>
      </c>
    </row>
    <row r="69" spans="1:150" x14ac:dyDescent="0.25">
      <c r="A69" s="32">
        <f>A68+"00:15"</f>
        <v>0.46875000000000028</v>
      </c>
      <c r="B69" s="2">
        <v>3</v>
      </c>
      <c r="C69" s="2">
        <v>0</v>
      </c>
      <c r="D69" s="2">
        <v>1</v>
      </c>
      <c r="E69" s="2">
        <v>0</v>
      </c>
      <c r="F69" s="2">
        <v>0</v>
      </c>
      <c r="G69" s="2">
        <v>0</v>
      </c>
      <c r="H69" s="2">
        <v>0</v>
      </c>
      <c r="I69" s="15">
        <f t="shared" si="126"/>
        <v>4</v>
      </c>
      <c r="J69" s="15">
        <f t="shared" si="1329"/>
        <v>4.5</v>
      </c>
      <c r="K69" s="32">
        <f>K68+"00:15"</f>
        <v>0.46875000000000028</v>
      </c>
      <c r="L69" s="2">
        <v>11</v>
      </c>
      <c r="M69" s="2">
        <v>2</v>
      </c>
      <c r="N69" s="2">
        <v>0</v>
      </c>
      <c r="O69" s="2">
        <v>0</v>
      </c>
      <c r="P69" s="2">
        <v>0</v>
      </c>
      <c r="Q69" s="2">
        <v>3</v>
      </c>
      <c r="R69" s="2">
        <v>0</v>
      </c>
      <c r="S69" s="15">
        <f t="shared" si="128"/>
        <v>16</v>
      </c>
      <c r="T69" s="15">
        <f t="shared" si="1330"/>
        <v>14.2</v>
      </c>
      <c r="U69" s="32">
        <f>U68+"00:15"</f>
        <v>3.4687499999999933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15">
        <f t="shared" si="130"/>
        <v>0</v>
      </c>
      <c r="AD69" s="15">
        <f t="shared" si="1331"/>
        <v>0</v>
      </c>
      <c r="AE69" s="32">
        <f>AE68+"00:15"</f>
        <v>3.4687499999999933</v>
      </c>
      <c r="AF69" s="2">
        <v>9</v>
      </c>
      <c r="AG69" s="2">
        <v>1</v>
      </c>
      <c r="AH69" s="2">
        <v>1</v>
      </c>
      <c r="AI69" s="2">
        <v>0</v>
      </c>
      <c r="AJ69" s="2">
        <v>0</v>
      </c>
      <c r="AK69" s="2">
        <v>1</v>
      </c>
      <c r="AL69" s="2">
        <v>1</v>
      </c>
      <c r="AM69" s="15">
        <f t="shared" si="132"/>
        <v>13</v>
      </c>
      <c r="AN69" s="15">
        <f t="shared" si="1332"/>
        <v>12.1</v>
      </c>
      <c r="AO69" s="32">
        <f>AO68+"00:15"</f>
        <v>3.4687499999999933</v>
      </c>
      <c r="AP69" s="2">
        <v>105</v>
      </c>
      <c r="AQ69" s="2">
        <v>13</v>
      </c>
      <c r="AR69" s="2">
        <v>0</v>
      </c>
      <c r="AS69" s="2">
        <v>0</v>
      </c>
      <c r="AT69" s="2">
        <v>1</v>
      </c>
      <c r="AU69" s="2">
        <v>4</v>
      </c>
      <c r="AV69" s="2">
        <v>0</v>
      </c>
      <c r="AW69" s="15">
        <f t="shared" si="134"/>
        <v>123</v>
      </c>
      <c r="AX69" s="15">
        <f t="shared" si="1333"/>
        <v>121.6</v>
      </c>
      <c r="AY69" s="32">
        <f>AY68+"00:15"</f>
        <v>3.4687499999999933</v>
      </c>
      <c r="AZ69" s="2">
        <v>0</v>
      </c>
      <c r="BA69" s="2">
        <v>0</v>
      </c>
      <c r="BB69" s="2">
        <v>0</v>
      </c>
      <c r="BC69" s="2">
        <v>0</v>
      </c>
      <c r="BD69" s="2">
        <v>0</v>
      </c>
      <c r="BE69" s="2">
        <v>0</v>
      </c>
      <c r="BF69" s="2">
        <v>0</v>
      </c>
      <c r="BG69" s="15">
        <f t="shared" si="136"/>
        <v>0</v>
      </c>
      <c r="BH69" s="15">
        <f t="shared" si="1334"/>
        <v>0</v>
      </c>
      <c r="BI69" s="32">
        <f>BI68+"00:15"</f>
        <v>3.4687499999999933</v>
      </c>
      <c r="BJ69" s="2">
        <v>113</v>
      </c>
      <c r="BK69" s="2">
        <v>2</v>
      </c>
      <c r="BL69" s="2">
        <v>2</v>
      </c>
      <c r="BM69" s="2">
        <v>0</v>
      </c>
      <c r="BN69" s="2">
        <v>1</v>
      </c>
      <c r="BO69" s="2">
        <v>6</v>
      </c>
      <c r="BP69" s="2">
        <v>0</v>
      </c>
      <c r="BQ69" s="15">
        <f t="shared" si="138"/>
        <v>124</v>
      </c>
      <c r="BR69" s="15">
        <f t="shared" si="1335"/>
        <v>122.4</v>
      </c>
      <c r="BS69" s="32">
        <f>BS68+"00:15"</f>
        <v>3.4687499999999933</v>
      </c>
      <c r="BT69" s="2">
        <v>1</v>
      </c>
      <c r="BU69" s="2">
        <v>0</v>
      </c>
      <c r="BV69" s="2">
        <v>0</v>
      </c>
      <c r="BW69" s="2">
        <v>0</v>
      </c>
      <c r="BX69" s="2">
        <v>0</v>
      </c>
      <c r="BY69" s="2">
        <v>0</v>
      </c>
      <c r="BZ69" s="2">
        <v>0</v>
      </c>
      <c r="CA69" s="15">
        <f t="shared" si="140"/>
        <v>1</v>
      </c>
      <c r="CB69" s="15">
        <f t="shared" si="1336"/>
        <v>1</v>
      </c>
      <c r="CC69" s="32">
        <f>CC68+"00:15"</f>
        <v>3.4687499999999933</v>
      </c>
      <c r="CD69" s="2">
        <v>0</v>
      </c>
      <c r="CE69" s="2">
        <v>0</v>
      </c>
      <c r="CF69" s="2">
        <v>0</v>
      </c>
      <c r="CG69" s="2">
        <v>0</v>
      </c>
      <c r="CH69" s="2">
        <v>0</v>
      </c>
      <c r="CI69" s="2">
        <v>0</v>
      </c>
      <c r="CJ69" s="2">
        <v>0</v>
      </c>
      <c r="CK69" s="15">
        <f t="shared" si="142"/>
        <v>0</v>
      </c>
      <c r="CL69" s="15">
        <f t="shared" si="1337"/>
        <v>0</v>
      </c>
      <c r="CM69" s="32">
        <f>CM68+"00:15"</f>
        <v>3.4687499999999933</v>
      </c>
      <c r="CN69" s="2">
        <f t="shared" si="753"/>
        <v>10</v>
      </c>
      <c r="CO69" s="2">
        <f t="shared" si="753"/>
        <v>1</v>
      </c>
      <c r="CP69" s="2">
        <f t="shared" si="753"/>
        <v>1</v>
      </c>
      <c r="CQ69" s="2">
        <f t="shared" si="753"/>
        <v>0</v>
      </c>
      <c r="CR69" s="2">
        <f t="shared" si="753"/>
        <v>0</v>
      </c>
      <c r="CS69" s="2">
        <f t="shared" si="753"/>
        <v>1</v>
      </c>
      <c r="CT69" s="2">
        <f t="shared" si="753"/>
        <v>1</v>
      </c>
      <c r="CU69" s="15">
        <f t="shared" si="753"/>
        <v>14</v>
      </c>
      <c r="CV69" s="15">
        <f t="shared" si="1338"/>
        <v>13.1</v>
      </c>
      <c r="CW69" s="32">
        <f>CW68+"00:15"</f>
        <v>3.4687499999999933</v>
      </c>
      <c r="CX69" s="2">
        <f t="shared" si="754"/>
        <v>14</v>
      </c>
      <c r="CY69" s="2">
        <f t="shared" si="754"/>
        <v>2</v>
      </c>
      <c r="CZ69" s="2">
        <f t="shared" si="754"/>
        <v>1</v>
      </c>
      <c r="DA69" s="2">
        <f t="shared" si="754"/>
        <v>0</v>
      </c>
      <c r="DB69" s="2">
        <f t="shared" si="754"/>
        <v>0</v>
      </c>
      <c r="DC69" s="2">
        <f t="shared" si="754"/>
        <v>3</v>
      </c>
      <c r="DD69" s="2">
        <f t="shared" si="754"/>
        <v>0</v>
      </c>
      <c r="DE69" s="15">
        <f t="shared" si="754"/>
        <v>20</v>
      </c>
      <c r="DF69" s="15">
        <f t="shared" si="1339"/>
        <v>18.7</v>
      </c>
      <c r="DG69" s="32">
        <f>DG68+"00:15"</f>
        <v>3.4687499999999933</v>
      </c>
      <c r="DH69" s="2">
        <f t="shared" si="1098"/>
        <v>124</v>
      </c>
      <c r="DI69" s="2">
        <f t="shared" si="1098"/>
        <v>4</v>
      </c>
      <c r="DJ69" s="2">
        <f t="shared" si="1098"/>
        <v>2</v>
      </c>
      <c r="DK69" s="2">
        <f t="shared" si="1098"/>
        <v>0</v>
      </c>
      <c r="DL69" s="2">
        <f t="shared" si="1098"/>
        <v>1</v>
      </c>
      <c r="DM69" s="2">
        <f t="shared" si="1098"/>
        <v>9</v>
      </c>
      <c r="DN69" s="2">
        <f t="shared" si="1098"/>
        <v>0</v>
      </c>
      <c r="DO69" s="15">
        <f t="shared" si="1098"/>
        <v>140</v>
      </c>
      <c r="DP69" s="15">
        <f t="shared" si="1340"/>
        <v>136.6</v>
      </c>
      <c r="DQ69" s="32">
        <f>DQ68+"00:15"</f>
        <v>3.4687499999999933</v>
      </c>
      <c r="DR69" s="2">
        <f t="shared" si="1100"/>
        <v>114</v>
      </c>
      <c r="DS69" s="2">
        <f t="shared" si="1100"/>
        <v>14</v>
      </c>
      <c r="DT69" s="2">
        <f t="shared" si="1100"/>
        <v>1</v>
      </c>
      <c r="DU69" s="2">
        <f t="shared" si="1100"/>
        <v>0</v>
      </c>
      <c r="DV69" s="2">
        <f t="shared" si="1100"/>
        <v>1</v>
      </c>
      <c r="DW69" s="2">
        <f t="shared" si="1100"/>
        <v>5</v>
      </c>
      <c r="DX69" s="2">
        <f t="shared" si="1100"/>
        <v>1</v>
      </c>
      <c r="DY69" s="15">
        <f t="shared" si="1100"/>
        <v>136</v>
      </c>
      <c r="DZ69" s="15">
        <f t="shared" si="1341"/>
        <v>133.69999999999999</v>
      </c>
      <c r="EA69" s="32">
        <f>EA68+"00:15"</f>
        <v>3.4687499999999933</v>
      </c>
      <c r="EB69" s="2">
        <f t="shared" si="755"/>
        <v>108</v>
      </c>
      <c r="EC69" s="2">
        <f t="shared" si="755"/>
        <v>13</v>
      </c>
      <c r="ED69" s="2">
        <f t="shared" si="755"/>
        <v>1</v>
      </c>
      <c r="EE69" s="2">
        <f t="shared" si="755"/>
        <v>0</v>
      </c>
      <c r="EF69" s="2">
        <f t="shared" si="755"/>
        <v>1</v>
      </c>
      <c r="EG69" s="2">
        <f t="shared" si="755"/>
        <v>4</v>
      </c>
      <c r="EH69" s="2">
        <f t="shared" si="755"/>
        <v>0</v>
      </c>
      <c r="EI69" s="15">
        <f t="shared" si="755"/>
        <v>127</v>
      </c>
      <c r="EJ69" s="15">
        <f t="shared" si="1342"/>
        <v>126.1</v>
      </c>
      <c r="EK69" s="32">
        <f>EK68+"00:15"</f>
        <v>3.4687499999999933</v>
      </c>
      <c r="EL69" s="2">
        <f t="shared" si="756"/>
        <v>114</v>
      </c>
      <c r="EM69" s="2">
        <f t="shared" si="756"/>
        <v>2</v>
      </c>
      <c r="EN69" s="2">
        <f t="shared" si="756"/>
        <v>2</v>
      </c>
      <c r="EO69" s="2">
        <f t="shared" si="756"/>
        <v>0</v>
      </c>
      <c r="EP69" s="2">
        <f t="shared" si="756"/>
        <v>1</v>
      </c>
      <c r="EQ69" s="2">
        <f t="shared" si="756"/>
        <v>6</v>
      </c>
      <c r="ER69" s="2">
        <f t="shared" si="756"/>
        <v>0</v>
      </c>
      <c r="ES69" s="15">
        <f t="shared" si="756"/>
        <v>125</v>
      </c>
      <c r="ET69" s="15">
        <f t="shared" si="1343"/>
        <v>123.4</v>
      </c>
    </row>
    <row r="70" spans="1:150" x14ac:dyDescent="0.25">
      <c r="A70" s="32">
        <f t="shared" ref="A70:A71" si="1344">A69+"00:15"</f>
        <v>0.47916666666666696</v>
      </c>
      <c r="B70" s="2">
        <v>4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1</v>
      </c>
      <c r="I70" s="15">
        <f t="shared" si="126"/>
        <v>5</v>
      </c>
      <c r="J70" s="15">
        <f t="shared" si="1329"/>
        <v>4.2</v>
      </c>
      <c r="K70" s="32">
        <f t="shared" ref="K70:K71" si="1345">K69+"00:15"</f>
        <v>0.47916666666666696</v>
      </c>
      <c r="L70" s="2">
        <v>12</v>
      </c>
      <c r="M70" s="2">
        <v>3</v>
      </c>
      <c r="N70" s="2">
        <v>0</v>
      </c>
      <c r="O70" s="2">
        <v>0</v>
      </c>
      <c r="P70" s="2">
        <v>0</v>
      </c>
      <c r="Q70" s="2">
        <v>1</v>
      </c>
      <c r="R70" s="2">
        <v>2</v>
      </c>
      <c r="S70" s="15">
        <f t="shared" si="128"/>
        <v>18</v>
      </c>
      <c r="T70" s="15">
        <f t="shared" si="1330"/>
        <v>15.8</v>
      </c>
      <c r="U70" s="32">
        <f t="shared" ref="U70:U71" si="1346">U69+"00:15"</f>
        <v>3.4791666666666599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15">
        <f t="shared" si="130"/>
        <v>0</v>
      </c>
      <c r="AD70" s="15">
        <f t="shared" si="1331"/>
        <v>0</v>
      </c>
      <c r="AE70" s="32">
        <f t="shared" ref="AE70:AE71" si="1347">AE69+"00:15"</f>
        <v>3.4791666666666599</v>
      </c>
      <c r="AF70" s="2">
        <v>9</v>
      </c>
      <c r="AG70" s="2">
        <v>1</v>
      </c>
      <c r="AH70" s="2">
        <v>1</v>
      </c>
      <c r="AI70" s="2">
        <v>0</v>
      </c>
      <c r="AJ70" s="2">
        <v>0</v>
      </c>
      <c r="AK70" s="2">
        <v>0</v>
      </c>
      <c r="AL70" s="2">
        <v>0</v>
      </c>
      <c r="AM70" s="15">
        <f t="shared" si="132"/>
        <v>11</v>
      </c>
      <c r="AN70" s="15">
        <f t="shared" si="1332"/>
        <v>11.5</v>
      </c>
      <c r="AO70" s="32">
        <f t="shared" ref="AO70:AO71" si="1348">AO69+"00:15"</f>
        <v>3.4791666666666599</v>
      </c>
      <c r="AP70" s="2">
        <v>113</v>
      </c>
      <c r="AQ70" s="2">
        <v>9</v>
      </c>
      <c r="AR70" s="2">
        <v>1</v>
      </c>
      <c r="AS70" s="2">
        <v>0</v>
      </c>
      <c r="AT70" s="2">
        <v>1</v>
      </c>
      <c r="AU70" s="2">
        <v>1</v>
      </c>
      <c r="AV70" s="2">
        <v>1</v>
      </c>
      <c r="AW70" s="15">
        <f t="shared" si="134"/>
        <v>126</v>
      </c>
      <c r="AX70" s="15">
        <f t="shared" si="1333"/>
        <v>126.10000000000001</v>
      </c>
      <c r="AY70" s="32">
        <f t="shared" ref="AY70:AY71" si="1349">AY69+"00:15"</f>
        <v>3.4791666666666599</v>
      </c>
      <c r="AZ70" s="2">
        <v>0</v>
      </c>
      <c r="BA70" s="2">
        <v>0</v>
      </c>
      <c r="BB70" s="2">
        <v>0</v>
      </c>
      <c r="BC70" s="2">
        <v>0</v>
      </c>
      <c r="BD70" s="2">
        <v>0</v>
      </c>
      <c r="BE70" s="2">
        <v>0</v>
      </c>
      <c r="BF70" s="2">
        <v>0</v>
      </c>
      <c r="BG70" s="15">
        <f t="shared" si="136"/>
        <v>0</v>
      </c>
      <c r="BH70" s="15">
        <f t="shared" si="1334"/>
        <v>0</v>
      </c>
      <c r="BI70" s="32">
        <f t="shared" ref="BI70:BI71" si="1350">BI69+"00:15"</f>
        <v>3.4791666666666599</v>
      </c>
      <c r="BJ70" s="2">
        <v>105</v>
      </c>
      <c r="BK70" s="2">
        <v>7</v>
      </c>
      <c r="BL70" s="2">
        <v>2</v>
      </c>
      <c r="BM70" s="2">
        <v>0</v>
      </c>
      <c r="BN70" s="2">
        <v>2</v>
      </c>
      <c r="BO70" s="2">
        <v>4</v>
      </c>
      <c r="BP70" s="2">
        <v>3</v>
      </c>
      <c r="BQ70" s="15">
        <f t="shared" si="138"/>
        <v>123</v>
      </c>
      <c r="BR70" s="15">
        <f t="shared" si="1335"/>
        <v>121.19999999999999</v>
      </c>
      <c r="BS70" s="32">
        <f t="shared" ref="BS70:BS71" si="1351">BS69+"00:15"</f>
        <v>3.4791666666666599</v>
      </c>
      <c r="BT70" s="2">
        <v>2</v>
      </c>
      <c r="BU70" s="2">
        <v>0</v>
      </c>
      <c r="BV70" s="2">
        <v>0</v>
      </c>
      <c r="BW70" s="2">
        <v>0</v>
      </c>
      <c r="BX70" s="2">
        <v>0</v>
      </c>
      <c r="BY70" s="2">
        <v>0</v>
      </c>
      <c r="BZ70" s="2">
        <v>0</v>
      </c>
      <c r="CA70" s="15">
        <f t="shared" si="140"/>
        <v>2</v>
      </c>
      <c r="CB70" s="15">
        <f t="shared" si="1336"/>
        <v>2</v>
      </c>
      <c r="CC70" s="32">
        <f t="shared" ref="CC70:CC71" si="1352">CC69+"00:15"</f>
        <v>3.4791666666666599</v>
      </c>
      <c r="CD70" s="2">
        <v>0</v>
      </c>
      <c r="CE70" s="2">
        <v>0</v>
      </c>
      <c r="CF70" s="2">
        <v>0</v>
      </c>
      <c r="CG70" s="2">
        <v>0</v>
      </c>
      <c r="CH70" s="2">
        <v>0</v>
      </c>
      <c r="CI70" s="2">
        <v>0</v>
      </c>
      <c r="CJ70" s="2">
        <v>0</v>
      </c>
      <c r="CK70" s="15">
        <f t="shared" si="142"/>
        <v>0</v>
      </c>
      <c r="CL70" s="15">
        <f t="shared" si="1337"/>
        <v>0</v>
      </c>
      <c r="CM70" s="32">
        <f t="shared" ref="CM70:CM71" si="1353">CM69+"00:15"</f>
        <v>3.4791666666666599</v>
      </c>
      <c r="CN70" s="2">
        <f t="shared" si="753"/>
        <v>11</v>
      </c>
      <c r="CO70" s="2">
        <f t="shared" si="753"/>
        <v>1</v>
      </c>
      <c r="CP70" s="2">
        <f t="shared" si="753"/>
        <v>1</v>
      </c>
      <c r="CQ70" s="2">
        <f t="shared" si="753"/>
        <v>0</v>
      </c>
      <c r="CR70" s="2">
        <f t="shared" si="753"/>
        <v>0</v>
      </c>
      <c r="CS70" s="2">
        <f t="shared" si="753"/>
        <v>0</v>
      </c>
      <c r="CT70" s="2">
        <f t="shared" si="753"/>
        <v>0</v>
      </c>
      <c r="CU70" s="15">
        <f t="shared" si="753"/>
        <v>13</v>
      </c>
      <c r="CV70" s="15">
        <f t="shared" si="1338"/>
        <v>13.5</v>
      </c>
      <c r="CW70" s="32">
        <f t="shared" ref="CW70:CW71" si="1354">CW69+"00:15"</f>
        <v>3.4791666666666599</v>
      </c>
      <c r="CX70" s="2">
        <f t="shared" si="754"/>
        <v>16</v>
      </c>
      <c r="CY70" s="2">
        <f t="shared" si="754"/>
        <v>3</v>
      </c>
      <c r="CZ70" s="2">
        <f t="shared" si="754"/>
        <v>0</v>
      </c>
      <c r="DA70" s="2">
        <f t="shared" si="754"/>
        <v>0</v>
      </c>
      <c r="DB70" s="2">
        <f t="shared" si="754"/>
        <v>0</v>
      </c>
      <c r="DC70" s="2">
        <f t="shared" si="754"/>
        <v>1</v>
      </c>
      <c r="DD70" s="2">
        <f t="shared" si="754"/>
        <v>3</v>
      </c>
      <c r="DE70" s="15">
        <f t="shared" si="754"/>
        <v>23</v>
      </c>
      <c r="DF70" s="15">
        <f t="shared" si="1339"/>
        <v>20</v>
      </c>
      <c r="DG70" s="32">
        <f t="shared" ref="DG70:DG71" si="1355">DG69+"00:15"</f>
        <v>3.4791666666666599</v>
      </c>
      <c r="DH70" s="2">
        <f t="shared" si="1098"/>
        <v>117</v>
      </c>
      <c r="DI70" s="2">
        <f t="shared" si="1098"/>
        <v>10</v>
      </c>
      <c r="DJ70" s="2">
        <f t="shared" si="1098"/>
        <v>2</v>
      </c>
      <c r="DK70" s="2">
        <f t="shared" si="1098"/>
        <v>0</v>
      </c>
      <c r="DL70" s="2">
        <f t="shared" si="1098"/>
        <v>2</v>
      </c>
      <c r="DM70" s="2">
        <f t="shared" si="1098"/>
        <v>5</v>
      </c>
      <c r="DN70" s="2">
        <f t="shared" si="1098"/>
        <v>5</v>
      </c>
      <c r="DO70" s="15">
        <f t="shared" si="1098"/>
        <v>141</v>
      </c>
      <c r="DP70" s="15">
        <f t="shared" si="1340"/>
        <v>137</v>
      </c>
      <c r="DQ70" s="32">
        <f t="shared" ref="DQ70:DQ71" si="1356">DQ69+"00:15"</f>
        <v>3.4791666666666599</v>
      </c>
      <c r="DR70" s="2">
        <f t="shared" si="1100"/>
        <v>122</v>
      </c>
      <c r="DS70" s="2">
        <f t="shared" si="1100"/>
        <v>10</v>
      </c>
      <c r="DT70" s="2">
        <f t="shared" si="1100"/>
        <v>2</v>
      </c>
      <c r="DU70" s="2">
        <f t="shared" si="1100"/>
        <v>0</v>
      </c>
      <c r="DV70" s="2">
        <f t="shared" si="1100"/>
        <v>1</v>
      </c>
      <c r="DW70" s="2">
        <f t="shared" si="1100"/>
        <v>1</v>
      </c>
      <c r="DX70" s="2">
        <f t="shared" si="1100"/>
        <v>1</v>
      </c>
      <c r="DY70" s="15">
        <f t="shared" si="1100"/>
        <v>137</v>
      </c>
      <c r="DZ70" s="15">
        <f t="shared" si="1341"/>
        <v>137.6</v>
      </c>
      <c r="EA70" s="32">
        <f t="shared" ref="EA70:EA71" si="1357">EA69+"00:15"</f>
        <v>3.4791666666666599</v>
      </c>
      <c r="EB70" s="2">
        <f t="shared" si="755"/>
        <v>117</v>
      </c>
      <c r="EC70" s="2">
        <f t="shared" si="755"/>
        <v>9</v>
      </c>
      <c r="ED70" s="2">
        <f t="shared" si="755"/>
        <v>1</v>
      </c>
      <c r="EE70" s="2">
        <f t="shared" si="755"/>
        <v>0</v>
      </c>
      <c r="EF70" s="2">
        <f t="shared" si="755"/>
        <v>1</v>
      </c>
      <c r="EG70" s="2">
        <f t="shared" si="755"/>
        <v>1</v>
      </c>
      <c r="EH70" s="2">
        <f t="shared" si="755"/>
        <v>2</v>
      </c>
      <c r="EI70" s="15">
        <f t="shared" si="755"/>
        <v>131</v>
      </c>
      <c r="EJ70" s="15">
        <f t="shared" si="1342"/>
        <v>130.30000000000001</v>
      </c>
      <c r="EK70" s="32">
        <f t="shared" ref="EK70:EK71" si="1358">EK69+"00:15"</f>
        <v>3.4791666666666599</v>
      </c>
      <c r="EL70" s="2">
        <f t="shared" si="756"/>
        <v>107</v>
      </c>
      <c r="EM70" s="2">
        <f t="shared" si="756"/>
        <v>7</v>
      </c>
      <c r="EN70" s="2">
        <f t="shared" si="756"/>
        <v>2</v>
      </c>
      <c r="EO70" s="2">
        <f t="shared" si="756"/>
        <v>0</v>
      </c>
      <c r="EP70" s="2">
        <f t="shared" si="756"/>
        <v>2</v>
      </c>
      <c r="EQ70" s="2">
        <f t="shared" si="756"/>
        <v>4</v>
      </c>
      <c r="ER70" s="2">
        <f t="shared" si="756"/>
        <v>3</v>
      </c>
      <c r="ES70" s="15">
        <f t="shared" si="756"/>
        <v>125</v>
      </c>
      <c r="ET70" s="15">
        <f t="shared" si="1343"/>
        <v>123.19999999999999</v>
      </c>
    </row>
    <row r="71" spans="1:150" ht="13.8" thickBot="1" x14ac:dyDescent="0.3">
      <c r="A71" s="32">
        <f t="shared" si="1344"/>
        <v>0.48958333333333365</v>
      </c>
      <c r="B71" s="2">
        <v>0</v>
      </c>
      <c r="C71" s="2">
        <v>0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15">
        <f t="shared" si="126"/>
        <v>0</v>
      </c>
      <c r="J71" s="15">
        <f>B71+C71+D71*1.5+E71*2.3+F71*2+G71*0.4+H71*0.2</f>
        <v>0</v>
      </c>
      <c r="K71" s="32">
        <f t="shared" si="1345"/>
        <v>0.48958333333333365</v>
      </c>
      <c r="L71" s="2">
        <v>10</v>
      </c>
      <c r="M71" s="2">
        <v>1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15">
        <f t="shared" si="128"/>
        <v>11</v>
      </c>
      <c r="T71" s="15">
        <f>L71+M71+N71*1.5+O71*2.3+P71*2+Q71*0.4+R71*0.2</f>
        <v>11</v>
      </c>
      <c r="U71" s="32">
        <f t="shared" si="1346"/>
        <v>3.4895833333333264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15">
        <f t="shared" si="130"/>
        <v>0</v>
      </c>
      <c r="AD71" s="15">
        <f>V71+W71+X71*1.5+Y71*2.3+Z71*2+AA71*0.4+AB71*0.2</f>
        <v>0</v>
      </c>
      <c r="AE71" s="32">
        <f t="shared" si="1347"/>
        <v>3.4895833333333264</v>
      </c>
      <c r="AF71" s="2">
        <v>11</v>
      </c>
      <c r="AG71" s="2">
        <v>2</v>
      </c>
      <c r="AH71" s="2">
        <v>0</v>
      </c>
      <c r="AI71" s="2">
        <v>0</v>
      </c>
      <c r="AJ71" s="2">
        <v>0</v>
      </c>
      <c r="AK71" s="2">
        <v>1</v>
      </c>
      <c r="AL71" s="2">
        <v>0</v>
      </c>
      <c r="AM71" s="15">
        <f t="shared" si="132"/>
        <v>14</v>
      </c>
      <c r="AN71" s="15">
        <f>AF71+AG71+AH71*1.5+AI71*2.3+AJ71*2+AK71*0.4+AL71*0.2</f>
        <v>13.4</v>
      </c>
      <c r="AO71" s="32">
        <f t="shared" si="1348"/>
        <v>3.4895833333333264</v>
      </c>
      <c r="AP71" s="2">
        <v>125</v>
      </c>
      <c r="AQ71" s="2">
        <v>8</v>
      </c>
      <c r="AR71" s="2">
        <v>2</v>
      </c>
      <c r="AS71" s="2">
        <v>0</v>
      </c>
      <c r="AT71" s="2">
        <v>2</v>
      </c>
      <c r="AU71" s="2">
        <v>5</v>
      </c>
      <c r="AV71" s="2">
        <v>2</v>
      </c>
      <c r="AW71" s="15">
        <f t="shared" si="134"/>
        <v>144</v>
      </c>
      <c r="AX71" s="15">
        <f>AP71+AQ71+AR71*1.5+AS71*2.3+AT71*2+AU71*0.4+AV71*0.2</f>
        <v>142.4</v>
      </c>
      <c r="AY71" s="32">
        <f t="shared" si="1349"/>
        <v>3.4895833333333264</v>
      </c>
      <c r="AZ71" s="2">
        <v>0</v>
      </c>
      <c r="BA71" s="2">
        <v>0</v>
      </c>
      <c r="BB71" s="2">
        <v>0</v>
      </c>
      <c r="BC71" s="2">
        <v>0</v>
      </c>
      <c r="BD71" s="2">
        <v>0</v>
      </c>
      <c r="BE71" s="2">
        <v>0</v>
      </c>
      <c r="BF71" s="2">
        <v>0</v>
      </c>
      <c r="BG71" s="15">
        <f t="shared" si="136"/>
        <v>0</v>
      </c>
      <c r="BH71" s="15">
        <f>AZ71+BA71+BB71*1.5+BC71*2.3+BD71*2+BE71*0.4+BF71*0.2</f>
        <v>0</v>
      </c>
      <c r="BI71" s="32">
        <f t="shared" si="1350"/>
        <v>3.4895833333333264</v>
      </c>
      <c r="BJ71" s="2">
        <v>147</v>
      </c>
      <c r="BK71" s="2">
        <v>8</v>
      </c>
      <c r="BL71" s="2">
        <v>1</v>
      </c>
      <c r="BM71" s="2">
        <v>0</v>
      </c>
      <c r="BN71" s="2">
        <v>0</v>
      </c>
      <c r="BO71" s="2">
        <v>5</v>
      </c>
      <c r="BP71" s="2">
        <v>4</v>
      </c>
      <c r="BQ71" s="15">
        <f t="shared" si="138"/>
        <v>165</v>
      </c>
      <c r="BR71" s="15">
        <f>BJ71+BK71+BL71*1.5+BM71*2.3+BN71*2+BO71*0.4+BP71*0.2</f>
        <v>159.30000000000001</v>
      </c>
      <c r="BS71" s="32">
        <f t="shared" si="1351"/>
        <v>3.4895833333333264</v>
      </c>
      <c r="BT71" s="2">
        <v>3</v>
      </c>
      <c r="BU71" s="2">
        <v>0</v>
      </c>
      <c r="BV71" s="2">
        <v>0</v>
      </c>
      <c r="BW71" s="2">
        <v>0</v>
      </c>
      <c r="BX71" s="2">
        <v>0</v>
      </c>
      <c r="BY71" s="2">
        <v>0</v>
      </c>
      <c r="BZ71" s="2">
        <v>0</v>
      </c>
      <c r="CA71" s="15">
        <f t="shared" si="140"/>
        <v>3</v>
      </c>
      <c r="CB71" s="15">
        <f>BT71+BU71+BV71*1.5+BW71*2.3+BX71*2+BY71*0.4+BZ71*0.2</f>
        <v>3</v>
      </c>
      <c r="CC71" s="32">
        <f t="shared" si="1352"/>
        <v>3.4895833333333264</v>
      </c>
      <c r="CD71" s="2">
        <v>0</v>
      </c>
      <c r="CE71" s="2">
        <v>0</v>
      </c>
      <c r="CF71" s="2">
        <v>0</v>
      </c>
      <c r="CG71" s="2">
        <v>0</v>
      </c>
      <c r="CH71" s="2">
        <v>0</v>
      </c>
      <c r="CI71" s="2">
        <v>0</v>
      </c>
      <c r="CJ71" s="2">
        <v>0</v>
      </c>
      <c r="CK71" s="15">
        <f t="shared" si="142"/>
        <v>0</v>
      </c>
      <c r="CL71" s="15">
        <f>CD71+CE71+CF71*1.5+CG71*2.3+CH71*2+CI71*0.4+CJ71*0.2</f>
        <v>0</v>
      </c>
      <c r="CM71" s="32">
        <f t="shared" si="1353"/>
        <v>3.4895833333333264</v>
      </c>
      <c r="CN71" s="2">
        <f t="shared" si="753"/>
        <v>14</v>
      </c>
      <c r="CO71" s="2">
        <f t="shared" si="753"/>
        <v>2</v>
      </c>
      <c r="CP71" s="2">
        <f t="shared" si="753"/>
        <v>0</v>
      </c>
      <c r="CQ71" s="2">
        <f t="shared" si="753"/>
        <v>0</v>
      </c>
      <c r="CR71" s="2">
        <f t="shared" si="753"/>
        <v>0</v>
      </c>
      <c r="CS71" s="2">
        <f t="shared" si="753"/>
        <v>1</v>
      </c>
      <c r="CT71" s="2">
        <f t="shared" si="753"/>
        <v>0</v>
      </c>
      <c r="CU71" s="15">
        <f t="shared" si="753"/>
        <v>17</v>
      </c>
      <c r="CV71" s="15">
        <f>CN71+CO71+CP71*1.5+CQ71*2.3+CR71*2+CS71*0.4+CT71*0.2</f>
        <v>16.399999999999999</v>
      </c>
      <c r="CW71" s="32">
        <f t="shared" si="1354"/>
        <v>3.4895833333333264</v>
      </c>
      <c r="CX71" s="2">
        <f t="shared" si="754"/>
        <v>10</v>
      </c>
      <c r="CY71" s="2">
        <f t="shared" si="754"/>
        <v>1</v>
      </c>
      <c r="CZ71" s="2">
        <f t="shared" si="754"/>
        <v>0</v>
      </c>
      <c r="DA71" s="2">
        <f t="shared" si="754"/>
        <v>0</v>
      </c>
      <c r="DB71" s="2">
        <f t="shared" si="754"/>
        <v>0</v>
      </c>
      <c r="DC71" s="2">
        <f t="shared" si="754"/>
        <v>0</v>
      </c>
      <c r="DD71" s="2">
        <f t="shared" si="754"/>
        <v>0</v>
      </c>
      <c r="DE71" s="15">
        <f t="shared" si="754"/>
        <v>11</v>
      </c>
      <c r="DF71" s="15">
        <f>CX71+CY71+CZ71*1.5+DA71*2.3+DB71*2+DC71*0.4+DD71*0.2</f>
        <v>11</v>
      </c>
      <c r="DG71" s="32">
        <f t="shared" si="1355"/>
        <v>3.4895833333333264</v>
      </c>
      <c r="DH71" s="2">
        <f t="shared" si="1098"/>
        <v>157</v>
      </c>
      <c r="DI71" s="2">
        <f t="shared" si="1098"/>
        <v>9</v>
      </c>
      <c r="DJ71" s="2">
        <f t="shared" si="1098"/>
        <v>1</v>
      </c>
      <c r="DK71" s="2">
        <f t="shared" si="1098"/>
        <v>0</v>
      </c>
      <c r="DL71" s="2">
        <f t="shared" si="1098"/>
        <v>0</v>
      </c>
      <c r="DM71" s="2">
        <f t="shared" si="1098"/>
        <v>5</v>
      </c>
      <c r="DN71" s="2">
        <f t="shared" si="1098"/>
        <v>4</v>
      </c>
      <c r="DO71" s="15">
        <f t="shared" si="1098"/>
        <v>176</v>
      </c>
      <c r="DP71" s="15">
        <f>DH71+DI71+DJ71*1.5+DK71*2.3+DL71*2+DM71*0.4+DN71*0.2</f>
        <v>170.3</v>
      </c>
      <c r="DQ71" s="32">
        <f t="shared" si="1356"/>
        <v>3.4895833333333264</v>
      </c>
      <c r="DR71" s="2">
        <f t="shared" si="1100"/>
        <v>136</v>
      </c>
      <c r="DS71" s="2">
        <f t="shared" si="1100"/>
        <v>10</v>
      </c>
      <c r="DT71" s="2">
        <f t="shared" si="1100"/>
        <v>2</v>
      </c>
      <c r="DU71" s="2">
        <f t="shared" si="1100"/>
        <v>0</v>
      </c>
      <c r="DV71" s="2">
        <f t="shared" si="1100"/>
        <v>2</v>
      </c>
      <c r="DW71" s="2">
        <f t="shared" si="1100"/>
        <v>6</v>
      </c>
      <c r="DX71" s="2">
        <f t="shared" si="1100"/>
        <v>2</v>
      </c>
      <c r="DY71" s="15">
        <f t="shared" si="1100"/>
        <v>158</v>
      </c>
      <c r="DZ71" s="15">
        <f>DR71+DS71+DT71*1.5+DU71*2.3+DV71*2+DW71*0.4+DX71*0.2</f>
        <v>155.80000000000001</v>
      </c>
      <c r="EA71" s="32">
        <f t="shared" si="1357"/>
        <v>3.4895833333333264</v>
      </c>
      <c r="EB71" s="2">
        <f t="shared" si="755"/>
        <v>125</v>
      </c>
      <c r="EC71" s="2">
        <f t="shared" si="755"/>
        <v>8</v>
      </c>
      <c r="ED71" s="2">
        <f t="shared" si="755"/>
        <v>2</v>
      </c>
      <c r="EE71" s="2">
        <f t="shared" si="755"/>
        <v>0</v>
      </c>
      <c r="EF71" s="2">
        <f t="shared" si="755"/>
        <v>2</v>
      </c>
      <c r="EG71" s="2">
        <f t="shared" si="755"/>
        <v>5</v>
      </c>
      <c r="EH71" s="2">
        <f t="shared" si="755"/>
        <v>2</v>
      </c>
      <c r="EI71" s="15">
        <f t="shared" si="755"/>
        <v>144</v>
      </c>
      <c r="EJ71" s="15">
        <f>EB71+EC71+ED71*1.5+EE71*2.3+EF71*2+EG71*0.4+EH71*0.2</f>
        <v>142.4</v>
      </c>
      <c r="EK71" s="32">
        <f t="shared" si="1358"/>
        <v>3.4895833333333264</v>
      </c>
      <c r="EL71" s="2">
        <f t="shared" si="756"/>
        <v>150</v>
      </c>
      <c r="EM71" s="2">
        <f t="shared" si="756"/>
        <v>8</v>
      </c>
      <c r="EN71" s="2">
        <f t="shared" si="756"/>
        <v>1</v>
      </c>
      <c r="EO71" s="2">
        <f t="shared" si="756"/>
        <v>0</v>
      </c>
      <c r="EP71" s="2">
        <f t="shared" si="756"/>
        <v>0</v>
      </c>
      <c r="EQ71" s="2">
        <f t="shared" si="756"/>
        <v>5</v>
      </c>
      <c r="ER71" s="2">
        <f t="shared" si="756"/>
        <v>4</v>
      </c>
      <c r="ES71" s="15">
        <f t="shared" si="756"/>
        <v>168</v>
      </c>
      <c r="ET71" s="15">
        <f>EL71+EM71+EN71*1.5+EO71*2.3+EP71*2+EQ71*0.4+ER71*0.2</f>
        <v>162.30000000000001</v>
      </c>
    </row>
    <row r="72" spans="1:150" ht="14.4" thickTop="1" thickBot="1" x14ac:dyDescent="0.3">
      <c r="A72" s="33" t="s">
        <v>5</v>
      </c>
      <c r="B72" s="3">
        <f>SUM(B68:B71)</f>
        <v>7</v>
      </c>
      <c r="C72" s="3">
        <f t="shared" ref="C72" si="1359">SUM(C68:C71)</f>
        <v>1</v>
      </c>
      <c r="D72" s="3">
        <f t="shared" ref="D72" si="1360">SUM(D68:D71)</f>
        <v>1</v>
      </c>
      <c r="E72" s="3">
        <f t="shared" ref="E72" si="1361">SUM(E68:E71)</f>
        <v>0</v>
      </c>
      <c r="F72" s="3">
        <f t="shared" ref="F72" si="1362">SUM(F68:F71)</f>
        <v>0</v>
      </c>
      <c r="G72" s="3">
        <f t="shared" ref="G72" si="1363">SUM(G68:G71)</f>
        <v>0</v>
      </c>
      <c r="H72" s="3">
        <f t="shared" ref="H72" si="1364">SUM(H68:H71)</f>
        <v>2</v>
      </c>
      <c r="I72" s="16">
        <f t="shared" ref="I72:I77" si="1365">SUM(B72:H72)</f>
        <v>11</v>
      </c>
      <c r="J72" s="34">
        <f>B72+C72+D72*1.5+E72*2.3+F72*2+G72*0.4+H72*0.2</f>
        <v>9.9</v>
      </c>
      <c r="K72" s="33" t="s">
        <v>5</v>
      </c>
      <c r="L72" s="3">
        <f>SUM(L68:L71)</f>
        <v>46</v>
      </c>
      <c r="M72" s="3">
        <f t="shared" ref="M72" si="1366">SUM(M68:M71)</f>
        <v>7</v>
      </c>
      <c r="N72" s="3">
        <f t="shared" ref="N72" si="1367">SUM(N68:N71)</f>
        <v>0</v>
      </c>
      <c r="O72" s="3">
        <f t="shared" ref="O72" si="1368">SUM(O68:O71)</f>
        <v>0</v>
      </c>
      <c r="P72" s="3">
        <f t="shared" ref="P72" si="1369">SUM(P68:P71)</f>
        <v>0</v>
      </c>
      <c r="Q72" s="3">
        <f t="shared" ref="Q72" si="1370">SUM(Q68:Q71)</f>
        <v>5</v>
      </c>
      <c r="R72" s="3">
        <f t="shared" ref="R72" si="1371">SUM(R68:R71)</f>
        <v>4</v>
      </c>
      <c r="S72" s="16">
        <f t="shared" ref="S72:S77" si="1372">SUM(L72:R72)</f>
        <v>62</v>
      </c>
      <c r="T72" s="34">
        <f>L72+M72+N72*1.5+O72*2.3+P72*2+Q72*0.4+R72*0.2</f>
        <v>55.8</v>
      </c>
      <c r="U72" s="33" t="s">
        <v>5</v>
      </c>
      <c r="V72" s="3">
        <f>SUM(V68:V71)</f>
        <v>0</v>
      </c>
      <c r="W72" s="3">
        <f t="shared" ref="W72" si="1373">SUM(W68:W71)</f>
        <v>0</v>
      </c>
      <c r="X72" s="3">
        <f t="shared" ref="X72" si="1374">SUM(X68:X71)</f>
        <v>0</v>
      </c>
      <c r="Y72" s="3">
        <f t="shared" ref="Y72" si="1375">SUM(Y68:Y71)</f>
        <v>0</v>
      </c>
      <c r="Z72" s="3">
        <f t="shared" ref="Z72" si="1376">SUM(Z68:Z71)</f>
        <v>0</v>
      </c>
      <c r="AA72" s="3">
        <f t="shared" ref="AA72" si="1377">SUM(AA68:AA71)</f>
        <v>0</v>
      </c>
      <c r="AB72" s="3">
        <f t="shared" ref="AB72" si="1378">SUM(AB68:AB71)</f>
        <v>0</v>
      </c>
      <c r="AC72" s="16">
        <f t="shared" ref="AC72:AC77" si="1379">SUM(V72:AB72)</f>
        <v>0</v>
      </c>
      <c r="AD72" s="34">
        <f>V72+W72+X72*1.5+Y72*2.3+Z72*2+AA72*0.4+AB72*0.2</f>
        <v>0</v>
      </c>
      <c r="AE72" s="33" t="s">
        <v>5</v>
      </c>
      <c r="AF72" s="3">
        <f>SUM(AF68:AF71)</f>
        <v>37</v>
      </c>
      <c r="AG72" s="3">
        <f t="shared" ref="AG72" si="1380">SUM(AG68:AG71)</f>
        <v>6</v>
      </c>
      <c r="AH72" s="3">
        <f t="shared" ref="AH72" si="1381">SUM(AH68:AH71)</f>
        <v>2</v>
      </c>
      <c r="AI72" s="3">
        <f t="shared" ref="AI72" si="1382">SUM(AI68:AI71)</f>
        <v>0</v>
      </c>
      <c r="AJ72" s="3">
        <f t="shared" ref="AJ72" si="1383">SUM(AJ68:AJ71)</f>
        <v>0</v>
      </c>
      <c r="AK72" s="3">
        <f t="shared" ref="AK72" si="1384">SUM(AK68:AK71)</f>
        <v>4</v>
      </c>
      <c r="AL72" s="3">
        <f t="shared" ref="AL72" si="1385">SUM(AL68:AL71)</f>
        <v>1</v>
      </c>
      <c r="AM72" s="16">
        <f t="shared" ref="AM72:AM77" si="1386">SUM(AF72:AL72)</f>
        <v>50</v>
      </c>
      <c r="AN72" s="34">
        <f>AF72+AG72+AH72*1.5+AI72*2.3+AJ72*2+AK72*0.4+AL72*0.2</f>
        <v>47.800000000000004</v>
      </c>
      <c r="AO72" s="33" t="s">
        <v>5</v>
      </c>
      <c r="AP72" s="3">
        <f>SUM(AP68:AP71)</f>
        <v>436</v>
      </c>
      <c r="AQ72" s="3">
        <f t="shared" ref="AQ72" si="1387">SUM(AQ68:AQ71)</f>
        <v>40</v>
      </c>
      <c r="AR72" s="3">
        <f t="shared" ref="AR72" si="1388">SUM(AR68:AR71)</f>
        <v>6</v>
      </c>
      <c r="AS72" s="3">
        <f t="shared" ref="AS72" si="1389">SUM(AS68:AS71)</f>
        <v>0</v>
      </c>
      <c r="AT72" s="3">
        <f t="shared" ref="AT72" si="1390">SUM(AT68:AT71)</f>
        <v>5</v>
      </c>
      <c r="AU72" s="3">
        <f t="shared" ref="AU72" si="1391">SUM(AU68:AU71)</f>
        <v>12</v>
      </c>
      <c r="AV72" s="3">
        <f t="shared" ref="AV72" si="1392">SUM(AV68:AV71)</f>
        <v>6</v>
      </c>
      <c r="AW72" s="16">
        <f t="shared" ref="AW72:AW77" si="1393">SUM(AP72:AV72)</f>
        <v>505</v>
      </c>
      <c r="AX72" s="34">
        <f>AP72+AQ72+AR72*1.5+AS72*2.3+AT72*2+AU72*0.4+AV72*0.2</f>
        <v>501</v>
      </c>
      <c r="AY72" s="33" t="s">
        <v>5</v>
      </c>
      <c r="AZ72" s="3">
        <f>SUM(AZ68:AZ71)</f>
        <v>0</v>
      </c>
      <c r="BA72" s="3">
        <f t="shared" ref="BA72" si="1394">SUM(BA68:BA71)</f>
        <v>0</v>
      </c>
      <c r="BB72" s="3">
        <f t="shared" ref="BB72" si="1395">SUM(BB68:BB71)</f>
        <v>0</v>
      </c>
      <c r="BC72" s="3">
        <f t="shared" ref="BC72" si="1396">SUM(BC68:BC71)</f>
        <v>0</v>
      </c>
      <c r="BD72" s="3">
        <f t="shared" ref="BD72" si="1397">SUM(BD68:BD71)</f>
        <v>0</v>
      </c>
      <c r="BE72" s="3">
        <f t="shared" ref="BE72" si="1398">SUM(BE68:BE71)</f>
        <v>0</v>
      </c>
      <c r="BF72" s="3">
        <f t="shared" ref="BF72" si="1399">SUM(BF68:BF71)</f>
        <v>0</v>
      </c>
      <c r="BG72" s="16">
        <f t="shared" ref="BG72:BG77" si="1400">SUM(AZ72:BF72)</f>
        <v>0</v>
      </c>
      <c r="BH72" s="34">
        <f>AZ72+BA72+BB72*1.5+BC72*2.3+BD72*2+BE72*0.4+BF72*0.2</f>
        <v>0</v>
      </c>
      <c r="BI72" s="33" t="s">
        <v>5</v>
      </c>
      <c r="BJ72" s="3">
        <f>SUM(BJ68:BJ71)</f>
        <v>496</v>
      </c>
      <c r="BK72" s="3">
        <f t="shared" ref="BK72" si="1401">SUM(BK68:BK71)</f>
        <v>30</v>
      </c>
      <c r="BL72" s="3">
        <f t="shared" ref="BL72" si="1402">SUM(BL68:BL71)</f>
        <v>7</v>
      </c>
      <c r="BM72" s="3">
        <f t="shared" ref="BM72" si="1403">SUM(BM68:BM71)</f>
        <v>0</v>
      </c>
      <c r="BN72" s="3">
        <f t="shared" ref="BN72" si="1404">SUM(BN68:BN71)</f>
        <v>4</v>
      </c>
      <c r="BO72" s="3">
        <f t="shared" ref="BO72" si="1405">SUM(BO68:BO71)</f>
        <v>17</v>
      </c>
      <c r="BP72" s="3">
        <f t="shared" ref="BP72" si="1406">SUM(BP68:BP71)</f>
        <v>12</v>
      </c>
      <c r="BQ72" s="16">
        <f t="shared" ref="BQ72:BQ77" si="1407">SUM(BJ72:BP72)</f>
        <v>566</v>
      </c>
      <c r="BR72" s="34">
        <f>BJ72+BK72+BL72*1.5+BM72*2.3+BN72*2+BO72*0.4+BP72*0.2</f>
        <v>553.69999999999993</v>
      </c>
      <c r="BS72" s="33" t="s">
        <v>5</v>
      </c>
      <c r="BT72" s="3">
        <f>SUM(BT68:BT71)</f>
        <v>8</v>
      </c>
      <c r="BU72" s="3">
        <f t="shared" ref="BU72" si="1408">SUM(BU68:BU71)</f>
        <v>0</v>
      </c>
      <c r="BV72" s="3">
        <f t="shared" ref="BV72" si="1409">SUM(BV68:BV71)</f>
        <v>0</v>
      </c>
      <c r="BW72" s="3">
        <f t="shared" ref="BW72" si="1410">SUM(BW68:BW71)</f>
        <v>0</v>
      </c>
      <c r="BX72" s="3">
        <f t="shared" ref="BX72" si="1411">SUM(BX68:BX71)</f>
        <v>0</v>
      </c>
      <c r="BY72" s="3">
        <f t="shared" ref="BY72" si="1412">SUM(BY68:BY71)</f>
        <v>0</v>
      </c>
      <c r="BZ72" s="3">
        <f t="shared" ref="BZ72" si="1413">SUM(BZ68:BZ71)</f>
        <v>0</v>
      </c>
      <c r="CA72" s="16">
        <f t="shared" ref="CA72:CA77" si="1414">SUM(BT72:BZ72)</f>
        <v>8</v>
      </c>
      <c r="CB72" s="34">
        <f>BT72+BU72+BV72*1.5+BW72*2.3+BX72*2+BY72*0.4+BZ72*0.2</f>
        <v>8</v>
      </c>
      <c r="CC72" s="33" t="s">
        <v>5</v>
      </c>
      <c r="CD72" s="3">
        <f>SUM(CD68:CD71)</f>
        <v>0</v>
      </c>
      <c r="CE72" s="3">
        <f t="shared" ref="CE72" si="1415">SUM(CE68:CE71)</f>
        <v>0</v>
      </c>
      <c r="CF72" s="3">
        <f t="shared" ref="CF72" si="1416">SUM(CF68:CF71)</f>
        <v>0</v>
      </c>
      <c r="CG72" s="3">
        <f t="shared" ref="CG72" si="1417">SUM(CG68:CG71)</f>
        <v>0</v>
      </c>
      <c r="CH72" s="3">
        <f t="shared" ref="CH72" si="1418">SUM(CH68:CH71)</f>
        <v>0</v>
      </c>
      <c r="CI72" s="3">
        <f t="shared" ref="CI72" si="1419">SUM(CI68:CI71)</f>
        <v>0</v>
      </c>
      <c r="CJ72" s="3">
        <f t="shared" ref="CJ72" si="1420">SUM(CJ68:CJ71)</f>
        <v>0</v>
      </c>
      <c r="CK72" s="16">
        <f t="shared" ref="CK72:CK77" si="1421">SUM(CD72:CJ72)</f>
        <v>0</v>
      </c>
      <c r="CL72" s="34">
        <f>CD72+CE72+CF72*1.5+CG72*2.3+CH72*2+CI72*0.4+CJ72*0.2</f>
        <v>0</v>
      </c>
      <c r="CM72" s="33" t="s">
        <v>5</v>
      </c>
      <c r="CN72" s="3">
        <f>SUM(CN68:CN71)</f>
        <v>45</v>
      </c>
      <c r="CO72" s="3">
        <f t="shared" ref="CO72" si="1422">SUM(CO68:CO71)</f>
        <v>6</v>
      </c>
      <c r="CP72" s="3">
        <f t="shared" ref="CP72" si="1423">SUM(CP68:CP71)</f>
        <v>2</v>
      </c>
      <c r="CQ72" s="3">
        <f t="shared" ref="CQ72" si="1424">SUM(CQ68:CQ71)</f>
        <v>0</v>
      </c>
      <c r="CR72" s="3">
        <f t="shared" ref="CR72" si="1425">SUM(CR68:CR71)</f>
        <v>0</v>
      </c>
      <c r="CS72" s="3">
        <f t="shared" ref="CS72" si="1426">SUM(CS68:CS71)</f>
        <v>4</v>
      </c>
      <c r="CT72" s="3">
        <f t="shared" ref="CT72" si="1427">SUM(CT68:CT71)</f>
        <v>1</v>
      </c>
      <c r="CU72" s="16">
        <f>SUM(CN72:CT72)</f>
        <v>58</v>
      </c>
      <c r="CV72" s="34">
        <f>CN72+CO72+CP72*1.5+CQ72*2.3+CR72*2+CS72*0.4+CT72*0.2</f>
        <v>55.800000000000004</v>
      </c>
      <c r="CW72" s="33" t="s">
        <v>5</v>
      </c>
      <c r="CX72" s="3">
        <f>SUM(CX68:CX71)</f>
        <v>53</v>
      </c>
      <c r="CY72" s="3">
        <f t="shared" ref="CY72" si="1428">SUM(CY68:CY71)</f>
        <v>8</v>
      </c>
      <c r="CZ72" s="3">
        <f t="shared" ref="CZ72" si="1429">SUM(CZ68:CZ71)</f>
        <v>1</v>
      </c>
      <c r="DA72" s="3">
        <f t="shared" ref="DA72" si="1430">SUM(DA68:DA71)</f>
        <v>0</v>
      </c>
      <c r="DB72" s="3">
        <f t="shared" ref="DB72" si="1431">SUM(DB68:DB71)</f>
        <v>0</v>
      </c>
      <c r="DC72" s="3">
        <f t="shared" ref="DC72" si="1432">SUM(DC68:DC71)</f>
        <v>5</v>
      </c>
      <c r="DD72" s="3">
        <f t="shared" ref="DD72" si="1433">SUM(DD68:DD71)</f>
        <v>6</v>
      </c>
      <c r="DE72" s="16">
        <f>SUM(CX72:DD72)</f>
        <v>73</v>
      </c>
      <c r="DF72" s="34">
        <f>CX72+CY72+CZ72*1.5+DA72*2.3+DB72*2+DC72*0.4+DD72*0.2</f>
        <v>65.7</v>
      </c>
      <c r="DG72" s="33" t="s">
        <v>5</v>
      </c>
      <c r="DH72" s="3">
        <f>SUM(DH68:DH71)</f>
        <v>542</v>
      </c>
      <c r="DI72" s="3">
        <f t="shared" ref="DI72" si="1434">SUM(DI68:DI71)</f>
        <v>37</v>
      </c>
      <c r="DJ72" s="3">
        <f t="shared" ref="DJ72" si="1435">SUM(DJ68:DJ71)</f>
        <v>7</v>
      </c>
      <c r="DK72" s="3">
        <f t="shared" ref="DK72" si="1436">SUM(DK68:DK71)</f>
        <v>0</v>
      </c>
      <c r="DL72" s="3">
        <f t="shared" ref="DL72" si="1437">SUM(DL68:DL71)</f>
        <v>4</v>
      </c>
      <c r="DM72" s="3">
        <f t="shared" ref="DM72" si="1438">SUM(DM68:DM71)</f>
        <v>22</v>
      </c>
      <c r="DN72" s="3">
        <f t="shared" ref="DN72" si="1439">SUM(DN68:DN71)</f>
        <v>16</v>
      </c>
      <c r="DO72" s="16">
        <f>SUM(DH72:DN72)</f>
        <v>628</v>
      </c>
      <c r="DP72" s="34">
        <f>DH72+DI72+DJ72*1.5+DK72*2.3+DL72*2+DM72*0.4+DN72*0.2</f>
        <v>609.5</v>
      </c>
      <c r="DQ72" s="33" t="s">
        <v>5</v>
      </c>
      <c r="DR72" s="3">
        <f>SUM(DR68:DR71)</f>
        <v>473</v>
      </c>
      <c r="DS72" s="3">
        <f t="shared" ref="DS72" si="1440">SUM(DS68:DS71)</f>
        <v>46</v>
      </c>
      <c r="DT72" s="3">
        <f t="shared" ref="DT72" si="1441">SUM(DT68:DT71)</f>
        <v>8</v>
      </c>
      <c r="DU72" s="3">
        <f t="shared" ref="DU72" si="1442">SUM(DU68:DU71)</f>
        <v>0</v>
      </c>
      <c r="DV72" s="3">
        <f t="shared" ref="DV72" si="1443">SUM(DV68:DV71)</f>
        <v>5</v>
      </c>
      <c r="DW72" s="3">
        <f t="shared" ref="DW72" si="1444">SUM(DW68:DW71)</f>
        <v>16</v>
      </c>
      <c r="DX72" s="3">
        <f t="shared" ref="DX72" si="1445">SUM(DX68:DX71)</f>
        <v>7</v>
      </c>
      <c r="DY72" s="16">
        <f>SUM(DR72:DX72)</f>
        <v>555</v>
      </c>
      <c r="DZ72" s="34">
        <f>DR72+DS72+DT72*1.5+DU72*2.3+DV72*2+DW72*0.4+DX72*0.2</f>
        <v>548.79999999999995</v>
      </c>
      <c r="EA72" s="33" t="s">
        <v>5</v>
      </c>
      <c r="EB72" s="3">
        <f>SUM(EB68:EB71)</f>
        <v>443</v>
      </c>
      <c r="EC72" s="3">
        <f t="shared" ref="EC72" si="1446">SUM(EC68:EC71)</f>
        <v>41</v>
      </c>
      <c r="ED72" s="3">
        <f t="shared" ref="ED72" si="1447">SUM(ED68:ED71)</f>
        <v>7</v>
      </c>
      <c r="EE72" s="3">
        <f t="shared" ref="EE72" si="1448">SUM(EE68:EE71)</f>
        <v>0</v>
      </c>
      <c r="EF72" s="3">
        <f t="shared" ref="EF72" si="1449">SUM(EF68:EF71)</f>
        <v>5</v>
      </c>
      <c r="EG72" s="3">
        <f t="shared" ref="EG72" si="1450">SUM(EG68:EG71)</f>
        <v>12</v>
      </c>
      <c r="EH72" s="3">
        <f t="shared" ref="EH72" si="1451">SUM(EH68:EH71)</f>
        <v>8</v>
      </c>
      <c r="EI72" s="16">
        <f>SUM(EB72:EH72)</f>
        <v>516</v>
      </c>
      <c r="EJ72" s="34">
        <f>EB72+EC72+ED72*1.5+EE72*2.3+EF72*2+EG72*0.4+EH72*0.2</f>
        <v>510.90000000000003</v>
      </c>
      <c r="EK72" s="33" t="s">
        <v>5</v>
      </c>
      <c r="EL72" s="3">
        <f>SUM(EL68:EL71)</f>
        <v>504</v>
      </c>
      <c r="EM72" s="3">
        <f t="shared" ref="EM72" si="1452">SUM(EM68:EM71)</f>
        <v>30</v>
      </c>
      <c r="EN72" s="3">
        <f t="shared" ref="EN72" si="1453">SUM(EN68:EN71)</f>
        <v>7</v>
      </c>
      <c r="EO72" s="3">
        <f t="shared" ref="EO72" si="1454">SUM(EO68:EO71)</f>
        <v>0</v>
      </c>
      <c r="EP72" s="3">
        <f t="shared" ref="EP72" si="1455">SUM(EP68:EP71)</f>
        <v>4</v>
      </c>
      <c r="EQ72" s="3">
        <f t="shared" ref="EQ72" si="1456">SUM(EQ68:EQ71)</f>
        <v>17</v>
      </c>
      <c r="ER72" s="3">
        <f t="shared" ref="ER72" si="1457">SUM(ER68:ER71)</f>
        <v>12</v>
      </c>
      <c r="ES72" s="16">
        <f>SUM(EL72:ER72)</f>
        <v>574</v>
      </c>
      <c r="ET72" s="34">
        <f>EL72+EM72+EN72*1.5+EO72*2.3+EP72*2+EQ72*0.4+ER72*0.2</f>
        <v>561.69999999999993</v>
      </c>
    </row>
    <row r="73" spans="1:150" ht="13.8" thickTop="1" x14ac:dyDescent="0.25">
      <c r="A73" s="32">
        <f>A71+"00:15"</f>
        <v>0.50000000000000033</v>
      </c>
      <c r="B73" s="2">
        <v>1</v>
      </c>
      <c r="C73" s="2">
        <v>0</v>
      </c>
      <c r="D73" s="2">
        <v>0</v>
      </c>
      <c r="E73" s="2">
        <v>0</v>
      </c>
      <c r="F73" s="2">
        <v>0</v>
      </c>
      <c r="G73" s="2">
        <v>0</v>
      </c>
      <c r="H73" s="2">
        <v>1</v>
      </c>
      <c r="I73" s="15">
        <f t="shared" si="1365"/>
        <v>2</v>
      </c>
      <c r="J73" s="15">
        <f t="shared" ref="J73:J76" si="1458">B73+C73+D73*1.5+E73*2.3+F73*2+G73*0.4+H73*0.2</f>
        <v>1.2</v>
      </c>
      <c r="K73" s="32">
        <f>K71+"00:15"</f>
        <v>0.50000000000000033</v>
      </c>
      <c r="L73" s="2">
        <v>11</v>
      </c>
      <c r="M73" s="2">
        <v>4</v>
      </c>
      <c r="N73" s="2">
        <v>0</v>
      </c>
      <c r="O73" s="2">
        <v>0</v>
      </c>
      <c r="P73" s="2">
        <v>0</v>
      </c>
      <c r="Q73" s="2">
        <v>0</v>
      </c>
      <c r="R73" s="2">
        <v>1</v>
      </c>
      <c r="S73" s="15">
        <f t="shared" si="1372"/>
        <v>16</v>
      </c>
      <c r="T73" s="15">
        <f t="shared" ref="T73:T76" si="1459">L73+M73+N73*1.5+O73*2.3+P73*2+Q73*0.4+R73*0.2</f>
        <v>15.2</v>
      </c>
      <c r="U73" s="32">
        <f>U71+"00:15"</f>
        <v>3.4999999999999929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15">
        <f t="shared" si="1379"/>
        <v>0</v>
      </c>
      <c r="AD73" s="15">
        <f t="shared" ref="AD73:AD76" si="1460">V73+W73+X73*1.5+Y73*2.3+Z73*2+AA73*0.4+AB73*0.2</f>
        <v>0</v>
      </c>
      <c r="AE73" s="32">
        <f>AE71+"00:15"</f>
        <v>3.4999999999999929</v>
      </c>
      <c r="AF73" s="2">
        <v>12</v>
      </c>
      <c r="AG73" s="2">
        <v>0</v>
      </c>
      <c r="AH73" s="2">
        <v>0</v>
      </c>
      <c r="AI73" s="2">
        <v>0</v>
      </c>
      <c r="AJ73" s="2">
        <v>0</v>
      </c>
      <c r="AK73" s="2">
        <v>2</v>
      </c>
      <c r="AL73" s="2">
        <v>0</v>
      </c>
      <c r="AM73" s="15">
        <f t="shared" si="1386"/>
        <v>14</v>
      </c>
      <c r="AN73" s="15">
        <f t="shared" ref="AN73:AN76" si="1461">AF73+AG73+AH73*1.5+AI73*2.3+AJ73*2+AK73*0.4+AL73*0.2</f>
        <v>12.8</v>
      </c>
      <c r="AO73" s="32">
        <f>AO71+"00:15"</f>
        <v>3.4999999999999929</v>
      </c>
      <c r="AP73" s="2">
        <v>122</v>
      </c>
      <c r="AQ73" s="2">
        <v>7</v>
      </c>
      <c r="AR73" s="2">
        <v>3</v>
      </c>
      <c r="AS73" s="2">
        <v>0</v>
      </c>
      <c r="AT73" s="2">
        <v>1</v>
      </c>
      <c r="AU73" s="2">
        <v>4</v>
      </c>
      <c r="AV73" s="2">
        <v>0</v>
      </c>
      <c r="AW73" s="15">
        <f t="shared" si="1393"/>
        <v>137</v>
      </c>
      <c r="AX73" s="15">
        <f t="shared" ref="AX73:AX76" si="1462">AP73+AQ73+AR73*1.5+AS73*2.3+AT73*2+AU73*0.4+AV73*0.2</f>
        <v>137.1</v>
      </c>
      <c r="AY73" s="32">
        <f>AY71+"00:15"</f>
        <v>3.4999999999999929</v>
      </c>
      <c r="AZ73" s="2">
        <v>0</v>
      </c>
      <c r="BA73" s="2">
        <v>0</v>
      </c>
      <c r="BB73" s="2">
        <v>0</v>
      </c>
      <c r="BC73" s="2">
        <v>0</v>
      </c>
      <c r="BD73" s="2">
        <v>0</v>
      </c>
      <c r="BE73" s="2">
        <v>0</v>
      </c>
      <c r="BF73" s="2">
        <v>0</v>
      </c>
      <c r="BG73" s="15">
        <f t="shared" si="1400"/>
        <v>0</v>
      </c>
      <c r="BH73" s="15">
        <f t="shared" ref="BH73:BH76" si="1463">AZ73+BA73+BB73*1.5+BC73*2.3+BD73*2+BE73*0.4+BF73*0.2</f>
        <v>0</v>
      </c>
      <c r="BI73" s="32">
        <f>BI71+"00:15"</f>
        <v>3.4999999999999929</v>
      </c>
      <c r="BJ73" s="2">
        <v>122</v>
      </c>
      <c r="BK73" s="2">
        <v>7</v>
      </c>
      <c r="BL73" s="2">
        <v>1</v>
      </c>
      <c r="BM73" s="2">
        <v>0</v>
      </c>
      <c r="BN73" s="2">
        <v>2</v>
      </c>
      <c r="BO73" s="2">
        <v>2</v>
      </c>
      <c r="BP73" s="2">
        <v>1</v>
      </c>
      <c r="BQ73" s="15">
        <f t="shared" si="1407"/>
        <v>135</v>
      </c>
      <c r="BR73" s="15">
        <f t="shared" ref="BR73:BR76" si="1464">BJ73+BK73+BL73*1.5+BM73*2.3+BN73*2+BO73*0.4+BP73*0.2</f>
        <v>135.5</v>
      </c>
      <c r="BS73" s="32">
        <f>BS71+"00:15"</f>
        <v>3.4999999999999929</v>
      </c>
      <c r="BT73" s="2">
        <v>2</v>
      </c>
      <c r="BU73" s="2">
        <v>0</v>
      </c>
      <c r="BV73" s="2">
        <v>0</v>
      </c>
      <c r="BW73" s="2">
        <v>0</v>
      </c>
      <c r="BX73" s="2">
        <v>0</v>
      </c>
      <c r="BY73" s="2">
        <v>0</v>
      </c>
      <c r="BZ73" s="2">
        <v>0</v>
      </c>
      <c r="CA73" s="15">
        <f t="shared" si="1414"/>
        <v>2</v>
      </c>
      <c r="CB73" s="15">
        <f t="shared" ref="CB73:CB76" si="1465">BT73+BU73+BV73*1.5+BW73*2.3+BX73*2+BY73*0.4+BZ73*0.2</f>
        <v>2</v>
      </c>
      <c r="CC73" s="32">
        <f>CC71+"00:15"</f>
        <v>3.4999999999999929</v>
      </c>
      <c r="CD73" s="2">
        <v>0</v>
      </c>
      <c r="CE73" s="2">
        <v>0</v>
      </c>
      <c r="CF73" s="2">
        <v>0</v>
      </c>
      <c r="CG73" s="2">
        <v>0</v>
      </c>
      <c r="CH73" s="2">
        <v>0</v>
      </c>
      <c r="CI73" s="2">
        <v>0</v>
      </c>
      <c r="CJ73" s="2">
        <v>0</v>
      </c>
      <c r="CK73" s="15">
        <f t="shared" si="1421"/>
        <v>0</v>
      </c>
      <c r="CL73" s="15">
        <f t="shared" ref="CL73:CL76" si="1466">CD73+CE73+CF73*1.5+CG73*2.3+CH73*2+CI73*0.4+CJ73*0.2</f>
        <v>0</v>
      </c>
      <c r="CM73" s="32">
        <f>CM71+"00:15"</f>
        <v>3.4999999999999929</v>
      </c>
      <c r="CN73" s="2">
        <f>SUM(V73,AF73,BT73)</f>
        <v>14</v>
      </c>
      <c r="CO73" s="2">
        <f t="shared" ref="CO73:CU109" si="1467">SUM(W73,AG73,BU73)</f>
        <v>0</v>
      </c>
      <c r="CP73" s="2">
        <f t="shared" si="1467"/>
        <v>0</v>
      </c>
      <c r="CQ73" s="2">
        <f t="shared" si="1467"/>
        <v>0</v>
      </c>
      <c r="CR73" s="2">
        <f t="shared" si="1467"/>
        <v>0</v>
      </c>
      <c r="CS73" s="2">
        <f t="shared" si="1467"/>
        <v>2</v>
      </c>
      <c r="CT73" s="2">
        <f t="shared" si="1467"/>
        <v>0</v>
      </c>
      <c r="CU73" s="15">
        <f t="shared" si="1467"/>
        <v>16</v>
      </c>
      <c r="CV73" s="15">
        <f t="shared" ref="CV73:CV76" si="1468">CN73+CO73+CP73*1.5+CQ73*2.3+CR73*2+CS73*0.4+CT73*0.2</f>
        <v>14.8</v>
      </c>
      <c r="CW73" s="32">
        <f>CW71+"00:15"</f>
        <v>3.4999999999999929</v>
      </c>
      <c r="CX73" s="2">
        <f>SUM(B73,L73,V73)</f>
        <v>12</v>
      </c>
      <c r="CY73" s="2">
        <f t="shared" ref="CY73:DE109" si="1469">SUM(C73,M73,W73)</f>
        <v>4</v>
      </c>
      <c r="CZ73" s="2">
        <f t="shared" si="1469"/>
        <v>0</v>
      </c>
      <c r="DA73" s="2">
        <f t="shared" si="1469"/>
        <v>0</v>
      </c>
      <c r="DB73" s="2">
        <f t="shared" si="1469"/>
        <v>0</v>
      </c>
      <c r="DC73" s="2">
        <f t="shared" si="1469"/>
        <v>0</v>
      </c>
      <c r="DD73" s="2">
        <f t="shared" si="1469"/>
        <v>2</v>
      </c>
      <c r="DE73" s="15">
        <f t="shared" si="1469"/>
        <v>18</v>
      </c>
      <c r="DF73" s="15">
        <f t="shared" ref="DF73:DF76" si="1470">CX73+CY73+CZ73*1.5+DA73*2.3+DB73*2+DC73*0.4+DD73*0.2</f>
        <v>16.399999999999999</v>
      </c>
      <c r="DG73" s="32">
        <f>DG71+"00:15"</f>
        <v>3.4999999999999929</v>
      </c>
      <c r="DH73" s="2">
        <f>SUM(L73,AZ73,BJ73)</f>
        <v>133</v>
      </c>
      <c r="DI73" s="2">
        <f t="shared" si="1098"/>
        <v>11</v>
      </c>
      <c r="DJ73" s="2">
        <f t="shared" si="1098"/>
        <v>1</v>
      </c>
      <c r="DK73" s="2">
        <f t="shared" si="1098"/>
        <v>0</v>
      </c>
      <c r="DL73" s="2">
        <f t="shared" si="1098"/>
        <v>2</v>
      </c>
      <c r="DM73" s="2">
        <f t="shared" si="1098"/>
        <v>2</v>
      </c>
      <c r="DN73" s="2">
        <f t="shared" si="1098"/>
        <v>2</v>
      </c>
      <c r="DO73" s="15">
        <f t="shared" si="1098"/>
        <v>151</v>
      </c>
      <c r="DP73" s="15">
        <f t="shared" ref="DP73:DP76" si="1471">DH73+DI73+DJ73*1.5+DK73*2.3+DL73*2+DM73*0.4+DN73*0.2</f>
        <v>150.70000000000002</v>
      </c>
      <c r="DQ73" s="32">
        <f>DQ71+"00:15"</f>
        <v>3.4999999999999929</v>
      </c>
      <c r="DR73" s="2">
        <f>SUM(AF73,AP73,AZ73)</f>
        <v>134</v>
      </c>
      <c r="DS73" s="2">
        <f t="shared" si="1100"/>
        <v>7</v>
      </c>
      <c r="DT73" s="2">
        <f t="shared" si="1100"/>
        <v>3</v>
      </c>
      <c r="DU73" s="2">
        <f t="shared" si="1100"/>
        <v>0</v>
      </c>
      <c r="DV73" s="2">
        <f t="shared" si="1100"/>
        <v>1</v>
      </c>
      <c r="DW73" s="2">
        <f t="shared" si="1100"/>
        <v>6</v>
      </c>
      <c r="DX73" s="2">
        <f t="shared" si="1100"/>
        <v>0</v>
      </c>
      <c r="DY73" s="15">
        <f t="shared" si="1100"/>
        <v>151</v>
      </c>
      <c r="DZ73" s="15">
        <f t="shared" ref="DZ73:DZ76" si="1472">DR73+DS73+DT73*1.5+DU73*2.3+DV73*2+DW73*0.4+DX73*0.2</f>
        <v>149.9</v>
      </c>
      <c r="EA73" s="32">
        <f>EA71+"00:15"</f>
        <v>3.4999999999999929</v>
      </c>
      <c r="EB73" s="2">
        <f>SUM(B73,AP73,CD73)</f>
        <v>123</v>
      </c>
      <c r="EC73" s="2">
        <f t="shared" ref="EC73:EI109" si="1473">SUM(C73,AQ73,CE73)</f>
        <v>7</v>
      </c>
      <c r="ED73" s="2">
        <f t="shared" si="1473"/>
        <v>3</v>
      </c>
      <c r="EE73" s="2">
        <f t="shared" si="1473"/>
        <v>0</v>
      </c>
      <c r="EF73" s="2">
        <f t="shared" si="1473"/>
        <v>1</v>
      </c>
      <c r="EG73" s="2">
        <f t="shared" si="1473"/>
        <v>4</v>
      </c>
      <c r="EH73" s="2">
        <f t="shared" si="1473"/>
        <v>1</v>
      </c>
      <c r="EI73" s="15">
        <f t="shared" si="1473"/>
        <v>139</v>
      </c>
      <c r="EJ73" s="15">
        <f t="shared" ref="EJ73:EJ76" si="1474">EB73+EC73+ED73*1.5+EE73*2.3+EF73*2+EG73*0.4+EH73*0.2</f>
        <v>138.29999999999998</v>
      </c>
      <c r="EK73" s="32">
        <f>EK71+"00:15"</f>
        <v>3.4999999999999929</v>
      </c>
      <c r="EL73" s="2">
        <f>SUM(BJ73,BT73,CD73)</f>
        <v>124</v>
      </c>
      <c r="EM73" s="2">
        <f t="shared" ref="EM73:ES109" si="1475">SUM(BK73,BU73,CE73)</f>
        <v>7</v>
      </c>
      <c r="EN73" s="2">
        <f t="shared" si="1475"/>
        <v>1</v>
      </c>
      <c r="EO73" s="2">
        <f t="shared" si="1475"/>
        <v>0</v>
      </c>
      <c r="EP73" s="2">
        <f t="shared" si="1475"/>
        <v>2</v>
      </c>
      <c r="EQ73" s="2">
        <f t="shared" si="1475"/>
        <v>2</v>
      </c>
      <c r="ER73" s="2">
        <f t="shared" si="1475"/>
        <v>1</v>
      </c>
      <c r="ES73" s="15">
        <f t="shared" si="1475"/>
        <v>137</v>
      </c>
      <c r="ET73" s="15">
        <f t="shared" ref="ET73:ET76" si="1476">EL73+EM73+EN73*1.5+EO73*2.3+EP73*2+EQ73*0.4+ER73*0.2</f>
        <v>137.5</v>
      </c>
    </row>
    <row r="74" spans="1:150" x14ac:dyDescent="0.25">
      <c r="A74" s="32">
        <f>A73+"00:15"</f>
        <v>0.51041666666666696</v>
      </c>
      <c r="B74" s="2">
        <v>3</v>
      </c>
      <c r="C74" s="2">
        <v>0</v>
      </c>
      <c r="D74" s="2">
        <v>0</v>
      </c>
      <c r="E74" s="2">
        <v>0</v>
      </c>
      <c r="F74" s="2">
        <v>0</v>
      </c>
      <c r="G74" s="2">
        <v>0</v>
      </c>
      <c r="H74" s="2">
        <v>2</v>
      </c>
      <c r="I74" s="15">
        <f t="shared" si="1365"/>
        <v>5</v>
      </c>
      <c r="J74" s="15">
        <f t="shared" si="1458"/>
        <v>3.4</v>
      </c>
      <c r="K74" s="32">
        <f>K73+"00:15"</f>
        <v>0.51041666666666696</v>
      </c>
      <c r="L74" s="2">
        <v>5</v>
      </c>
      <c r="M74" s="2">
        <v>0</v>
      </c>
      <c r="N74" s="2">
        <v>0</v>
      </c>
      <c r="O74" s="2">
        <v>0</v>
      </c>
      <c r="P74" s="2">
        <v>0</v>
      </c>
      <c r="Q74" s="2">
        <v>1</v>
      </c>
      <c r="R74" s="2">
        <v>0</v>
      </c>
      <c r="S74" s="15">
        <f t="shared" si="1372"/>
        <v>6</v>
      </c>
      <c r="T74" s="15">
        <f t="shared" si="1459"/>
        <v>5.4</v>
      </c>
      <c r="U74" s="32">
        <f>U73+"00:15"</f>
        <v>3.5104166666666594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15">
        <f t="shared" si="1379"/>
        <v>0</v>
      </c>
      <c r="AD74" s="15">
        <f t="shared" si="1460"/>
        <v>0</v>
      </c>
      <c r="AE74" s="32">
        <f>AE73+"00:15"</f>
        <v>3.5104166666666594</v>
      </c>
      <c r="AF74" s="2">
        <v>19</v>
      </c>
      <c r="AG74" s="2">
        <v>0</v>
      </c>
      <c r="AH74" s="2">
        <v>0</v>
      </c>
      <c r="AI74" s="2">
        <v>0</v>
      </c>
      <c r="AJ74" s="2">
        <v>0</v>
      </c>
      <c r="AK74" s="2">
        <v>1</v>
      </c>
      <c r="AL74" s="2">
        <v>2</v>
      </c>
      <c r="AM74" s="15">
        <f t="shared" si="1386"/>
        <v>22</v>
      </c>
      <c r="AN74" s="15">
        <f t="shared" si="1461"/>
        <v>19.799999999999997</v>
      </c>
      <c r="AO74" s="32">
        <f>AO73+"00:15"</f>
        <v>3.5104166666666594</v>
      </c>
      <c r="AP74" s="2">
        <v>134</v>
      </c>
      <c r="AQ74" s="2">
        <v>3</v>
      </c>
      <c r="AR74" s="2">
        <v>0</v>
      </c>
      <c r="AS74" s="2">
        <v>0</v>
      </c>
      <c r="AT74" s="2">
        <v>1</v>
      </c>
      <c r="AU74" s="2">
        <v>6</v>
      </c>
      <c r="AV74" s="2">
        <v>3</v>
      </c>
      <c r="AW74" s="15">
        <f t="shared" si="1393"/>
        <v>147</v>
      </c>
      <c r="AX74" s="15">
        <f t="shared" si="1462"/>
        <v>142</v>
      </c>
      <c r="AY74" s="32">
        <f>AY73+"00:15"</f>
        <v>3.5104166666666594</v>
      </c>
      <c r="AZ74" s="2">
        <v>0</v>
      </c>
      <c r="BA74" s="2">
        <v>0</v>
      </c>
      <c r="BB74" s="2">
        <v>0</v>
      </c>
      <c r="BC74" s="2">
        <v>0</v>
      </c>
      <c r="BD74" s="2">
        <v>0</v>
      </c>
      <c r="BE74" s="2">
        <v>0</v>
      </c>
      <c r="BF74" s="2">
        <v>0</v>
      </c>
      <c r="BG74" s="15">
        <f t="shared" si="1400"/>
        <v>0</v>
      </c>
      <c r="BH74" s="15">
        <f t="shared" si="1463"/>
        <v>0</v>
      </c>
      <c r="BI74" s="32">
        <f>BI73+"00:15"</f>
        <v>3.5104166666666594</v>
      </c>
      <c r="BJ74" s="2">
        <v>133</v>
      </c>
      <c r="BK74" s="2">
        <v>7</v>
      </c>
      <c r="BL74" s="2">
        <v>1</v>
      </c>
      <c r="BM74" s="2">
        <v>0</v>
      </c>
      <c r="BN74" s="2">
        <v>1</v>
      </c>
      <c r="BO74" s="2">
        <v>7</v>
      </c>
      <c r="BP74" s="2">
        <v>0</v>
      </c>
      <c r="BQ74" s="15">
        <f t="shared" si="1407"/>
        <v>149</v>
      </c>
      <c r="BR74" s="15">
        <f t="shared" si="1464"/>
        <v>146.30000000000001</v>
      </c>
      <c r="BS74" s="32">
        <f>BS73+"00:15"</f>
        <v>3.5104166666666594</v>
      </c>
      <c r="BT74" s="2">
        <v>3</v>
      </c>
      <c r="BU74" s="2">
        <v>0</v>
      </c>
      <c r="BV74" s="2">
        <v>0</v>
      </c>
      <c r="BW74" s="2">
        <v>0</v>
      </c>
      <c r="BX74" s="2">
        <v>0</v>
      </c>
      <c r="BY74" s="2">
        <v>0</v>
      </c>
      <c r="BZ74" s="2">
        <v>0</v>
      </c>
      <c r="CA74" s="15">
        <f t="shared" si="1414"/>
        <v>3</v>
      </c>
      <c r="CB74" s="15">
        <f t="shared" si="1465"/>
        <v>3</v>
      </c>
      <c r="CC74" s="32">
        <f>CC73+"00:15"</f>
        <v>3.5104166666666594</v>
      </c>
      <c r="CD74" s="2">
        <v>0</v>
      </c>
      <c r="CE74" s="2">
        <v>0</v>
      </c>
      <c r="CF74" s="2">
        <v>0</v>
      </c>
      <c r="CG74" s="2">
        <v>0</v>
      </c>
      <c r="CH74" s="2">
        <v>0</v>
      </c>
      <c r="CI74" s="2">
        <v>0</v>
      </c>
      <c r="CJ74" s="2">
        <v>0</v>
      </c>
      <c r="CK74" s="15">
        <f t="shared" si="1421"/>
        <v>0</v>
      </c>
      <c r="CL74" s="15">
        <f t="shared" si="1466"/>
        <v>0</v>
      </c>
      <c r="CM74" s="32">
        <f>CM73+"00:15"</f>
        <v>3.5104166666666594</v>
      </c>
      <c r="CN74" s="2">
        <f t="shared" ref="CN74:CQ131" si="1477">SUM(V74,AF74,BT74)</f>
        <v>22</v>
      </c>
      <c r="CO74" s="2">
        <f t="shared" si="1467"/>
        <v>0</v>
      </c>
      <c r="CP74" s="2">
        <f t="shared" si="1467"/>
        <v>0</v>
      </c>
      <c r="CQ74" s="2">
        <f t="shared" si="1467"/>
        <v>0</v>
      </c>
      <c r="CR74" s="2">
        <f t="shared" si="1467"/>
        <v>0</v>
      </c>
      <c r="CS74" s="2">
        <f t="shared" si="1467"/>
        <v>1</v>
      </c>
      <c r="CT74" s="2">
        <f t="shared" si="1467"/>
        <v>2</v>
      </c>
      <c r="CU74" s="15">
        <f t="shared" si="1467"/>
        <v>25</v>
      </c>
      <c r="CV74" s="15">
        <f t="shared" si="1468"/>
        <v>22.799999999999997</v>
      </c>
      <c r="CW74" s="32">
        <f>CW73+"00:15"</f>
        <v>3.5104166666666594</v>
      </c>
      <c r="CX74" s="2">
        <f t="shared" ref="CX74:DA131" si="1478">SUM(B74,L74,V74)</f>
        <v>8</v>
      </c>
      <c r="CY74" s="2">
        <f t="shared" si="1469"/>
        <v>0</v>
      </c>
      <c r="CZ74" s="2">
        <f t="shared" si="1469"/>
        <v>0</v>
      </c>
      <c r="DA74" s="2">
        <f t="shared" si="1469"/>
        <v>0</v>
      </c>
      <c r="DB74" s="2">
        <f t="shared" si="1469"/>
        <v>0</v>
      </c>
      <c r="DC74" s="2">
        <f t="shared" si="1469"/>
        <v>1</v>
      </c>
      <c r="DD74" s="2">
        <f t="shared" si="1469"/>
        <v>2</v>
      </c>
      <c r="DE74" s="15">
        <f t="shared" si="1469"/>
        <v>11</v>
      </c>
      <c r="DF74" s="15">
        <f t="shared" si="1470"/>
        <v>8.8000000000000007</v>
      </c>
      <c r="DG74" s="32">
        <f>DG73+"00:15"</f>
        <v>3.5104166666666594</v>
      </c>
      <c r="DH74" s="2">
        <f t="shared" ref="DH74:DO115" si="1479">SUM(L74,AZ74,BJ74)</f>
        <v>138</v>
      </c>
      <c r="DI74" s="2">
        <f t="shared" si="1098"/>
        <v>7</v>
      </c>
      <c r="DJ74" s="2">
        <f t="shared" si="1098"/>
        <v>1</v>
      </c>
      <c r="DK74" s="2">
        <f t="shared" si="1098"/>
        <v>0</v>
      </c>
      <c r="DL74" s="2">
        <f t="shared" si="1098"/>
        <v>1</v>
      </c>
      <c r="DM74" s="2">
        <f t="shared" si="1098"/>
        <v>8</v>
      </c>
      <c r="DN74" s="2">
        <f t="shared" si="1098"/>
        <v>0</v>
      </c>
      <c r="DO74" s="15">
        <f t="shared" si="1098"/>
        <v>155</v>
      </c>
      <c r="DP74" s="15">
        <f t="shared" si="1471"/>
        <v>151.69999999999999</v>
      </c>
      <c r="DQ74" s="32">
        <f>DQ73+"00:15"</f>
        <v>3.5104166666666594</v>
      </c>
      <c r="DR74" s="2">
        <f t="shared" ref="DR74:DY115" si="1480">SUM(AF74,AP74,AZ74)</f>
        <v>153</v>
      </c>
      <c r="DS74" s="2">
        <f t="shared" si="1100"/>
        <v>3</v>
      </c>
      <c r="DT74" s="2">
        <f t="shared" si="1100"/>
        <v>0</v>
      </c>
      <c r="DU74" s="2">
        <f t="shared" si="1100"/>
        <v>0</v>
      </c>
      <c r="DV74" s="2">
        <f t="shared" si="1100"/>
        <v>1</v>
      </c>
      <c r="DW74" s="2">
        <f t="shared" si="1100"/>
        <v>7</v>
      </c>
      <c r="DX74" s="2">
        <f t="shared" si="1100"/>
        <v>5</v>
      </c>
      <c r="DY74" s="15">
        <f t="shared" si="1100"/>
        <v>169</v>
      </c>
      <c r="DZ74" s="15">
        <f t="shared" si="1472"/>
        <v>161.80000000000001</v>
      </c>
      <c r="EA74" s="32">
        <f>EA73+"00:15"</f>
        <v>3.5104166666666594</v>
      </c>
      <c r="EB74" s="2">
        <f t="shared" ref="EB74:EE131" si="1481">SUM(B74,AP74,CD74)</f>
        <v>137</v>
      </c>
      <c r="EC74" s="2">
        <f t="shared" si="1473"/>
        <v>3</v>
      </c>
      <c r="ED74" s="2">
        <f t="shared" si="1473"/>
        <v>0</v>
      </c>
      <c r="EE74" s="2">
        <f t="shared" si="1473"/>
        <v>0</v>
      </c>
      <c r="EF74" s="2">
        <f t="shared" si="1473"/>
        <v>1</v>
      </c>
      <c r="EG74" s="2">
        <f t="shared" si="1473"/>
        <v>6</v>
      </c>
      <c r="EH74" s="2">
        <f t="shared" si="1473"/>
        <v>5</v>
      </c>
      <c r="EI74" s="15">
        <f t="shared" si="1473"/>
        <v>152</v>
      </c>
      <c r="EJ74" s="15">
        <f t="shared" si="1474"/>
        <v>145.4</v>
      </c>
      <c r="EK74" s="32">
        <f>EK73+"00:15"</f>
        <v>3.5104166666666594</v>
      </c>
      <c r="EL74" s="2">
        <f t="shared" ref="EL74:EO131" si="1482">SUM(BJ74,BT74,CD74)</f>
        <v>136</v>
      </c>
      <c r="EM74" s="2">
        <f t="shared" si="1475"/>
        <v>7</v>
      </c>
      <c r="EN74" s="2">
        <f t="shared" si="1475"/>
        <v>1</v>
      </c>
      <c r="EO74" s="2">
        <f t="shared" si="1475"/>
        <v>0</v>
      </c>
      <c r="EP74" s="2">
        <f t="shared" si="1475"/>
        <v>1</v>
      </c>
      <c r="EQ74" s="2">
        <f t="shared" si="1475"/>
        <v>7</v>
      </c>
      <c r="ER74" s="2">
        <f t="shared" si="1475"/>
        <v>0</v>
      </c>
      <c r="ES74" s="15">
        <f t="shared" si="1475"/>
        <v>152</v>
      </c>
      <c r="ET74" s="15">
        <f t="shared" si="1476"/>
        <v>149.30000000000001</v>
      </c>
    </row>
    <row r="75" spans="1:150" x14ac:dyDescent="0.25">
      <c r="A75" s="32">
        <f t="shared" ref="A75:A76" si="1483">A74+"00:15"</f>
        <v>0.52083333333333359</v>
      </c>
      <c r="B75" s="2">
        <v>0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2</v>
      </c>
      <c r="I75" s="15">
        <f t="shared" si="1365"/>
        <v>2</v>
      </c>
      <c r="J75" s="15">
        <f t="shared" si="1458"/>
        <v>0.4</v>
      </c>
      <c r="K75" s="32">
        <f t="shared" ref="K75:K76" si="1484">K74+"00:15"</f>
        <v>0.52083333333333359</v>
      </c>
      <c r="L75" s="2">
        <v>17</v>
      </c>
      <c r="M75" s="2">
        <v>2</v>
      </c>
      <c r="N75" s="2">
        <v>0</v>
      </c>
      <c r="O75" s="2">
        <v>0</v>
      </c>
      <c r="P75" s="2">
        <v>0</v>
      </c>
      <c r="Q75" s="2">
        <v>2</v>
      </c>
      <c r="R75" s="2">
        <v>4</v>
      </c>
      <c r="S75" s="15">
        <f t="shared" si="1372"/>
        <v>25</v>
      </c>
      <c r="T75" s="15">
        <f t="shared" si="1459"/>
        <v>20.6</v>
      </c>
      <c r="U75" s="32">
        <f t="shared" ref="U75:U76" si="1485">U74+"00:15"</f>
        <v>3.5208333333333259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15">
        <f t="shared" si="1379"/>
        <v>0</v>
      </c>
      <c r="AD75" s="15">
        <f t="shared" si="1460"/>
        <v>0</v>
      </c>
      <c r="AE75" s="32">
        <f t="shared" ref="AE75:AE76" si="1486">AE74+"00:15"</f>
        <v>3.5208333333333259</v>
      </c>
      <c r="AF75" s="2">
        <v>11</v>
      </c>
      <c r="AG75" s="2">
        <v>0</v>
      </c>
      <c r="AH75" s="2">
        <v>0</v>
      </c>
      <c r="AI75" s="2">
        <v>0</v>
      </c>
      <c r="AJ75" s="2">
        <v>0</v>
      </c>
      <c r="AK75" s="2">
        <v>1</v>
      </c>
      <c r="AL75" s="2">
        <v>0</v>
      </c>
      <c r="AM75" s="15">
        <f t="shared" si="1386"/>
        <v>12</v>
      </c>
      <c r="AN75" s="15">
        <f t="shared" si="1461"/>
        <v>11.4</v>
      </c>
      <c r="AO75" s="32">
        <f t="shared" ref="AO75:AO76" si="1487">AO74+"00:15"</f>
        <v>3.5208333333333259</v>
      </c>
      <c r="AP75" s="2">
        <v>105</v>
      </c>
      <c r="AQ75" s="2">
        <v>4</v>
      </c>
      <c r="AR75" s="2">
        <v>2</v>
      </c>
      <c r="AS75" s="2">
        <v>0</v>
      </c>
      <c r="AT75" s="2">
        <v>1</v>
      </c>
      <c r="AU75" s="2">
        <v>8</v>
      </c>
      <c r="AV75" s="2">
        <v>2</v>
      </c>
      <c r="AW75" s="15">
        <f t="shared" si="1393"/>
        <v>122</v>
      </c>
      <c r="AX75" s="15">
        <f t="shared" si="1462"/>
        <v>117.60000000000001</v>
      </c>
      <c r="AY75" s="32">
        <f t="shared" ref="AY75:AY76" si="1488">AY74+"00:15"</f>
        <v>3.5208333333333259</v>
      </c>
      <c r="AZ75" s="2">
        <v>0</v>
      </c>
      <c r="BA75" s="2">
        <v>0</v>
      </c>
      <c r="BB75" s="2">
        <v>0</v>
      </c>
      <c r="BC75" s="2">
        <v>0</v>
      </c>
      <c r="BD75" s="2">
        <v>0</v>
      </c>
      <c r="BE75" s="2">
        <v>0</v>
      </c>
      <c r="BF75" s="2">
        <v>0</v>
      </c>
      <c r="BG75" s="15">
        <f t="shared" si="1400"/>
        <v>0</v>
      </c>
      <c r="BH75" s="15">
        <f t="shared" si="1463"/>
        <v>0</v>
      </c>
      <c r="BI75" s="32">
        <f t="shared" ref="BI75:BI76" si="1489">BI74+"00:15"</f>
        <v>3.5208333333333259</v>
      </c>
      <c r="BJ75" s="2">
        <v>126</v>
      </c>
      <c r="BK75" s="2">
        <v>14</v>
      </c>
      <c r="BL75" s="2">
        <v>3</v>
      </c>
      <c r="BM75" s="2">
        <v>0</v>
      </c>
      <c r="BN75" s="2">
        <v>1</v>
      </c>
      <c r="BO75" s="2">
        <v>2</v>
      </c>
      <c r="BP75" s="2">
        <v>2</v>
      </c>
      <c r="BQ75" s="15">
        <f t="shared" si="1407"/>
        <v>148</v>
      </c>
      <c r="BR75" s="15">
        <f t="shared" si="1464"/>
        <v>147.70000000000002</v>
      </c>
      <c r="BS75" s="32">
        <f t="shared" ref="BS75:BS76" si="1490">BS74+"00:15"</f>
        <v>3.5208333333333259</v>
      </c>
      <c r="BT75" s="2">
        <v>4</v>
      </c>
      <c r="BU75" s="2">
        <v>0</v>
      </c>
      <c r="BV75" s="2">
        <v>0</v>
      </c>
      <c r="BW75" s="2">
        <v>0</v>
      </c>
      <c r="BX75" s="2">
        <v>0</v>
      </c>
      <c r="BY75" s="2">
        <v>0</v>
      </c>
      <c r="BZ75" s="2">
        <v>0</v>
      </c>
      <c r="CA75" s="15">
        <f t="shared" si="1414"/>
        <v>4</v>
      </c>
      <c r="CB75" s="15">
        <f t="shared" si="1465"/>
        <v>4</v>
      </c>
      <c r="CC75" s="32">
        <f t="shared" ref="CC75:CC76" si="1491">CC74+"00:15"</f>
        <v>3.5208333333333259</v>
      </c>
      <c r="CD75" s="2">
        <v>0</v>
      </c>
      <c r="CE75" s="2">
        <v>0</v>
      </c>
      <c r="CF75" s="2">
        <v>0</v>
      </c>
      <c r="CG75" s="2">
        <v>0</v>
      </c>
      <c r="CH75" s="2">
        <v>0</v>
      </c>
      <c r="CI75" s="2">
        <v>0</v>
      </c>
      <c r="CJ75" s="2">
        <v>0</v>
      </c>
      <c r="CK75" s="15">
        <f t="shared" si="1421"/>
        <v>0</v>
      </c>
      <c r="CL75" s="15">
        <f t="shared" si="1466"/>
        <v>0</v>
      </c>
      <c r="CM75" s="32">
        <f t="shared" ref="CM75:CM76" si="1492">CM74+"00:15"</f>
        <v>3.5208333333333259</v>
      </c>
      <c r="CN75" s="2">
        <f t="shared" si="1477"/>
        <v>15</v>
      </c>
      <c r="CO75" s="2">
        <f t="shared" si="1467"/>
        <v>0</v>
      </c>
      <c r="CP75" s="2">
        <f t="shared" si="1467"/>
        <v>0</v>
      </c>
      <c r="CQ75" s="2">
        <f t="shared" si="1467"/>
        <v>0</v>
      </c>
      <c r="CR75" s="2">
        <f t="shared" si="1467"/>
        <v>0</v>
      </c>
      <c r="CS75" s="2">
        <f t="shared" si="1467"/>
        <v>1</v>
      </c>
      <c r="CT75" s="2">
        <f t="shared" si="1467"/>
        <v>0</v>
      </c>
      <c r="CU75" s="15">
        <f t="shared" si="1467"/>
        <v>16</v>
      </c>
      <c r="CV75" s="15">
        <f t="shared" si="1468"/>
        <v>15.4</v>
      </c>
      <c r="CW75" s="32">
        <f t="shared" ref="CW75:CW76" si="1493">CW74+"00:15"</f>
        <v>3.5208333333333259</v>
      </c>
      <c r="CX75" s="2">
        <f t="shared" si="1478"/>
        <v>17</v>
      </c>
      <c r="CY75" s="2">
        <f t="shared" si="1469"/>
        <v>2</v>
      </c>
      <c r="CZ75" s="2">
        <f t="shared" si="1469"/>
        <v>0</v>
      </c>
      <c r="DA75" s="2">
        <f t="shared" si="1469"/>
        <v>0</v>
      </c>
      <c r="DB75" s="2">
        <f t="shared" si="1469"/>
        <v>0</v>
      </c>
      <c r="DC75" s="2">
        <f t="shared" si="1469"/>
        <v>2</v>
      </c>
      <c r="DD75" s="2">
        <f t="shared" si="1469"/>
        <v>6</v>
      </c>
      <c r="DE75" s="15">
        <f t="shared" si="1469"/>
        <v>27</v>
      </c>
      <c r="DF75" s="15">
        <f t="shared" si="1470"/>
        <v>21</v>
      </c>
      <c r="DG75" s="32">
        <f t="shared" ref="DG75:DG76" si="1494">DG74+"00:15"</f>
        <v>3.5208333333333259</v>
      </c>
      <c r="DH75" s="2">
        <f t="shared" si="1479"/>
        <v>143</v>
      </c>
      <c r="DI75" s="2">
        <f t="shared" si="1098"/>
        <v>16</v>
      </c>
      <c r="DJ75" s="2">
        <f t="shared" si="1098"/>
        <v>3</v>
      </c>
      <c r="DK75" s="2">
        <f t="shared" si="1098"/>
        <v>0</v>
      </c>
      <c r="DL75" s="2">
        <f t="shared" si="1098"/>
        <v>1</v>
      </c>
      <c r="DM75" s="2">
        <f t="shared" si="1098"/>
        <v>4</v>
      </c>
      <c r="DN75" s="2">
        <f t="shared" si="1098"/>
        <v>6</v>
      </c>
      <c r="DO75" s="15">
        <f t="shared" si="1098"/>
        <v>173</v>
      </c>
      <c r="DP75" s="15">
        <f t="shared" si="1471"/>
        <v>168.29999999999998</v>
      </c>
      <c r="DQ75" s="32">
        <f t="shared" ref="DQ75:DQ76" si="1495">DQ74+"00:15"</f>
        <v>3.5208333333333259</v>
      </c>
      <c r="DR75" s="2">
        <f t="shared" si="1480"/>
        <v>116</v>
      </c>
      <c r="DS75" s="2">
        <f t="shared" si="1100"/>
        <v>4</v>
      </c>
      <c r="DT75" s="2">
        <f t="shared" si="1100"/>
        <v>2</v>
      </c>
      <c r="DU75" s="2">
        <f t="shared" si="1100"/>
        <v>0</v>
      </c>
      <c r="DV75" s="2">
        <f t="shared" si="1100"/>
        <v>1</v>
      </c>
      <c r="DW75" s="2">
        <f t="shared" si="1100"/>
        <v>9</v>
      </c>
      <c r="DX75" s="2">
        <f t="shared" si="1100"/>
        <v>2</v>
      </c>
      <c r="DY75" s="15">
        <f t="shared" si="1100"/>
        <v>134</v>
      </c>
      <c r="DZ75" s="15">
        <f t="shared" si="1472"/>
        <v>129</v>
      </c>
      <c r="EA75" s="32">
        <f t="shared" ref="EA75:EA76" si="1496">EA74+"00:15"</f>
        <v>3.5208333333333259</v>
      </c>
      <c r="EB75" s="2">
        <f t="shared" si="1481"/>
        <v>105</v>
      </c>
      <c r="EC75" s="2">
        <f t="shared" si="1473"/>
        <v>4</v>
      </c>
      <c r="ED75" s="2">
        <f t="shared" si="1473"/>
        <v>2</v>
      </c>
      <c r="EE75" s="2">
        <f t="shared" si="1473"/>
        <v>0</v>
      </c>
      <c r="EF75" s="2">
        <f t="shared" si="1473"/>
        <v>1</v>
      </c>
      <c r="EG75" s="2">
        <f t="shared" si="1473"/>
        <v>8</v>
      </c>
      <c r="EH75" s="2">
        <f t="shared" si="1473"/>
        <v>4</v>
      </c>
      <c r="EI75" s="15">
        <f t="shared" si="1473"/>
        <v>124</v>
      </c>
      <c r="EJ75" s="15">
        <f t="shared" si="1474"/>
        <v>118</v>
      </c>
      <c r="EK75" s="32">
        <f t="shared" ref="EK75:EK76" si="1497">EK74+"00:15"</f>
        <v>3.5208333333333259</v>
      </c>
      <c r="EL75" s="2">
        <f t="shared" si="1482"/>
        <v>130</v>
      </c>
      <c r="EM75" s="2">
        <f t="shared" si="1475"/>
        <v>14</v>
      </c>
      <c r="EN75" s="2">
        <f t="shared" si="1475"/>
        <v>3</v>
      </c>
      <c r="EO75" s="2">
        <f t="shared" si="1475"/>
        <v>0</v>
      </c>
      <c r="EP75" s="2">
        <f t="shared" si="1475"/>
        <v>1</v>
      </c>
      <c r="EQ75" s="2">
        <f t="shared" si="1475"/>
        <v>2</v>
      </c>
      <c r="ER75" s="2">
        <f t="shared" si="1475"/>
        <v>2</v>
      </c>
      <c r="ES75" s="15">
        <f t="shared" si="1475"/>
        <v>152</v>
      </c>
      <c r="ET75" s="15">
        <f t="shared" si="1476"/>
        <v>151.70000000000002</v>
      </c>
    </row>
    <row r="76" spans="1:150" ht="13.8" thickBot="1" x14ac:dyDescent="0.3">
      <c r="A76" s="32">
        <f t="shared" si="1483"/>
        <v>0.53125000000000022</v>
      </c>
      <c r="B76" s="2">
        <v>1</v>
      </c>
      <c r="C76" s="2">
        <v>0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15">
        <f t="shared" si="1365"/>
        <v>1</v>
      </c>
      <c r="J76" s="15">
        <f t="shared" si="1458"/>
        <v>1</v>
      </c>
      <c r="K76" s="32">
        <f t="shared" si="1484"/>
        <v>0.53125000000000022</v>
      </c>
      <c r="L76" s="2">
        <v>23</v>
      </c>
      <c r="M76" s="2">
        <v>3</v>
      </c>
      <c r="N76" s="2">
        <v>1</v>
      </c>
      <c r="O76" s="2">
        <v>0</v>
      </c>
      <c r="P76" s="2">
        <v>0</v>
      </c>
      <c r="Q76" s="2">
        <v>1</v>
      </c>
      <c r="R76" s="2">
        <v>1</v>
      </c>
      <c r="S76" s="15">
        <f t="shared" si="1372"/>
        <v>29</v>
      </c>
      <c r="T76" s="15">
        <f t="shared" si="1459"/>
        <v>28.099999999999998</v>
      </c>
      <c r="U76" s="32">
        <f t="shared" si="1485"/>
        <v>3.5312499999999925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15">
        <f t="shared" si="1379"/>
        <v>0</v>
      </c>
      <c r="AD76" s="15">
        <f t="shared" si="1460"/>
        <v>0</v>
      </c>
      <c r="AE76" s="32">
        <f t="shared" si="1486"/>
        <v>3.5312499999999925</v>
      </c>
      <c r="AF76" s="2">
        <v>7</v>
      </c>
      <c r="AG76" s="2">
        <v>1</v>
      </c>
      <c r="AH76" s="2">
        <v>0</v>
      </c>
      <c r="AI76" s="2">
        <v>0</v>
      </c>
      <c r="AJ76" s="2">
        <v>0</v>
      </c>
      <c r="AK76" s="2">
        <v>2</v>
      </c>
      <c r="AL76" s="2">
        <v>0</v>
      </c>
      <c r="AM76" s="15">
        <f t="shared" si="1386"/>
        <v>10</v>
      </c>
      <c r="AN76" s="15">
        <f t="shared" si="1461"/>
        <v>8.8000000000000007</v>
      </c>
      <c r="AO76" s="32">
        <f t="shared" si="1487"/>
        <v>3.5312499999999925</v>
      </c>
      <c r="AP76" s="2">
        <v>112</v>
      </c>
      <c r="AQ76" s="2">
        <v>10</v>
      </c>
      <c r="AR76" s="2">
        <v>2</v>
      </c>
      <c r="AS76" s="2">
        <v>0</v>
      </c>
      <c r="AT76" s="2">
        <v>1</v>
      </c>
      <c r="AU76" s="2">
        <v>6</v>
      </c>
      <c r="AV76" s="2">
        <v>1</v>
      </c>
      <c r="AW76" s="15">
        <f t="shared" si="1393"/>
        <v>132</v>
      </c>
      <c r="AX76" s="15">
        <f t="shared" si="1462"/>
        <v>129.6</v>
      </c>
      <c r="AY76" s="32">
        <f t="shared" si="1488"/>
        <v>3.5312499999999925</v>
      </c>
      <c r="AZ76" s="2">
        <v>0</v>
      </c>
      <c r="BA76" s="2">
        <v>0</v>
      </c>
      <c r="BB76" s="2">
        <v>0</v>
      </c>
      <c r="BC76" s="2">
        <v>0</v>
      </c>
      <c r="BD76" s="2">
        <v>0</v>
      </c>
      <c r="BE76" s="2">
        <v>0</v>
      </c>
      <c r="BF76" s="2">
        <v>0</v>
      </c>
      <c r="BG76" s="15">
        <f t="shared" si="1400"/>
        <v>0</v>
      </c>
      <c r="BH76" s="15">
        <f t="shared" si="1463"/>
        <v>0</v>
      </c>
      <c r="BI76" s="32">
        <f t="shared" si="1489"/>
        <v>3.5312499999999925</v>
      </c>
      <c r="BJ76" s="2">
        <v>149</v>
      </c>
      <c r="BK76" s="2">
        <v>12</v>
      </c>
      <c r="BL76" s="2">
        <v>0</v>
      </c>
      <c r="BM76" s="2">
        <v>0</v>
      </c>
      <c r="BN76" s="2">
        <v>1</v>
      </c>
      <c r="BO76" s="2">
        <v>3</v>
      </c>
      <c r="BP76" s="2">
        <v>0</v>
      </c>
      <c r="BQ76" s="15">
        <f t="shared" si="1407"/>
        <v>165</v>
      </c>
      <c r="BR76" s="15">
        <f t="shared" si="1464"/>
        <v>164.2</v>
      </c>
      <c r="BS76" s="32">
        <f t="shared" si="1490"/>
        <v>3.5312499999999925</v>
      </c>
      <c r="BT76" s="2">
        <v>1</v>
      </c>
      <c r="BU76" s="2">
        <v>0</v>
      </c>
      <c r="BV76" s="2">
        <v>1</v>
      </c>
      <c r="BW76" s="2">
        <v>0</v>
      </c>
      <c r="BX76" s="2">
        <v>0</v>
      </c>
      <c r="BY76" s="2">
        <v>0</v>
      </c>
      <c r="BZ76" s="2">
        <v>0</v>
      </c>
      <c r="CA76" s="15">
        <f t="shared" si="1414"/>
        <v>2</v>
      </c>
      <c r="CB76" s="15">
        <f t="shared" si="1465"/>
        <v>2.5</v>
      </c>
      <c r="CC76" s="32">
        <f t="shared" si="1491"/>
        <v>3.5312499999999925</v>
      </c>
      <c r="CD76" s="2">
        <v>0</v>
      </c>
      <c r="CE76" s="2">
        <v>0</v>
      </c>
      <c r="CF76" s="2">
        <v>0</v>
      </c>
      <c r="CG76" s="2">
        <v>0</v>
      </c>
      <c r="CH76" s="2">
        <v>0</v>
      </c>
      <c r="CI76" s="2">
        <v>0</v>
      </c>
      <c r="CJ76" s="2">
        <v>0</v>
      </c>
      <c r="CK76" s="15">
        <f t="shared" si="1421"/>
        <v>0</v>
      </c>
      <c r="CL76" s="15">
        <f t="shared" si="1466"/>
        <v>0</v>
      </c>
      <c r="CM76" s="32">
        <f t="shared" si="1492"/>
        <v>3.5312499999999925</v>
      </c>
      <c r="CN76" s="2">
        <f t="shared" si="1477"/>
        <v>8</v>
      </c>
      <c r="CO76" s="2">
        <f t="shared" si="1467"/>
        <v>1</v>
      </c>
      <c r="CP76" s="2">
        <f t="shared" si="1467"/>
        <v>1</v>
      </c>
      <c r="CQ76" s="2">
        <f t="shared" si="1467"/>
        <v>0</v>
      </c>
      <c r="CR76" s="2">
        <f t="shared" si="1467"/>
        <v>0</v>
      </c>
      <c r="CS76" s="2">
        <f t="shared" si="1467"/>
        <v>2</v>
      </c>
      <c r="CT76" s="2">
        <f t="shared" si="1467"/>
        <v>0</v>
      </c>
      <c r="CU76" s="15">
        <f t="shared" si="1467"/>
        <v>12</v>
      </c>
      <c r="CV76" s="15">
        <f t="shared" si="1468"/>
        <v>11.3</v>
      </c>
      <c r="CW76" s="32">
        <f t="shared" si="1493"/>
        <v>3.5312499999999925</v>
      </c>
      <c r="CX76" s="2">
        <f t="shared" si="1478"/>
        <v>24</v>
      </c>
      <c r="CY76" s="2">
        <f t="shared" si="1469"/>
        <v>3</v>
      </c>
      <c r="CZ76" s="2">
        <f t="shared" si="1469"/>
        <v>1</v>
      </c>
      <c r="DA76" s="2">
        <f t="shared" si="1469"/>
        <v>0</v>
      </c>
      <c r="DB76" s="2">
        <f t="shared" si="1469"/>
        <v>0</v>
      </c>
      <c r="DC76" s="2">
        <f t="shared" si="1469"/>
        <v>1</v>
      </c>
      <c r="DD76" s="2">
        <f t="shared" si="1469"/>
        <v>1</v>
      </c>
      <c r="DE76" s="15">
        <f t="shared" si="1469"/>
        <v>30</v>
      </c>
      <c r="DF76" s="15">
        <f t="shared" si="1470"/>
        <v>29.099999999999998</v>
      </c>
      <c r="DG76" s="32">
        <f t="shared" si="1494"/>
        <v>3.5312499999999925</v>
      </c>
      <c r="DH76" s="2">
        <f t="shared" si="1479"/>
        <v>172</v>
      </c>
      <c r="DI76" s="2">
        <f t="shared" si="1098"/>
        <v>15</v>
      </c>
      <c r="DJ76" s="2">
        <f t="shared" si="1098"/>
        <v>1</v>
      </c>
      <c r="DK76" s="2">
        <f t="shared" si="1098"/>
        <v>0</v>
      </c>
      <c r="DL76" s="2">
        <f t="shared" si="1098"/>
        <v>1</v>
      </c>
      <c r="DM76" s="2">
        <f t="shared" si="1098"/>
        <v>4</v>
      </c>
      <c r="DN76" s="2">
        <f t="shared" si="1098"/>
        <v>1</v>
      </c>
      <c r="DO76" s="15">
        <f t="shared" si="1098"/>
        <v>194</v>
      </c>
      <c r="DP76" s="15">
        <f t="shared" si="1471"/>
        <v>192.29999999999998</v>
      </c>
      <c r="DQ76" s="32">
        <f t="shared" si="1495"/>
        <v>3.5312499999999925</v>
      </c>
      <c r="DR76" s="2">
        <f t="shared" si="1480"/>
        <v>119</v>
      </c>
      <c r="DS76" s="2">
        <f t="shared" si="1100"/>
        <v>11</v>
      </c>
      <c r="DT76" s="2">
        <f t="shared" si="1100"/>
        <v>2</v>
      </c>
      <c r="DU76" s="2">
        <f t="shared" si="1100"/>
        <v>0</v>
      </c>
      <c r="DV76" s="2">
        <f t="shared" si="1100"/>
        <v>1</v>
      </c>
      <c r="DW76" s="2">
        <f t="shared" si="1100"/>
        <v>8</v>
      </c>
      <c r="DX76" s="2">
        <f t="shared" si="1100"/>
        <v>1</v>
      </c>
      <c r="DY76" s="15">
        <f t="shared" si="1100"/>
        <v>142</v>
      </c>
      <c r="DZ76" s="15">
        <f t="shared" si="1472"/>
        <v>138.39999999999998</v>
      </c>
      <c r="EA76" s="32">
        <f t="shared" si="1496"/>
        <v>3.5312499999999925</v>
      </c>
      <c r="EB76" s="2">
        <f t="shared" si="1481"/>
        <v>113</v>
      </c>
      <c r="EC76" s="2">
        <f t="shared" si="1473"/>
        <v>10</v>
      </c>
      <c r="ED76" s="2">
        <f t="shared" si="1473"/>
        <v>2</v>
      </c>
      <c r="EE76" s="2">
        <f t="shared" si="1473"/>
        <v>0</v>
      </c>
      <c r="EF76" s="2">
        <f t="shared" si="1473"/>
        <v>1</v>
      </c>
      <c r="EG76" s="2">
        <f t="shared" si="1473"/>
        <v>6</v>
      </c>
      <c r="EH76" s="2">
        <f t="shared" si="1473"/>
        <v>1</v>
      </c>
      <c r="EI76" s="15">
        <f t="shared" si="1473"/>
        <v>133</v>
      </c>
      <c r="EJ76" s="15">
        <f t="shared" si="1474"/>
        <v>130.6</v>
      </c>
      <c r="EK76" s="32">
        <f t="shared" si="1497"/>
        <v>3.5312499999999925</v>
      </c>
      <c r="EL76" s="2">
        <f t="shared" si="1482"/>
        <v>150</v>
      </c>
      <c r="EM76" s="2">
        <f t="shared" si="1475"/>
        <v>12</v>
      </c>
      <c r="EN76" s="2">
        <f t="shared" si="1475"/>
        <v>1</v>
      </c>
      <c r="EO76" s="2">
        <f t="shared" si="1475"/>
        <v>0</v>
      </c>
      <c r="EP76" s="2">
        <f t="shared" si="1475"/>
        <v>1</v>
      </c>
      <c r="EQ76" s="2">
        <f t="shared" si="1475"/>
        <v>3</v>
      </c>
      <c r="ER76" s="2">
        <f t="shared" si="1475"/>
        <v>0</v>
      </c>
      <c r="ES76" s="15">
        <f t="shared" si="1475"/>
        <v>167</v>
      </c>
      <c r="ET76" s="15">
        <f t="shared" si="1476"/>
        <v>166.7</v>
      </c>
    </row>
    <row r="77" spans="1:150" ht="14.4" thickTop="1" thickBot="1" x14ac:dyDescent="0.3">
      <c r="A77" s="33" t="s">
        <v>5</v>
      </c>
      <c r="B77" s="3">
        <f>SUM(B73:B76)</f>
        <v>5</v>
      </c>
      <c r="C77" s="3">
        <f t="shared" ref="C77" si="1498">SUM(C73:C76)</f>
        <v>0</v>
      </c>
      <c r="D77" s="3">
        <f t="shared" ref="D77" si="1499">SUM(D73:D76)</f>
        <v>0</v>
      </c>
      <c r="E77" s="3">
        <f t="shared" ref="E77" si="1500">SUM(E73:E76)</f>
        <v>0</v>
      </c>
      <c r="F77" s="3">
        <f t="shared" ref="F77" si="1501">SUM(F73:F76)</f>
        <v>0</v>
      </c>
      <c r="G77" s="3">
        <f t="shared" ref="G77" si="1502">SUM(G73:G76)</f>
        <v>0</v>
      </c>
      <c r="H77" s="3">
        <f t="shared" ref="H77" si="1503">SUM(H73:H76)</f>
        <v>5</v>
      </c>
      <c r="I77" s="16">
        <f t="shared" si="1365"/>
        <v>10</v>
      </c>
      <c r="J77" s="34">
        <f>B77+C77+D77*1.5+E77*2.3+F77*2+G77*0.4+H77*0.2</f>
        <v>6</v>
      </c>
      <c r="K77" s="33" t="s">
        <v>5</v>
      </c>
      <c r="L77" s="3">
        <f>SUM(L73:L76)</f>
        <v>56</v>
      </c>
      <c r="M77" s="3">
        <f t="shared" ref="M77" si="1504">SUM(M73:M76)</f>
        <v>9</v>
      </c>
      <c r="N77" s="3">
        <f t="shared" ref="N77" si="1505">SUM(N73:N76)</f>
        <v>1</v>
      </c>
      <c r="O77" s="3">
        <f t="shared" ref="O77" si="1506">SUM(O73:O76)</f>
        <v>0</v>
      </c>
      <c r="P77" s="3">
        <f t="shared" ref="P77" si="1507">SUM(P73:P76)</f>
        <v>0</v>
      </c>
      <c r="Q77" s="3">
        <f t="shared" ref="Q77" si="1508">SUM(Q73:Q76)</f>
        <v>4</v>
      </c>
      <c r="R77" s="3">
        <f t="shared" ref="R77" si="1509">SUM(R73:R76)</f>
        <v>6</v>
      </c>
      <c r="S77" s="16">
        <f t="shared" si="1372"/>
        <v>76</v>
      </c>
      <c r="T77" s="34">
        <f>L77+M77+N77*1.5+O77*2.3+P77*2+Q77*0.4+R77*0.2</f>
        <v>69.3</v>
      </c>
      <c r="U77" s="33" t="s">
        <v>5</v>
      </c>
      <c r="V77" s="3">
        <f>SUM(V73:V76)</f>
        <v>0</v>
      </c>
      <c r="W77" s="3">
        <f t="shared" ref="W77" si="1510">SUM(W73:W76)</f>
        <v>0</v>
      </c>
      <c r="X77" s="3">
        <f t="shared" ref="X77" si="1511">SUM(X73:X76)</f>
        <v>0</v>
      </c>
      <c r="Y77" s="3">
        <f t="shared" ref="Y77" si="1512">SUM(Y73:Y76)</f>
        <v>0</v>
      </c>
      <c r="Z77" s="3">
        <f t="shared" ref="Z77" si="1513">SUM(Z73:Z76)</f>
        <v>0</v>
      </c>
      <c r="AA77" s="3">
        <f t="shared" ref="AA77" si="1514">SUM(AA73:AA76)</f>
        <v>0</v>
      </c>
      <c r="AB77" s="3">
        <f t="shared" ref="AB77" si="1515">SUM(AB73:AB76)</f>
        <v>0</v>
      </c>
      <c r="AC77" s="16">
        <f t="shared" si="1379"/>
        <v>0</v>
      </c>
      <c r="AD77" s="34">
        <f>V77+W77+X77*1.5+Y77*2.3+Z77*2+AA77*0.4+AB77*0.2</f>
        <v>0</v>
      </c>
      <c r="AE77" s="33" t="s">
        <v>5</v>
      </c>
      <c r="AF77" s="3">
        <f>SUM(AF73:AF76)</f>
        <v>49</v>
      </c>
      <c r="AG77" s="3">
        <f t="shared" ref="AG77" si="1516">SUM(AG73:AG76)</f>
        <v>1</v>
      </c>
      <c r="AH77" s="3">
        <f t="shared" ref="AH77" si="1517">SUM(AH73:AH76)</f>
        <v>0</v>
      </c>
      <c r="AI77" s="3">
        <f t="shared" ref="AI77" si="1518">SUM(AI73:AI76)</f>
        <v>0</v>
      </c>
      <c r="AJ77" s="3">
        <f t="shared" ref="AJ77" si="1519">SUM(AJ73:AJ76)</f>
        <v>0</v>
      </c>
      <c r="AK77" s="3">
        <f t="shared" ref="AK77" si="1520">SUM(AK73:AK76)</f>
        <v>6</v>
      </c>
      <c r="AL77" s="3">
        <f t="shared" ref="AL77" si="1521">SUM(AL73:AL76)</f>
        <v>2</v>
      </c>
      <c r="AM77" s="16">
        <f t="shared" si="1386"/>
        <v>58</v>
      </c>
      <c r="AN77" s="34">
        <f>AF77+AG77+AH77*1.5+AI77*2.3+AJ77*2+AK77*0.4+AL77*0.2</f>
        <v>52.8</v>
      </c>
      <c r="AO77" s="33" t="s">
        <v>5</v>
      </c>
      <c r="AP77" s="3">
        <f>SUM(AP73:AP76)</f>
        <v>473</v>
      </c>
      <c r="AQ77" s="3">
        <f t="shared" ref="AQ77" si="1522">SUM(AQ73:AQ76)</f>
        <v>24</v>
      </c>
      <c r="AR77" s="3">
        <f t="shared" ref="AR77" si="1523">SUM(AR73:AR76)</f>
        <v>7</v>
      </c>
      <c r="AS77" s="3">
        <f t="shared" ref="AS77" si="1524">SUM(AS73:AS76)</f>
        <v>0</v>
      </c>
      <c r="AT77" s="3">
        <f t="shared" ref="AT77" si="1525">SUM(AT73:AT76)</f>
        <v>4</v>
      </c>
      <c r="AU77" s="3">
        <f t="shared" ref="AU77" si="1526">SUM(AU73:AU76)</f>
        <v>24</v>
      </c>
      <c r="AV77" s="3">
        <f t="shared" ref="AV77" si="1527">SUM(AV73:AV76)</f>
        <v>6</v>
      </c>
      <c r="AW77" s="16">
        <f t="shared" si="1393"/>
        <v>538</v>
      </c>
      <c r="AX77" s="34">
        <f>AP77+AQ77+AR77*1.5+AS77*2.3+AT77*2+AU77*0.4+AV77*0.2</f>
        <v>526.30000000000007</v>
      </c>
      <c r="AY77" s="33" t="s">
        <v>5</v>
      </c>
      <c r="AZ77" s="3">
        <f>SUM(AZ73:AZ76)</f>
        <v>0</v>
      </c>
      <c r="BA77" s="3">
        <f t="shared" ref="BA77" si="1528">SUM(BA73:BA76)</f>
        <v>0</v>
      </c>
      <c r="BB77" s="3">
        <f t="shared" ref="BB77" si="1529">SUM(BB73:BB76)</f>
        <v>0</v>
      </c>
      <c r="BC77" s="3">
        <f t="shared" ref="BC77" si="1530">SUM(BC73:BC76)</f>
        <v>0</v>
      </c>
      <c r="BD77" s="3">
        <f t="shared" ref="BD77" si="1531">SUM(BD73:BD76)</f>
        <v>0</v>
      </c>
      <c r="BE77" s="3">
        <f t="shared" ref="BE77" si="1532">SUM(BE73:BE76)</f>
        <v>0</v>
      </c>
      <c r="BF77" s="3">
        <f t="shared" ref="BF77" si="1533">SUM(BF73:BF76)</f>
        <v>0</v>
      </c>
      <c r="BG77" s="16">
        <f t="shared" si="1400"/>
        <v>0</v>
      </c>
      <c r="BH77" s="34">
        <f>AZ77+BA77+BB77*1.5+BC77*2.3+BD77*2+BE77*0.4+BF77*0.2</f>
        <v>0</v>
      </c>
      <c r="BI77" s="33" t="s">
        <v>5</v>
      </c>
      <c r="BJ77" s="3">
        <f>SUM(BJ73:BJ76)</f>
        <v>530</v>
      </c>
      <c r="BK77" s="3">
        <f t="shared" ref="BK77" si="1534">SUM(BK73:BK76)</f>
        <v>40</v>
      </c>
      <c r="BL77" s="3">
        <f t="shared" ref="BL77" si="1535">SUM(BL73:BL76)</f>
        <v>5</v>
      </c>
      <c r="BM77" s="3">
        <f t="shared" ref="BM77" si="1536">SUM(BM73:BM76)</f>
        <v>0</v>
      </c>
      <c r="BN77" s="3">
        <f t="shared" ref="BN77" si="1537">SUM(BN73:BN76)</f>
        <v>5</v>
      </c>
      <c r="BO77" s="3">
        <f t="shared" ref="BO77" si="1538">SUM(BO73:BO76)</f>
        <v>14</v>
      </c>
      <c r="BP77" s="3">
        <f t="shared" ref="BP77" si="1539">SUM(BP73:BP76)</f>
        <v>3</v>
      </c>
      <c r="BQ77" s="16">
        <f t="shared" si="1407"/>
        <v>597</v>
      </c>
      <c r="BR77" s="34">
        <f>BJ77+BK77+BL77*1.5+BM77*2.3+BN77*2+BO77*0.4+BP77*0.2</f>
        <v>593.70000000000005</v>
      </c>
      <c r="BS77" s="33" t="s">
        <v>5</v>
      </c>
      <c r="BT77" s="3">
        <f>SUM(BT73:BT76)</f>
        <v>10</v>
      </c>
      <c r="BU77" s="3">
        <f t="shared" ref="BU77" si="1540">SUM(BU73:BU76)</f>
        <v>0</v>
      </c>
      <c r="BV77" s="3">
        <f t="shared" ref="BV77" si="1541">SUM(BV73:BV76)</f>
        <v>1</v>
      </c>
      <c r="BW77" s="3">
        <f t="shared" ref="BW77" si="1542">SUM(BW73:BW76)</f>
        <v>0</v>
      </c>
      <c r="BX77" s="3">
        <f t="shared" ref="BX77" si="1543">SUM(BX73:BX76)</f>
        <v>0</v>
      </c>
      <c r="BY77" s="3">
        <f t="shared" ref="BY77" si="1544">SUM(BY73:BY76)</f>
        <v>0</v>
      </c>
      <c r="BZ77" s="3">
        <f t="shared" ref="BZ77" si="1545">SUM(BZ73:BZ76)</f>
        <v>0</v>
      </c>
      <c r="CA77" s="16">
        <f t="shared" si="1414"/>
        <v>11</v>
      </c>
      <c r="CB77" s="34">
        <f>BT77+BU77+BV77*1.5+BW77*2.3+BX77*2+BY77*0.4+BZ77*0.2</f>
        <v>11.5</v>
      </c>
      <c r="CC77" s="33" t="s">
        <v>5</v>
      </c>
      <c r="CD77" s="3">
        <f>SUM(CD73:CD76)</f>
        <v>0</v>
      </c>
      <c r="CE77" s="3">
        <f t="shared" ref="CE77" si="1546">SUM(CE73:CE76)</f>
        <v>0</v>
      </c>
      <c r="CF77" s="3">
        <f t="shared" ref="CF77" si="1547">SUM(CF73:CF76)</f>
        <v>0</v>
      </c>
      <c r="CG77" s="3">
        <f t="shared" ref="CG77" si="1548">SUM(CG73:CG76)</f>
        <v>0</v>
      </c>
      <c r="CH77" s="3">
        <f t="shared" ref="CH77" si="1549">SUM(CH73:CH76)</f>
        <v>0</v>
      </c>
      <c r="CI77" s="3">
        <f t="shared" ref="CI77" si="1550">SUM(CI73:CI76)</f>
        <v>0</v>
      </c>
      <c r="CJ77" s="3">
        <f t="shared" ref="CJ77" si="1551">SUM(CJ73:CJ76)</f>
        <v>0</v>
      </c>
      <c r="CK77" s="16">
        <f t="shared" si="1421"/>
        <v>0</v>
      </c>
      <c r="CL77" s="34">
        <f>CD77+CE77+CF77*1.5+CG77*2.3+CH77*2+CI77*0.4+CJ77*0.2</f>
        <v>0</v>
      </c>
      <c r="CM77" s="33" t="s">
        <v>5</v>
      </c>
      <c r="CN77" s="3">
        <f>SUM(CN73:CN76)</f>
        <v>59</v>
      </c>
      <c r="CO77" s="3">
        <f t="shared" ref="CO77" si="1552">SUM(CO73:CO76)</f>
        <v>1</v>
      </c>
      <c r="CP77" s="3">
        <f t="shared" ref="CP77" si="1553">SUM(CP73:CP76)</f>
        <v>1</v>
      </c>
      <c r="CQ77" s="3">
        <f t="shared" ref="CQ77" si="1554">SUM(CQ73:CQ76)</f>
        <v>0</v>
      </c>
      <c r="CR77" s="3">
        <f t="shared" ref="CR77" si="1555">SUM(CR73:CR76)</f>
        <v>0</v>
      </c>
      <c r="CS77" s="3">
        <f t="shared" ref="CS77" si="1556">SUM(CS73:CS76)</f>
        <v>6</v>
      </c>
      <c r="CT77" s="3">
        <f t="shared" ref="CT77" si="1557">SUM(CT73:CT76)</f>
        <v>2</v>
      </c>
      <c r="CU77" s="16">
        <f>SUM(CN77:CT77)</f>
        <v>69</v>
      </c>
      <c r="CV77" s="34">
        <f>CN77+CO77+CP77*1.5+CQ77*2.3+CR77*2+CS77*0.4+CT77*0.2</f>
        <v>64.3</v>
      </c>
      <c r="CW77" s="33" t="s">
        <v>5</v>
      </c>
      <c r="CX77" s="3">
        <f>SUM(CX73:CX76)</f>
        <v>61</v>
      </c>
      <c r="CY77" s="3">
        <f t="shared" ref="CY77" si="1558">SUM(CY73:CY76)</f>
        <v>9</v>
      </c>
      <c r="CZ77" s="3">
        <f t="shared" ref="CZ77" si="1559">SUM(CZ73:CZ76)</f>
        <v>1</v>
      </c>
      <c r="DA77" s="3">
        <f t="shared" ref="DA77" si="1560">SUM(DA73:DA76)</f>
        <v>0</v>
      </c>
      <c r="DB77" s="3">
        <f t="shared" ref="DB77" si="1561">SUM(DB73:DB76)</f>
        <v>0</v>
      </c>
      <c r="DC77" s="3">
        <f t="shared" ref="DC77" si="1562">SUM(DC73:DC76)</f>
        <v>4</v>
      </c>
      <c r="DD77" s="3">
        <f t="shared" ref="DD77" si="1563">SUM(DD73:DD76)</f>
        <v>11</v>
      </c>
      <c r="DE77" s="16">
        <f>SUM(CX77:DD77)</f>
        <v>86</v>
      </c>
      <c r="DF77" s="34">
        <f>CX77+CY77+CZ77*1.5+DA77*2.3+DB77*2+DC77*0.4+DD77*0.2</f>
        <v>75.3</v>
      </c>
      <c r="DG77" s="33" t="s">
        <v>5</v>
      </c>
      <c r="DH77" s="3">
        <f>SUM(DH73:DH76)</f>
        <v>586</v>
      </c>
      <c r="DI77" s="3">
        <f t="shared" ref="DI77" si="1564">SUM(DI73:DI76)</f>
        <v>49</v>
      </c>
      <c r="DJ77" s="3">
        <f t="shared" ref="DJ77" si="1565">SUM(DJ73:DJ76)</f>
        <v>6</v>
      </c>
      <c r="DK77" s="3">
        <f t="shared" ref="DK77" si="1566">SUM(DK73:DK76)</f>
        <v>0</v>
      </c>
      <c r="DL77" s="3">
        <f t="shared" ref="DL77" si="1567">SUM(DL73:DL76)</f>
        <v>5</v>
      </c>
      <c r="DM77" s="3">
        <f t="shared" ref="DM77" si="1568">SUM(DM73:DM76)</f>
        <v>18</v>
      </c>
      <c r="DN77" s="3">
        <f t="shared" ref="DN77" si="1569">SUM(DN73:DN76)</f>
        <v>9</v>
      </c>
      <c r="DO77" s="16">
        <f>SUM(DH77:DN77)</f>
        <v>673</v>
      </c>
      <c r="DP77" s="34">
        <f>DH77+DI77+DJ77*1.5+DK77*2.3+DL77*2+DM77*0.4+DN77*0.2</f>
        <v>663</v>
      </c>
      <c r="DQ77" s="33" t="s">
        <v>5</v>
      </c>
      <c r="DR77" s="3">
        <f>SUM(DR73:DR76)</f>
        <v>522</v>
      </c>
      <c r="DS77" s="3">
        <f t="shared" ref="DS77" si="1570">SUM(DS73:DS76)</f>
        <v>25</v>
      </c>
      <c r="DT77" s="3">
        <f t="shared" ref="DT77" si="1571">SUM(DT73:DT76)</f>
        <v>7</v>
      </c>
      <c r="DU77" s="3">
        <f t="shared" ref="DU77" si="1572">SUM(DU73:DU76)</f>
        <v>0</v>
      </c>
      <c r="DV77" s="3">
        <f t="shared" ref="DV77" si="1573">SUM(DV73:DV76)</f>
        <v>4</v>
      </c>
      <c r="DW77" s="3">
        <f t="shared" ref="DW77" si="1574">SUM(DW73:DW76)</f>
        <v>30</v>
      </c>
      <c r="DX77" s="3">
        <f t="shared" ref="DX77" si="1575">SUM(DX73:DX76)</f>
        <v>8</v>
      </c>
      <c r="DY77" s="16">
        <f>SUM(DR77:DX77)</f>
        <v>596</v>
      </c>
      <c r="DZ77" s="34">
        <f>DR77+DS77+DT77*1.5+DU77*2.3+DV77*2+DW77*0.4+DX77*0.2</f>
        <v>579.1</v>
      </c>
      <c r="EA77" s="33" t="s">
        <v>5</v>
      </c>
      <c r="EB77" s="3">
        <f>SUM(EB73:EB76)</f>
        <v>478</v>
      </c>
      <c r="EC77" s="3">
        <f t="shared" ref="EC77" si="1576">SUM(EC73:EC76)</f>
        <v>24</v>
      </c>
      <c r="ED77" s="3">
        <f t="shared" ref="ED77" si="1577">SUM(ED73:ED76)</f>
        <v>7</v>
      </c>
      <c r="EE77" s="3">
        <f t="shared" ref="EE77" si="1578">SUM(EE73:EE76)</f>
        <v>0</v>
      </c>
      <c r="EF77" s="3">
        <f t="shared" ref="EF77" si="1579">SUM(EF73:EF76)</f>
        <v>4</v>
      </c>
      <c r="EG77" s="3">
        <f t="shared" ref="EG77" si="1580">SUM(EG73:EG76)</f>
        <v>24</v>
      </c>
      <c r="EH77" s="3">
        <f t="shared" ref="EH77" si="1581">SUM(EH73:EH76)</f>
        <v>11</v>
      </c>
      <c r="EI77" s="16">
        <f>SUM(EB77:EH77)</f>
        <v>548</v>
      </c>
      <c r="EJ77" s="34">
        <f>EB77+EC77+ED77*1.5+EE77*2.3+EF77*2+EG77*0.4+EH77*0.2</f>
        <v>532.30000000000007</v>
      </c>
      <c r="EK77" s="33" t="s">
        <v>5</v>
      </c>
      <c r="EL77" s="3">
        <f>SUM(EL73:EL76)</f>
        <v>540</v>
      </c>
      <c r="EM77" s="3">
        <f t="shared" ref="EM77" si="1582">SUM(EM73:EM76)</f>
        <v>40</v>
      </c>
      <c r="EN77" s="3">
        <f t="shared" ref="EN77" si="1583">SUM(EN73:EN76)</f>
        <v>6</v>
      </c>
      <c r="EO77" s="3">
        <f t="shared" ref="EO77" si="1584">SUM(EO73:EO76)</f>
        <v>0</v>
      </c>
      <c r="EP77" s="3">
        <f t="shared" ref="EP77" si="1585">SUM(EP73:EP76)</f>
        <v>5</v>
      </c>
      <c r="EQ77" s="3">
        <f t="shared" ref="EQ77" si="1586">SUM(EQ73:EQ76)</f>
        <v>14</v>
      </c>
      <c r="ER77" s="3">
        <f t="shared" ref="ER77" si="1587">SUM(ER73:ER76)</f>
        <v>3</v>
      </c>
      <c r="ES77" s="16">
        <f>SUM(EL77:ER77)</f>
        <v>608</v>
      </c>
      <c r="ET77" s="34">
        <f>EL77+EM77+EN77*1.5+EO77*2.3+EP77*2+EQ77*0.4+ER77*0.2</f>
        <v>605.20000000000005</v>
      </c>
    </row>
    <row r="78" spans="1:150" ht="13.8" thickTop="1" x14ac:dyDescent="0.25">
      <c r="A78" s="32">
        <f>A76+"00:15"</f>
        <v>0.54166666666666685</v>
      </c>
      <c r="B78" s="2">
        <v>1</v>
      </c>
      <c r="C78" s="2">
        <v>0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15">
        <f t="shared" ref="I78:I131" si="1588">SUM(B78:H78)</f>
        <v>1</v>
      </c>
      <c r="J78" s="15">
        <f t="shared" ref="J78:J81" si="1589">B78+C78+D78*1.5+E78*2.3+F78*2+G78*0.4+H78*0.2</f>
        <v>1</v>
      </c>
      <c r="K78" s="32">
        <f>K76+"00:15"</f>
        <v>0.54166666666666685</v>
      </c>
      <c r="L78" s="2">
        <v>9</v>
      </c>
      <c r="M78" s="2">
        <v>1</v>
      </c>
      <c r="N78" s="2">
        <v>0</v>
      </c>
      <c r="O78" s="2">
        <v>0</v>
      </c>
      <c r="P78" s="2">
        <v>0</v>
      </c>
      <c r="Q78" s="2">
        <v>1</v>
      </c>
      <c r="R78" s="2">
        <v>3</v>
      </c>
      <c r="S78" s="15">
        <f t="shared" ref="S78:S131" si="1590">SUM(L78:R78)</f>
        <v>14</v>
      </c>
      <c r="T78" s="15">
        <f t="shared" ref="T78:T81" si="1591">L78+M78+N78*1.5+O78*2.3+P78*2+Q78*0.4+R78*0.2</f>
        <v>11</v>
      </c>
      <c r="U78" s="32">
        <f>U76+"00:15"</f>
        <v>3.541666666666659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15">
        <f t="shared" ref="AC78:AC131" si="1592">SUM(V78:AB78)</f>
        <v>0</v>
      </c>
      <c r="AD78" s="15">
        <f t="shared" ref="AD78:AD81" si="1593">V78+W78+X78*1.5+Y78*2.3+Z78*2+AA78*0.4+AB78*0.2</f>
        <v>0</v>
      </c>
      <c r="AE78" s="32">
        <f>AE76+"00:15"</f>
        <v>3.541666666666659</v>
      </c>
      <c r="AF78" s="2">
        <v>10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1</v>
      </c>
      <c r="AM78" s="15">
        <f t="shared" ref="AM78:AM131" si="1594">SUM(AF78:AL78)</f>
        <v>11</v>
      </c>
      <c r="AN78" s="15">
        <f t="shared" ref="AN78:AN81" si="1595">AF78+AG78+AH78*1.5+AI78*2.3+AJ78*2+AK78*0.4+AL78*0.2</f>
        <v>10.199999999999999</v>
      </c>
      <c r="AO78" s="32">
        <f>AO76+"00:15"</f>
        <v>3.541666666666659</v>
      </c>
      <c r="AP78" s="2">
        <v>98</v>
      </c>
      <c r="AQ78" s="2">
        <v>10</v>
      </c>
      <c r="AR78" s="2">
        <v>1</v>
      </c>
      <c r="AS78" s="2">
        <v>0</v>
      </c>
      <c r="AT78" s="2">
        <v>1</v>
      </c>
      <c r="AU78" s="2">
        <v>7</v>
      </c>
      <c r="AV78" s="2">
        <v>1</v>
      </c>
      <c r="AW78" s="15">
        <f t="shared" ref="AW78:AW131" si="1596">SUM(AP78:AV78)</f>
        <v>118</v>
      </c>
      <c r="AX78" s="15">
        <f t="shared" ref="AX78:AX81" si="1597">AP78+AQ78+AR78*1.5+AS78*2.3+AT78*2+AU78*0.4+AV78*0.2</f>
        <v>114.5</v>
      </c>
      <c r="AY78" s="32">
        <f>AY76+"00:15"</f>
        <v>3.541666666666659</v>
      </c>
      <c r="AZ78" s="2">
        <v>0</v>
      </c>
      <c r="BA78" s="2">
        <v>0</v>
      </c>
      <c r="BB78" s="2">
        <v>0</v>
      </c>
      <c r="BC78" s="2">
        <v>0</v>
      </c>
      <c r="BD78" s="2">
        <v>0</v>
      </c>
      <c r="BE78" s="2">
        <v>0</v>
      </c>
      <c r="BF78" s="2">
        <v>0</v>
      </c>
      <c r="BG78" s="15">
        <f t="shared" ref="BG78:BG131" si="1598">SUM(AZ78:BF78)</f>
        <v>0</v>
      </c>
      <c r="BH78" s="15">
        <f t="shared" ref="BH78:BH81" si="1599">AZ78+BA78+BB78*1.5+BC78*2.3+BD78*2+BE78*0.4+BF78*0.2</f>
        <v>0</v>
      </c>
      <c r="BI78" s="32">
        <f>BI76+"00:15"</f>
        <v>3.541666666666659</v>
      </c>
      <c r="BJ78" s="2">
        <v>133</v>
      </c>
      <c r="BK78" s="2">
        <v>7</v>
      </c>
      <c r="BL78" s="2">
        <v>3</v>
      </c>
      <c r="BM78" s="2">
        <v>0</v>
      </c>
      <c r="BN78" s="2">
        <v>2</v>
      </c>
      <c r="BO78" s="2">
        <v>4</v>
      </c>
      <c r="BP78" s="2">
        <v>4</v>
      </c>
      <c r="BQ78" s="15">
        <f t="shared" ref="BQ78:BQ131" si="1600">SUM(BJ78:BP78)</f>
        <v>153</v>
      </c>
      <c r="BR78" s="15">
        <f t="shared" ref="BR78:BR81" si="1601">BJ78+BK78+BL78*1.5+BM78*2.3+BN78*2+BO78*0.4+BP78*0.2</f>
        <v>150.9</v>
      </c>
      <c r="BS78" s="32">
        <f>BS76+"00:15"</f>
        <v>3.541666666666659</v>
      </c>
      <c r="BT78" s="2">
        <v>2</v>
      </c>
      <c r="BU78" s="2">
        <v>0</v>
      </c>
      <c r="BV78" s="2">
        <v>0</v>
      </c>
      <c r="BW78" s="2">
        <v>0</v>
      </c>
      <c r="BX78" s="2">
        <v>0</v>
      </c>
      <c r="BY78" s="2">
        <v>1</v>
      </c>
      <c r="BZ78" s="2">
        <v>1</v>
      </c>
      <c r="CA78" s="15">
        <f t="shared" ref="CA78:CA131" si="1602">SUM(BT78:BZ78)</f>
        <v>4</v>
      </c>
      <c r="CB78" s="15">
        <f t="shared" ref="CB78:CB81" si="1603">BT78+BU78+BV78*1.5+BW78*2.3+BX78*2+BY78*0.4+BZ78*0.2</f>
        <v>2.6</v>
      </c>
      <c r="CC78" s="32">
        <f>CC76+"00:15"</f>
        <v>3.541666666666659</v>
      </c>
      <c r="CD78" s="2">
        <v>0</v>
      </c>
      <c r="CE78" s="2">
        <v>0</v>
      </c>
      <c r="CF78" s="2">
        <v>0</v>
      </c>
      <c r="CG78" s="2">
        <v>0</v>
      </c>
      <c r="CH78" s="2">
        <v>0</v>
      </c>
      <c r="CI78" s="2">
        <v>0</v>
      </c>
      <c r="CJ78" s="2">
        <v>0</v>
      </c>
      <c r="CK78" s="15">
        <f t="shared" ref="CK78:CK131" si="1604">SUM(CD78:CJ78)</f>
        <v>0</v>
      </c>
      <c r="CL78" s="15">
        <f t="shared" ref="CL78:CL81" si="1605">CD78+CE78+CF78*1.5+CG78*2.3+CH78*2+CI78*0.4+CJ78*0.2</f>
        <v>0</v>
      </c>
      <c r="CM78" s="32">
        <f>CM76+"00:15"</f>
        <v>3.541666666666659</v>
      </c>
      <c r="CN78" s="2">
        <f t="shared" si="1477"/>
        <v>12</v>
      </c>
      <c r="CO78" s="2">
        <f t="shared" si="1467"/>
        <v>0</v>
      </c>
      <c r="CP78" s="2">
        <f t="shared" si="1467"/>
        <v>0</v>
      </c>
      <c r="CQ78" s="2">
        <f t="shared" si="1467"/>
        <v>0</v>
      </c>
      <c r="CR78" s="2">
        <f t="shared" si="1467"/>
        <v>0</v>
      </c>
      <c r="CS78" s="2">
        <f t="shared" si="1467"/>
        <v>1</v>
      </c>
      <c r="CT78" s="2">
        <f t="shared" si="1467"/>
        <v>2</v>
      </c>
      <c r="CU78" s="15">
        <f t="shared" si="1467"/>
        <v>15</v>
      </c>
      <c r="CV78" s="15">
        <f t="shared" ref="CV78:CV81" si="1606">CN78+CO78+CP78*1.5+CQ78*2.3+CR78*2+CS78*0.4+CT78*0.2</f>
        <v>12.8</v>
      </c>
      <c r="CW78" s="32">
        <f>CW76+"00:15"</f>
        <v>3.541666666666659</v>
      </c>
      <c r="CX78" s="2">
        <f t="shared" si="1478"/>
        <v>10</v>
      </c>
      <c r="CY78" s="2">
        <f t="shared" si="1469"/>
        <v>1</v>
      </c>
      <c r="CZ78" s="2">
        <f t="shared" si="1469"/>
        <v>0</v>
      </c>
      <c r="DA78" s="2">
        <f t="shared" si="1469"/>
        <v>0</v>
      </c>
      <c r="DB78" s="2">
        <f t="shared" si="1469"/>
        <v>0</v>
      </c>
      <c r="DC78" s="2">
        <f t="shared" si="1469"/>
        <v>1</v>
      </c>
      <c r="DD78" s="2">
        <f t="shared" si="1469"/>
        <v>3</v>
      </c>
      <c r="DE78" s="15">
        <f t="shared" si="1469"/>
        <v>15</v>
      </c>
      <c r="DF78" s="15">
        <f t="shared" ref="DF78:DF81" si="1607">CX78+CY78+CZ78*1.5+DA78*2.3+DB78*2+DC78*0.4+DD78*0.2</f>
        <v>12</v>
      </c>
      <c r="DG78" s="32">
        <f>DG76+"00:15"</f>
        <v>3.541666666666659</v>
      </c>
      <c r="DH78" s="2">
        <f t="shared" si="1479"/>
        <v>142</v>
      </c>
      <c r="DI78" s="2">
        <f t="shared" si="1098"/>
        <v>8</v>
      </c>
      <c r="DJ78" s="2">
        <f t="shared" si="1098"/>
        <v>3</v>
      </c>
      <c r="DK78" s="2">
        <f t="shared" si="1098"/>
        <v>0</v>
      </c>
      <c r="DL78" s="2">
        <f t="shared" si="1098"/>
        <v>2</v>
      </c>
      <c r="DM78" s="2">
        <f t="shared" si="1098"/>
        <v>5</v>
      </c>
      <c r="DN78" s="2">
        <f t="shared" si="1098"/>
        <v>7</v>
      </c>
      <c r="DO78" s="15">
        <f t="shared" si="1098"/>
        <v>167</v>
      </c>
      <c r="DP78" s="15">
        <f t="shared" ref="DP78:DP81" si="1608">DH78+DI78+DJ78*1.5+DK78*2.3+DL78*2+DM78*0.4+DN78*0.2</f>
        <v>161.9</v>
      </c>
      <c r="DQ78" s="32">
        <f>DQ76+"00:15"</f>
        <v>3.541666666666659</v>
      </c>
      <c r="DR78" s="2">
        <f t="shared" si="1480"/>
        <v>108</v>
      </c>
      <c r="DS78" s="2">
        <f t="shared" si="1100"/>
        <v>10</v>
      </c>
      <c r="DT78" s="2">
        <f t="shared" si="1100"/>
        <v>1</v>
      </c>
      <c r="DU78" s="2">
        <f t="shared" si="1100"/>
        <v>0</v>
      </c>
      <c r="DV78" s="2">
        <f t="shared" si="1100"/>
        <v>1</v>
      </c>
      <c r="DW78" s="2">
        <f t="shared" si="1100"/>
        <v>7</v>
      </c>
      <c r="DX78" s="2">
        <f t="shared" si="1100"/>
        <v>2</v>
      </c>
      <c r="DY78" s="15">
        <f t="shared" si="1100"/>
        <v>129</v>
      </c>
      <c r="DZ78" s="15">
        <f t="shared" ref="DZ78:DZ81" si="1609">DR78+DS78+DT78*1.5+DU78*2.3+DV78*2+DW78*0.4+DX78*0.2</f>
        <v>124.7</v>
      </c>
      <c r="EA78" s="32">
        <f>EA76+"00:15"</f>
        <v>3.541666666666659</v>
      </c>
      <c r="EB78" s="2">
        <f t="shared" si="1481"/>
        <v>99</v>
      </c>
      <c r="EC78" s="2">
        <f t="shared" si="1473"/>
        <v>10</v>
      </c>
      <c r="ED78" s="2">
        <f t="shared" si="1473"/>
        <v>1</v>
      </c>
      <c r="EE78" s="2">
        <f t="shared" si="1473"/>
        <v>0</v>
      </c>
      <c r="EF78" s="2">
        <f t="shared" si="1473"/>
        <v>1</v>
      </c>
      <c r="EG78" s="2">
        <f t="shared" si="1473"/>
        <v>7</v>
      </c>
      <c r="EH78" s="2">
        <f t="shared" si="1473"/>
        <v>1</v>
      </c>
      <c r="EI78" s="15">
        <f t="shared" si="1473"/>
        <v>119</v>
      </c>
      <c r="EJ78" s="15">
        <f t="shared" ref="EJ78:EJ81" si="1610">EB78+EC78+ED78*1.5+EE78*2.3+EF78*2+EG78*0.4+EH78*0.2</f>
        <v>115.5</v>
      </c>
      <c r="EK78" s="32">
        <f>EK76+"00:15"</f>
        <v>3.541666666666659</v>
      </c>
      <c r="EL78" s="2">
        <f t="shared" si="1482"/>
        <v>135</v>
      </c>
      <c r="EM78" s="2">
        <f t="shared" si="1475"/>
        <v>7</v>
      </c>
      <c r="EN78" s="2">
        <f t="shared" si="1475"/>
        <v>3</v>
      </c>
      <c r="EO78" s="2">
        <f t="shared" si="1475"/>
        <v>0</v>
      </c>
      <c r="EP78" s="2">
        <f t="shared" si="1475"/>
        <v>2</v>
      </c>
      <c r="EQ78" s="2">
        <f t="shared" si="1475"/>
        <v>5</v>
      </c>
      <c r="ER78" s="2">
        <f t="shared" si="1475"/>
        <v>5</v>
      </c>
      <c r="ES78" s="15">
        <f t="shared" si="1475"/>
        <v>157</v>
      </c>
      <c r="ET78" s="15">
        <f t="shared" ref="ET78:ET81" si="1611">EL78+EM78+EN78*1.5+EO78*2.3+EP78*2+EQ78*0.4+ER78*0.2</f>
        <v>153.5</v>
      </c>
    </row>
    <row r="79" spans="1:150" x14ac:dyDescent="0.25">
      <c r="A79" s="32">
        <f>A78+"00:15"</f>
        <v>0.55208333333333348</v>
      </c>
      <c r="B79" s="2">
        <v>0</v>
      </c>
      <c r="C79" s="2">
        <v>0</v>
      </c>
      <c r="D79" s="2">
        <v>1</v>
      </c>
      <c r="E79" s="2">
        <v>0</v>
      </c>
      <c r="F79" s="2">
        <v>0</v>
      </c>
      <c r="G79" s="2">
        <v>0</v>
      </c>
      <c r="H79" s="2">
        <v>0</v>
      </c>
      <c r="I79" s="15">
        <f t="shared" si="1588"/>
        <v>1</v>
      </c>
      <c r="J79" s="15">
        <f t="shared" si="1589"/>
        <v>1.5</v>
      </c>
      <c r="K79" s="32">
        <f>K78+"00:15"</f>
        <v>0.55208333333333348</v>
      </c>
      <c r="L79" s="2">
        <v>8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</v>
      </c>
      <c r="S79" s="15">
        <f t="shared" si="1590"/>
        <v>9</v>
      </c>
      <c r="T79" s="15">
        <f t="shared" si="1591"/>
        <v>8.1999999999999993</v>
      </c>
      <c r="U79" s="32">
        <f>U78+"00:15"</f>
        <v>3.5520833333333255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15">
        <f t="shared" si="1592"/>
        <v>0</v>
      </c>
      <c r="AD79" s="15">
        <f t="shared" si="1593"/>
        <v>0</v>
      </c>
      <c r="AE79" s="32">
        <f>AE78+"00:15"</f>
        <v>3.5520833333333255</v>
      </c>
      <c r="AF79" s="2">
        <v>18</v>
      </c>
      <c r="AG79" s="2">
        <v>2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15">
        <f t="shared" si="1594"/>
        <v>20</v>
      </c>
      <c r="AN79" s="15">
        <f t="shared" si="1595"/>
        <v>20</v>
      </c>
      <c r="AO79" s="32">
        <f>AO78+"00:15"</f>
        <v>3.5520833333333255</v>
      </c>
      <c r="AP79" s="2">
        <v>132</v>
      </c>
      <c r="AQ79" s="2">
        <v>5</v>
      </c>
      <c r="AR79" s="2">
        <v>0</v>
      </c>
      <c r="AS79" s="2">
        <v>0</v>
      </c>
      <c r="AT79" s="2">
        <v>1</v>
      </c>
      <c r="AU79" s="2">
        <v>3</v>
      </c>
      <c r="AV79" s="2">
        <v>1</v>
      </c>
      <c r="AW79" s="15">
        <f t="shared" si="1596"/>
        <v>142</v>
      </c>
      <c r="AX79" s="15">
        <f t="shared" si="1597"/>
        <v>140.39999999999998</v>
      </c>
      <c r="AY79" s="32">
        <f>AY78+"00:15"</f>
        <v>3.5520833333333255</v>
      </c>
      <c r="AZ79" s="2">
        <v>0</v>
      </c>
      <c r="BA79" s="2">
        <v>0</v>
      </c>
      <c r="BB79" s="2">
        <v>0</v>
      </c>
      <c r="BC79" s="2">
        <v>0</v>
      </c>
      <c r="BD79" s="2">
        <v>0</v>
      </c>
      <c r="BE79" s="2">
        <v>0</v>
      </c>
      <c r="BF79" s="2">
        <v>0</v>
      </c>
      <c r="BG79" s="15">
        <f t="shared" si="1598"/>
        <v>0</v>
      </c>
      <c r="BH79" s="15">
        <f t="shared" si="1599"/>
        <v>0</v>
      </c>
      <c r="BI79" s="32">
        <f>BI78+"00:15"</f>
        <v>3.5520833333333255</v>
      </c>
      <c r="BJ79" s="2">
        <v>133</v>
      </c>
      <c r="BK79" s="2">
        <v>5</v>
      </c>
      <c r="BL79" s="2">
        <v>4</v>
      </c>
      <c r="BM79" s="2">
        <v>0</v>
      </c>
      <c r="BN79" s="2">
        <v>1</v>
      </c>
      <c r="BO79" s="2">
        <v>7</v>
      </c>
      <c r="BP79" s="2">
        <v>1</v>
      </c>
      <c r="BQ79" s="15">
        <f t="shared" si="1600"/>
        <v>151</v>
      </c>
      <c r="BR79" s="15">
        <f t="shared" si="1601"/>
        <v>149</v>
      </c>
      <c r="BS79" s="32">
        <f>BS78+"00:15"</f>
        <v>3.5520833333333255</v>
      </c>
      <c r="BT79" s="2">
        <v>3</v>
      </c>
      <c r="BU79" s="2">
        <v>0</v>
      </c>
      <c r="BV79" s="2">
        <v>0</v>
      </c>
      <c r="BW79" s="2">
        <v>0</v>
      </c>
      <c r="BX79" s="2">
        <v>0</v>
      </c>
      <c r="BY79" s="2">
        <v>0</v>
      </c>
      <c r="BZ79" s="2">
        <v>3</v>
      </c>
      <c r="CA79" s="15">
        <f t="shared" si="1602"/>
        <v>6</v>
      </c>
      <c r="CB79" s="15">
        <f t="shared" si="1603"/>
        <v>3.6</v>
      </c>
      <c r="CC79" s="32">
        <f>CC78+"00:15"</f>
        <v>3.5520833333333255</v>
      </c>
      <c r="CD79" s="2">
        <v>0</v>
      </c>
      <c r="CE79" s="2">
        <v>0</v>
      </c>
      <c r="CF79" s="2">
        <v>0</v>
      </c>
      <c r="CG79" s="2">
        <v>0</v>
      </c>
      <c r="CH79" s="2">
        <v>0</v>
      </c>
      <c r="CI79" s="2">
        <v>0</v>
      </c>
      <c r="CJ79" s="2">
        <v>0</v>
      </c>
      <c r="CK79" s="15">
        <f t="shared" si="1604"/>
        <v>0</v>
      </c>
      <c r="CL79" s="15">
        <f t="shared" si="1605"/>
        <v>0</v>
      </c>
      <c r="CM79" s="32">
        <f>CM78+"00:15"</f>
        <v>3.5520833333333255</v>
      </c>
      <c r="CN79" s="2">
        <f t="shared" si="1477"/>
        <v>21</v>
      </c>
      <c r="CO79" s="2">
        <f t="shared" si="1467"/>
        <v>2</v>
      </c>
      <c r="CP79" s="2">
        <f t="shared" si="1467"/>
        <v>0</v>
      </c>
      <c r="CQ79" s="2">
        <f t="shared" si="1467"/>
        <v>0</v>
      </c>
      <c r="CR79" s="2">
        <f t="shared" si="1467"/>
        <v>0</v>
      </c>
      <c r="CS79" s="2">
        <f t="shared" si="1467"/>
        <v>0</v>
      </c>
      <c r="CT79" s="2">
        <f t="shared" si="1467"/>
        <v>3</v>
      </c>
      <c r="CU79" s="15">
        <f t="shared" si="1467"/>
        <v>26</v>
      </c>
      <c r="CV79" s="15">
        <f t="shared" si="1606"/>
        <v>23.6</v>
      </c>
      <c r="CW79" s="32">
        <f>CW78+"00:15"</f>
        <v>3.5520833333333255</v>
      </c>
      <c r="CX79" s="2">
        <f t="shared" si="1478"/>
        <v>8</v>
      </c>
      <c r="CY79" s="2">
        <f t="shared" si="1469"/>
        <v>0</v>
      </c>
      <c r="CZ79" s="2">
        <f t="shared" si="1469"/>
        <v>1</v>
      </c>
      <c r="DA79" s="2">
        <f t="shared" si="1469"/>
        <v>0</v>
      </c>
      <c r="DB79" s="2">
        <f t="shared" si="1469"/>
        <v>0</v>
      </c>
      <c r="DC79" s="2">
        <f t="shared" si="1469"/>
        <v>0</v>
      </c>
      <c r="DD79" s="2">
        <f t="shared" si="1469"/>
        <v>1</v>
      </c>
      <c r="DE79" s="15">
        <f t="shared" si="1469"/>
        <v>10</v>
      </c>
      <c r="DF79" s="15">
        <f t="shared" si="1607"/>
        <v>9.6999999999999993</v>
      </c>
      <c r="DG79" s="32">
        <f>DG78+"00:15"</f>
        <v>3.5520833333333255</v>
      </c>
      <c r="DH79" s="2">
        <f t="shared" si="1479"/>
        <v>141</v>
      </c>
      <c r="DI79" s="2">
        <f t="shared" si="1098"/>
        <v>5</v>
      </c>
      <c r="DJ79" s="2">
        <f t="shared" si="1098"/>
        <v>4</v>
      </c>
      <c r="DK79" s="2">
        <f t="shared" si="1098"/>
        <v>0</v>
      </c>
      <c r="DL79" s="2">
        <f t="shared" si="1098"/>
        <v>1</v>
      </c>
      <c r="DM79" s="2">
        <f t="shared" si="1098"/>
        <v>7</v>
      </c>
      <c r="DN79" s="2">
        <f t="shared" si="1098"/>
        <v>2</v>
      </c>
      <c r="DO79" s="15">
        <f t="shared" si="1098"/>
        <v>160</v>
      </c>
      <c r="DP79" s="15">
        <f t="shared" si="1608"/>
        <v>157.20000000000002</v>
      </c>
      <c r="DQ79" s="32">
        <f>DQ78+"00:15"</f>
        <v>3.5520833333333255</v>
      </c>
      <c r="DR79" s="2">
        <f t="shared" si="1480"/>
        <v>150</v>
      </c>
      <c r="DS79" s="2">
        <f t="shared" si="1100"/>
        <v>7</v>
      </c>
      <c r="DT79" s="2">
        <f t="shared" si="1100"/>
        <v>0</v>
      </c>
      <c r="DU79" s="2">
        <f t="shared" si="1100"/>
        <v>0</v>
      </c>
      <c r="DV79" s="2">
        <f t="shared" si="1100"/>
        <v>1</v>
      </c>
      <c r="DW79" s="2">
        <f t="shared" si="1100"/>
        <v>3</v>
      </c>
      <c r="DX79" s="2">
        <f t="shared" si="1100"/>
        <v>1</v>
      </c>
      <c r="DY79" s="15">
        <f t="shared" si="1100"/>
        <v>162</v>
      </c>
      <c r="DZ79" s="15">
        <f t="shared" si="1609"/>
        <v>160.39999999999998</v>
      </c>
      <c r="EA79" s="32">
        <f>EA78+"00:15"</f>
        <v>3.5520833333333255</v>
      </c>
      <c r="EB79" s="2">
        <f t="shared" si="1481"/>
        <v>132</v>
      </c>
      <c r="EC79" s="2">
        <f t="shared" si="1473"/>
        <v>5</v>
      </c>
      <c r="ED79" s="2">
        <f t="shared" si="1473"/>
        <v>1</v>
      </c>
      <c r="EE79" s="2">
        <f t="shared" si="1473"/>
        <v>0</v>
      </c>
      <c r="EF79" s="2">
        <f t="shared" si="1473"/>
        <v>1</v>
      </c>
      <c r="EG79" s="2">
        <f t="shared" si="1473"/>
        <v>3</v>
      </c>
      <c r="EH79" s="2">
        <f t="shared" si="1473"/>
        <v>1</v>
      </c>
      <c r="EI79" s="15">
        <f t="shared" si="1473"/>
        <v>143</v>
      </c>
      <c r="EJ79" s="15">
        <f t="shared" si="1610"/>
        <v>141.89999999999998</v>
      </c>
      <c r="EK79" s="32">
        <f>EK78+"00:15"</f>
        <v>3.5520833333333255</v>
      </c>
      <c r="EL79" s="2">
        <f t="shared" si="1482"/>
        <v>136</v>
      </c>
      <c r="EM79" s="2">
        <f t="shared" si="1475"/>
        <v>5</v>
      </c>
      <c r="EN79" s="2">
        <f t="shared" si="1475"/>
        <v>4</v>
      </c>
      <c r="EO79" s="2">
        <f t="shared" si="1475"/>
        <v>0</v>
      </c>
      <c r="EP79" s="2">
        <f t="shared" si="1475"/>
        <v>1</v>
      </c>
      <c r="EQ79" s="2">
        <f t="shared" si="1475"/>
        <v>7</v>
      </c>
      <c r="ER79" s="2">
        <f t="shared" si="1475"/>
        <v>4</v>
      </c>
      <c r="ES79" s="15">
        <f t="shared" si="1475"/>
        <v>157</v>
      </c>
      <c r="ET79" s="15">
        <f t="shared" si="1611"/>
        <v>152.60000000000002</v>
      </c>
    </row>
    <row r="80" spans="1:150" x14ac:dyDescent="0.25">
      <c r="A80" s="32">
        <f t="shared" ref="A80:A81" si="1612">A79+"00:15"</f>
        <v>0.56250000000000011</v>
      </c>
      <c r="B80" s="2">
        <v>2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1</v>
      </c>
      <c r="I80" s="15">
        <f t="shared" si="1588"/>
        <v>3</v>
      </c>
      <c r="J80" s="15">
        <f t="shared" si="1589"/>
        <v>2.2000000000000002</v>
      </c>
      <c r="K80" s="32">
        <f t="shared" ref="K80:K81" si="1613">K79+"00:15"</f>
        <v>0.56250000000000011</v>
      </c>
      <c r="L80" s="2">
        <v>13</v>
      </c>
      <c r="M80" s="2">
        <v>1</v>
      </c>
      <c r="N80" s="2">
        <v>0</v>
      </c>
      <c r="O80" s="2">
        <v>0</v>
      </c>
      <c r="P80" s="2">
        <v>0</v>
      </c>
      <c r="Q80" s="2">
        <v>3</v>
      </c>
      <c r="R80" s="2">
        <v>0</v>
      </c>
      <c r="S80" s="15">
        <f t="shared" si="1590"/>
        <v>17</v>
      </c>
      <c r="T80" s="15">
        <f t="shared" si="1591"/>
        <v>15.2</v>
      </c>
      <c r="U80" s="32">
        <f t="shared" ref="U80:U81" si="1614">U79+"00:15"</f>
        <v>3.562499999999992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15">
        <f t="shared" si="1592"/>
        <v>0</v>
      </c>
      <c r="AD80" s="15">
        <f t="shared" si="1593"/>
        <v>0</v>
      </c>
      <c r="AE80" s="32">
        <f t="shared" ref="AE80:AE81" si="1615">AE79+"00:15"</f>
        <v>3.562499999999992</v>
      </c>
      <c r="AF80" s="2">
        <v>12</v>
      </c>
      <c r="AG80" s="2">
        <v>1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15">
        <f t="shared" si="1594"/>
        <v>13</v>
      </c>
      <c r="AN80" s="15">
        <f t="shared" si="1595"/>
        <v>13</v>
      </c>
      <c r="AO80" s="32">
        <f t="shared" ref="AO80:AO81" si="1616">AO79+"00:15"</f>
        <v>3.562499999999992</v>
      </c>
      <c r="AP80" s="2">
        <v>100</v>
      </c>
      <c r="AQ80" s="2">
        <v>8</v>
      </c>
      <c r="AR80" s="2">
        <v>0</v>
      </c>
      <c r="AS80" s="2">
        <v>0</v>
      </c>
      <c r="AT80" s="2">
        <v>1</v>
      </c>
      <c r="AU80" s="2">
        <v>8</v>
      </c>
      <c r="AV80" s="2">
        <v>1</v>
      </c>
      <c r="AW80" s="15">
        <f t="shared" si="1596"/>
        <v>118</v>
      </c>
      <c r="AX80" s="15">
        <f t="shared" si="1597"/>
        <v>113.4</v>
      </c>
      <c r="AY80" s="32">
        <f t="shared" ref="AY80:AY81" si="1617">AY79+"00:15"</f>
        <v>3.562499999999992</v>
      </c>
      <c r="AZ80" s="2">
        <v>0</v>
      </c>
      <c r="BA80" s="2">
        <v>0</v>
      </c>
      <c r="BB80" s="2">
        <v>0</v>
      </c>
      <c r="BC80" s="2">
        <v>0</v>
      </c>
      <c r="BD80" s="2">
        <v>0</v>
      </c>
      <c r="BE80" s="2">
        <v>0</v>
      </c>
      <c r="BF80" s="2">
        <v>0</v>
      </c>
      <c r="BG80" s="15">
        <f t="shared" si="1598"/>
        <v>0</v>
      </c>
      <c r="BH80" s="15">
        <f t="shared" si="1599"/>
        <v>0</v>
      </c>
      <c r="BI80" s="32">
        <f t="shared" ref="BI80:BI81" si="1618">BI79+"00:15"</f>
        <v>3.562499999999992</v>
      </c>
      <c r="BJ80" s="2">
        <v>147</v>
      </c>
      <c r="BK80" s="2">
        <v>6</v>
      </c>
      <c r="BL80" s="2">
        <v>2</v>
      </c>
      <c r="BM80" s="2">
        <v>0</v>
      </c>
      <c r="BN80" s="2">
        <v>1</v>
      </c>
      <c r="BO80" s="2">
        <v>5</v>
      </c>
      <c r="BP80" s="2">
        <v>1</v>
      </c>
      <c r="BQ80" s="15">
        <f t="shared" si="1600"/>
        <v>162</v>
      </c>
      <c r="BR80" s="15">
        <f t="shared" si="1601"/>
        <v>160.19999999999999</v>
      </c>
      <c r="BS80" s="32">
        <f t="shared" ref="BS80:BS81" si="1619">BS79+"00:15"</f>
        <v>3.562499999999992</v>
      </c>
      <c r="BT80" s="2">
        <v>5</v>
      </c>
      <c r="BU80" s="2">
        <v>1</v>
      </c>
      <c r="BV80" s="2">
        <v>0</v>
      </c>
      <c r="BW80" s="2">
        <v>0</v>
      </c>
      <c r="BX80" s="2">
        <v>0</v>
      </c>
      <c r="BY80" s="2">
        <v>0</v>
      </c>
      <c r="BZ80" s="2">
        <v>1</v>
      </c>
      <c r="CA80" s="15">
        <f t="shared" si="1602"/>
        <v>7</v>
      </c>
      <c r="CB80" s="15">
        <f t="shared" si="1603"/>
        <v>6.2</v>
      </c>
      <c r="CC80" s="32">
        <f t="shared" ref="CC80:CC81" si="1620">CC79+"00:15"</f>
        <v>3.562499999999992</v>
      </c>
      <c r="CD80" s="2">
        <v>0</v>
      </c>
      <c r="CE80" s="2">
        <v>0</v>
      </c>
      <c r="CF80" s="2">
        <v>0</v>
      </c>
      <c r="CG80" s="2">
        <v>0</v>
      </c>
      <c r="CH80" s="2">
        <v>0</v>
      </c>
      <c r="CI80" s="2">
        <v>0</v>
      </c>
      <c r="CJ80" s="2">
        <v>0</v>
      </c>
      <c r="CK80" s="15">
        <f t="shared" si="1604"/>
        <v>0</v>
      </c>
      <c r="CL80" s="15">
        <f t="shared" si="1605"/>
        <v>0</v>
      </c>
      <c r="CM80" s="32">
        <f t="shared" ref="CM80:CM81" si="1621">CM79+"00:15"</f>
        <v>3.562499999999992</v>
      </c>
      <c r="CN80" s="2">
        <f t="shared" si="1477"/>
        <v>17</v>
      </c>
      <c r="CO80" s="2">
        <f t="shared" si="1467"/>
        <v>2</v>
      </c>
      <c r="CP80" s="2">
        <f t="shared" si="1467"/>
        <v>0</v>
      </c>
      <c r="CQ80" s="2">
        <f t="shared" si="1467"/>
        <v>0</v>
      </c>
      <c r="CR80" s="2">
        <f t="shared" si="1467"/>
        <v>0</v>
      </c>
      <c r="CS80" s="2">
        <f t="shared" si="1467"/>
        <v>0</v>
      </c>
      <c r="CT80" s="2">
        <f t="shared" si="1467"/>
        <v>1</v>
      </c>
      <c r="CU80" s="15">
        <f t="shared" si="1467"/>
        <v>20</v>
      </c>
      <c r="CV80" s="15">
        <f t="shared" si="1606"/>
        <v>19.2</v>
      </c>
      <c r="CW80" s="32">
        <f t="shared" ref="CW80:CW81" si="1622">CW79+"00:15"</f>
        <v>3.562499999999992</v>
      </c>
      <c r="CX80" s="2">
        <f t="shared" si="1478"/>
        <v>15</v>
      </c>
      <c r="CY80" s="2">
        <f t="shared" si="1469"/>
        <v>1</v>
      </c>
      <c r="CZ80" s="2">
        <f t="shared" si="1469"/>
        <v>0</v>
      </c>
      <c r="DA80" s="2">
        <f t="shared" si="1469"/>
        <v>0</v>
      </c>
      <c r="DB80" s="2">
        <f t="shared" si="1469"/>
        <v>0</v>
      </c>
      <c r="DC80" s="2">
        <f t="shared" si="1469"/>
        <v>3</v>
      </c>
      <c r="DD80" s="2">
        <f t="shared" si="1469"/>
        <v>1</v>
      </c>
      <c r="DE80" s="15">
        <f t="shared" si="1469"/>
        <v>20</v>
      </c>
      <c r="DF80" s="15">
        <f t="shared" si="1607"/>
        <v>17.399999999999999</v>
      </c>
      <c r="DG80" s="32">
        <f t="shared" ref="DG80:DG81" si="1623">DG79+"00:15"</f>
        <v>3.562499999999992</v>
      </c>
      <c r="DH80" s="2">
        <f t="shared" si="1479"/>
        <v>160</v>
      </c>
      <c r="DI80" s="2">
        <f t="shared" si="1098"/>
        <v>7</v>
      </c>
      <c r="DJ80" s="2">
        <f t="shared" si="1098"/>
        <v>2</v>
      </c>
      <c r="DK80" s="2">
        <f t="shared" si="1098"/>
        <v>0</v>
      </c>
      <c r="DL80" s="2">
        <f t="shared" si="1098"/>
        <v>1</v>
      </c>
      <c r="DM80" s="2">
        <f t="shared" si="1098"/>
        <v>8</v>
      </c>
      <c r="DN80" s="2">
        <f t="shared" si="1098"/>
        <v>1</v>
      </c>
      <c r="DO80" s="15">
        <f t="shared" si="1098"/>
        <v>179</v>
      </c>
      <c r="DP80" s="15">
        <f t="shared" si="1608"/>
        <v>175.39999999999998</v>
      </c>
      <c r="DQ80" s="32">
        <f t="shared" ref="DQ80:DQ81" si="1624">DQ79+"00:15"</f>
        <v>3.562499999999992</v>
      </c>
      <c r="DR80" s="2">
        <f t="shared" si="1480"/>
        <v>112</v>
      </c>
      <c r="DS80" s="2">
        <f t="shared" si="1100"/>
        <v>9</v>
      </c>
      <c r="DT80" s="2">
        <f t="shared" si="1100"/>
        <v>0</v>
      </c>
      <c r="DU80" s="2">
        <f t="shared" si="1100"/>
        <v>0</v>
      </c>
      <c r="DV80" s="2">
        <f t="shared" si="1100"/>
        <v>1</v>
      </c>
      <c r="DW80" s="2">
        <f t="shared" si="1100"/>
        <v>8</v>
      </c>
      <c r="DX80" s="2">
        <f t="shared" si="1100"/>
        <v>1</v>
      </c>
      <c r="DY80" s="15">
        <f t="shared" si="1100"/>
        <v>131</v>
      </c>
      <c r="DZ80" s="15">
        <f t="shared" si="1609"/>
        <v>126.4</v>
      </c>
      <c r="EA80" s="32">
        <f t="shared" ref="EA80:EA81" si="1625">EA79+"00:15"</f>
        <v>3.562499999999992</v>
      </c>
      <c r="EB80" s="2">
        <f t="shared" si="1481"/>
        <v>102</v>
      </c>
      <c r="EC80" s="2">
        <f t="shared" si="1473"/>
        <v>8</v>
      </c>
      <c r="ED80" s="2">
        <f t="shared" si="1473"/>
        <v>0</v>
      </c>
      <c r="EE80" s="2">
        <f t="shared" si="1473"/>
        <v>0</v>
      </c>
      <c r="EF80" s="2">
        <f t="shared" si="1473"/>
        <v>1</v>
      </c>
      <c r="EG80" s="2">
        <f t="shared" si="1473"/>
        <v>8</v>
      </c>
      <c r="EH80" s="2">
        <f t="shared" si="1473"/>
        <v>2</v>
      </c>
      <c r="EI80" s="15">
        <f t="shared" si="1473"/>
        <v>121</v>
      </c>
      <c r="EJ80" s="15">
        <f t="shared" si="1610"/>
        <v>115.60000000000001</v>
      </c>
      <c r="EK80" s="32">
        <f t="shared" ref="EK80:EK81" si="1626">EK79+"00:15"</f>
        <v>3.562499999999992</v>
      </c>
      <c r="EL80" s="2">
        <f t="shared" si="1482"/>
        <v>152</v>
      </c>
      <c r="EM80" s="2">
        <f t="shared" si="1475"/>
        <v>7</v>
      </c>
      <c r="EN80" s="2">
        <f t="shared" si="1475"/>
        <v>2</v>
      </c>
      <c r="EO80" s="2">
        <f t="shared" si="1475"/>
        <v>0</v>
      </c>
      <c r="EP80" s="2">
        <f t="shared" si="1475"/>
        <v>1</v>
      </c>
      <c r="EQ80" s="2">
        <f t="shared" si="1475"/>
        <v>5</v>
      </c>
      <c r="ER80" s="2">
        <f t="shared" si="1475"/>
        <v>2</v>
      </c>
      <c r="ES80" s="15">
        <f t="shared" si="1475"/>
        <v>169</v>
      </c>
      <c r="ET80" s="15">
        <f t="shared" si="1611"/>
        <v>166.4</v>
      </c>
    </row>
    <row r="81" spans="1:150" ht="13.8" thickBot="1" x14ac:dyDescent="0.3">
      <c r="A81" s="32">
        <f t="shared" si="1612"/>
        <v>0.57291666666666674</v>
      </c>
      <c r="B81" s="2">
        <v>2</v>
      </c>
      <c r="C81" s="2">
        <v>0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15">
        <f t="shared" si="1588"/>
        <v>2</v>
      </c>
      <c r="J81" s="15">
        <f t="shared" si="1589"/>
        <v>2</v>
      </c>
      <c r="K81" s="32">
        <f t="shared" si="1613"/>
        <v>0.57291666666666674</v>
      </c>
      <c r="L81" s="2">
        <v>14</v>
      </c>
      <c r="M81" s="2">
        <v>1</v>
      </c>
      <c r="N81" s="2">
        <v>0</v>
      </c>
      <c r="O81" s="2">
        <v>0</v>
      </c>
      <c r="P81" s="2">
        <v>0</v>
      </c>
      <c r="Q81" s="2">
        <v>1</v>
      </c>
      <c r="R81" s="2">
        <v>2</v>
      </c>
      <c r="S81" s="15">
        <f t="shared" si="1590"/>
        <v>18</v>
      </c>
      <c r="T81" s="15">
        <f t="shared" si="1591"/>
        <v>15.8</v>
      </c>
      <c r="U81" s="32">
        <f t="shared" si="1614"/>
        <v>3.5729166666666585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15">
        <f t="shared" si="1592"/>
        <v>0</v>
      </c>
      <c r="AD81" s="15">
        <f t="shared" si="1593"/>
        <v>0</v>
      </c>
      <c r="AE81" s="32">
        <f t="shared" si="1615"/>
        <v>3.5729166666666585</v>
      </c>
      <c r="AF81" s="2">
        <v>11</v>
      </c>
      <c r="AG81" s="2">
        <v>1</v>
      </c>
      <c r="AH81" s="2">
        <v>1</v>
      </c>
      <c r="AI81" s="2">
        <v>0</v>
      </c>
      <c r="AJ81" s="2">
        <v>0</v>
      </c>
      <c r="AK81" s="2">
        <v>0</v>
      </c>
      <c r="AL81" s="2">
        <v>1</v>
      </c>
      <c r="AM81" s="15">
        <f t="shared" si="1594"/>
        <v>14</v>
      </c>
      <c r="AN81" s="15">
        <f t="shared" si="1595"/>
        <v>13.7</v>
      </c>
      <c r="AO81" s="32">
        <f t="shared" si="1616"/>
        <v>3.5729166666666585</v>
      </c>
      <c r="AP81" s="2">
        <v>123</v>
      </c>
      <c r="AQ81" s="2">
        <v>6</v>
      </c>
      <c r="AR81" s="2">
        <v>1</v>
      </c>
      <c r="AS81" s="2">
        <v>0</v>
      </c>
      <c r="AT81" s="2">
        <v>1</v>
      </c>
      <c r="AU81" s="2">
        <v>5</v>
      </c>
      <c r="AV81" s="2">
        <v>0</v>
      </c>
      <c r="AW81" s="15">
        <f t="shared" si="1596"/>
        <v>136</v>
      </c>
      <c r="AX81" s="15">
        <f t="shared" si="1597"/>
        <v>134.5</v>
      </c>
      <c r="AY81" s="32">
        <f t="shared" si="1617"/>
        <v>3.5729166666666585</v>
      </c>
      <c r="AZ81" s="2">
        <v>0</v>
      </c>
      <c r="BA81" s="2">
        <v>0</v>
      </c>
      <c r="BB81" s="2">
        <v>0</v>
      </c>
      <c r="BC81" s="2">
        <v>0</v>
      </c>
      <c r="BD81" s="2">
        <v>0</v>
      </c>
      <c r="BE81" s="2">
        <v>0</v>
      </c>
      <c r="BF81" s="2">
        <v>0</v>
      </c>
      <c r="BG81" s="15">
        <f t="shared" si="1598"/>
        <v>0</v>
      </c>
      <c r="BH81" s="15">
        <f t="shared" si="1599"/>
        <v>0</v>
      </c>
      <c r="BI81" s="32">
        <f t="shared" si="1618"/>
        <v>3.5729166666666585</v>
      </c>
      <c r="BJ81" s="2">
        <v>187</v>
      </c>
      <c r="BK81" s="2">
        <v>6</v>
      </c>
      <c r="BL81" s="2">
        <v>4</v>
      </c>
      <c r="BM81" s="2">
        <v>0</v>
      </c>
      <c r="BN81" s="2">
        <v>1</v>
      </c>
      <c r="BO81" s="2">
        <v>10</v>
      </c>
      <c r="BP81" s="2">
        <v>1</v>
      </c>
      <c r="BQ81" s="15">
        <f t="shared" si="1600"/>
        <v>209</v>
      </c>
      <c r="BR81" s="15">
        <f t="shared" si="1601"/>
        <v>205.2</v>
      </c>
      <c r="BS81" s="32">
        <f t="shared" si="1619"/>
        <v>3.5729166666666585</v>
      </c>
      <c r="BT81" s="2">
        <v>1</v>
      </c>
      <c r="BU81" s="2">
        <v>0</v>
      </c>
      <c r="BV81" s="2">
        <v>0</v>
      </c>
      <c r="BW81" s="2">
        <v>0</v>
      </c>
      <c r="BX81" s="2">
        <v>0</v>
      </c>
      <c r="BY81" s="2">
        <v>0</v>
      </c>
      <c r="BZ81" s="2">
        <v>2</v>
      </c>
      <c r="CA81" s="15">
        <f t="shared" si="1602"/>
        <v>3</v>
      </c>
      <c r="CB81" s="15">
        <f t="shared" si="1603"/>
        <v>1.4</v>
      </c>
      <c r="CC81" s="32">
        <f t="shared" si="1620"/>
        <v>3.5729166666666585</v>
      </c>
      <c r="CD81" s="2">
        <v>0</v>
      </c>
      <c r="CE81" s="2">
        <v>0</v>
      </c>
      <c r="CF81" s="2">
        <v>0</v>
      </c>
      <c r="CG81" s="2">
        <v>0</v>
      </c>
      <c r="CH81" s="2">
        <v>0</v>
      </c>
      <c r="CI81" s="2">
        <v>0</v>
      </c>
      <c r="CJ81" s="2">
        <v>0</v>
      </c>
      <c r="CK81" s="15">
        <f t="shared" si="1604"/>
        <v>0</v>
      </c>
      <c r="CL81" s="15">
        <f t="shared" si="1605"/>
        <v>0</v>
      </c>
      <c r="CM81" s="32">
        <f t="shared" si="1621"/>
        <v>3.5729166666666585</v>
      </c>
      <c r="CN81" s="2">
        <f t="shared" si="1477"/>
        <v>12</v>
      </c>
      <c r="CO81" s="2">
        <f t="shared" si="1467"/>
        <v>1</v>
      </c>
      <c r="CP81" s="2">
        <f t="shared" si="1467"/>
        <v>1</v>
      </c>
      <c r="CQ81" s="2">
        <f t="shared" si="1467"/>
        <v>0</v>
      </c>
      <c r="CR81" s="2">
        <f t="shared" si="1467"/>
        <v>0</v>
      </c>
      <c r="CS81" s="2">
        <f t="shared" si="1467"/>
        <v>0</v>
      </c>
      <c r="CT81" s="2">
        <f t="shared" si="1467"/>
        <v>3</v>
      </c>
      <c r="CU81" s="15">
        <f t="shared" si="1467"/>
        <v>17</v>
      </c>
      <c r="CV81" s="15">
        <f t="shared" si="1606"/>
        <v>15.1</v>
      </c>
      <c r="CW81" s="32">
        <f t="shared" si="1622"/>
        <v>3.5729166666666585</v>
      </c>
      <c r="CX81" s="2">
        <f t="shared" si="1478"/>
        <v>16</v>
      </c>
      <c r="CY81" s="2">
        <f t="shared" si="1469"/>
        <v>1</v>
      </c>
      <c r="CZ81" s="2">
        <f t="shared" si="1469"/>
        <v>0</v>
      </c>
      <c r="DA81" s="2">
        <f t="shared" si="1469"/>
        <v>0</v>
      </c>
      <c r="DB81" s="2">
        <f t="shared" si="1469"/>
        <v>0</v>
      </c>
      <c r="DC81" s="2">
        <f t="shared" si="1469"/>
        <v>1</v>
      </c>
      <c r="DD81" s="2">
        <f t="shared" si="1469"/>
        <v>2</v>
      </c>
      <c r="DE81" s="15">
        <f t="shared" si="1469"/>
        <v>20</v>
      </c>
      <c r="DF81" s="15">
        <f t="shared" si="1607"/>
        <v>17.799999999999997</v>
      </c>
      <c r="DG81" s="32">
        <f t="shared" si="1623"/>
        <v>3.5729166666666585</v>
      </c>
      <c r="DH81" s="2">
        <f t="shared" si="1479"/>
        <v>201</v>
      </c>
      <c r="DI81" s="2">
        <f t="shared" si="1098"/>
        <v>7</v>
      </c>
      <c r="DJ81" s="2">
        <f t="shared" si="1098"/>
        <v>4</v>
      </c>
      <c r="DK81" s="2">
        <f t="shared" si="1098"/>
        <v>0</v>
      </c>
      <c r="DL81" s="2">
        <f t="shared" si="1098"/>
        <v>1</v>
      </c>
      <c r="DM81" s="2">
        <f t="shared" si="1098"/>
        <v>11</v>
      </c>
      <c r="DN81" s="2">
        <f t="shared" si="1098"/>
        <v>3</v>
      </c>
      <c r="DO81" s="15">
        <f t="shared" si="1098"/>
        <v>227</v>
      </c>
      <c r="DP81" s="15">
        <f t="shared" si="1608"/>
        <v>221</v>
      </c>
      <c r="DQ81" s="32">
        <f t="shared" si="1624"/>
        <v>3.5729166666666585</v>
      </c>
      <c r="DR81" s="2">
        <f t="shared" si="1480"/>
        <v>134</v>
      </c>
      <c r="DS81" s="2">
        <f t="shared" si="1100"/>
        <v>7</v>
      </c>
      <c r="DT81" s="2">
        <f t="shared" si="1100"/>
        <v>2</v>
      </c>
      <c r="DU81" s="2">
        <f t="shared" si="1100"/>
        <v>0</v>
      </c>
      <c r="DV81" s="2">
        <f t="shared" si="1100"/>
        <v>1</v>
      </c>
      <c r="DW81" s="2">
        <f t="shared" si="1100"/>
        <v>5</v>
      </c>
      <c r="DX81" s="2">
        <f t="shared" si="1100"/>
        <v>1</v>
      </c>
      <c r="DY81" s="15">
        <f t="shared" si="1100"/>
        <v>150</v>
      </c>
      <c r="DZ81" s="15">
        <f t="shared" si="1609"/>
        <v>148.19999999999999</v>
      </c>
      <c r="EA81" s="32">
        <f t="shared" si="1625"/>
        <v>3.5729166666666585</v>
      </c>
      <c r="EB81" s="2">
        <f t="shared" si="1481"/>
        <v>125</v>
      </c>
      <c r="EC81" s="2">
        <f t="shared" si="1473"/>
        <v>6</v>
      </c>
      <c r="ED81" s="2">
        <f t="shared" si="1473"/>
        <v>1</v>
      </c>
      <c r="EE81" s="2">
        <f t="shared" si="1473"/>
        <v>0</v>
      </c>
      <c r="EF81" s="2">
        <f t="shared" si="1473"/>
        <v>1</v>
      </c>
      <c r="EG81" s="2">
        <f t="shared" si="1473"/>
        <v>5</v>
      </c>
      <c r="EH81" s="2">
        <f t="shared" si="1473"/>
        <v>0</v>
      </c>
      <c r="EI81" s="15">
        <f t="shared" si="1473"/>
        <v>138</v>
      </c>
      <c r="EJ81" s="15">
        <f t="shared" si="1610"/>
        <v>136.5</v>
      </c>
      <c r="EK81" s="32">
        <f t="shared" si="1626"/>
        <v>3.5729166666666585</v>
      </c>
      <c r="EL81" s="2">
        <f t="shared" si="1482"/>
        <v>188</v>
      </c>
      <c r="EM81" s="2">
        <f t="shared" si="1475"/>
        <v>6</v>
      </c>
      <c r="EN81" s="2">
        <f t="shared" si="1475"/>
        <v>4</v>
      </c>
      <c r="EO81" s="2">
        <f t="shared" si="1475"/>
        <v>0</v>
      </c>
      <c r="EP81" s="2">
        <f t="shared" si="1475"/>
        <v>1</v>
      </c>
      <c r="EQ81" s="2">
        <f t="shared" si="1475"/>
        <v>10</v>
      </c>
      <c r="ER81" s="2">
        <f t="shared" si="1475"/>
        <v>3</v>
      </c>
      <c r="ES81" s="15">
        <f t="shared" si="1475"/>
        <v>212</v>
      </c>
      <c r="ET81" s="15">
        <f t="shared" si="1611"/>
        <v>206.6</v>
      </c>
    </row>
    <row r="82" spans="1:150" ht="14.4" thickTop="1" thickBot="1" x14ac:dyDescent="0.3">
      <c r="A82" s="33" t="s">
        <v>5</v>
      </c>
      <c r="B82" s="3">
        <f>SUM(B78:B81)</f>
        <v>5</v>
      </c>
      <c r="C82" s="3">
        <f t="shared" ref="C82" si="1627">SUM(C78:C81)</f>
        <v>0</v>
      </c>
      <c r="D82" s="3">
        <f t="shared" ref="D82" si="1628">SUM(D78:D81)</f>
        <v>1</v>
      </c>
      <c r="E82" s="3">
        <f t="shared" ref="E82" si="1629">SUM(E78:E81)</f>
        <v>0</v>
      </c>
      <c r="F82" s="3">
        <f t="shared" ref="F82" si="1630">SUM(F78:F81)</f>
        <v>0</v>
      </c>
      <c r="G82" s="3">
        <f t="shared" ref="G82" si="1631">SUM(G78:G81)</f>
        <v>0</v>
      </c>
      <c r="H82" s="3">
        <f t="shared" ref="H82" si="1632">SUM(H78:H81)</f>
        <v>1</v>
      </c>
      <c r="I82" s="16">
        <f>SUM(B82:H82)</f>
        <v>7</v>
      </c>
      <c r="J82" s="34">
        <f>B82+C82+D82*1.5+E82*2.3+F82*2+G82*0.4+H82*0.2</f>
        <v>6.7</v>
      </c>
      <c r="K82" s="33" t="s">
        <v>5</v>
      </c>
      <c r="L82" s="3">
        <f>SUM(L78:L81)</f>
        <v>44</v>
      </c>
      <c r="M82" s="3">
        <f t="shared" ref="M82" si="1633">SUM(M78:M81)</f>
        <v>3</v>
      </c>
      <c r="N82" s="3">
        <f t="shared" ref="N82" si="1634">SUM(N78:N81)</f>
        <v>0</v>
      </c>
      <c r="O82" s="3">
        <f t="shared" ref="O82" si="1635">SUM(O78:O81)</f>
        <v>0</v>
      </c>
      <c r="P82" s="3">
        <f t="shared" ref="P82" si="1636">SUM(P78:P81)</f>
        <v>0</v>
      </c>
      <c r="Q82" s="3">
        <f t="shared" ref="Q82" si="1637">SUM(Q78:Q81)</f>
        <v>5</v>
      </c>
      <c r="R82" s="3">
        <f t="shared" ref="R82" si="1638">SUM(R78:R81)</f>
        <v>6</v>
      </c>
      <c r="S82" s="16">
        <f>SUM(L82:R82)</f>
        <v>58</v>
      </c>
      <c r="T82" s="34">
        <f>L82+M82+N82*1.5+O82*2.3+P82*2+Q82*0.4+R82*0.2</f>
        <v>50.2</v>
      </c>
      <c r="U82" s="33" t="s">
        <v>5</v>
      </c>
      <c r="V82" s="3">
        <f>SUM(V78:V81)</f>
        <v>0</v>
      </c>
      <c r="W82" s="3">
        <f t="shared" ref="W82" si="1639">SUM(W78:W81)</f>
        <v>0</v>
      </c>
      <c r="X82" s="3">
        <f t="shared" ref="X82" si="1640">SUM(X78:X81)</f>
        <v>0</v>
      </c>
      <c r="Y82" s="3">
        <f t="shared" ref="Y82" si="1641">SUM(Y78:Y81)</f>
        <v>0</v>
      </c>
      <c r="Z82" s="3">
        <f t="shared" ref="Z82" si="1642">SUM(Z78:Z81)</f>
        <v>0</v>
      </c>
      <c r="AA82" s="3">
        <f t="shared" ref="AA82" si="1643">SUM(AA78:AA81)</f>
        <v>0</v>
      </c>
      <c r="AB82" s="3">
        <f t="shared" ref="AB82" si="1644">SUM(AB78:AB81)</f>
        <v>0</v>
      </c>
      <c r="AC82" s="16">
        <f>SUM(V82:AB82)</f>
        <v>0</v>
      </c>
      <c r="AD82" s="34">
        <f>V82+W82+X82*1.5+Y82*2.3+Z82*2+AA82*0.4+AB82*0.2</f>
        <v>0</v>
      </c>
      <c r="AE82" s="33" t="s">
        <v>5</v>
      </c>
      <c r="AF82" s="3">
        <f>SUM(AF78:AF81)</f>
        <v>51</v>
      </c>
      <c r="AG82" s="3">
        <f t="shared" ref="AG82" si="1645">SUM(AG78:AG81)</f>
        <v>4</v>
      </c>
      <c r="AH82" s="3">
        <f t="shared" ref="AH82" si="1646">SUM(AH78:AH81)</f>
        <v>1</v>
      </c>
      <c r="AI82" s="3">
        <f t="shared" ref="AI82" si="1647">SUM(AI78:AI81)</f>
        <v>0</v>
      </c>
      <c r="AJ82" s="3">
        <f t="shared" ref="AJ82" si="1648">SUM(AJ78:AJ81)</f>
        <v>0</v>
      </c>
      <c r="AK82" s="3">
        <f t="shared" ref="AK82" si="1649">SUM(AK78:AK81)</f>
        <v>0</v>
      </c>
      <c r="AL82" s="3">
        <f t="shared" ref="AL82" si="1650">SUM(AL78:AL81)</f>
        <v>2</v>
      </c>
      <c r="AM82" s="16">
        <f>SUM(AF82:AL82)</f>
        <v>58</v>
      </c>
      <c r="AN82" s="34">
        <f>AF82+AG82+AH82*1.5+AI82*2.3+AJ82*2+AK82*0.4+AL82*0.2</f>
        <v>56.9</v>
      </c>
      <c r="AO82" s="33" t="s">
        <v>5</v>
      </c>
      <c r="AP82" s="3">
        <f>SUM(AP78:AP81)</f>
        <v>453</v>
      </c>
      <c r="AQ82" s="3">
        <f t="shared" ref="AQ82" si="1651">SUM(AQ78:AQ81)</f>
        <v>29</v>
      </c>
      <c r="AR82" s="3">
        <f t="shared" ref="AR82" si="1652">SUM(AR78:AR81)</f>
        <v>2</v>
      </c>
      <c r="AS82" s="3">
        <f t="shared" ref="AS82" si="1653">SUM(AS78:AS81)</f>
        <v>0</v>
      </c>
      <c r="AT82" s="3">
        <f t="shared" ref="AT82" si="1654">SUM(AT78:AT81)</f>
        <v>4</v>
      </c>
      <c r="AU82" s="3">
        <f t="shared" ref="AU82" si="1655">SUM(AU78:AU81)</f>
        <v>23</v>
      </c>
      <c r="AV82" s="3">
        <f t="shared" ref="AV82" si="1656">SUM(AV78:AV81)</f>
        <v>3</v>
      </c>
      <c r="AW82" s="16">
        <f>SUM(AP82:AV82)</f>
        <v>514</v>
      </c>
      <c r="AX82" s="34">
        <f>AP82+AQ82+AR82*1.5+AS82*2.3+AT82*2+AU82*0.4+AV82*0.2</f>
        <v>502.8</v>
      </c>
      <c r="AY82" s="33" t="s">
        <v>5</v>
      </c>
      <c r="AZ82" s="3">
        <f>SUM(AZ78:AZ81)</f>
        <v>0</v>
      </c>
      <c r="BA82" s="3">
        <f t="shared" ref="BA82" si="1657">SUM(BA78:BA81)</f>
        <v>0</v>
      </c>
      <c r="BB82" s="3">
        <f t="shared" ref="BB82" si="1658">SUM(BB78:BB81)</f>
        <v>0</v>
      </c>
      <c r="BC82" s="3">
        <f t="shared" ref="BC82" si="1659">SUM(BC78:BC81)</f>
        <v>0</v>
      </c>
      <c r="BD82" s="3">
        <f t="shared" ref="BD82" si="1660">SUM(BD78:BD81)</f>
        <v>0</v>
      </c>
      <c r="BE82" s="3">
        <f t="shared" ref="BE82" si="1661">SUM(BE78:BE81)</f>
        <v>0</v>
      </c>
      <c r="BF82" s="3">
        <f t="shared" ref="BF82" si="1662">SUM(BF78:BF81)</f>
        <v>0</v>
      </c>
      <c r="BG82" s="16">
        <f>SUM(AZ82:BF82)</f>
        <v>0</v>
      </c>
      <c r="BH82" s="34">
        <f>AZ82+BA82+BB82*1.5+BC82*2.3+BD82*2+BE82*0.4+BF82*0.2</f>
        <v>0</v>
      </c>
      <c r="BI82" s="33" t="s">
        <v>5</v>
      </c>
      <c r="BJ82" s="3">
        <f>SUM(BJ78:BJ81)</f>
        <v>600</v>
      </c>
      <c r="BK82" s="3">
        <f t="shared" ref="BK82" si="1663">SUM(BK78:BK81)</f>
        <v>24</v>
      </c>
      <c r="BL82" s="3">
        <f t="shared" ref="BL82" si="1664">SUM(BL78:BL81)</f>
        <v>13</v>
      </c>
      <c r="BM82" s="3">
        <f t="shared" ref="BM82" si="1665">SUM(BM78:BM81)</f>
        <v>0</v>
      </c>
      <c r="BN82" s="3">
        <f t="shared" ref="BN82" si="1666">SUM(BN78:BN81)</f>
        <v>5</v>
      </c>
      <c r="BO82" s="3">
        <f t="shared" ref="BO82" si="1667">SUM(BO78:BO81)</f>
        <v>26</v>
      </c>
      <c r="BP82" s="3">
        <f t="shared" ref="BP82" si="1668">SUM(BP78:BP81)</f>
        <v>7</v>
      </c>
      <c r="BQ82" s="16">
        <f>SUM(BJ82:BP82)</f>
        <v>675</v>
      </c>
      <c r="BR82" s="34">
        <f>BJ82+BK82+BL82*1.5+BM82*2.3+BN82*2+BO82*0.4+BP82*0.2</f>
        <v>665.3</v>
      </c>
      <c r="BS82" s="33" t="s">
        <v>5</v>
      </c>
      <c r="BT82" s="3">
        <f>SUM(BT78:BT81)</f>
        <v>11</v>
      </c>
      <c r="BU82" s="3">
        <f t="shared" ref="BU82" si="1669">SUM(BU78:BU81)</f>
        <v>1</v>
      </c>
      <c r="BV82" s="3">
        <f t="shared" ref="BV82" si="1670">SUM(BV78:BV81)</f>
        <v>0</v>
      </c>
      <c r="BW82" s="3">
        <f t="shared" ref="BW82" si="1671">SUM(BW78:BW81)</f>
        <v>0</v>
      </c>
      <c r="BX82" s="3">
        <f t="shared" ref="BX82" si="1672">SUM(BX78:BX81)</f>
        <v>0</v>
      </c>
      <c r="BY82" s="3">
        <f t="shared" ref="BY82" si="1673">SUM(BY78:BY81)</f>
        <v>1</v>
      </c>
      <c r="BZ82" s="3">
        <f t="shared" ref="BZ82" si="1674">SUM(BZ78:BZ81)</f>
        <v>7</v>
      </c>
      <c r="CA82" s="16">
        <f>SUM(BT82:BZ82)</f>
        <v>20</v>
      </c>
      <c r="CB82" s="34">
        <f>BT82+BU82+BV82*1.5+BW82*2.3+BX82*2+BY82*0.4+BZ82*0.2</f>
        <v>13.8</v>
      </c>
      <c r="CC82" s="33" t="s">
        <v>5</v>
      </c>
      <c r="CD82" s="3">
        <f>SUM(CD78:CD81)</f>
        <v>0</v>
      </c>
      <c r="CE82" s="3">
        <f t="shared" ref="CE82" si="1675">SUM(CE78:CE81)</f>
        <v>0</v>
      </c>
      <c r="CF82" s="3">
        <f t="shared" ref="CF82" si="1676">SUM(CF78:CF81)</f>
        <v>0</v>
      </c>
      <c r="CG82" s="3">
        <f t="shared" ref="CG82" si="1677">SUM(CG78:CG81)</f>
        <v>0</v>
      </c>
      <c r="CH82" s="3">
        <f t="shared" ref="CH82" si="1678">SUM(CH78:CH81)</f>
        <v>0</v>
      </c>
      <c r="CI82" s="3">
        <f t="shared" ref="CI82" si="1679">SUM(CI78:CI81)</f>
        <v>0</v>
      </c>
      <c r="CJ82" s="3">
        <f t="shared" ref="CJ82" si="1680">SUM(CJ78:CJ81)</f>
        <v>0</v>
      </c>
      <c r="CK82" s="16">
        <f>SUM(CD82:CJ82)</f>
        <v>0</v>
      </c>
      <c r="CL82" s="34">
        <f>CD82+CE82+CF82*1.5+CG82*2.3+CH82*2+CI82*0.4+CJ82*0.2</f>
        <v>0</v>
      </c>
      <c r="CM82" s="33" t="s">
        <v>5</v>
      </c>
      <c r="CN82" s="3">
        <f>SUM(CN78:CN81)</f>
        <v>62</v>
      </c>
      <c r="CO82" s="3">
        <f t="shared" ref="CO82" si="1681">SUM(CO78:CO81)</f>
        <v>5</v>
      </c>
      <c r="CP82" s="3">
        <f t="shared" ref="CP82" si="1682">SUM(CP78:CP81)</f>
        <v>1</v>
      </c>
      <c r="CQ82" s="3">
        <f t="shared" ref="CQ82" si="1683">SUM(CQ78:CQ81)</f>
        <v>0</v>
      </c>
      <c r="CR82" s="3">
        <f t="shared" ref="CR82" si="1684">SUM(CR78:CR81)</f>
        <v>0</v>
      </c>
      <c r="CS82" s="3">
        <f t="shared" ref="CS82" si="1685">SUM(CS78:CS81)</f>
        <v>1</v>
      </c>
      <c r="CT82" s="3">
        <f t="shared" ref="CT82" si="1686">SUM(CT78:CT81)</f>
        <v>9</v>
      </c>
      <c r="CU82" s="16">
        <f>SUM(CN82:CT82)</f>
        <v>78</v>
      </c>
      <c r="CV82" s="34">
        <f>CN82+CO82+CP82*1.5+CQ82*2.3+CR82*2+CS82*0.4+CT82*0.2</f>
        <v>70.7</v>
      </c>
      <c r="CW82" s="33" t="s">
        <v>5</v>
      </c>
      <c r="CX82" s="3">
        <f>SUM(CX78:CX81)</f>
        <v>49</v>
      </c>
      <c r="CY82" s="3">
        <f t="shared" ref="CY82" si="1687">SUM(CY78:CY81)</f>
        <v>3</v>
      </c>
      <c r="CZ82" s="3">
        <f t="shared" ref="CZ82" si="1688">SUM(CZ78:CZ81)</f>
        <v>1</v>
      </c>
      <c r="DA82" s="3">
        <f t="shared" ref="DA82" si="1689">SUM(DA78:DA81)</f>
        <v>0</v>
      </c>
      <c r="DB82" s="3">
        <f t="shared" ref="DB82" si="1690">SUM(DB78:DB81)</f>
        <v>0</v>
      </c>
      <c r="DC82" s="3">
        <f t="shared" ref="DC82" si="1691">SUM(DC78:DC81)</f>
        <v>5</v>
      </c>
      <c r="DD82" s="3">
        <f t="shared" ref="DD82" si="1692">SUM(DD78:DD81)</f>
        <v>7</v>
      </c>
      <c r="DE82" s="16">
        <f>SUM(CX82:DD82)</f>
        <v>65</v>
      </c>
      <c r="DF82" s="34">
        <f>CX82+CY82+CZ82*1.5+DA82*2.3+DB82*2+DC82*0.4+DD82*0.2</f>
        <v>56.9</v>
      </c>
      <c r="DG82" s="33" t="s">
        <v>5</v>
      </c>
      <c r="DH82" s="3">
        <f>SUM(DH78:DH81)</f>
        <v>644</v>
      </c>
      <c r="DI82" s="3">
        <f t="shared" ref="DI82" si="1693">SUM(DI78:DI81)</f>
        <v>27</v>
      </c>
      <c r="DJ82" s="3">
        <f t="shared" ref="DJ82" si="1694">SUM(DJ78:DJ81)</f>
        <v>13</v>
      </c>
      <c r="DK82" s="3">
        <f t="shared" ref="DK82" si="1695">SUM(DK78:DK81)</f>
        <v>0</v>
      </c>
      <c r="DL82" s="3">
        <f t="shared" ref="DL82" si="1696">SUM(DL78:DL81)</f>
        <v>5</v>
      </c>
      <c r="DM82" s="3">
        <f t="shared" ref="DM82" si="1697">SUM(DM78:DM81)</f>
        <v>31</v>
      </c>
      <c r="DN82" s="3">
        <f t="shared" ref="DN82" si="1698">SUM(DN78:DN81)</f>
        <v>13</v>
      </c>
      <c r="DO82" s="16">
        <f>SUM(DH82:DN82)</f>
        <v>733</v>
      </c>
      <c r="DP82" s="34">
        <f>DH82+DI82+DJ82*1.5+DK82*2.3+DL82*2+DM82*0.4+DN82*0.2</f>
        <v>715.5</v>
      </c>
      <c r="DQ82" s="33" t="s">
        <v>5</v>
      </c>
      <c r="DR82" s="3">
        <f>SUM(DR78:DR81)</f>
        <v>504</v>
      </c>
      <c r="DS82" s="3">
        <f t="shared" ref="DS82" si="1699">SUM(DS78:DS81)</f>
        <v>33</v>
      </c>
      <c r="DT82" s="3">
        <f t="shared" ref="DT82" si="1700">SUM(DT78:DT81)</f>
        <v>3</v>
      </c>
      <c r="DU82" s="3">
        <f t="shared" ref="DU82" si="1701">SUM(DU78:DU81)</f>
        <v>0</v>
      </c>
      <c r="DV82" s="3">
        <f t="shared" ref="DV82" si="1702">SUM(DV78:DV81)</f>
        <v>4</v>
      </c>
      <c r="DW82" s="3">
        <f t="shared" ref="DW82" si="1703">SUM(DW78:DW81)</f>
        <v>23</v>
      </c>
      <c r="DX82" s="3">
        <f t="shared" ref="DX82" si="1704">SUM(DX78:DX81)</f>
        <v>5</v>
      </c>
      <c r="DY82" s="16">
        <f>SUM(DR82:DX82)</f>
        <v>572</v>
      </c>
      <c r="DZ82" s="34">
        <f>DR82+DS82+DT82*1.5+DU82*2.3+DV82*2+DW82*0.4+DX82*0.2</f>
        <v>559.70000000000005</v>
      </c>
      <c r="EA82" s="33" t="s">
        <v>5</v>
      </c>
      <c r="EB82" s="3">
        <f>SUM(EB78:EB81)</f>
        <v>458</v>
      </c>
      <c r="EC82" s="3">
        <f t="shared" ref="EC82" si="1705">SUM(EC78:EC81)</f>
        <v>29</v>
      </c>
      <c r="ED82" s="3">
        <f t="shared" ref="ED82" si="1706">SUM(ED78:ED81)</f>
        <v>3</v>
      </c>
      <c r="EE82" s="3">
        <f t="shared" ref="EE82" si="1707">SUM(EE78:EE81)</f>
        <v>0</v>
      </c>
      <c r="EF82" s="3">
        <f t="shared" ref="EF82" si="1708">SUM(EF78:EF81)</f>
        <v>4</v>
      </c>
      <c r="EG82" s="3">
        <f t="shared" ref="EG82" si="1709">SUM(EG78:EG81)</f>
        <v>23</v>
      </c>
      <c r="EH82" s="3">
        <f t="shared" ref="EH82" si="1710">SUM(EH78:EH81)</f>
        <v>4</v>
      </c>
      <c r="EI82" s="16">
        <f>SUM(EB82:EH82)</f>
        <v>521</v>
      </c>
      <c r="EJ82" s="34">
        <f>EB82+EC82+ED82*1.5+EE82*2.3+EF82*2+EG82*0.4+EH82*0.2</f>
        <v>509.5</v>
      </c>
      <c r="EK82" s="33" t="s">
        <v>5</v>
      </c>
      <c r="EL82" s="3">
        <f>SUM(EL78:EL81)</f>
        <v>611</v>
      </c>
      <c r="EM82" s="3">
        <f t="shared" ref="EM82" si="1711">SUM(EM78:EM81)</f>
        <v>25</v>
      </c>
      <c r="EN82" s="3">
        <f t="shared" ref="EN82" si="1712">SUM(EN78:EN81)</f>
        <v>13</v>
      </c>
      <c r="EO82" s="3">
        <f t="shared" ref="EO82" si="1713">SUM(EO78:EO81)</f>
        <v>0</v>
      </c>
      <c r="EP82" s="3">
        <f t="shared" ref="EP82" si="1714">SUM(EP78:EP81)</f>
        <v>5</v>
      </c>
      <c r="EQ82" s="3">
        <f t="shared" ref="EQ82" si="1715">SUM(EQ78:EQ81)</f>
        <v>27</v>
      </c>
      <c r="ER82" s="3">
        <f t="shared" ref="ER82" si="1716">SUM(ER78:ER81)</f>
        <v>14</v>
      </c>
      <c r="ES82" s="16">
        <f>SUM(EL82:ER82)</f>
        <v>695</v>
      </c>
      <c r="ET82" s="34">
        <f>EL82+EM82+EN82*1.5+EO82*2.3+EP82*2+EQ82*0.4+ER82*0.2</f>
        <v>679.09999999999991</v>
      </c>
    </row>
    <row r="83" spans="1:150" ht="13.8" thickTop="1" x14ac:dyDescent="0.25">
      <c r="A83" s="32">
        <f>A81+"00:15"</f>
        <v>0.58333333333333337</v>
      </c>
      <c r="B83" s="2">
        <v>2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15">
        <f t="shared" si="1588"/>
        <v>2</v>
      </c>
      <c r="J83" s="15">
        <f t="shared" ref="J83:J86" si="1717">B83+C83+D83*1.5+E83*2.3+F83*2+G83*0.4+H83*0.2</f>
        <v>2</v>
      </c>
      <c r="K83" s="32">
        <f>K81+"00:15"</f>
        <v>0.58333333333333337</v>
      </c>
      <c r="L83" s="2">
        <v>7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</v>
      </c>
      <c r="S83" s="15">
        <f t="shared" si="1590"/>
        <v>8</v>
      </c>
      <c r="T83" s="15">
        <f t="shared" ref="T83:T86" si="1718">L83+M83+N83*1.5+O83*2.3+P83*2+Q83*0.4+R83*0.2</f>
        <v>7.2</v>
      </c>
      <c r="U83" s="32">
        <f>U81+"00:15"</f>
        <v>3.583333333333325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15">
        <f t="shared" si="1592"/>
        <v>0</v>
      </c>
      <c r="AD83" s="15">
        <f t="shared" ref="AD83:AD86" si="1719">V83+W83+X83*1.5+Y83*2.3+Z83*2+AA83*0.4+AB83*0.2</f>
        <v>0</v>
      </c>
      <c r="AE83" s="32">
        <f>AE81+"00:15"</f>
        <v>3.583333333333325</v>
      </c>
      <c r="AF83" s="2">
        <v>11</v>
      </c>
      <c r="AG83" s="2">
        <v>3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15">
        <f t="shared" si="1594"/>
        <v>14</v>
      </c>
      <c r="AN83" s="15">
        <f t="shared" ref="AN83:AN86" si="1720">AF83+AG83+AH83*1.5+AI83*2.3+AJ83*2+AK83*0.4+AL83*0.2</f>
        <v>14</v>
      </c>
      <c r="AO83" s="32">
        <f>AO81+"00:15"</f>
        <v>3.583333333333325</v>
      </c>
      <c r="AP83" s="2">
        <v>92</v>
      </c>
      <c r="AQ83" s="2">
        <v>7</v>
      </c>
      <c r="AR83" s="2">
        <v>0</v>
      </c>
      <c r="AS83" s="2">
        <v>0</v>
      </c>
      <c r="AT83" s="2">
        <v>1</v>
      </c>
      <c r="AU83" s="2">
        <v>7</v>
      </c>
      <c r="AV83" s="2">
        <v>2</v>
      </c>
      <c r="AW83" s="15">
        <f t="shared" si="1596"/>
        <v>109</v>
      </c>
      <c r="AX83" s="15">
        <f t="shared" ref="AX83:AX86" si="1721">AP83+AQ83+AR83*1.5+AS83*2.3+AT83*2+AU83*0.4+AV83*0.2</f>
        <v>104.2</v>
      </c>
      <c r="AY83" s="32">
        <f>AY81+"00:15"</f>
        <v>3.583333333333325</v>
      </c>
      <c r="AZ83" s="2">
        <v>0</v>
      </c>
      <c r="BA83" s="2">
        <v>0</v>
      </c>
      <c r="BB83" s="2">
        <v>0</v>
      </c>
      <c r="BC83" s="2">
        <v>0</v>
      </c>
      <c r="BD83" s="2">
        <v>0</v>
      </c>
      <c r="BE83" s="2">
        <v>0</v>
      </c>
      <c r="BF83" s="2">
        <v>0</v>
      </c>
      <c r="BG83" s="15">
        <f t="shared" si="1598"/>
        <v>0</v>
      </c>
      <c r="BH83" s="15">
        <f t="shared" ref="BH83:BH86" si="1722">AZ83+BA83+BB83*1.5+BC83*2.3+BD83*2+BE83*0.4+BF83*0.2</f>
        <v>0</v>
      </c>
      <c r="BI83" s="32">
        <f>BI81+"00:15"</f>
        <v>3.583333333333325</v>
      </c>
      <c r="BJ83" s="2">
        <v>116</v>
      </c>
      <c r="BK83" s="2">
        <v>4</v>
      </c>
      <c r="BL83" s="2">
        <v>3</v>
      </c>
      <c r="BM83" s="2">
        <v>0</v>
      </c>
      <c r="BN83" s="2">
        <v>2</v>
      </c>
      <c r="BO83" s="2">
        <v>3</v>
      </c>
      <c r="BP83" s="2">
        <v>2</v>
      </c>
      <c r="BQ83" s="15">
        <f t="shared" si="1600"/>
        <v>130</v>
      </c>
      <c r="BR83" s="15">
        <f t="shared" ref="BR83:BR86" si="1723">BJ83+BK83+BL83*1.5+BM83*2.3+BN83*2+BO83*0.4+BP83*0.2</f>
        <v>130.1</v>
      </c>
      <c r="BS83" s="32">
        <f>BS81+"00:15"</f>
        <v>3.583333333333325</v>
      </c>
      <c r="BT83" s="2">
        <v>3</v>
      </c>
      <c r="BU83" s="2">
        <v>0</v>
      </c>
      <c r="BV83" s="2">
        <v>0</v>
      </c>
      <c r="BW83" s="2">
        <v>0</v>
      </c>
      <c r="BX83" s="2">
        <v>0</v>
      </c>
      <c r="BY83" s="2">
        <v>0</v>
      </c>
      <c r="BZ83" s="2">
        <v>0</v>
      </c>
      <c r="CA83" s="15">
        <f t="shared" si="1602"/>
        <v>3</v>
      </c>
      <c r="CB83" s="15">
        <f t="shared" ref="CB83:CB86" si="1724">BT83+BU83+BV83*1.5+BW83*2.3+BX83*2+BY83*0.4+BZ83*0.2</f>
        <v>3</v>
      </c>
      <c r="CC83" s="32">
        <f>CC81+"00:15"</f>
        <v>3.583333333333325</v>
      </c>
      <c r="CD83" s="2">
        <v>0</v>
      </c>
      <c r="CE83" s="2">
        <v>0</v>
      </c>
      <c r="CF83" s="2">
        <v>0</v>
      </c>
      <c r="CG83" s="2">
        <v>0</v>
      </c>
      <c r="CH83" s="2">
        <v>0</v>
      </c>
      <c r="CI83" s="2">
        <v>0</v>
      </c>
      <c r="CJ83" s="2">
        <v>0</v>
      </c>
      <c r="CK83" s="15">
        <f t="shared" si="1604"/>
        <v>0</v>
      </c>
      <c r="CL83" s="15">
        <f t="shared" ref="CL83:CL86" si="1725">CD83+CE83+CF83*1.5+CG83*2.3+CH83*2+CI83*0.4+CJ83*0.2</f>
        <v>0</v>
      </c>
      <c r="CM83" s="32">
        <f>CM81+"00:15"</f>
        <v>3.583333333333325</v>
      </c>
      <c r="CN83" s="2">
        <f t="shared" si="1477"/>
        <v>14</v>
      </c>
      <c r="CO83" s="2">
        <f t="shared" si="1467"/>
        <v>3</v>
      </c>
      <c r="CP83" s="2">
        <f t="shared" si="1467"/>
        <v>0</v>
      </c>
      <c r="CQ83" s="2">
        <f t="shared" si="1467"/>
        <v>0</v>
      </c>
      <c r="CR83" s="2">
        <f t="shared" si="1467"/>
        <v>0</v>
      </c>
      <c r="CS83" s="2">
        <f t="shared" si="1467"/>
        <v>0</v>
      </c>
      <c r="CT83" s="2">
        <f t="shared" si="1467"/>
        <v>0</v>
      </c>
      <c r="CU83" s="15">
        <f t="shared" si="1467"/>
        <v>17</v>
      </c>
      <c r="CV83" s="15">
        <f t="shared" ref="CV83:CV86" si="1726">CN83+CO83+CP83*1.5+CQ83*2.3+CR83*2+CS83*0.4+CT83*0.2</f>
        <v>17</v>
      </c>
      <c r="CW83" s="32">
        <f>CW81+"00:15"</f>
        <v>3.583333333333325</v>
      </c>
      <c r="CX83" s="2">
        <f t="shared" si="1478"/>
        <v>9</v>
      </c>
      <c r="CY83" s="2">
        <f t="shared" si="1469"/>
        <v>0</v>
      </c>
      <c r="CZ83" s="2">
        <f t="shared" si="1469"/>
        <v>0</v>
      </c>
      <c r="DA83" s="2">
        <f t="shared" si="1469"/>
        <v>0</v>
      </c>
      <c r="DB83" s="2">
        <f t="shared" si="1469"/>
        <v>0</v>
      </c>
      <c r="DC83" s="2">
        <f t="shared" si="1469"/>
        <v>0</v>
      </c>
      <c r="DD83" s="2">
        <f t="shared" si="1469"/>
        <v>1</v>
      </c>
      <c r="DE83" s="15">
        <f t="shared" si="1469"/>
        <v>10</v>
      </c>
      <c r="DF83" s="15">
        <f t="shared" ref="DF83:DF86" si="1727">CX83+CY83+CZ83*1.5+DA83*2.3+DB83*2+DC83*0.4+DD83*0.2</f>
        <v>9.1999999999999993</v>
      </c>
      <c r="DG83" s="32">
        <f>DG81+"00:15"</f>
        <v>3.583333333333325</v>
      </c>
      <c r="DH83" s="2">
        <f t="shared" si="1479"/>
        <v>123</v>
      </c>
      <c r="DI83" s="2">
        <f t="shared" si="1098"/>
        <v>4</v>
      </c>
      <c r="DJ83" s="2">
        <f t="shared" si="1098"/>
        <v>3</v>
      </c>
      <c r="DK83" s="2">
        <f t="shared" si="1098"/>
        <v>0</v>
      </c>
      <c r="DL83" s="2">
        <f t="shared" si="1098"/>
        <v>2</v>
      </c>
      <c r="DM83" s="2">
        <f t="shared" si="1098"/>
        <v>3</v>
      </c>
      <c r="DN83" s="2">
        <f t="shared" si="1098"/>
        <v>3</v>
      </c>
      <c r="DO83" s="15">
        <f t="shared" si="1098"/>
        <v>138</v>
      </c>
      <c r="DP83" s="15">
        <f t="shared" ref="DP83:DP86" si="1728">DH83+DI83+DJ83*1.5+DK83*2.3+DL83*2+DM83*0.4+DN83*0.2</f>
        <v>137.29999999999998</v>
      </c>
      <c r="DQ83" s="32">
        <f>DQ81+"00:15"</f>
        <v>3.583333333333325</v>
      </c>
      <c r="DR83" s="2">
        <f t="shared" si="1480"/>
        <v>103</v>
      </c>
      <c r="DS83" s="2">
        <f t="shared" si="1100"/>
        <v>10</v>
      </c>
      <c r="DT83" s="2">
        <f t="shared" si="1100"/>
        <v>0</v>
      </c>
      <c r="DU83" s="2">
        <f t="shared" si="1100"/>
        <v>0</v>
      </c>
      <c r="DV83" s="2">
        <f t="shared" si="1100"/>
        <v>1</v>
      </c>
      <c r="DW83" s="2">
        <f t="shared" si="1100"/>
        <v>7</v>
      </c>
      <c r="DX83" s="2">
        <f t="shared" si="1100"/>
        <v>2</v>
      </c>
      <c r="DY83" s="15">
        <f t="shared" si="1100"/>
        <v>123</v>
      </c>
      <c r="DZ83" s="15">
        <f t="shared" ref="DZ83:DZ86" si="1729">DR83+DS83+DT83*1.5+DU83*2.3+DV83*2+DW83*0.4+DX83*0.2</f>
        <v>118.2</v>
      </c>
      <c r="EA83" s="32">
        <f>EA81+"00:15"</f>
        <v>3.583333333333325</v>
      </c>
      <c r="EB83" s="2">
        <f t="shared" si="1481"/>
        <v>94</v>
      </c>
      <c r="EC83" s="2">
        <f t="shared" si="1473"/>
        <v>7</v>
      </c>
      <c r="ED83" s="2">
        <f t="shared" si="1473"/>
        <v>0</v>
      </c>
      <c r="EE83" s="2">
        <f t="shared" si="1473"/>
        <v>0</v>
      </c>
      <c r="EF83" s="2">
        <f t="shared" si="1473"/>
        <v>1</v>
      </c>
      <c r="EG83" s="2">
        <f t="shared" si="1473"/>
        <v>7</v>
      </c>
      <c r="EH83" s="2">
        <f t="shared" si="1473"/>
        <v>2</v>
      </c>
      <c r="EI83" s="15">
        <f t="shared" si="1473"/>
        <v>111</v>
      </c>
      <c r="EJ83" s="15">
        <f t="shared" ref="EJ83:EJ86" si="1730">EB83+EC83+ED83*1.5+EE83*2.3+EF83*2+EG83*0.4+EH83*0.2</f>
        <v>106.2</v>
      </c>
      <c r="EK83" s="32">
        <f>EK81+"00:15"</f>
        <v>3.583333333333325</v>
      </c>
      <c r="EL83" s="2">
        <f t="shared" si="1482"/>
        <v>119</v>
      </c>
      <c r="EM83" s="2">
        <f t="shared" si="1475"/>
        <v>4</v>
      </c>
      <c r="EN83" s="2">
        <f t="shared" si="1475"/>
        <v>3</v>
      </c>
      <c r="EO83" s="2">
        <f t="shared" si="1475"/>
        <v>0</v>
      </c>
      <c r="EP83" s="2">
        <f t="shared" si="1475"/>
        <v>2</v>
      </c>
      <c r="EQ83" s="2">
        <f t="shared" si="1475"/>
        <v>3</v>
      </c>
      <c r="ER83" s="2">
        <f t="shared" si="1475"/>
        <v>2</v>
      </c>
      <c r="ES83" s="15">
        <f t="shared" si="1475"/>
        <v>133</v>
      </c>
      <c r="ET83" s="15">
        <f t="shared" ref="ET83:ET86" si="1731">EL83+EM83+EN83*1.5+EO83*2.3+EP83*2+EQ83*0.4+ER83*0.2</f>
        <v>133.1</v>
      </c>
    </row>
    <row r="84" spans="1:150" ht="14.25" customHeight="1" x14ac:dyDescent="0.25">
      <c r="A84" s="32">
        <f>A83+"00:15"</f>
        <v>0.59375</v>
      </c>
      <c r="B84" s="2">
        <v>3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15">
        <f t="shared" si="1588"/>
        <v>3</v>
      </c>
      <c r="J84" s="15">
        <f t="shared" si="1717"/>
        <v>3</v>
      </c>
      <c r="K84" s="32">
        <f>K83+"00:15"</f>
        <v>0.59375</v>
      </c>
      <c r="L84" s="2">
        <v>12</v>
      </c>
      <c r="M84" s="2">
        <v>0</v>
      </c>
      <c r="N84" s="2">
        <v>0</v>
      </c>
      <c r="O84" s="2">
        <v>0</v>
      </c>
      <c r="P84" s="2">
        <v>0</v>
      </c>
      <c r="Q84" s="2">
        <v>1</v>
      </c>
      <c r="R84" s="2">
        <v>0</v>
      </c>
      <c r="S84" s="15">
        <f t="shared" si="1590"/>
        <v>13</v>
      </c>
      <c r="T84" s="15">
        <f t="shared" si="1718"/>
        <v>12.4</v>
      </c>
      <c r="U84" s="32">
        <f>U83+"00:15"</f>
        <v>3.5937499999999916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15">
        <f t="shared" si="1592"/>
        <v>0</v>
      </c>
      <c r="AD84" s="15">
        <f t="shared" si="1719"/>
        <v>0</v>
      </c>
      <c r="AE84" s="32">
        <f>AE83+"00:15"</f>
        <v>3.5937499999999916</v>
      </c>
      <c r="AF84" s="2">
        <v>17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1</v>
      </c>
      <c r="AM84" s="15">
        <f t="shared" si="1594"/>
        <v>18</v>
      </c>
      <c r="AN84" s="15">
        <f t="shared" si="1720"/>
        <v>17.2</v>
      </c>
      <c r="AO84" s="32">
        <f>AO83+"00:15"</f>
        <v>3.5937499999999916</v>
      </c>
      <c r="AP84" s="2">
        <v>118</v>
      </c>
      <c r="AQ84" s="2">
        <v>2</v>
      </c>
      <c r="AR84" s="2">
        <v>1</v>
      </c>
      <c r="AS84" s="2">
        <v>0</v>
      </c>
      <c r="AT84" s="2">
        <v>2</v>
      </c>
      <c r="AU84" s="2">
        <v>3</v>
      </c>
      <c r="AV84" s="2">
        <v>1</v>
      </c>
      <c r="AW84" s="15">
        <f t="shared" si="1596"/>
        <v>127</v>
      </c>
      <c r="AX84" s="15">
        <f t="shared" si="1721"/>
        <v>126.9</v>
      </c>
      <c r="AY84" s="32">
        <f>AY83+"00:15"</f>
        <v>3.5937499999999916</v>
      </c>
      <c r="AZ84" s="2">
        <v>0</v>
      </c>
      <c r="BA84" s="2">
        <v>0</v>
      </c>
      <c r="BB84" s="2">
        <v>0</v>
      </c>
      <c r="BC84" s="2">
        <v>0</v>
      </c>
      <c r="BD84" s="2">
        <v>0</v>
      </c>
      <c r="BE84" s="2">
        <v>0</v>
      </c>
      <c r="BF84" s="2">
        <v>0</v>
      </c>
      <c r="BG84" s="15">
        <f t="shared" si="1598"/>
        <v>0</v>
      </c>
      <c r="BH84" s="15">
        <f t="shared" si="1722"/>
        <v>0</v>
      </c>
      <c r="BI84" s="32">
        <f>BI83+"00:15"</f>
        <v>3.5937499999999916</v>
      </c>
      <c r="BJ84" s="2">
        <v>157</v>
      </c>
      <c r="BK84" s="2">
        <v>10</v>
      </c>
      <c r="BL84" s="2">
        <v>1</v>
      </c>
      <c r="BM84" s="2">
        <v>0</v>
      </c>
      <c r="BN84" s="2">
        <v>1</v>
      </c>
      <c r="BO84" s="2">
        <v>7</v>
      </c>
      <c r="BP84" s="2">
        <v>0</v>
      </c>
      <c r="BQ84" s="15">
        <f t="shared" si="1600"/>
        <v>176</v>
      </c>
      <c r="BR84" s="15">
        <f t="shared" si="1723"/>
        <v>173.3</v>
      </c>
      <c r="BS84" s="32">
        <f>BS83+"00:15"</f>
        <v>3.5937499999999916</v>
      </c>
      <c r="BT84" s="2">
        <v>1</v>
      </c>
      <c r="BU84" s="2">
        <v>0</v>
      </c>
      <c r="BV84" s="2">
        <v>0</v>
      </c>
      <c r="BW84" s="2">
        <v>0</v>
      </c>
      <c r="BX84" s="2">
        <v>0</v>
      </c>
      <c r="BY84" s="2">
        <v>0</v>
      </c>
      <c r="BZ84" s="2">
        <v>0</v>
      </c>
      <c r="CA84" s="15">
        <f t="shared" si="1602"/>
        <v>1</v>
      </c>
      <c r="CB84" s="15">
        <f t="shared" si="1724"/>
        <v>1</v>
      </c>
      <c r="CC84" s="32">
        <f>CC83+"00:15"</f>
        <v>3.5937499999999916</v>
      </c>
      <c r="CD84" s="2">
        <v>0</v>
      </c>
      <c r="CE84" s="2">
        <v>0</v>
      </c>
      <c r="CF84" s="2">
        <v>0</v>
      </c>
      <c r="CG84" s="2">
        <v>0</v>
      </c>
      <c r="CH84" s="2">
        <v>0</v>
      </c>
      <c r="CI84" s="2">
        <v>0</v>
      </c>
      <c r="CJ84" s="2">
        <v>0</v>
      </c>
      <c r="CK84" s="15">
        <f t="shared" si="1604"/>
        <v>0</v>
      </c>
      <c r="CL84" s="15">
        <f t="shared" si="1725"/>
        <v>0</v>
      </c>
      <c r="CM84" s="32">
        <f>CM83+"00:15"</f>
        <v>3.5937499999999916</v>
      </c>
      <c r="CN84" s="2">
        <f t="shared" si="1477"/>
        <v>18</v>
      </c>
      <c r="CO84" s="2">
        <f t="shared" si="1467"/>
        <v>0</v>
      </c>
      <c r="CP84" s="2">
        <f t="shared" si="1467"/>
        <v>0</v>
      </c>
      <c r="CQ84" s="2">
        <f t="shared" si="1467"/>
        <v>0</v>
      </c>
      <c r="CR84" s="2">
        <f t="shared" si="1467"/>
        <v>0</v>
      </c>
      <c r="CS84" s="2">
        <f t="shared" si="1467"/>
        <v>0</v>
      </c>
      <c r="CT84" s="2">
        <f t="shared" si="1467"/>
        <v>1</v>
      </c>
      <c r="CU84" s="15">
        <f t="shared" si="1467"/>
        <v>19</v>
      </c>
      <c r="CV84" s="15">
        <f t="shared" si="1726"/>
        <v>18.2</v>
      </c>
      <c r="CW84" s="32">
        <f>CW83+"00:15"</f>
        <v>3.5937499999999916</v>
      </c>
      <c r="CX84" s="2">
        <f t="shared" si="1478"/>
        <v>15</v>
      </c>
      <c r="CY84" s="2">
        <f t="shared" si="1469"/>
        <v>0</v>
      </c>
      <c r="CZ84" s="2">
        <f t="shared" si="1469"/>
        <v>0</v>
      </c>
      <c r="DA84" s="2">
        <f t="shared" si="1469"/>
        <v>0</v>
      </c>
      <c r="DB84" s="2">
        <f t="shared" si="1469"/>
        <v>0</v>
      </c>
      <c r="DC84" s="2">
        <f t="shared" si="1469"/>
        <v>1</v>
      </c>
      <c r="DD84" s="2">
        <f t="shared" si="1469"/>
        <v>0</v>
      </c>
      <c r="DE84" s="15">
        <f t="shared" si="1469"/>
        <v>16</v>
      </c>
      <c r="DF84" s="15">
        <f t="shared" si="1727"/>
        <v>15.4</v>
      </c>
      <c r="DG84" s="32">
        <f>DG83+"00:15"</f>
        <v>3.5937499999999916</v>
      </c>
      <c r="DH84" s="2">
        <f t="shared" si="1479"/>
        <v>169</v>
      </c>
      <c r="DI84" s="2">
        <f t="shared" si="1098"/>
        <v>10</v>
      </c>
      <c r="DJ84" s="2">
        <f t="shared" si="1098"/>
        <v>1</v>
      </c>
      <c r="DK84" s="2">
        <f t="shared" si="1098"/>
        <v>0</v>
      </c>
      <c r="DL84" s="2">
        <f t="shared" si="1098"/>
        <v>1</v>
      </c>
      <c r="DM84" s="2">
        <f t="shared" si="1098"/>
        <v>8</v>
      </c>
      <c r="DN84" s="2">
        <f t="shared" si="1098"/>
        <v>0</v>
      </c>
      <c r="DO84" s="15">
        <f t="shared" si="1098"/>
        <v>189</v>
      </c>
      <c r="DP84" s="15">
        <f t="shared" si="1728"/>
        <v>185.7</v>
      </c>
      <c r="DQ84" s="32">
        <f>DQ83+"00:15"</f>
        <v>3.5937499999999916</v>
      </c>
      <c r="DR84" s="2">
        <f t="shared" si="1480"/>
        <v>135</v>
      </c>
      <c r="DS84" s="2">
        <f t="shared" si="1100"/>
        <v>2</v>
      </c>
      <c r="DT84" s="2">
        <f t="shared" si="1100"/>
        <v>1</v>
      </c>
      <c r="DU84" s="2">
        <f t="shared" si="1100"/>
        <v>0</v>
      </c>
      <c r="DV84" s="2">
        <f t="shared" si="1100"/>
        <v>2</v>
      </c>
      <c r="DW84" s="2">
        <f t="shared" si="1100"/>
        <v>3</v>
      </c>
      <c r="DX84" s="2">
        <f t="shared" si="1100"/>
        <v>2</v>
      </c>
      <c r="DY84" s="15">
        <f t="shared" si="1100"/>
        <v>145</v>
      </c>
      <c r="DZ84" s="15">
        <f t="shared" si="1729"/>
        <v>144.1</v>
      </c>
      <c r="EA84" s="32">
        <f>EA83+"00:15"</f>
        <v>3.5937499999999916</v>
      </c>
      <c r="EB84" s="2">
        <f t="shared" si="1481"/>
        <v>121</v>
      </c>
      <c r="EC84" s="2">
        <f t="shared" si="1473"/>
        <v>2</v>
      </c>
      <c r="ED84" s="2">
        <f t="shared" si="1473"/>
        <v>1</v>
      </c>
      <c r="EE84" s="2">
        <f t="shared" si="1473"/>
        <v>0</v>
      </c>
      <c r="EF84" s="2">
        <f t="shared" si="1473"/>
        <v>2</v>
      </c>
      <c r="EG84" s="2">
        <f t="shared" si="1473"/>
        <v>3</v>
      </c>
      <c r="EH84" s="2">
        <f t="shared" si="1473"/>
        <v>1</v>
      </c>
      <c r="EI84" s="15">
        <f t="shared" si="1473"/>
        <v>130</v>
      </c>
      <c r="EJ84" s="15">
        <f t="shared" si="1730"/>
        <v>129.89999999999998</v>
      </c>
      <c r="EK84" s="32">
        <f>EK83+"00:15"</f>
        <v>3.5937499999999916</v>
      </c>
      <c r="EL84" s="2">
        <f t="shared" si="1482"/>
        <v>158</v>
      </c>
      <c r="EM84" s="2">
        <f t="shared" si="1475"/>
        <v>10</v>
      </c>
      <c r="EN84" s="2">
        <f t="shared" si="1475"/>
        <v>1</v>
      </c>
      <c r="EO84" s="2">
        <f t="shared" si="1475"/>
        <v>0</v>
      </c>
      <c r="EP84" s="2">
        <f t="shared" si="1475"/>
        <v>1</v>
      </c>
      <c r="EQ84" s="2">
        <f t="shared" si="1475"/>
        <v>7</v>
      </c>
      <c r="ER84" s="2">
        <f t="shared" si="1475"/>
        <v>0</v>
      </c>
      <c r="ES84" s="15">
        <f t="shared" si="1475"/>
        <v>177</v>
      </c>
      <c r="ET84" s="15">
        <f t="shared" si="1731"/>
        <v>174.3</v>
      </c>
    </row>
    <row r="85" spans="1:150" x14ac:dyDescent="0.25">
      <c r="A85" s="32">
        <f t="shared" ref="A85:A86" si="1732">A84+"00:15"</f>
        <v>0.60416666666666663</v>
      </c>
      <c r="B85" s="2">
        <v>3</v>
      </c>
      <c r="C85" s="2">
        <v>0</v>
      </c>
      <c r="D85" s="2">
        <v>0</v>
      </c>
      <c r="E85" s="2">
        <v>0</v>
      </c>
      <c r="F85" s="2">
        <v>0</v>
      </c>
      <c r="G85" s="2">
        <v>1</v>
      </c>
      <c r="H85" s="2">
        <v>0</v>
      </c>
      <c r="I85" s="15">
        <f t="shared" si="1588"/>
        <v>4</v>
      </c>
      <c r="J85" s="15">
        <f t="shared" si="1717"/>
        <v>3.4</v>
      </c>
      <c r="K85" s="32">
        <f t="shared" ref="K85:K86" si="1733">K84+"00:15"</f>
        <v>0.60416666666666663</v>
      </c>
      <c r="L85" s="2">
        <v>14</v>
      </c>
      <c r="M85" s="2">
        <v>2</v>
      </c>
      <c r="N85" s="2">
        <v>0</v>
      </c>
      <c r="O85" s="2">
        <v>0</v>
      </c>
      <c r="P85" s="2">
        <v>0</v>
      </c>
      <c r="Q85" s="2">
        <v>2</v>
      </c>
      <c r="R85" s="2">
        <v>0</v>
      </c>
      <c r="S85" s="15">
        <f t="shared" si="1590"/>
        <v>18</v>
      </c>
      <c r="T85" s="15">
        <f t="shared" si="1718"/>
        <v>16.8</v>
      </c>
      <c r="U85" s="32">
        <f t="shared" ref="U85:U86" si="1734">U84+"00:15"</f>
        <v>3.6041666666666581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15">
        <f t="shared" si="1592"/>
        <v>0</v>
      </c>
      <c r="AD85" s="15">
        <f t="shared" si="1719"/>
        <v>0</v>
      </c>
      <c r="AE85" s="32">
        <f t="shared" ref="AE85:AE86" si="1735">AE84+"00:15"</f>
        <v>3.6041666666666581</v>
      </c>
      <c r="AF85" s="2">
        <v>10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1</v>
      </c>
      <c r="AM85" s="15">
        <f t="shared" si="1594"/>
        <v>11</v>
      </c>
      <c r="AN85" s="15">
        <f t="shared" si="1720"/>
        <v>10.199999999999999</v>
      </c>
      <c r="AO85" s="32">
        <f t="shared" ref="AO85:AO86" si="1736">AO84+"00:15"</f>
        <v>3.6041666666666581</v>
      </c>
      <c r="AP85" s="2">
        <v>120</v>
      </c>
      <c r="AQ85" s="2">
        <v>9</v>
      </c>
      <c r="AR85" s="2">
        <v>0</v>
      </c>
      <c r="AS85" s="2">
        <v>0</v>
      </c>
      <c r="AT85" s="2">
        <v>0</v>
      </c>
      <c r="AU85" s="2">
        <v>7</v>
      </c>
      <c r="AV85" s="2">
        <v>2</v>
      </c>
      <c r="AW85" s="15">
        <f t="shared" si="1596"/>
        <v>138</v>
      </c>
      <c r="AX85" s="15">
        <f t="shared" si="1721"/>
        <v>132.20000000000002</v>
      </c>
      <c r="AY85" s="32">
        <f t="shared" ref="AY85:AY86" si="1737">AY84+"00:15"</f>
        <v>3.6041666666666581</v>
      </c>
      <c r="AZ85" s="2">
        <v>0</v>
      </c>
      <c r="BA85" s="2">
        <v>0</v>
      </c>
      <c r="BB85" s="2">
        <v>0</v>
      </c>
      <c r="BC85" s="2">
        <v>0</v>
      </c>
      <c r="BD85" s="2">
        <v>0</v>
      </c>
      <c r="BE85" s="2">
        <v>0</v>
      </c>
      <c r="BF85" s="2">
        <v>0</v>
      </c>
      <c r="BG85" s="15">
        <f t="shared" si="1598"/>
        <v>0</v>
      </c>
      <c r="BH85" s="15">
        <f t="shared" si="1722"/>
        <v>0</v>
      </c>
      <c r="BI85" s="32">
        <f t="shared" ref="BI85:BI86" si="1738">BI84+"00:15"</f>
        <v>3.6041666666666581</v>
      </c>
      <c r="BJ85" s="2">
        <v>157</v>
      </c>
      <c r="BK85" s="2">
        <v>8</v>
      </c>
      <c r="BL85" s="2">
        <v>5</v>
      </c>
      <c r="BM85" s="2">
        <v>0</v>
      </c>
      <c r="BN85" s="2">
        <v>1</v>
      </c>
      <c r="BO85" s="2">
        <v>8</v>
      </c>
      <c r="BP85" s="2">
        <v>3</v>
      </c>
      <c r="BQ85" s="15">
        <f t="shared" si="1600"/>
        <v>182</v>
      </c>
      <c r="BR85" s="15">
        <f t="shared" si="1723"/>
        <v>178.29999999999998</v>
      </c>
      <c r="BS85" s="32">
        <f t="shared" ref="BS85:BS86" si="1739">BS84+"00:15"</f>
        <v>3.6041666666666581</v>
      </c>
      <c r="BT85" s="2">
        <v>3</v>
      </c>
      <c r="BU85" s="2">
        <v>1</v>
      </c>
      <c r="BV85" s="2">
        <v>0</v>
      </c>
      <c r="BW85" s="2">
        <v>0</v>
      </c>
      <c r="BX85" s="2">
        <v>0</v>
      </c>
      <c r="BY85" s="2">
        <v>1</v>
      </c>
      <c r="BZ85" s="2">
        <v>2</v>
      </c>
      <c r="CA85" s="15">
        <f t="shared" si="1602"/>
        <v>7</v>
      </c>
      <c r="CB85" s="15">
        <f t="shared" si="1724"/>
        <v>4.8000000000000007</v>
      </c>
      <c r="CC85" s="32">
        <f t="shared" ref="CC85:CC86" si="1740">CC84+"00:15"</f>
        <v>3.6041666666666581</v>
      </c>
      <c r="CD85" s="2">
        <v>0</v>
      </c>
      <c r="CE85" s="2">
        <v>0</v>
      </c>
      <c r="CF85" s="2">
        <v>0</v>
      </c>
      <c r="CG85" s="2">
        <v>0</v>
      </c>
      <c r="CH85" s="2">
        <v>0</v>
      </c>
      <c r="CI85" s="2">
        <v>0</v>
      </c>
      <c r="CJ85" s="2">
        <v>0</v>
      </c>
      <c r="CK85" s="15">
        <f t="shared" si="1604"/>
        <v>0</v>
      </c>
      <c r="CL85" s="15">
        <f t="shared" si="1725"/>
        <v>0</v>
      </c>
      <c r="CM85" s="32">
        <f t="shared" ref="CM85:CM86" si="1741">CM84+"00:15"</f>
        <v>3.6041666666666581</v>
      </c>
      <c r="CN85" s="2">
        <f t="shared" si="1477"/>
        <v>13</v>
      </c>
      <c r="CO85" s="2">
        <f t="shared" si="1467"/>
        <v>1</v>
      </c>
      <c r="CP85" s="2">
        <f t="shared" si="1467"/>
        <v>0</v>
      </c>
      <c r="CQ85" s="2">
        <f t="shared" si="1467"/>
        <v>0</v>
      </c>
      <c r="CR85" s="2">
        <f t="shared" si="1467"/>
        <v>0</v>
      </c>
      <c r="CS85" s="2">
        <f t="shared" si="1467"/>
        <v>1</v>
      </c>
      <c r="CT85" s="2">
        <f t="shared" si="1467"/>
        <v>3</v>
      </c>
      <c r="CU85" s="15">
        <f t="shared" si="1467"/>
        <v>18</v>
      </c>
      <c r="CV85" s="15">
        <f t="shared" si="1726"/>
        <v>15</v>
      </c>
      <c r="CW85" s="32">
        <f t="shared" ref="CW85:CW86" si="1742">CW84+"00:15"</f>
        <v>3.6041666666666581</v>
      </c>
      <c r="CX85" s="2">
        <f t="shared" si="1478"/>
        <v>17</v>
      </c>
      <c r="CY85" s="2">
        <f t="shared" si="1469"/>
        <v>2</v>
      </c>
      <c r="CZ85" s="2">
        <f t="shared" si="1469"/>
        <v>0</v>
      </c>
      <c r="DA85" s="2">
        <f t="shared" si="1469"/>
        <v>0</v>
      </c>
      <c r="DB85" s="2">
        <f t="shared" si="1469"/>
        <v>0</v>
      </c>
      <c r="DC85" s="2">
        <f t="shared" si="1469"/>
        <v>3</v>
      </c>
      <c r="DD85" s="2">
        <f t="shared" si="1469"/>
        <v>0</v>
      </c>
      <c r="DE85" s="15">
        <f t="shared" si="1469"/>
        <v>22</v>
      </c>
      <c r="DF85" s="15">
        <f t="shared" si="1727"/>
        <v>20.2</v>
      </c>
      <c r="DG85" s="32">
        <f t="shared" ref="DG85:DG86" si="1743">DG84+"00:15"</f>
        <v>3.6041666666666581</v>
      </c>
      <c r="DH85" s="2">
        <f t="shared" si="1479"/>
        <v>171</v>
      </c>
      <c r="DI85" s="2">
        <f t="shared" si="1479"/>
        <v>10</v>
      </c>
      <c r="DJ85" s="2">
        <f t="shared" si="1479"/>
        <v>5</v>
      </c>
      <c r="DK85" s="2">
        <f t="shared" si="1479"/>
        <v>0</v>
      </c>
      <c r="DL85" s="2">
        <f t="shared" si="1479"/>
        <v>1</v>
      </c>
      <c r="DM85" s="2">
        <f t="shared" si="1479"/>
        <v>10</v>
      </c>
      <c r="DN85" s="2">
        <f t="shared" si="1479"/>
        <v>3</v>
      </c>
      <c r="DO85" s="15">
        <f t="shared" si="1479"/>
        <v>200</v>
      </c>
      <c r="DP85" s="15">
        <f t="shared" si="1728"/>
        <v>195.1</v>
      </c>
      <c r="DQ85" s="32">
        <f t="shared" ref="DQ85:DQ86" si="1744">DQ84+"00:15"</f>
        <v>3.6041666666666581</v>
      </c>
      <c r="DR85" s="2">
        <f t="shared" si="1480"/>
        <v>130</v>
      </c>
      <c r="DS85" s="2">
        <f t="shared" si="1480"/>
        <v>9</v>
      </c>
      <c r="DT85" s="2">
        <f t="shared" si="1480"/>
        <v>0</v>
      </c>
      <c r="DU85" s="2">
        <f t="shared" si="1480"/>
        <v>0</v>
      </c>
      <c r="DV85" s="2">
        <f t="shared" si="1480"/>
        <v>0</v>
      </c>
      <c r="DW85" s="2">
        <f t="shared" si="1480"/>
        <v>7</v>
      </c>
      <c r="DX85" s="2">
        <f t="shared" si="1480"/>
        <v>3</v>
      </c>
      <c r="DY85" s="15">
        <f t="shared" si="1480"/>
        <v>149</v>
      </c>
      <c r="DZ85" s="15">
        <f t="shared" si="1729"/>
        <v>142.4</v>
      </c>
      <c r="EA85" s="32">
        <f t="shared" ref="EA85:EA86" si="1745">EA84+"00:15"</f>
        <v>3.6041666666666581</v>
      </c>
      <c r="EB85" s="2">
        <f t="shared" si="1481"/>
        <v>123</v>
      </c>
      <c r="EC85" s="2">
        <f t="shared" si="1473"/>
        <v>9</v>
      </c>
      <c r="ED85" s="2">
        <f t="shared" si="1473"/>
        <v>0</v>
      </c>
      <c r="EE85" s="2">
        <f t="shared" si="1473"/>
        <v>0</v>
      </c>
      <c r="EF85" s="2">
        <f t="shared" si="1473"/>
        <v>0</v>
      </c>
      <c r="EG85" s="2">
        <f t="shared" si="1473"/>
        <v>8</v>
      </c>
      <c r="EH85" s="2">
        <f t="shared" si="1473"/>
        <v>2</v>
      </c>
      <c r="EI85" s="15">
        <f t="shared" si="1473"/>
        <v>142</v>
      </c>
      <c r="EJ85" s="15">
        <f t="shared" si="1730"/>
        <v>135.6</v>
      </c>
      <c r="EK85" s="32">
        <f t="shared" ref="EK85:EK86" si="1746">EK84+"00:15"</f>
        <v>3.6041666666666581</v>
      </c>
      <c r="EL85" s="2">
        <f t="shared" si="1482"/>
        <v>160</v>
      </c>
      <c r="EM85" s="2">
        <f t="shared" si="1475"/>
        <v>9</v>
      </c>
      <c r="EN85" s="2">
        <f t="shared" si="1475"/>
        <v>5</v>
      </c>
      <c r="EO85" s="2">
        <f t="shared" si="1475"/>
        <v>0</v>
      </c>
      <c r="EP85" s="2">
        <f t="shared" si="1475"/>
        <v>1</v>
      </c>
      <c r="EQ85" s="2">
        <f t="shared" si="1475"/>
        <v>9</v>
      </c>
      <c r="ER85" s="2">
        <f t="shared" si="1475"/>
        <v>5</v>
      </c>
      <c r="ES85" s="15">
        <f t="shared" si="1475"/>
        <v>189</v>
      </c>
      <c r="ET85" s="15">
        <f t="shared" si="1731"/>
        <v>183.1</v>
      </c>
    </row>
    <row r="86" spans="1:150" ht="13.8" thickBot="1" x14ac:dyDescent="0.3">
      <c r="A86" s="32">
        <f t="shared" si="1732"/>
        <v>0.61458333333333326</v>
      </c>
      <c r="B86" s="2">
        <v>2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2</v>
      </c>
      <c r="I86" s="15">
        <f t="shared" si="1588"/>
        <v>4</v>
      </c>
      <c r="J86" s="15">
        <f t="shared" si="1717"/>
        <v>2.4</v>
      </c>
      <c r="K86" s="32">
        <f t="shared" si="1733"/>
        <v>0.61458333333333326</v>
      </c>
      <c r="L86" s="2">
        <v>10</v>
      </c>
      <c r="M86" s="2">
        <v>1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15">
        <f t="shared" si="1590"/>
        <v>11</v>
      </c>
      <c r="T86" s="15">
        <f t="shared" si="1718"/>
        <v>11</v>
      </c>
      <c r="U86" s="32">
        <f t="shared" si="1734"/>
        <v>3.6145833333333246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15">
        <f t="shared" si="1592"/>
        <v>0</v>
      </c>
      <c r="AD86" s="15">
        <f t="shared" si="1719"/>
        <v>0</v>
      </c>
      <c r="AE86" s="32">
        <f t="shared" si="1735"/>
        <v>3.6145833333333246</v>
      </c>
      <c r="AF86" s="2">
        <v>11</v>
      </c>
      <c r="AG86" s="2">
        <v>1</v>
      </c>
      <c r="AH86" s="2">
        <v>0</v>
      </c>
      <c r="AI86" s="2">
        <v>0</v>
      </c>
      <c r="AJ86" s="2">
        <v>0</v>
      </c>
      <c r="AK86" s="2">
        <v>0</v>
      </c>
      <c r="AL86" s="2">
        <v>1</v>
      </c>
      <c r="AM86" s="15">
        <f t="shared" si="1594"/>
        <v>13</v>
      </c>
      <c r="AN86" s="15">
        <f t="shared" si="1720"/>
        <v>12.2</v>
      </c>
      <c r="AO86" s="32">
        <f t="shared" si="1736"/>
        <v>3.6145833333333246</v>
      </c>
      <c r="AP86" s="2">
        <v>101</v>
      </c>
      <c r="AQ86" s="2">
        <v>8</v>
      </c>
      <c r="AR86" s="2">
        <v>0</v>
      </c>
      <c r="AS86" s="2">
        <v>0</v>
      </c>
      <c r="AT86" s="2">
        <v>2</v>
      </c>
      <c r="AU86" s="2">
        <v>7</v>
      </c>
      <c r="AV86" s="2">
        <v>0</v>
      </c>
      <c r="AW86" s="15">
        <f t="shared" si="1596"/>
        <v>118</v>
      </c>
      <c r="AX86" s="15">
        <f t="shared" si="1721"/>
        <v>115.8</v>
      </c>
      <c r="AY86" s="32">
        <f t="shared" si="1737"/>
        <v>3.6145833333333246</v>
      </c>
      <c r="AZ86" s="2">
        <v>0</v>
      </c>
      <c r="BA86" s="2">
        <v>0</v>
      </c>
      <c r="BB86" s="2">
        <v>0</v>
      </c>
      <c r="BC86" s="2">
        <v>0</v>
      </c>
      <c r="BD86" s="2">
        <v>0</v>
      </c>
      <c r="BE86" s="2">
        <v>0</v>
      </c>
      <c r="BF86" s="2">
        <v>0</v>
      </c>
      <c r="BG86" s="15">
        <f t="shared" si="1598"/>
        <v>0</v>
      </c>
      <c r="BH86" s="15">
        <f t="shared" si="1722"/>
        <v>0</v>
      </c>
      <c r="BI86" s="32">
        <f t="shared" si="1738"/>
        <v>3.6145833333333246</v>
      </c>
      <c r="BJ86" s="2">
        <v>150</v>
      </c>
      <c r="BK86" s="2">
        <v>12</v>
      </c>
      <c r="BL86" s="2">
        <v>2</v>
      </c>
      <c r="BM86" s="2">
        <v>0</v>
      </c>
      <c r="BN86" s="2">
        <v>3</v>
      </c>
      <c r="BO86" s="2">
        <v>5</v>
      </c>
      <c r="BP86" s="2">
        <v>2</v>
      </c>
      <c r="BQ86" s="15">
        <f t="shared" si="1600"/>
        <v>174</v>
      </c>
      <c r="BR86" s="15">
        <f t="shared" si="1723"/>
        <v>173.4</v>
      </c>
      <c r="BS86" s="32">
        <f t="shared" si="1739"/>
        <v>3.6145833333333246</v>
      </c>
      <c r="BT86" s="2">
        <v>1</v>
      </c>
      <c r="BU86" s="2">
        <v>0</v>
      </c>
      <c r="BV86" s="2">
        <v>0</v>
      </c>
      <c r="BW86" s="2">
        <v>0</v>
      </c>
      <c r="BX86" s="2">
        <v>0</v>
      </c>
      <c r="BY86" s="2">
        <v>0</v>
      </c>
      <c r="BZ86" s="2">
        <v>1</v>
      </c>
      <c r="CA86" s="15">
        <f t="shared" si="1602"/>
        <v>2</v>
      </c>
      <c r="CB86" s="15">
        <f t="shared" si="1724"/>
        <v>1.2</v>
      </c>
      <c r="CC86" s="32">
        <f t="shared" si="1740"/>
        <v>3.6145833333333246</v>
      </c>
      <c r="CD86" s="2">
        <v>0</v>
      </c>
      <c r="CE86" s="2">
        <v>0</v>
      </c>
      <c r="CF86" s="2">
        <v>0</v>
      </c>
      <c r="CG86" s="2">
        <v>0</v>
      </c>
      <c r="CH86" s="2">
        <v>0</v>
      </c>
      <c r="CI86" s="2">
        <v>0</v>
      </c>
      <c r="CJ86" s="2">
        <v>0</v>
      </c>
      <c r="CK86" s="15">
        <f t="shared" si="1604"/>
        <v>0</v>
      </c>
      <c r="CL86" s="15">
        <f t="shared" si="1725"/>
        <v>0</v>
      </c>
      <c r="CM86" s="32">
        <f t="shared" si="1741"/>
        <v>3.6145833333333246</v>
      </c>
      <c r="CN86" s="2">
        <f t="shared" si="1477"/>
        <v>12</v>
      </c>
      <c r="CO86" s="2">
        <f t="shared" si="1467"/>
        <v>1</v>
      </c>
      <c r="CP86" s="2">
        <f t="shared" si="1467"/>
        <v>0</v>
      </c>
      <c r="CQ86" s="2">
        <f t="shared" si="1467"/>
        <v>0</v>
      </c>
      <c r="CR86" s="2">
        <f t="shared" si="1467"/>
        <v>0</v>
      </c>
      <c r="CS86" s="2">
        <f t="shared" si="1467"/>
        <v>0</v>
      </c>
      <c r="CT86" s="2">
        <f t="shared" si="1467"/>
        <v>2</v>
      </c>
      <c r="CU86" s="15">
        <f t="shared" si="1467"/>
        <v>15</v>
      </c>
      <c r="CV86" s="15">
        <f t="shared" si="1726"/>
        <v>13.4</v>
      </c>
      <c r="CW86" s="32">
        <f t="shared" si="1742"/>
        <v>3.6145833333333246</v>
      </c>
      <c r="CX86" s="2">
        <f t="shared" si="1478"/>
        <v>12</v>
      </c>
      <c r="CY86" s="2">
        <f t="shared" si="1469"/>
        <v>1</v>
      </c>
      <c r="CZ86" s="2">
        <f t="shared" si="1469"/>
        <v>0</v>
      </c>
      <c r="DA86" s="2">
        <f t="shared" si="1469"/>
        <v>0</v>
      </c>
      <c r="DB86" s="2">
        <f t="shared" si="1469"/>
        <v>0</v>
      </c>
      <c r="DC86" s="2">
        <f t="shared" si="1469"/>
        <v>0</v>
      </c>
      <c r="DD86" s="2">
        <f t="shared" si="1469"/>
        <v>2</v>
      </c>
      <c r="DE86" s="15">
        <f t="shared" si="1469"/>
        <v>15</v>
      </c>
      <c r="DF86" s="15">
        <f t="shared" si="1727"/>
        <v>13.4</v>
      </c>
      <c r="DG86" s="32">
        <f t="shared" si="1743"/>
        <v>3.6145833333333246</v>
      </c>
      <c r="DH86" s="2">
        <f t="shared" si="1479"/>
        <v>160</v>
      </c>
      <c r="DI86" s="2">
        <f t="shared" si="1479"/>
        <v>13</v>
      </c>
      <c r="DJ86" s="2">
        <f t="shared" si="1479"/>
        <v>2</v>
      </c>
      <c r="DK86" s="2">
        <f t="shared" si="1479"/>
        <v>0</v>
      </c>
      <c r="DL86" s="2">
        <f t="shared" si="1479"/>
        <v>3</v>
      </c>
      <c r="DM86" s="2">
        <f t="shared" si="1479"/>
        <v>5</v>
      </c>
      <c r="DN86" s="2">
        <f t="shared" si="1479"/>
        <v>2</v>
      </c>
      <c r="DO86" s="15">
        <f t="shared" si="1479"/>
        <v>185</v>
      </c>
      <c r="DP86" s="15">
        <f t="shared" si="1728"/>
        <v>184.4</v>
      </c>
      <c r="DQ86" s="32">
        <f t="shared" si="1744"/>
        <v>3.6145833333333246</v>
      </c>
      <c r="DR86" s="2">
        <f t="shared" si="1480"/>
        <v>112</v>
      </c>
      <c r="DS86" s="2">
        <f t="shared" si="1480"/>
        <v>9</v>
      </c>
      <c r="DT86" s="2">
        <f t="shared" si="1480"/>
        <v>0</v>
      </c>
      <c r="DU86" s="2">
        <f t="shared" si="1480"/>
        <v>0</v>
      </c>
      <c r="DV86" s="2">
        <f t="shared" si="1480"/>
        <v>2</v>
      </c>
      <c r="DW86" s="2">
        <f t="shared" si="1480"/>
        <v>7</v>
      </c>
      <c r="DX86" s="2">
        <f t="shared" si="1480"/>
        <v>1</v>
      </c>
      <c r="DY86" s="15">
        <f t="shared" si="1480"/>
        <v>131</v>
      </c>
      <c r="DZ86" s="15">
        <f t="shared" si="1729"/>
        <v>128</v>
      </c>
      <c r="EA86" s="32">
        <f t="shared" si="1745"/>
        <v>3.6145833333333246</v>
      </c>
      <c r="EB86" s="2">
        <f t="shared" si="1481"/>
        <v>103</v>
      </c>
      <c r="EC86" s="2">
        <f t="shared" si="1473"/>
        <v>8</v>
      </c>
      <c r="ED86" s="2">
        <f t="shared" si="1473"/>
        <v>0</v>
      </c>
      <c r="EE86" s="2">
        <f t="shared" si="1473"/>
        <v>0</v>
      </c>
      <c r="EF86" s="2">
        <f t="shared" si="1473"/>
        <v>2</v>
      </c>
      <c r="EG86" s="2">
        <f t="shared" si="1473"/>
        <v>7</v>
      </c>
      <c r="EH86" s="2">
        <f t="shared" si="1473"/>
        <v>2</v>
      </c>
      <c r="EI86" s="15">
        <f t="shared" si="1473"/>
        <v>122</v>
      </c>
      <c r="EJ86" s="15">
        <f t="shared" si="1730"/>
        <v>118.2</v>
      </c>
      <c r="EK86" s="32">
        <f t="shared" si="1746"/>
        <v>3.6145833333333246</v>
      </c>
      <c r="EL86" s="2">
        <f t="shared" si="1482"/>
        <v>151</v>
      </c>
      <c r="EM86" s="2">
        <f t="shared" si="1475"/>
        <v>12</v>
      </c>
      <c r="EN86" s="2">
        <f t="shared" si="1475"/>
        <v>2</v>
      </c>
      <c r="EO86" s="2">
        <f t="shared" si="1475"/>
        <v>0</v>
      </c>
      <c r="EP86" s="2">
        <f t="shared" si="1475"/>
        <v>3</v>
      </c>
      <c r="EQ86" s="2">
        <f t="shared" si="1475"/>
        <v>5</v>
      </c>
      <c r="ER86" s="2">
        <f t="shared" si="1475"/>
        <v>3</v>
      </c>
      <c r="ES86" s="15">
        <f t="shared" si="1475"/>
        <v>176</v>
      </c>
      <c r="ET86" s="15">
        <f t="shared" si="1731"/>
        <v>174.6</v>
      </c>
    </row>
    <row r="87" spans="1:150" ht="14.4" thickTop="1" thickBot="1" x14ac:dyDescent="0.3">
      <c r="A87" s="33" t="s">
        <v>5</v>
      </c>
      <c r="B87" s="3">
        <f>SUM(B83:B86)</f>
        <v>10</v>
      </c>
      <c r="C87" s="3">
        <f t="shared" ref="C87" si="1747">SUM(C83:C86)</f>
        <v>0</v>
      </c>
      <c r="D87" s="3">
        <f t="shared" ref="D87" si="1748">SUM(D83:D86)</f>
        <v>0</v>
      </c>
      <c r="E87" s="3">
        <f t="shared" ref="E87" si="1749">SUM(E83:E86)</f>
        <v>0</v>
      </c>
      <c r="F87" s="3">
        <f t="shared" ref="F87" si="1750">SUM(F83:F86)</f>
        <v>0</v>
      </c>
      <c r="G87" s="3">
        <f t="shared" ref="G87" si="1751">SUM(G83:G86)</f>
        <v>1</v>
      </c>
      <c r="H87" s="3">
        <f t="shared" ref="H87" si="1752">SUM(H83:H86)</f>
        <v>2</v>
      </c>
      <c r="I87" s="16">
        <f>SUM(B87:H87)</f>
        <v>13</v>
      </c>
      <c r="J87" s="34">
        <f>B87+C87+D87*1.5+E87*2.3+F87*2+G87*0.4+H87*0.2</f>
        <v>10.8</v>
      </c>
      <c r="K87" s="33" t="s">
        <v>5</v>
      </c>
      <c r="L87" s="3">
        <f>SUM(L83:L86)</f>
        <v>43</v>
      </c>
      <c r="M87" s="3">
        <f t="shared" ref="M87" si="1753">SUM(M83:M86)</f>
        <v>3</v>
      </c>
      <c r="N87" s="3">
        <f t="shared" ref="N87" si="1754">SUM(N83:N86)</f>
        <v>0</v>
      </c>
      <c r="O87" s="3">
        <f t="shared" ref="O87" si="1755">SUM(O83:O86)</f>
        <v>0</v>
      </c>
      <c r="P87" s="3">
        <f t="shared" ref="P87" si="1756">SUM(P83:P86)</f>
        <v>0</v>
      </c>
      <c r="Q87" s="3">
        <f t="shared" ref="Q87" si="1757">SUM(Q83:Q86)</f>
        <v>3</v>
      </c>
      <c r="R87" s="3">
        <f t="shared" ref="R87" si="1758">SUM(R83:R86)</f>
        <v>1</v>
      </c>
      <c r="S87" s="16">
        <f>SUM(L87:R87)</f>
        <v>50</v>
      </c>
      <c r="T87" s="34">
        <f>L87+M87+N87*1.5+O87*2.3+P87*2+Q87*0.4+R87*0.2</f>
        <v>47.400000000000006</v>
      </c>
      <c r="U87" s="33" t="s">
        <v>5</v>
      </c>
      <c r="V87" s="3">
        <f>SUM(V83:V86)</f>
        <v>0</v>
      </c>
      <c r="W87" s="3">
        <f t="shared" ref="W87" si="1759">SUM(W83:W86)</f>
        <v>0</v>
      </c>
      <c r="X87" s="3">
        <f t="shared" ref="X87" si="1760">SUM(X83:X86)</f>
        <v>0</v>
      </c>
      <c r="Y87" s="3">
        <f t="shared" ref="Y87" si="1761">SUM(Y83:Y86)</f>
        <v>0</v>
      </c>
      <c r="Z87" s="3">
        <f t="shared" ref="Z87" si="1762">SUM(Z83:Z86)</f>
        <v>0</v>
      </c>
      <c r="AA87" s="3">
        <f t="shared" ref="AA87" si="1763">SUM(AA83:AA86)</f>
        <v>0</v>
      </c>
      <c r="AB87" s="3">
        <f t="shared" ref="AB87" si="1764">SUM(AB83:AB86)</f>
        <v>0</v>
      </c>
      <c r="AC87" s="16">
        <f>SUM(V87:AB87)</f>
        <v>0</v>
      </c>
      <c r="AD87" s="34">
        <f>V87+W87+X87*1.5+Y87*2.3+Z87*2+AA87*0.4+AB87*0.2</f>
        <v>0</v>
      </c>
      <c r="AE87" s="33" t="s">
        <v>5</v>
      </c>
      <c r="AF87" s="3">
        <f>SUM(AF83:AF86)</f>
        <v>49</v>
      </c>
      <c r="AG87" s="3">
        <f t="shared" ref="AG87" si="1765">SUM(AG83:AG86)</f>
        <v>4</v>
      </c>
      <c r="AH87" s="3">
        <f t="shared" ref="AH87" si="1766">SUM(AH83:AH86)</f>
        <v>0</v>
      </c>
      <c r="AI87" s="3">
        <f t="shared" ref="AI87" si="1767">SUM(AI83:AI86)</f>
        <v>0</v>
      </c>
      <c r="AJ87" s="3">
        <f t="shared" ref="AJ87" si="1768">SUM(AJ83:AJ86)</f>
        <v>0</v>
      </c>
      <c r="AK87" s="3">
        <f t="shared" ref="AK87" si="1769">SUM(AK83:AK86)</f>
        <v>0</v>
      </c>
      <c r="AL87" s="3">
        <f t="shared" ref="AL87" si="1770">SUM(AL83:AL86)</f>
        <v>3</v>
      </c>
      <c r="AM87" s="16">
        <f>SUM(AF87:AL87)</f>
        <v>56</v>
      </c>
      <c r="AN87" s="34">
        <f>AF87+AG87+AH87*1.5+AI87*2.3+AJ87*2+AK87*0.4+AL87*0.2</f>
        <v>53.6</v>
      </c>
      <c r="AO87" s="33" t="s">
        <v>5</v>
      </c>
      <c r="AP87" s="3">
        <f>SUM(AP83:AP86)</f>
        <v>431</v>
      </c>
      <c r="AQ87" s="3">
        <f t="shared" ref="AQ87" si="1771">SUM(AQ83:AQ86)</f>
        <v>26</v>
      </c>
      <c r="AR87" s="3">
        <f t="shared" ref="AR87" si="1772">SUM(AR83:AR86)</f>
        <v>1</v>
      </c>
      <c r="AS87" s="3">
        <f t="shared" ref="AS87" si="1773">SUM(AS83:AS86)</f>
        <v>0</v>
      </c>
      <c r="AT87" s="3">
        <f t="shared" ref="AT87" si="1774">SUM(AT83:AT86)</f>
        <v>5</v>
      </c>
      <c r="AU87" s="3">
        <f t="shared" ref="AU87" si="1775">SUM(AU83:AU86)</f>
        <v>24</v>
      </c>
      <c r="AV87" s="3">
        <f t="shared" ref="AV87" si="1776">SUM(AV83:AV86)</f>
        <v>5</v>
      </c>
      <c r="AW87" s="16">
        <f>SUM(AP87:AV87)</f>
        <v>492</v>
      </c>
      <c r="AX87" s="34">
        <f>AP87+AQ87+AR87*1.5+AS87*2.3+AT87*2+AU87*0.4+AV87*0.2</f>
        <v>479.1</v>
      </c>
      <c r="AY87" s="33" t="s">
        <v>5</v>
      </c>
      <c r="AZ87" s="3">
        <f>SUM(AZ83:AZ86)</f>
        <v>0</v>
      </c>
      <c r="BA87" s="3">
        <f t="shared" ref="BA87" si="1777">SUM(BA83:BA86)</f>
        <v>0</v>
      </c>
      <c r="BB87" s="3">
        <f t="shared" ref="BB87" si="1778">SUM(BB83:BB86)</f>
        <v>0</v>
      </c>
      <c r="BC87" s="3">
        <f t="shared" ref="BC87" si="1779">SUM(BC83:BC86)</f>
        <v>0</v>
      </c>
      <c r="BD87" s="3">
        <f t="shared" ref="BD87" si="1780">SUM(BD83:BD86)</f>
        <v>0</v>
      </c>
      <c r="BE87" s="3">
        <f t="shared" ref="BE87" si="1781">SUM(BE83:BE86)</f>
        <v>0</v>
      </c>
      <c r="BF87" s="3">
        <f t="shared" ref="BF87" si="1782">SUM(BF83:BF86)</f>
        <v>0</v>
      </c>
      <c r="BG87" s="16">
        <f>SUM(AZ87:BF87)</f>
        <v>0</v>
      </c>
      <c r="BH87" s="34">
        <f>AZ87+BA87+BB87*1.5+BC87*2.3+BD87*2+BE87*0.4+BF87*0.2</f>
        <v>0</v>
      </c>
      <c r="BI87" s="33" t="s">
        <v>5</v>
      </c>
      <c r="BJ87" s="3">
        <f>SUM(BJ83:BJ86)</f>
        <v>580</v>
      </c>
      <c r="BK87" s="3">
        <f t="shared" ref="BK87" si="1783">SUM(BK83:BK86)</f>
        <v>34</v>
      </c>
      <c r="BL87" s="3">
        <f t="shared" ref="BL87" si="1784">SUM(BL83:BL86)</f>
        <v>11</v>
      </c>
      <c r="BM87" s="3">
        <f t="shared" ref="BM87" si="1785">SUM(BM83:BM86)</f>
        <v>0</v>
      </c>
      <c r="BN87" s="3">
        <f t="shared" ref="BN87" si="1786">SUM(BN83:BN86)</f>
        <v>7</v>
      </c>
      <c r="BO87" s="3">
        <f t="shared" ref="BO87" si="1787">SUM(BO83:BO86)</f>
        <v>23</v>
      </c>
      <c r="BP87" s="3">
        <f t="shared" ref="BP87" si="1788">SUM(BP83:BP86)</f>
        <v>7</v>
      </c>
      <c r="BQ87" s="16">
        <f>SUM(BJ87:BP87)</f>
        <v>662</v>
      </c>
      <c r="BR87" s="34">
        <f>BJ87+BK87+BL87*1.5+BM87*2.3+BN87*2+BO87*0.4+BP87*0.2</f>
        <v>655.1</v>
      </c>
      <c r="BS87" s="33" t="s">
        <v>5</v>
      </c>
      <c r="BT87" s="3">
        <f>SUM(BT83:BT86)</f>
        <v>8</v>
      </c>
      <c r="BU87" s="3">
        <f t="shared" ref="BU87" si="1789">SUM(BU83:BU86)</f>
        <v>1</v>
      </c>
      <c r="BV87" s="3">
        <f t="shared" ref="BV87" si="1790">SUM(BV83:BV86)</f>
        <v>0</v>
      </c>
      <c r="BW87" s="3">
        <f t="shared" ref="BW87" si="1791">SUM(BW83:BW86)</f>
        <v>0</v>
      </c>
      <c r="BX87" s="3">
        <f t="shared" ref="BX87" si="1792">SUM(BX83:BX86)</f>
        <v>0</v>
      </c>
      <c r="BY87" s="3">
        <f t="shared" ref="BY87" si="1793">SUM(BY83:BY86)</f>
        <v>1</v>
      </c>
      <c r="BZ87" s="3">
        <f t="shared" ref="BZ87" si="1794">SUM(BZ83:BZ86)</f>
        <v>3</v>
      </c>
      <c r="CA87" s="16">
        <f>SUM(BT87:BZ87)</f>
        <v>13</v>
      </c>
      <c r="CB87" s="34">
        <f>BT87+BU87+BV87*1.5+BW87*2.3+BX87*2+BY87*0.4+BZ87*0.2</f>
        <v>10</v>
      </c>
      <c r="CC87" s="33" t="s">
        <v>5</v>
      </c>
      <c r="CD87" s="3">
        <f>SUM(CD83:CD86)</f>
        <v>0</v>
      </c>
      <c r="CE87" s="3">
        <f t="shared" ref="CE87" si="1795">SUM(CE83:CE86)</f>
        <v>0</v>
      </c>
      <c r="CF87" s="3">
        <f t="shared" ref="CF87" si="1796">SUM(CF83:CF86)</f>
        <v>0</v>
      </c>
      <c r="CG87" s="3">
        <f t="shared" ref="CG87" si="1797">SUM(CG83:CG86)</f>
        <v>0</v>
      </c>
      <c r="CH87" s="3">
        <f t="shared" ref="CH87" si="1798">SUM(CH83:CH86)</f>
        <v>0</v>
      </c>
      <c r="CI87" s="3">
        <f t="shared" ref="CI87" si="1799">SUM(CI83:CI86)</f>
        <v>0</v>
      </c>
      <c r="CJ87" s="3">
        <f t="shared" ref="CJ87" si="1800">SUM(CJ83:CJ86)</f>
        <v>0</v>
      </c>
      <c r="CK87" s="16">
        <f>SUM(CD87:CJ87)</f>
        <v>0</v>
      </c>
      <c r="CL87" s="34">
        <f>CD87+CE87+CF87*1.5+CG87*2.3+CH87*2+CI87*0.4+CJ87*0.2</f>
        <v>0</v>
      </c>
      <c r="CM87" s="33" t="s">
        <v>5</v>
      </c>
      <c r="CN87" s="3">
        <f>SUM(CN83:CN86)</f>
        <v>57</v>
      </c>
      <c r="CO87" s="3">
        <f t="shared" ref="CO87" si="1801">SUM(CO83:CO86)</f>
        <v>5</v>
      </c>
      <c r="CP87" s="3">
        <f t="shared" ref="CP87" si="1802">SUM(CP83:CP86)</f>
        <v>0</v>
      </c>
      <c r="CQ87" s="3">
        <f t="shared" ref="CQ87" si="1803">SUM(CQ83:CQ86)</f>
        <v>0</v>
      </c>
      <c r="CR87" s="3">
        <f t="shared" ref="CR87" si="1804">SUM(CR83:CR86)</f>
        <v>0</v>
      </c>
      <c r="CS87" s="3">
        <f t="shared" ref="CS87" si="1805">SUM(CS83:CS86)</f>
        <v>1</v>
      </c>
      <c r="CT87" s="3">
        <f t="shared" ref="CT87" si="1806">SUM(CT83:CT86)</f>
        <v>6</v>
      </c>
      <c r="CU87" s="16">
        <f>SUM(CN87:CT87)</f>
        <v>69</v>
      </c>
      <c r="CV87" s="34">
        <f>CN87+CO87+CP87*1.5+CQ87*2.3+CR87*2+CS87*0.4+CT87*0.2</f>
        <v>63.6</v>
      </c>
      <c r="CW87" s="33" t="s">
        <v>5</v>
      </c>
      <c r="CX87" s="3">
        <f>SUM(CX83:CX86)</f>
        <v>53</v>
      </c>
      <c r="CY87" s="3">
        <f t="shared" ref="CY87" si="1807">SUM(CY83:CY86)</f>
        <v>3</v>
      </c>
      <c r="CZ87" s="3">
        <f t="shared" ref="CZ87" si="1808">SUM(CZ83:CZ86)</f>
        <v>0</v>
      </c>
      <c r="DA87" s="3">
        <f t="shared" ref="DA87" si="1809">SUM(DA83:DA86)</f>
        <v>0</v>
      </c>
      <c r="DB87" s="3">
        <f t="shared" ref="DB87" si="1810">SUM(DB83:DB86)</f>
        <v>0</v>
      </c>
      <c r="DC87" s="3">
        <f t="shared" ref="DC87" si="1811">SUM(DC83:DC86)</f>
        <v>4</v>
      </c>
      <c r="DD87" s="3">
        <f t="shared" ref="DD87" si="1812">SUM(DD83:DD86)</f>
        <v>3</v>
      </c>
      <c r="DE87" s="16">
        <f>SUM(CX87:DD87)</f>
        <v>63</v>
      </c>
      <c r="DF87" s="34">
        <f>CX87+CY87+CZ87*1.5+DA87*2.3+DB87*2+DC87*0.4+DD87*0.2</f>
        <v>58.2</v>
      </c>
      <c r="DG87" s="33" t="s">
        <v>5</v>
      </c>
      <c r="DH87" s="3">
        <f>SUM(DH83:DH86)</f>
        <v>623</v>
      </c>
      <c r="DI87" s="3">
        <f t="shared" ref="DI87" si="1813">SUM(DI83:DI86)</f>
        <v>37</v>
      </c>
      <c r="DJ87" s="3">
        <f t="shared" ref="DJ87" si="1814">SUM(DJ83:DJ86)</f>
        <v>11</v>
      </c>
      <c r="DK87" s="3">
        <f t="shared" ref="DK87" si="1815">SUM(DK83:DK86)</f>
        <v>0</v>
      </c>
      <c r="DL87" s="3">
        <f t="shared" ref="DL87" si="1816">SUM(DL83:DL86)</f>
        <v>7</v>
      </c>
      <c r="DM87" s="3">
        <f t="shared" ref="DM87" si="1817">SUM(DM83:DM86)</f>
        <v>26</v>
      </c>
      <c r="DN87" s="3">
        <f t="shared" ref="DN87" si="1818">SUM(DN83:DN86)</f>
        <v>8</v>
      </c>
      <c r="DO87" s="16">
        <f>SUM(DH87:DN87)</f>
        <v>712</v>
      </c>
      <c r="DP87" s="34">
        <f>DH87+DI87+DJ87*1.5+DK87*2.3+DL87*2+DM87*0.4+DN87*0.2</f>
        <v>702.5</v>
      </c>
      <c r="DQ87" s="33" t="s">
        <v>5</v>
      </c>
      <c r="DR87" s="3">
        <f>SUM(DR83:DR86)</f>
        <v>480</v>
      </c>
      <c r="DS87" s="3">
        <f t="shared" ref="DS87" si="1819">SUM(DS83:DS86)</f>
        <v>30</v>
      </c>
      <c r="DT87" s="3">
        <f t="shared" ref="DT87" si="1820">SUM(DT83:DT86)</f>
        <v>1</v>
      </c>
      <c r="DU87" s="3">
        <f t="shared" ref="DU87" si="1821">SUM(DU83:DU86)</f>
        <v>0</v>
      </c>
      <c r="DV87" s="3">
        <f t="shared" ref="DV87" si="1822">SUM(DV83:DV86)</f>
        <v>5</v>
      </c>
      <c r="DW87" s="3">
        <f t="shared" ref="DW87" si="1823">SUM(DW83:DW86)</f>
        <v>24</v>
      </c>
      <c r="DX87" s="3">
        <f t="shared" ref="DX87" si="1824">SUM(DX83:DX86)</f>
        <v>8</v>
      </c>
      <c r="DY87" s="16">
        <f>SUM(DR87:DX87)</f>
        <v>548</v>
      </c>
      <c r="DZ87" s="34">
        <f>DR87+DS87+DT87*1.5+DU87*2.3+DV87*2+DW87*0.4+DX87*0.2</f>
        <v>532.70000000000005</v>
      </c>
      <c r="EA87" s="33" t="s">
        <v>5</v>
      </c>
      <c r="EB87" s="3">
        <f>SUM(EB83:EB86)</f>
        <v>441</v>
      </c>
      <c r="EC87" s="3">
        <f t="shared" ref="EC87" si="1825">SUM(EC83:EC86)</f>
        <v>26</v>
      </c>
      <c r="ED87" s="3">
        <f t="shared" ref="ED87" si="1826">SUM(ED83:ED86)</f>
        <v>1</v>
      </c>
      <c r="EE87" s="3">
        <f t="shared" ref="EE87" si="1827">SUM(EE83:EE86)</f>
        <v>0</v>
      </c>
      <c r="EF87" s="3">
        <f t="shared" ref="EF87" si="1828">SUM(EF83:EF86)</f>
        <v>5</v>
      </c>
      <c r="EG87" s="3">
        <f t="shared" ref="EG87" si="1829">SUM(EG83:EG86)</f>
        <v>25</v>
      </c>
      <c r="EH87" s="3">
        <f t="shared" ref="EH87" si="1830">SUM(EH83:EH86)</f>
        <v>7</v>
      </c>
      <c r="EI87" s="16">
        <f>SUM(EB87:EH87)</f>
        <v>505</v>
      </c>
      <c r="EJ87" s="34">
        <f>EB87+EC87+ED87*1.5+EE87*2.3+EF87*2+EG87*0.4+EH87*0.2</f>
        <v>489.9</v>
      </c>
      <c r="EK87" s="33" t="s">
        <v>5</v>
      </c>
      <c r="EL87" s="3">
        <f>SUM(EL83:EL86)</f>
        <v>588</v>
      </c>
      <c r="EM87" s="3">
        <f t="shared" ref="EM87" si="1831">SUM(EM83:EM86)</f>
        <v>35</v>
      </c>
      <c r="EN87" s="3">
        <f t="shared" ref="EN87" si="1832">SUM(EN83:EN86)</f>
        <v>11</v>
      </c>
      <c r="EO87" s="3">
        <f t="shared" ref="EO87" si="1833">SUM(EO83:EO86)</f>
        <v>0</v>
      </c>
      <c r="EP87" s="3">
        <f t="shared" ref="EP87" si="1834">SUM(EP83:EP86)</f>
        <v>7</v>
      </c>
      <c r="EQ87" s="3">
        <f t="shared" ref="EQ87" si="1835">SUM(EQ83:EQ86)</f>
        <v>24</v>
      </c>
      <c r="ER87" s="3">
        <f t="shared" ref="ER87" si="1836">SUM(ER83:ER86)</f>
        <v>10</v>
      </c>
      <c r="ES87" s="16">
        <f>SUM(EL87:ER87)</f>
        <v>675</v>
      </c>
      <c r="ET87" s="34">
        <f>EL87+EM87+EN87*1.5+EO87*2.3+EP87*2+EQ87*0.4+ER87*0.2</f>
        <v>665.1</v>
      </c>
    </row>
    <row r="88" spans="1:150" ht="13.8" thickTop="1" x14ac:dyDescent="0.25">
      <c r="A88" s="32">
        <f>A86+"00:15"</f>
        <v>0.62499999999999989</v>
      </c>
      <c r="B88" s="2">
        <v>1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15">
        <f t="shared" si="1588"/>
        <v>1</v>
      </c>
      <c r="J88" s="15">
        <f t="shared" ref="J88:J91" si="1837">B88+C88+D88*1.5+E88*2.3+F88*2+G88*0.4+H88*0.2</f>
        <v>1</v>
      </c>
      <c r="K88" s="32">
        <f>K86+"00:15"</f>
        <v>0.62499999999999989</v>
      </c>
      <c r="L88" s="2">
        <v>18</v>
      </c>
      <c r="M88" s="2">
        <v>0</v>
      </c>
      <c r="N88" s="2">
        <v>2</v>
      </c>
      <c r="O88" s="2">
        <v>0</v>
      </c>
      <c r="P88" s="2">
        <v>0</v>
      </c>
      <c r="Q88" s="2">
        <v>0</v>
      </c>
      <c r="R88" s="2">
        <v>0</v>
      </c>
      <c r="S88" s="15">
        <f t="shared" si="1590"/>
        <v>20</v>
      </c>
      <c r="T88" s="15">
        <f t="shared" ref="T88:T91" si="1838">L88+M88+N88*1.5+O88*2.3+P88*2+Q88*0.4+R88*0.2</f>
        <v>21</v>
      </c>
      <c r="U88" s="32">
        <f>U86+"00:15"</f>
        <v>3.6249999999999911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15">
        <f t="shared" si="1592"/>
        <v>0</v>
      </c>
      <c r="AD88" s="15">
        <f t="shared" ref="AD88:AD91" si="1839">V88+W88+X88*1.5+Y88*2.3+Z88*2+AA88*0.4+AB88*0.2</f>
        <v>0</v>
      </c>
      <c r="AE88" s="32">
        <f>AE86+"00:15"</f>
        <v>3.6249999999999911</v>
      </c>
      <c r="AF88" s="2">
        <v>22</v>
      </c>
      <c r="AG88" s="2">
        <v>2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15">
        <f t="shared" si="1594"/>
        <v>24</v>
      </c>
      <c r="AN88" s="15">
        <f t="shared" ref="AN88:AN91" si="1840">AF88+AG88+AH88*1.5+AI88*2.3+AJ88*2+AK88*0.4+AL88*0.2</f>
        <v>24</v>
      </c>
      <c r="AO88" s="32">
        <f>AO86+"00:15"</f>
        <v>3.6249999999999911</v>
      </c>
      <c r="AP88" s="2">
        <v>108</v>
      </c>
      <c r="AQ88" s="2">
        <v>4</v>
      </c>
      <c r="AR88" s="2">
        <v>1</v>
      </c>
      <c r="AS88" s="2">
        <v>0</v>
      </c>
      <c r="AT88" s="2">
        <v>1</v>
      </c>
      <c r="AU88" s="2">
        <v>6</v>
      </c>
      <c r="AV88" s="2">
        <v>1</v>
      </c>
      <c r="AW88" s="15">
        <f t="shared" si="1596"/>
        <v>121</v>
      </c>
      <c r="AX88" s="15">
        <f t="shared" ref="AX88:AX91" si="1841">AP88+AQ88+AR88*1.5+AS88*2.3+AT88*2+AU88*0.4+AV88*0.2</f>
        <v>118.10000000000001</v>
      </c>
      <c r="AY88" s="32">
        <f>AY86+"00:15"</f>
        <v>3.6249999999999911</v>
      </c>
      <c r="AZ88" s="2">
        <v>0</v>
      </c>
      <c r="BA88" s="2">
        <v>0</v>
      </c>
      <c r="BB88" s="2">
        <v>0</v>
      </c>
      <c r="BC88" s="2">
        <v>0</v>
      </c>
      <c r="BD88" s="2">
        <v>0</v>
      </c>
      <c r="BE88" s="2">
        <v>0</v>
      </c>
      <c r="BF88" s="2">
        <v>0</v>
      </c>
      <c r="BG88" s="15">
        <f t="shared" si="1598"/>
        <v>0</v>
      </c>
      <c r="BH88" s="15">
        <f t="shared" ref="BH88:BH91" si="1842">AZ88+BA88+BB88*1.5+BC88*2.3+BD88*2+BE88*0.4+BF88*0.2</f>
        <v>0</v>
      </c>
      <c r="BI88" s="32">
        <f>BI86+"00:15"</f>
        <v>3.6249999999999911</v>
      </c>
      <c r="BJ88" s="2">
        <v>108</v>
      </c>
      <c r="BK88" s="2">
        <v>9</v>
      </c>
      <c r="BL88" s="2">
        <v>2</v>
      </c>
      <c r="BM88" s="2">
        <v>0</v>
      </c>
      <c r="BN88" s="2">
        <v>4</v>
      </c>
      <c r="BO88" s="2">
        <v>10</v>
      </c>
      <c r="BP88" s="2">
        <v>1</v>
      </c>
      <c r="BQ88" s="15">
        <f t="shared" si="1600"/>
        <v>134</v>
      </c>
      <c r="BR88" s="15">
        <f t="shared" ref="BR88:BR91" si="1843">BJ88+BK88+BL88*1.5+BM88*2.3+BN88*2+BO88*0.4+BP88*0.2</f>
        <v>132.19999999999999</v>
      </c>
      <c r="BS88" s="32">
        <f>BS86+"00:15"</f>
        <v>3.6249999999999911</v>
      </c>
      <c r="BT88" s="2">
        <v>2</v>
      </c>
      <c r="BU88" s="2">
        <v>0</v>
      </c>
      <c r="BV88" s="2">
        <v>0</v>
      </c>
      <c r="BW88" s="2">
        <v>0</v>
      </c>
      <c r="BX88" s="2">
        <v>0</v>
      </c>
      <c r="BY88" s="2">
        <v>0</v>
      </c>
      <c r="BZ88" s="2">
        <v>0</v>
      </c>
      <c r="CA88" s="15">
        <f t="shared" si="1602"/>
        <v>2</v>
      </c>
      <c r="CB88" s="15">
        <f t="shared" ref="CB88:CB91" si="1844">BT88+BU88+BV88*1.5+BW88*2.3+BX88*2+BY88*0.4+BZ88*0.2</f>
        <v>2</v>
      </c>
      <c r="CC88" s="32">
        <f>CC86+"00:15"</f>
        <v>3.6249999999999911</v>
      </c>
      <c r="CD88" s="2">
        <v>0</v>
      </c>
      <c r="CE88" s="2">
        <v>0</v>
      </c>
      <c r="CF88" s="2">
        <v>0</v>
      </c>
      <c r="CG88" s="2">
        <v>0</v>
      </c>
      <c r="CH88" s="2">
        <v>0</v>
      </c>
      <c r="CI88" s="2">
        <v>0</v>
      </c>
      <c r="CJ88" s="2">
        <v>0</v>
      </c>
      <c r="CK88" s="15">
        <f t="shared" si="1604"/>
        <v>0</v>
      </c>
      <c r="CL88" s="15">
        <f t="shared" ref="CL88:CL91" si="1845">CD88+CE88+CF88*1.5+CG88*2.3+CH88*2+CI88*0.4+CJ88*0.2</f>
        <v>0</v>
      </c>
      <c r="CM88" s="32">
        <f>CM86+"00:15"</f>
        <v>3.6249999999999911</v>
      </c>
      <c r="CN88" s="2">
        <f t="shared" si="1477"/>
        <v>24</v>
      </c>
      <c r="CO88" s="2">
        <f t="shared" si="1467"/>
        <v>2</v>
      </c>
      <c r="CP88" s="2">
        <f t="shared" si="1467"/>
        <v>0</v>
      </c>
      <c r="CQ88" s="2">
        <f t="shared" si="1467"/>
        <v>0</v>
      </c>
      <c r="CR88" s="2">
        <f t="shared" si="1467"/>
        <v>0</v>
      </c>
      <c r="CS88" s="2">
        <f t="shared" si="1467"/>
        <v>0</v>
      </c>
      <c r="CT88" s="2">
        <f t="shared" si="1467"/>
        <v>0</v>
      </c>
      <c r="CU88" s="15">
        <f t="shared" si="1467"/>
        <v>26</v>
      </c>
      <c r="CV88" s="15">
        <f t="shared" ref="CV88:CV91" si="1846">CN88+CO88+CP88*1.5+CQ88*2.3+CR88*2+CS88*0.4+CT88*0.2</f>
        <v>26</v>
      </c>
      <c r="CW88" s="32">
        <f>CW86+"00:15"</f>
        <v>3.6249999999999911</v>
      </c>
      <c r="CX88" s="2">
        <f t="shared" si="1478"/>
        <v>19</v>
      </c>
      <c r="CY88" s="2">
        <f t="shared" si="1469"/>
        <v>0</v>
      </c>
      <c r="CZ88" s="2">
        <f t="shared" si="1469"/>
        <v>2</v>
      </c>
      <c r="DA88" s="2">
        <f t="shared" si="1469"/>
        <v>0</v>
      </c>
      <c r="DB88" s="2">
        <f t="shared" si="1469"/>
        <v>0</v>
      </c>
      <c r="DC88" s="2">
        <f t="shared" si="1469"/>
        <v>0</v>
      </c>
      <c r="DD88" s="2">
        <f t="shared" si="1469"/>
        <v>0</v>
      </c>
      <c r="DE88" s="15">
        <f t="shared" si="1469"/>
        <v>21</v>
      </c>
      <c r="DF88" s="15">
        <f t="shared" ref="DF88:DF91" si="1847">CX88+CY88+CZ88*1.5+DA88*2.3+DB88*2+DC88*0.4+DD88*0.2</f>
        <v>22</v>
      </c>
      <c r="DG88" s="32">
        <f>DG86+"00:15"</f>
        <v>3.6249999999999911</v>
      </c>
      <c r="DH88" s="2">
        <f t="shared" si="1479"/>
        <v>126</v>
      </c>
      <c r="DI88" s="2">
        <f t="shared" si="1479"/>
        <v>9</v>
      </c>
      <c r="DJ88" s="2">
        <f t="shared" si="1479"/>
        <v>4</v>
      </c>
      <c r="DK88" s="2">
        <f t="shared" si="1479"/>
        <v>0</v>
      </c>
      <c r="DL88" s="2">
        <f t="shared" si="1479"/>
        <v>4</v>
      </c>
      <c r="DM88" s="2">
        <f t="shared" si="1479"/>
        <v>10</v>
      </c>
      <c r="DN88" s="2">
        <f t="shared" si="1479"/>
        <v>1</v>
      </c>
      <c r="DO88" s="15">
        <f t="shared" si="1479"/>
        <v>154</v>
      </c>
      <c r="DP88" s="15">
        <f t="shared" ref="DP88:DP91" si="1848">DH88+DI88+DJ88*1.5+DK88*2.3+DL88*2+DM88*0.4+DN88*0.2</f>
        <v>153.19999999999999</v>
      </c>
      <c r="DQ88" s="32">
        <f>DQ86+"00:15"</f>
        <v>3.6249999999999911</v>
      </c>
      <c r="DR88" s="2">
        <f t="shared" si="1480"/>
        <v>130</v>
      </c>
      <c r="DS88" s="2">
        <f t="shared" si="1480"/>
        <v>6</v>
      </c>
      <c r="DT88" s="2">
        <f t="shared" si="1480"/>
        <v>1</v>
      </c>
      <c r="DU88" s="2">
        <f t="shared" si="1480"/>
        <v>0</v>
      </c>
      <c r="DV88" s="2">
        <f t="shared" si="1480"/>
        <v>1</v>
      </c>
      <c r="DW88" s="2">
        <f t="shared" si="1480"/>
        <v>6</v>
      </c>
      <c r="DX88" s="2">
        <f t="shared" si="1480"/>
        <v>1</v>
      </c>
      <c r="DY88" s="15">
        <f t="shared" si="1480"/>
        <v>145</v>
      </c>
      <c r="DZ88" s="15">
        <f t="shared" ref="DZ88:DZ91" si="1849">DR88+DS88+DT88*1.5+DU88*2.3+DV88*2+DW88*0.4+DX88*0.2</f>
        <v>142.1</v>
      </c>
      <c r="EA88" s="32">
        <f>EA86+"00:15"</f>
        <v>3.6249999999999911</v>
      </c>
      <c r="EB88" s="2">
        <f t="shared" si="1481"/>
        <v>109</v>
      </c>
      <c r="EC88" s="2">
        <f t="shared" si="1473"/>
        <v>4</v>
      </c>
      <c r="ED88" s="2">
        <f t="shared" si="1473"/>
        <v>1</v>
      </c>
      <c r="EE88" s="2">
        <f t="shared" si="1473"/>
        <v>0</v>
      </c>
      <c r="EF88" s="2">
        <f t="shared" si="1473"/>
        <v>1</v>
      </c>
      <c r="EG88" s="2">
        <f t="shared" si="1473"/>
        <v>6</v>
      </c>
      <c r="EH88" s="2">
        <f t="shared" si="1473"/>
        <v>1</v>
      </c>
      <c r="EI88" s="15">
        <f t="shared" si="1473"/>
        <v>122</v>
      </c>
      <c r="EJ88" s="15">
        <f t="shared" ref="EJ88:EJ91" si="1850">EB88+EC88+ED88*1.5+EE88*2.3+EF88*2+EG88*0.4+EH88*0.2</f>
        <v>119.10000000000001</v>
      </c>
      <c r="EK88" s="32">
        <f>EK86+"00:15"</f>
        <v>3.6249999999999911</v>
      </c>
      <c r="EL88" s="2">
        <f t="shared" si="1482"/>
        <v>110</v>
      </c>
      <c r="EM88" s="2">
        <f t="shared" si="1475"/>
        <v>9</v>
      </c>
      <c r="EN88" s="2">
        <f t="shared" si="1475"/>
        <v>2</v>
      </c>
      <c r="EO88" s="2">
        <f t="shared" si="1475"/>
        <v>0</v>
      </c>
      <c r="EP88" s="2">
        <f t="shared" si="1475"/>
        <v>4</v>
      </c>
      <c r="EQ88" s="2">
        <f t="shared" si="1475"/>
        <v>10</v>
      </c>
      <c r="ER88" s="2">
        <f t="shared" si="1475"/>
        <v>1</v>
      </c>
      <c r="ES88" s="15">
        <f t="shared" si="1475"/>
        <v>136</v>
      </c>
      <c r="ET88" s="15">
        <f t="shared" ref="ET88:ET91" si="1851">EL88+EM88+EN88*1.5+EO88*2.3+EP88*2+EQ88*0.4+ER88*0.2</f>
        <v>134.19999999999999</v>
      </c>
    </row>
    <row r="89" spans="1:150" x14ac:dyDescent="0.25">
      <c r="A89" s="32">
        <f>A88+"00:15"</f>
        <v>0.63541666666666652</v>
      </c>
      <c r="B89" s="2">
        <v>3</v>
      </c>
      <c r="C89" s="2">
        <v>1</v>
      </c>
      <c r="D89" s="2">
        <v>0</v>
      </c>
      <c r="E89" s="2">
        <v>0</v>
      </c>
      <c r="F89" s="2">
        <v>0</v>
      </c>
      <c r="G89" s="2">
        <v>0</v>
      </c>
      <c r="H89" s="2">
        <v>1</v>
      </c>
      <c r="I89" s="15">
        <f t="shared" si="1588"/>
        <v>5</v>
      </c>
      <c r="J89" s="15">
        <f t="shared" si="1837"/>
        <v>4.2</v>
      </c>
      <c r="K89" s="32">
        <f>K88+"00:15"</f>
        <v>0.63541666666666652</v>
      </c>
      <c r="L89" s="2">
        <v>5</v>
      </c>
      <c r="M89" s="2">
        <v>1</v>
      </c>
      <c r="N89" s="2">
        <v>0</v>
      </c>
      <c r="O89" s="2">
        <v>0</v>
      </c>
      <c r="P89" s="2">
        <v>0</v>
      </c>
      <c r="Q89" s="2">
        <v>1</v>
      </c>
      <c r="R89" s="2">
        <v>0</v>
      </c>
      <c r="S89" s="15">
        <f t="shared" si="1590"/>
        <v>7</v>
      </c>
      <c r="T89" s="15">
        <f t="shared" si="1838"/>
        <v>6.4</v>
      </c>
      <c r="U89" s="32">
        <f>U88+"00:15"</f>
        <v>3.6354166666666576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15">
        <f t="shared" si="1592"/>
        <v>0</v>
      </c>
      <c r="AD89" s="15">
        <f t="shared" si="1839"/>
        <v>0</v>
      </c>
      <c r="AE89" s="32">
        <f>AE88+"00:15"</f>
        <v>3.6354166666666576</v>
      </c>
      <c r="AF89" s="2">
        <v>16</v>
      </c>
      <c r="AG89" s="2">
        <v>0</v>
      </c>
      <c r="AH89" s="2">
        <v>0</v>
      </c>
      <c r="AI89" s="2">
        <v>0</v>
      </c>
      <c r="AJ89" s="2">
        <v>0</v>
      </c>
      <c r="AK89" s="2">
        <v>3</v>
      </c>
      <c r="AL89" s="2">
        <v>2</v>
      </c>
      <c r="AM89" s="15">
        <f t="shared" si="1594"/>
        <v>21</v>
      </c>
      <c r="AN89" s="15">
        <f t="shared" si="1840"/>
        <v>17.599999999999998</v>
      </c>
      <c r="AO89" s="32">
        <f>AO88+"00:15"</f>
        <v>3.6354166666666576</v>
      </c>
      <c r="AP89" s="2">
        <v>110</v>
      </c>
      <c r="AQ89" s="2">
        <v>5</v>
      </c>
      <c r="AR89" s="2">
        <v>2</v>
      </c>
      <c r="AS89" s="2">
        <v>0</v>
      </c>
      <c r="AT89" s="2">
        <v>1</v>
      </c>
      <c r="AU89" s="2">
        <v>7</v>
      </c>
      <c r="AV89" s="2">
        <v>2</v>
      </c>
      <c r="AW89" s="15">
        <f t="shared" si="1596"/>
        <v>127</v>
      </c>
      <c r="AX89" s="15">
        <f t="shared" si="1841"/>
        <v>123.2</v>
      </c>
      <c r="AY89" s="32">
        <f>AY88+"00:15"</f>
        <v>3.6354166666666576</v>
      </c>
      <c r="AZ89" s="2">
        <v>0</v>
      </c>
      <c r="BA89" s="2">
        <v>0</v>
      </c>
      <c r="BB89" s="2">
        <v>0</v>
      </c>
      <c r="BC89" s="2">
        <v>0</v>
      </c>
      <c r="BD89" s="2">
        <v>0</v>
      </c>
      <c r="BE89" s="2">
        <v>0</v>
      </c>
      <c r="BF89" s="2">
        <v>0</v>
      </c>
      <c r="BG89" s="15">
        <f t="shared" si="1598"/>
        <v>0</v>
      </c>
      <c r="BH89" s="15">
        <f t="shared" si="1842"/>
        <v>0</v>
      </c>
      <c r="BI89" s="32">
        <f>BI88+"00:15"</f>
        <v>3.6354166666666576</v>
      </c>
      <c r="BJ89" s="2">
        <v>149</v>
      </c>
      <c r="BK89" s="2">
        <v>15</v>
      </c>
      <c r="BL89" s="2">
        <v>1</v>
      </c>
      <c r="BM89" s="2">
        <v>0</v>
      </c>
      <c r="BN89" s="2">
        <v>1</v>
      </c>
      <c r="BO89" s="2">
        <v>9</v>
      </c>
      <c r="BP89" s="2">
        <v>0</v>
      </c>
      <c r="BQ89" s="15">
        <f t="shared" si="1600"/>
        <v>175</v>
      </c>
      <c r="BR89" s="15">
        <f t="shared" si="1843"/>
        <v>171.1</v>
      </c>
      <c r="BS89" s="32">
        <f>BS88+"00:15"</f>
        <v>3.6354166666666576</v>
      </c>
      <c r="BT89" s="2">
        <v>0</v>
      </c>
      <c r="BU89" s="2">
        <v>0</v>
      </c>
      <c r="BV89" s="2">
        <v>0</v>
      </c>
      <c r="BW89" s="2">
        <v>0</v>
      </c>
      <c r="BX89" s="2">
        <v>0</v>
      </c>
      <c r="BY89" s="2">
        <v>0</v>
      </c>
      <c r="BZ89" s="2">
        <v>0</v>
      </c>
      <c r="CA89" s="15">
        <f t="shared" si="1602"/>
        <v>0</v>
      </c>
      <c r="CB89" s="15">
        <f t="shared" si="1844"/>
        <v>0</v>
      </c>
      <c r="CC89" s="32">
        <f>CC88+"00:15"</f>
        <v>3.6354166666666576</v>
      </c>
      <c r="CD89" s="2">
        <v>0</v>
      </c>
      <c r="CE89" s="2">
        <v>0</v>
      </c>
      <c r="CF89" s="2">
        <v>0</v>
      </c>
      <c r="CG89" s="2">
        <v>0</v>
      </c>
      <c r="CH89" s="2">
        <v>0</v>
      </c>
      <c r="CI89" s="2">
        <v>0</v>
      </c>
      <c r="CJ89" s="2">
        <v>0</v>
      </c>
      <c r="CK89" s="15">
        <f t="shared" si="1604"/>
        <v>0</v>
      </c>
      <c r="CL89" s="15">
        <f t="shared" si="1845"/>
        <v>0</v>
      </c>
      <c r="CM89" s="32">
        <f>CM88+"00:15"</f>
        <v>3.6354166666666576</v>
      </c>
      <c r="CN89" s="2">
        <f t="shared" si="1477"/>
        <v>16</v>
      </c>
      <c r="CO89" s="2">
        <f t="shared" si="1467"/>
        <v>0</v>
      </c>
      <c r="CP89" s="2">
        <f t="shared" si="1467"/>
        <v>0</v>
      </c>
      <c r="CQ89" s="2">
        <f t="shared" si="1467"/>
        <v>0</v>
      </c>
      <c r="CR89" s="2">
        <f t="shared" si="1467"/>
        <v>0</v>
      </c>
      <c r="CS89" s="2">
        <f t="shared" si="1467"/>
        <v>3</v>
      </c>
      <c r="CT89" s="2">
        <f t="shared" si="1467"/>
        <v>2</v>
      </c>
      <c r="CU89" s="15">
        <f t="shared" si="1467"/>
        <v>21</v>
      </c>
      <c r="CV89" s="15">
        <f t="shared" si="1846"/>
        <v>17.599999999999998</v>
      </c>
      <c r="CW89" s="32">
        <f>CW88+"00:15"</f>
        <v>3.6354166666666576</v>
      </c>
      <c r="CX89" s="2">
        <f t="shared" si="1478"/>
        <v>8</v>
      </c>
      <c r="CY89" s="2">
        <f t="shared" si="1469"/>
        <v>2</v>
      </c>
      <c r="CZ89" s="2">
        <f t="shared" si="1469"/>
        <v>0</v>
      </c>
      <c r="DA89" s="2">
        <f t="shared" si="1469"/>
        <v>0</v>
      </c>
      <c r="DB89" s="2">
        <f t="shared" si="1469"/>
        <v>0</v>
      </c>
      <c r="DC89" s="2">
        <f t="shared" si="1469"/>
        <v>1</v>
      </c>
      <c r="DD89" s="2">
        <f t="shared" si="1469"/>
        <v>1</v>
      </c>
      <c r="DE89" s="15">
        <f t="shared" si="1469"/>
        <v>12</v>
      </c>
      <c r="DF89" s="15">
        <f t="shared" si="1847"/>
        <v>10.6</v>
      </c>
      <c r="DG89" s="32">
        <f>DG88+"00:15"</f>
        <v>3.6354166666666576</v>
      </c>
      <c r="DH89" s="2">
        <f t="shared" si="1479"/>
        <v>154</v>
      </c>
      <c r="DI89" s="2">
        <f t="shared" si="1479"/>
        <v>16</v>
      </c>
      <c r="DJ89" s="2">
        <f t="shared" si="1479"/>
        <v>1</v>
      </c>
      <c r="DK89" s="2">
        <f t="shared" si="1479"/>
        <v>0</v>
      </c>
      <c r="DL89" s="2">
        <f t="shared" si="1479"/>
        <v>1</v>
      </c>
      <c r="DM89" s="2">
        <f t="shared" si="1479"/>
        <v>10</v>
      </c>
      <c r="DN89" s="2">
        <f t="shared" si="1479"/>
        <v>0</v>
      </c>
      <c r="DO89" s="15">
        <f t="shared" si="1479"/>
        <v>182</v>
      </c>
      <c r="DP89" s="15">
        <f t="shared" si="1848"/>
        <v>177.5</v>
      </c>
      <c r="DQ89" s="32">
        <f>DQ88+"00:15"</f>
        <v>3.6354166666666576</v>
      </c>
      <c r="DR89" s="2">
        <f t="shared" si="1480"/>
        <v>126</v>
      </c>
      <c r="DS89" s="2">
        <f t="shared" si="1480"/>
        <v>5</v>
      </c>
      <c r="DT89" s="2">
        <f t="shared" si="1480"/>
        <v>2</v>
      </c>
      <c r="DU89" s="2">
        <f t="shared" si="1480"/>
        <v>0</v>
      </c>
      <c r="DV89" s="2">
        <f t="shared" si="1480"/>
        <v>1</v>
      </c>
      <c r="DW89" s="2">
        <f t="shared" si="1480"/>
        <v>10</v>
      </c>
      <c r="DX89" s="2">
        <f t="shared" si="1480"/>
        <v>4</v>
      </c>
      <c r="DY89" s="15">
        <f t="shared" si="1480"/>
        <v>148</v>
      </c>
      <c r="DZ89" s="15">
        <f t="shared" si="1849"/>
        <v>140.80000000000001</v>
      </c>
      <c r="EA89" s="32">
        <f>EA88+"00:15"</f>
        <v>3.6354166666666576</v>
      </c>
      <c r="EB89" s="2">
        <f t="shared" si="1481"/>
        <v>113</v>
      </c>
      <c r="EC89" s="2">
        <f t="shared" si="1473"/>
        <v>6</v>
      </c>
      <c r="ED89" s="2">
        <f t="shared" si="1473"/>
        <v>2</v>
      </c>
      <c r="EE89" s="2">
        <f t="shared" si="1473"/>
        <v>0</v>
      </c>
      <c r="EF89" s="2">
        <f t="shared" si="1473"/>
        <v>1</v>
      </c>
      <c r="EG89" s="2">
        <f t="shared" si="1473"/>
        <v>7</v>
      </c>
      <c r="EH89" s="2">
        <f t="shared" si="1473"/>
        <v>3</v>
      </c>
      <c r="EI89" s="15">
        <f t="shared" si="1473"/>
        <v>132</v>
      </c>
      <c r="EJ89" s="15">
        <f t="shared" si="1850"/>
        <v>127.39999999999999</v>
      </c>
      <c r="EK89" s="32">
        <f>EK88+"00:15"</f>
        <v>3.6354166666666576</v>
      </c>
      <c r="EL89" s="2">
        <f t="shared" si="1482"/>
        <v>149</v>
      </c>
      <c r="EM89" s="2">
        <f t="shared" si="1475"/>
        <v>15</v>
      </c>
      <c r="EN89" s="2">
        <f t="shared" si="1475"/>
        <v>1</v>
      </c>
      <c r="EO89" s="2">
        <f t="shared" si="1475"/>
        <v>0</v>
      </c>
      <c r="EP89" s="2">
        <f t="shared" si="1475"/>
        <v>1</v>
      </c>
      <c r="EQ89" s="2">
        <f t="shared" si="1475"/>
        <v>9</v>
      </c>
      <c r="ER89" s="2">
        <f t="shared" si="1475"/>
        <v>0</v>
      </c>
      <c r="ES89" s="15">
        <f t="shared" si="1475"/>
        <v>175</v>
      </c>
      <c r="ET89" s="15">
        <f t="shared" si="1851"/>
        <v>171.1</v>
      </c>
    </row>
    <row r="90" spans="1:150" x14ac:dyDescent="0.25">
      <c r="A90" s="32">
        <f t="shared" ref="A90:A91" si="1852">A89+"00:15"</f>
        <v>0.64583333333333315</v>
      </c>
      <c r="B90" s="2">
        <v>3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1</v>
      </c>
      <c r="I90" s="15">
        <f t="shared" si="1588"/>
        <v>4</v>
      </c>
      <c r="J90" s="15">
        <f t="shared" si="1837"/>
        <v>3.2</v>
      </c>
      <c r="K90" s="32">
        <f t="shared" ref="K90:K91" si="1853">K89+"00:15"</f>
        <v>0.64583333333333315</v>
      </c>
      <c r="L90" s="2">
        <v>16</v>
      </c>
      <c r="M90" s="2">
        <v>0</v>
      </c>
      <c r="N90" s="2">
        <v>1</v>
      </c>
      <c r="O90" s="2">
        <v>0</v>
      </c>
      <c r="P90" s="2">
        <v>0</v>
      </c>
      <c r="Q90" s="2">
        <v>0</v>
      </c>
      <c r="R90" s="2">
        <v>1</v>
      </c>
      <c r="S90" s="15">
        <f t="shared" si="1590"/>
        <v>18</v>
      </c>
      <c r="T90" s="15">
        <f t="shared" si="1838"/>
        <v>17.7</v>
      </c>
      <c r="U90" s="32">
        <f t="shared" ref="U90:U91" si="1854">U89+"00:15"</f>
        <v>3.6458333333333242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15">
        <f t="shared" si="1592"/>
        <v>0</v>
      </c>
      <c r="AD90" s="15">
        <f t="shared" si="1839"/>
        <v>0</v>
      </c>
      <c r="AE90" s="32">
        <f t="shared" ref="AE90:AE91" si="1855">AE89+"00:15"</f>
        <v>3.6458333333333242</v>
      </c>
      <c r="AF90" s="2">
        <v>12</v>
      </c>
      <c r="AG90" s="2">
        <v>1</v>
      </c>
      <c r="AH90" s="2">
        <v>1</v>
      </c>
      <c r="AI90" s="2">
        <v>0</v>
      </c>
      <c r="AJ90" s="2">
        <v>0</v>
      </c>
      <c r="AK90" s="2">
        <v>0</v>
      </c>
      <c r="AL90" s="2">
        <v>0</v>
      </c>
      <c r="AM90" s="15">
        <f t="shared" si="1594"/>
        <v>14</v>
      </c>
      <c r="AN90" s="15">
        <f t="shared" si="1840"/>
        <v>14.5</v>
      </c>
      <c r="AO90" s="32">
        <f t="shared" ref="AO90:AO91" si="1856">AO89+"00:15"</f>
        <v>3.6458333333333242</v>
      </c>
      <c r="AP90" s="2">
        <v>118</v>
      </c>
      <c r="AQ90" s="2">
        <v>6</v>
      </c>
      <c r="AR90" s="2">
        <v>3</v>
      </c>
      <c r="AS90" s="2">
        <v>0</v>
      </c>
      <c r="AT90" s="2">
        <v>2</v>
      </c>
      <c r="AU90" s="2">
        <v>5</v>
      </c>
      <c r="AV90" s="2">
        <v>3</v>
      </c>
      <c r="AW90" s="15">
        <f t="shared" si="1596"/>
        <v>137</v>
      </c>
      <c r="AX90" s="15">
        <f t="shared" si="1841"/>
        <v>135.1</v>
      </c>
      <c r="AY90" s="32">
        <f t="shared" ref="AY90:AY91" si="1857">AY89+"00:15"</f>
        <v>3.6458333333333242</v>
      </c>
      <c r="AZ90" s="2">
        <v>0</v>
      </c>
      <c r="BA90" s="2">
        <v>0</v>
      </c>
      <c r="BB90" s="2">
        <v>0</v>
      </c>
      <c r="BC90" s="2">
        <v>0</v>
      </c>
      <c r="BD90" s="2">
        <v>0</v>
      </c>
      <c r="BE90" s="2">
        <v>0</v>
      </c>
      <c r="BF90" s="2">
        <v>0</v>
      </c>
      <c r="BG90" s="15">
        <f t="shared" si="1598"/>
        <v>0</v>
      </c>
      <c r="BH90" s="15">
        <f t="shared" si="1842"/>
        <v>0</v>
      </c>
      <c r="BI90" s="32">
        <f t="shared" ref="BI90:BI91" si="1858">BI89+"00:15"</f>
        <v>3.6458333333333242</v>
      </c>
      <c r="BJ90" s="2">
        <v>150</v>
      </c>
      <c r="BK90" s="2">
        <v>13</v>
      </c>
      <c r="BL90" s="2">
        <v>0</v>
      </c>
      <c r="BM90" s="2">
        <v>0</v>
      </c>
      <c r="BN90" s="2">
        <v>1</v>
      </c>
      <c r="BO90" s="2">
        <v>2</v>
      </c>
      <c r="BP90" s="2">
        <v>2</v>
      </c>
      <c r="BQ90" s="15">
        <f t="shared" si="1600"/>
        <v>168</v>
      </c>
      <c r="BR90" s="15">
        <f t="shared" si="1843"/>
        <v>166.20000000000002</v>
      </c>
      <c r="BS90" s="32">
        <f t="shared" ref="BS90:BS91" si="1859">BS89+"00:15"</f>
        <v>3.6458333333333242</v>
      </c>
      <c r="BT90" s="2">
        <v>1</v>
      </c>
      <c r="BU90" s="2">
        <v>0</v>
      </c>
      <c r="BV90" s="2">
        <v>0</v>
      </c>
      <c r="BW90" s="2">
        <v>0</v>
      </c>
      <c r="BX90" s="2">
        <v>0</v>
      </c>
      <c r="BY90" s="2">
        <v>0</v>
      </c>
      <c r="BZ90" s="2">
        <v>0</v>
      </c>
      <c r="CA90" s="15">
        <f t="shared" si="1602"/>
        <v>1</v>
      </c>
      <c r="CB90" s="15">
        <f t="shared" si="1844"/>
        <v>1</v>
      </c>
      <c r="CC90" s="32">
        <f t="shared" ref="CC90:CC91" si="1860">CC89+"00:15"</f>
        <v>3.6458333333333242</v>
      </c>
      <c r="CD90" s="2">
        <v>0</v>
      </c>
      <c r="CE90" s="2">
        <v>0</v>
      </c>
      <c r="CF90" s="2">
        <v>0</v>
      </c>
      <c r="CG90" s="2">
        <v>0</v>
      </c>
      <c r="CH90" s="2">
        <v>0</v>
      </c>
      <c r="CI90" s="2">
        <v>0</v>
      </c>
      <c r="CJ90" s="2">
        <v>0</v>
      </c>
      <c r="CK90" s="15">
        <f t="shared" si="1604"/>
        <v>0</v>
      </c>
      <c r="CL90" s="15">
        <f t="shared" si="1845"/>
        <v>0</v>
      </c>
      <c r="CM90" s="32">
        <f t="shared" ref="CM90:CM91" si="1861">CM89+"00:15"</f>
        <v>3.6458333333333242</v>
      </c>
      <c r="CN90" s="2">
        <f t="shared" si="1477"/>
        <v>13</v>
      </c>
      <c r="CO90" s="2">
        <f t="shared" si="1467"/>
        <v>1</v>
      </c>
      <c r="CP90" s="2">
        <f t="shared" si="1467"/>
        <v>1</v>
      </c>
      <c r="CQ90" s="2">
        <f t="shared" si="1467"/>
        <v>0</v>
      </c>
      <c r="CR90" s="2">
        <f t="shared" si="1467"/>
        <v>0</v>
      </c>
      <c r="CS90" s="2">
        <f t="shared" si="1467"/>
        <v>0</v>
      </c>
      <c r="CT90" s="2">
        <f t="shared" si="1467"/>
        <v>0</v>
      </c>
      <c r="CU90" s="15">
        <f t="shared" si="1467"/>
        <v>15</v>
      </c>
      <c r="CV90" s="15">
        <f t="shared" si="1846"/>
        <v>15.5</v>
      </c>
      <c r="CW90" s="32">
        <f t="shared" ref="CW90:CW91" si="1862">CW89+"00:15"</f>
        <v>3.6458333333333242</v>
      </c>
      <c r="CX90" s="2">
        <f t="shared" si="1478"/>
        <v>19</v>
      </c>
      <c r="CY90" s="2">
        <f t="shared" si="1469"/>
        <v>0</v>
      </c>
      <c r="CZ90" s="2">
        <f t="shared" si="1469"/>
        <v>1</v>
      </c>
      <c r="DA90" s="2">
        <f t="shared" si="1469"/>
        <v>0</v>
      </c>
      <c r="DB90" s="2">
        <f t="shared" si="1469"/>
        <v>0</v>
      </c>
      <c r="DC90" s="2">
        <f t="shared" si="1469"/>
        <v>0</v>
      </c>
      <c r="DD90" s="2">
        <f t="shared" si="1469"/>
        <v>2</v>
      </c>
      <c r="DE90" s="15">
        <f t="shared" si="1469"/>
        <v>22</v>
      </c>
      <c r="DF90" s="15">
        <f t="shared" si="1847"/>
        <v>20.9</v>
      </c>
      <c r="DG90" s="32">
        <f t="shared" ref="DG90:DG91" si="1863">DG89+"00:15"</f>
        <v>3.6458333333333242</v>
      </c>
      <c r="DH90" s="2">
        <f t="shared" si="1479"/>
        <v>166</v>
      </c>
      <c r="DI90" s="2">
        <f t="shared" si="1479"/>
        <v>13</v>
      </c>
      <c r="DJ90" s="2">
        <f t="shared" si="1479"/>
        <v>1</v>
      </c>
      <c r="DK90" s="2">
        <f t="shared" si="1479"/>
        <v>0</v>
      </c>
      <c r="DL90" s="2">
        <f t="shared" si="1479"/>
        <v>1</v>
      </c>
      <c r="DM90" s="2">
        <f t="shared" si="1479"/>
        <v>2</v>
      </c>
      <c r="DN90" s="2">
        <f t="shared" si="1479"/>
        <v>3</v>
      </c>
      <c r="DO90" s="15">
        <f t="shared" si="1479"/>
        <v>186</v>
      </c>
      <c r="DP90" s="15">
        <f t="shared" si="1848"/>
        <v>183.9</v>
      </c>
      <c r="DQ90" s="32">
        <f t="shared" ref="DQ90:DQ91" si="1864">DQ89+"00:15"</f>
        <v>3.6458333333333242</v>
      </c>
      <c r="DR90" s="2">
        <f t="shared" si="1480"/>
        <v>130</v>
      </c>
      <c r="DS90" s="2">
        <f t="shared" si="1480"/>
        <v>7</v>
      </c>
      <c r="DT90" s="2">
        <f t="shared" si="1480"/>
        <v>4</v>
      </c>
      <c r="DU90" s="2">
        <f t="shared" si="1480"/>
        <v>0</v>
      </c>
      <c r="DV90" s="2">
        <f t="shared" si="1480"/>
        <v>2</v>
      </c>
      <c r="DW90" s="2">
        <f t="shared" si="1480"/>
        <v>5</v>
      </c>
      <c r="DX90" s="2">
        <f t="shared" si="1480"/>
        <v>3</v>
      </c>
      <c r="DY90" s="15">
        <f t="shared" si="1480"/>
        <v>151</v>
      </c>
      <c r="DZ90" s="15">
        <f t="shared" si="1849"/>
        <v>149.6</v>
      </c>
      <c r="EA90" s="32">
        <f t="shared" ref="EA90:EA91" si="1865">EA89+"00:15"</f>
        <v>3.6458333333333242</v>
      </c>
      <c r="EB90" s="2">
        <f t="shared" si="1481"/>
        <v>121</v>
      </c>
      <c r="EC90" s="2">
        <f t="shared" si="1473"/>
        <v>6</v>
      </c>
      <c r="ED90" s="2">
        <f t="shared" si="1473"/>
        <v>3</v>
      </c>
      <c r="EE90" s="2">
        <f t="shared" si="1473"/>
        <v>0</v>
      </c>
      <c r="EF90" s="2">
        <f t="shared" si="1473"/>
        <v>2</v>
      </c>
      <c r="EG90" s="2">
        <f t="shared" si="1473"/>
        <v>5</v>
      </c>
      <c r="EH90" s="2">
        <f t="shared" si="1473"/>
        <v>4</v>
      </c>
      <c r="EI90" s="15">
        <f t="shared" si="1473"/>
        <v>141</v>
      </c>
      <c r="EJ90" s="15">
        <f t="shared" si="1850"/>
        <v>138.30000000000001</v>
      </c>
      <c r="EK90" s="32">
        <f t="shared" ref="EK90:EK91" si="1866">EK89+"00:15"</f>
        <v>3.6458333333333242</v>
      </c>
      <c r="EL90" s="2">
        <f t="shared" si="1482"/>
        <v>151</v>
      </c>
      <c r="EM90" s="2">
        <f t="shared" si="1475"/>
        <v>13</v>
      </c>
      <c r="EN90" s="2">
        <f t="shared" si="1475"/>
        <v>0</v>
      </c>
      <c r="EO90" s="2">
        <f t="shared" si="1475"/>
        <v>0</v>
      </c>
      <c r="EP90" s="2">
        <f t="shared" si="1475"/>
        <v>1</v>
      </c>
      <c r="EQ90" s="2">
        <f t="shared" si="1475"/>
        <v>2</v>
      </c>
      <c r="ER90" s="2">
        <f t="shared" si="1475"/>
        <v>2</v>
      </c>
      <c r="ES90" s="15">
        <f t="shared" si="1475"/>
        <v>169</v>
      </c>
      <c r="ET90" s="15">
        <f t="shared" si="1851"/>
        <v>167.20000000000002</v>
      </c>
    </row>
    <row r="91" spans="1:150" ht="13.8" thickBot="1" x14ac:dyDescent="0.3">
      <c r="A91" s="32">
        <f t="shared" si="1852"/>
        <v>0.65624999999999978</v>
      </c>
      <c r="B91" s="2">
        <v>2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15">
        <f t="shared" si="1588"/>
        <v>2</v>
      </c>
      <c r="J91" s="15">
        <f t="shared" si="1837"/>
        <v>2</v>
      </c>
      <c r="K91" s="32">
        <f t="shared" si="1853"/>
        <v>0.65624999999999978</v>
      </c>
      <c r="L91" s="2">
        <v>9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3</v>
      </c>
      <c r="S91" s="15">
        <f t="shared" si="1590"/>
        <v>12</v>
      </c>
      <c r="T91" s="15">
        <f t="shared" si="1838"/>
        <v>9.6</v>
      </c>
      <c r="U91" s="32">
        <f t="shared" si="1854"/>
        <v>3.6562499999999907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15">
        <f t="shared" si="1592"/>
        <v>0</v>
      </c>
      <c r="AD91" s="15">
        <f t="shared" si="1839"/>
        <v>0</v>
      </c>
      <c r="AE91" s="32">
        <f t="shared" si="1855"/>
        <v>3.6562499999999907</v>
      </c>
      <c r="AF91" s="2">
        <v>18</v>
      </c>
      <c r="AG91" s="2">
        <v>1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15">
        <f t="shared" si="1594"/>
        <v>19</v>
      </c>
      <c r="AN91" s="15">
        <f t="shared" si="1840"/>
        <v>19</v>
      </c>
      <c r="AO91" s="32">
        <f t="shared" si="1856"/>
        <v>3.6562499999999907</v>
      </c>
      <c r="AP91" s="2">
        <v>95</v>
      </c>
      <c r="AQ91" s="2">
        <v>4</v>
      </c>
      <c r="AR91" s="2">
        <v>2</v>
      </c>
      <c r="AS91" s="2">
        <v>0</v>
      </c>
      <c r="AT91" s="2">
        <v>2</v>
      </c>
      <c r="AU91" s="2">
        <v>9</v>
      </c>
      <c r="AV91" s="2">
        <v>0</v>
      </c>
      <c r="AW91" s="15">
        <f t="shared" si="1596"/>
        <v>112</v>
      </c>
      <c r="AX91" s="15">
        <f t="shared" si="1841"/>
        <v>109.6</v>
      </c>
      <c r="AY91" s="32">
        <f t="shared" si="1857"/>
        <v>3.6562499999999907</v>
      </c>
      <c r="AZ91" s="2">
        <v>0</v>
      </c>
      <c r="BA91" s="2">
        <v>0</v>
      </c>
      <c r="BB91" s="2">
        <v>0</v>
      </c>
      <c r="BC91" s="2">
        <v>0</v>
      </c>
      <c r="BD91" s="2">
        <v>0</v>
      </c>
      <c r="BE91" s="2">
        <v>0</v>
      </c>
      <c r="BF91" s="2">
        <v>0</v>
      </c>
      <c r="BG91" s="15">
        <f t="shared" si="1598"/>
        <v>0</v>
      </c>
      <c r="BH91" s="15">
        <f t="shared" si="1842"/>
        <v>0</v>
      </c>
      <c r="BI91" s="32">
        <f t="shared" si="1858"/>
        <v>3.6562499999999907</v>
      </c>
      <c r="BJ91" s="2">
        <v>152</v>
      </c>
      <c r="BK91" s="2">
        <v>9</v>
      </c>
      <c r="BL91" s="2">
        <v>1</v>
      </c>
      <c r="BM91" s="2">
        <v>0</v>
      </c>
      <c r="BN91" s="2">
        <v>2</v>
      </c>
      <c r="BO91" s="2">
        <v>7</v>
      </c>
      <c r="BP91" s="2">
        <v>0</v>
      </c>
      <c r="BQ91" s="15">
        <f t="shared" si="1600"/>
        <v>171</v>
      </c>
      <c r="BR91" s="15">
        <f t="shared" si="1843"/>
        <v>169.3</v>
      </c>
      <c r="BS91" s="32">
        <f t="shared" si="1859"/>
        <v>3.6562499999999907</v>
      </c>
      <c r="BT91" s="2">
        <v>4</v>
      </c>
      <c r="BU91" s="2">
        <v>0</v>
      </c>
      <c r="BV91" s="2">
        <v>0</v>
      </c>
      <c r="BW91" s="2">
        <v>0</v>
      </c>
      <c r="BX91" s="2">
        <v>0</v>
      </c>
      <c r="BY91" s="2">
        <v>0</v>
      </c>
      <c r="BZ91" s="2">
        <v>0</v>
      </c>
      <c r="CA91" s="15">
        <f t="shared" si="1602"/>
        <v>4</v>
      </c>
      <c r="CB91" s="15">
        <f t="shared" si="1844"/>
        <v>4</v>
      </c>
      <c r="CC91" s="32">
        <f t="shared" si="1860"/>
        <v>3.6562499999999907</v>
      </c>
      <c r="CD91" s="2">
        <v>0</v>
      </c>
      <c r="CE91" s="2">
        <v>0</v>
      </c>
      <c r="CF91" s="2">
        <v>0</v>
      </c>
      <c r="CG91" s="2">
        <v>0</v>
      </c>
      <c r="CH91" s="2">
        <v>0</v>
      </c>
      <c r="CI91" s="2">
        <v>0</v>
      </c>
      <c r="CJ91" s="2">
        <v>0</v>
      </c>
      <c r="CK91" s="15">
        <f t="shared" si="1604"/>
        <v>0</v>
      </c>
      <c r="CL91" s="15">
        <f t="shared" si="1845"/>
        <v>0</v>
      </c>
      <c r="CM91" s="32">
        <f t="shared" si="1861"/>
        <v>3.6562499999999907</v>
      </c>
      <c r="CN91" s="2">
        <f t="shared" si="1477"/>
        <v>22</v>
      </c>
      <c r="CO91" s="2">
        <f t="shared" si="1467"/>
        <v>1</v>
      </c>
      <c r="CP91" s="2">
        <f t="shared" si="1467"/>
        <v>0</v>
      </c>
      <c r="CQ91" s="2">
        <f t="shared" si="1467"/>
        <v>0</v>
      </c>
      <c r="CR91" s="2">
        <f t="shared" si="1467"/>
        <v>0</v>
      </c>
      <c r="CS91" s="2">
        <f t="shared" si="1467"/>
        <v>0</v>
      </c>
      <c r="CT91" s="2">
        <f t="shared" si="1467"/>
        <v>0</v>
      </c>
      <c r="CU91" s="15">
        <f t="shared" si="1467"/>
        <v>23</v>
      </c>
      <c r="CV91" s="15">
        <f t="shared" si="1846"/>
        <v>23</v>
      </c>
      <c r="CW91" s="32">
        <f t="shared" si="1862"/>
        <v>3.6562499999999907</v>
      </c>
      <c r="CX91" s="2">
        <f t="shared" si="1478"/>
        <v>11</v>
      </c>
      <c r="CY91" s="2">
        <f t="shared" si="1469"/>
        <v>0</v>
      </c>
      <c r="CZ91" s="2">
        <f t="shared" si="1469"/>
        <v>0</v>
      </c>
      <c r="DA91" s="2">
        <f t="shared" si="1469"/>
        <v>0</v>
      </c>
      <c r="DB91" s="2">
        <f t="shared" si="1469"/>
        <v>0</v>
      </c>
      <c r="DC91" s="2">
        <f t="shared" si="1469"/>
        <v>0</v>
      </c>
      <c r="DD91" s="2">
        <f t="shared" si="1469"/>
        <v>3</v>
      </c>
      <c r="DE91" s="15">
        <f t="shared" si="1469"/>
        <v>14</v>
      </c>
      <c r="DF91" s="15">
        <f t="shared" si="1847"/>
        <v>11.6</v>
      </c>
      <c r="DG91" s="32">
        <f t="shared" si="1863"/>
        <v>3.6562499999999907</v>
      </c>
      <c r="DH91" s="2">
        <f t="shared" si="1479"/>
        <v>161</v>
      </c>
      <c r="DI91" s="2">
        <f t="shared" si="1479"/>
        <v>9</v>
      </c>
      <c r="DJ91" s="2">
        <f t="shared" si="1479"/>
        <v>1</v>
      </c>
      <c r="DK91" s="2">
        <f t="shared" si="1479"/>
        <v>0</v>
      </c>
      <c r="DL91" s="2">
        <f t="shared" si="1479"/>
        <v>2</v>
      </c>
      <c r="DM91" s="2">
        <f t="shared" si="1479"/>
        <v>7</v>
      </c>
      <c r="DN91" s="2">
        <f t="shared" si="1479"/>
        <v>3</v>
      </c>
      <c r="DO91" s="15">
        <f t="shared" si="1479"/>
        <v>183</v>
      </c>
      <c r="DP91" s="15">
        <f t="shared" si="1848"/>
        <v>178.9</v>
      </c>
      <c r="DQ91" s="32">
        <f t="shared" si="1864"/>
        <v>3.6562499999999907</v>
      </c>
      <c r="DR91" s="2">
        <f t="shared" si="1480"/>
        <v>113</v>
      </c>
      <c r="DS91" s="2">
        <f t="shared" si="1480"/>
        <v>5</v>
      </c>
      <c r="DT91" s="2">
        <f t="shared" si="1480"/>
        <v>2</v>
      </c>
      <c r="DU91" s="2">
        <f t="shared" si="1480"/>
        <v>0</v>
      </c>
      <c r="DV91" s="2">
        <f t="shared" si="1480"/>
        <v>2</v>
      </c>
      <c r="DW91" s="2">
        <f t="shared" si="1480"/>
        <v>9</v>
      </c>
      <c r="DX91" s="2">
        <f t="shared" si="1480"/>
        <v>0</v>
      </c>
      <c r="DY91" s="15">
        <f t="shared" si="1480"/>
        <v>131</v>
      </c>
      <c r="DZ91" s="15">
        <f t="shared" si="1849"/>
        <v>128.6</v>
      </c>
      <c r="EA91" s="32">
        <f t="shared" si="1865"/>
        <v>3.6562499999999907</v>
      </c>
      <c r="EB91" s="2">
        <f t="shared" si="1481"/>
        <v>97</v>
      </c>
      <c r="EC91" s="2">
        <f t="shared" si="1473"/>
        <v>4</v>
      </c>
      <c r="ED91" s="2">
        <f t="shared" si="1473"/>
        <v>2</v>
      </c>
      <c r="EE91" s="2">
        <f t="shared" si="1473"/>
        <v>0</v>
      </c>
      <c r="EF91" s="2">
        <f t="shared" si="1473"/>
        <v>2</v>
      </c>
      <c r="EG91" s="2">
        <f t="shared" si="1473"/>
        <v>9</v>
      </c>
      <c r="EH91" s="2">
        <f t="shared" si="1473"/>
        <v>0</v>
      </c>
      <c r="EI91" s="15">
        <f t="shared" si="1473"/>
        <v>114</v>
      </c>
      <c r="EJ91" s="15">
        <f t="shared" si="1850"/>
        <v>111.6</v>
      </c>
      <c r="EK91" s="32">
        <f t="shared" si="1866"/>
        <v>3.6562499999999907</v>
      </c>
      <c r="EL91" s="2">
        <f t="shared" si="1482"/>
        <v>156</v>
      </c>
      <c r="EM91" s="2">
        <f t="shared" si="1475"/>
        <v>9</v>
      </c>
      <c r="EN91" s="2">
        <f t="shared" si="1475"/>
        <v>1</v>
      </c>
      <c r="EO91" s="2">
        <f t="shared" si="1475"/>
        <v>0</v>
      </c>
      <c r="EP91" s="2">
        <f t="shared" si="1475"/>
        <v>2</v>
      </c>
      <c r="EQ91" s="2">
        <f t="shared" si="1475"/>
        <v>7</v>
      </c>
      <c r="ER91" s="2">
        <f t="shared" si="1475"/>
        <v>0</v>
      </c>
      <c r="ES91" s="15">
        <f t="shared" si="1475"/>
        <v>175</v>
      </c>
      <c r="ET91" s="15">
        <f t="shared" si="1851"/>
        <v>173.3</v>
      </c>
    </row>
    <row r="92" spans="1:150" ht="14.4" thickTop="1" thickBot="1" x14ac:dyDescent="0.3">
      <c r="A92" s="33" t="s">
        <v>5</v>
      </c>
      <c r="B92" s="3">
        <f>SUM(B88:B91)</f>
        <v>9</v>
      </c>
      <c r="C92" s="3">
        <f t="shared" ref="C92" si="1867">SUM(C88:C91)</f>
        <v>1</v>
      </c>
      <c r="D92" s="3">
        <f t="shared" ref="D92" si="1868">SUM(D88:D91)</f>
        <v>0</v>
      </c>
      <c r="E92" s="3">
        <f t="shared" ref="E92" si="1869">SUM(E88:E91)</f>
        <v>0</v>
      </c>
      <c r="F92" s="3">
        <f t="shared" ref="F92" si="1870">SUM(F88:F91)</f>
        <v>0</v>
      </c>
      <c r="G92" s="3">
        <f t="shared" ref="G92" si="1871">SUM(G88:G91)</f>
        <v>0</v>
      </c>
      <c r="H92" s="3">
        <f t="shared" ref="H92" si="1872">SUM(H88:H91)</f>
        <v>2</v>
      </c>
      <c r="I92" s="16">
        <f>SUM(B92:H92)</f>
        <v>12</v>
      </c>
      <c r="J92" s="34">
        <f>B92+C92+D92*1.5+E92*2.3+F92*2+G92*0.4+H92*0.2</f>
        <v>10.4</v>
      </c>
      <c r="K92" s="33" t="s">
        <v>5</v>
      </c>
      <c r="L92" s="3">
        <f>SUM(L88:L91)</f>
        <v>48</v>
      </c>
      <c r="M92" s="3">
        <f t="shared" ref="M92" si="1873">SUM(M88:M91)</f>
        <v>1</v>
      </c>
      <c r="N92" s="3">
        <f t="shared" ref="N92" si="1874">SUM(N88:N91)</f>
        <v>3</v>
      </c>
      <c r="O92" s="3">
        <f t="shared" ref="O92" si="1875">SUM(O88:O91)</f>
        <v>0</v>
      </c>
      <c r="P92" s="3">
        <f t="shared" ref="P92" si="1876">SUM(P88:P91)</f>
        <v>0</v>
      </c>
      <c r="Q92" s="3">
        <f t="shared" ref="Q92" si="1877">SUM(Q88:Q91)</f>
        <v>1</v>
      </c>
      <c r="R92" s="3">
        <f t="shared" ref="R92" si="1878">SUM(R88:R91)</f>
        <v>4</v>
      </c>
      <c r="S92" s="16">
        <f>SUM(L92:R92)</f>
        <v>57</v>
      </c>
      <c r="T92" s="34">
        <f>L92+M92+N92*1.5+O92*2.3+P92*2+Q92*0.4+R92*0.2</f>
        <v>54.699999999999996</v>
      </c>
      <c r="U92" s="33" t="s">
        <v>5</v>
      </c>
      <c r="V92" s="3">
        <f>SUM(V88:V91)</f>
        <v>0</v>
      </c>
      <c r="W92" s="3">
        <f t="shared" ref="W92" si="1879">SUM(W88:W91)</f>
        <v>0</v>
      </c>
      <c r="X92" s="3">
        <f t="shared" ref="X92" si="1880">SUM(X88:X91)</f>
        <v>0</v>
      </c>
      <c r="Y92" s="3">
        <f t="shared" ref="Y92" si="1881">SUM(Y88:Y91)</f>
        <v>0</v>
      </c>
      <c r="Z92" s="3">
        <f t="shared" ref="Z92" si="1882">SUM(Z88:Z91)</f>
        <v>0</v>
      </c>
      <c r="AA92" s="3">
        <f t="shared" ref="AA92" si="1883">SUM(AA88:AA91)</f>
        <v>0</v>
      </c>
      <c r="AB92" s="3">
        <f t="shared" ref="AB92" si="1884">SUM(AB88:AB91)</f>
        <v>0</v>
      </c>
      <c r="AC92" s="16">
        <f>SUM(V92:AB92)</f>
        <v>0</v>
      </c>
      <c r="AD92" s="34">
        <f>V92+W92+X92*1.5+Y92*2.3+Z92*2+AA92*0.4+AB92*0.2</f>
        <v>0</v>
      </c>
      <c r="AE92" s="33" t="s">
        <v>5</v>
      </c>
      <c r="AF92" s="3">
        <f>SUM(AF88:AF91)</f>
        <v>68</v>
      </c>
      <c r="AG92" s="3">
        <f t="shared" ref="AG92" si="1885">SUM(AG88:AG91)</f>
        <v>4</v>
      </c>
      <c r="AH92" s="3">
        <f t="shared" ref="AH92" si="1886">SUM(AH88:AH91)</f>
        <v>1</v>
      </c>
      <c r="AI92" s="3">
        <f t="shared" ref="AI92" si="1887">SUM(AI88:AI91)</f>
        <v>0</v>
      </c>
      <c r="AJ92" s="3">
        <f t="shared" ref="AJ92" si="1888">SUM(AJ88:AJ91)</f>
        <v>0</v>
      </c>
      <c r="AK92" s="3">
        <f t="shared" ref="AK92" si="1889">SUM(AK88:AK91)</f>
        <v>3</v>
      </c>
      <c r="AL92" s="3">
        <f t="shared" ref="AL92" si="1890">SUM(AL88:AL91)</f>
        <v>2</v>
      </c>
      <c r="AM92" s="16">
        <f>SUM(AF92:AL92)</f>
        <v>78</v>
      </c>
      <c r="AN92" s="34">
        <f>AF92+AG92+AH92*1.5+AI92*2.3+AJ92*2+AK92*0.4+AL92*0.2</f>
        <v>75.100000000000009</v>
      </c>
      <c r="AO92" s="33" t="s">
        <v>5</v>
      </c>
      <c r="AP92" s="3">
        <f>SUM(AP88:AP91)</f>
        <v>431</v>
      </c>
      <c r="AQ92" s="3">
        <f t="shared" ref="AQ92" si="1891">SUM(AQ88:AQ91)</f>
        <v>19</v>
      </c>
      <c r="AR92" s="3">
        <f t="shared" ref="AR92" si="1892">SUM(AR88:AR91)</f>
        <v>8</v>
      </c>
      <c r="AS92" s="3">
        <f t="shared" ref="AS92" si="1893">SUM(AS88:AS91)</f>
        <v>0</v>
      </c>
      <c r="AT92" s="3">
        <f t="shared" ref="AT92" si="1894">SUM(AT88:AT91)</f>
        <v>6</v>
      </c>
      <c r="AU92" s="3">
        <f t="shared" ref="AU92" si="1895">SUM(AU88:AU91)</f>
        <v>27</v>
      </c>
      <c r="AV92" s="3">
        <f t="shared" ref="AV92" si="1896">SUM(AV88:AV91)</f>
        <v>6</v>
      </c>
      <c r="AW92" s="16">
        <f>SUM(AP92:AV92)</f>
        <v>497</v>
      </c>
      <c r="AX92" s="34">
        <f>AP92+AQ92+AR92*1.5+AS92*2.3+AT92*2+AU92*0.4+AV92*0.2</f>
        <v>486</v>
      </c>
      <c r="AY92" s="33" t="s">
        <v>5</v>
      </c>
      <c r="AZ92" s="3">
        <f>SUM(AZ88:AZ91)</f>
        <v>0</v>
      </c>
      <c r="BA92" s="3">
        <f t="shared" ref="BA92" si="1897">SUM(BA88:BA91)</f>
        <v>0</v>
      </c>
      <c r="BB92" s="3">
        <f t="shared" ref="BB92" si="1898">SUM(BB88:BB91)</f>
        <v>0</v>
      </c>
      <c r="BC92" s="3">
        <f t="shared" ref="BC92" si="1899">SUM(BC88:BC91)</f>
        <v>0</v>
      </c>
      <c r="BD92" s="3">
        <f t="shared" ref="BD92" si="1900">SUM(BD88:BD91)</f>
        <v>0</v>
      </c>
      <c r="BE92" s="3">
        <f t="shared" ref="BE92" si="1901">SUM(BE88:BE91)</f>
        <v>0</v>
      </c>
      <c r="BF92" s="3">
        <f t="shared" ref="BF92" si="1902">SUM(BF88:BF91)</f>
        <v>0</v>
      </c>
      <c r="BG92" s="16">
        <f>SUM(AZ92:BF92)</f>
        <v>0</v>
      </c>
      <c r="BH92" s="34">
        <f>AZ92+BA92+BB92*1.5+BC92*2.3+BD92*2+BE92*0.4+BF92*0.2</f>
        <v>0</v>
      </c>
      <c r="BI92" s="33" t="s">
        <v>5</v>
      </c>
      <c r="BJ92" s="3">
        <f>SUM(BJ88:BJ91)</f>
        <v>559</v>
      </c>
      <c r="BK92" s="3">
        <f t="shared" ref="BK92" si="1903">SUM(BK88:BK91)</f>
        <v>46</v>
      </c>
      <c r="BL92" s="3">
        <f t="shared" ref="BL92" si="1904">SUM(BL88:BL91)</f>
        <v>4</v>
      </c>
      <c r="BM92" s="3">
        <f t="shared" ref="BM92" si="1905">SUM(BM88:BM91)</f>
        <v>0</v>
      </c>
      <c r="BN92" s="3">
        <f t="shared" ref="BN92" si="1906">SUM(BN88:BN91)</f>
        <v>8</v>
      </c>
      <c r="BO92" s="3">
        <f t="shared" ref="BO92" si="1907">SUM(BO88:BO91)</f>
        <v>28</v>
      </c>
      <c r="BP92" s="3">
        <f t="shared" ref="BP92" si="1908">SUM(BP88:BP91)</f>
        <v>3</v>
      </c>
      <c r="BQ92" s="16">
        <f>SUM(BJ92:BP92)</f>
        <v>648</v>
      </c>
      <c r="BR92" s="34">
        <f>BJ92+BK92+BL92*1.5+BM92*2.3+BN92*2+BO92*0.4+BP92*0.2</f>
        <v>638.80000000000007</v>
      </c>
      <c r="BS92" s="33" t="s">
        <v>5</v>
      </c>
      <c r="BT92" s="3">
        <f>SUM(BT88:BT91)</f>
        <v>7</v>
      </c>
      <c r="BU92" s="3">
        <f t="shared" ref="BU92" si="1909">SUM(BU88:BU91)</f>
        <v>0</v>
      </c>
      <c r="BV92" s="3">
        <f t="shared" ref="BV92" si="1910">SUM(BV88:BV91)</f>
        <v>0</v>
      </c>
      <c r="BW92" s="3">
        <f t="shared" ref="BW92" si="1911">SUM(BW88:BW91)</f>
        <v>0</v>
      </c>
      <c r="BX92" s="3">
        <f t="shared" ref="BX92" si="1912">SUM(BX88:BX91)</f>
        <v>0</v>
      </c>
      <c r="BY92" s="3">
        <f t="shared" ref="BY92" si="1913">SUM(BY88:BY91)</f>
        <v>0</v>
      </c>
      <c r="BZ92" s="3">
        <f t="shared" ref="BZ92" si="1914">SUM(BZ88:BZ91)</f>
        <v>0</v>
      </c>
      <c r="CA92" s="16">
        <f>SUM(BT92:BZ92)</f>
        <v>7</v>
      </c>
      <c r="CB92" s="34">
        <f>BT92+BU92+BV92*1.5+BW92*2.3+BX92*2+BY92*0.4+BZ92*0.2</f>
        <v>7</v>
      </c>
      <c r="CC92" s="33" t="s">
        <v>5</v>
      </c>
      <c r="CD92" s="3">
        <f>SUM(CD88:CD91)</f>
        <v>0</v>
      </c>
      <c r="CE92" s="3">
        <f t="shared" ref="CE92" si="1915">SUM(CE88:CE91)</f>
        <v>0</v>
      </c>
      <c r="CF92" s="3">
        <f t="shared" ref="CF92" si="1916">SUM(CF88:CF91)</f>
        <v>0</v>
      </c>
      <c r="CG92" s="3">
        <f t="shared" ref="CG92" si="1917">SUM(CG88:CG91)</f>
        <v>0</v>
      </c>
      <c r="CH92" s="3">
        <f t="shared" ref="CH92" si="1918">SUM(CH88:CH91)</f>
        <v>0</v>
      </c>
      <c r="CI92" s="3">
        <f t="shared" ref="CI92" si="1919">SUM(CI88:CI91)</f>
        <v>0</v>
      </c>
      <c r="CJ92" s="3">
        <f t="shared" ref="CJ92" si="1920">SUM(CJ88:CJ91)</f>
        <v>0</v>
      </c>
      <c r="CK92" s="16">
        <f>SUM(CD92:CJ92)</f>
        <v>0</v>
      </c>
      <c r="CL92" s="34">
        <f>CD92+CE92+CF92*1.5+CG92*2.3+CH92*2+CI92*0.4+CJ92*0.2</f>
        <v>0</v>
      </c>
      <c r="CM92" s="33" t="s">
        <v>5</v>
      </c>
      <c r="CN92" s="3">
        <f>SUM(CN88:CN91)</f>
        <v>75</v>
      </c>
      <c r="CO92" s="3">
        <f t="shared" ref="CO92" si="1921">SUM(CO88:CO91)</f>
        <v>4</v>
      </c>
      <c r="CP92" s="3">
        <f t="shared" ref="CP92" si="1922">SUM(CP88:CP91)</f>
        <v>1</v>
      </c>
      <c r="CQ92" s="3">
        <f t="shared" ref="CQ92" si="1923">SUM(CQ88:CQ91)</f>
        <v>0</v>
      </c>
      <c r="CR92" s="3">
        <f t="shared" ref="CR92" si="1924">SUM(CR88:CR91)</f>
        <v>0</v>
      </c>
      <c r="CS92" s="3">
        <f t="shared" ref="CS92" si="1925">SUM(CS88:CS91)</f>
        <v>3</v>
      </c>
      <c r="CT92" s="3">
        <f t="shared" ref="CT92" si="1926">SUM(CT88:CT91)</f>
        <v>2</v>
      </c>
      <c r="CU92" s="16">
        <f>SUM(CN92:CT92)</f>
        <v>85</v>
      </c>
      <c r="CV92" s="34">
        <f>CN92+CO92+CP92*1.5+CQ92*2.3+CR92*2+CS92*0.4+CT92*0.2</f>
        <v>82.100000000000009</v>
      </c>
      <c r="CW92" s="33" t="s">
        <v>5</v>
      </c>
      <c r="CX92" s="3">
        <f>SUM(CX88:CX91)</f>
        <v>57</v>
      </c>
      <c r="CY92" s="3">
        <f t="shared" ref="CY92" si="1927">SUM(CY88:CY91)</f>
        <v>2</v>
      </c>
      <c r="CZ92" s="3">
        <f t="shared" ref="CZ92" si="1928">SUM(CZ88:CZ91)</f>
        <v>3</v>
      </c>
      <c r="DA92" s="3">
        <f t="shared" ref="DA92" si="1929">SUM(DA88:DA91)</f>
        <v>0</v>
      </c>
      <c r="DB92" s="3">
        <f t="shared" ref="DB92" si="1930">SUM(DB88:DB91)</f>
        <v>0</v>
      </c>
      <c r="DC92" s="3">
        <f t="shared" ref="DC92" si="1931">SUM(DC88:DC91)</f>
        <v>1</v>
      </c>
      <c r="DD92" s="3">
        <f t="shared" ref="DD92" si="1932">SUM(DD88:DD91)</f>
        <v>6</v>
      </c>
      <c r="DE92" s="16">
        <f>SUM(CX92:DD92)</f>
        <v>69</v>
      </c>
      <c r="DF92" s="34">
        <f>CX92+CY92+CZ92*1.5+DA92*2.3+DB92*2+DC92*0.4+DD92*0.2</f>
        <v>65.099999999999994</v>
      </c>
      <c r="DG92" s="33" t="s">
        <v>5</v>
      </c>
      <c r="DH92" s="3">
        <f>SUM(DH88:DH91)</f>
        <v>607</v>
      </c>
      <c r="DI92" s="3">
        <f t="shared" ref="DI92" si="1933">SUM(DI88:DI91)</f>
        <v>47</v>
      </c>
      <c r="DJ92" s="3">
        <f t="shared" ref="DJ92" si="1934">SUM(DJ88:DJ91)</f>
        <v>7</v>
      </c>
      <c r="DK92" s="3">
        <f t="shared" ref="DK92" si="1935">SUM(DK88:DK91)</f>
        <v>0</v>
      </c>
      <c r="DL92" s="3">
        <f t="shared" ref="DL92" si="1936">SUM(DL88:DL91)</f>
        <v>8</v>
      </c>
      <c r="DM92" s="3">
        <f t="shared" ref="DM92" si="1937">SUM(DM88:DM91)</f>
        <v>29</v>
      </c>
      <c r="DN92" s="3">
        <f t="shared" ref="DN92" si="1938">SUM(DN88:DN91)</f>
        <v>7</v>
      </c>
      <c r="DO92" s="16">
        <f>SUM(DH92:DN92)</f>
        <v>705</v>
      </c>
      <c r="DP92" s="34">
        <f>DH92+DI92+DJ92*1.5+DK92*2.3+DL92*2+DM92*0.4+DN92*0.2</f>
        <v>693.5</v>
      </c>
      <c r="DQ92" s="33" t="s">
        <v>5</v>
      </c>
      <c r="DR92" s="3">
        <f>SUM(DR88:DR91)</f>
        <v>499</v>
      </c>
      <c r="DS92" s="3">
        <f t="shared" ref="DS92" si="1939">SUM(DS88:DS91)</f>
        <v>23</v>
      </c>
      <c r="DT92" s="3">
        <f t="shared" ref="DT92" si="1940">SUM(DT88:DT91)</f>
        <v>9</v>
      </c>
      <c r="DU92" s="3">
        <f t="shared" ref="DU92" si="1941">SUM(DU88:DU91)</f>
        <v>0</v>
      </c>
      <c r="DV92" s="3">
        <f t="shared" ref="DV92" si="1942">SUM(DV88:DV91)</f>
        <v>6</v>
      </c>
      <c r="DW92" s="3">
        <f t="shared" ref="DW92" si="1943">SUM(DW88:DW91)</f>
        <v>30</v>
      </c>
      <c r="DX92" s="3">
        <f t="shared" ref="DX92" si="1944">SUM(DX88:DX91)</f>
        <v>8</v>
      </c>
      <c r="DY92" s="16">
        <f>SUM(DR92:DX92)</f>
        <v>575</v>
      </c>
      <c r="DZ92" s="34">
        <f>DR92+DS92+DT92*1.5+DU92*2.3+DV92*2+DW92*0.4+DX92*0.2</f>
        <v>561.1</v>
      </c>
      <c r="EA92" s="33" t="s">
        <v>5</v>
      </c>
      <c r="EB92" s="3">
        <f>SUM(EB88:EB91)</f>
        <v>440</v>
      </c>
      <c r="EC92" s="3">
        <f t="shared" ref="EC92" si="1945">SUM(EC88:EC91)</f>
        <v>20</v>
      </c>
      <c r="ED92" s="3">
        <f t="shared" ref="ED92" si="1946">SUM(ED88:ED91)</f>
        <v>8</v>
      </c>
      <c r="EE92" s="3">
        <f t="shared" ref="EE92" si="1947">SUM(EE88:EE91)</f>
        <v>0</v>
      </c>
      <c r="EF92" s="3">
        <f t="shared" ref="EF92" si="1948">SUM(EF88:EF91)</f>
        <v>6</v>
      </c>
      <c r="EG92" s="3">
        <f t="shared" ref="EG92" si="1949">SUM(EG88:EG91)</f>
        <v>27</v>
      </c>
      <c r="EH92" s="3">
        <f t="shared" ref="EH92" si="1950">SUM(EH88:EH91)</f>
        <v>8</v>
      </c>
      <c r="EI92" s="16">
        <f>SUM(EB92:EH92)</f>
        <v>509</v>
      </c>
      <c r="EJ92" s="34">
        <f>EB92+EC92+ED92*1.5+EE92*2.3+EF92*2+EG92*0.4+EH92*0.2</f>
        <v>496.40000000000003</v>
      </c>
      <c r="EK92" s="33" t="s">
        <v>5</v>
      </c>
      <c r="EL92" s="3">
        <f>SUM(EL88:EL91)</f>
        <v>566</v>
      </c>
      <c r="EM92" s="3">
        <f t="shared" ref="EM92" si="1951">SUM(EM88:EM91)</f>
        <v>46</v>
      </c>
      <c r="EN92" s="3">
        <f t="shared" ref="EN92" si="1952">SUM(EN88:EN91)</f>
        <v>4</v>
      </c>
      <c r="EO92" s="3">
        <f t="shared" ref="EO92" si="1953">SUM(EO88:EO91)</f>
        <v>0</v>
      </c>
      <c r="EP92" s="3">
        <f t="shared" ref="EP92" si="1954">SUM(EP88:EP91)</f>
        <v>8</v>
      </c>
      <c r="EQ92" s="3">
        <f t="shared" ref="EQ92" si="1955">SUM(EQ88:EQ91)</f>
        <v>28</v>
      </c>
      <c r="ER92" s="3">
        <f t="shared" ref="ER92" si="1956">SUM(ER88:ER91)</f>
        <v>3</v>
      </c>
      <c r="ES92" s="16">
        <f>SUM(EL92:ER92)</f>
        <v>655</v>
      </c>
      <c r="ET92" s="34">
        <f>EL92+EM92+EN92*1.5+EO92*2.3+EP92*2+EQ92*0.4+ER92*0.2</f>
        <v>645.80000000000007</v>
      </c>
    </row>
    <row r="93" spans="1:150" ht="13.8" thickTop="1" x14ac:dyDescent="0.25">
      <c r="A93" s="32">
        <f>A91+"00:15"</f>
        <v>0.66666666666666641</v>
      </c>
      <c r="B93" s="2">
        <v>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1</v>
      </c>
      <c r="I93" s="15">
        <f t="shared" si="1588"/>
        <v>1</v>
      </c>
      <c r="J93" s="15">
        <f t="shared" ref="J93:J96" si="1957">B93+C93+D93*1.5+E93*2.3+F93*2+G93*0.4+H93*0.2</f>
        <v>0.2</v>
      </c>
      <c r="K93" s="32">
        <f>K91+"00:15"</f>
        <v>0.66666666666666641</v>
      </c>
      <c r="L93" s="2">
        <v>17</v>
      </c>
      <c r="M93" s="2">
        <v>2</v>
      </c>
      <c r="N93" s="2">
        <v>0</v>
      </c>
      <c r="O93" s="2">
        <v>0</v>
      </c>
      <c r="P93" s="2">
        <v>0</v>
      </c>
      <c r="Q93" s="2">
        <v>2</v>
      </c>
      <c r="R93" s="2">
        <v>2</v>
      </c>
      <c r="S93" s="15">
        <f t="shared" si="1590"/>
        <v>23</v>
      </c>
      <c r="T93" s="15">
        <f t="shared" ref="T93:T96" si="1958">L93+M93+N93*1.5+O93*2.3+P93*2+Q93*0.4+R93*0.2</f>
        <v>20.2</v>
      </c>
      <c r="U93" s="32">
        <f>U91+"00:15"</f>
        <v>3.6666666666666572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15">
        <f t="shared" si="1592"/>
        <v>0</v>
      </c>
      <c r="AD93" s="15">
        <f t="shared" ref="AD93:AD96" si="1959">V93+W93+X93*1.5+Y93*2.3+Z93*2+AA93*0.4+AB93*0.2</f>
        <v>0</v>
      </c>
      <c r="AE93" s="32">
        <f>AE91+"00:15"</f>
        <v>3.6666666666666572</v>
      </c>
      <c r="AF93" s="2">
        <v>12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2</v>
      </c>
      <c r="AM93" s="15">
        <f t="shared" si="1594"/>
        <v>14</v>
      </c>
      <c r="AN93" s="15">
        <f t="shared" ref="AN93:AN96" si="1960">AF93+AG93+AH93*1.5+AI93*2.3+AJ93*2+AK93*0.4+AL93*0.2</f>
        <v>12.4</v>
      </c>
      <c r="AO93" s="32">
        <f>AO91+"00:15"</f>
        <v>3.6666666666666572</v>
      </c>
      <c r="AP93" s="2">
        <v>124</v>
      </c>
      <c r="AQ93" s="2">
        <v>6</v>
      </c>
      <c r="AR93" s="2">
        <v>2</v>
      </c>
      <c r="AS93" s="2">
        <v>0</v>
      </c>
      <c r="AT93" s="2">
        <v>1</v>
      </c>
      <c r="AU93" s="2">
        <v>7</v>
      </c>
      <c r="AV93" s="2">
        <v>0</v>
      </c>
      <c r="AW93" s="15">
        <f t="shared" si="1596"/>
        <v>140</v>
      </c>
      <c r="AX93" s="15">
        <f t="shared" ref="AX93:AX96" si="1961">AP93+AQ93+AR93*1.5+AS93*2.3+AT93*2+AU93*0.4+AV93*0.2</f>
        <v>137.80000000000001</v>
      </c>
      <c r="AY93" s="32">
        <f>AY91+"00:15"</f>
        <v>3.6666666666666572</v>
      </c>
      <c r="AZ93" s="2">
        <v>0</v>
      </c>
      <c r="BA93" s="2">
        <v>0</v>
      </c>
      <c r="BB93" s="2">
        <v>0</v>
      </c>
      <c r="BC93" s="2">
        <v>0</v>
      </c>
      <c r="BD93" s="2">
        <v>0</v>
      </c>
      <c r="BE93" s="2">
        <v>0</v>
      </c>
      <c r="BF93" s="2">
        <v>0</v>
      </c>
      <c r="BG93" s="15">
        <f t="shared" si="1598"/>
        <v>0</v>
      </c>
      <c r="BH93" s="15">
        <f t="shared" ref="BH93:BH96" si="1962">AZ93+BA93+BB93*1.5+BC93*2.3+BD93*2+BE93*0.4+BF93*0.2</f>
        <v>0</v>
      </c>
      <c r="BI93" s="32">
        <f>BI91+"00:15"</f>
        <v>3.6666666666666572</v>
      </c>
      <c r="BJ93" s="2">
        <v>139</v>
      </c>
      <c r="BK93" s="2">
        <v>9</v>
      </c>
      <c r="BL93" s="2">
        <v>1</v>
      </c>
      <c r="BM93" s="2">
        <v>0</v>
      </c>
      <c r="BN93" s="2">
        <v>1</v>
      </c>
      <c r="BO93" s="2">
        <v>4</v>
      </c>
      <c r="BP93" s="2">
        <v>2</v>
      </c>
      <c r="BQ93" s="15">
        <f t="shared" si="1600"/>
        <v>156</v>
      </c>
      <c r="BR93" s="15">
        <f t="shared" ref="BR93:BR96" si="1963">BJ93+BK93+BL93*1.5+BM93*2.3+BN93*2+BO93*0.4+BP93*0.2</f>
        <v>153.5</v>
      </c>
      <c r="BS93" s="32">
        <f>BS91+"00:15"</f>
        <v>3.6666666666666572</v>
      </c>
      <c r="BT93" s="2">
        <v>3</v>
      </c>
      <c r="BU93" s="2">
        <v>0</v>
      </c>
      <c r="BV93" s="2">
        <v>0</v>
      </c>
      <c r="BW93" s="2">
        <v>0</v>
      </c>
      <c r="BX93" s="2">
        <v>0</v>
      </c>
      <c r="BY93" s="2">
        <v>0</v>
      </c>
      <c r="BZ93" s="2">
        <v>1</v>
      </c>
      <c r="CA93" s="15">
        <f t="shared" si="1602"/>
        <v>4</v>
      </c>
      <c r="CB93" s="15">
        <f t="shared" ref="CB93:CB96" si="1964">BT93+BU93+BV93*1.5+BW93*2.3+BX93*2+BY93*0.4+BZ93*0.2</f>
        <v>3.2</v>
      </c>
      <c r="CC93" s="32">
        <f>CC91+"00:15"</f>
        <v>3.6666666666666572</v>
      </c>
      <c r="CD93" s="2">
        <v>0</v>
      </c>
      <c r="CE93" s="2">
        <v>0</v>
      </c>
      <c r="CF93" s="2">
        <v>0</v>
      </c>
      <c r="CG93" s="2">
        <v>0</v>
      </c>
      <c r="CH93" s="2">
        <v>0</v>
      </c>
      <c r="CI93" s="2">
        <v>0</v>
      </c>
      <c r="CJ93" s="2">
        <v>0</v>
      </c>
      <c r="CK93" s="15">
        <f t="shared" si="1604"/>
        <v>0</v>
      </c>
      <c r="CL93" s="15">
        <f t="shared" ref="CL93:CL96" si="1965">CD93+CE93+CF93*1.5+CG93*2.3+CH93*2+CI93*0.4+CJ93*0.2</f>
        <v>0</v>
      </c>
      <c r="CM93" s="32">
        <f>CM91+"00:15"</f>
        <v>3.6666666666666572</v>
      </c>
      <c r="CN93" s="2">
        <f t="shared" si="1477"/>
        <v>15</v>
      </c>
      <c r="CO93" s="2">
        <f t="shared" si="1467"/>
        <v>0</v>
      </c>
      <c r="CP93" s="2">
        <f t="shared" si="1467"/>
        <v>0</v>
      </c>
      <c r="CQ93" s="2">
        <f t="shared" si="1467"/>
        <v>0</v>
      </c>
      <c r="CR93" s="2">
        <f t="shared" si="1467"/>
        <v>0</v>
      </c>
      <c r="CS93" s="2">
        <f t="shared" si="1467"/>
        <v>0</v>
      </c>
      <c r="CT93" s="2">
        <f t="shared" si="1467"/>
        <v>3</v>
      </c>
      <c r="CU93" s="15">
        <f t="shared" si="1467"/>
        <v>18</v>
      </c>
      <c r="CV93" s="15">
        <f t="shared" ref="CV93:CV96" si="1966">CN93+CO93+CP93*1.5+CQ93*2.3+CR93*2+CS93*0.4+CT93*0.2</f>
        <v>15.6</v>
      </c>
      <c r="CW93" s="32">
        <f>CW91+"00:15"</f>
        <v>3.6666666666666572</v>
      </c>
      <c r="CX93" s="2">
        <f t="shared" si="1478"/>
        <v>17</v>
      </c>
      <c r="CY93" s="2">
        <f t="shared" si="1469"/>
        <v>2</v>
      </c>
      <c r="CZ93" s="2">
        <f t="shared" si="1469"/>
        <v>0</v>
      </c>
      <c r="DA93" s="2">
        <f t="shared" si="1469"/>
        <v>0</v>
      </c>
      <c r="DB93" s="2">
        <f t="shared" si="1469"/>
        <v>0</v>
      </c>
      <c r="DC93" s="2">
        <f t="shared" si="1469"/>
        <v>2</v>
      </c>
      <c r="DD93" s="2">
        <f t="shared" si="1469"/>
        <v>3</v>
      </c>
      <c r="DE93" s="15">
        <f t="shared" si="1469"/>
        <v>24</v>
      </c>
      <c r="DF93" s="15">
        <f t="shared" ref="DF93:DF96" si="1967">CX93+CY93+CZ93*1.5+DA93*2.3+DB93*2+DC93*0.4+DD93*0.2</f>
        <v>20.400000000000002</v>
      </c>
      <c r="DG93" s="32">
        <f>DG91+"00:15"</f>
        <v>3.6666666666666572</v>
      </c>
      <c r="DH93" s="2">
        <f t="shared" si="1479"/>
        <v>156</v>
      </c>
      <c r="DI93" s="2">
        <f t="shared" si="1479"/>
        <v>11</v>
      </c>
      <c r="DJ93" s="2">
        <f t="shared" si="1479"/>
        <v>1</v>
      </c>
      <c r="DK93" s="2">
        <f t="shared" si="1479"/>
        <v>0</v>
      </c>
      <c r="DL93" s="2">
        <f t="shared" si="1479"/>
        <v>1</v>
      </c>
      <c r="DM93" s="2">
        <f t="shared" si="1479"/>
        <v>6</v>
      </c>
      <c r="DN93" s="2">
        <f t="shared" si="1479"/>
        <v>4</v>
      </c>
      <c r="DO93" s="15">
        <f t="shared" si="1479"/>
        <v>179</v>
      </c>
      <c r="DP93" s="15">
        <f t="shared" ref="DP93:DP96" si="1968">DH93+DI93+DJ93*1.5+DK93*2.3+DL93*2+DM93*0.4+DN93*0.2</f>
        <v>173.70000000000002</v>
      </c>
      <c r="DQ93" s="32">
        <f>DQ91+"00:15"</f>
        <v>3.6666666666666572</v>
      </c>
      <c r="DR93" s="2">
        <f t="shared" si="1480"/>
        <v>136</v>
      </c>
      <c r="DS93" s="2">
        <f t="shared" si="1480"/>
        <v>6</v>
      </c>
      <c r="DT93" s="2">
        <f t="shared" si="1480"/>
        <v>2</v>
      </c>
      <c r="DU93" s="2">
        <f t="shared" si="1480"/>
        <v>0</v>
      </c>
      <c r="DV93" s="2">
        <f t="shared" si="1480"/>
        <v>1</v>
      </c>
      <c r="DW93" s="2">
        <f t="shared" si="1480"/>
        <v>7</v>
      </c>
      <c r="DX93" s="2">
        <f t="shared" si="1480"/>
        <v>2</v>
      </c>
      <c r="DY93" s="15">
        <f t="shared" si="1480"/>
        <v>154</v>
      </c>
      <c r="DZ93" s="15">
        <f t="shared" ref="DZ93:DZ96" si="1969">DR93+DS93+DT93*1.5+DU93*2.3+DV93*2+DW93*0.4+DX93*0.2</f>
        <v>150.20000000000002</v>
      </c>
      <c r="EA93" s="32">
        <f>EA91+"00:15"</f>
        <v>3.6666666666666572</v>
      </c>
      <c r="EB93" s="2">
        <f t="shared" si="1481"/>
        <v>124</v>
      </c>
      <c r="EC93" s="2">
        <f t="shared" si="1473"/>
        <v>6</v>
      </c>
      <c r="ED93" s="2">
        <f t="shared" si="1473"/>
        <v>2</v>
      </c>
      <c r="EE93" s="2">
        <f t="shared" si="1473"/>
        <v>0</v>
      </c>
      <c r="EF93" s="2">
        <f t="shared" si="1473"/>
        <v>1</v>
      </c>
      <c r="EG93" s="2">
        <f t="shared" si="1473"/>
        <v>7</v>
      </c>
      <c r="EH93" s="2">
        <f t="shared" si="1473"/>
        <v>1</v>
      </c>
      <c r="EI93" s="15">
        <f t="shared" si="1473"/>
        <v>141</v>
      </c>
      <c r="EJ93" s="15">
        <f t="shared" ref="EJ93:EJ96" si="1970">EB93+EC93+ED93*1.5+EE93*2.3+EF93*2+EG93*0.4+EH93*0.2</f>
        <v>138</v>
      </c>
      <c r="EK93" s="32">
        <f>EK91+"00:15"</f>
        <v>3.6666666666666572</v>
      </c>
      <c r="EL93" s="2">
        <f t="shared" si="1482"/>
        <v>142</v>
      </c>
      <c r="EM93" s="2">
        <f t="shared" si="1475"/>
        <v>9</v>
      </c>
      <c r="EN93" s="2">
        <f t="shared" si="1475"/>
        <v>1</v>
      </c>
      <c r="EO93" s="2">
        <f t="shared" si="1475"/>
        <v>0</v>
      </c>
      <c r="EP93" s="2">
        <f t="shared" si="1475"/>
        <v>1</v>
      </c>
      <c r="EQ93" s="2">
        <f t="shared" si="1475"/>
        <v>4</v>
      </c>
      <c r="ER93" s="2">
        <f t="shared" si="1475"/>
        <v>3</v>
      </c>
      <c r="ES93" s="15">
        <f t="shared" si="1475"/>
        <v>160</v>
      </c>
      <c r="ET93" s="15">
        <f t="shared" ref="ET93:ET96" si="1971">EL93+EM93+EN93*1.5+EO93*2.3+EP93*2+EQ93*0.4+ER93*0.2</f>
        <v>156.69999999999999</v>
      </c>
    </row>
    <row r="94" spans="1:150" x14ac:dyDescent="0.25">
      <c r="A94" s="32">
        <f>A93+"00:15"</f>
        <v>0.67708333333333304</v>
      </c>
      <c r="B94" s="2">
        <v>1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1</v>
      </c>
      <c r="I94" s="15">
        <f t="shared" si="1588"/>
        <v>2</v>
      </c>
      <c r="J94" s="15">
        <f t="shared" si="1957"/>
        <v>1.2</v>
      </c>
      <c r="K94" s="32">
        <f>K93+"00:15"</f>
        <v>0.67708333333333304</v>
      </c>
      <c r="L94" s="2">
        <v>14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</v>
      </c>
      <c r="S94" s="15">
        <f t="shared" si="1590"/>
        <v>15</v>
      </c>
      <c r="T94" s="15">
        <f t="shared" si="1958"/>
        <v>14.2</v>
      </c>
      <c r="U94" s="32">
        <f>U93+"00:15"</f>
        <v>3.6770833333333237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15">
        <f t="shared" si="1592"/>
        <v>0</v>
      </c>
      <c r="AD94" s="15">
        <f t="shared" si="1959"/>
        <v>0</v>
      </c>
      <c r="AE94" s="32">
        <f>AE93+"00:15"</f>
        <v>3.6770833333333237</v>
      </c>
      <c r="AF94" s="2">
        <v>13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1</v>
      </c>
      <c r="AM94" s="15">
        <f t="shared" si="1594"/>
        <v>14</v>
      </c>
      <c r="AN94" s="15">
        <f t="shared" si="1960"/>
        <v>13.2</v>
      </c>
      <c r="AO94" s="32">
        <f>AO93+"00:15"</f>
        <v>3.6770833333333237</v>
      </c>
      <c r="AP94" s="2">
        <v>111</v>
      </c>
      <c r="AQ94" s="2">
        <v>7</v>
      </c>
      <c r="AR94" s="2">
        <v>1</v>
      </c>
      <c r="AS94" s="2">
        <v>0</v>
      </c>
      <c r="AT94" s="2">
        <v>2</v>
      </c>
      <c r="AU94" s="2">
        <v>6</v>
      </c>
      <c r="AV94" s="2">
        <v>3</v>
      </c>
      <c r="AW94" s="15">
        <f t="shared" si="1596"/>
        <v>130</v>
      </c>
      <c r="AX94" s="15">
        <f t="shared" si="1961"/>
        <v>126.5</v>
      </c>
      <c r="AY94" s="32">
        <f>AY93+"00:15"</f>
        <v>3.6770833333333237</v>
      </c>
      <c r="AZ94" s="2">
        <v>0</v>
      </c>
      <c r="BA94" s="2">
        <v>0</v>
      </c>
      <c r="BB94" s="2">
        <v>0</v>
      </c>
      <c r="BC94" s="2">
        <v>0</v>
      </c>
      <c r="BD94" s="2">
        <v>0</v>
      </c>
      <c r="BE94" s="2">
        <v>0</v>
      </c>
      <c r="BF94" s="2">
        <v>0</v>
      </c>
      <c r="BG94" s="15">
        <f t="shared" si="1598"/>
        <v>0</v>
      </c>
      <c r="BH94" s="15">
        <f t="shared" si="1962"/>
        <v>0</v>
      </c>
      <c r="BI94" s="32">
        <f>BI93+"00:15"</f>
        <v>3.6770833333333237</v>
      </c>
      <c r="BJ94" s="2">
        <v>96</v>
      </c>
      <c r="BK94" s="2">
        <v>8</v>
      </c>
      <c r="BL94" s="2">
        <v>3</v>
      </c>
      <c r="BM94" s="2">
        <v>0</v>
      </c>
      <c r="BN94" s="2">
        <v>2</v>
      </c>
      <c r="BO94" s="2">
        <v>4</v>
      </c>
      <c r="BP94" s="2">
        <v>1</v>
      </c>
      <c r="BQ94" s="15">
        <f t="shared" si="1600"/>
        <v>114</v>
      </c>
      <c r="BR94" s="15">
        <f t="shared" si="1963"/>
        <v>114.3</v>
      </c>
      <c r="BS94" s="32">
        <f>BS93+"00:15"</f>
        <v>3.6770833333333237</v>
      </c>
      <c r="BT94" s="2">
        <v>2</v>
      </c>
      <c r="BU94" s="2">
        <v>1</v>
      </c>
      <c r="BV94" s="2">
        <v>0</v>
      </c>
      <c r="BW94" s="2">
        <v>0</v>
      </c>
      <c r="BX94" s="2">
        <v>0</v>
      </c>
      <c r="BY94" s="2">
        <v>0</v>
      </c>
      <c r="BZ94" s="2">
        <v>0</v>
      </c>
      <c r="CA94" s="15">
        <f t="shared" si="1602"/>
        <v>3</v>
      </c>
      <c r="CB94" s="15">
        <f t="shared" si="1964"/>
        <v>3</v>
      </c>
      <c r="CC94" s="32">
        <f>CC93+"00:15"</f>
        <v>3.6770833333333237</v>
      </c>
      <c r="CD94" s="2">
        <v>0</v>
      </c>
      <c r="CE94" s="2">
        <v>0</v>
      </c>
      <c r="CF94" s="2">
        <v>0</v>
      </c>
      <c r="CG94" s="2">
        <v>0</v>
      </c>
      <c r="CH94" s="2">
        <v>0</v>
      </c>
      <c r="CI94" s="2">
        <v>0</v>
      </c>
      <c r="CJ94" s="2">
        <v>0</v>
      </c>
      <c r="CK94" s="15">
        <f t="shared" si="1604"/>
        <v>0</v>
      </c>
      <c r="CL94" s="15">
        <f t="shared" si="1965"/>
        <v>0</v>
      </c>
      <c r="CM94" s="32">
        <f>CM93+"00:15"</f>
        <v>3.6770833333333237</v>
      </c>
      <c r="CN94" s="2">
        <f t="shared" si="1477"/>
        <v>15</v>
      </c>
      <c r="CO94" s="2">
        <f t="shared" si="1467"/>
        <v>1</v>
      </c>
      <c r="CP94" s="2">
        <f t="shared" si="1467"/>
        <v>0</v>
      </c>
      <c r="CQ94" s="2">
        <f t="shared" si="1467"/>
        <v>0</v>
      </c>
      <c r="CR94" s="2">
        <f t="shared" si="1467"/>
        <v>0</v>
      </c>
      <c r="CS94" s="2">
        <f t="shared" si="1467"/>
        <v>0</v>
      </c>
      <c r="CT94" s="2">
        <f t="shared" si="1467"/>
        <v>1</v>
      </c>
      <c r="CU94" s="15">
        <f t="shared" si="1467"/>
        <v>17</v>
      </c>
      <c r="CV94" s="15">
        <f t="shared" si="1966"/>
        <v>16.2</v>
      </c>
      <c r="CW94" s="32">
        <f>CW93+"00:15"</f>
        <v>3.6770833333333237</v>
      </c>
      <c r="CX94" s="2">
        <f t="shared" si="1478"/>
        <v>15</v>
      </c>
      <c r="CY94" s="2">
        <f t="shared" si="1469"/>
        <v>0</v>
      </c>
      <c r="CZ94" s="2">
        <f t="shared" si="1469"/>
        <v>0</v>
      </c>
      <c r="DA94" s="2">
        <f t="shared" si="1469"/>
        <v>0</v>
      </c>
      <c r="DB94" s="2">
        <f t="shared" si="1469"/>
        <v>0</v>
      </c>
      <c r="DC94" s="2">
        <f t="shared" si="1469"/>
        <v>0</v>
      </c>
      <c r="DD94" s="2">
        <f t="shared" si="1469"/>
        <v>2</v>
      </c>
      <c r="DE94" s="15">
        <f t="shared" si="1469"/>
        <v>17</v>
      </c>
      <c r="DF94" s="15">
        <f t="shared" si="1967"/>
        <v>15.4</v>
      </c>
      <c r="DG94" s="32">
        <f>DG93+"00:15"</f>
        <v>3.6770833333333237</v>
      </c>
      <c r="DH94" s="2">
        <f t="shared" si="1479"/>
        <v>110</v>
      </c>
      <c r="DI94" s="2">
        <f t="shared" si="1479"/>
        <v>8</v>
      </c>
      <c r="DJ94" s="2">
        <f t="shared" si="1479"/>
        <v>3</v>
      </c>
      <c r="DK94" s="2">
        <f t="shared" si="1479"/>
        <v>0</v>
      </c>
      <c r="DL94" s="2">
        <f t="shared" si="1479"/>
        <v>2</v>
      </c>
      <c r="DM94" s="2">
        <f t="shared" si="1479"/>
        <v>4</v>
      </c>
      <c r="DN94" s="2">
        <f t="shared" si="1479"/>
        <v>2</v>
      </c>
      <c r="DO94" s="15">
        <f t="shared" si="1479"/>
        <v>129</v>
      </c>
      <c r="DP94" s="15">
        <f t="shared" si="1968"/>
        <v>128.5</v>
      </c>
      <c r="DQ94" s="32">
        <f>DQ93+"00:15"</f>
        <v>3.6770833333333237</v>
      </c>
      <c r="DR94" s="2">
        <f t="shared" si="1480"/>
        <v>124</v>
      </c>
      <c r="DS94" s="2">
        <f t="shared" si="1480"/>
        <v>7</v>
      </c>
      <c r="DT94" s="2">
        <f t="shared" si="1480"/>
        <v>1</v>
      </c>
      <c r="DU94" s="2">
        <f t="shared" si="1480"/>
        <v>0</v>
      </c>
      <c r="DV94" s="2">
        <f t="shared" si="1480"/>
        <v>2</v>
      </c>
      <c r="DW94" s="2">
        <f t="shared" si="1480"/>
        <v>6</v>
      </c>
      <c r="DX94" s="2">
        <f t="shared" si="1480"/>
        <v>4</v>
      </c>
      <c r="DY94" s="15">
        <f t="shared" si="1480"/>
        <v>144</v>
      </c>
      <c r="DZ94" s="15">
        <f t="shared" si="1969"/>
        <v>139.70000000000002</v>
      </c>
      <c r="EA94" s="32">
        <f>EA93+"00:15"</f>
        <v>3.6770833333333237</v>
      </c>
      <c r="EB94" s="2">
        <f t="shared" si="1481"/>
        <v>112</v>
      </c>
      <c r="EC94" s="2">
        <f t="shared" si="1473"/>
        <v>7</v>
      </c>
      <c r="ED94" s="2">
        <f t="shared" si="1473"/>
        <v>1</v>
      </c>
      <c r="EE94" s="2">
        <f t="shared" si="1473"/>
        <v>0</v>
      </c>
      <c r="EF94" s="2">
        <f t="shared" si="1473"/>
        <v>2</v>
      </c>
      <c r="EG94" s="2">
        <f t="shared" si="1473"/>
        <v>6</v>
      </c>
      <c r="EH94" s="2">
        <f t="shared" si="1473"/>
        <v>4</v>
      </c>
      <c r="EI94" s="15">
        <f t="shared" si="1473"/>
        <v>132</v>
      </c>
      <c r="EJ94" s="15">
        <f t="shared" si="1970"/>
        <v>127.7</v>
      </c>
      <c r="EK94" s="32">
        <f>EK93+"00:15"</f>
        <v>3.6770833333333237</v>
      </c>
      <c r="EL94" s="2">
        <f t="shared" si="1482"/>
        <v>98</v>
      </c>
      <c r="EM94" s="2">
        <f t="shared" si="1475"/>
        <v>9</v>
      </c>
      <c r="EN94" s="2">
        <f t="shared" si="1475"/>
        <v>3</v>
      </c>
      <c r="EO94" s="2">
        <f t="shared" si="1475"/>
        <v>0</v>
      </c>
      <c r="EP94" s="2">
        <f t="shared" si="1475"/>
        <v>2</v>
      </c>
      <c r="EQ94" s="2">
        <f t="shared" si="1475"/>
        <v>4</v>
      </c>
      <c r="ER94" s="2">
        <f t="shared" si="1475"/>
        <v>1</v>
      </c>
      <c r="ES94" s="15">
        <f t="shared" si="1475"/>
        <v>117</v>
      </c>
      <c r="ET94" s="15">
        <f t="shared" si="1971"/>
        <v>117.3</v>
      </c>
    </row>
    <row r="95" spans="1:150" x14ac:dyDescent="0.25">
      <c r="A95" s="32">
        <f t="shared" ref="A95:A96" si="1972">A94+"00:15"</f>
        <v>0.68749999999999967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1</v>
      </c>
      <c r="I95" s="15">
        <f t="shared" si="1588"/>
        <v>1</v>
      </c>
      <c r="J95" s="15">
        <f t="shared" si="1957"/>
        <v>0.2</v>
      </c>
      <c r="K95" s="32">
        <f t="shared" ref="K95:K96" si="1973">K94+"00:15"</f>
        <v>0.68749999999999967</v>
      </c>
      <c r="L95" s="2">
        <v>10</v>
      </c>
      <c r="M95" s="2">
        <v>1</v>
      </c>
      <c r="N95" s="2">
        <v>0</v>
      </c>
      <c r="O95" s="2">
        <v>0</v>
      </c>
      <c r="P95" s="2">
        <v>0</v>
      </c>
      <c r="Q95" s="2">
        <v>0</v>
      </c>
      <c r="R95" s="2">
        <v>2</v>
      </c>
      <c r="S95" s="15">
        <f t="shared" si="1590"/>
        <v>13</v>
      </c>
      <c r="T95" s="15">
        <f t="shared" si="1958"/>
        <v>11.4</v>
      </c>
      <c r="U95" s="32">
        <f t="shared" ref="U95:U96" si="1974">U94+"00:15"</f>
        <v>3.6874999999999902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15">
        <f t="shared" si="1592"/>
        <v>0</v>
      </c>
      <c r="AD95" s="15">
        <f t="shared" si="1959"/>
        <v>0</v>
      </c>
      <c r="AE95" s="32">
        <f t="shared" ref="AE95:AE96" si="1975">AE94+"00:15"</f>
        <v>3.6874999999999902</v>
      </c>
      <c r="AF95" s="2">
        <v>14</v>
      </c>
      <c r="AG95" s="2">
        <v>1</v>
      </c>
      <c r="AH95" s="2">
        <v>0</v>
      </c>
      <c r="AI95" s="2">
        <v>0</v>
      </c>
      <c r="AJ95" s="2">
        <v>0</v>
      </c>
      <c r="AK95" s="2">
        <v>2</v>
      </c>
      <c r="AL95" s="2">
        <v>2</v>
      </c>
      <c r="AM95" s="15">
        <f t="shared" si="1594"/>
        <v>19</v>
      </c>
      <c r="AN95" s="15">
        <f t="shared" si="1960"/>
        <v>16.2</v>
      </c>
      <c r="AO95" s="32">
        <f t="shared" ref="AO95:AO96" si="1976">AO94+"00:15"</f>
        <v>3.6874999999999902</v>
      </c>
      <c r="AP95" s="2">
        <v>116</v>
      </c>
      <c r="AQ95" s="2">
        <v>4</v>
      </c>
      <c r="AR95" s="2">
        <v>0</v>
      </c>
      <c r="AS95" s="2">
        <v>0</v>
      </c>
      <c r="AT95" s="2">
        <v>1</v>
      </c>
      <c r="AU95" s="2">
        <v>4</v>
      </c>
      <c r="AV95" s="2">
        <v>1</v>
      </c>
      <c r="AW95" s="15">
        <f t="shared" si="1596"/>
        <v>126</v>
      </c>
      <c r="AX95" s="15">
        <f t="shared" si="1961"/>
        <v>123.8</v>
      </c>
      <c r="AY95" s="32">
        <f t="shared" ref="AY95:AY96" si="1977">AY94+"00:15"</f>
        <v>3.6874999999999902</v>
      </c>
      <c r="AZ95" s="2">
        <v>0</v>
      </c>
      <c r="BA95" s="2">
        <v>0</v>
      </c>
      <c r="BB95" s="2">
        <v>0</v>
      </c>
      <c r="BC95" s="2">
        <v>0</v>
      </c>
      <c r="BD95" s="2">
        <v>0</v>
      </c>
      <c r="BE95" s="2">
        <v>0</v>
      </c>
      <c r="BF95" s="2">
        <v>0</v>
      </c>
      <c r="BG95" s="15">
        <f t="shared" si="1598"/>
        <v>0</v>
      </c>
      <c r="BH95" s="15">
        <f t="shared" si="1962"/>
        <v>0</v>
      </c>
      <c r="BI95" s="32">
        <f t="shared" ref="BI95:BI96" si="1978">BI94+"00:15"</f>
        <v>3.6874999999999902</v>
      </c>
      <c r="BJ95" s="2">
        <v>132</v>
      </c>
      <c r="BK95" s="2">
        <v>6</v>
      </c>
      <c r="BL95" s="2">
        <v>3</v>
      </c>
      <c r="BM95" s="2">
        <v>0</v>
      </c>
      <c r="BN95" s="2">
        <v>3</v>
      </c>
      <c r="BO95" s="2">
        <v>3</v>
      </c>
      <c r="BP95" s="2">
        <v>1</v>
      </c>
      <c r="BQ95" s="15">
        <f t="shared" si="1600"/>
        <v>148</v>
      </c>
      <c r="BR95" s="15">
        <f t="shared" si="1963"/>
        <v>149.89999999999998</v>
      </c>
      <c r="BS95" s="32">
        <f t="shared" ref="BS95:BS96" si="1979">BS94+"00:15"</f>
        <v>3.6874999999999902</v>
      </c>
      <c r="BT95" s="2">
        <v>1</v>
      </c>
      <c r="BU95" s="2">
        <v>0</v>
      </c>
      <c r="BV95" s="2">
        <v>0</v>
      </c>
      <c r="BW95" s="2">
        <v>0</v>
      </c>
      <c r="BX95" s="2">
        <v>0</v>
      </c>
      <c r="BY95" s="2">
        <v>0</v>
      </c>
      <c r="BZ95" s="2">
        <v>0</v>
      </c>
      <c r="CA95" s="15">
        <f t="shared" si="1602"/>
        <v>1</v>
      </c>
      <c r="CB95" s="15">
        <f t="shared" si="1964"/>
        <v>1</v>
      </c>
      <c r="CC95" s="32">
        <f t="shared" ref="CC95:CC96" si="1980">CC94+"00:15"</f>
        <v>3.6874999999999902</v>
      </c>
      <c r="CD95" s="2">
        <v>0</v>
      </c>
      <c r="CE95" s="2">
        <v>0</v>
      </c>
      <c r="CF95" s="2">
        <v>0</v>
      </c>
      <c r="CG95" s="2">
        <v>0</v>
      </c>
      <c r="CH95" s="2">
        <v>0</v>
      </c>
      <c r="CI95" s="2">
        <v>0</v>
      </c>
      <c r="CJ95" s="2">
        <v>0</v>
      </c>
      <c r="CK95" s="15">
        <f t="shared" si="1604"/>
        <v>0</v>
      </c>
      <c r="CL95" s="15">
        <f t="shared" si="1965"/>
        <v>0</v>
      </c>
      <c r="CM95" s="32">
        <f t="shared" ref="CM95:CM96" si="1981">CM94+"00:15"</f>
        <v>3.6874999999999902</v>
      </c>
      <c r="CN95" s="2">
        <f t="shared" si="1477"/>
        <v>15</v>
      </c>
      <c r="CO95" s="2">
        <f t="shared" si="1467"/>
        <v>1</v>
      </c>
      <c r="CP95" s="2">
        <f t="shared" si="1467"/>
        <v>0</v>
      </c>
      <c r="CQ95" s="2">
        <f t="shared" si="1467"/>
        <v>0</v>
      </c>
      <c r="CR95" s="2">
        <f t="shared" si="1467"/>
        <v>0</v>
      </c>
      <c r="CS95" s="2">
        <f t="shared" si="1467"/>
        <v>2</v>
      </c>
      <c r="CT95" s="2">
        <f t="shared" si="1467"/>
        <v>2</v>
      </c>
      <c r="CU95" s="15">
        <f t="shared" si="1467"/>
        <v>20</v>
      </c>
      <c r="CV95" s="15">
        <f t="shared" si="1966"/>
        <v>17.2</v>
      </c>
      <c r="CW95" s="32">
        <f t="shared" ref="CW95:CW96" si="1982">CW94+"00:15"</f>
        <v>3.6874999999999902</v>
      </c>
      <c r="CX95" s="2">
        <f t="shared" si="1478"/>
        <v>10</v>
      </c>
      <c r="CY95" s="2">
        <f t="shared" si="1469"/>
        <v>1</v>
      </c>
      <c r="CZ95" s="2">
        <f t="shared" si="1469"/>
        <v>0</v>
      </c>
      <c r="DA95" s="2">
        <f t="shared" si="1469"/>
        <v>0</v>
      </c>
      <c r="DB95" s="2">
        <f t="shared" si="1469"/>
        <v>0</v>
      </c>
      <c r="DC95" s="2">
        <f t="shared" si="1469"/>
        <v>0</v>
      </c>
      <c r="DD95" s="2">
        <f t="shared" si="1469"/>
        <v>3</v>
      </c>
      <c r="DE95" s="15">
        <f t="shared" si="1469"/>
        <v>14</v>
      </c>
      <c r="DF95" s="15">
        <f t="shared" si="1967"/>
        <v>11.6</v>
      </c>
      <c r="DG95" s="32">
        <f t="shared" ref="DG95:DG96" si="1983">DG94+"00:15"</f>
        <v>3.6874999999999902</v>
      </c>
      <c r="DH95" s="2">
        <f t="shared" si="1479"/>
        <v>142</v>
      </c>
      <c r="DI95" s="2">
        <f t="shared" si="1479"/>
        <v>7</v>
      </c>
      <c r="DJ95" s="2">
        <f t="shared" si="1479"/>
        <v>3</v>
      </c>
      <c r="DK95" s="2">
        <f t="shared" si="1479"/>
        <v>0</v>
      </c>
      <c r="DL95" s="2">
        <f t="shared" si="1479"/>
        <v>3</v>
      </c>
      <c r="DM95" s="2">
        <f t="shared" si="1479"/>
        <v>3</v>
      </c>
      <c r="DN95" s="2">
        <f t="shared" si="1479"/>
        <v>3</v>
      </c>
      <c r="DO95" s="15">
        <f t="shared" si="1479"/>
        <v>161</v>
      </c>
      <c r="DP95" s="15">
        <f t="shared" si="1968"/>
        <v>161.29999999999998</v>
      </c>
      <c r="DQ95" s="32">
        <f t="shared" ref="DQ95:DQ96" si="1984">DQ94+"00:15"</f>
        <v>3.6874999999999902</v>
      </c>
      <c r="DR95" s="2">
        <f t="shared" si="1480"/>
        <v>130</v>
      </c>
      <c r="DS95" s="2">
        <f t="shared" si="1480"/>
        <v>5</v>
      </c>
      <c r="DT95" s="2">
        <f t="shared" si="1480"/>
        <v>0</v>
      </c>
      <c r="DU95" s="2">
        <f t="shared" si="1480"/>
        <v>0</v>
      </c>
      <c r="DV95" s="2">
        <f t="shared" si="1480"/>
        <v>1</v>
      </c>
      <c r="DW95" s="2">
        <f t="shared" si="1480"/>
        <v>6</v>
      </c>
      <c r="DX95" s="2">
        <f t="shared" si="1480"/>
        <v>3</v>
      </c>
      <c r="DY95" s="15">
        <f t="shared" si="1480"/>
        <v>145</v>
      </c>
      <c r="DZ95" s="15">
        <f t="shared" si="1969"/>
        <v>140</v>
      </c>
      <c r="EA95" s="32">
        <f t="shared" ref="EA95:EA96" si="1985">EA94+"00:15"</f>
        <v>3.6874999999999902</v>
      </c>
      <c r="EB95" s="2">
        <f t="shared" si="1481"/>
        <v>116</v>
      </c>
      <c r="EC95" s="2">
        <f t="shared" si="1473"/>
        <v>4</v>
      </c>
      <c r="ED95" s="2">
        <f t="shared" si="1473"/>
        <v>0</v>
      </c>
      <c r="EE95" s="2">
        <f t="shared" si="1473"/>
        <v>0</v>
      </c>
      <c r="EF95" s="2">
        <f t="shared" si="1473"/>
        <v>1</v>
      </c>
      <c r="EG95" s="2">
        <f t="shared" si="1473"/>
        <v>4</v>
      </c>
      <c r="EH95" s="2">
        <f t="shared" si="1473"/>
        <v>2</v>
      </c>
      <c r="EI95" s="15">
        <f t="shared" si="1473"/>
        <v>127</v>
      </c>
      <c r="EJ95" s="15">
        <f t="shared" si="1970"/>
        <v>124</v>
      </c>
      <c r="EK95" s="32">
        <f t="shared" ref="EK95:EK96" si="1986">EK94+"00:15"</f>
        <v>3.6874999999999902</v>
      </c>
      <c r="EL95" s="2">
        <f t="shared" si="1482"/>
        <v>133</v>
      </c>
      <c r="EM95" s="2">
        <f t="shared" si="1475"/>
        <v>6</v>
      </c>
      <c r="EN95" s="2">
        <f t="shared" si="1475"/>
        <v>3</v>
      </c>
      <c r="EO95" s="2">
        <f t="shared" si="1475"/>
        <v>0</v>
      </c>
      <c r="EP95" s="2">
        <f t="shared" si="1475"/>
        <v>3</v>
      </c>
      <c r="EQ95" s="2">
        <f t="shared" si="1475"/>
        <v>3</v>
      </c>
      <c r="ER95" s="2">
        <f t="shared" si="1475"/>
        <v>1</v>
      </c>
      <c r="ES95" s="15">
        <f t="shared" si="1475"/>
        <v>149</v>
      </c>
      <c r="ET95" s="15">
        <f t="shared" si="1971"/>
        <v>150.89999999999998</v>
      </c>
    </row>
    <row r="96" spans="1:150" ht="13.8" thickBot="1" x14ac:dyDescent="0.3">
      <c r="A96" s="32">
        <f t="shared" si="1972"/>
        <v>0.6979166666666663</v>
      </c>
      <c r="B96" s="2">
        <v>4</v>
      </c>
      <c r="C96" s="2">
        <v>0</v>
      </c>
      <c r="D96" s="2">
        <v>1</v>
      </c>
      <c r="E96" s="2">
        <v>0</v>
      </c>
      <c r="F96" s="2">
        <v>0</v>
      </c>
      <c r="G96" s="2">
        <v>0</v>
      </c>
      <c r="H96" s="2">
        <v>1</v>
      </c>
      <c r="I96" s="15">
        <f t="shared" si="1588"/>
        <v>6</v>
      </c>
      <c r="J96" s="15">
        <f t="shared" si="1957"/>
        <v>5.7</v>
      </c>
      <c r="K96" s="32">
        <f t="shared" si="1973"/>
        <v>0.6979166666666663</v>
      </c>
      <c r="L96" s="2">
        <v>7</v>
      </c>
      <c r="M96" s="2">
        <v>0</v>
      </c>
      <c r="N96" s="2">
        <v>1</v>
      </c>
      <c r="O96" s="2">
        <v>0</v>
      </c>
      <c r="P96" s="2">
        <v>0</v>
      </c>
      <c r="Q96" s="2">
        <v>1</v>
      </c>
      <c r="R96" s="2">
        <v>0</v>
      </c>
      <c r="S96" s="15">
        <f t="shared" si="1590"/>
        <v>9</v>
      </c>
      <c r="T96" s="15">
        <f t="shared" si="1958"/>
        <v>8.9</v>
      </c>
      <c r="U96" s="32">
        <f t="shared" si="1974"/>
        <v>3.6979166666666567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15">
        <f t="shared" si="1592"/>
        <v>0</v>
      </c>
      <c r="AD96" s="15">
        <f t="shared" si="1959"/>
        <v>0</v>
      </c>
      <c r="AE96" s="32">
        <f t="shared" si="1975"/>
        <v>3.6979166666666567</v>
      </c>
      <c r="AF96" s="2">
        <v>16</v>
      </c>
      <c r="AG96" s="2">
        <v>0</v>
      </c>
      <c r="AH96" s="2">
        <v>1</v>
      </c>
      <c r="AI96" s="2">
        <v>0</v>
      </c>
      <c r="AJ96" s="2">
        <v>0</v>
      </c>
      <c r="AK96" s="2">
        <v>1</v>
      </c>
      <c r="AL96" s="2">
        <v>0</v>
      </c>
      <c r="AM96" s="15">
        <f t="shared" si="1594"/>
        <v>18</v>
      </c>
      <c r="AN96" s="15">
        <f t="shared" si="1960"/>
        <v>17.899999999999999</v>
      </c>
      <c r="AO96" s="32">
        <f t="shared" si="1976"/>
        <v>3.6979166666666567</v>
      </c>
      <c r="AP96" s="2">
        <v>128</v>
      </c>
      <c r="AQ96" s="2">
        <v>5</v>
      </c>
      <c r="AR96" s="2">
        <v>1</v>
      </c>
      <c r="AS96" s="2">
        <v>0</v>
      </c>
      <c r="AT96" s="2">
        <v>1</v>
      </c>
      <c r="AU96" s="2">
        <v>6</v>
      </c>
      <c r="AV96" s="2">
        <v>2</v>
      </c>
      <c r="AW96" s="15">
        <f t="shared" si="1596"/>
        <v>143</v>
      </c>
      <c r="AX96" s="15">
        <f t="shared" si="1961"/>
        <v>139.30000000000001</v>
      </c>
      <c r="AY96" s="32">
        <f t="shared" si="1977"/>
        <v>3.6979166666666567</v>
      </c>
      <c r="AZ96" s="2">
        <v>0</v>
      </c>
      <c r="BA96" s="2">
        <v>0</v>
      </c>
      <c r="BB96" s="2">
        <v>0</v>
      </c>
      <c r="BC96" s="2">
        <v>0</v>
      </c>
      <c r="BD96" s="2">
        <v>0</v>
      </c>
      <c r="BE96" s="2">
        <v>0</v>
      </c>
      <c r="BF96" s="2">
        <v>0</v>
      </c>
      <c r="BG96" s="15">
        <f t="shared" si="1598"/>
        <v>0</v>
      </c>
      <c r="BH96" s="15">
        <f t="shared" si="1962"/>
        <v>0</v>
      </c>
      <c r="BI96" s="32">
        <f t="shared" si="1978"/>
        <v>3.6979166666666567</v>
      </c>
      <c r="BJ96" s="2">
        <v>128</v>
      </c>
      <c r="BK96" s="2">
        <v>11</v>
      </c>
      <c r="BL96" s="2">
        <v>2</v>
      </c>
      <c r="BM96" s="2">
        <v>0</v>
      </c>
      <c r="BN96" s="2">
        <v>2</v>
      </c>
      <c r="BO96" s="2">
        <v>6</v>
      </c>
      <c r="BP96" s="2">
        <v>2</v>
      </c>
      <c r="BQ96" s="15">
        <f t="shared" si="1600"/>
        <v>151</v>
      </c>
      <c r="BR96" s="15">
        <f t="shared" si="1963"/>
        <v>148.80000000000001</v>
      </c>
      <c r="BS96" s="32">
        <f t="shared" si="1979"/>
        <v>3.6979166666666567</v>
      </c>
      <c r="BT96" s="2">
        <v>2</v>
      </c>
      <c r="BU96" s="2">
        <v>1</v>
      </c>
      <c r="BV96" s="2">
        <v>0</v>
      </c>
      <c r="BW96" s="2">
        <v>0</v>
      </c>
      <c r="BX96" s="2">
        <v>0</v>
      </c>
      <c r="BY96" s="2">
        <v>0</v>
      </c>
      <c r="BZ96" s="2">
        <v>0</v>
      </c>
      <c r="CA96" s="15">
        <f t="shared" si="1602"/>
        <v>3</v>
      </c>
      <c r="CB96" s="15">
        <f t="shared" si="1964"/>
        <v>3</v>
      </c>
      <c r="CC96" s="32">
        <f t="shared" si="1980"/>
        <v>3.6979166666666567</v>
      </c>
      <c r="CD96" s="2">
        <v>0</v>
      </c>
      <c r="CE96" s="2">
        <v>0</v>
      </c>
      <c r="CF96" s="2">
        <v>0</v>
      </c>
      <c r="CG96" s="2">
        <v>0</v>
      </c>
      <c r="CH96" s="2">
        <v>0</v>
      </c>
      <c r="CI96" s="2">
        <v>0</v>
      </c>
      <c r="CJ96" s="2">
        <v>0</v>
      </c>
      <c r="CK96" s="15">
        <f t="shared" si="1604"/>
        <v>0</v>
      </c>
      <c r="CL96" s="15">
        <f t="shared" si="1965"/>
        <v>0</v>
      </c>
      <c r="CM96" s="32">
        <f t="shared" si="1981"/>
        <v>3.6979166666666567</v>
      </c>
      <c r="CN96" s="2">
        <f t="shared" si="1477"/>
        <v>18</v>
      </c>
      <c r="CO96" s="2">
        <f t="shared" si="1467"/>
        <v>1</v>
      </c>
      <c r="CP96" s="2">
        <f t="shared" si="1467"/>
        <v>1</v>
      </c>
      <c r="CQ96" s="2">
        <f t="shared" si="1467"/>
        <v>0</v>
      </c>
      <c r="CR96" s="2">
        <f t="shared" si="1467"/>
        <v>0</v>
      </c>
      <c r="CS96" s="2">
        <f t="shared" si="1467"/>
        <v>1</v>
      </c>
      <c r="CT96" s="2">
        <f t="shared" si="1467"/>
        <v>0</v>
      </c>
      <c r="CU96" s="15">
        <f t="shared" si="1467"/>
        <v>21</v>
      </c>
      <c r="CV96" s="15">
        <f t="shared" si="1966"/>
        <v>20.9</v>
      </c>
      <c r="CW96" s="32">
        <f t="shared" si="1982"/>
        <v>3.6979166666666567</v>
      </c>
      <c r="CX96" s="2">
        <f t="shared" si="1478"/>
        <v>11</v>
      </c>
      <c r="CY96" s="2">
        <f t="shared" si="1469"/>
        <v>0</v>
      </c>
      <c r="CZ96" s="2">
        <f t="shared" si="1469"/>
        <v>2</v>
      </c>
      <c r="DA96" s="2">
        <f t="shared" si="1469"/>
        <v>0</v>
      </c>
      <c r="DB96" s="2">
        <f t="shared" si="1469"/>
        <v>0</v>
      </c>
      <c r="DC96" s="2">
        <f t="shared" si="1469"/>
        <v>1</v>
      </c>
      <c r="DD96" s="2">
        <f t="shared" si="1469"/>
        <v>1</v>
      </c>
      <c r="DE96" s="15">
        <f t="shared" si="1469"/>
        <v>15</v>
      </c>
      <c r="DF96" s="15">
        <f t="shared" si="1967"/>
        <v>14.6</v>
      </c>
      <c r="DG96" s="32">
        <f t="shared" si="1983"/>
        <v>3.6979166666666567</v>
      </c>
      <c r="DH96" s="2">
        <f t="shared" si="1479"/>
        <v>135</v>
      </c>
      <c r="DI96" s="2">
        <f t="shared" si="1479"/>
        <v>11</v>
      </c>
      <c r="DJ96" s="2">
        <f t="shared" si="1479"/>
        <v>3</v>
      </c>
      <c r="DK96" s="2">
        <f t="shared" si="1479"/>
        <v>0</v>
      </c>
      <c r="DL96" s="2">
        <f t="shared" si="1479"/>
        <v>2</v>
      </c>
      <c r="DM96" s="2">
        <f t="shared" si="1479"/>
        <v>7</v>
      </c>
      <c r="DN96" s="2">
        <f t="shared" si="1479"/>
        <v>2</v>
      </c>
      <c r="DO96" s="15">
        <f t="shared" si="1479"/>
        <v>160</v>
      </c>
      <c r="DP96" s="15">
        <f t="shared" si="1968"/>
        <v>157.70000000000002</v>
      </c>
      <c r="DQ96" s="32">
        <f t="shared" si="1984"/>
        <v>3.6979166666666567</v>
      </c>
      <c r="DR96" s="2">
        <f t="shared" si="1480"/>
        <v>144</v>
      </c>
      <c r="DS96" s="2">
        <f t="shared" si="1480"/>
        <v>5</v>
      </c>
      <c r="DT96" s="2">
        <f t="shared" si="1480"/>
        <v>2</v>
      </c>
      <c r="DU96" s="2">
        <f t="shared" si="1480"/>
        <v>0</v>
      </c>
      <c r="DV96" s="2">
        <f t="shared" si="1480"/>
        <v>1</v>
      </c>
      <c r="DW96" s="2">
        <f t="shared" si="1480"/>
        <v>7</v>
      </c>
      <c r="DX96" s="2">
        <f t="shared" si="1480"/>
        <v>2</v>
      </c>
      <c r="DY96" s="15">
        <f t="shared" si="1480"/>
        <v>161</v>
      </c>
      <c r="DZ96" s="15">
        <f t="shared" si="1969"/>
        <v>157.20000000000002</v>
      </c>
      <c r="EA96" s="32">
        <f t="shared" si="1985"/>
        <v>3.6979166666666567</v>
      </c>
      <c r="EB96" s="2">
        <f t="shared" si="1481"/>
        <v>132</v>
      </c>
      <c r="EC96" s="2">
        <f t="shared" si="1473"/>
        <v>5</v>
      </c>
      <c r="ED96" s="2">
        <f t="shared" si="1473"/>
        <v>2</v>
      </c>
      <c r="EE96" s="2">
        <f t="shared" si="1473"/>
        <v>0</v>
      </c>
      <c r="EF96" s="2">
        <f t="shared" si="1473"/>
        <v>1</v>
      </c>
      <c r="EG96" s="2">
        <f t="shared" si="1473"/>
        <v>6</v>
      </c>
      <c r="EH96" s="2">
        <f t="shared" si="1473"/>
        <v>3</v>
      </c>
      <c r="EI96" s="15">
        <f t="shared" si="1473"/>
        <v>149</v>
      </c>
      <c r="EJ96" s="15">
        <f t="shared" si="1970"/>
        <v>145</v>
      </c>
      <c r="EK96" s="32">
        <f t="shared" si="1986"/>
        <v>3.6979166666666567</v>
      </c>
      <c r="EL96" s="2">
        <f t="shared" si="1482"/>
        <v>130</v>
      </c>
      <c r="EM96" s="2">
        <f t="shared" si="1475"/>
        <v>12</v>
      </c>
      <c r="EN96" s="2">
        <f t="shared" si="1475"/>
        <v>2</v>
      </c>
      <c r="EO96" s="2">
        <f t="shared" si="1475"/>
        <v>0</v>
      </c>
      <c r="EP96" s="2">
        <f t="shared" si="1475"/>
        <v>2</v>
      </c>
      <c r="EQ96" s="2">
        <f t="shared" si="1475"/>
        <v>6</v>
      </c>
      <c r="ER96" s="2">
        <f t="shared" si="1475"/>
        <v>2</v>
      </c>
      <c r="ES96" s="15">
        <f t="shared" si="1475"/>
        <v>154</v>
      </c>
      <c r="ET96" s="15">
        <f t="shared" si="1971"/>
        <v>151.80000000000001</v>
      </c>
    </row>
    <row r="97" spans="1:150" ht="14.4" thickTop="1" thickBot="1" x14ac:dyDescent="0.3">
      <c r="A97" s="33" t="s">
        <v>5</v>
      </c>
      <c r="B97" s="3">
        <f>SUM(B93:B96)</f>
        <v>5</v>
      </c>
      <c r="C97" s="3">
        <f t="shared" ref="C97" si="1987">SUM(C93:C96)</f>
        <v>0</v>
      </c>
      <c r="D97" s="3">
        <f t="shared" ref="D97" si="1988">SUM(D93:D96)</f>
        <v>1</v>
      </c>
      <c r="E97" s="3">
        <f t="shared" ref="E97" si="1989">SUM(E93:E96)</f>
        <v>0</v>
      </c>
      <c r="F97" s="3">
        <f t="shared" ref="F97" si="1990">SUM(F93:F96)</f>
        <v>0</v>
      </c>
      <c r="G97" s="3">
        <f t="shared" ref="G97" si="1991">SUM(G93:G96)</f>
        <v>0</v>
      </c>
      <c r="H97" s="3">
        <f t="shared" ref="H97" si="1992">SUM(H93:H96)</f>
        <v>4</v>
      </c>
      <c r="I97" s="16">
        <f>SUM(B97:H97)</f>
        <v>10</v>
      </c>
      <c r="J97" s="34">
        <f>B97+C97+D97*1.5+E97*2.3+F97*2+G97*0.4+H97*0.2</f>
        <v>7.3</v>
      </c>
      <c r="K97" s="33" t="s">
        <v>5</v>
      </c>
      <c r="L97" s="3">
        <f>SUM(L93:L96)</f>
        <v>48</v>
      </c>
      <c r="M97" s="3">
        <f t="shared" ref="M97" si="1993">SUM(M93:M96)</f>
        <v>3</v>
      </c>
      <c r="N97" s="3">
        <f t="shared" ref="N97" si="1994">SUM(N93:N96)</f>
        <v>1</v>
      </c>
      <c r="O97" s="3">
        <f t="shared" ref="O97" si="1995">SUM(O93:O96)</f>
        <v>0</v>
      </c>
      <c r="P97" s="3">
        <f t="shared" ref="P97" si="1996">SUM(P93:P96)</f>
        <v>0</v>
      </c>
      <c r="Q97" s="3">
        <f t="shared" ref="Q97" si="1997">SUM(Q93:Q96)</f>
        <v>3</v>
      </c>
      <c r="R97" s="3">
        <f t="shared" ref="R97" si="1998">SUM(R93:R96)</f>
        <v>5</v>
      </c>
      <c r="S97" s="16">
        <f>SUM(L97:R97)</f>
        <v>60</v>
      </c>
      <c r="T97" s="34">
        <f>L97+M97+N97*1.5+O97*2.3+P97*2+Q97*0.4+R97*0.2</f>
        <v>54.7</v>
      </c>
      <c r="U97" s="33" t="s">
        <v>5</v>
      </c>
      <c r="V97" s="3">
        <f>SUM(V93:V96)</f>
        <v>0</v>
      </c>
      <c r="W97" s="3">
        <f t="shared" ref="W97" si="1999">SUM(W93:W96)</f>
        <v>0</v>
      </c>
      <c r="X97" s="3">
        <f t="shared" ref="X97" si="2000">SUM(X93:X96)</f>
        <v>0</v>
      </c>
      <c r="Y97" s="3">
        <f t="shared" ref="Y97" si="2001">SUM(Y93:Y96)</f>
        <v>0</v>
      </c>
      <c r="Z97" s="3">
        <f t="shared" ref="Z97" si="2002">SUM(Z93:Z96)</f>
        <v>0</v>
      </c>
      <c r="AA97" s="3">
        <f t="shared" ref="AA97" si="2003">SUM(AA93:AA96)</f>
        <v>0</v>
      </c>
      <c r="AB97" s="3">
        <f t="shared" ref="AB97" si="2004">SUM(AB93:AB96)</f>
        <v>0</v>
      </c>
      <c r="AC97" s="16">
        <f>SUM(V97:AB97)</f>
        <v>0</v>
      </c>
      <c r="AD97" s="34">
        <f>V97+W97+X97*1.5+Y97*2.3+Z97*2+AA97*0.4+AB97*0.2</f>
        <v>0</v>
      </c>
      <c r="AE97" s="33" t="s">
        <v>5</v>
      </c>
      <c r="AF97" s="3">
        <f>SUM(AF93:AF96)</f>
        <v>55</v>
      </c>
      <c r="AG97" s="3">
        <f t="shared" ref="AG97" si="2005">SUM(AG93:AG96)</f>
        <v>1</v>
      </c>
      <c r="AH97" s="3">
        <f t="shared" ref="AH97" si="2006">SUM(AH93:AH96)</f>
        <v>1</v>
      </c>
      <c r="AI97" s="3">
        <f t="shared" ref="AI97" si="2007">SUM(AI93:AI96)</f>
        <v>0</v>
      </c>
      <c r="AJ97" s="3">
        <f t="shared" ref="AJ97" si="2008">SUM(AJ93:AJ96)</f>
        <v>0</v>
      </c>
      <c r="AK97" s="3">
        <f t="shared" ref="AK97" si="2009">SUM(AK93:AK96)</f>
        <v>3</v>
      </c>
      <c r="AL97" s="3">
        <f t="shared" ref="AL97" si="2010">SUM(AL93:AL96)</f>
        <v>5</v>
      </c>
      <c r="AM97" s="16">
        <f>SUM(AF97:AL97)</f>
        <v>65</v>
      </c>
      <c r="AN97" s="34">
        <f>AF97+AG97+AH97*1.5+AI97*2.3+AJ97*2+AK97*0.4+AL97*0.2</f>
        <v>59.7</v>
      </c>
      <c r="AO97" s="33" t="s">
        <v>5</v>
      </c>
      <c r="AP97" s="3">
        <f>SUM(AP93:AP96)</f>
        <v>479</v>
      </c>
      <c r="AQ97" s="3">
        <f t="shared" ref="AQ97" si="2011">SUM(AQ93:AQ96)</f>
        <v>22</v>
      </c>
      <c r="AR97" s="3">
        <f t="shared" ref="AR97" si="2012">SUM(AR93:AR96)</f>
        <v>4</v>
      </c>
      <c r="AS97" s="3">
        <f t="shared" ref="AS97" si="2013">SUM(AS93:AS96)</f>
        <v>0</v>
      </c>
      <c r="AT97" s="3">
        <f t="shared" ref="AT97" si="2014">SUM(AT93:AT96)</f>
        <v>5</v>
      </c>
      <c r="AU97" s="3">
        <f t="shared" ref="AU97" si="2015">SUM(AU93:AU96)</f>
        <v>23</v>
      </c>
      <c r="AV97" s="3">
        <f t="shared" ref="AV97" si="2016">SUM(AV93:AV96)</f>
        <v>6</v>
      </c>
      <c r="AW97" s="16">
        <f>SUM(AP97:AV97)</f>
        <v>539</v>
      </c>
      <c r="AX97" s="34">
        <f>AP97+AQ97+AR97*1.5+AS97*2.3+AT97*2+AU97*0.4+AV97*0.2</f>
        <v>527.40000000000009</v>
      </c>
      <c r="AY97" s="33" t="s">
        <v>5</v>
      </c>
      <c r="AZ97" s="3">
        <f>SUM(AZ93:AZ96)</f>
        <v>0</v>
      </c>
      <c r="BA97" s="3">
        <f t="shared" ref="BA97" si="2017">SUM(BA93:BA96)</f>
        <v>0</v>
      </c>
      <c r="BB97" s="3">
        <f t="shared" ref="BB97" si="2018">SUM(BB93:BB96)</f>
        <v>0</v>
      </c>
      <c r="BC97" s="3">
        <f t="shared" ref="BC97" si="2019">SUM(BC93:BC96)</f>
        <v>0</v>
      </c>
      <c r="BD97" s="3">
        <f t="shared" ref="BD97" si="2020">SUM(BD93:BD96)</f>
        <v>0</v>
      </c>
      <c r="BE97" s="3">
        <f t="shared" ref="BE97" si="2021">SUM(BE93:BE96)</f>
        <v>0</v>
      </c>
      <c r="BF97" s="3">
        <f t="shared" ref="BF97" si="2022">SUM(BF93:BF96)</f>
        <v>0</v>
      </c>
      <c r="BG97" s="16">
        <f>SUM(AZ97:BF97)</f>
        <v>0</v>
      </c>
      <c r="BH97" s="34">
        <f>AZ97+BA97+BB97*1.5+BC97*2.3+BD97*2+BE97*0.4+BF97*0.2</f>
        <v>0</v>
      </c>
      <c r="BI97" s="33" t="s">
        <v>5</v>
      </c>
      <c r="BJ97" s="3">
        <f>SUM(BJ93:BJ96)</f>
        <v>495</v>
      </c>
      <c r="BK97" s="3">
        <f t="shared" ref="BK97" si="2023">SUM(BK93:BK96)</f>
        <v>34</v>
      </c>
      <c r="BL97" s="3">
        <f t="shared" ref="BL97" si="2024">SUM(BL93:BL96)</f>
        <v>9</v>
      </c>
      <c r="BM97" s="3">
        <f t="shared" ref="BM97" si="2025">SUM(BM93:BM96)</f>
        <v>0</v>
      </c>
      <c r="BN97" s="3">
        <f t="shared" ref="BN97" si="2026">SUM(BN93:BN96)</f>
        <v>8</v>
      </c>
      <c r="BO97" s="3">
        <f t="shared" ref="BO97" si="2027">SUM(BO93:BO96)</f>
        <v>17</v>
      </c>
      <c r="BP97" s="3">
        <f t="shared" ref="BP97" si="2028">SUM(BP93:BP96)</f>
        <v>6</v>
      </c>
      <c r="BQ97" s="16">
        <f>SUM(BJ97:BP97)</f>
        <v>569</v>
      </c>
      <c r="BR97" s="34">
        <f>BJ97+BK97+BL97*1.5+BM97*2.3+BN97*2+BO97*0.4+BP97*0.2</f>
        <v>566.5</v>
      </c>
      <c r="BS97" s="33" t="s">
        <v>5</v>
      </c>
      <c r="BT97" s="3">
        <f>SUM(BT93:BT96)</f>
        <v>8</v>
      </c>
      <c r="BU97" s="3">
        <f t="shared" ref="BU97" si="2029">SUM(BU93:BU96)</f>
        <v>2</v>
      </c>
      <c r="BV97" s="3">
        <f t="shared" ref="BV97" si="2030">SUM(BV93:BV96)</f>
        <v>0</v>
      </c>
      <c r="BW97" s="3">
        <f t="shared" ref="BW97" si="2031">SUM(BW93:BW96)</f>
        <v>0</v>
      </c>
      <c r="BX97" s="3">
        <f t="shared" ref="BX97" si="2032">SUM(BX93:BX96)</f>
        <v>0</v>
      </c>
      <c r="BY97" s="3">
        <f t="shared" ref="BY97" si="2033">SUM(BY93:BY96)</f>
        <v>0</v>
      </c>
      <c r="BZ97" s="3">
        <f t="shared" ref="BZ97" si="2034">SUM(BZ93:BZ96)</f>
        <v>1</v>
      </c>
      <c r="CA97" s="16">
        <f>SUM(BT97:BZ97)</f>
        <v>11</v>
      </c>
      <c r="CB97" s="34">
        <f>BT97+BU97+BV97*1.5+BW97*2.3+BX97*2+BY97*0.4+BZ97*0.2</f>
        <v>10.199999999999999</v>
      </c>
      <c r="CC97" s="33" t="s">
        <v>5</v>
      </c>
      <c r="CD97" s="3">
        <f>SUM(CD93:CD96)</f>
        <v>0</v>
      </c>
      <c r="CE97" s="3">
        <f t="shared" ref="CE97" si="2035">SUM(CE93:CE96)</f>
        <v>0</v>
      </c>
      <c r="CF97" s="3">
        <f t="shared" ref="CF97" si="2036">SUM(CF93:CF96)</f>
        <v>0</v>
      </c>
      <c r="CG97" s="3">
        <f t="shared" ref="CG97" si="2037">SUM(CG93:CG96)</f>
        <v>0</v>
      </c>
      <c r="CH97" s="3">
        <f t="shared" ref="CH97" si="2038">SUM(CH93:CH96)</f>
        <v>0</v>
      </c>
      <c r="CI97" s="3">
        <f t="shared" ref="CI97" si="2039">SUM(CI93:CI96)</f>
        <v>0</v>
      </c>
      <c r="CJ97" s="3">
        <f t="shared" ref="CJ97" si="2040">SUM(CJ93:CJ96)</f>
        <v>0</v>
      </c>
      <c r="CK97" s="16">
        <f>SUM(CD97:CJ97)</f>
        <v>0</v>
      </c>
      <c r="CL97" s="34">
        <f>CD97+CE97+CF97*1.5+CG97*2.3+CH97*2+CI97*0.4+CJ97*0.2</f>
        <v>0</v>
      </c>
      <c r="CM97" s="33" t="s">
        <v>5</v>
      </c>
      <c r="CN97" s="3">
        <f>SUM(CN93:CN96)</f>
        <v>63</v>
      </c>
      <c r="CO97" s="3">
        <f t="shared" ref="CO97" si="2041">SUM(CO93:CO96)</f>
        <v>3</v>
      </c>
      <c r="CP97" s="3">
        <f t="shared" ref="CP97" si="2042">SUM(CP93:CP96)</f>
        <v>1</v>
      </c>
      <c r="CQ97" s="3">
        <f t="shared" ref="CQ97" si="2043">SUM(CQ93:CQ96)</f>
        <v>0</v>
      </c>
      <c r="CR97" s="3">
        <f t="shared" ref="CR97" si="2044">SUM(CR93:CR96)</f>
        <v>0</v>
      </c>
      <c r="CS97" s="3">
        <f t="shared" ref="CS97" si="2045">SUM(CS93:CS96)</f>
        <v>3</v>
      </c>
      <c r="CT97" s="3">
        <f t="shared" ref="CT97" si="2046">SUM(CT93:CT96)</f>
        <v>6</v>
      </c>
      <c r="CU97" s="16">
        <f>SUM(CN97:CT97)</f>
        <v>76</v>
      </c>
      <c r="CV97" s="34">
        <f>CN97+CO97+CP97*1.5+CQ97*2.3+CR97*2+CS97*0.4+CT97*0.2</f>
        <v>69.900000000000006</v>
      </c>
      <c r="CW97" s="33" t="s">
        <v>5</v>
      </c>
      <c r="CX97" s="3">
        <f>SUM(CX93:CX96)</f>
        <v>53</v>
      </c>
      <c r="CY97" s="3">
        <f t="shared" ref="CY97" si="2047">SUM(CY93:CY96)</f>
        <v>3</v>
      </c>
      <c r="CZ97" s="3">
        <f t="shared" ref="CZ97" si="2048">SUM(CZ93:CZ96)</f>
        <v>2</v>
      </c>
      <c r="DA97" s="3">
        <f t="shared" ref="DA97" si="2049">SUM(DA93:DA96)</f>
        <v>0</v>
      </c>
      <c r="DB97" s="3">
        <f t="shared" ref="DB97" si="2050">SUM(DB93:DB96)</f>
        <v>0</v>
      </c>
      <c r="DC97" s="3">
        <f t="shared" ref="DC97" si="2051">SUM(DC93:DC96)</f>
        <v>3</v>
      </c>
      <c r="DD97" s="3">
        <f t="shared" ref="DD97" si="2052">SUM(DD93:DD96)</f>
        <v>9</v>
      </c>
      <c r="DE97" s="16">
        <f>SUM(CX97:DD97)</f>
        <v>70</v>
      </c>
      <c r="DF97" s="34">
        <f>CX97+CY97+CZ97*1.5+DA97*2.3+DB97*2+DC97*0.4+DD97*0.2</f>
        <v>62</v>
      </c>
      <c r="DG97" s="33" t="s">
        <v>5</v>
      </c>
      <c r="DH97" s="3">
        <f>SUM(DH93:DH96)</f>
        <v>543</v>
      </c>
      <c r="DI97" s="3">
        <f t="shared" ref="DI97" si="2053">SUM(DI93:DI96)</f>
        <v>37</v>
      </c>
      <c r="DJ97" s="3">
        <f t="shared" ref="DJ97" si="2054">SUM(DJ93:DJ96)</f>
        <v>10</v>
      </c>
      <c r="DK97" s="3">
        <f t="shared" ref="DK97" si="2055">SUM(DK93:DK96)</f>
        <v>0</v>
      </c>
      <c r="DL97" s="3">
        <f t="shared" ref="DL97" si="2056">SUM(DL93:DL96)</f>
        <v>8</v>
      </c>
      <c r="DM97" s="3">
        <f t="shared" ref="DM97" si="2057">SUM(DM93:DM96)</f>
        <v>20</v>
      </c>
      <c r="DN97" s="3">
        <f t="shared" ref="DN97" si="2058">SUM(DN93:DN96)</f>
        <v>11</v>
      </c>
      <c r="DO97" s="16">
        <f>SUM(DH97:DN97)</f>
        <v>629</v>
      </c>
      <c r="DP97" s="34">
        <f>DH97+DI97+DJ97*1.5+DK97*2.3+DL97*2+DM97*0.4+DN97*0.2</f>
        <v>621.20000000000005</v>
      </c>
      <c r="DQ97" s="33" t="s">
        <v>5</v>
      </c>
      <c r="DR97" s="3">
        <f>SUM(DR93:DR96)</f>
        <v>534</v>
      </c>
      <c r="DS97" s="3">
        <f t="shared" ref="DS97" si="2059">SUM(DS93:DS96)</f>
        <v>23</v>
      </c>
      <c r="DT97" s="3">
        <f t="shared" ref="DT97" si="2060">SUM(DT93:DT96)</f>
        <v>5</v>
      </c>
      <c r="DU97" s="3">
        <f t="shared" ref="DU97" si="2061">SUM(DU93:DU96)</f>
        <v>0</v>
      </c>
      <c r="DV97" s="3">
        <f t="shared" ref="DV97" si="2062">SUM(DV93:DV96)</f>
        <v>5</v>
      </c>
      <c r="DW97" s="3">
        <f t="shared" ref="DW97" si="2063">SUM(DW93:DW96)</f>
        <v>26</v>
      </c>
      <c r="DX97" s="3">
        <f t="shared" ref="DX97" si="2064">SUM(DX93:DX96)</f>
        <v>11</v>
      </c>
      <c r="DY97" s="16">
        <f>SUM(DR97:DX97)</f>
        <v>604</v>
      </c>
      <c r="DZ97" s="34">
        <f>DR97+DS97+DT97*1.5+DU97*2.3+DV97*2+DW97*0.4+DX97*0.2</f>
        <v>587.1</v>
      </c>
      <c r="EA97" s="33" t="s">
        <v>5</v>
      </c>
      <c r="EB97" s="3">
        <f>SUM(EB93:EB96)</f>
        <v>484</v>
      </c>
      <c r="EC97" s="3">
        <f t="shared" ref="EC97" si="2065">SUM(EC93:EC96)</f>
        <v>22</v>
      </c>
      <c r="ED97" s="3">
        <f t="shared" ref="ED97" si="2066">SUM(ED93:ED96)</f>
        <v>5</v>
      </c>
      <c r="EE97" s="3">
        <f t="shared" ref="EE97" si="2067">SUM(EE93:EE96)</f>
        <v>0</v>
      </c>
      <c r="EF97" s="3">
        <f t="shared" ref="EF97" si="2068">SUM(EF93:EF96)</f>
        <v>5</v>
      </c>
      <c r="EG97" s="3">
        <f t="shared" ref="EG97" si="2069">SUM(EG93:EG96)</f>
        <v>23</v>
      </c>
      <c r="EH97" s="3">
        <f t="shared" ref="EH97" si="2070">SUM(EH93:EH96)</f>
        <v>10</v>
      </c>
      <c r="EI97" s="16">
        <f>SUM(EB97:EH97)</f>
        <v>549</v>
      </c>
      <c r="EJ97" s="34">
        <f>EB97+EC97+ED97*1.5+EE97*2.3+EF97*2+EG97*0.4+EH97*0.2</f>
        <v>534.70000000000005</v>
      </c>
      <c r="EK97" s="33" t="s">
        <v>5</v>
      </c>
      <c r="EL97" s="3">
        <f>SUM(EL93:EL96)</f>
        <v>503</v>
      </c>
      <c r="EM97" s="3">
        <f t="shared" ref="EM97" si="2071">SUM(EM93:EM96)</f>
        <v>36</v>
      </c>
      <c r="EN97" s="3">
        <f t="shared" ref="EN97" si="2072">SUM(EN93:EN96)</f>
        <v>9</v>
      </c>
      <c r="EO97" s="3">
        <f t="shared" ref="EO97" si="2073">SUM(EO93:EO96)</f>
        <v>0</v>
      </c>
      <c r="EP97" s="3">
        <f t="shared" ref="EP97" si="2074">SUM(EP93:EP96)</f>
        <v>8</v>
      </c>
      <c r="EQ97" s="3">
        <f t="shared" ref="EQ97" si="2075">SUM(EQ93:EQ96)</f>
        <v>17</v>
      </c>
      <c r="ER97" s="3">
        <f t="shared" ref="ER97" si="2076">SUM(ER93:ER96)</f>
        <v>7</v>
      </c>
      <c r="ES97" s="16">
        <f>SUM(EL97:ER97)</f>
        <v>580</v>
      </c>
      <c r="ET97" s="34">
        <f>EL97+EM97+EN97*1.5+EO97*2.3+EP97*2+EQ97*0.4+ER97*0.2</f>
        <v>576.69999999999993</v>
      </c>
    </row>
    <row r="98" spans="1:150" ht="13.8" thickTop="1" x14ac:dyDescent="0.25">
      <c r="A98" s="32">
        <f>A96+"00:15"</f>
        <v>0.70833333333333293</v>
      </c>
      <c r="B98" s="2">
        <v>2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15">
        <f t="shared" si="1588"/>
        <v>2</v>
      </c>
      <c r="J98" s="15">
        <f t="shared" ref="J98:J101" si="2077">B98+C98+D98*1.5+E98*2.3+F98*2+G98*0.4+H98*0.2</f>
        <v>2</v>
      </c>
      <c r="K98" s="32">
        <f>K96+"00:15"</f>
        <v>0.70833333333333293</v>
      </c>
      <c r="L98" s="2">
        <v>4</v>
      </c>
      <c r="M98" s="2">
        <v>1</v>
      </c>
      <c r="N98" s="2">
        <v>1</v>
      </c>
      <c r="O98" s="2">
        <v>0</v>
      </c>
      <c r="P98" s="2">
        <v>0</v>
      </c>
      <c r="Q98" s="2">
        <v>1</v>
      </c>
      <c r="R98" s="2">
        <v>0</v>
      </c>
      <c r="S98" s="15">
        <f t="shared" si="1590"/>
        <v>7</v>
      </c>
      <c r="T98" s="15">
        <f t="shared" ref="T98:T101" si="2078">L98+M98+N98*1.5+O98*2.3+P98*2+Q98*0.4+R98*0.2</f>
        <v>6.9</v>
      </c>
      <c r="U98" s="32">
        <f>U96+"00:15"</f>
        <v>3.7083333333333233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15">
        <f t="shared" si="1592"/>
        <v>0</v>
      </c>
      <c r="AD98" s="15">
        <f t="shared" ref="AD98:AD101" si="2079">V98+W98+X98*1.5+Y98*2.3+Z98*2+AA98*0.4+AB98*0.2</f>
        <v>0</v>
      </c>
      <c r="AE98" s="32">
        <f>AE96+"00:15"</f>
        <v>3.7083333333333233</v>
      </c>
      <c r="AF98" s="2">
        <v>17</v>
      </c>
      <c r="AG98" s="2">
        <v>1</v>
      </c>
      <c r="AH98" s="2">
        <v>1</v>
      </c>
      <c r="AI98" s="2">
        <v>0</v>
      </c>
      <c r="AJ98" s="2">
        <v>0</v>
      </c>
      <c r="AK98" s="2">
        <v>2</v>
      </c>
      <c r="AL98" s="2">
        <v>1</v>
      </c>
      <c r="AM98" s="15">
        <f t="shared" si="1594"/>
        <v>22</v>
      </c>
      <c r="AN98" s="15">
        <f t="shared" ref="AN98:AN101" si="2080">AF98+AG98+AH98*1.5+AI98*2.3+AJ98*2+AK98*0.4+AL98*0.2</f>
        <v>20.5</v>
      </c>
      <c r="AO98" s="32">
        <f>AO96+"00:15"</f>
        <v>3.7083333333333233</v>
      </c>
      <c r="AP98" s="2">
        <v>104</v>
      </c>
      <c r="AQ98" s="2">
        <v>3</v>
      </c>
      <c r="AR98" s="2">
        <v>2</v>
      </c>
      <c r="AS98" s="2">
        <v>0</v>
      </c>
      <c r="AT98" s="2">
        <v>2</v>
      </c>
      <c r="AU98" s="2">
        <v>4</v>
      </c>
      <c r="AV98" s="2">
        <v>0</v>
      </c>
      <c r="AW98" s="15">
        <f t="shared" si="1596"/>
        <v>115</v>
      </c>
      <c r="AX98" s="15">
        <f t="shared" ref="AX98:AX101" si="2081">AP98+AQ98+AR98*1.5+AS98*2.3+AT98*2+AU98*0.4+AV98*0.2</f>
        <v>115.6</v>
      </c>
      <c r="AY98" s="32">
        <f>AY96+"00:15"</f>
        <v>3.7083333333333233</v>
      </c>
      <c r="AZ98" s="2">
        <v>0</v>
      </c>
      <c r="BA98" s="2">
        <v>0</v>
      </c>
      <c r="BB98" s="2">
        <v>0</v>
      </c>
      <c r="BC98" s="2">
        <v>0</v>
      </c>
      <c r="BD98" s="2">
        <v>0</v>
      </c>
      <c r="BE98" s="2">
        <v>0</v>
      </c>
      <c r="BF98" s="2">
        <v>0</v>
      </c>
      <c r="BG98" s="15">
        <f t="shared" si="1598"/>
        <v>0</v>
      </c>
      <c r="BH98" s="15">
        <f t="shared" ref="BH98:BH101" si="2082">AZ98+BA98+BB98*1.5+BC98*2.3+BD98*2+BE98*0.4+BF98*0.2</f>
        <v>0</v>
      </c>
      <c r="BI98" s="32">
        <f>BI96+"00:15"</f>
        <v>3.7083333333333233</v>
      </c>
      <c r="BJ98" s="2">
        <v>113</v>
      </c>
      <c r="BK98" s="2">
        <v>2</v>
      </c>
      <c r="BL98" s="2">
        <v>0</v>
      </c>
      <c r="BM98" s="2">
        <v>0</v>
      </c>
      <c r="BN98" s="2">
        <v>2</v>
      </c>
      <c r="BO98" s="2">
        <v>5</v>
      </c>
      <c r="BP98" s="2">
        <v>0</v>
      </c>
      <c r="BQ98" s="15">
        <f t="shared" si="1600"/>
        <v>122</v>
      </c>
      <c r="BR98" s="15">
        <f t="shared" ref="BR98:BR101" si="2083">BJ98+BK98+BL98*1.5+BM98*2.3+BN98*2+BO98*0.4+BP98*0.2</f>
        <v>121</v>
      </c>
      <c r="BS98" s="32">
        <f>BS96+"00:15"</f>
        <v>3.7083333333333233</v>
      </c>
      <c r="BT98" s="2">
        <v>3</v>
      </c>
      <c r="BU98" s="2">
        <v>0</v>
      </c>
      <c r="BV98" s="2">
        <v>0</v>
      </c>
      <c r="BW98" s="2">
        <v>0</v>
      </c>
      <c r="BX98" s="2">
        <v>0</v>
      </c>
      <c r="BY98" s="2">
        <v>0</v>
      </c>
      <c r="BZ98" s="2">
        <v>0</v>
      </c>
      <c r="CA98" s="15">
        <f t="shared" si="1602"/>
        <v>3</v>
      </c>
      <c r="CB98" s="15">
        <f t="shared" ref="CB98:CB101" si="2084">BT98+BU98+BV98*1.5+BW98*2.3+BX98*2+BY98*0.4+BZ98*0.2</f>
        <v>3</v>
      </c>
      <c r="CC98" s="32">
        <f>CC96+"00:15"</f>
        <v>3.7083333333333233</v>
      </c>
      <c r="CD98" s="2">
        <v>0</v>
      </c>
      <c r="CE98" s="2">
        <v>0</v>
      </c>
      <c r="CF98" s="2">
        <v>0</v>
      </c>
      <c r="CG98" s="2">
        <v>0</v>
      </c>
      <c r="CH98" s="2">
        <v>0</v>
      </c>
      <c r="CI98" s="2">
        <v>0</v>
      </c>
      <c r="CJ98" s="2">
        <v>0</v>
      </c>
      <c r="CK98" s="15">
        <f t="shared" si="1604"/>
        <v>0</v>
      </c>
      <c r="CL98" s="15">
        <f t="shared" ref="CL98:CL101" si="2085">CD98+CE98+CF98*1.5+CG98*2.3+CH98*2+CI98*0.4+CJ98*0.2</f>
        <v>0</v>
      </c>
      <c r="CM98" s="32">
        <f>CM96+"00:15"</f>
        <v>3.7083333333333233</v>
      </c>
      <c r="CN98" s="2">
        <f t="shared" si="1477"/>
        <v>20</v>
      </c>
      <c r="CO98" s="2">
        <f t="shared" si="1467"/>
        <v>1</v>
      </c>
      <c r="CP98" s="2">
        <f t="shared" si="1467"/>
        <v>1</v>
      </c>
      <c r="CQ98" s="2">
        <f t="shared" si="1467"/>
        <v>0</v>
      </c>
      <c r="CR98" s="2">
        <f t="shared" si="1467"/>
        <v>0</v>
      </c>
      <c r="CS98" s="2">
        <f t="shared" si="1467"/>
        <v>2</v>
      </c>
      <c r="CT98" s="2">
        <f t="shared" si="1467"/>
        <v>1</v>
      </c>
      <c r="CU98" s="15">
        <f t="shared" si="1467"/>
        <v>25</v>
      </c>
      <c r="CV98" s="15">
        <f t="shared" ref="CV98:CV101" si="2086">CN98+CO98+CP98*1.5+CQ98*2.3+CR98*2+CS98*0.4+CT98*0.2</f>
        <v>23.5</v>
      </c>
      <c r="CW98" s="32">
        <f>CW96+"00:15"</f>
        <v>3.7083333333333233</v>
      </c>
      <c r="CX98" s="2">
        <f t="shared" si="1478"/>
        <v>6</v>
      </c>
      <c r="CY98" s="2">
        <f t="shared" si="1469"/>
        <v>1</v>
      </c>
      <c r="CZ98" s="2">
        <f t="shared" si="1469"/>
        <v>1</v>
      </c>
      <c r="DA98" s="2">
        <f t="shared" si="1469"/>
        <v>0</v>
      </c>
      <c r="DB98" s="2">
        <f t="shared" si="1469"/>
        <v>0</v>
      </c>
      <c r="DC98" s="2">
        <f t="shared" si="1469"/>
        <v>1</v>
      </c>
      <c r="DD98" s="2">
        <f t="shared" si="1469"/>
        <v>0</v>
      </c>
      <c r="DE98" s="15">
        <f t="shared" si="1469"/>
        <v>9</v>
      </c>
      <c r="DF98" s="15">
        <f t="shared" ref="DF98:DF101" si="2087">CX98+CY98+CZ98*1.5+DA98*2.3+DB98*2+DC98*0.4+DD98*0.2</f>
        <v>8.9</v>
      </c>
      <c r="DG98" s="32">
        <f>DG96+"00:15"</f>
        <v>3.7083333333333233</v>
      </c>
      <c r="DH98" s="2">
        <f t="shared" si="1479"/>
        <v>117</v>
      </c>
      <c r="DI98" s="2">
        <f t="shared" si="1479"/>
        <v>3</v>
      </c>
      <c r="DJ98" s="2">
        <f t="shared" si="1479"/>
        <v>1</v>
      </c>
      <c r="DK98" s="2">
        <f t="shared" si="1479"/>
        <v>0</v>
      </c>
      <c r="DL98" s="2">
        <f t="shared" si="1479"/>
        <v>2</v>
      </c>
      <c r="DM98" s="2">
        <f t="shared" si="1479"/>
        <v>6</v>
      </c>
      <c r="DN98" s="2">
        <f t="shared" si="1479"/>
        <v>0</v>
      </c>
      <c r="DO98" s="15">
        <f t="shared" si="1479"/>
        <v>129</v>
      </c>
      <c r="DP98" s="15">
        <f t="shared" ref="DP98:DP101" si="2088">DH98+DI98+DJ98*1.5+DK98*2.3+DL98*2+DM98*0.4+DN98*0.2</f>
        <v>127.9</v>
      </c>
      <c r="DQ98" s="32">
        <f>DQ96+"00:15"</f>
        <v>3.7083333333333233</v>
      </c>
      <c r="DR98" s="2">
        <f t="shared" si="1480"/>
        <v>121</v>
      </c>
      <c r="DS98" s="2">
        <f t="shared" si="1480"/>
        <v>4</v>
      </c>
      <c r="DT98" s="2">
        <f t="shared" si="1480"/>
        <v>3</v>
      </c>
      <c r="DU98" s="2">
        <f t="shared" si="1480"/>
        <v>0</v>
      </c>
      <c r="DV98" s="2">
        <f t="shared" si="1480"/>
        <v>2</v>
      </c>
      <c r="DW98" s="2">
        <f t="shared" si="1480"/>
        <v>6</v>
      </c>
      <c r="DX98" s="2">
        <f t="shared" si="1480"/>
        <v>1</v>
      </c>
      <c r="DY98" s="15">
        <f t="shared" si="1480"/>
        <v>137</v>
      </c>
      <c r="DZ98" s="15">
        <f t="shared" ref="DZ98:DZ101" si="2089">DR98+DS98+DT98*1.5+DU98*2.3+DV98*2+DW98*0.4+DX98*0.2</f>
        <v>136.1</v>
      </c>
      <c r="EA98" s="32">
        <f>EA96+"00:15"</f>
        <v>3.7083333333333233</v>
      </c>
      <c r="EB98" s="2">
        <f t="shared" si="1481"/>
        <v>106</v>
      </c>
      <c r="EC98" s="2">
        <f t="shared" si="1473"/>
        <v>3</v>
      </c>
      <c r="ED98" s="2">
        <f t="shared" si="1473"/>
        <v>2</v>
      </c>
      <c r="EE98" s="2">
        <f t="shared" si="1473"/>
        <v>0</v>
      </c>
      <c r="EF98" s="2">
        <f t="shared" si="1473"/>
        <v>2</v>
      </c>
      <c r="EG98" s="2">
        <f t="shared" si="1473"/>
        <v>4</v>
      </c>
      <c r="EH98" s="2">
        <f t="shared" si="1473"/>
        <v>0</v>
      </c>
      <c r="EI98" s="15">
        <f t="shared" si="1473"/>
        <v>117</v>
      </c>
      <c r="EJ98" s="15">
        <f t="shared" ref="EJ98:EJ101" si="2090">EB98+EC98+ED98*1.5+EE98*2.3+EF98*2+EG98*0.4+EH98*0.2</f>
        <v>117.6</v>
      </c>
      <c r="EK98" s="32">
        <f>EK96+"00:15"</f>
        <v>3.7083333333333233</v>
      </c>
      <c r="EL98" s="2">
        <f t="shared" si="1482"/>
        <v>116</v>
      </c>
      <c r="EM98" s="2">
        <f t="shared" si="1475"/>
        <v>2</v>
      </c>
      <c r="EN98" s="2">
        <f t="shared" si="1475"/>
        <v>0</v>
      </c>
      <c r="EO98" s="2">
        <f t="shared" si="1475"/>
        <v>0</v>
      </c>
      <c r="EP98" s="2">
        <f t="shared" si="1475"/>
        <v>2</v>
      </c>
      <c r="EQ98" s="2">
        <f t="shared" si="1475"/>
        <v>5</v>
      </c>
      <c r="ER98" s="2">
        <f t="shared" si="1475"/>
        <v>0</v>
      </c>
      <c r="ES98" s="15">
        <f t="shared" si="1475"/>
        <v>125</v>
      </c>
      <c r="ET98" s="15">
        <f t="shared" ref="ET98:ET101" si="2091">EL98+EM98+EN98*1.5+EO98*2.3+EP98*2+EQ98*0.4+ER98*0.2</f>
        <v>124</v>
      </c>
    </row>
    <row r="99" spans="1:150" x14ac:dyDescent="0.25">
      <c r="A99" s="32">
        <f>A98+"00:15"</f>
        <v>0.71874999999999956</v>
      </c>
      <c r="B99" s="2">
        <v>1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15">
        <f t="shared" si="1588"/>
        <v>1</v>
      </c>
      <c r="J99" s="15">
        <f t="shared" si="2077"/>
        <v>1</v>
      </c>
      <c r="K99" s="32">
        <f>K98+"00:15"</f>
        <v>0.71874999999999956</v>
      </c>
      <c r="L99" s="2">
        <v>4</v>
      </c>
      <c r="M99" s="2">
        <v>1</v>
      </c>
      <c r="N99" s="2">
        <v>0</v>
      </c>
      <c r="O99" s="2">
        <v>0</v>
      </c>
      <c r="P99" s="2">
        <v>0</v>
      </c>
      <c r="Q99" s="2">
        <v>1</v>
      </c>
      <c r="R99" s="2">
        <v>0</v>
      </c>
      <c r="S99" s="15">
        <f t="shared" si="1590"/>
        <v>6</v>
      </c>
      <c r="T99" s="15">
        <f t="shared" si="2078"/>
        <v>5.4</v>
      </c>
      <c r="U99" s="32">
        <f>U98+"00:15"</f>
        <v>3.7187499999999898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15">
        <f t="shared" si="1592"/>
        <v>0</v>
      </c>
      <c r="AD99" s="15">
        <f t="shared" si="2079"/>
        <v>0</v>
      </c>
      <c r="AE99" s="32">
        <f>AE98+"00:15"</f>
        <v>3.7187499999999898</v>
      </c>
      <c r="AF99" s="2">
        <v>14</v>
      </c>
      <c r="AG99" s="2">
        <v>1</v>
      </c>
      <c r="AH99" s="2">
        <v>0</v>
      </c>
      <c r="AI99" s="2">
        <v>0</v>
      </c>
      <c r="AJ99" s="2">
        <v>0</v>
      </c>
      <c r="AK99" s="2">
        <v>1</v>
      </c>
      <c r="AL99" s="2">
        <v>0</v>
      </c>
      <c r="AM99" s="15">
        <f t="shared" si="1594"/>
        <v>16</v>
      </c>
      <c r="AN99" s="15">
        <f t="shared" si="2080"/>
        <v>15.4</v>
      </c>
      <c r="AO99" s="32">
        <f>AO98+"00:15"</f>
        <v>3.7187499999999898</v>
      </c>
      <c r="AP99" s="2">
        <v>115</v>
      </c>
      <c r="AQ99" s="2">
        <v>7</v>
      </c>
      <c r="AR99" s="2">
        <v>1</v>
      </c>
      <c r="AS99" s="2">
        <v>0</v>
      </c>
      <c r="AT99" s="2">
        <v>2</v>
      </c>
      <c r="AU99" s="2">
        <v>4</v>
      </c>
      <c r="AV99" s="2">
        <v>1</v>
      </c>
      <c r="AW99" s="15">
        <f t="shared" si="1596"/>
        <v>130</v>
      </c>
      <c r="AX99" s="15">
        <f t="shared" si="2081"/>
        <v>129.29999999999998</v>
      </c>
      <c r="AY99" s="32">
        <f>AY98+"00:15"</f>
        <v>3.7187499999999898</v>
      </c>
      <c r="AZ99" s="2">
        <v>0</v>
      </c>
      <c r="BA99" s="2">
        <v>0</v>
      </c>
      <c r="BB99" s="2">
        <v>0</v>
      </c>
      <c r="BC99" s="2">
        <v>0</v>
      </c>
      <c r="BD99" s="2">
        <v>0</v>
      </c>
      <c r="BE99" s="2">
        <v>0</v>
      </c>
      <c r="BF99" s="2">
        <v>0</v>
      </c>
      <c r="BG99" s="15">
        <f t="shared" si="1598"/>
        <v>0</v>
      </c>
      <c r="BH99" s="15">
        <f t="shared" si="2082"/>
        <v>0</v>
      </c>
      <c r="BI99" s="32">
        <f>BI98+"00:15"</f>
        <v>3.7187499999999898</v>
      </c>
      <c r="BJ99" s="2">
        <v>119</v>
      </c>
      <c r="BK99" s="2">
        <v>16</v>
      </c>
      <c r="BL99" s="2">
        <v>2</v>
      </c>
      <c r="BM99" s="2">
        <v>0</v>
      </c>
      <c r="BN99" s="2">
        <v>2</v>
      </c>
      <c r="BO99" s="2">
        <v>13</v>
      </c>
      <c r="BP99" s="2">
        <v>0</v>
      </c>
      <c r="BQ99" s="15">
        <f t="shared" si="1600"/>
        <v>152</v>
      </c>
      <c r="BR99" s="15">
        <f t="shared" si="2083"/>
        <v>147.19999999999999</v>
      </c>
      <c r="BS99" s="32">
        <f>BS98+"00:15"</f>
        <v>3.7187499999999898</v>
      </c>
      <c r="BT99" s="2">
        <v>3</v>
      </c>
      <c r="BU99" s="2">
        <v>0</v>
      </c>
      <c r="BV99" s="2">
        <v>0</v>
      </c>
      <c r="BW99" s="2">
        <v>0</v>
      </c>
      <c r="BX99" s="2">
        <v>0</v>
      </c>
      <c r="BY99" s="2">
        <v>0</v>
      </c>
      <c r="BZ99" s="2">
        <v>0</v>
      </c>
      <c r="CA99" s="15">
        <f t="shared" si="1602"/>
        <v>3</v>
      </c>
      <c r="CB99" s="15">
        <f t="shared" si="2084"/>
        <v>3</v>
      </c>
      <c r="CC99" s="32">
        <f>CC98+"00:15"</f>
        <v>3.7187499999999898</v>
      </c>
      <c r="CD99" s="2">
        <v>0</v>
      </c>
      <c r="CE99" s="2">
        <v>0</v>
      </c>
      <c r="CF99" s="2">
        <v>0</v>
      </c>
      <c r="CG99" s="2">
        <v>0</v>
      </c>
      <c r="CH99" s="2">
        <v>0</v>
      </c>
      <c r="CI99" s="2">
        <v>0</v>
      </c>
      <c r="CJ99" s="2">
        <v>0</v>
      </c>
      <c r="CK99" s="15">
        <f t="shared" si="1604"/>
        <v>0</v>
      </c>
      <c r="CL99" s="15">
        <f t="shared" si="2085"/>
        <v>0</v>
      </c>
      <c r="CM99" s="32">
        <f>CM98+"00:15"</f>
        <v>3.7187499999999898</v>
      </c>
      <c r="CN99" s="2">
        <f t="shared" si="1477"/>
        <v>17</v>
      </c>
      <c r="CO99" s="2">
        <f t="shared" si="1467"/>
        <v>1</v>
      </c>
      <c r="CP99" s="2">
        <f t="shared" si="1467"/>
        <v>0</v>
      </c>
      <c r="CQ99" s="2">
        <f t="shared" si="1467"/>
        <v>0</v>
      </c>
      <c r="CR99" s="2">
        <f t="shared" si="1467"/>
        <v>0</v>
      </c>
      <c r="CS99" s="2">
        <f t="shared" si="1467"/>
        <v>1</v>
      </c>
      <c r="CT99" s="2">
        <f t="shared" si="1467"/>
        <v>0</v>
      </c>
      <c r="CU99" s="15">
        <f t="shared" si="1467"/>
        <v>19</v>
      </c>
      <c r="CV99" s="15">
        <f t="shared" si="2086"/>
        <v>18.399999999999999</v>
      </c>
      <c r="CW99" s="32">
        <f>CW98+"00:15"</f>
        <v>3.7187499999999898</v>
      </c>
      <c r="CX99" s="2">
        <f t="shared" si="1478"/>
        <v>5</v>
      </c>
      <c r="CY99" s="2">
        <f t="shared" si="1469"/>
        <v>1</v>
      </c>
      <c r="CZ99" s="2">
        <f t="shared" si="1469"/>
        <v>0</v>
      </c>
      <c r="DA99" s="2">
        <f t="shared" si="1469"/>
        <v>0</v>
      </c>
      <c r="DB99" s="2">
        <f t="shared" si="1469"/>
        <v>0</v>
      </c>
      <c r="DC99" s="2">
        <f t="shared" si="1469"/>
        <v>1</v>
      </c>
      <c r="DD99" s="2">
        <f t="shared" si="1469"/>
        <v>0</v>
      </c>
      <c r="DE99" s="15">
        <f t="shared" si="1469"/>
        <v>7</v>
      </c>
      <c r="DF99" s="15">
        <f t="shared" si="2087"/>
        <v>6.4</v>
      </c>
      <c r="DG99" s="32">
        <f>DG98+"00:15"</f>
        <v>3.7187499999999898</v>
      </c>
      <c r="DH99" s="2">
        <f t="shared" si="1479"/>
        <v>123</v>
      </c>
      <c r="DI99" s="2">
        <f t="shared" si="1479"/>
        <v>17</v>
      </c>
      <c r="DJ99" s="2">
        <f t="shared" si="1479"/>
        <v>2</v>
      </c>
      <c r="DK99" s="2">
        <f t="shared" si="1479"/>
        <v>0</v>
      </c>
      <c r="DL99" s="2">
        <f t="shared" si="1479"/>
        <v>2</v>
      </c>
      <c r="DM99" s="2">
        <f t="shared" si="1479"/>
        <v>14</v>
      </c>
      <c r="DN99" s="2">
        <f t="shared" si="1479"/>
        <v>0</v>
      </c>
      <c r="DO99" s="15">
        <f t="shared" si="1479"/>
        <v>158</v>
      </c>
      <c r="DP99" s="15">
        <f t="shared" si="2088"/>
        <v>152.6</v>
      </c>
      <c r="DQ99" s="32">
        <f>DQ98+"00:15"</f>
        <v>3.7187499999999898</v>
      </c>
      <c r="DR99" s="2">
        <f t="shared" si="1480"/>
        <v>129</v>
      </c>
      <c r="DS99" s="2">
        <f t="shared" si="1480"/>
        <v>8</v>
      </c>
      <c r="DT99" s="2">
        <f t="shared" si="1480"/>
        <v>1</v>
      </c>
      <c r="DU99" s="2">
        <f t="shared" si="1480"/>
        <v>0</v>
      </c>
      <c r="DV99" s="2">
        <f t="shared" si="1480"/>
        <v>2</v>
      </c>
      <c r="DW99" s="2">
        <f t="shared" si="1480"/>
        <v>5</v>
      </c>
      <c r="DX99" s="2">
        <f t="shared" si="1480"/>
        <v>1</v>
      </c>
      <c r="DY99" s="15">
        <f t="shared" si="1480"/>
        <v>146</v>
      </c>
      <c r="DZ99" s="15">
        <f t="shared" si="2089"/>
        <v>144.69999999999999</v>
      </c>
      <c r="EA99" s="32">
        <f>EA98+"00:15"</f>
        <v>3.7187499999999898</v>
      </c>
      <c r="EB99" s="2">
        <f t="shared" si="1481"/>
        <v>116</v>
      </c>
      <c r="EC99" s="2">
        <f t="shared" si="1473"/>
        <v>7</v>
      </c>
      <c r="ED99" s="2">
        <f t="shared" si="1473"/>
        <v>1</v>
      </c>
      <c r="EE99" s="2">
        <f t="shared" si="1473"/>
        <v>0</v>
      </c>
      <c r="EF99" s="2">
        <f t="shared" si="1473"/>
        <v>2</v>
      </c>
      <c r="EG99" s="2">
        <f t="shared" si="1473"/>
        <v>4</v>
      </c>
      <c r="EH99" s="2">
        <f t="shared" si="1473"/>
        <v>1</v>
      </c>
      <c r="EI99" s="15">
        <f t="shared" si="1473"/>
        <v>131</v>
      </c>
      <c r="EJ99" s="15">
        <f t="shared" si="2090"/>
        <v>130.29999999999998</v>
      </c>
      <c r="EK99" s="32">
        <f>EK98+"00:15"</f>
        <v>3.7187499999999898</v>
      </c>
      <c r="EL99" s="2">
        <f t="shared" si="1482"/>
        <v>122</v>
      </c>
      <c r="EM99" s="2">
        <f t="shared" si="1475"/>
        <v>16</v>
      </c>
      <c r="EN99" s="2">
        <f t="shared" si="1475"/>
        <v>2</v>
      </c>
      <c r="EO99" s="2">
        <f t="shared" si="1475"/>
        <v>0</v>
      </c>
      <c r="EP99" s="2">
        <f t="shared" si="1475"/>
        <v>2</v>
      </c>
      <c r="EQ99" s="2">
        <f t="shared" si="1475"/>
        <v>13</v>
      </c>
      <c r="ER99" s="2">
        <f t="shared" si="1475"/>
        <v>0</v>
      </c>
      <c r="ES99" s="15">
        <f t="shared" si="1475"/>
        <v>155</v>
      </c>
      <c r="ET99" s="15">
        <f t="shared" si="2091"/>
        <v>150.19999999999999</v>
      </c>
    </row>
    <row r="100" spans="1:150" x14ac:dyDescent="0.25">
      <c r="A100" s="32">
        <f t="shared" ref="A100:A101" si="2092">A99+"00:15"</f>
        <v>0.72916666666666619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15">
        <f t="shared" si="1588"/>
        <v>0</v>
      </c>
      <c r="J100" s="15">
        <f t="shared" si="2077"/>
        <v>0</v>
      </c>
      <c r="K100" s="32">
        <f t="shared" ref="K100:K101" si="2093">K99+"00:15"</f>
        <v>0.72916666666666619</v>
      </c>
      <c r="L100" s="2">
        <v>10</v>
      </c>
      <c r="M100" s="2">
        <v>0</v>
      </c>
      <c r="N100" s="2">
        <v>0</v>
      </c>
      <c r="O100" s="2">
        <v>0</v>
      </c>
      <c r="P100" s="2">
        <v>0</v>
      </c>
      <c r="Q100" s="2">
        <v>2</v>
      </c>
      <c r="R100" s="2">
        <v>1</v>
      </c>
      <c r="S100" s="15">
        <f t="shared" si="1590"/>
        <v>13</v>
      </c>
      <c r="T100" s="15">
        <f t="shared" si="2078"/>
        <v>11</v>
      </c>
      <c r="U100" s="32">
        <f t="shared" ref="U100:U101" si="2094">U99+"00:15"</f>
        <v>3.7291666666666563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15">
        <f t="shared" si="1592"/>
        <v>0</v>
      </c>
      <c r="AD100" s="15">
        <f t="shared" si="2079"/>
        <v>0</v>
      </c>
      <c r="AE100" s="32">
        <f t="shared" ref="AE100:AE101" si="2095">AE99+"00:15"</f>
        <v>3.7291666666666563</v>
      </c>
      <c r="AF100" s="2">
        <v>9</v>
      </c>
      <c r="AG100" s="2">
        <v>0</v>
      </c>
      <c r="AH100" s="2">
        <v>0</v>
      </c>
      <c r="AI100" s="2">
        <v>0</v>
      </c>
      <c r="AJ100" s="2">
        <v>0</v>
      </c>
      <c r="AK100" s="2">
        <v>1</v>
      </c>
      <c r="AL100" s="2">
        <v>0</v>
      </c>
      <c r="AM100" s="15">
        <f t="shared" si="1594"/>
        <v>10</v>
      </c>
      <c r="AN100" s="15">
        <f t="shared" si="2080"/>
        <v>9.4</v>
      </c>
      <c r="AO100" s="32">
        <f t="shared" ref="AO100:AO101" si="2096">AO99+"00:15"</f>
        <v>3.7291666666666563</v>
      </c>
      <c r="AP100" s="2">
        <v>93</v>
      </c>
      <c r="AQ100" s="2">
        <v>10</v>
      </c>
      <c r="AR100" s="2">
        <v>1</v>
      </c>
      <c r="AS100" s="2">
        <v>0</v>
      </c>
      <c r="AT100" s="2">
        <v>1</v>
      </c>
      <c r="AU100" s="2">
        <v>5</v>
      </c>
      <c r="AV100" s="2">
        <v>0</v>
      </c>
      <c r="AW100" s="15">
        <f t="shared" si="1596"/>
        <v>110</v>
      </c>
      <c r="AX100" s="15">
        <f t="shared" si="2081"/>
        <v>108.5</v>
      </c>
      <c r="AY100" s="32">
        <f t="shared" ref="AY100:AY101" si="2097">AY99+"00:15"</f>
        <v>3.7291666666666563</v>
      </c>
      <c r="AZ100" s="2">
        <v>0</v>
      </c>
      <c r="BA100" s="2">
        <v>0</v>
      </c>
      <c r="BB100" s="2">
        <v>0</v>
      </c>
      <c r="BC100" s="2">
        <v>0</v>
      </c>
      <c r="BD100" s="2">
        <v>0</v>
      </c>
      <c r="BE100" s="2">
        <v>0</v>
      </c>
      <c r="BF100" s="2">
        <v>0</v>
      </c>
      <c r="BG100" s="15">
        <f t="shared" si="1598"/>
        <v>0</v>
      </c>
      <c r="BH100" s="15">
        <f t="shared" si="2082"/>
        <v>0</v>
      </c>
      <c r="BI100" s="32">
        <f t="shared" ref="BI100:BI101" si="2098">BI99+"00:15"</f>
        <v>3.7291666666666563</v>
      </c>
      <c r="BJ100" s="2">
        <v>116</v>
      </c>
      <c r="BK100" s="2">
        <v>6</v>
      </c>
      <c r="BL100" s="2">
        <v>1</v>
      </c>
      <c r="BM100" s="2">
        <v>0</v>
      </c>
      <c r="BN100" s="2">
        <v>1</v>
      </c>
      <c r="BO100" s="2">
        <v>11</v>
      </c>
      <c r="BP100" s="2">
        <v>1</v>
      </c>
      <c r="BQ100" s="15">
        <f t="shared" si="1600"/>
        <v>136</v>
      </c>
      <c r="BR100" s="15">
        <f t="shared" si="2083"/>
        <v>130.1</v>
      </c>
      <c r="BS100" s="32">
        <f t="shared" ref="BS100:BS101" si="2099">BS99+"00:15"</f>
        <v>3.7291666666666563</v>
      </c>
      <c r="BT100" s="2">
        <v>5</v>
      </c>
      <c r="BU100" s="2">
        <v>0</v>
      </c>
      <c r="BV100" s="2">
        <v>0</v>
      </c>
      <c r="BW100" s="2">
        <v>0</v>
      </c>
      <c r="BX100" s="2">
        <v>0</v>
      </c>
      <c r="BY100" s="2">
        <v>0</v>
      </c>
      <c r="BZ100" s="2">
        <v>1</v>
      </c>
      <c r="CA100" s="15">
        <f t="shared" si="1602"/>
        <v>6</v>
      </c>
      <c r="CB100" s="15">
        <f t="shared" si="2084"/>
        <v>5.2</v>
      </c>
      <c r="CC100" s="32">
        <f t="shared" ref="CC100:CC101" si="2100">CC99+"00:15"</f>
        <v>3.7291666666666563</v>
      </c>
      <c r="CD100" s="2">
        <v>0</v>
      </c>
      <c r="CE100" s="2">
        <v>0</v>
      </c>
      <c r="CF100" s="2">
        <v>0</v>
      </c>
      <c r="CG100" s="2">
        <v>0</v>
      </c>
      <c r="CH100" s="2">
        <v>0</v>
      </c>
      <c r="CI100" s="2">
        <v>0</v>
      </c>
      <c r="CJ100" s="2">
        <v>0</v>
      </c>
      <c r="CK100" s="15">
        <f t="shared" si="1604"/>
        <v>0</v>
      </c>
      <c r="CL100" s="15">
        <f t="shared" si="2085"/>
        <v>0</v>
      </c>
      <c r="CM100" s="32">
        <f t="shared" ref="CM100:CM101" si="2101">CM99+"00:15"</f>
        <v>3.7291666666666563</v>
      </c>
      <c r="CN100" s="2">
        <f t="shared" si="1477"/>
        <v>14</v>
      </c>
      <c r="CO100" s="2">
        <f t="shared" si="1467"/>
        <v>0</v>
      </c>
      <c r="CP100" s="2">
        <f t="shared" si="1467"/>
        <v>0</v>
      </c>
      <c r="CQ100" s="2">
        <f t="shared" si="1467"/>
        <v>0</v>
      </c>
      <c r="CR100" s="2">
        <f t="shared" si="1467"/>
        <v>0</v>
      </c>
      <c r="CS100" s="2">
        <f t="shared" si="1467"/>
        <v>1</v>
      </c>
      <c r="CT100" s="2">
        <f t="shared" si="1467"/>
        <v>1</v>
      </c>
      <c r="CU100" s="15">
        <f t="shared" si="1467"/>
        <v>16</v>
      </c>
      <c r="CV100" s="15">
        <f t="shared" si="2086"/>
        <v>14.6</v>
      </c>
      <c r="CW100" s="32">
        <f t="shared" ref="CW100:CW101" si="2102">CW99+"00:15"</f>
        <v>3.7291666666666563</v>
      </c>
      <c r="CX100" s="2">
        <f t="shared" si="1478"/>
        <v>10</v>
      </c>
      <c r="CY100" s="2">
        <f t="shared" si="1469"/>
        <v>0</v>
      </c>
      <c r="CZ100" s="2">
        <f t="shared" si="1469"/>
        <v>0</v>
      </c>
      <c r="DA100" s="2">
        <f t="shared" si="1469"/>
        <v>0</v>
      </c>
      <c r="DB100" s="2">
        <f t="shared" si="1469"/>
        <v>0</v>
      </c>
      <c r="DC100" s="2">
        <f t="shared" si="1469"/>
        <v>2</v>
      </c>
      <c r="DD100" s="2">
        <f t="shared" si="1469"/>
        <v>1</v>
      </c>
      <c r="DE100" s="15">
        <f t="shared" si="1469"/>
        <v>13</v>
      </c>
      <c r="DF100" s="15">
        <f t="shared" si="2087"/>
        <v>11</v>
      </c>
      <c r="DG100" s="32">
        <f t="shared" ref="DG100:DG101" si="2103">DG99+"00:15"</f>
        <v>3.7291666666666563</v>
      </c>
      <c r="DH100" s="2">
        <f t="shared" si="1479"/>
        <v>126</v>
      </c>
      <c r="DI100" s="2">
        <f t="shared" si="1479"/>
        <v>6</v>
      </c>
      <c r="DJ100" s="2">
        <f t="shared" si="1479"/>
        <v>1</v>
      </c>
      <c r="DK100" s="2">
        <f t="shared" si="1479"/>
        <v>0</v>
      </c>
      <c r="DL100" s="2">
        <f t="shared" si="1479"/>
        <v>1</v>
      </c>
      <c r="DM100" s="2">
        <f t="shared" si="1479"/>
        <v>13</v>
      </c>
      <c r="DN100" s="2">
        <f t="shared" si="1479"/>
        <v>2</v>
      </c>
      <c r="DO100" s="15">
        <f t="shared" si="1479"/>
        <v>149</v>
      </c>
      <c r="DP100" s="15">
        <f t="shared" si="2088"/>
        <v>141.1</v>
      </c>
      <c r="DQ100" s="32">
        <f t="shared" ref="DQ100:DQ101" si="2104">DQ99+"00:15"</f>
        <v>3.7291666666666563</v>
      </c>
      <c r="DR100" s="2">
        <f t="shared" si="1480"/>
        <v>102</v>
      </c>
      <c r="DS100" s="2">
        <f t="shared" si="1480"/>
        <v>10</v>
      </c>
      <c r="DT100" s="2">
        <f t="shared" si="1480"/>
        <v>1</v>
      </c>
      <c r="DU100" s="2">
        <f t="shared" si="1480"/>
        <v>0</v>
      </c>
      <c r="DV100" s="2">
        <f t="shared" si="1480"/>
        <v>1</v>
      </c>
      <c r="DW100" s="2">
        <f t="shared" si="1480"/>
        <v>6</v>
      </c>
      <c r="DX100" s="2">
        <f t="shared" si="1480"/>
        <v>0</v>
      </c>
      <c r="DY100" s="15">
        <f t="shared" si="1480"/>
        <v>120</v>
      </c>
      <c r="DZ100" s="15">
        <f t="shared" si="2089"/>
        <v>117.9</v>
      </c>
      <c r="EA100" s="32">
        <f t="shared" ref="EA100:EA101" si="2105">EA99+"00:15"</f>
        <v>3.7291666666666563</v>
      </c>
      <c r="EB100" s="2">
        <f t="shared" si="1481"/>
        <v>93</v>
      </c>
      <c r="EC100" s="2">
        <f t="shared" si="1473"/>
        <v>10</v>
      </c>
      <c r="ED100" s="2">
        <f t="shared" si="1473"/>
        <v>1</v>
      </c>
      <c r="EE100" s="2">
        <f t="shared" si="1473"/>
        <v>0</v>
      </c>
      <c r="EF100" s="2">
        <f t="shared" si="1473"/>
        <v>1</v>
      </c>
      <c r="EG100" s="2">
        <f t="shared" si="1473"/>
        <v>5</v>
      </c>
      <c r="EH100" s="2">
        <f t="shared" si="1473"/>
        <v>0</v>
      </c>
      <c r="EI100" s="15">
        <f t="shared" si="1473"/>
        <v>110</v>
      </c>
      <c r="EJ100" s="15">
        <f t="shared" si="2090"/>
        <v>108.5</v>
      </c>
      <c r="EK100" s="32">
        <f t="shared" ref="EK100:EK101" si="2106">EK99+"00:15"</f>
        <v>3.7291666666666563</v>
      </c>
      <c r="EL100" s="2">
        <f t="shared" si="1482"/>
        <v>121</v>
      </c>
      <c r="EM100" s="2">
        <f t="shared" si="1475"/>
        <v>6</v>
      </c>
      <c r="EN100" s="2">
        <f t="shared" si="1475"/>
        <v>1</v>
      </c>
      <c r="EO100" s="2">
        <f t="shared" si="1475"/>
        <v>0</v>
      </c>
      <c r="EP100" s="2">
        <f t="shared" si="1475"/>
        <v>1</v>
      </c>
      <c r="EQ100" s="2">
        <f t="shared" si="1475"/>
        <v>11</v>
      </c>
      <c r="ER100" s="2">
        <f t="shared" si="1475"/>
        <v>2</v>
      </c>
      <c r="ES100" s="15">
        <f t="shared" si="1475"/>
        <v>142</v>
      </c>
      <c r="ET100" s="15">
        <f t="shared" si="2091"/>
        <v>135.30000000000001</v>
      </c>
    </row>
    <row r="101" spans="1:150" ht="13.8" thickBot="1" x14ac:dyDescent="0.3">
      <c r="A101" s="32">
        <f t="shared" si="2092"/>
        <v>0.73958333333333282</v>
      </c>
      <c r="B101" s="2">
        <v>2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15">
        <f t="shared" si="1588"/>
        <v>2</v>
      </c>
      <c r="J101" s="15">
        <f t="shared" si="2077"/>
        <v>2</v>
      </c>
      <c r="K101" s="32">
        <f t="shared" si="2093"/>
        <v>0.73958333333333282</v>
      </c>
      <c r="L101" s="2">
        <v>8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1</v>
      </c>
      <c r="S101" s="15">
        <f t="shared" si="1590"/>
        <v>9</v>
      </c>
      <c r="T101" s="15">
        <f t="shared" si="2078"/>
        <v>8.1999999999999993</v>
      </c>
      <c r="U101" s="32">
        <f t="shared" si="2094"/>
        <v>3.7395833333333228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15">
        <f t="shared" si="1592"/>
        <v>0</v>
      </c>
      <c r="AD101" s="15">
        <f t="shared" si="2079"/>
        <v>0</v>
      </c>
      <c r="AE101" s="32">
        <f t="shared" si="2095"/>
        <v>3.7395833333333228</v>
      </c>
      <c r="AF101" s="2">
        <v>10</v>
      </c>
      <c r="AG101" s="2">
        <v>1</v>
      </c>
      <c r="AH101" s="2">
        <v>0</v>
      </c>
      <c r="AI101" s="2">
        <v>0</v>
      </c>
      <c r="AJ101" s="2">
        <v>0</v>
      </c>
      <c r="AK101" s="2">
        <v>1</v>
      </c>
      <c r="AL101" s="2">
        <v>0</v>
      </c>
      <c r="AM101" s="15">
        <f t="shared" si="1594"/>
        <v>12</v>
      </c>
      <c r="AN101" s="15">
        <f t="shared" si="2080"/>
        <v>11.4</v>
      </c>
      <c r="AO101" s="32">
        <f t="shared" si="2096"/>
        <v>3.7395833333333228</v>
      </c>
      <c r="AP101" s="2">
        <v>109</v>
      </c>
      <c r="AQ101" s="2">
        <v>6</v>
      </c>
      <c r="AR101" s="2">
        <v>1</v>
      </c>
      <c r="AS101" s="2">
        <v>0</v>
      </c>
      <c r="AT101" s="2">
        <v>1</v>
      </c>
      <c r="AU101" s="2">
        <v>4</v>
      </c>
      <c r="AV101" s="2">
        <v>0</v>
      </c>
      <c r="AW101" s="15">
        <f t="shared" si="1596"/>
        <v>121</v>
      </c>
      <c r="AX101" s="15">
        <f t="shared" si="2081"/>
        <v>120.1</v>
      </c>
      <c r="AY101" s="32">
        <f t="shared" si="2097"/>
        <v>3.7395833333333228</v>
      </c>
      <c r="AZ101" s="2">
        <v>0</v>
      </c>
      <c r="BA101" s="2">
        <v>0</v>
      </c>
      <c r="BB101" s="2">
        <v>0</v>
      </c>
      <c r="BC101" s="2">
        <v>0</v>
      </c>
      <c r="BD101" s="2">
        <v>0</v>
      </c>
      <c r="BE101" s="2">
        <v>0</v>
      </c>
      <c r="BF101" s="2">
        <v>0</v>
      </c>
      <c r="BG101" s="15">
        <f t="shared" si="1598"/>
        <v>0</v>
      </c>
      <c r="BH101" s="15">
        <f t="shared" si="2082"/>
        <v>0</v>
      </c>
      <c r="BI101" s="32">
        <f t="shared" si="2098"/>
        <v>3.7395833333333228</v>
      </c>
      <c r="BJ101" s="2">
        <v>98</v>
      </c>
      <c r="BK101" s="2">
        <v>5</v>
      </c>
      <c r="BL101" s="2">
        <v>0</v>
      </c>
      <c r="BM101" s="2">
        <v>0</v>
      </c>
      <c r="BN101" s="2">
        <v>3</v>
      </c>
      <c r="BO101" s="2">
        <v>4</v>
      </c>
      <c r="BP101" s="2">
        <v>0</v>
      </c>
      <c r="BQ101" s="15">
        <f t="shared" si="1600"/>
        <v>110</v>
      </c>
      <c r="BR101" s="15">
        <f t="shared" si="2083"/>
        <v>110.6</v>
      </c>
      <c r="BS101" s="32">
        <f t="shared" si="2099"/>
        <v>3.7395833333333228</v>
      </c>
      <c r="BT101" s="2">
        <v>0</v>
      </c>
      <c r="BU101" s="2">
        <v>0</v>
      </c>
      <c r="BV101" s="2">
        <v>0</v>
      </c>
      <c r="BW101" s="2">
        <v>0</v>
      </c>
      <c r="BX101" s="2">
        <v>0</v>
      </c>
      <c r="BY101" s="2">
        <v>0</v>
      </c>
      <c r="BZ101" s="2">
        <v>0</v>
      </c>
      <c r="CA101" s="15">
        <f t="shared" si="1602"/>
        <v>0</v>
      </c>
      <c r="CB101" s="15">
        <f t="shared" si="2084"/>
        <v>0</v>
      </c>
      <c r="CC101" s="32">
        <f t="shared" si="2100"/>
        <v>3.7395833333333228</v>
      </c>
      <c r="CD101" s="2">
        <v>0</v>
      </c>
      <c r="CE101" s="2">
        <v>0</v>
      </c>
      <c r="CF101" s="2">
        <v>0</v>
      </c>
      <c r="CG101" s="2">
        <v>0</v>
      </c>
      <c r="CH101" s="2">
        <v>0</v>
      </c>
      <c r="CI101" s="2">
        <v>0</v>
      </c>
      <c r="CJ101" s="2">
        <v>0</v>
      </c>
      <c r="CK101" s="15">
        <f t="shared" si="1604"/>
        <v>0</v>
      </c>
      <c r="CL101" s="15">
        <f t="shared" si="2085"/>
        <v>0</v>
      </c>
      <c r="CM101" s="32">
        <f t="shared" si="2101"/>
        <v>3.7395833333333228</v>
      </c>
      <c r="CN101" s="2">
        <f t="shared" si="1477"/>
        <v>10</v>
      </c>
      <c r="CO101" s="2">
        <f t="shared" si="1467"/>
        <v>1</v>
      </c>
      <c r="CP101" s="2">
        <f t="shared" si="1467"/>
        <v>0</v>
      </c>
      <c r="CQ101" s="2">
        <f t="shared" si="1467"/>
        <v>0</v>
      </c>
      <c r="CR101" s="2">
        <f t="shared" si="1467"/>
        <v>0</v>
      </c>
      <c r="CS101" s="2">
        <f t="shared" si="1467"/>
        <v>1</v>
      </c>
      <c r="CT101" s="2">
        <f t="shared" si="1467"/>
        <v>0</v>
      </c>
      <c r="CU101" s="15">
        <f t="shared" si="1467"/>
        <v>12</v>
      </c>
      <c r="CV101" s="15">
        <f t="shared" si="2086"/>
        <v>11.4</v>
      </c>
      <c r="CW101" s="32">
        <f t="shared" si="2102"/>
        <v>3.7395833333333228</v>
      </c>
      <c r="CX101" s="2">
        <f t="shared" si="1478"/>
        <v>10</v>
      </c>
      <c r="CY101" s="2">
        <f t="shared" si="1469"/>
        <v>0</v>
      </c>
      <c r="CZ101" s="2">
        <f t="shared" si="1469"/>
        <v>0</v>
      </c>
      <c r="DA101" s="2">
        <f t="shared" si="1469"/>
        <v>0</v>
      </c>
      <c r="DB101" s="2">
        <f t="shared" si="1469"/>
        <v>0</v>
      </c>
      <c r="DC101" s="2">
        <f t="shared" si="1469"/>
        <v>0</v>
      </c>
      <c r="DD101" s="2">
        <f t="shared" si="1469"/>
        <v>1</v>
      </c>
      <c r="DE101" s="15">
        <f t="shared" si="1469"/>
        <v>11</v>
      </c>
      <c r="DF101" s="15">
        <f t="shared" si="2087"/>
        <v>10.199999999999999</v>
      </c>
      <c r="DG101" s="32">
        <f t="shared" si="2103"/>
        <v>3.7395833333333228</v>
      </c>
      <c r="DH101" s="2">
        <f t="shared" si="1479"/>
        <v>106</v>
      </c>
      <c r="DI101" s="2">
        <f t="shared" si="1479"/>
        <v>5</v>
      </c>
      <c r="DJ101" s="2">
        <f t="shared" si="1479"/>
        <v>0</v>
      </c>
      <c r="DK101" s="2">
        <f t="shared" si="1479"/>
        <v>0</v>
      </c>
      <c r="DL101" s="2">
        <f t="shared" si="1479"/>
        <v>3</v>
      </c>
      <c r="DM101" s="2">
        <f t="shared" si="1479"/>
        <v>4</v>
      </c>
      <c r="DN101" s="2">
        <f t="shared" si="1479"/>
        <v>1</v>
      </c>
      <c r="DO101" s="15">
        <f t="shared" si="1479"/>
        <v>119</v>
      </c>
      <c r="DP101" s="15">
        <f t="shared" si="2088"/>
        <v>118.8</v>
      </c>
      <c r="DQ101" s="32">
        <f t="shared" si="2104"/>
        <v>3.7395833333333228</v>
      </c>
      <c r="DR101" s="2">
        <f t="shared" si="1480"/>
        <v>119</v>
      </c>
      <c r="DS101" s="2">
        <f t="shared" si="1480"/>
        <v>7</v>
      </c>
      <c r="DT101" s="2">
        <f t="shared" si="1480"/>
        <v>1</v>
      </c>
      <c r="DU101" s="2">
        <f t="shared" si="1480"/>
        <v>0</v>
      </c>
      <c r="DV101" s="2">
        <f t="shared" si="1480"/>
        <v>1</v>
      </c>
      <c r="DW101" s="2">
        <f t="shared" si="1480"/>
        <v>5</v>
      </c>
      <c r="DX101" s="2">
        <f t="shared" si="1480"/>
        <v>0</v>
      </c>
      <c r="DY101" s="15">
        <f t="shared" si="1480"/>
        <v>133</v>
      </c>
      <c r="DZ101" s="15">
        <f t="shared" si="2089"/>
        <v>131.5</v>
      </c>
      <c r="EA101" s="32">
        <f t="shared" si="2105"/>
        <v>3.7395833333333228</v>
      </c>
      <c r="EB101" s="2">
        <f t="shared" si="1481"/>
        <v>111</v>
      </c>
      <c r="EC101" s="2">
        <f t="shared" si="1473"/>
        <v>6</v>
      </c>
      <c r="ED101" s="2">
        <f t="shared" si="1473"/>
        <v>1</v>
      </c>
      <c r="EE101" s="2">
        <f t="shared" si="1473"/>
        <v>0</v>
      </c>
      <c r="EF101" s="2">
        <f t="shared" si="1473"/>
        <v>1</v>
      </c>
      <c r="EG101" s="2">
        <f t="shared" si="1473"/>
        <v>4</v>
      </c>
      <c r="EH101" s="2">
        <f t="shared" si="1473"/>
        <v>0</v>
      </c>
      <c r="EI101" s="15">
        <f t="shared" si="1473"/>
        <v>123</v>
      </c>
      <c r="EJ101" s="15">
        <f t="shared" si="2090"/>
        <v>122.1</v>
      </c>
      <c r="EK101" s="32">
        <f t="shared" si="2106"/>
        <v>3.7395833333333228</v>
      </c>
      <c r="EL101" s="2">
        <f t="shared" si="1482"/>
        <v>98</v>
      </c>
      <c r="EM101" s="2">
        <f t="shared" si="1475"/>
        <v>5</v>
      </c>
      <c r="EN101" s="2">
        <f t="shared" si="1475"/>
        <v>0</v>
      </c>
      <c r="EO101" s="2">
        <f t="shared" si="1475"/>
        <v>0</v>
      </c>
      <c r="EP101" s="2">
        <f t="shared" si="1475"/>
        <v>3</v>
      </c>
      <c r="EQ101" s="2">
        <f t="shared" si="1475"/>
        <v>4</v>
      </c>
      <c r="ER101" s="2">
        <f t="shared" si="1475"/>
        <v>0</v>
      </c>
      <c r="ES101" s="15">
        <f t="shared" si="1475"/>
        <v>110</v>
      </c>
      <c r="ET101" s="15">
        <f t="shared" si="2091"/>
        <v>110.6</v>
      </c>
    </row>
    <row r="102" spans="1:150" ht="14.4" thickTop="1" thickBot="1" x14ac:dyDescent="0.3">
      <c r="A102" s="33" t="s">
        <v>5</v>
      </c>
      <c r="B102" s="3">
        <f>SUM(B98:B101)</f>
        <v>5</v>
      </c>
      <c r="C102" s="3">
        <f t="shared" ref="C102" si="2107">SUM(C98:C101)</f>
        <v>0</v>
      </c>
      <c r="D102" s="3">
        <f t="shared" ref="D102" si="2108">SUM(D98:D101)</f>
        <v>0</v>
      </c>
      <c r="E102" s="3">
        <f t="shared" ref="E102" si="2109">SUM(E98:E101)</f>
        <v>0</v>
      </c>
      <c r="F102" s="3">
        <f t="shared" ref="F102" si="2110">SUM(F98:F101)</f>
        <v>0</v>
      </c>
      <c r="G102" s="3">
        <f t="shared" ref="G102" si="2111">SUM(G98:G101)</f>
        <v>0</v>
      </c>
      <c r="H102" s="3">
        <f t="shared" ref="H102" si="2112">SUM(H98:H101)</f>
        <v>0</v>
      </c>
      <c r="I102" s="16">
        <f>SUM(B102:H102)</f>
        <v>5</v>
      </c>
      <c r="J102" s="34">
        <f>B102+C102+D102*1.5+E102*2.3+F102*2+G102*0.4+H102*0.2</f>
        <v>5</v>
      </c>
      <c r="K102" s="33" t="s">
        <v>5</v>
      </c>
      <c r="L102" s="3">
        <f>SUM(L98:L101)</f>
        <v>26</v>
      </c>
      <c r="M102" s="3">
        <f t="shared" ref="M102" si="2113">SUM(M98:M101)</f>
        <v>2</v>
      </c>
      <c r="N102" s="3">
        <f t="shared" ref="N102" si="2114">SUM(N98:N101)</f>
        <v>1</v>
      </c>
      <c r="O102" s="3">
        <f t="shared" ref="O102" si="2115">SUM(O98:O101)</f>
        <v>0</v>
      </c>
      <c r="P102" s="3">
        <f t="shared" ref="P102" si="2116">SUM(P98:P101)</f>
        <v>0</v>
      </c>
      <c r="Q102" s="3">
        <f t="shared" ref="Q102" si="2117">SUM(Q98:Q101)</f>
        <v>4</v>
      </c>
      <c r="R102" s="3">
        <f t="shared" ref="R102" si="2118">SUM(R98:R101)</f>
        <v>2</v>
      </c>
      <c r="S102" s="16">
        <f>SUM(L102:R102)</f>
        <v>35</v>
      </c>
      <c r="T102" s="34">
        <f>L102+M102+N102*1.5+O102*2.3+P102*2+Q102*0.4+R102*0.2</f>
        <v>31.5</v>
      </c>
      <c r="U102" s="33" t="s">
        <v>5</v>
      </c>
      <c r="V102" s="3">
        <f>SUM(V98:V101)</f>
        <v>0</v>
      </c>
      <c r="W102" s="3">
        <f t="shared" ref="W102" si="2119">SUM(W98:W101)</f>
        <v>0</v>
      </c>
      <c r="X102" s="3">
        <f t="shared" ref="X102" si="2120">SUM(X98:X101)</f>
        <v>0</v>
      </c>
      <c r="Y102" s="3">
        <f t="shared" ref="Y102" si="2121">SUM(Y98:Y101)</f>
        <v>0</v>
      </c>
      <c r="Z102" s="3">
        <f t="shared" ref="Z102" si="2122">SUM(Z98:Z101)</f>
        <v>0</v>
      </c>
      <c r="AA102" s="3">
        <f t="shared" ref="AA102" si="2123">SUM(AA98:AA101)</f>
        <v>0</v>
      </c>
      <c r="AB102" s="3">
        <f t="shared" ref="AB102" si="2124">SUM(AB98:AB101)</f>
        <v>0</v>
      </c>
      <c r="AC102" s="16">
        <f>SUM(V102:AB102)</f>
        <v>0</v>
      </c>
      <c r="AD102" s="34">
        <f>V102+W102+X102*1.5+Y102*2.3+Z102*2+AA102*0.4+AB102*0.2</f>
        <v>0</v>
      </c>
      <c r="AE102" s="33" t="s">
        <v>5</v>
      </c>
      <c r="AF102" s="3">
        <f>SUM(AF98:AF101)</f>
        <v>50</v>
      </c>
      <c r="AG102" s="3">
        <f t="shared" ref="AG102" si="2125">SUM(AG98:AG101)</f>
        <v>3</v>
      </c>
      <c r="AH102" s="3">
        <f t="shared" ref="AH102" si="2126">SUM(AH98:AH101)</f>
        <v>1</v>
      </c>
      <c r="AI102" s="3">
        <f t="shared" ref="AI102" si="2127">SUM(AI98:AI101)</f>
        <v>0</v>
      </c>
      <c r="AJ102" s="3">
        <f t="shared" ref="AJ102" si="2128">SUM(AJ98:AJ101)</f>
        <v>0</v>
      </c>
      <c r="AK102" s="3">
        <f t="shared" ref="AK102" si="2129">SUM(AK98:AK101)</f>
        <v>5</v>
      </c>
      <c r="AL102" s="3">
        <f t="shared" ref="AL102" si="2130">SUM(AL98:AL101)</f>
        <v>1</v>
      </c>
      <c r="AM102" s="16">
        <f>SUM(AF102:AL102)</f>
        <v>60</v>
      </c>
      <c r="AN102" s="34">
        <f>AF102+AG102+AH102*1.5+AI102*2.3+AJ102*2+AK102*0.4+AL102*0.2</f>
        <v>56.7</v>
      </c>
      <c r="AO102" s="33" t="s">
        <v>5</v>
      </c>
      <c r="AP102" s="3">
        <f>SUM(AP98:AP101)</f>
        <v>421</v>
      </c>
      <c r="AQ102" s="3">
        <f t="shared" ref="AQ102" si="2131">SUM(AQ98:AQ101)</f>
        <v>26</v>
      </c>
      <c r="AR102" s="3">
        <f t="shared" ref="AR102" si="2132">SUM(AR98:AR101)</f>
        <v>5</v>
      </c>
      <c r="AS102" s="3">
        <f t="shared" ref="AS102" si="2133">SUM(AS98:AS101)</f>
        <v>0</v>
      </c>
      <c r="AT102" s="3">
        <f t="shared" ref="AT102" si="2134">SUM(AT98:AT101)</f>
        <v>6</v>
      </c>
      <c r="AU102" s="3">
        <f t="shared" ref="AU102" si="2135">SUM(AU98:AU101)</f>
        <v>17</v>
      </c>
      <c r="AV102" s="3">
        <f t="shared" ref="AV102" si="2136">SUM(AV98:AV101)</f>
        <v>1</v>
      </c>
      <c r="AW102" s="16">
        <f>SUM(AP102:AV102)</f>
        <v>476</v>
      </c>
      <c r="AX102" s="34">
        <f>AP102+AQ102+AR102*1.5+AS102*2.3+AT102*2+AU102*0.4+AV102*0.2</f>
        <v>473.5</v>
      </c>
      <c r="AY102" s="33" t="s">
        <v>5</v>
      </c>
      <c r="AZ102" s="3">
        <f>SUM(AZ98:AZ101)</f>
        <v>0</v>
      </c>
      <c r="BA102" s="3">
        <f t="shared" ref="BA102" si="2137">SUM(BA98:BA101)</f>
        <v>0</v>
      </c>
      <c r="BB102" s="3">
        <f t="shared" ref="BB102" si="2138">SUM(BB98:BB101)</f>
        <v>0</v>
      </c>
      <c r="BC102" s="3">
        <f t="shared" ref="BC102" si="2139">SUM(BC98:BC101)</f>
        <v>0</v>
      </c>
      <c r="BD102" s="3">
        <f t="shared" ref="BD102" si="2140">SUM(BD98:BD101)</f>
        <v>0</v>
      </c>
      <c r="BE102" s="3">
        <f t="shared" ref="BE102" si="2141">SUM(BE98:BE101)</f>
        <v>0</v>
      </c>
      <c r="BF102" s="3">
        <f t="shared" ref="BF102" si="2142">SUM(BF98:BF101)</f>
        <v>0</v>
      </c>
      <c r="BG102" s="16">
        <f>SUM(AZ102:BF102)</f>
        <v>0</v>
      </c>
      <c r="BH102" s="34">
        <f>AZ102+BA102+BB102*1.5+BC102*2.3+BD102*2+BE102*0.4+BF102*0.2</f>
        <v>0</v>
      </c>
      <c r="BI102" s="33" t="s">
        <v>5</v>
      </c>
      <c r="BJ102" s="3">
        <f>SUM(BJ98:BJ101)</f>
        <v>446</v>
      </c>
      <c r="BK102" s="3">
        <f t="shared" ref="BK102" si="2143">SUM(BK98:BK101)</f>
        <v>29</v>
      </c>
      <c r="BL102" s="3">
        <f t="shared" ref="BL102" si="2144">SUM(BL98:BL101)</f>
        <v>3</v>
      </c>
      <c r="BM102" s="3">
        <f t="shared" ref="BM102" si="2145">SUM(BM98:BM101)</f>
        <v>0</v>
      </c>
      <c r="BN102" s="3">
        <f t="shared" ref="BN102" si="2146">SUM(BN98:BN101)</f>
        <v>8</v>
      </c>
      <c r="BO102" s="3">
        <f t="shared" ref="BO102" si="2147">SUM(BO98:BO101)</f>
        <v>33</v>
      </c>
      <c r="BP102" s="3">
        <f t="shared" ref="BP102" si="2148">SUM(BP98:BP101)</f>
        <v>1</v>
      </c>
      <c r="BQ102" s="16">
        <f>SUM(BJ102:BP102)</f>
        <v>520</v>
      </c>
      <c r="BR102" s="34">
        <f>BJ102+BK102+BL102*1.5+BM102*2.3+BN102*2+BO102*0.4+BP102*0.2</f>
        <v>508.9</v>
      </c>
      <c r="BS102" s="33" t="s">
        <v>5</v>
      </c>
      <c r="BT102" s="3">
        <f>SUM(BT98:BT101)</f>
        <v>11</v>
      </c>
      <c r="BU102" s="3">
        <f t="shared" ref="BU102" si="2149">SUM(BU98:BU101)</f>
        <v>0</v>
      </c>
      <c r="BV102" s="3">
        <f t="shared" ref="BV102" si="2150">SUM(BV98:BV101)</f>
        <v>0</v>
      </c>
      <c r="BW102" s="3">
        <f t="shared" ref="BW102" si="2151">SUM(BW98:BW101)</f>
        <v>0</v>
      </c>
      <c r="BX102" s="3">
        <f t="shared" ref="BX102" si="2152">SUM(BX98:BX101)</f>
        <v>0</v>
      </c>
      <c r="BY102" s="3">
        <f t="shared" ref="BY102" si="2153">SUM(BY98:BY101)</f>
        <v>0</v>
      </c>
      <c r="BZ102" s="3">
        <f t="shared" ref="BZ102" si="2154">SUM(BZ98:BZ101)</f>
        <v>1</v>
      </c>
      <c r="CA102" s="16">
        <f>SUM(BT102:BZ102)</f>
        <v>12</v>
      </c>
      <c r="CB102" s="34">
        <f>BT102+BU102+BV102*1.5+BW102*2.3+BX102*2+BY102*0.4+BZ102*0.2</f>
        <v>11.2</v>
      </c>
      <c r="CC102" s="33" t="s">
        <v>5</v>
      </c>
      <c r="CD102" s="3">
        <f>SUM(CD98:CD101)</f>
        <v>0</v>
      </c>
      <c r="CE102" s="3">
        <f t="shared" ref="CE102" si="2155">SUM(CE98:CE101)</f>
        <v>0</v>
      </c>
      <c r="CF102" s="3">
        <f t="shared" ref="CF102" si="2156">SUM(CF98:CF101)</f>
        <v>0</v>
      </c>
      <c r="CG102" s="3">
        <f t="shared" ref="CG102" si="2157">SUM(CG98:CG101)</f>
        <v>0</v>
      </c>
      <c r="CH102" s="3">
        <f t="shared" ref="CH102" si="2158">SUM(CH98:CH101)</f>
        <v>0</v>
      </c>
      <c r="CI102" s="3">
        <f t="shared" ref="CI102" si="2159">SUM(CI98:CI101)</f>
        <v>0</v>
      </c>
      <c r="CJ102" s="3">
        <f t="shared" ref="CJ102" si="2160">SUM(CJ98:CJ101)</f>
        <v>0</v>
      </c>
      <c r="CK102" s="16">
        <f>SUM(CD102:CJ102)</f>
        <v>0</v>
      </c>
      <c r="CL102" s="34">
        <f>CD102+CE102+CF102*1.5+CG102*2.3+CH102*2+CI102*0.4+CJ102*0.2</f>
        <v>0</v>
      </c>
      <c r="CM102" s="33" t="s">
        <v>5</v>
      </c>
      <c r="CN102" s="3">
        <f>SUM(CN98:CN101)</f>
        <v>61</v>
      </c>
      <c r="CO102" s="3">
        <f t="shared" ref="CO102" si="2161">SUM(CO98:CO101)</f>
        <v>3</v>
      </c>
      <c r="CP102" s="3">
        <f t="shared" ref="CP102" si="2162">SUM(CP98:CP101)</f>
        <v>1</v>
      </c>
      <c r="CQ102" s="3">
        <f t="shared" ref="CQ102" si="2163">SUM(CQ98:CQ101)</f>
        <v>0</v>
      </c>
      <c r="CR102" s="3">
        <f t="shared" ref="CR102" si="2164">SUM(CR98:CR101)</f>
        <v>0</v>
      </c>
      <c r="CS102" s="3">
        <f t="shared" ref="CS102" si="2165">SUM(CS98:CS101)</f>
        <v>5</v>
      </c>
      <c r="CT102" s="3">
        <f t="shared" ref="CT102" si="2166">SUM(CT98:CT101)</f>
        <v>2</v>
      </c>
      <c r="CU102" s="16">
        <f>SUM(CN102:CT102)</f>
        <v>72</v>
      </c>
      <c r="CV102" s="34">
        <f>CN102+CO102+CP102*1.5+CQ102*2.3+CR102*2+CS102*0.4+CT102*0.2</f>
        <v>67.900000000000006</v>
      </c>
      <c r="CW102" s="33" t="s">
        <v>5</v>
      </c>
      <c r="CX102" s="3">
        <f>SUM(CX98:CX101)</f>
        <v>31</v>
      </c>
      <c r="CY102" s="3">
        <f t="shared" ref="CY102" si="2167">SUM(CY98:CY101)</f>
        <v>2</v>
      </c>
      <c r="CZ102" s="3">
        <f t="shared" ref="CZ102" si="2168">SUM(CZ98:CZ101)</f>
        <v>1</v>
      </c>
      <c r="DA102" s="3">
        <f t="shared" ref="DA102" si="2169">SUM(DA98:DA101)</f>
        <v>0</v>
      </c>
      <c r="DB102" s="3">
        <f t="shared" ref="DB102" si="2170">SUM(DB98:DB101)</f>
        <v>0</v>
      </c>
      <c r="DC102" s="3">
        <f t="shared" ref="DC102" si="2171">SUM(DC98:DC101)</f>
        <v>4</v>
      </c>
      <c r="DD102" s="3">
        <f t="shared" ref="DD102" si="2172">SUM(DD98:DD101)</f>
        <v>2</v>
      </c>
      <c r="DE102" s="16">
        <f>SUM(CX102:DD102)</f>
        <v>40</v>
      </c>
      <c r="DF102" s="34">
        <f>CX102+CY102+CZ102*1.5+DA102*2.3+DB102*2+DC102*0.4+DD102*0.2</f>
        <v>36.5</v>
      </c>
      <c r="DG102" s="33" t="s">
        <v>5</v>
      </c>
      <c r="DH102" s="3">
        <f>SUM(DH98:DH101)</f>
        <v>472</v>
      </c>
      <c r="DI102" s="3">
        <f t="shared" ref="DI102" si="2173">SUM(DI98:DI101)</f>
        <v>31</v>
      </c>
      <c r="DJ102" s="3">
        <f t="shared" ref="DJ102" si="2174">SUM(DJ98:DJ101)</f>
        <v>4</v>
      </c>
      <c r="DK102" s="3">
        <f t="shared" ref="DK102" si="2175">SUM(DK98:DK101)</f>
        <v>0</v>
      </c>
      <c r="DL102" s="3">
        <f t="shared" ref="DL102" si="2176">SUM(DL98:DL101)</f>
        <v>8</v>
      </c>
      <c r="DM102" s="3">
        <f t="shared" ref="DM102" si="2177">SUM(DM98:DM101)</f>
        <v>37</v>
      </c>
      <c r="DN102" s="3">
        <f t="shared" ref="DN102" si="2178">SUM(DN98:DN101)</f>
        <v>3</v>
      </c>
      <c r="DO102" s="16">
        <f>SUM(DH102:DN102)</f>
        <v>555</v>
      </c>
      <c r="DP102" s="34">
        <f>DH102+DI102+DJ102*1.5+DK102*2.3+DL102*2+DM102*0.4+DN102*0.2</f>
        <v>540.4</v>
      </c>
      <c r="DQ102" s="33" t="s">
        <v>5</v>
      </c>
      <c r="DR102" s="3">
        <f>SUM(DR98:DR101)</f>
        <v>471</v>
      </c>
      <c r="DS102" s="3">
        <f t="shared" ref="DS102" si="2179">SUM(DS98:DS101)</f>
        <v>29</v>
      </c>
      <c r="DT102" s="3">
        <f t="shared" ref="DT102" si="2180">SUM(DT98:DT101)</f>
        <v>6</v>
      </c>
      <c r="DU102" s="3">
        <f t="shared" ref="DU102" si="2181">SUM(DU98:DU101)</f>
        <v>0</v>
      </c>
      <c r="DV102" s="3">
        <f t="shared" ref="DV102" si="2182">SUM(DV98:DV101)</f>
        <v>6</v>
      </c>
      <c r="DW102" s="3">
        <f t="shared" ref="DW102" si="2183">SUM(DW98:DW101)</f>
        <v>22</v>
      </c>
      <c r="DX102" s="3">
        <f t="shared" ref="DX102" si="2184">SUM(DX98:DX101)</f>
        <v>2</v>
      </c>
      <c r="DY102" s="16">
        <f>SUM(DR102:DX102)</f>
        <v>536</v>
      </c>
      <c r="DZ102" s="34">
        <f>DR102+DS102+DT102*1.5+DU102*2.3+DV102*2+DW102*0.4+DX102*0.2</f>
        <v>530.19999999999993</v>
      </c>
      <c r="EA102" s="33" t="s">
        <v>5</v>
      </c>
      <c r="EB102" s="3">
        <f>SUM(EB98:EB101)</f>
        <v>426</v>
      </c>
      <c r="EC102" s="3">
        <f t="shared" ref="EC102" si="2185">SUM(EC98:EC101)</f>
        <v>26</v>
      </c>
      <c r="ED102" s="3">
        <f t="shared" ref="ED102" si="2186">SUM(ED98:ED101)</f>
        <v>5</v>
      </c>
      <c r="EE102" s="3">
        <f t="shared" ref="EE102" si="2187">SUM(EE98:EE101)</f>
        <v>0</v>
      </c>
      <c r="EF102" s="3">
        <f t="shared" ref="EF102" si="2188">SUM(EF98:EF101)</f>
        <v>6</v>
      </c>
      <c r="EG102" s="3">
        <f t="shared" ref="EG102" si="2189">SUM(EG98:EG101)</f>
        <v>17</v>
      </c>
      <c r="EH102" s="3">
        <f t="shared" ref="EH102" si="2190">SUM(EH98:EH101)</f>
        <v>1</v>
      </c>
      <c r="EI102" s="16">
        <f>SUM(EB102:EH102)</f>
        <v>481</v>
      </c>
      <c r="EJ102" s="34">
        <f>EB102+EC102+ED102*1.5+EE102*2.3+EF102*2+EG102*0.4+EH102*0.2</f>
        <v>478.5</v>
      </c>
      <c r="EK102" s="33" t="s">
        <v>5</v>
      </c>
      <c r="EL102" s="3">
        <f>SUM(EL98:EL101)</f>
        <v>457</v>
      </c>
      <c r="EM102" s="3">
        <f t="shared" ref="EM102" si="2191">SUM(EM98:EM101)</f>
        <v>29</v>
      </c>
      <c r="EN102" s="3">
        <f t="shared" ref="EN102" si="2192">SUM(EN98:EN101)</f>
        <v>3</v>
      </c>
      <c r="EO102" s="3">
        <f t="shared" ref="EO102" si="2193">SUM(EO98:EO101)</f>
        <v>0</v>
      </c>
      <c r="EP102" s="3">
        <f t="shared" ref="EP102" si="2194">SUM(EP98:EP101)</f>
        <v>8</v>
      </c>
      <c r="EQ102" s="3">
        <f t="shared" ref="EQ102" si="2195">SUM(EQ98:EQ101)</f>
        <v>33</v>
      </c>
      <c r="ER102" s="3">
        <f t="shared" ref="ER102" si="2196">SUM(ER98:ER101)</f>
        <v>2</v>
      </c>
      <c r="ES102" s="16">
        <f>SUM(EL102:ER102)</f>
        <v>532</v>
      </c>
      <c r="ET102" s="34">
        <f>EL102+EM102+EN102*1.5+EO102*2.3+EP102*2+EQ102*0.4+ER102*0.2</f>
        <v>520.1</v>
      </c>
    </row>
    <row r="103" spans="1:150" ht="13.8" thickTop="1" x14ac:dyDescent="0.25">
      <c r="A103" s="32">
        <f>A101+"00:15"</f>
        <v>0.74999999999999944</v>
      </c>
      <c r="B103" s="2">
        <v>2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15">
        <f t="shared" si="1588"/>
        <v>2</v>
      </c>
      <c r="J103" s="15">
        <f t="shared" ref="J103:J106" si="2197">B103+C103+D103*1.5+E103*2.3+F103*2+G103*0.4+H103*0.2</f>
        <v>2</v>
      </c>
      <c r="K103" s="32">
        <f>K101+"00:15"</f>
        <v>0.74999999999999944</v>
      </c>
      <c r="L103" s="2">
        <v>9</v>
      </c>
      <c r="M103" s="2">
        <v>0</v>
      </c>
      <c r="N103" s="2">
        <v>2</v>
      </c>
      <c r="O103" s="2">
        <v>0</v>
      </c>
      <c r="P103" s="2">
        <v>0</v>
      </c>
      <c r="Q103" s="2">
        <v>1</v>
      </c>
      <c r="R103" s="2">
        <v>0</v>
      </c>
      <c r="S103" s="15">
        <f t="shared" si="1590"/>
        <v>12</v>
      </c>
      <c r="T103" s="15">
        <f t="shared" ref="T103:T106" si="2198">L103+M103+N103*1.5+O103*2.3+P103*2+Q103*0.4+R103*0.2</f>
        <v>12.4</v>
      </c>
      <c r="U103" s="32">
        <f>U101+"00:15"</f>
        <v>3.7499999999999893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15">
        <f t="shared" si="1592"/>
        <v>0</v>
      </c>
      <c r="AD103" s="15">
        <f t="shared" ref="AD103:AD106" si="2199">V103+W103+X103*1.5+Y103*2.3+Z103*2+AA103*0.4+AB103*0.2</f>
        <v>0</v>
      </c>
      <c r="AE103" s="32">
        <f>AE101+"00:15"</f>
        <v>3.7499999999999893</v>
      </c>
      <c r="AF103" s="2">
        <v>4</v>
      </c>
      <c r="AG103" s="2">
        <v>0</v>
      </c>
      <c r="AH103" s="2">
        <v>1</v>
      </c>
      <c r="AI103" s="2">
        <v>0</v>
      </c>
      <c r="AJ103" s="2">
        <v>0</v>
      </c>
      <c r="AK103" s="2">
        <v>2</v>
      </c>
      <c r="AL103" s="2">
        <v>0</v>
      </c>
      <c r="AM103" s="15">
        <f t="shared" si="1594"/>
        <v>7</v>
      </c>
      <c r="AN103" s="15">
        <f t="shared" ref="AN103:AN106" si="2200">AF103+AG103+AH103*1.5+AI103*2.3+AJ103*2+AK103*0.4+AL103*0.2</f>
        <v>6.3</v>
      </c>
      <c r="AO103" s="32">
        <f>AO101+"00:15"</f>
        <v>3.7499999999999893</v>
      </c>
      <c r="AP103" s="2">
        <v>117</v>
      </c>
      <c r="AQ103" s="2">
        <v>5</v>
      </c>
      <c r="AR103" s="2">
        <v>1</v>
      </c>
      <c r="AS103" s="2">
        <v>0</v>
      </c>
      <c r="AT103" s="2">
        <v>1</v>
      </c>
      <c r="AU103" s="2">
        <v>4</v>
      </c>
      <c r="AV103" s="2">
        <v>0</v>
      </c>
      <c r="AW103" s="15">
        <f t="shared" si="1596"/>
        <v>128</v>
      </c>
      <c r="AX103" s="15">
        <f t="shared" ref="AX103:AX106" si="2201">AP103+AQ103+AR103*1.5+AS103*2.3+AT103*2+AU103*0.4+AV103*0.2</f>
        <v>127.1</v>
      </c>
      <c r="AY103" s="32">
        <f>AY101+"00:15"</f>
        <v>3.7499999999999893</v>
      </c>
      <c r="AZ103" s="2">
        <v>0</v>
      </c>
      <c r="BA103" s="2">
        <v>0</v>
      </c>
      <c r="BB103" s="2">
        <v>0</v>
      </c>
      <c r="BC103" s="2">
        <v>0</v>
      </c>
      <c r="BD103" s="2">
        <v>0</v>
      </c>
      <c r="BE103" s="2">
        <v>0</v>
      </c>
      <c r="BF103" s="2">
        <v>0</v>
      </c>
      <c r="BG103" s="15">
        <f t="shared" si="1598"/>
        <v>0</v>
      </c>
      <c r="BH103" s="15">
        <f t="shared" ref="BH103:BH106" si="2202">AZ103+BA103+BB103*1.5+BC103*2.3+BD103*2+BE103*0.4+BF103*0.2</f>
        <v>0</v>
      </c>
      <c r="BI103" s="32">
        <f>BI101+"00:15"</f>
        <v>3.7499999999999893</v>
      </c>
      <c r="BJ103" s="2">
        <v>116</v>
      </c>
      <c r="BK103" s="2">
        <v>8</v>
      </c>
      <c r="BL103" s="2">
        <v>2</v>
      </c>
      <c r="BM103" s="2">
        <v>0</v>
      </c>
      <c r="BN103" s="2">
        <v>2</v>
      </c>
      <c r="BO103" s="2">
        <v>3</v>
      </c>
      <c r="BP103" s="2">
        <v>0</v>
      </c>
      <c r="BQ103" s="15">
        <f t="shared" si="1600"/>
        <v>131</v>
      </c>
      <c r="BR103" s="15">
        <f t="shared" ref="BR103:BR106" si="2203">BJ103+BK103+BL103*1.5+BM103*2.3+BN103*2+BO103*0.4+BP103*0.2</f>
        <v>132.19999999999999</v>
      </c>
      <c r="BS103" s="32">
        <f>BS101+"00:15"</f>
        <v>3.7499999999999893</v>
      </c>
      <c r="BT103" s="2">
        <v>3</v>
      </c>
      <c r="BU103" s="2">
        <v>0</v>
      </c>
      <c r="BV103" s="2">
        <v>0</v>
      </c>
      <c r="BW103" s="2">
        <v>0</v>
      </c>
      <c r="BX103" s="2">
        <v>0</v>
      </c>
      <c r="BY103" s="2">
        <v>0</v>
      </c>
      <c r="BZ103" s="2">
        <v>0</v>
      </c>
      <c r="CA103" s="15">
        <f t="shared" si="1602"/>
        <v>3</v>
      </c>
      <c r="CB103" s="15">
        <f t="shared" ref="CB103:CB106" si="2204">BT103+BU103+BV103*1.5+BW103*2.3+BX103*2+BY103*0.4+BZ103*0.2</f>
        <v>3</v>
      </c>
      <c r="CC103" s="32">
        <f>CC101+"00:15"</f>
        <v>3.7499999999999893</v>
      </c>
      <c r="CD103" s="2">
        <v>0</v>
      </c>
      <c r="CE103" s="2">
        <v>0</v>
      </c>
      <c r="CF103" s="2">
        <v>0</v>
      </c>
      <c r="CG103" s="2">
        <v>0</v>
      </c>
      <c r="CH103" s="2">
        <v>0</v>
      </c>
      <c r="CI103" s="2">
        <v>0</v>
      </c>
      <c r="CJ103" s="2">
        <v>0</v>
      </c>
      <c r="CK103" s="15">
        <f t="shared" si="1604"/>
        <v>0</v>
      </c>
      <c r="CL103" s="15">
        <f t="shared" ref="CL103:CL106" si="2205">CD103+CE103+CF103*1.5+CG103*2.3+CH103*2+CI103*0.4+CJ103*0.2</f>
        <v>0</v>
      </c>
      <c r="CM103" s="32">
        <f>CM101+"00:15"</f>
        <v>3.7499999999999893</v>
      </c>
      <c r="CN103" s="2">
        <f t="shared" si="1477"/>
        <v>7</v>
      </c>
      <c r="CO103" s="2">
        <f t="shared" si="1467"/>
        <v>0</v>
      </c>
      <c r="CP103" s="2">
        <f t="shared" si="1467"/>
        <v>1</v>
      </c>
      <c r="CQ103" s="2">
        <f t="shared" si="1467"/>
        <v>0</v>
      </c>
      <c r="CR103" s="2">
        <f t="shared" si="1467"/>
        <v>0</v>
      </c>
      <c r="CS103" s="2">
        <f t="shared" si="1467"/>
        <v>2</v>
      </c>
      <c r="CT103" s="2">
        <f t="shared" si="1467"/>
        <v>0</v>
      </c>
      <c r="CU103" s="15">
        <f t="shared" si="1467"/>
        <v>10</v>
      </c>
      <c r="CV103" s="15">
        <f t="shared" ref="CV103:CV106" si="2206">CN103+CO103+CP103*1.5+CQ103*2.3+CR103*2+CS103*0.4+CT103*0.2</f>
        <v>9.3000000000000007</v>
      </c>
      <c r="CW103" s="32">
        <f>CW101+"00:15"</f>
        <v>3.7499999999999893</v>
      </c>
      <c r="CX103" s="2">
        <f t="shared" si="1478"/>
        <v>11</v>
      </c>
      <c r="CY103" s="2">
        <f t="shared" si="1469"/>
        <v>0</v>
      </c>
      <c r="CZ103" s="2">
        <f t="shared" si="1469"/>
        <v>2</v>
      </c>
      <c r="DA103" s="2">
        <f t="shared" si="1469"/>
        <v>0</v>
      </c>
      <c r="DB103" s="2">
        <f t="shared" si="1469"/>
        <v>0</v>
      </c>
      <c r="DC103" s="2">
        <f t="shared" si="1469"/>
        <v>1</v>
      </c>
      <c r="DD103" s="2">
        <f t="shared" si="1469"/>
        <v>0</v>
      </c>
      <c r="DE103" s="15">
        <f t="shared" si="1469"/>
        <v>14</v>
      </c>
      <c r="DF103" s="15">
        <f t="shared" ref="DF103:DF106" si="2207">CX103+CY103+CZ103*1.5+DA103*2.3+DB103*2+DC103*0.4+DD103*0.2</f>
        <v>14.4</v>
      </c>
      <c r="DG103" s="32">
        <f>DG101+"00:15"</f>
        <v>3.7499999999999893</v>
      </c>
      <c r="DH103" s="2">
        <f t="shared" si="1479"/>
        <v>125</v>
      </c>
      <c r="DI103" s="2">
        <f t="shared" si="1479"/>
        <v>8</v>
      </c>
      <c r="DJ103" s="2">
        <f t="shared" si="1479"/>
        <v>4</v>
      </c>
      <c r="DK103" s="2">
        <f t="shared" si="1479"/>
        <v>0</v>
      </c>
      <c r="DL103" s="2">
        <f t="shared" si="1479"/>
        <v>2</v>
      </c>
      <c r="DM103" s="2">
        <f t="shared" si="1479"/>
        <v>4</v>
      </c>
      <c r="DN103" s="2">
        <f t="shared" si="1479"/>
        <v>0</v>
      </c>
      <c r="DO103" s="15">
        <f t="shared" si="1479"/>
        <v>143</v>
      </c>
      <c r="DP103" s="15">
        <f t="shared" ref="DP103:DP106" si="2208">DH103+DI103+DJ103*1.5+DK103*2.3+DL103*2+DM103*0.4+DN103*0.2</f>
        <v>144.6</v>
      </c>
      <c r="DQ103" s="32">
        <f>DQ101+"00:15"</f>
        <v>3.7499999999999893</v>
      </c>
      <c r="DR103" s="2">
        <f t="shared" si="1480"/>
        <v>121</v>
      </c>
      <c r="DS103" s="2">
        <f t="shared" si="1480"/>
        <v>5</v>
      </c>
      <c r="DT103" s="2">
        <f t="shared" si="1480"/>
        <v>2</v>
      </c>
      <c r="DU103" s="2">
        <f t="shared" si="1480"/>
        <v>0</v>
      </c>
      <c r="DV103" s="2">
        <f t="shared" si="1480"/>
        <v>1</v>
      </c>
      <c r="DW103" s="2">
        <f t="shared" si="1480"/>
        <v>6</v>
      </c>
      <c r="DX103" s="2">
        <f t="shared" si="1480"/>
        <v>0</v>
      </c>
      <c r="DY103" s="15">
        <f t="shared" si="1480"/>
        <v>135</v>
      </c>
      <c r="DZ103" s="15">
        <f t="shared" ref="DZ103:DZ106" si="2209">DR103+DS103+DT103*1.5+DU103*2.3+DV103*2+DW103*0.4+DX103*0.2</f>
        <v>133.4</v>
      </c>
      <c r="EA103" s="32">
        <f>EA101+"00:15"</f>
        <v>3.7499999999999893</v>
      </c>
      <c r="EB103" s="2">
        <f t="shared" si="1481"/>
        <v>119</v>
      </c>
      <c r="EC103" s="2">
        <f t="shared" si="1473"/>
        <v>5</v>
      </c>
      <c r="ED103" s="2">
        <f t="shared" si="1473"/>
        <v>1</v>
      </c>
      <c r="EE103" s="2">
        <f t="shared" si="1473"/>
        <v>0</v>
      </c>
      <c r="EF103" s="2">
        <f t="shared" si="1473"/>
        <v>1</v>
      </c>
      <c r="EG103" s="2">
        <f t="shared" si="1473"/>
        <v>4</v>
      </c>
      <c r="EH103" s="2">
        <f t="shared" si="1473"/>
        <v>0</v>
      </c>
      <c r="EI103" s="15">
        <f t="shared" si="1473"/>
        <v>130</v>
      </c>
      <c r="EJ103" s="15">
        <f t="shared" ref="EJ103:EJ106" si="2210">EB103+EC103+ED103*1.5+EE103*2.3+EF103*2+EG103*0.4+EH103*0.2</f>
        <v>129.1</v>
      </c>
      <c r="EK103" s="32">
        <f>EK101+"00:15"</f>
        <v>3.7499999999999893</v>
      </c>
      <c r="EL103" s="2">
        <f t="shared" si="1482"/>
        <v>119</v>
      </c>
      <c r="EM103" s="2">
        <f t="shared" si="1475"/>
        <v>8</v>
      </c>
      <c r="EN103" s="2">
        <f t="shared" si="1475"/>
        <v>2</v>
      </c>
      <c r="EO103" s="2">
        <f t="shared" si="1475"/>
        <v>0</v>
      </c>
      <c r="EP103" s="2">
        <f t="shared" si="1475"/>
        <v>2</v>
      </c>
      <c r="EQ103" s="2">
        <f t="shared" si="1475"/>
        <v>3</v>
      </c>
      <c r="ER103" s="2">
        <f t="shared" si="1475"/>
        <v>0</v>
      </c>
      <c r="ES103" s="15">
        <f t="shared" si="1475"/>
        <v>134</v>
      </c>
      <c r="ET103" s="15">
        <f t="shared" ref="ET103:ET106" si="2211">EL103+EM103+EN103*1.5+EO103*2.3+EP103*2+EQ103*0.4+ER103*0.2</f>
        <v>135.19999999999999</v>
      </c>
    </row>
    <row r="104" spans="1:150" x14ac:dyDescent="0.25">
      <c r="A104" s="32">
        <f>A103+"00:15"</f>
        <v>0.76041666666666607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15">
        <f t="shared" si="1588"/>
        <v>0</v>
      </c>
      <c r="J104" s="15">
        <f t="shared" si="2197"/>
        <v>0</v>
      </c>
      <c r="K104" s="32">
        <f>K103+"00:15"</f>
        <v>0.76041666666666607</v>
      </c>
      <c r="L104" s="2">
        <v>8</v>
      </c>
      <c r="M104" s="2">
        <v>0</v>
      </c>
      <c r="N104" s="2">
        <v>0</v>
      </c>
      <c r="O104" s="2">
        <v>0</v>
      </c>
      <c r="P104" s="2">
        <v>0</v>
      </c>
      <c r="Q104" s="2">
        <v>3</v>
      </c>
      <c r="R104" s="2">
        <v>2</v>
      </c>
      <c r="S104" s="15">
        <f t="shared" si="1590"/>
        <v>13</v>
      </c>
      <c r="T104" s="15">
        <f t="shared" si="2198"/>
        <v>9.6</v>
      </c>
      <c r="U104" s="32">
        <f>U103+"00:15"</f>
        <v>3.7604166666666559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15">
        <f t="shared" si="1592"/>
        <v>0</v>
      </c>
      <c r="AD104" s="15">
        <f t="shared" si="2199"/>
        <v>0</v>
      </c>
      <c r="AE104" s="32">
        <f>AE103+"00:15"</f>
        <v>3.7604166666666559</v>
      </c>
      <c r="AF104" s="2">
        <v>11</v>
      </c>
      <c r="AG104" s="2">
        <v>1</v>
      </c>
      <c r="AH104" s="2">
        <v>0</v>
      </c>
      <c r="AI104" s="2">
        <v>0</v>
      </c>
      <c r="AJ104" s="2">
        <v>0</v>
      </c>
      <c r="AK104" s="2">
        <v>1</v>
      </c>
      <c r="AL104" s="2">
        <v>0</v>
      </c>
      <c r="AM104" s="15">
        <f t="shared" si="1594"/>
        <v>13</v>
      </c>
      <c r="AN104" s="15">
        <f t="shared" si="2200"/>
        <v>12.4</v>
      </c>
      <c r="AO104" s="32">
        <f>AO103+"00:15"</f>
        <v>3.7604166666666559</v>
      </c>
      <c r="AP104" s="2">
        <v>95</v>
      </c>
      <c r="AQ104" s="2">
        <v>5</v>
      </c>
      <c r="AR104" s="2">
        <v>2</v>
      </c>
      <c r="AS104" s="2">
        <v>0</v>
      </c>
      <c r="AT104" s="2">
        <v>2</v>
      </c>
      <c r="AU104" s="2">
        <v>6</v>
      </c>
      <c r="AV104" s="2">
        <v>1</v>
      </c>
      <c r="AW104" s="15">
        <f t="shared" si="1596"/>
        <v>111</v>
      </c>
      <c r="AX104" s="15">
        <f t="shared" si="2201"/>
        <v>109.60000000000001</v>
      </c>
      <c r="AY104" s="32">
        <f>AY103+"00:15"</f>
        <v>3.7604166666666559</v>
      </c>
      <c r="AZ104" s="2">
        <v>0</v>
      </c>
      <c r="BA104" s="2">
        <v>0</v>
      </c>
      <c r="BB104" s="2">
        <v>0</v>
      </c>
      <c r="BC104" s="2">
        <v>0</v>
      </c>
      <c r="BD104" s="2">
        <v>0</v>
      </c>
      <c r="BE104" s="2">
        <v>0</v>
      </c>
      <c r="BF104" s="2">
        <v>0</v>
      </c>
      <c r="BG104" s="15">
        <f t="shared" si="1598"/>
        <v>0</v>
      </c>
      <c r="BH104" s="15">
        <f t="shared" si="2202"/>
        <v>0</v>
      </c>
      <c r="BI104" s="32">
        <f>BI103+"00:15"</f>
        <v>3.7604166666666559</v>
      </c>
      <c r="BJ104" s="2">
        <v>109</v>
      </c>
      <c r="BK104" s="2">
        <v>5</v>
      </c>
      <c r="BL104" s="2">
        <v>2</v>
      </c>
      <c r="BM104" s="2">
        <v>0</v>
      </c>
      <c r="BN104" s="2">
        <v>2</v>
      </c>
      <c r="BO104" s="2">
        <v>8</v>
      </c>
      <c r="BP104" s="2">
        <v>0</v>
      </c>
      <c r="BQ104" s="15">
        <f t="shared" si="1600"/>
        <v>126</v>
      </c>
      <c r="BR104" s="15">
        <f t="shared" si="2203"/>
        <v>124.2</v>
      </c>
      <c r="BS104" s="32">
        <f>BS103+"00:15"</f>
        <v>3.7604166666666559</v>
      </c>
      <c r="BT104" s="2">
        <v>2</v>
      </c>
      <c r="BU104" s="2">
        <v>0</v>
      </c>
      <c r="BV104" s="2">
        <v>0</v>
      </c>
      <c r="BW104" s="2">
        <v>0</v>
      </c>
      <c r="BX104" s="2">
        <v>0</v>
      </c>
      <c r="BY104" s="2">
        <v>0</v>
      </c>
      <c r="BZ104" s="2">
        <v>0</v>
      </c>
      <c r="CA104" s="15">
        <f t="shared" si="1602"/>
        <v>2</v>
      </c>
      <c r="CB104" s="15">
        <f t="shared" si="2204"/>
        <v>2</v>
      </c>
      <c r="CC104" s="32">
        <f>CC103+"00:15"</f>
        <v>3.7604166666666559</v>
      </c>
      <c r="CD104" s="2">
        <v>0</v>
      </c>
      <c r="CE104" s="2">
        <v>0</v>
      </c>
      <c r="CF104" s="2">
        <v>0</v>
      </c>
      <c r="CG104" s="2">
        <v>0</v>
      </c>
      <c r="CH104" s="2">
        <v>0</v>
      </c>
      <c r="CI104" s="2">
        <v>0</v>
      </c>
      <c r="CJ104" s="2">
        <v>0</v>
      </c>
      <c r="CK104" s="15">
        <f t="shared" si="1604"/>
        <v>0</v>
      </c>
      <c r="CL104" s="15">
        <f t="shared" si="2205"/>
        <v>0</v>
      </c>
      <c r="CM104" s="32">
        <f>CM103+"00:15"</f>
        <v>3.7604166666666559</v>
      </c>
      <c r="CN104" s="2">
        <f t="shared" si="1477"/>
        <v>13</v>
      </c>
      <c r="CO104" s="2">
        <f t="shared" si="1467"/>
        <v>1</v>
      </c>
      <c r="CP104" s="2">
        <f t="shared" si="1467"/>
        <v>0</v>
      </c>
      <c r="CQ104" s="2">
        <f t="shared" si="1467"/>
        <v>0</v>
      </c>
      <c r="CR104" s="2">
        <f t="shared" si="1467"/>
        <v>0</v>
      </c>
      <c r="CS104" s="2">
        <f t="shared" si="1467"/>
        <v>1</v>
      </c>
      <c r="CT104" s="2">
        <f t="shared" si="1467"/>
        <v>0</v>
      </c>
      <c r="CU104" s="15">
        <f t="shared" si="1467"/>
        <v>15</v>
      </c>
      <c r="CV104" s="15">
        <f t="shared" si="2206"/>
        <v>14.4</v>
      </c>
      <c r="CW104" s="32">
        <f>CW103+"00:15"</f>
        <v>3.7604166666666559</v>
      </c>
      <c r="CX104" s="2">
        <f t="shared" si="1478"/>
        <v>8</v>
      </c>
      <c r="CY104" s="2">
        <f t="shared" si="1469"/>
        <v>0</v>
      </c>
      <c r="CZ104" s="2">
        <f t="shared" si="1469"/>
        <v>0</v>
      </c>
      <c r="DA104" s="2">
        <f t="shared" si="1469"/>
        <v>0</v>
      </c>
      <c r="DB104" s="2">
        <f t="shared" si="1469"/>
        <v>0</v>
      </c>
      <c r="DC104" s="2">
        <f t="shared" si="1469"/>
        <v>3</v>
      </c>
      <c r="DD104" s="2">
        <f t="shared" si="1469"/>
        <v>2</v>
      </c>
      <c r="DE104" s="15">
        <f t="shared" si="1469"/>
        <v>13</v>
      </c>
      <c r="DF104" s="15">
        <f t="shared" si="2207"/>
        <v>9.6</v>
      </c>
      <c r="DG104" s="32">
        <f>DG103+"00:15"</f>
        <v>3.7604166666666559</v>
      </c>
      <c r="DH104" s="2">
        <f t="shared" si="1479"/>
        <v>117</v>
      </c>
      <c r="DI104" s="2">
        <f t="shared" si="1479"/>
        <v>5</v>
      </c>
      <c r="DJ104" s="2">
        <f t="shared" si="1479"/>
        <v>2</v>
      </c>
      <c r="DK104" s="2">
        <f t="shared" si="1479"/>
        <v>0</v>
      </c>
      <c r="DL104" s="2">
        <f t="shared" si="1479"/>
        <v>2</v>
      </c>
      <c r="DM104" s="2">
        <f t="shared" si="1479"/>
        <v>11</v>
      </c>
      <c r="DN104" s="2">
        <f t="shared" si="1479"/>
        <v>2</v>
      </c>
      <c r="DO104" s="15">
        <f t="shared" si="1479"/>
        <v>139</v>
      </c>
      <c r="DP104" s="15">
        <f t="shared" si="2208"/>
        <v>133.80000000000001</v>
      </c>
      <c r="DQ104" s="32">
        <f>DQ103+"00:15"</f>
        <v>3.7604166666666559</v>
      </c>
      <c r="DR104" s="2">
        <f t="shared" si="1480"/>
        <v>106</v>
      </c>
      <c r="DS104" s="2">
        <f t="shared" si="1480"/>
        <v>6</v>
      </c>
      <c r="DT104" s="2">
        <f t="shared" si="1480"/>
        <v>2</v>
      </c>
      <c r="DU104" s="2">
        <f t="shared" si="1480"/>
        <v>0</v>
      </c>
      <c r="DV104" s="2">
        <f t="shared" si="1480"/>
        <v>2</v>
      </c>
      <c r="DW104" s="2">
        <f t="shared" si="1480"/>
        <v>7</v>
      </c>
      <c r="DX104" s="2">
        <f t="shared" si="1480"/>
        <v>1</v>
      </c>
      <c r="DY104" s="15">
        <f t="shared" si="1480"/>
        <v>124</v>
      </c>
      <c r="DZ104" s="15">
        <f t="shared" si="2209"/>
        <v>122</v>
      </c>
      <c r="EA104" s="32">
        <f>EA103+"00:15"</f>
        <v>3.7604166666666559</v>
      </c>
      <c r="EB104" s="2">
        <f t="shared" si="1481"/>
        <v>95</v>
      </c>
      <c r="EC104" s="2">
        <f t="shared" si="1473"/>
        <v>5</v>
      </c>
      <c r="ED104" s="2">
        <f t="shared" si="1473"/>
        <v>2</v>
      </c>
      <c r="EE104" s="2">
        <f t="shared" si="1473"/>
        <v>0</v>
      </c>
      <c r="EF104" s="2">
        <f t="shared" si="1473"/>
        <v>2</v>
      </c>
      <c r="EG104" s="2">
        <f t="shared" si="1473"/>
        <v>6</v>
      </c>
      <c r="EH104" s="2">
        <f t="shared" si="1473"/>
        <v>1</v>
      </c>
      <c r="EI104" s="15">
        <f t="shared" si="1473"/>
        <v>111</v>
      </c>
      <c r="EJ104" s="15">
        <f t="shared" si="2210"/>
        <v>109.60000000000001</v>
      </c>
      <c r="EK104" s="32">
        <f>EK103+"00:15"</f>
        <v>3.7604166666666559</v>
      </c>
      <c r="EL104" s="2">
        <f t="shared" si="1482"/>
        <v>111</v>
      </c>
      <c r="EM104" s="2">
        <f t="shared" si="1475"/>
        <v>5</v>
      </c>
      <c r="EN104" s="2">
        <f t="shared" si="1475"/>
        <v>2</v>
      </c>
      <c r="EO104" s="2">
        <f t="shared" si="1475"/>
        <v>0</v>
      </c>
      <c r="EP104" s="2">
        <f t="shared" si="1475"/>
        <v>2</v>
      </c>
      <c r="EQ104" s="2">
        <f t="shared" si="1475"/>
        <v>8</v>
      </c>
      <c r="ER104" s="2">
        <f t="shared" si="1475"/>
        <v>0</v>
      </c>
      <c r="ES104" s="15">
        <f t="shared" si="1475"/>
        <v>128</v>
      </c>
      <c r="ET104" s="15">
        <f t="shared" si="2211"/>
        <v>126.2</v>
      </c>
    </row>
    <row r="105" spans="1:150" x14ac:dyDescent="0.25">
      <c r="A105" s="32">
        <f t="shared" ref="A105:A106" si="2212">A104+"00:15"</f>
        <v>0.7708333333333327</v>
      </c>
      <c r="B105" s="2">
        <v>1</v>
      </c>
      <c r="C105" s="2">
        <v>0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15">
        <f t="shared" si="1588"/>
        <v>1</v>
      </c>
      <c r="J105" s="15">
        <f t="shared" si="2197"/>
        <v>1</v>
      </c>
      <c r="K105" s="32">
        <f t="shared" ref="K105:K106" si="2213">K104+"00:15"</f>
        <v>0.7708333333333327</v>
      </c>
      <c r="L105" s="2">
        <v>10</v>
      </c>
      <c r="M105" s="2">
        <v>0</v>
      </c>
      <c r="N105" s="2">
        <v>0</v>
      </c>
      <c r="O105" s="2">
        <v>0</v>
      </c>
      <c r="P105" s="2">
        <v>0</v>
      </c>
      <c r="Q105" s="2">
        <v>2</v>
      </c>
      <c r="R105" s="2">
        <v>2</v>
      </c>
      <c r="S105" s="15">
        <f t="shared" si="1590"/>
        <v>14</v>
      </c>
      <c r="T105" s="15">
        <f t="shared" si="2198"/>
        <v>11.200000000000001</v>
      </c>
      <c r="U105" s="32">
        <f t="shared" ref="U105:U106" si="2214">U104+"00:15"</f>
        <v>3.7708333333333224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15">
        <f t="shared" si="1592"/>
        <v>0</v>
      </c>
      <c r="AD105" s="15">
        <f t="shared" si="2199"/>
        <v>0</v>
      </c>
      <c r="AE105" s="32">
        <f t="shared" ref="AE105:AE106" si="2215">AE104+"00:15"</f>
        <v>3.7708333333333224</v>
      </c>
      <c r="AF105" s="2">
        <v>12</v>
      </c>
      <c r="AG105" s="2">
        <v>0</v>
      </c>
      <c r="AH105" s="2">
        <v>0</v>
      </c>
      <c r="AI105" s="2">
        <v>0</v>
      </c>
      <c r="AJ105" s="2">
        <v>0</v>
      </c>
      <c r="AK105" s="2">
        <v>4</v>
      </c>
      <c r="AL105" s="2">
        <v>0</v>
      </c>
      <c r="AM105" s="15">
        <f t="shared" si="1594"/>
        <v>16</v>
      </c>
      <c r="AN105" s="15">
        <f t="shared" si="2200"/>
        <v>13.6</v>
      </c>
      <c r="AO105" s="32">
        <f t="shared" ref="AO105:AO106" si="2216">AO104+"00:15"</f>
        <v>3.7708333333333224</v>
      </c>
      <c r="AP105" s="2">
        <v>96</v>
      </c>
      <c r="AQ105" s="2">
        <v>4</v>
      </c>
      <c r="AR105" s="2">
        <v>1</v>
      </c>
      <c r="AS105" s="2">
        <v>0</v>
      </c>
      <c r="AT105" s="2">
        <v>0</v>
      </c>
      <c r="AU105" s="2">
        <v>9</v>
      </c>
      <c r="AV105" s="2">
        <v>1</v>
      </c>
      <c r="AW105" s="15">
        <f t="shared" si="1596"/>
        <v>111</v>
      </c>
      <c r="AX105" s="15">
        <f t="shared" si="2201"/>
        <v>105.3</v>
      </c>
      <c r="AY105" s="32">
        <f t="shared" ref="AY105:AY106" si="2217">AY104+"00:15"</f>
        <v>3.7708333333333224</v>
      </c>
      <c r="AZ105" s="2">
        <v>0</v>
      </c>
      <c r="BA105" s="2">
        <v>0</v>
      </c>
      <c r="BB105" s="2">
        <v>0</v>
      </c>
      <c r="BC105" s="2">
        <v>0</v>
      </c>
      <c r="BD105" s="2">
        <v>0</v>
      </c>
      <c r="BE105" s="2">
        <v>0</v>
      </c>
      <c r="BF105" s="2">
        <v>0</v>
      </c>
      <c r="BG105" s="15">
        <f t="shared" si="1598"/>
        <v>0</v>
      </c>
      <c r="BH105" s="15">
        <f t="shared" si="2202"/>
        <v>0</v>
      </c>
      <c r="BI105" s="32">
        <f t="shared" ref="BI105:BI106" si="2218">BI104+"00:15"</f>
        <v>3.7708333333333224</v>
      </c>
      <c r="BJ105" s="2">
        <v>125</v>
      </c>
      <c r="BK105" s="2">
        <v>9</v>
      </c>
      <c r="BL105" s="2">
        <v>0</v>
      </c>
      <c r="BM105" s="2">
        <v>0</v>
      </c>
      <c r="BN105" s="2">
        <v>1</v>
      </c>
      <c r="BO105" s="2">
        <v>5</v>
      </c>
      <c r="BP105" s="2">
        <v>0</v>
      </c>
      <c r="BQ105" s="15">
        <f t="shared" si="1600"/>
        <v>140</v>
      </c>
      <c r="BR105" s="15">
        <f t="shared" si="2203"/>
        <v>138</v>
      </c>
      <c r="BS105" s="32">
        <f t="shared" ref="BS105:BS106" si="2219">BS104+"00:15"</f>
        <v>3.7708333333333224</v>
      </c>
      <c r="BT105" s="2">
        <v>4</v>
      </c>
      <c r="BU105" s="2">
        <v>0</v>
      </c>
      <c r="BV105" s="2">
        <v>0</v>
      </c>
      <c r="BW105" s="2">
        <v>0</v>
      </c>
      <c r="BX105" s="2">
        <v>0</v>
      </c>
      <c r="BY105" s="2">
        <v>1</v>
      </c>
      <c r="BZ105" s="2">
        <v>0</v>
      </c>
      <c r="CA105" s="15">
        <f t="shared" si="1602"/>
        <v>5</v>
      </c>
      <c r="CB105" s="15">
        <f t="shared" si="2204"/>
        <v>4.4000000000000004</v>
      </c>
      <c r="CC105" s="32">
        <f t="shared" ref="CC105:CC106" si="2220">CC104+"00:15"</f>
        <v>3.7708333333333224</v>
      </c>
      <c r="CD105" s="2">
        <v>0</v>
      </c>
      <c r="CE105" s="2">
        <v>0</v>
      </c>
      <c r="CF105" s="2">
        <v>0</v>
      </c>
      <c r="CG105" s="2">
        <v>0</v>
      </c>
      <c r="CH105" s="2">
        <v>0</v>
      </c>
      <c r="CI105" s="2">
        <v>0</v>
      </c>
      <c r="CJ105" s="2">
        <v>0</v>
      </c>
      <c r="CK105" s="15">
        <f t="shared" si="1604"/>
        <v>0</v>
      </c>
      <c r="CL105" s="15">
        <f t="shared" si="2205"/>
        <v>0</v>
      </c>
      <c r="CM105" s="32">
        <f t="shared" ref="CM105:CM106" si="2221">CM104+"00:15"</f>
        <v>3.7708333333333224</v>
      </c>
      <c r="CN105" s="2">
        <f t="shared" si="1477"/>
        <v>16</v>
      </c>
      <c r="CO105" s="2">
        <f t="shared" si="1467"/>
        <v>0</v>
      </c>
      <c r="CP105" s="2">
        <f t="shared" si="1467"/>
        <v>0</v>
      </c>
      <c r="CQ105" s="2">
        <f t="shared" si="1467"/>
        <v>0</v>
      </c>
      <c r="CR105" s="2">
        <f t="shared" si="1467"/>
        <v>0</v>
      </c>
      <c r="CS105" s="2">
        <f t="shared" si="1467"/>
        <v>5</v>
      </c>
      <c r="CT105" s="2">
        <f t="shared" si="1467"/>
        <v>0</v>
      </c>
      <c r="CU105" s="15">
        <f t="shared" si="1467"/>
        <v>21</v>
      </c>
      <c r="CV105" s="15">
        <f t="shared" si="2206"/>
        <v>18</v>
      </c>
      <c r="CW105" s="32">
        <f t="shared" ref="CW105:CW106" si="2222">CW104+"00:15"</f>
        <v>3.7708333333333224</v>
      </c>
      <c r="CX105" s="2">
        <f t="shared" si="1478"/>
        <v>11</v>
      </c>
      <c r="CY105" s="2">
        <f t="shared" si="1469"/>
        <v>0</v>
      </c>
      <c r="CZ105" s="2">
        <f t="shared" si="1469"/>
        <v>0</v>
      </c>
      <c r="DA105" s="2">
        <f t="shared" si="1469"/>
        <v>0</v>
      </c>
      <c r="DB105" s="2">
        <f t="shared" si="1469"/>
        <v>0</v>
      </c>
      <c r="DC105" s="2">
        <f t="shared" si="1469"/>
        <v>2</v>
      </c>
      <c r="DD105" s="2">
        <f t="shared" si="1469"/>
        <v>2</v>
      </c>
      <c r="DE105" s="15">
        <f t="shared" si="1469"/>
        <v>15</v>
      </c>
      <c r="DF105" s="15">
        <f t="shared" si="2207"/>
        <v>12.200000000000001</v>
      </c>
      <c r="DG105" s="32">
        <f t="shared" ref="DG105:DG106" si="2223">DG104+"00:15"</f>
        <v>3.7708333333333224</v>
      </c>
      <c r="DH105" s="2">
        <f t="shared" si="1479"/>
        <v>135</v>
      </c>
      <c r="DI105" s="2">
        <f t="shared" si="1479"/>
        <v>9</v>
      </c>
      <c r="DJ105" s="2">
        <f t="shared" si="1479"/>
        <v>0</v>
      </c>
      <c r="DK105" s="2">
        <f t="shared" si="1479"/>
        <v>0</v>
      </c>
      <c r="DL105" s="2">
        <f t="shared" si="1479"/>
        <v>1</v>
      </c>
      <c r="DM105" s="2">
        <f t="shared" si="1479"/>
        <v>7</v>
      </c>
      <c r="DN105" s="2">
        <f t="shared" si="1479"/>
        <v>2</v>
      </c>
      <c r="DO105" s="15">
        <f t="shared" si="1479"/>
        <v>154</v>
      </c>
      <c r="DP105" s="15">
        <f t="shared" si="2208"/>
        <v>149.20000000000002</v>
      </c>
      <c r="DQ105" s="32">
        <f t="shared" ref="DQ105:DQ106" si="2224">DQ104+"00:15"</f>
        <v>3.7708333333333224</v>
      </c>
      <c r="DR105" s="2">
        <f t="shared" si="1480"/>
        <v>108</v>
      </c>
      <c r="DS105" s="2">
        <f t="shared" si="1480"/>
        <v>4</v>
      </c>
      <c r="DT105" s="2">
        <f t="shared" si="1480"/>
        <v>1</v>
      </c>
      <c r="DU105" s="2">
        <f t="shared" si="1480"/>
        <v>0</v>
      </c>
      <c r="DV105" s="2">
        <f t="shared" si="1480"/>
        <v>0</v>
      </c>
      <c r="DW105" s="2">
        <f t="shared" si="1480"/>
        <v>13</v>
      </c>
      <c r="DX105" s="2">
        <f t="shared" si="1480"/>
        <v>1</v>
      </c>
      <c r="DY105" s="15">
        <f t="shared" si="1480"/>
        <v>127</v>
      </c>
      <c r="DZ105" s="15">
        <f t="shared" si="2209"/>
        <v>118.9</v>
      </c>
      <c r="EA105" s="32">
        <f t="shared" ref="EA105:EA106" si="2225">EA104+"00:15"</f>
        <v>3.7708333333333224</v>
      </c>
      <c r="EB105" s="2">
        <f t="shared" si="1481"/>
        <v>97</v>
      </c>
      <c r="EC105" s="2">
        <f t="shared" si="1473"/>
        <v>4</v>
      </c>
      <c r="ED105" s="2">
        <f t="shared" si="1473"/>
        <v>1</v>
      </c>
      <c r="EE105" s="2">
        <f t="shared" si="1473"/>
        <v>0</v>
      </c>
      <c r="EF105" s="2">
        <f t="shared" si="1473"/>
        <v>0</v>
      </c>
      <c r="EG105" s="2">
        <f t="shared" si="1473"/>
        <v>9</v>
      </c>
      <c r="EH105" s="2">
        <f t="shared" si="1473"/>
        <v>1</v>
      </c>
      <c r="EI105" s="15">
        <f t="shared" si="1473"/>
        <v>112</v>
      </c>
      <c r="EJ105" s="15">
        <f t="shared" si="2210"/>
        <v>106.3</v>
      </c>
      <c r="EK105" s="32">
        <f t="shared" ref="EK105:EK106" si="2226">EK104+"00:15"</f>
        <v>3.7708333333333224</v>
      </c>
      <c r="EL105" s="2">
        <f t="shared" si="1482"/>
        <v>129</v>
      </c>
      <c r="EM105" s="2">
        <f t="shared" si="1475"/>
        <v>9</v>
      </c>
      <c r="EN105" s="2">
        <f t="shared" si="1475"/>
        <v>0</v>
      </c>
      <c r="EO105" s="2">
        <f t="shared" si="1475"/>
        <v>0</v>
      </c>
      <c r="EP105" s="2">
        <f t="shared" si="1475"/>
        <v>1</v>
      </c>
      <c r="EQ105" s="2">
        <f t="shared" si="1475"/>
        <v>6</v>
      </c>
      <c r="ER105" s="2">
        <f t="shared" si="1475"/>
        <v>0</v>
      </c>
      <c r="ES105" s="15">
        <f t="shared" si="1475"/>
        <v>145</v>
      </c>
      <c r="ET105" s="15">
        <f t="shared" si="2211"/>
        <v>142.4</v>
      </c>
    </row>
    <row r="106" spans="1:150" ht="13.8" thickBot="1" x14ac:dyDescent="0.3">
      <c r="A106" s="32">
        <f t="shared" si="2212"/>
        <v>0.78124999999999933</v>
      </c>
      <c r="B106" s="2">
        <v>1</v>
      </c>
      <c r="C106" s="2">
        <v>0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15">
        <f t="shared" si="1588"/>
        <v>1</v>
      </c>
      <c r="J106" s="15">
        <f t="shared" si="2197"/>
        <v>1</v>
      </c>
      <c r="K106" s="32">
        <f t="shared" si="2213"/>
        <v>0.78124999999999933</v>
      </c>
      <c r="L106" s="2">
        <v>6</v>
      </c>
      <c r="M106" s="2">
        <v>1</v>
      </c>
      <c r="N106" s="2">
        <v>1</v>
      </c>
      <c r="O106" s="2">
        <v>0</v>
      </c>
      <c r="P106" s="2">
        <v>0</v>
      </c>
      <c r="Q106" s="2">
        <v>4</v>
      </c>
      <c r="R106" s="2">
        <v>1</v>
      </c>
      <c r="S106" s="15">
        <f t="shared" si="1590"/>
        <v>13</v>
      </c>
      <c r="T106" s="15">
        <f t="shared" si="2198"/>
        <v>10.299999999999999</v>
      </c>
      <c r="U106" s="32">
        <f t="shared" si="2214"/>
        <v>3.7812499999999889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15">
        <f t="shared" si="1592"/>
        <v>0</v>
      </c>
      <c r="AD106" s="15">
        <f t="shared" si="2199"/>
        <v>0</v>
      </c>
      <c r="AE106" s="32">
        <f t="shared" si="2215"/>
        <v>3.7812499999999889</v>
      </c>
      <c r="AF106" s="2">
        <v>12</v>
      </c>
      <c r="AG106" s="2">
        <v>1</v>
      </c>
      <c r="AH106" s="2">
        <v>1</v>
      </c>
      <c r="AI106" s="2">
        <v>0</v>
      </c>
      <c r="AJ106" s="2">
        <v>0</v>
      </c>
      <c r="AK106" s="2">
        <v>1</v>
      </c>
      <c r="AL106" s="2">
        <v>0</v>
      </c>
      <c r="AM106" s="15">
        <f t="shared" si="1594"/>
        <v>15</v>
      </c>
      <c r="AN106" s="15">
        <f t="shared" si="2200"/>
        <v>14.9</v>
      </c>
      <c r="AO106" s="32">
        <f t="shared" si="2216"/>
        <v>3.7812499999999889</v>
      </c>
      <c r="AP106" s="2">
        <v>91</v>
      </c>
      <c r="AQ106" s="2">
        <v>7</v>
      </c>
      <c r="AR106" s="2">
        <v>2</v>
      </c>
      <c r="AS106" s="2">
        <v>0</v>
      </c>
      <c r="AT106" s="2">
        <v>3</v>
      </c>
      <c r="AU106" s="2">
        <v>4</v>
      </c>
      <c r="AV106" s="2">
        <v>0</v>
      </c>
      <c r="AW106" s="15">
        <f t="shared" si="1596"/>
        <v>107</v>
      </c>
      <c r="AX106" s="15">
        <f t="shared" si="2201"/>
        <v>108.6</v>
      </c>
      <c r="AY106" s="32">
        <f t="shared" si="2217"/>
        <v>3.7812499999999889</v>
      </c>
      <c r="AZ106" s="2">
        <v>0</v>
      </c>
      <c r="BA106" s="2">
        <v>0</v>
      </c>
      <c r="BB106" s="2">
        <v>0</v>
      </c>
      <c r="BC106" s="2">
        <v>0</v>
      </c>
      <c r="BD106" s="2">
        <v>0</v>
      </c>
      <c r="BE106" s="2">
        <v>0</v>
      </c>
      <c r="BF106" s="2">
        <v>0</v>
      </c>
      <c r="BG106" s="15">
        <f t="shared" si="1598"/>
        <v>0</v>
      </c>
      <c r="BH106" s="15">
        <f t="shared" si="2202"/>
        <v>0</v>
      </c>
      <c r="BI106" s="32">
        <f t="shared" si="2218"/>
        <v>3.7812499999999889</v>
      </c>
      <c r="BJ106" s="2">
        <v>97</v>
      </c>
      <c r="BK106" s="2">
        <v>11</v>
      </c>
      <c r="BL106" s="2">
        <v>2</v>
      </c>
      <c r="BM106" s="2">
        <v>0</v>
      </c>
      <c r="BN106" s="2">
        <v>2</v>
      </c>
      <c r="BO106" s="2">
        <v>3</v>
      </c>
      <c r="BP106" s="2">
        <v>0</v>
      </c>
      <c r="BQ106" s="15">
        <f t="shared" si="1600"/>
        <v>115</v>
      </c>
      <c r="BR106" s="15">
        <f t="shared" si="2203"/>
        <v>116.2</v>
      </c>
      <c r="BS106" s="32">
        <f t="shared" si="2219"/>
        <v>3.7812499999999889</v>
      </c>
      <c r="BT106" s="2">
        <v>0</v>
      </c>
      <c r="BU106" s="2">
        <v>0</v>
      </c>
      <c r="BV106" s="2">
        <v>0</v>
      </c>
      <c r="BW106" s="2">
        <v>0</v>
      </c>
      <c r="BX106" s="2">
        <v>0</v>
      </c>
      <c r="BY106" s="2">
        <v>0</v>
      </c>
      <c r="BZ106" s="2">
        <v>0</v>
      </c>
      <c r="CA106" s="15">
        <f t="shared" si="1602"/>
        <v>0</v>
      </c>
      <c r="CB106" s="15">
        <f t="shared" si="2204"/>
        <v>0</v>
      </c>
      <c r="CC106" s="32">
        <f t="shared" si="2220"/>
        <v>3.7812499999999889</v>
      </c>
      <c r="CD106" s="2">
        <v>0</v>
      </c>
      <c r="CE106" s="2">
        <v>0</v>
      </c>
      <c r="CF106" s="2">
        <v>0</v>
      </c>
      <c r="CG106" s="2">
        <v>0</v>
      </c>
      <c r="CH106" s="2">
        <v>0</v>
      </c>
      <c r="CI106" s="2">
        <v>0</v>
      </c>
      <c r="CJ106" s="2">
        <v>0</v>
      </c>
      <c r="CK106" s="15">
        <f t="shared" si="1604"/>
        <v>0</v>
      </c>
      <c r="CL106" s="15">
        <f t="shared" si="2205"/>
        <v>0</v>
      </c>
      <c r="CM106" s="32">
        <f t="shared" si="2221"/>
        <v>3.7812499999999889</v>
      </c>
      <c r="CN106" s="2">
        <f t="shared" si="1477"/>
        <v>12</v>
      </c>
      <c r="CO106" s="2">
        <f t="shared" si="1467"/>
        <v>1</v>
      </c>
      <c r="CP106" s="2">
        <f t="shared" si="1467"/>
        <v>1</v>
      </c>
      <c r="CQ106" s="2">
        <f t="shared" si="1467"/>
        <v>0</v>
      </c>
      <c r="CR106" s="2">
        <f t="shared" si="1467"/>
        <v>0</v>
      </c>
      <c r="CS106" s="2">
        <f t="shared" si="1467"/>
        <v>1</v>
      </c>
      <c r="CT106" s="2">
        <f t="shared" si="1467"/>
        <v>0</v>
      </c>
      <c r="CU106" s="15">
        <f t="shared" si="1467"/>
        <v>15</v>
      </c>
      <c r="CV106" s="15">
        <f t="shared" si="2206"/>
        <v>14.9</v>
      </c>
      <c r="CW106" s="32">
        <f t="shared" si="2222"/>
        <v>3.7812499999999889</v>
      </c>
      <c r="CX106" s="2">
        <f t="shared" si="1478"/>
        <v>7</v>
      </c>
      <c r="CY106" s="2">
        <f t="shared" si="1469"/>
        <v>1</v>
      </c>
      <c r="CZ106" s="2">
        <f t="shared" si="1469"/>
        <v>1</v>
      </c>
      <c r="DA106" s="2">
        <f t="shared" si="1469"/>
        <v>0</v>
      </c>
      <c r="DB106" s="2">
        <f t="shared" si="1469"/>
        <v>0</v>
      </c>
      <c r="DC106" s="2">
        <f t="shared" si="1469"/>
        <v>4</v>
      </c>
      <c r="DD106" s="2">
        <f t="shared" si="1469"/>
        <v>1</v>
      </c>
      <c r="DE106" s="15">
        <f t="shared" si="1469"/>
        <v>14</v>
      </c>
      <c r="DF106" s="15">
        <f t="shared" si="2207"/>
        <v>11.299999999999999</v>
      </c>
      <c r="DG106" s="32">
        <f t="shared" si="2223"/>
        <v>3.7812499999999889</v>
      </c>
      <c r="DH106" s="2">
        <f t="shared" si="1479"/>
        <v>103</v>
      </c>
      <c r="DI106" s="2">
        <f t="shared" si="1479"/>
        <v>12</v>
      </c>
      <c r="DJ106" s="2">
        <f t="shared" si="1479"/>
        <v>3</v>
      </c>
      <c r="DK106" s="2">
        <f t="shared" si="1479"/>
        <v>0</v>
      </c>
      <c r="DL106" s="2">
        <f t="shared" si="1479"/>
        <v>2</v>
      </c>
      <c r="DM106" s="2">
        <f t="shared" si="1479"/>
        <v>7</v>
      </c>
      <c r="DN106" s="2">
        <f t="shared" si="1479"/>
        <v>1</v>
      </c>
      <c r="DO106" s="15">
        <f t="shared" si="1479"/>
        <v>128</v>
      </c>
      <c r="DP106" s="15">
        <f t="shared" si="2208"/>
        <v>126.5</v>
      </c>
      <c r="DQ106" s="32">
        <f t="shared" si="2224"/>
        <v>3.7812499999999889</v>
      </c>
      <c r="DR106" s="2">
        <f t="shared" si="1480"/>
        <v>103</v>
      </c>
      <c r="DS106" s="2">
        <f t="shared" si="1480"/>
        <v>8</v>
      </c>
      <c r="DT106" s="2">
        <f t="shared" si="1480"/>
        <v>3</v>
      </c>
      <c r="DU106" s="2">
        <f t="shared" si="1480"/>
        <v>0</v>
      </c>
      <c r="DV106" s="2">
        <f t="shared" si="1480"/>
        <v>3</v>
      </c>
      <c r="DW106" s="2">
        <f t="shared" si="1480"/>
        <v>5</v>
      </c>
      <c r="DX106" s="2">
        <f t="shared" si="1480"/>
        <v>0</v>
      </c>
      <c r="DY106" s="15">
        <f t="shared" si="1480"/>
        <v>122</v>
      </c>
      <c r="DZ106" s="15">
        <f t="shared" si="2209"/>
        <v>123.5</v>
      </c>
      <c r="EA106" s="32">
        <f t="shared" si="2225"/>
        <v>3.7812499999999889</v>
      </c>
      <c r="EB106" s="2">
        <f t="shared" si="1481"/>
        <v>92</v>
      </c>
      <c r="EC106" s="2">
        <f t="shared" si="1473"/>
        <v>7</v>
      </c>
      <c r="ED106" s="2">
        <f t="shared" si="1473"/>
        <v>2</v>
      </c>
      <c r="EE106" s="2">
        <f t="shared" si="1473"/>
        <v>0</v>
      </c>
      <c r="EF106" s="2">
        <f t="shared" si="1473"/>
        <v>3</v>
      </c>
      <c r="EG106" s="2">
        <f t="shared" si="1473"/>
        <v>4</v>
      </c>
      <c r="EH106" s="2">
        <f t="shared" si="1473"/>
        <v>0</v>
      </c>
      <c r="EI106" s="15">
        <f t="shared" si="1473"/>
        <v>108</v>
      </c>
      <c r="EJ106" s="15">
        <f t="shared" si="2210"/>
        <v>109.6</v>
      </c>
      <c r="EK106" s="32">
        <f t="shared" si="2226"/>
        <v>3.7812499999999889</v>
      </c>
      <c r="EL106" s="2">
        <f t="shared" si="1482"/>
        <v>97</v>
      </c>
      <c r="EM106" s="2">
        <f t="shared" si="1475"/>
        <v>11</v>
      </c>
      <c r="EN106" s="2">
        <f t="shared" si="1475"/>
        <v>2</v>
      </c>
      <c r="EO106" s="2">
        <f t="shared" si="1475"/>
        <v>0</v>
      </c>
      <c r="EP106" s="2">
        <f t="shared" si="1475"/>
        <v>2</v>
      </c>
      <c r="EQ106" s="2">
        <f t="shared" si="1475"/>
        <v>3</v>
      </c>
      <c r="ER106" s="2">
        <f t="shared" si="1475"/>
        <v>0</v>
      </c>
      <c r="ES106" s="15">
        <f t="shared" si="1475"/>
        <v>115</v>
      </c>
      <c r="ET106" s="15">
        <f t="shared" si="2211"/>
        <v>116.2</v>
      </c>
    </row>
    <row r="107" spans="1:150" ht="14.4" thickTop="1" thickBot="1" x14ac:dyDescent="0.3">
      <c r="A107" s="33" t="s">
        <v>5</v>
      </c>
      <c r="B107" s="3">
        <f>SUM(B103:B106)</f>
        <v>4</v>
      </c>
      <c r="C107" s="3">
        <f t="shared" ref="C107" si="2227">SUM(C103:C106)</f>
        <v>0</v>
      </c>
      <c r="D107" s="3">
        <f t="shared" ref="D107" si="2228">SUM(D103:D106)</f>
        <v>0</v>
      </c>
      <c r="E107" s="3">
        <f t="shared" ref="E107" si="2229">SUM(E103:E106)</f>
        <v>0</v>
      </c>
      <c r="F107" s="3">
        <f t="shared" ref="F107" si="2230">SUM(F103:F106)</f>
        <v>0</v>
      </c>
      <c r="G107" s="3">
        <f t="shared" ref="G107" si="2231">SUM(G103:G106)</f>
        <v>0</v>
      </c>
      <c r="H107" s="3">
        <f t="shared" ref="H107" si="2232">SUM(H103:H106)</f>
        <v>0</v>
      </c>
      <c r="I107" s="16">
        <f>SUM(B107:H107)</f>
        <v>4</v>
      </c>
      <c r="J107" s="34">
        <f>B107+C107+D107*1.5+E107*2.3+F107*2+G107*0.4+H107*0.2</f>
        <v>4</v>
      </c>
      <c r="K107" s="33" t="s">
        <v>5</v>
      </c>
      <c r="L107" s="3">
        <f>SUM(L103:L106)</f>
        <v>33</v>
      </c>
      <c r="M107" s="3">
        <f t="shared" ref="M107" si="2233">SUM(M103:M106)</f>
        <v>1</v>
      </c>
      <c r="N107" s="3">
        <f t="shared" ref="N107" si="2234">SUM(N103:N106)</f>
        <v>3</v>
      </c>
      <c r="O107" s="3">
        <f t="shared" ref="O107" si="2235">SUM(O103:O106)</f>
        <v>0</v>
      </c>
      <c r="P107" s="3">
        <f t="shared" ref="P107" si="2236">SUM(P103:P106)</f>
        <v>0</v>
      </c>
      <c r="Q107" s="3">
        <f t="shared" ref="Q107" si="2237">SUM(Q103:Q106)</f>
        <v>10</v>
      </c>
      <c r="R107" s="3">
        <f t="shared" ref="R107" si="2238">SUM(R103:R106)</f>
        <v>5</v>
      </c>
      <c r="S107" s="16">
        <f>SUM(L107:R107)</f>
        <v>52</v>
      </c>
      <c r="T107" s="34">
        <f>L107+M107+N107*1.5+O107*2.3+P107*2+Q107*0.4+R107*0.2</f>
        <v>43.5</v>
      </c>
      <c r="U107" s="33" t="s">
        <v>5</v>
      </c>
      <c r="V107" s="3">
        <f>SUM(V103:V106)</f>
        <v>0</v>
      </c>
      <c r="W107" s="3">
        <f t="shared" ref="W107" si="2239">SUM(W103:W106)</f>
        <v>0</v>
      </c>
      <c r="X107" s="3">
        <f t="shared" ref="X107" si="2240">SUM(X103:X106)</f>
        <v>0</v>
      </c>
      <c r="Y107" s="3">
        <f t="shared" ref="Y107" si="2241">SUM(Y103:Y106)</f>
        <v>0</v>
      </c>
      <c r="Z107" s="3">
        <f t="shared" ref="Z107" si="2242">SUM(Z103:Z106)</f>
        <v>0</v>
      </c>
      <c r="AA107" s="3">
        <f t="shared" ref="AA107" si="2243">SUM(AA103:AA106)</f>
        <v>0</v>
      </c>
      <c r="AB107" s="3">
        <f t="shared" ref="AB107" si="2244">SUM(AB103:AB106)</f>
        <v>0</v>
      </c>
      <c r="AC107" s="16">
        <f>SUM(V107:AB107)</f>
        <v>0</v>
      </c>
      <c r="AD107" s="34">
        <f>V107+W107+X107*1.5+Y107*2.3+Z107*2+AA107*0.4+AB107*0.2</f>
        <v>0</v>
      </c>
      <c r="AE107" s="33" t="s">
        <v>5</v>
      </c>
      <c r="AF107" s="3">
        <f>SUM(AF103:AF106)</f>
        <v>39</v>
      </c>
      <c r="AG107" s="3">
        <f t="shared" ref="AG107" si="2245">SUM(AG103:AG106)</f>
        <v>2</v>
      </c>
      <c r="AH107" s="3">
        <f t="shared" ref="AH107" si="2246">SUM(AH103:AH106)</f>
        <v>2</v>
      </c>
      <c r="AI107" s="3">
        <f t="shared" ref="AI107" si="2247">SUM(AI103:AI106)</f>
        <v>0</v>
      </c>
      <c r="AJ107" s="3">
        <f t="shared" ref="AJ107" si="2248">SUM(AJ103:AJ106)</f>
        <v>0</v>
      </c>
      <c r="AK107" s="3">
        <f t="shared" ref="AK107" si="2249">SUM(AK103:AK106)</f>
        <v>8</v>
      </c>
      <c r="AL107" s="3">
        <f t="shared" ref="AL107" si="2250">SUM(AL103:AL106)</f>
        <v>0</v>
      </c>
      <c r="AM107" s="16">
        <f>SUM(AF107:AL107)</f>
        <v>51</v>
      </c>
      <c r="AN107" s="34">
        <f>AF107+AG107+AH107*1.5+AI107*2.3+AJ107*2+AK107*0.4+AL107*0.2</f>
        <v>47.2</v>
      </c>
      <c r="AO107" s="33" t="s">
        <v>5</v>
      </c>
      <c r="AP107" s="3">
        <f>SUM(AP103:AP106)</f>
        <v>399</v>
      </c>
      <c r="AQ107" s="3">
        <f t="shared" ref="AQ107" si="2251">SUM(AQ103:AQ106)</f>
        <v>21</v>
      </c>
      <c r="AR107" s="3">
        <f t="shared" ref="AR107" si="2252">SUM(AR103:AR106)</f>
        <v>6</v>
      </c>
      <c r="AS107" s="3">
        <f t="shared" ref="AS107" si="2253">SUM(AS103:AS106)</f>
        <v>0</v>
      </c>
      <c r="AT107" s="3">
        <f t="shared" ref="AT107" si="2254">SUM(AT103:AT106)</f>
        <v>6</v>
      </c>
      <c r="AU107" s="3">
        <f t="shared" ref="AU107" si="2255">SUM(AU103:AU106)</f>
        <v>23</v>
      </c>
      <c r="AV107" s="3">
        <f t="shared" ref="AV107" si="2256">SUM(AV103:AV106)</f>
        <v>2</v>
      </c>
      <c r="AW107" s="16">
        <f>SUM(AP107:AV107)</f>
        <v>457</v>
      </c>
      <c r="AX107" s="34">
        <f>AP107+AQ107+AR107*1.5+AS107*2.3+AT107*2+AU107*0.4+AV107*0.2</f>
        <v>450.59999999999997</v>
      </c>
      <c r="AY107" s="33" t="s">
        <v>5</v>
      </c>
      <c r="AZ107" s="3">
        <f>SUM(AZ103:AZ106)</f>
        <v>0</v>
      </c>
      <c r="BA107" s="3">
        <f t="shared" ref="BA107" si="2257">SUM(BA103:BA106)</f>
        <v>0</v>
      </c>
      <c r="BB107" s="3">
        <f t="shared" ref="BB107" si="2258">SUM(BB103:BB106)</f>
        <v>0</v>
      </c>
      <c r="BC107" s="3">
        <f t="shared" ref="BC107" si="2259">SUM(BC103:BC106)</f>
        <v>0</v>
      </c>
      <c r="BD107" s="3">
        <f t="shared" ref="BD107" si="2260">SUM(BD103:BD106)</f>
        <v>0</v>
      </c>
      <c r="BE107" s="3">
        <f t="shared" ref="BE107" si="2261">SUM(BE103:BE106)</f>
        <v>0</v>
      </c>
      <c r="BF107" s="3">
        <f t="shared" ref="BF107" si="2262">SUM(BF103:BF106)</f>
        <v>0</v>
      </c>
      <c r="BG107" s="16">
        <f>SUM(AZ107:BF107)</f>
        <v>0</v>
      </c>
      <c r="BH107" s="34">
        <f>AZ107+BA107+BB107*1.5+BC107*2.3+BD107*2+BE107*0.4+BF107*0.2</f>
        <v>0</v>
      </c>
      <c r="BI107" s="33" t="s">
        <v>5</v>
      </c>
      <c r="BJ107" s="3">
        <f>SUM(BJ103:BJ106)</f>
        <v>447</v>
      </c>
      <c r="BK107" s="3">
        <f t="shared" ref="BK107" si="2263">SUM(BK103:BK106)</f>
        <v>33</v>
      </c>
      <c r="BL107" s="3">
        <f t="shared" ref="BL107" si="2264">SUM(BL103:BL106)</f>
        <v>6</v>
      </c>
      <c r="BM107" s="3">
        <f t="shared" ref="BM107" si="2265">SUM(BM103:BM106)</f>
        <v>0</v>
      </c>
      <c r="BN107" s="3">
        <f t="shared" ref="BN107" si="2266">SUM(BN103:BN106)</f>
        <v>7</v>
      </c>
      <c r="BO107" s="3">
        <f t="shared" ref="BO107" si="2267">SUM(BO103:BO106)</f>
        <v>19</v>
      </c>
      <c r="BP107" s="3">
        <f t="shared" ref="BP107" si="2268">SUM(BP103:BP106)</f>
        <v>0</v>
      </c>
      <c r="BQ107" s="16">
        <f>SUM(BJ107:BP107)</f>
        <v>512</v>
      </c>
      <c r="BR107" s="34">
        <f>BJ107+BK107+BL107*1.5+BM107*2.3+BN107*2+BO107*0.4+BP107*0.2</f>
        <v>510.6</v>
      </c>
      <c r="BS107" s="33" t="s">
        <v>5</v>
      </c>
      <c r="BT107" s="3">
        <f>SUM(BT103:BT106)</f>
        <v>9</v>
      </c>
      <c r="BU107" s="3">
        <f t="shared" ref="BU107" si="2269">SUM(BU103:BU106)</f>
        <v>0</v>
      </c>
      <c r="BV107" s="3">
        <f t="shared" ref="BV107" si="2270">SUM(BV103:BV106)</f>
        <v>0</v>
      </c>
      <c r="BW107" s="3">
        <f t="shared" ref="BW107" si="2271">SUM(BW103:BW106)</f>
        <v>0</v>
      </c>
      <c r="BX107" s="3">
        <f t="shared" ref="BX107" si="2272">SUM(BX103:BX106)</f>
        <v>0</v>
      </c>
      <c r="BY107" s="3">
        <f t="shared" ref="BY107" si="2273">SUM(BY103:BY106)</f>
        <v>1</v>
      </c>
      <c r="BZ107" s="3">
        <f t="shared" ref="BZ107" si="2274">SUM(BZ103:BZ106)</f>
        <v>0</v>
      </c>
      <c r="CA107" s="16">
        <f>SUM(BT107:BZ107)</f>
        <v>10</v>
      </c>
      <c r="CB107" s="34">
        <f>BT107+BU107+BV107*1.5+BW107*2.3+BX107*2+BY107*0.4+BZ107*0.2</f>
        <v>9.4</v>
      </c>
      <c r="CC107" s="33" t="s">
        <v>5</v>
      </c>
      <c r="CD107" s="3">
        <f>SUM(CD103:CD106)</f>
        <v>0</v>
      </c>
      <c r="CE107" s="3">
        <f t="shared" ref="CE107" si="2275">SUM(CE103:CE106)</f>
        <v>0</v>
      </c>
      <c r="CF107" s="3">
        <f t="shared" ref="CF107" si="2276">SUM(CF103:CF106)</f>
        <v>0</v>
      </c>
      <c r="CG107" s="3">
        <f t="shared" ref="CG107" si="2277">SUM(CG103:CG106)</f>
        <v>0</v>
      </c>
      <c r="CH107" s="3">
        <f t="shared" ref="CH107" si="2278">SUM(CH103:CH106)</f>
        <v>0</v>
      </c>
      <c r="CI107" s="3">
        <f t="shared" ref="CI107" si="2279">SUM(CI103:CI106)</f>
        <v>0</v>
      </c>
      <c r="CJ107" s="3">
        <f t="shared" ref="CJ107" si="2280">SUM(CJ103:CJ106)</f>
        <v>0</v>
      </c>
      <c r="CK107" s="16">
        <f>SUM(CD107:CJ107)</f>
        <v>0</v>
      </c>
      <c r="CL107" s="34">
        <f>CD107+CE107+CF107*1.5+CG107*2.3+CH107*2+CI107*0.4+CJ107*0.2</f>
        <v>0</v>
      </c>
      <c r="CM107" s="33" t="s">
        <v>5</v>
      </c>
      <c r="CN107" s="3">
        <f>SUM(CN103:CN106)</f>
        <v>48</v>
      </c>
      <c r="CO107" s="3">
        <f t="shared" ref="CO107" si="2281">SUM(CO103:CO106)</f>
        <v>2</v>
      </c>
      <c r="CP107" s="3">
        <f t="shared" ref="CP107" si="2282">SUM(CP103:CP106)</f>
        <v>2</v>
      </c>
      <c r="CQ107" s="3">
        <f t="shared" ref="CQ107" si="2283">SUM(CQ103:CQ106)</f>
        <v>0</v>
      </c>
      <c r="CR107" s="3">
        <f t="shared" ref="CR107" si="2284">SUM(CR103:CR106)</f>
        <v>0</v>
      </c>
      <c r="CS107" s="3">
        <f t="shared" ref="CS107" si="2285">SUM(CS103:CS106)</f>
        <v>9</v>
      </c>
      <c r="CT107" s="3">
        <f t="shared" ref="CT107" si="2286">SUM(CT103:CT106)</f>
        <v>0</v>
      </c>
      <c r="CU107" s="16">
        <f>SUM(CN107:CT107)</f>
        <v>61</v>
      </c>
      <c r="CV107" s="34">
        <f>CN107+CO107+CP107*1.5+CQ107*2.3+CR107*2+CS107*0.4+CT107*0.2</f>
        <v>56.6</v>
      </c>
      <c r="CW107" s="33" t="s">
        <v>5</v>
      </c>
      <c r="CX107" s="3">
        <f>SUM(CX103:CX106)</f>
        <v>37</v>
      </c>
      <c r="CY107" s="3">
        <f t="shared" ref="CY107" si="2287">SUM(CY103:CY106)</f>
        <v>1</v>
      </c>
      <c r="CZ107" s="3">
        <f t="shared" ref="CZ107" si="2288">SUM(CZ103:CZ106)</f>
        <v>3</v>
      </c>
      <c r="DA107" s="3">
        <f t="shared" ref="DA107" si="2289">SUM(DA103:DA106)</f>
        <v>0</v>
      </c>
      <c r="DB107" s="3">
        <f t="shared" ref="DB107" si="2290">SUM(DB103:DB106)</f>
        <v>0</v>
      </c>
      <c r="DC107" s="3">
        <f t="shared" ref="DC107" si="2291">SUM(DC103:DC106)</f>
        <v>10</v>
      </c>
      <c r="DD107" s="3">
        <f t="shared" ref="DD107" si="2292">SUM(DD103:DD106)</f>
        <v>5</v>
      </c>
      <c r="DE107" s="16">
        <f>SUM(CX107:DD107)</f>
        <v>56</v>
      </c>
      <c r="DF107" s="34">
        <f>CX107+CY107+CZ107*1.5+DA107*2.3+DB107*2+DC107*0.4+DD107*0.2</f>
        <v>47.5</v>
      </c>
      <c r="DG107" s="33" t="s">
        <v>5</v>
      </c>
      <c r="DH107" s="3">
        <f>SUM(DH103:DH106)</f>
        <v>480</v>
      </c>
      <c r="DI107" s="3">
        <f t="shared" ref="DI107" si="2293">SUM(DI103:DI106)</f>
        <v>34</v>
      </c>
      <c r="DJ107" s="3">
        <f t="shared" ref="DJ107" si="2294">SUM(DJ103:DJ106)</f>
        <v>9</v>
      </c>
      <c r="DK107" s="3">
        <f t="shared" ref="DK107" si="2295">SUM(DK103:DK106)</f>
        <v>0</v>
      </c>
      <c r="DL107" s="3">
        <f t="shared" ref="DL107" si="2296">SUM(DL103:DL106)</f>
        <v>7</v>
      </c>
      <c r="DM107" s="3">
        <f t="shared" ref="DM107" si="2297">SUM(DM103:DM106)</f>
        <v>29</v>
      </c>
      <c r="DN107" s="3">
        <f t="shared" ref="DN107" si="2298">SUM(DN103:DN106)</f>
        <v>5</v>
      </c>
      <c r="DO107" s="16">
        <f>SUM(DH107:DN107)</f>
        <v>564</v>
      </c>
      <c r="DP107" s="34">
        <f>DH107+DI107+DJ107*1.5+DK107*2.3+DL107*2+DM107*0.4+DN107*0.2</f>
        <v>554.1</v>
      </c>
      <c r="DQ107" s="33" t="s">
        <v>5</v>
      </c>
      <c r="DR107" s="3">
        <f>SUM(DR103:DR106)</f>
        <v>438</v>
      </c>
      <c r="DS107" s="3">
        <f t="shared" ref="DS107" si="2299">SUM(DS103:DS106)</f>
        <v>23</v>
      </c>
      <c r="DT107" s="3">
        <f t="shared" ref="DT107" si="2300">SUM(DT103:DT106)</f>
        <v>8</v>
      </c>
      <c r="DU107" s="3">
        <f t="shared" ref="DU107" si="2301">SUM(DU103:DU106)</f>
        <v>0</v>
      </c>
      <c r="DV107" s="3">
        <f t="shared" ref="DV107" si="2302">SUM(DV103:DV106)</f>
        <v>6</v>
      </c>
      <c r="DW107" s="3">
        <f t="shared" ref="DW107" si="2303">SUM(DW103:DW106)</f>
        <v>31</v>
      </c>
      <c r="DX107" s="3">
        <f t="shared" ref="DX107" si="2304">SUM(DX103:DX106)</f>
        <v>2</v>
      </c>
      <c r="DY107" s="16">
        <f>SUM(DR107:DX107)</f>
        <v>508</v>
      </c>
      <c r="DZ107" s="34">
        <f>DR107+DS107+DT107*1.5+DU107*2.3+DV107*2+DW107*0.4+DX107*0.2</f>
        <v>497.79999999999995</v>
      </c>
      <c r="EA107" s="33" t="s">
        <v>5</v>
      </c>
      <c r="EB107" s="3">
        <f>SUM(EB103:EB106)</f>
        <v>403</v>
      </c>
      <c r="EC107" s="3">
        <f t="shared" ref="EC107" si="2305">SUM(EC103:EC106)</f>
        <v>21</v>
      </c>
      <c r="ED107" s="3">
        <f t="shared" ref="ED107" si="2306">SUM(ED103:ED106)</f>
        <v>6</v>
      </c>
      <c r="EE107" s="3">
        <f t="shared" ref="EE107" si="2307">SUM(EE103:EE106)</f>
        <v>0</v>
      </c>
      <c r="EF107" s="3">
        <f t="shared" ref="EF107" si="2308">SUM(EF103:EF106)</f>
        <v>6</v>
      </c>
      <c r="EG107" s="3">
        <f t="shared" ref="EG107" si="2309">SUM(EG103:EG106)</f>
        <v>23</v>
      </c>
      <c r="EH107" s="3">
        <f t="shared" ref="EH107" si="2310">SUM(EH103:EH106)</f>
        <v>2</v>
      </c>
      <c r="EI107" s="16">
        <f>SUM(EB107:EH107)</f>
        <v>461</v>
      </c>
      <c r="EJ107" s="34">
        <f>EB107+EC107+ED107*1.5+EE107*2.3+EF107*2+EG107*0.4+EH107*0.2</f>
        <v>454.59999999999997</v>
      </c>
      <c r="EK107" s="33" t="s">
        <v>5</v>
      </c>
      <c r="EL107" s="3">
        <f>SUM(EL103:EL106)</f>
        <v>456</v>
      </c>
      <c r="EM107" s="3">
        <f t="shared" ref="EM107" si="2311">SUM(EM103:EM106)</f>
        <v>33</v>
      </c>
      <c r="EN107" s="3">
        <f t="shared" ref="EN107" si="2312">SUM(EN103:EN106)</f>
        <v>6</v>
      </c>
      <c r="EO107" s="3">
        <f t="shared" ref="EO107" si="2313">SUM(EO103:EO106)</f>
        <v>0</v>
      </c>
      <c r="EP107" s="3">
        <f t="shared" ref="EP107" si="2314">SUM(EP103:EP106)</f>
        <v>7</v>
      </c>
      <c r="EQ107" s="3">
        <f t="shared" ref="EQ107" si="2315">SUM(EQ103:EQ106)</f>
        <v>20</v>
      </c>
      <c r="ER107" s="3">
        <f t="shared" ref="ER107" si="2316">SUM(ER103:ER106)</f>
        <v>0</v>
      </c>
      <c r="ES107" s="16">
        <f>SUM(EL107:ER107)</f>
        <v>522</v>
      </c>
      <c r="ET107" s="34">
        <f>EL107+EM107+EN107*1.5+EO107*2.3+EP107*2+EQ107*0.4+ER107*0.2</f>
        <v>520</v>
      </c>
    </row>
    <row r="108" spans="1:150" ht="13.8" thickTop="1" x14ac:dyDescent="0.25">
      <c r="A108" s="32">
        <f>A106+"00:15"</f>
        <v>0.79166666666666596</v>
      </c>
      <c r="B108" s="2">
        <v>0</v>
      </c>
      <c r="C108" s="2">
        <v>0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15">
        <f t="shared" si="1588"/>
        <v>0</v>
      </c>
      <c r="J108" s="15">
        <f t="shared" ref="J108:J111" si="2317">B108+C108+D108*1.5+E108*2.3+F108*2+G108*0.4+H108*0.2</f>
        <v>0</v>
      </c>
      <c r="K108" s="32">
        <f>K106+"00:15"</f>
        <v>0.79166666666666596</v>
      </c>
      <c r="L108" s="2">
        <v>14</v>
      </c>
      <c r="M108" s="2">
        <v>1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15">
        <f t="shared" si="1590"/>
        <v>15</v>
      </c>
      <c r="T108" s="15">
        <f t="shared" ref="T108:T111" si="2318">L108+M108+N108*1.5+O108*2.3+P108*2+Q108*0.4+R108*0.2</f>
        <v>15</v>
      </c>
      <c r="U108" s="32">
        <f>U106+"00:15"</f>
        <v>3.7916666666666554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15">
        <f t="shared" si="1592"/>
        <v>0</v>
      </c>
      <c r="AD108" s="15">
        <f t="shared" ref="AD108:AD111" si="2319">V108+W108+X108*1.5+Y108*2.3+Z108*2+AA108*0.4+AB108*0.2</f>
        <v>0</v>
      </c>
      <c r="AE108" s="32">
        <f>AE106+"00:15"</f>
        <v>3.7916666666666554</v>
      </c>
      <c r="AF108" s="2">
        <v>4</v>
      </c>
      <c r="AG108" s="2">
        <v>0</v>
      </c>
      <c r="AH108" s="2">
        <v>1</v>
      </c>
      <c r="AI108" s="2">
        <v>0</v>
      </c>
      <c r="AJ108" s="2">
        <v>0</v>
      </c>
      <c r="AK108" s="2">
        <v>1</v>
      </c>
      <c r="AL108" s="2">
        <v>0</v>
      </c>
      <c r="AM108" s="15">
        <f t="shared" si="1594"/>
        <v>6</v>
      </c>
      <c r="AN108" s="15">
        <f t="shared" ref="AN108:AN111" si="2320">AF108+AG108+AH108*1.5+AI108*2.3+AJ108*2+AK108*0.4+AL108*0.2</f>
        <v>5.9</v>
      </c>
      <c r="AO108" s="32">
        <f>AO106+"00:15"</f>
        <v>3.7916666666666554</v>
      </c>
      <c r="AP108" s="2">
        <v>106</v>
      </c>
      <c r="AQ108" s="2">
        <v>5</v>
      </c>
      <c r="AR108" s="2">
        <v>0</v>
      </c>
      <c r="AS108" s="2">
        <v>0</v>
      </c>
      <c r="AT108" s="2">
        <v>0</v>
      </c>
      <c r="AU108" s="2">
        <v>7</v>
      </c>
      <c r="AV108" s="2">
        <v>0</v>
      </c>
      <c r="AW108" s="15">
        <f t="shared" si="1596"/>
        <v>118</v>
      </c>
      <c r="AX108" s="15">
        <f t="shared" ref="AX108:AX111" si="2321">AP108+AQ108+AR108*1.5+AS108*2.3+AT108*2+AU108*0.4+AV108*0.2</f>
        <v>113.8</v>
      </c>
      <c r="AY108" s="32">
        <f>AY106+"00:15"</f>
        <v>3.7916666666666554</v>
      </c>
      <c r="AZ108" s="2">
        <v>0</v>
      </c>
      <c r="BA108" s="2">
        <v>0</v>
      </c>
      <c r="BB108" s="2">
        <v>0</v>
      </c>
      <c r="BC108" s="2">
        <v>0</v>
      </c>
      <c r="BD108" s="2">
        <v>0</v>
      </c>
      <c r="BE108" s="2">
        <v>0</v>
      </c>
      <c r="BF108" s="2">
        <v>0</v>
      </c>
      <c r="BG108" s="15">
        <f t="shared" si="1598"/>
        <v>0</v>
      </c>
      <c r="BH108" s="15">
        <f t="shared" ref="BH108:BH111" si="2322">AZ108+BA108+BB108*1.5+BC108*2.3+BD108*2+BE108*0.4+BF108*0.2</f>
        <v>0</v>
      </c>
      <c r="BI108" s="32">
        <f>BI106+"00:15"</f>
        <v>3.7916666666666554</v>
      </c>
      <c r="BJ108" s="2">
        <v>119</v>
      </c>
      <c r="BK108" s="2">
        <v>8</v>
      </c>
      <c r="BL108" s="2">
        <v>4</v>
      </c>
      <c r="BM108" s="2">
        <v>0</v>
      </c>
      <c r="BN108" s="2">
        <v>0</v>
      </c>
      <c r="BO108" s="2">
        <v>9</v>
      </c>
      <c r="BP108" s="2">
        <v>0</v>
      </c>
      <c r="BQ108" s="15">
        <f t="shared" si="1600"/>
        <v>140</v>
      </c>
      <c r="BR108" s="15">
        <f t="shared" ref="BR108:BR111" si="2323">BJ108+BK108+BL108*1.5+BM108*2.3+BN108*2+BO108*0.4+BP108*0.2</f>
        <v>136.6</v>
      </c>
      <c r="BS108" s="32">
        <f>BS106+"00:15"</f>
        <v>3.7916666666666554</v>
      </c>
      <c r="BT108" s="2">
        <v>1</v>
      </c>
      <c r="BU108" s="2">
        <v>0</v>
      </c>
      <c r="BV108" s="2">
        <v>0</v>
      </c>
      <c r="BW108" s="2">
        <v>0</v>
      </c>
      <c r="BX108" s="2">
        <v>0</v>
      </c>
      <c r="BY108" s="2">
        <v>0</v>
      </c>
      <c r="BZ108" s="2">
        <v>0</v>
      </c>
      <c r="CA108" s="15">
        <f t="shared" si="1602"/>
        <v>1</v>
      </c>
      <c r="CB108" s="15">
        <f t="shared" ref="CB108:CB111" si="2324">BT108+BU108+BV108*1.5+BW108*2.3+BX108*2+BY108*0.4+BZ108*0.2</f>
        <v>1</v>
      </c>
      <c r="CC108" s="32">
        <f>CC106+"00:15"</f>
        <v>3.7916666666666554</v>
      </c>
      <c r="CD108" s="2">
        <v>0</v>
      </c>
      <c r="CE108" s="2">
        <v>0</v>
      </c>
      <c r="CF108" s="2">
        <v>0</v>
      </c>
      <c r="CG108" s="2">
        <v>0</v>
      </c>
      <c r="CH108" s="2">
        <v>0</v>
      </c>
      <c r="CI108" s="2">
        <v>0</v>
      </c>
      <c r="CJ108" s="2">
        <v>0</v>
      </c>
      <c r="CK108" s="15">
        <f t="shared" si="1604"/>
        <v>0</v>
      </c>
      <c r="CL108" s="15">
        <f t="shared" ref="CL108:CL111" si="2325">CD108+CE108+CF108*1.5+CG108*2.3+CH108*2+CI108*0.4+CJ108*0.2</f>
        <v>0</v>
      </c>
      <c r="CM108" s="32">
        <f>CM106+"00:15"</f>
        <v>3.7916666666666554</v>
      </c>
      <c r="CN108" s="2">
        <f t="shared" si="1477"/>
        <v>5</v>
      </c>
      <c r="CO108" s="2">
        <f t="shared" si="1467"/>
        <v>0</v>
      </c>
      <c r="CP108" s="2">
        <f t="shared" si="1467"/>
        <v>1</v>
      </c>
      <c r="CQ108" s="2">
        <f t="shared" si="1467"/>
        <v>0</v>
      </c>
      <c r="CR108" s="2">
        <f t="shared" si="1467"/>
        <v>0</v>
      </c>
      <c r="CS108" s="2">
        <f t="shared" si="1467"/>
        <v>1</v>
      </c>
      <c r="CT108" s="2">
        <f t="shared" si="1467"/>
        <v>0</v>
      </c>
      <c r="CU108" s="15">
        <f t="shared" si="1467"/>
        <v>7</v>
      </c>
      <c r="CV108" s="15">
        <f t="shared" ref="CV108:CV111" si="2326">CN108+CO108+CP108*1.5+CQ108*2.3+CR108*2+CS108*0.4+CT108*0.2</f>
        <v>6.9</v>
      </c>
      <c r="CW108" s="32">
        <f>CW106+"00:15"</f>
        <v>3.7916666666666554</v>
      </c>
      <c r="CX108" s="2">
        <f t="shared" si="1478"/>
        <v>14</v>
      </c>
      <c r="CY108" s="2">
        <f t="shared" si="1469"/>
        <v>1</v>
      </c>
      <c r="CZ108" s="2">
        <f t="shared" si="1469"/>
        <v>0</v>
      </c>
      <c r="DA108" s="2">
        <f t="shared" si="1469"/>
        <v>0</v>
      </c>
      <c r="DB108" s="2">
        <f t="shared" si="1469"/>
        <v>0</v>
      </c>
      <c r="DC108" s="2">
        <f t="shared" si="1469"/>
        <v>0</v>
      </c>
      <c r="DD108" s="2">
        <f t="shared" si="1469"/>
        <v>0</v>
      </c>
      <c r="DE108" s="15">
        <f t="shared" si="1469"/>
        <v>15</v>
      </c>
      <c r="DF108" s="15">
        <f t="shared" ref="DF108:DF111" si="2327">CX108+CY108+CZ108*1.5+DA108*2.3+DB108*2+DC108*0.4+DD108*0.2</f>
        <v>15</v>
      </c>
      <c r="DG108" s="32">
        <f>DG106+"00:15"</f>
        <v>3.7916666666666554</v>
      </c>
      <c r="DH108" s="2">
        <f t="shared" si="1479"/>
        <v>133</v>
      </c>
      <c r="DI108" s="2">
        <f t="shared" si="1479"/>
        <v>9</v>
      </c>
      <c r="DJ108" s="2">
        <f t="shared" si="1479"/>
        <v>4</v>
      </c>
      <c r="DK108" s="2">
        <f t="shared" si="1479"/>
        <v>0</v>
      </c>
      <c r="DL108" s="2">
        <f t="shared" si="1479"/>
        <v>0</v>
      </c>
      <c r="DM108" s="2">
        <f t="shared" si="1479"/>
        <v>9</v>
      </c>
      <c r="DN108" s="2">
        <f t="shared" si="1479"/>
        <v>0</v>
      </c>
      <c r="DO108" s="15">
        <f t="shared" si="1479"/>
        <v>155</v>
      </c>
      <c r="DP108" s="15">
        <f t="shared" ref="DP108:DP111" si="2328">DH108+DI108+DJ108*1.5+DK108*2.3+DL108*2+DM108*0.4+DN108*0.2</f>
        <v>151.6</v>
      </c>
      <c r="DQ108" s="32">
        <f>DQ106+"00:15"</f>
        <v>3.7916666666666554</v>
      </c>
      <c r="DR108" s="2">
        <f t="shared" si="1480"/>
        <v>110</v>
      </c>
      <c r="DS108" s="2">
        <f t="shared" si="1480"/>
        <v>5</v>
      </c>
      <c r="DT108" s="2">
        <f t="shared" si="1480"/>
        <v>1</v>
      </c>
      <c r="DU108" s="2">
        <f t="shared" si="1480"/>
        <v>0</v>
      </c>
      <c r="DV108" s="2">
        <f t="shared" si="1480"/>
        <v>0</v>
      </c>
      <c r="DW108" s="2">
        <f t="shared" si="1480"/>
        <v>8</v>
      </c>
      <c r="DX108" s="2">
        <f t="shared" si="1480"/>
        <v>0</v>
      </c>
      <c r="DY108" s="15">
        <f t="shared" si="1480"/>
        <v>124</v>
      </c>
      <c r="DZ108" s="15">
        <f t="shared" ref="DZ108:DZ111" si="2329">DR108+DS108+DT108*1.5+DU108*2.3+DV108*2+DW108*0.4+DX108*0.2</f>
        <v>119.7</v>
      </c>
      <c r="EA108" s="32">
        <f>EA106+"00:15"</f>
        <v>3.7916666666666554</v>
      </c>
      <c r="EB108" s="2">
        <f t="shared" si="1481"/>
        <v>106</v>
      </c>
      <c r="EC108" s="2">
        <f t="shared" si="1473"/>
        <v>5</v>
      </c>
      <c r="ED108" s="2">
        <f t="shared" si="1473"/>
        <v>0</v>
      </c>
      <c r="EE108" s="2">
        <f t="shared" si="1473"/>
        <v>0</v>
      </c>
      <c r="EF108" s="2">
        <f t="shared" si="1473"/>
        <v>0</v>
      </c>
      <c r="EG108" s="2">
        <f t="shared" si="1473"/>
        <v>7</v>
      </c>
      <c r="EH108" s="2">
        <f t="shared" si="1473"/>
        <v>0</v>
      </c>
      <c r="EI108" s="15">
        <f t="shared" si="1473"/>
        <v>118</v>
      </c>
      <c r="EJ108" s="15">
        <f t="shared" ref="EJ108:EJ111" si="2330">EB108+EC108+ED108*1.5+EE108*2.3+EF108*2+EG108*0.4+EH108*0.2</f>
        <v>113.8</v>
      </c>
      <c r="EK108" s="32">
        <f>EK106+"00:15"</f>
        <v>3.7916666666666554</v>
      </c>
      <c r="EL108" s="2">
        <f t="shared" si="1482"/>
        <v>120</v>
      </c>
      <c r="EM108" s="2">
        <f t="shared" si="1475"/>
        <v>8</v>
      </c>
      <c r="EN108" s="2">
        <f t="shared" si="1475"/>
        <v>4</v>
      </c>
      <c r="EO108" s="2">
        <f t="shared" si="1475"/>
        <v>0</v>
      </c>
      <c r="EP108" s="2">
        <f t="shared" si="1475"/>
        <v>0</v>
      </c>
      <c r="EQ108" s="2">
        <f t="shared" si="1475"/>
        <v>9</v>
      </c>
      <c r="ER108" s="2">
        <f t="shared" si="1475"/>
        <v>0</v>
      </c>
      <c r="ES108" s="15">
        <f t="shared" si="1475"/>
        <v>141</v>
      </c>
      <c r="ET108" s="15">
        <f t="shared" ref="ET108:ET111" si="2331">EL108+EM108+EN108*1.5+EO108*2.3+EP108*2+EQ108*0.4+ER108*0.2</f>
        <v>137.6</v>
      </c>
    </row>
    <row r="109" spans="1:150" x14ac:dyDescent="0.25">
      <c r="A109" s="32">
        <f>A108+"00:15"</f>
        <v>0.80208333333333259</v>
      </c>
      <c r="B109" s="2">
        <v>2</v>
      </c>
      <c r="C109" s="2">
        <v>0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15">
        <f t="shared" si="1588"/>
        <v>2</v>
      </c>
      <c r="J109" s="15">
        <f t="shared" si="2317"/>
        <v>2</v>
      </c>
      <c r="K109" s="32">
        <f>K108+"00:15"</f>
        <v>0.80208333333333259</v>
      </c>
      <c r="L109" s="2">
        <v>10</v>
      </c>
      <c r="M109" s="2">
        <v>1</v>
      </c>
      <c r="N109" s="2">
        <v>1</v>
      </c>
      <c r="O109" s="2">
        <v>0</v>
      </c>
      <c r="P109" s="2">
        <v>0</v>
      </c>
      <c r="Q109" s="2">
        <v>0</v>
      </c>
      <c r="R109" s="2">
        <v>1</v>
      </c>
      <c r="S109" s="15">
        <f t="shared" si="1590"/>
        <v>13</v>
      </c>
      <c r="T109" s="15">
        <f t="shared" si="2318"/>
        <v>12.7</v>
      </c>
      <c r="U109" s="32">
        <f>U108+"00:15"</f>
        <v>3.8020833333333219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15">
        <f t="shared" si="1592"/>
        <v>0</v>
      </c>
      <c r="AD109" s="15">
        <f t="shared" si="2319"/>
        <v>0</v>
      </c>
      <c r="AE109" s="32">
        <f>AE108+"00:15"</f>
        <v>3.8020833333333219</v>
      </c>
      <c r="AF109" s="2">
        <v>9</v>
      </c>
      <c r="AG109" s="2">
        <v>1</v>
      </c>
      <c r="AH109" s="2">
        <v>0</v>
      </c>
      <c r="AI109" s="2">
        <v>0</v>
      </c>
      <c r="AJ109" s="2">
        <v>0</v>
      </c>
      <c r="AK109" s="2">
        <v>0</v>
      </c>
      <c r="AL109" s="2">
        <v>1</v>
      </c>
      <c r="AM109" s="15">
        <f t="shared" si="1594"/>
        <v>11</v>
      </c>
      <c r="AN109" s="15">
        <f t="shared" si="2320"/>
        <v>10.199999999999999</v>
      </c>
      <c r="AO109" s="32">
        <f>AO108+"00:15"</f>
        <v>3.8020833333333219</v>
      </c>
      <c r="AP109" s="2">
        <v>90</v>
      </c>
      <c r="AQ109" s="2">
        <v>2</v>
      </c>
      <c r="AR109" s="2">
        <v>0</v>
      </c>
      <c r="AS109" s="2">
        <v>0</v>
      </c>
      <c r="AT109" s="2">
        <v>3</v>
      </c>
      <c r="AU109" s="2">
        <v>10</v>
      </c>
      <c r="AV109" s="2">
        <v>0</v>
      </c>
      <c r="AW109" s="15">
        <f t="shared" si="1596"/>
        <v>105</v>
      </c>
      <c r="AX109" s="15">
        <f t="shared" si="2321"/>
        <v>102</v>
      </c>
      <c r="AY109" s="32">
        <f>AY108+"00:15"</f>
        <v>3.8020833333333219</v>
      </c>
      <c r="AZ109" s="2">
        <v>0</v>
      </c>
      <c r="BA109" s="2">
        <v>0</v>
      </c>
      <c r="BB109" s="2">
        <v>0</v>
      </c>
      <c r="BC109" s="2">
        <v>0</v>
      </c>
      <c r="BD109" s="2">
        <v>0</v>
      </c>
      <c r="BE109" s="2">
        <v>0</v>
      </c>
      <c r="BF109" s="2">
        <v>0</v>
      </c>
      <c r="BG109" s="15">
        <f t="shared" si="1598"/>
        <v>0</v>
      </c>
      <c r="BH109" s="15">
        <f t="shared" si="2322"/>
        <v>0</v>
      </c>
      <c r="BI109" s="32">
        <f>BI108+"00:15"</f>
        <v>3.8020833333333219</v>
      </c>
      <c r="BJ109" s="2">
        <v>121</v>
      </c>
      <c r="BK109" s="2">
        <v>4</v>
      </c>
      <c r="BL109" s="2">
        <v>0</v>
      </c>
      <c r="BM109" s="2">
        <v>0</v>
      </c>
      <c r="BN109" s="2">
        <v>3</v>
      </c>
      <c r="BO109" s="2">
        <v>7</v>
      </c>
      <c r="BP109" s="2">
        <v>0</v>
      </c>
      <c r="BQ109" s="15">
        <f t="shared" si="1600"/>
        <v>135</v>
      </c>
      <c r="BR109" s="15">
        <f t="shared" si="2323"/>
        <v>133.80000000000001</v>
      </c>
      <c r="BS109" s="32">
        <f>BS108+"00:15"</f>
        <v>3.8020833333333219</v>
      </c>
      <c r="BT109" s="2">
        <v>0</v>
      </c>
      <c r="BU109" s="2">
        <v>1</v>
      </c>
      <c r="BV109" s="2">
        <v>0</v>
      </c>
      <c r="BW109" s="2">
        <v>0</v>
      </c>
      <c r="BX109" s="2">
        <v>0</v>
      </c>
      <c r="BY109" s="2">
        <v>0</v>
      </c>
      <c r="BZ109" s="2">
        <v>0</v>
      </c>
      <c r="CA109" s="15">
        <f t="shared" si="1602"/>
        <v>1</v>
      </c>
      <c r="CB109" s="15">
        <f t="shared" si="2324"/>
        <v>1</v>
      </c>
      <c r="CC109" s="32">
        <f>CC108+"00:15"</f>
        <v>3.8020833333333219</v>
      </c>
      <c r="CD109" s="2">
        <v>0</v>
      </c>
      <c r="CE109" s="2">
        <v>0</v>
      </c>
      <c r="CF109" s="2">
        <v>0</v>
      </c>
      <c r="CG109" s="2">
        <v>0</v>
      </c>
      <c r="CH109" s="2">
        <v>0</v>
      </c>
      <c r="CI109" s="2">
        <v>0</v>
      </c>
      <c r="CJ109" s="2">
        <v>0</v>
      </c>
      <c r="CK109" s="15">
        <f t="shared" si="1604"/>
        <v>0</v>
      </c>
      <c r="CL109" s="15">
        <f t="shared" si="2325"/>
        <v>0</v>
      </c>
      <c r="CM109" s="32">
        <f>CM108+"00:15"</f>
        <v>3.8020833333333219</v>
      </c>
      <c r="CN109" s="2">
        <f t="shared" si="1477"/>
        <v>9</v>
      </c>
      <c r="CO109" s="2">
        <f t="shared" si="1467"/>
        <v>2</v>
      </c>
      <c r="CP109" s="2">
        <f t="shared" si="1467"/>
        <v>0</v>
      </c>
      <c r="CQ109" s="2">
        <f t="shared" si="1467"/>
        <v>0</v>
      </c>
      <c r="CR109" s="2">
        <f t="shared" ref="CR109:CU131" si="2332">SUM(Z109,AJ109,BX109)</f>
        <v>0</v>
      </c>
      <c r="CS109" s="2">
        <f t="shared" si="2332"/>
        <v>0</v>
      </c>
      <c r="CT109" s="2">
        <f t="shared" si="2332"/>
        <v>1</v>
      </c>
      <c r="CU109" s="15">
        <f t="shared" si="2332"/>
        <v>12</v>
      </c>
      <c r="CV109" s="15">
        <f t="shared" si="2326"/>
        <v>11.2</v>
      </c>
      <c r="CW109" s="32">
        <f>CW108+"00:15"</f>
        <v>3.8020833333333219</v>
      </c>
      <c r="CX109" s="2">
        <f t="shared" si="1478"/>
        <v>12</v>
      </c>
      <c r="CY109" s="2">
        <f t="shared" si="1469"/>
        <v>1</v>
      </c>
      <c r="CZ109" s="2">
        <f t="shared" si="1469"/>
        <v>1</v>
      </c>
      <c r="DA109" s="2">
        <f t="shared" si="1469"/>
        <v>0</v>
      </c>
      <c r="DB109" s="2">
        <f t="shared" ref="DB109:DE131" si="2333">SUM(F109,P109,Z109)</f>
        <v>0</v>
      </c>
      <c r="DC109" s="2">
        <f t="shared" si="2333"/>
        <v>0</v>
      </c>
      <c r="DD109" s="2">
        <f t="shared" si="2333"/>
        <v>1</v>
      </c>
      <c r="DE109" s="15">
        <f t="shared" si="2333"/>
        <v>15</v>
      </c>
      <c r="DF109" s="15">
        <f t="shared" si="2327"/>
        <v>14.7</v>
      </c>
      <c r="DG109" s="32">
        <f>DG108+"00:15"</f>
        <v>3.8020833333333219</v>
      </c>
      <c r="DH109" s="2">
        <f t="shared" si="1479"/>
        <v>131</v>
      </c>
      <c r="DI109" s="2">
        <f t="shared" si="1479"/>
        <v>5</v>
      </c>
      <c r="DJ109" s="2">
        <f t="shared" si="1479"/>
        <v>1</v>
      </c>
      <c r="DK109" s="2">
        <f t="shared" si="1479"/>
        <v>0</v>
      </c>
      <c r="DL109" s="2">
        <f t="shared" si="1479"/>
        <v>3</v>
      </c>
      <c r="DM109" s="2">
        <f t="shared" si="1479"/>
        <v>7</v>
      </c>
      <c r="DN109" s="2">
        <f t="shared" si="1479"/>
        <v>1</v>
      </c>
      <c r="DO109" s="15">
        <f t="shared" si="1479"/>
        <v>148</v>
      </c>
      <c r="DP109" s="15">
        <f t="shared" si="2328"/>
        <v>146.5</v>
      </c>
      <c r="DQ109" s="32">
        <f>DQ108+"00:15"</f>
        <v>3.8020833333333219</v>
      </c>
      <c r="DR109" s="2">
        <f t="shared" si="1480"/>
        <v>99</v>
      </c>
      <c r="DS109" s="2">
        <f t="shared" si="1480"/>
        <v>3</v>
      </c>
      <c r="DT109" s="2">
        <f t="shared" si="1480"/>
        <v>0</v>
      </c>
      <c r="DU109" s="2">
        <f t="shared" si="1480"/>
        <v>0</v>
      </c>
      <c r="DV109" s="2">
        <f t="shared" si="1480"/>
        <v>3</v>
      </c>
      <c r="DW109" s="2">
        <f t="shared" si="1480"/>
        <v>10</v>
      </c>
      <c r="DX109" s="2">
        <f t="shared" si="1480"/>
        <v>1</v>
      </c>
      <c r="DY109" s="15">
        <f t="shared" si="1480"/>
        <v>116</v>
      </c>
      <c r="DZ109" s="15">
        <f t="shared" si="2329"/>
        <v>112.2</v>
      </c>
      <c r="EA109" s="32">
        <f>EA108+"00:15"</f>
        <v>3.8020833333333219</v>
      </c>
      <c r="EB109" s="2">
        <f t="shared" si="1481"/>
        <v>92</v>
      </c>
      <c r="EC109" s="2">
        <f t="shared" si="1473"/>
        <v>2</v>
      </c>
      <c r="ED109" s="2">
        <f t="shared" si="1473"/>
        <v>0</v>
      </c>
      <c r="EE109" s="2">
        <f t="shared" si="1473"/>
        <v>0</v>
      </c>
      <c r="EF109" s="2">
        <f t="shared" ref="EF109:EI131" si="2334">SUM(F109,AT109,CH109)</f>
        <v>3</v>
      </c>
      <c r="EG109" s="2">
        <f t="shared" si="2334"/>
        <v>10</v>
      </c>
      <c r="EH109" s="2">
        <f t="shared" si="2334"/>
        <v>0</v>
      </c>
      <c r="EI109" s="15">
        <f t="shared" si="2334"/>
        <v>107</v>
      </c>
      <c r="EJ109" s="15">
        <f t="shared" si="2330"/>
        <v>104</v>
      </c>
      <c r="EK109" s="32">
        <f>EK108+"00:15"</f>
        <v>3.8020833333333219</v>
      </c>
      <c r="EL109" s="2">
        <f t="shared" si="1482"/>
        <v>121</v>
      </c>
      <c r="EM109" s="2">
        <f t="shared" si="1475"/>
        <v>5</v>
      </c>
      <c r="EN109" s="2">
        <f t="shared" si="1475"/>
        <v>0</v>
      </c>
      <c r="EO109" s="2">
        <f t="shared" si="1475"/>
        <v>0</v>
      </c>
      <c r="EP109" s="2">
        <f t="shared" ref="EP109:ES131" si="2335">SUM(BN109,BX109,CH109)</f>
        <v>3</v>
      </c>
      <c r="EQ109" s="2">
        <f t="shared" si="2335"/>
        <v>7</v>
      </c>
      <c r="ER109" s="2">
        <f t="shared" si="2335"/>
        <v>0</v>
      </c>
      <c r="ES109" s="15">
        <f t="shared" si="2335"/>
        <v>136</v>
      </c>
      <c r="ET109" s="15">
        <f t="shared" si="2331"/>
        <v>134.80000000000001</v>
      </c>
    </row>
    <row r="110" spans="1:150" x14ac:dyDescent="0.25">
      <c r="A110" s="32">
        <f t="shared" ref="A110:A111" si="2336">A109+"00:15"</f>
        <v>0.81249999999999922</v>
      </c>
      <c r="B110" s="2">
        <v>4</v>
      </c>
      <c r="C110" s="2">
        <v>0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15">
        <f t="shared" si="1588"/>
        <v>4</v>
      </c>
      <c r="J110" s="15">
        <f t="shared" si="2317"/>
        <v>4</v>
      </c>
      <c r="K110" s="32">
        <f t="shared" ref="K110:K111" si="2337">K109+"00:15"</f>
        <v>0.81249999999999922</v>
      </c>
      <c r="L110" s="2">
        <v>8</v>
      </c>
      <c r="M110" s="2">
        <v>0</v>
      </c>
      <c r="N110" s="2">
        <v>0</v>
      </c>
      <c r="O110" s="2">
        <v>0</v>
      </c>
      <c r="P110" s="2">
        <v>0</v>
      </c>
      <c r="Q110" s="2">
        <v>1</v>
      </c>
      <c r="R110" s="2">
        <v>2</v>
      </c>
      <c r="S110" s="15">
        <f t="shared" si="1590"/>
        <v>11</v>
      </c>
      <c r="T110" s="15">
        <f t="shared" si="2318"/>
        <v>8.8000000000000007</v>
      </c>
      <c r="U110" s="32">
        <f t="shared" ref="U110:U111" si="2338">U109+"00:15"</f>
        <v>3.8124999999999885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15">
        <f t="shared" si="1592"/>
        <v>0</v>
      </c>
      <c r="AD110" s="15">
        <f t="shared" si="2319"/>
        <v>0</v>
      </c>
      <c r="AE110" s="32">
        <f t="shared" ref="AE110:AE111" si="2339">AE109+"00:15"</f>
        <v>3.8124999999999885</v>
      </c>
      <c r="AF110" s="2">
        <v>11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15">
        <f t="shared" si="1594"/>
        <v>11</v>
      </c>
      <c r="AN110" s="15">
        <f t="shared" si="2320"/>
        <v>11</v>
      </c>
      <c r="AO110" s="32">
        <f t="shared" ref="AO110:AO111" si="2340">AO109+"00:15"</f>
        <v>3.8124999999999885</v>
      </c>
      <c r="AP110" s="2">
        <v>85</v>
      </c>
      <c r="AQ110" s="2">
        <v>4</v>
      </c>
      <c r="AR110" s="2">
        <v>0</v>
      </c>
      <c r="AS110" s="2">
        <v>0</v>
      </c>
      <c r="AT110" s="2">
        <v>1</v>
      </c>
      <c r="AU110" s="2">
        <v>5</v>
      </c>
      <c r="AV110" s="2">
        <v>1</v>
      </c>
      <c r="AW110" s="15">
        <f t="shared" si="1596"/>
        <v>96</v>
      </c>
      <c r="AX110" s="15">
        <f t="shared" si="2321"/>
        <v>93.2</v>
      </c>
      <c r="AY110" s="32">
        <f t="shared" ref="AY110:AY111" si="2341">AY109+"00:15"</f>
        <v>3.8124999999999885</v>
      </c>
      <c r="AZ110" s="2">
        <v>0</v>
      </c>
      <c r="BA110" s="2">
        <v>0</v>
      </c>
      <c r="BB110" s="2">
        <v>0</v>
      </c>
      <c r="BC110" s="2">
        <v>0</v>
      </c>
      <c r="BD110" s="2">
        <v>0</v>
      </c>
      <c r="BE110" s="2">
        <v>0</v>
      </c>
      <c r="BF110" s="2">
        <v>0</v>
      </c>
      <c r="BG110" s="15">
        <f t="shared" si="1598"/>
        <v>0</v>
      </c>
      <c r="BH110" s="15">
        <f t="shared" si="2322"/>
        <v>0</v>
      </c>
      <c r="BI110" s="32">
        <f t="shared" ref="BI110:BI111" si="2342">BI109+"00:15"</f>
        <v>3.8124999999999885</v>
      </c>
      <c r="BJ110" s="2">
        <v>111</v>
      </c>
      <c r="BK110" s="2">
        <v>7</v>
      </c>
      <c r="BL110" s="2">
        <v>0</v>
      </c>
      <c r="BM110" s="2">
        <v>0</v>
      </c>
      <c r="BN110" s="2">
        <v>2</v>
      </c>
      <c r="BO110" s="2">
        <v>6</v>
      </c>
      <c r="BP110" s="2">
        <v>1</v>
      </c>
      <c r="BQ110" s="15">
        <f t="shared" si="1600"/>
        <v>127</v>
      </c>
      <c r="BR110" s="15">
        <f t="shared" si="2323"/>
        <v>124.60000000000001</v>
      </c>
      <c r="BS110" s="32">
        <f t="shared" ref="BS110:BS111" si="2343">BS109+"00:15"</f>
        <v>3.8124999999999885</v>
      </c>
      <c r="BT110" s="2">
        <v>1</v>
      </c>
      <c r="BU110" s="2">
        <v>0</v>
      </c>
      <c r="BV110" s="2">
        <v>0</v>
      </c>
      <c r="BW110" s="2">
        <v>0</v>
      </c>
      <c r="BX110" s="2">
        <v>0</v>
      </c>
      <c r="BY110" s="2">
        <v>0</v>
      </c>
      <c r="BZ110" s="2">
        <v>0</v>
      </c>
      <c r="CA110" s="15">
        <f t="shared" si="1602"/>
        <v>1</v>
      </c>
      <c r="CB110" s="15">
        <f t="shared" si="2324"/>
        <v>1</v>
      </c>
      <c r="CC110" s="32">
        <f t="shared" ref="CC110:CC111" si="2344">CC109+"00:15"</f>
        <v>3.8124999999999885</v>
      </c>
      <c r="CD110" s="2">
        <v>0</v>
      </c>
      <c r="CE110" s="2">
        <v>0</v>
      </c>
      <c r="CF110" s="2">
        <v>0</v>
      </c>
      <c r="CG110" s="2">
        <v>0</v>
      </c>
      <c r="CH110" s="2">
        <v>0</v>
      </c>
      <c r="CI110" s="2">
        <v>0</v>
      </c>
      <c r="CJ110" s="2">
        <v>0</v>
      </c>
      <c r="CK110" s="15">
        <f t="shared" si="1604"/>
        <v>0</v>
      </c>
      <c r="CL110" s="15">
        <f t="shared" si="2325"/>
        <v>0</v>
      </c>
      <c r="CM110" s="32">
        <f t="shared" ref="CM110:CM111" si="2345">CM109+"00:15"</f>
        <v>3.8124999999999885</v>
      </c>
      <c r="CN110" s="2">
        <f t="shared" si="1477"/>
        <v>12</v>
      </c>
      <c r="CO110" s="2">
        <f t="shared" si="1477"/>
        <v>0</v>
      </c>
      <c r="CP110" s="2">
        <f t="shared" si="1477"/>
        <v>0</v>
      </c>
      <c r="CQ110" s="2">
        <f t="shared" si="1477"/>
        <v>0</v>
      </c>
      <c r="CR110" s="2">
        <f t="shared" si="2332"/>
        <v>0</v>
      </c>
      <c r="CS110" s="2">
        <f t="shared" si="2332"/>
        <v>0</v>
      </c>
      <c r="CT110" s="2">
        <f t="shared" si="2332"/>
        <v>0</v>
      </c>
      <c r="CU110" s="15">
        <f t="shared" si="2332"/>
        <v>12</v>
      </c>
      <c r="CV110" s="15">
        <f t="shared" si="2326"/>
        <v>12</v>
      </c>
      <c r="CW110" s="32">
        <f t="shared" ref="CW110:CW111" si="2346">CW109+"00:15"</f>
        <v>3.8124999999999885</v>
      </c>
      <c r="CX110" s="2">
        <f t="shared" si="1478"/>
        <v>12</v>
      </c>
      <c r="CY110" s="2">
        <f t="shared" si="1478"/>
        <v>0</v>
      </c>
      <c r="CZ110" s="2">
        <f t="shared" si="1478"/>
        <v>0</v>
      </c>
      <c r="DA110" s="2">
        <f t="shared" si="1478"/>
        <v>0</v>
      </c>
      <c r="DB110" s="2">
        <f t="shared" si="2333"/>
        <v>0</v>
      </c>
      <c r="DC110" s="2">
        <f t="shared" si="2333"/>
        <v>1</v>
      </c>
      <c r="DD110" s="2">
        <f t="shared" si="2333"/>
        <v>2</v>
      </c>
      <c r="DE110" s="15">
        <f t="shared" si="2333"/>
        <v>15</v>
      </c>
      <c r="DF110" s="15">
        <f t="shared" si="2327"/>
        <v>12.8</v>
      </c>
      <c r="DG110" s="32">
        <f t="shared" ref="DG110:DG111" si="2347">DG109+"00:15"</f>
        <v>3.8124999999999885</v>
      </c>
      <c r="DH110" s="2">
        <f t="shared" si="1479"/>
        <v>119</v>
      </c>
      <c r="DI110" s="2">
        <f t="shared" si="1479"/>
        <v>7</v>
      </c>
      <c r="DJ110" s="2">
        <f t="shared" si="1479"/>
        <v>0</v>
      </c>
      <c r="DK110" s="2">
        <f t="shared" si="1479"/>
        <v>0</v>
      </c>
      <c r="DL110" s="2">
        <f t="shared" si="1479"/>
        <v>2</v>
      </c>
      <c r="DM110" s="2">
        <f t="shared" si="1479"/>
        <v>7</v>
      </c>
      <c r="DN110" s="2">
        <f t="shared" si="1479"/>
        <v>3</v>
      </c>
      <c r="DO110" s="15">
        <f t="shared" si="1479"/>
        <v>138</v>
      </c>
      <c r="DP110" s="15">
        <f t="shared" si="2328"/>
        <v>133.4</v>
      </c>
      <c r="DQ110" s="32">
        <f t="shared" ref="DQ110:DQ111" si="2348">DQ109+"00:15"</f>
        <v>3.8124999999999885</v>
      </c>
      <c r="DR110" s="2">
        <f t="shared" si="1480"/>
        <v>96</v>
      </c>
      <c r="DS110" s="2">
        <f t="shared" si="1480"/>
        <v>4</v>
      </c>
      <c r="DT110" s="2">
        <f t="shared" si="1480"/>
        <v>0</v>
      </c>
      <c r="DU110" s="2">
        <f t="shared" si="1480"/>
        <v>0</v>
      </c>
      <c r="DV110" s="2">
        <f t="shared" si="1480"/>
        <v>1</v>
      </c>
      <c r="DW110" s="2">
        <f t="shared" si="1480"/>
        <v>5</v>
      </c>
      <c r="DX110" s="2">
        <f t="shared" si="1480"/>
        <v>1</v>
      </c>
      <c r="DY110" s="15">
        <f t="shared" si="1480"/>
        <v>107</v>
      </c>
      <c r="DZ110" s="15">
        <f t="shared" si="2329"/>
        <v>104.2</v>
      </c>
      <c r="EA110" s="32">
        <f t="shared" ref="EA110:EA111" si="2349">EA109+"00:15"</f>
        <v>3.8124999999999885</v>
      </c>
      <c r="EB110" s="2">
        <f t="shared" si="1481"/>
        <v>89</v>
      </c>
      <c r="EC110" s="2">
        <f t="shared" si="1481"/>
        <v>4</v>
      </c>
      <c r="ED110" s="2">
        <f t="shared" si="1481"/>
        <v>0</v>
      </c>
      <c r="EE110" s="2">
        <f t="shared" si="1481"/>
        <v>0</v>
      </c>
      <c r="EF110" s="2">
        <f t="shared" si="2334"/>
        <v>1</v>
      </c>
      <c r="EG110" s="2">
        <f t="shared" si="2334"/>
        <v>5</v>
      </c>
      <c r="EH110" s="2">
        <f t="shared" si="2334"/>
        <v>1</v>
      </c>
      <c r="EI110" s="15">
        <f t="shared" si="2334"/>
        <v>100</v>
      </c>
      <c r="EJ110" s="15">
        <f t="shared" si="2330"/>
        <v>97.2</v>
      </c>
      <c r="EK110" s="32">
        <f t="shared" ref="EK110:EK111" si="2350">EK109+"00:15"</f>
        <v>3.8124999999999885</v>
      </c>
      <c r="EL110" s="2">
        <f t="shared" si="1482"/>
        <v>112</v>
      </c>
      <c r="EM110" s="2">
        <f t="shared" si="1482"/>
        <v>7</v>
      </c>
      <c r="EN110" s="2">
        <f t="shared" si="1482"/>
        <v>0</v>
      </c>
      <c r="EO110" s="2">
        <f t="shared" si="1482"/>
        <v>0</v>
      </c>
      <c r="EP110" s="2">
        <f t="shared" si="2335"/>
        <v>2</v>
      </c>
      <c r="EQ110" s="2">
        <f t="shared" si="2335"/>
        <v>6</v>
      </c>
      <c r="ER110" s="2">
        <f t="shared" si="2335"/>
        <v>1</v>
      </c>
      <c r="ES110" s="15">
        <f t="shared" si="2335"/>
        <v>128</v>
      </c>
      <c r="ET110" s="15">
        <f t="shared" si="2331"/>
        <v>125.60000000000001</v>
      </c>
    </row>
    <row r="111" spans="1:150" ht="13.8" thickBot="1" x14ac:dyDescent="0.3">
      <c r="A111" s="32">
        <f t="shared" si="2336"/>
        <v>0.82291666666666585</v>
      </c>
      <c r="B111" s="2">
        <v>1</v>
      </c>
      <c r="C111" s="2">
        <v>0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15">
        <f t="shared" si="1588"/>
        <v>1</v>
      </c>
      <c r="J111" s="15">
        <f t="shared" si="2317"/>
        <v>1</v>
      </c>
      <c r="K111" s="32">
        <f t="shared" si="2337"/>
        <v>0.82291666666666585</v>
      </c>
      <c r="L111" s="2">
        <v>2</v>
      </c>
      <c r="M111" s="2">
        <v>0</v>
      </c>
      <c r="N111" s="2">
        <v>0</v>
      </c>
      <c r="O111" s="2">
        <v>0</v>
      </c>
      <c r="P111" s="2">
        <v>0</v>
      </c>
      <c r="Q111" s="2">
        <v>2</v>
      </c>
      <c r="R111" s="2">
        <v>1</v>
      </c>
      <c r="S111" s="15">
        <f t="shared" si="1590"/>
        <v>5</v>
      </c>
      <c r="T111" s="15">
        <f t="shared" si="2318"/>
        <v>3</v>
      </c>
      <c r="U111" s="32">
        <f t="shared" si="2338"/>
        <v>3.822916666666655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15">
        <f t="shared" si="1592"/>
        <v>0</v>
      </c>
      <c r="AD111" s="15">
        <f t="shared" si="2319"/>
        <v>0</v>
      </c>
      <c r="AE111" s="32">
        <f t="shared" si="2339"/>
        <v>3.822916666666655</v>
      </c>
      <c r="AF111" s="2">
        <v>8</v>
      </c>
      <c r="AG111" s="2">
        <v>0</v>
      </c>
      <c r="AH111" s="2">
        <v>0</v>
      </c>
      <c r="AI111" s="2">
        <v>0</v>
      </c>
      <c r="AJ111" s="2">
        <v>0</v>
      </c>
      <c r="AK111" s="2">
        <v>2</v>
      </c>
      <c r="AL111" s="2">
        <v>1</v>
      </c>
      <c r="AM111" s="15">
        <f t="shared" si="1594"/>
        <v>11</v>
      </c>
      <c r="AN111" s="15">
        <f t="shared" si="2320"/>
        <v>9</v>
      </c>
      <c r="AO111" s="32">
        <f t="shared" si="2340"/>
        <v>3.822916666666655</v>
      </c>
      <c r="AP111" s="2">
        <v>104</v>
      </c>
      <c r="AQ111" s="2">
        <v>1</v>
      </c>
      <c r="AR111" s="2">
        <v>1</v>
      </c>
      <c r="AS111" s="2">
        <v>0</v>
      </c>
      <c r="AT111" s="2">
        <v>1</v>
      </c>
      <c r="AU111" s="2">
        <v>8</v>
      </c>
      <c r="AV111" s="2">
        <v>0</v>
      </c>
      <c r="AW111" s="15">
        <f t="shared" si="1596"/>
        <v>115</v>
      </c>
      <c r="AX111" s="15">
        <f t="shared" si="2321"/>
        <v>111.7</v>
      </c>
      <c r="AY111" s="32">
        <f t="shared" si="2341"/>
        <v>3.822916666666655</v>
      </c>
      <c r="AZ111" s="2">
        <v>0</v>
      </c>
      <c r="BA111" s="2">
        <v>0</v>
      </c>
      <c r="BB111" s="2">
        <v>0</v>
      </c>
      <c r="BC111" s="2">
        <v>0</v>
      </c>
      <c r="BD111" s="2">
        <v>0</v>
      </c>
      <c r="BE111" s="2">
        <v>0</v>
      </c>
      <c r="BF111" s="2">
        <v>0</v>
      </c>
      <c r="BG111" s="15">
        <f t="shared" si="1598"/>
        <v>0</v>
      </c>
      <c r="BH111" s="15">
        <f t="shared" si="2322"/>
        <v>0</v>
      </c>
      <c r="BI111" s="32">
        <f t="shared" si="2342"/>
        <v>3.822916666666655</v>
      </c>
      <c r="BJ111" s="2">
        <v>105</v>
      </c>
      <c r="BK111" s="2">
        <v>7</v>
      </c>
      <c r="BL111" s="2">
        <v>2</v>
      </c>
      <c r="BM111" s="2">
        <v>0</v>
      </c>
      <c r="BN111" s="2">
        <v>2</v>
      </c>
      <c r="BO111" s="2">
        <v>17</v>
      </c>
      <c r="BP111" s="2">
        <v>1</v>
      </c>
      <c r="BQ111" s="15">
        <f t="shared" si="1600"/>
        <v>134</v>
      </c>
      <c r="BR111" s="15">
        <f t="shared" si="2323"/>
        <v>126</v>
      </c>
      <c r="BS111" s="32">
        <f t="shared" si="2343"/>
        <v>3.822916666666655</v>
      </c>
      <c r="BT111" s="2">
        <v>2</v>
      </c>
      <c r="BU111" s="2">
        <v>0</v>
      </c>
      <c r="BV111" s="2">
        <v>0</v>
      </c>
      <c r="BW111" s="2">
        <v>0</v>
      </c>
      <c r="BX111" s="2">
        <v>0</v>
      </c>
      <c r="BY111" s="2">
        <v>0</v>
      </c>
      <c r="BZ111" s="2">
        <v>0</v>
      </c>
      <c r="CA111" s="15">
        <f t="shared" si="1602"/>
        <v>2</v>
      </c>
      <c r="CB111" s="15">
        <f t="shared" si="2324"/>
        <v>2</v>
      </c>
      <c r="CC111" s="32">
        <f t="shared" si="2344"/>
        <v>3.822916666666655</v>
      </c>
      <c r="CD111" s="2">
        <v>0</v>
      </c>
      <c r="CE111" s="2">
        <v>0</v>
      </c>
      <c r="CF111" s="2">
        <v>0</v>
      </c>
      <c r="CG111" s="2">
        <v>0</v>
      </c>
      <c r="CH111" s="2">
        <v>0</v>
      </c>
      <c r="CI111" s="2">
        <v>0</v>
      </c>
      <c r="CJ111" s="2">
        <v>0</v>
      </c>
      <c r="CK111" s="15">
        <f t="shared" si="1604"/>
        <v>0</v>
      </c>
      <c r="CL111" s="15">
        <f t="shared" si="2325"/>
        <v>0</v>
      </c>
      <c r="CM111" s="32">
        <f t="shared" si="2345"/>
        <v>3.822916666666655</v>
      </c>
      <c r="CN111" s="2">
        <f t="shared" si="1477"/>
        <v>10</v>
      </c>
      <c r="CO111" s="2">
        <f t="shared" si="1477"/>
        <v>0</v>
      </c>
      <c r="CP111" s="2">
        <f t="shared" si="1477"/>
        <v>0</v>
      </c>
      <c r="CQ111" s="2">
        <f t="shared" si="1477"/>
        <v>0</v>
      </c>
      <c r="CR111" s="2">
        <f t="shared" si="2332"/>
        <v>0</v>
      </c>
      <c r="CS111" s="2">
        <f t="shared" si="2332"/>
        <v>2</v>
      </c>
      <c r="CT111" s="2">
        <f t="shared" si="2332"/>
        <v>1</v>
      </c>
      <c r="CU111" s="15">
        <f t="shared" si="2332"/>
        <v>13</v>
      </c>
      <c r="CV111" s="15">
        <f t="shared" si="2326"/>
        <v>11</v>
      </c>
      <c r="CW111" s="32">
        <f t="shared" si="2346"/>
        <v>3.822916666666655</v>
      </c>
      <c r="CX111" s="2">
        <f t="shared" si="1478"/>
        <v>3</v>
      </c>
      <c r="CY111" s="2">
        <f t="shared" si="1478"/>
        <v>0</v>
      </c>
      <c r="CZ111" s="2">
        <f t="shared" si="1478"/>
        <v>0</v>
      </c>
      <c r="DA111" s="2">
        <f t="shared" si="1478"/>
        <v>0</v>
      </c>
      <c r="DB111" s="2">
        <f t="shared" si="2333"/>
        <v>0</v>
      </c>
      <c r="DC111" s="2">
        <f t="shared" si="2333"/>
        <v>2</v>
      </c>
      <c r="DD111" s="2">
        <f t="shared" si="2333"/>
        <v>1</v>
      </c>
      <c r="DE111" s="15">
        <f t="shared" si="2333"/>
        <v>6</v>
      </c>
      <c r="DF111" s="15">
        <f t="shared" si="2327"/>
        <v>4</v>
      </c>
      <c r="DG111" s="32">
        <f t="shared" si="2347"/>
        <v>3.822916666666655</v>
      </c>
      <c r="DH111" s="2">
        <f t="shared" si="1479"/>
        <v>107</v>
      </c>
      <c r="DI111" s="2">
        <f t="shared" si="1479"/>
        <v>7</v>
      </c>
      <c r="DJ111" s="2">
        <f t="shared" si="1479"/>
        <v>2</v>
      </c>
      <c r="DK111" s="2">
        <f t="shared" si="1479"/>
        <v>0</v>
      </c>
      <c r="DL111" s="2">
        <f t="shared" si="1479"/>
        <v>2</v>
      </c>
      <c r="DM111" s="2">
        <f t="shared" si="1479"/>
        <v>19</v>
      </c>
      <c r="DN111" s="2">
        <f t="shared" si="1479"/>
        <v>2</v>
      </c>
      <c r="DO111" s="15">
        <f t="shared" si="1479"/>
        <v>139</v>
      </c>
      <c r="DP111" s="15">
        <f t="shared" si="2328"/>
        <v>129</v>
      </c>
      <c r="DQ111" s="32">
        <f t="shared" si="2348"/>
        <v>3.822916666666655</v>
      </c>
      <c r="DR111" s="2">
        <f t="shared" si="1480"/>
        <v>112</v>
      </c>
      <c r="DS111" s="2">
        <f t="shared" si="1480"/>
        <v>1</v>
      </c>
      <c r="DT111" s="2">
        <f t="shared" si="1480"/>
        <v>1</v>
      </c>
      <c r="DU111" s="2">
        <f t="shared" si="1480"/>
        <v>0</v>
      </c>
      <c r="DV111" s="2">
        <f t="shared" si="1480"/>
        <v>1</v>
      </c>
      <c r="DW111" s="2">
        <f t="shared" si="1480"/>
        <v>10</v>
      </c>
      <c r="DX111" s="2">
        <f t="shared" si="1480"/>
        <v>1</v>
      </c>
      <c r="DY111" s="15">
        <f t="shared" si="1480"/>
        <v>126</v>
      </c>
      <c r="DZ111" s="15">
        <f t="shared" si="2329"/>
        <v>120.7</v>
      </c>
      <c r="EA111" s="32">
        <f t="shared" si="2349"/>
        <v>3.822916666666655</v>
      </c>
      <c r="EB111" s="2">
        <f t="shared" si="1481"/>
        <v>105</v>
      </c>
      <c r="EC111" s="2">
        <f t="shared" si="1481"/>
        <v>1</v>
      </c>
      <c r="ED111" s="2">
        <f t="shared" si="1481"/>
        <v>1</v>
      </c>
      <c r="EE111" s="2">
        <f t="shared" si="1481"/>
        <v>0</v>
      </c>
      <c r="EF111" s="2">
        <f t="shared" si="2334"/>
        <v>1</v>
      </c>
      <c r="EG111" s="2">
        <f t="shared" si="2334"/>
        <v>8</v>
      </c>
      <c r="EH111" s="2">
        <f t="shared" si="2334"/>
        <v>0</v>
      </c>
      <c r="EI111" s="15">
        <f t="shared" si="2334"/>
        <v>116</v>
      </c>
      <c r="EJ111" s="15">
        <f t="shared" si="2330"/>
        <v>112.7</v>
      </c>
      <c r="EK111" s="32">
        <f t="shared" si="2350"/>
        <v>3.822916666666655</v>
      </c>
      <c r="EL111" s="2">
        <f t="shared" si="1482"/>
        <v>107</v>
      </c>
      <c r="EM111" s="2">
        <f t="shared" si="1482"/>
        <v>7</v>
      </c>
      <c r="EN111" s="2">
        <f t="shared" si="1482"/>
        <v>2</v>
      </c>
      <c r="EO111" s="2">
        <f t="shared" si="1482"/>
        <v>0</v>
      </c>
      <c r="EP111" s="2">
        <f t="shared" si="2335"/>
        <v>2</v>
      </c>
      <c r="EQ111" s="2">
        <f t="shared" si="2335"/>
        <v>17</v>
      </c>
      <c r="ER111" s="2">
        <f t="shared" si="2335"/>
        <v>1</v>
      </c>
      <c r="ES111" s="15">
        <f t="shared" si="2335"/>
        <v>136</v>
      </c>
      <c r="ET111" s="15">
        <f t="shared" si="2331"/>
        <v>128</v>
      </c>
    </row>
    <row r="112" spans="1:150" ht="14.4" thickTop="1" thickBot="1" x14ac:dyDescent="0.3">
      <c r="A112" s="33" t="s">
        <v>5</v>
      </c>
      <c r="B112" s="3">
        <f>SUM(B108:B111)</f>
        <v>7</v>
      </c>
      <c r="C112" s="3">
        <f t="shared" ref="C112" si="2351">SUM(C108:C111)</f>
        <v>0</v>
      </c>
      <c r="D112" s="3">
        <f t="shared" ref="D112" si="2352">SUM(D108:D111)</f>
        <v>0</v>
      </c>
      <c r="E112" s="3">
        <f t="shared" ref="E112" si="2353">SUM(E108:E111)</f>
        <v>0</v>
      </c>
      <c r="F112" s="3">
        <f t="shared" ref="F112" si="2354">SUM(F108:F111)</f>
        <v>0</v>
      </c>
      <c r="G112" s="3">
        <f t="shared" ref="G112" si="2355">SUM(G108:G111)</f>
        <v>0</v>
      </c>
      <c r="H112" s="3">
        <f t="shared" ref="H112" si="2356">SUM(H108:H111)</f>
        <v>0</v>
      </c>
      <c r="I112" s="16">
        <f>SUM(B112:H112)</f>
        <v>7</v>
      </c>
      <c r="J112" s="34">
        <f>B112+C112+D112*1.5+E112*2.3+F112*2+G112*0.4+H112*0.2</f>
        <v>7</v>
      </c>
      <c r="K112" s="33" t="s">
        <v>5</v>
      </c>
      <c r="L112" s="3">
        <f>SUM(L108:L111)</f>
        <v>34</v>
      </c>
      <c r="M112" s="3">
        <f t="shared" ref="M112" si="2357">SUM(M108:M111)</f>
        <v>2</v>
      </c>
      <c r="N112" s="3">
        <f t="shared" ref="N112" si="2358">SUM(N108:N111)</f>
        <v>1</v>
      </c>
      <c r="O112" s="3">
        <f t="shared" ref="O112" si="2359">SUM(O108:O111)</f>
        <v>0</v>
      </c>
      <c r="P112" s="3">
        <f t="shared" ref="P112" si="2360">SUM(P108:P111)</f>
        <v>0</v>
      </c>
      <c r="Q112" s="3">
        <f t="shared" ref="Q112" si="2361">SUM(Q108:Q111)</f>
        <v>3</v>
      </c>
      <c r="R112" s="3">
        <f t="shared" ref="R112" si="2362">SUM(R108:R111)</f>
        <v>4</v>
      </c>
      <c r="S112" s="16">
        <f>SUM(L112:R112)</f>
        <v>44</v>
      </c>
      <c r="T112" s="34">
        <f>L112+M112+N112*1.5+O112*2.3+P112*2+Q112*0.4+R112*0.2</f>
        <v>39.5</v>
      </c>
      <c r="U112" s="33" t="s">
        <v>5</v>
      </c>
      <c r="V112" s="3">
        <f>SUM(V108:V111)</f>
        <v>0</v>
      </c>
      <c r="W112" s="3">
        <f t="shared" ref="W112" si="2363">SUM(W108:W111)</f>
        <v>0</v>
      </c>
      <c r="X112" s="3">
        <f t="shared" ref="X112" si="2364">SUM(X108:X111)</f>
        <v>0</v>
      </c>
      <c r="Y112" s="3">
        <f t="shared" ref="Y112" si="2365">SUM(Y108:Y111)</f>
        <v>0</v>
      </c>
      <c r="Z112" s="3">
        <f t="shared" ref="Z112" si="2366">SUM(Z108:Z111)</f>
        <v>0</v>
      </c>
      <c r="AA112" s="3">
        <f t="shared" ref="AA112" si="2367">SUM(AA108:AA111)</f>
        <v>0</v>
      </c>
      <c r="AB112" s="3">
        <f t="shared" ref="AB112" si="2368">SUM(AB108:AB111)</f>
        <v>0</v>
      </c>
      <c r="AC112" s="16">
        <f>SUM(V112:AB112)</f>
        <v>0</v>
      </c>
      <c r="AD112" s="34">
        <f>V112+W112+X112*1.5+Y112*2.3+Z112*2+AA112*0.4+AB112*0.2</f>
        <v>0</v>
      </c>
      <c r="AE112" s="33" t="s">
        <v>5</v>
      </c>
      <c r="AF112" s="3">
        <f>SUM(AF108:AF111)</f>
        <v>32</v>
      </c>
      <c r="AG112" s="3">
        <f t="shared" ref="AG112" si="2369">SUM(AG108:AG111)</f>
        <v>1</v>
      </c>
      <c r="AH112" s="3">
        <f t="shared" ref="AH112" si="2370">SUM(AH108:AH111)</f>
        <v>1</v>
      </c>
      <c r="AI112" s="3">
        <f t="shared" ref="AI112" si="2371">SUM(AI108:AI111)</f>
        <v>0</v>
      </c>
      <c r="AJ112" s="3">
        <f t="shared" ref="AJ112" si="2372">SUM(AJ108:AJ111)</f>
        <v>0</v>
      </c>
      <c r="AK112" s="3">
        <f t="shared" ref="AK112" si="2373">SUM(AK108:AK111)</f>
        <v>3</v>
      </c>
      <c r="AL112" s="3">
        <f t="shared" ref="AL112" si="2374">SUM(AL108:AL111)</f>
        <v>2</v>
      </c>
      <c r="AM112" s="16">
        <f>SUM(AF112:AL112)</f>
        <v>39</v>
      </c>
      <c r="AN112" s="34">
        <f>AF112+AG112+AH112*1.5+AI112*2.3+AJ112*2+AK112*0.4+AL112*0.2</f>
        <v>36.1</v>
      </c>
      <c r="AO112" s="33" t="s">
        <v>5</v>
      </c>
      <c r="AP112" s="3">
        <f>SUM(AP108:AP111)</f>
        <v>385</v>
      </c>
      <c r="AQ112" s="3">
        <f t="shared" ref="AQ112" si="2375">SUM(AQ108:AQ111)</f>
        <v>12</v>
      </c>
      <c r="AR112" s="3">
        <f t="shared" ref="AR112" si="2376">SUM(AR108:AR111)</f>
        <v>1</v>
      </c>
      <c r="AS112" s="3">
        <f t="shared" ref="AS112" si="2377">SUM(AS108:AS111)</f>
        <v>0</v>
      </c>
      <c r="AT112" s="3">
        <f t="shared" ref="AT112" si="2378">SUM(AT108:AT111)</f>
        <v>5</v>
      </c>
      <c r="AU112" s="3">
        <f t="shared" ref="AU112" si="2379">SUM(AU108:AU111)</f>
        <v>30</v>
      </c>
      <c r="AV112" s="3">
        <f t="shared" ref="AV112" si="2380">SUM(AV108:AV111)</f>
        <v>1</v>
      </c>
      <c r="AW112" s="16">
        <f>SUM(AP112:AV112)</f>
        <v>434</v>
      </c>
      <c r="AX112" s="34">
        <f>AP112+AQ112+AR112*1.5+AS112*2.3+AT112*2+AU112*0.4+AV112*0.2</f>
        <v>420.7</v>
      </c>
      <c r="AY112" s="33" t="s">
        <v>5</v>
      </c>
      <c r="AZ112" s="3">
        <f>SUM(AZ108:AZ111)</f>
        <v>0</v>
      </c>
      <c r="BA112" s="3">
        <f t="shared" ref="BA112" si="2381">SUM(BA108:BA111)</f>
        <v>0</v>
      </c>
      <c r="BB112" s="3">
        <f t="shared" ref="BB112" si="2382">SUM(BB108:BB111)</f>
        <v>0</v>
      </c>
      <c r="BC112" s="3">
        <f t="shared" ref="BC112" si="2383">SUM(BC108:BC111)</f>
        <v>0</v>
      </c>
      <c r="BD112" s="3">
        <f t="shared" ref="BD112" si="2384">SUM(BD108:BD111)</f>
        <v>0</v>
      </c>
      <c r="BE112" s="3">
        <f t="shared" ref="BE112" si="2385">SUM(BE108:BE111)</f>
        <v>0</v>
      </c>
      <c r="BF112" s="3">
        <f t="shared" ref="BF112" si="2386">SUM(BF108:BF111)</f>
        <v>0</v>
      </c>
      <c r="BG112" s="16">
        <f>SUM(AZ112:BF112)</f>
        <v>0</v>
      </c>
      <c r="BH112" s="34">
        <f>AZ112+BA112+BB112*1.5+BC112*2.3+BD112*2+BE112*0.4+BF112*0.2</f>
        <v>0</v>
      </c>
      <c r="BI112" s="33" t="s">
        <v>5</v>
      </c>
      <c r="BJ112" s="3">
        <f>SUM(BJ108:BJ111)</f>
        <v>456</v>
      </c>
      <c r="BK112" s="3">
        <f t="shared" ref="BK112" si="2387">SUM(BK108:BK111)</f>
        <v>26</v>
      </c>
      <c r="BL112" s="3">
        <f t="shared" ref="BL112" si="2388">SUM(BL108:BL111)</f>
        <v>6</v>
      </c>
      <c r="BM112" s="3">
        <f t="shared" ref="BM112" si="2389">SUM(BM108:BM111)</f>
        <v>0</v>
      </c>
      <c r="BN112" s="3">
        <f t="shared" ref="BN112" si="2390">SUM(BN108:BN111)</f>
        <v>7</v>
      </c>
      <c r="BO112" s="3">
        <f t="shared" ref="BO112" si="2391">SUM(BO108:BO111)</f>
        <v>39</v>
      </c>
      <c r="BP112" s="3">
        <f t="shared" ref="BP112" si="2392">SUM(BP108:BP111)</f>
        <v>2</v>
      </c>
      <c r="BQ112" s="16">
        <f>SUM(BJ112:BP112)</f>
        <v>536</v>
      </c>
      <c r="BR112" s="34">
        <f>BJ112+BK112+BL112*1.5+BM112*2.3+BN112*2+BO112*0.4+BP112*0.2</f>
        <v>521</v>
      </c>
      <c r="BS112" s="33" t="s">
        <v>5</v>
      </c>
      <c r="BT112" s="3">
        <f>SUM(BT108:BT111)</f>
        <v>4</v>
      </c>
      <c r="BU112" s="3">
        <f t="shared" ref="BU112" si="2393">SUM(BU108:BU111)</f>
        <v>1</v>
      </c>
      <c r="BV112" s="3">
        <f t="shared" ref="BV112" si="2394">SUM(BV108:BV111)</f>
        <v>0</v>
      </c>
      <c r="BW112" s="3">
        <f t="shared" ref="BW112" si="2395">SUM(BW108:BW111)</f>
        <v>0</v>
      </c>
      <c r="BX112" s="3">
        <f t="shared" ref="BX112" si="2396">SUM(BX108:BX111)</f>
        <v>0</v>
      </c>
      <c r="BY112" s="3">
        <f t="shared" ref="BY112" si="2397">SUM(BY108:BY111)</f>
        <v>0</v>
      </c>
      <c r="BZ112" s="3">
        <f t="shared" ref="BZ112" si="2398">SUM(BZ108:BZ111)</f>
        <v>0</v>
      </c>
      <c r="CA112" s="16">
        <f>SUM(BT112:BZ112)</f>
        <v>5</v>
      </c>
      <c r="CB112" s="34">
        <f>BT112+BU112+BV112*1.5+BW112*2.3+BX112*2+BY112*0.4+BZ112*0.2</f>
        <v>5</v>
      </c>
      <c r="CC112" s="33" t="s">
        <v>5</v>
      </c>
      <c r="CD112" s="3">
        <f>SUM(CD108:CD111)</f>
        <v>0</v>
      </c>
      <c r="CE112" s="3">
        <f t="shared" ref="CE112" si="2399">SUM(CE108:CE111)</f>
        <v>0</v>
      </c>
      <c r="CF112" s="3">
        <f t="shared" ref="CF112" si="2400">SUM(CF108:CF111)</f>
        <v>0</v>
      </c>
      <c r="CG112" s="3">
        <f t="shared" ref="CG112" si="2401">SUM(CG108:CG111)</f>
        <v>0</v>
      </c>
      <c r="CH112" s="3">
        <f t="shared" ref="CH112" si="2402">SUM(CH108:CH111)</f>
        <v>0</v>
      </c>
      <c r="CI112" s="3">
        <f t="shared" ref="CI112" si="2403">SUM(CI108:CI111)</f>
        <v>0</v>
      </c>
      <c r="CJ112" s="3">
        <f t="shared" ref="CJ112" si="2404">SUM(CJ108:CJ111)</f>
        <v>0</v>
      </c>
      <c r="CK112" s="16">
        <f>SUM(CD112:CJ112)</f>
        <v>0</v>
      </c>
      <c r="CL112" s="34">
        <f>CD112+CE112+CF112*1.5+CG112*2.3+CH112*2+CI112*0.4+CJ112*0.2</f>
        <v>0</v>
      </c>
      <c r="CM112" s="33" t="s">
        <v>5</v>
      </c>
      <c r="CN112" s="3">
        <f>SUM(CN108:CN111)</f>
        <v>36</v>
      </c>
      <c r="CO112" s="3">
        <f t="shared" ref="CO112" si="2405">SUM(CO108:CO111)</f>
        <v>2</v>
      </c>
      <c r="CP112" s="3">
        <f t="shared" ref="CP112" si="2406">SUM(CP108:CP111)</f>
        <v>1</v>
      </c>
      <c r="CQ112" s="3">
        <f t="shared" ref="CQ112" si="2407">SUM(CQ108:CQ111)</f>
        <v>0</v>
      </c>
      <c r="CR112" s="3">
        <f t="shared" ref="CR112" si="2408">SUM(CR108:CR111)</f>
        <v>0</v>
      </c>
      <c r="CS112" s="3">
        <f t="shared" ref="CS112" si="2409">SUM(CS108:CS111)</f>
        <v>3</v>
      </c>
      <c r="CT112" s="3">
        <f t="shared" ref="CT112" si="2410">SUM(CT108:CT111)</f>
        <v>2</v>
      </c>
      <c r="CU112" s="16">
        <f>SUM(CN112:CT112)</f>
        <v>44</v>
      </c>
      <c r="CV112" s="34">
        <f>CN112+CO112+CP112*1.5+CQ112*2.3+CR112*2+CS112*0.4+CT112*0.2</f>
        <v>41.1</v>
      </c>
      <c r="CW112" s="33" t="s">
        <v>5</v>
      </c>
      <c r="CX112" s="3">
        <f>SUM(CX108:CX111)</f>
        <v>41</v>
      </c>
      <c r="CY112" s="3">
        <f t="shared" ref="CY112" si="2411">SUM(CY108:CY111)</f>
        <v>2</v>
      </c>
      <c r="CZ112" s="3">
        <f t="shared" ref="CZ112" si="2412">SUM(CZ108:CZ111)</f>
        <v>1</v>
      </c>
      <c r="DA112" s="3">
        <f t="shared" ref="DA112" si="2413">SUM(DA108:DA111)</f>
        <v>0</v>
      </c>
      <c r="DB112" s="3">
        <f t="shared" ref="DB112" si="2414">SUM(DB108:DB111)</f>
        <v>0</v>
      </c>
      <c r="DC112" s="3">
        <f t="shared" ref="DC112" si="2415">SUM(DC108:DC111)</f>
        <v>3</v>
      </c>
      <c r="DD112" s="3">
        <f t="shared" ref="DD112" si="2416">SUM(DD108:DD111)</f>
        <v>4</v>
      </c>
      <c r="DE112" s="16">
        <f>SUM(CX112:DD112)</f>
        <v>51</v>
      </c>
      <c r="DF112" s="34">
        <f>CX112+CY112+CZ112*1.5+DA112*2.3+DB112*2+DC112*0.4+DD112*0.2</f>
        <v>46.5</v>
      </c>
      <c r="DG112" s="33" t="s">
        <v>5</v>
      </c>
      <c r="DH112" s="3">
        <f>SUM(DH108:DH111)</f>
        <v>490</v>
      </c>
      <c r="DI112" s="3">
        <f t="shared" ref="DI112" si="2417">SUM(DI108:DI111)</f>
        <v>28</v>
      </c>
      <c r="DJ112" s="3">
        <f t="shared" ref="DJ112" si="2418">SUM(DJ108:DJ111)</f>
        <v>7</v>
      </c>
      <c r="DK112" s="3">
        <f t="shared" ref="DK112" si="2419">SUM(DK108:DK111)</f>
        <v>0</v>
      </c>
      <c r="DL112" s="3">
        <f t="shared" ref="DL112" si="2420">SUM(DL108:DL111)</f>
        <v>7</v>
      </c>
      <c r="DM112" s="3">
        <f t="shared" ref="DM112" si="2421">SUM(DM108:DM111)</f>
        <v>42</v>
      </c>
      <c r="DN112" s="3">
        <f t="shared" ref="DN112" si="2422">SUM(DN108:DN111)</f>
        <v>6</v>
      </c>
      <c r="DO112" s="16">
        <f>SUM(DH112:DN112)</f>
        <v>580</v>
      </c>
      <c r="DP112" s="34">
        <f>DH112+DI112+DJ112*1.5+DK112*2.3+DL112*2+DM112*0.4+DN112*0.2</f>
        <v>560.5</v>
      </c>
      <c r="DQ112" s="33" t="s">
        <v>5</v>
      </c>
      <c r="DR112" s="3">
        <f>SUM(DR108:DR111)</f>
        <v>417</v>
      </c>
      <c r="DS112" s="3">
        <f t="shared" ref="DS112" si="2423">SUM(DS108:DS111)</f>
        <v>13</v>
      </c>
      <c r="DT112" s="3">
        <f t="shared" ref="DT112" si="2424">SUM(DT108:DT111)</f>
        <v>2</v>
      </c>
      <c r="DU112" s="3">
        <f t="shared" ref="DU112" si="2425">SUM(DU108:DU111)</f>
        <v>0</v>
      </c>
      <c r="DV112" s="3">
        <f t="shared" ref="DV112" si="2426">SUM(DV108:DV111)</f>
        <v>5</v>
      </c>
      <c r="DW112" s="3">
        <f t="shared" ref="DW112" si="2427">SUM(DW108:DW111)</f>
        <v>33</v>
      </c>
      <c r="DX112" s="3">
        <f t="shared" ref="DX112" si="2428">SUM(DX108:DX111)</f>
        <v>3</v>
      </c>
      <c r="DY112" s="16">
        <f>SUM(DR112:DX112)</f>
        <v>473</v>
      </c>
      <c r="DZ112" s="34">
        <f>DR112+DS112+DT112*1.5+DU112*2.3+DV112*2+DW112*0.4+DX112*0.2</f>
        <v>456.8</v>
      </c>
      <c r="EA112" s="33" t="s">
        <v>5</v>
      </c>
      <c r="EB112" s="3">
        <f>SUM(EB108:EB111)</f>
        <v>392</v>
      </c>
      <c r="EC112" s="3">
        <f t="shared" ref="EC112" si="2429">SUM(EC108:EC111)</f>
        <v>12</v>
      </c>
      <c r="ED112" s="3">
        <f t="shared" ref="ED112" si="2430">SUM(ED108:ED111)</f>
        <v>1</v>
      </c>
      <c r="EE112" s="3">
        <f t="shared" ref="EE112" si="2431">SUM(EE108:EE111)</f>
        <v>0</v>
      </c>
      <c r="EF112" s="3">
        <f t="shared" ref="EF112" si="2432">SUM(EF108:EF111)</f>
        <v>5</v>
      </c>
      <c r="EG112" s="3">
        <f t="shared" ref="EG112" si="2433">SUM(EG108:EG111)</f>
        <v>30</v>
      </c>
      <c r="EH112" s="3">
        <f t="shared" ref="EH112" si="2434">SUM(EH108:EH111)</f>
        <v>1</v>
      </c>
      <c r="EI112" s="16">
        <f>SUM(EB112:EH112)</f>
        <v>441</v>
      </c>
      <c r="EJ112" s="34">
        <f>EB112+EC112+ED112*1.5+EE112*2.3+EF112*2+EG112*0.4+EH112*0.2</f>
        <v>427.7</v>
      </c>
      <c r="EK112" s="33" t="s">
        <v>5</v>
      </c>
      <c r="EL112" s="3">
        <f>SUM(EL108:EL111)</f>
        <v>460</v>
      </c>
      <c r="EM112" s="3">
        <f t="shared" ref="EM112" si="2435">SUM(EM108:EM111)</f>
        <v>27</v>
      </c>
      <c r="EN112" s="3">
        <f t="shared" ref="EN112" si="2436">SUM(EN108:EN111)</f>
        <v>6</v>
      </c>
      <c r="EO112" s="3">
        <f t="shared" ref="EO112" si="2437">SUM(EO108:EO111)</f>
        <v>0</v>
      </c>
      <c r="EP112" s="3">
        <f t="shared" ref="EP112" si="2438">SUM(EP108:EP111)</f>
        <v>7</v>
      </c>
      <c r="EQ112" s="3">
        <f t="shared" ref="EQ112" si="2439">SUM(EQ108:EQ111)</f>
        <v>39</v>
      </c>
      <c r="ER112" s="3">
        <f t="shared" ref="ER112" si="2440">SUM(ER108:ER111)</f>
        <v>2</v>
      </c>
      <c r="ES112" s="16">
        <f>SUM(EL112:ER112)</f>
        <v>541</v>
      </c>
      <c r="ET112" s="34">
        <f>EL112+EM112+EN112*1.5+EO112*2.3+EP112*2+EQ112*0.4+ER112*0.2</f>
        <v>526</v>
      </c>
    </row>
    <row r="113" spans="1:150" ht="13.8" thickTop="1" x14ac:dyDescent="0.25">
      <c r="A113" s="32">
        <f>A111+"00:15"</f>
        <v>0.83333333333333248</v>
      </c>
      <c r="B113" s="2">
        <v>1</v>
      </c>
      <c r="C113" s="2">
        <v>0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15">
        <f t="shared" si="1588"/>
        <v>1</v>
      </c>
      <c r="J113" s="15">
        <f t="shared" ref="J113:J116" si="2441">B113+C113+D113*1.5+E113*2.3+F113*2+G113*0.4+H113*0.2</f>
        <v>1</v>
      </c>
      <c r="K113" s="32">
        <f>K111+"00:15"</f>
        <v>0.83333333333333248</v>
      </c>
      <c r="L113" s="2">
        <v>8</v>
      </c>
      <c r="M113" s="2">
        <v>2</v>
      </c>
      <c r="N113" s="2">
        <v>0</v>
      </c>
      <c r="O113" s="2">
        <v>0</v>
      </c>
      <c r="P113" s="2">
        <v>0</v>
      </c>
      <c r="Q113" s="2">
        <v>0</v>
      </c>
      <c r="R113" s="2">
        <v>2</v>
      </c>
      <c r="S113" s="15">
        <f t="shared" si="1590"/>
        <v>12</v>
      </c>
      <c r="T113" s="15">
        <f t="shared" ref="T113:T116" si="2442">L113+M113+N113*1.5+O113*2.3+P113*2+Q113*0.4+R113*0.2</f>
        <v>10.4</v>
      </c>
      <c r="U113" s="32">
        <f>U111+"00:15"</f>
        <v>3.8333333333333215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15">
        <f t="shared" si="1592"/>
        <v>0</v>
      </c>
      <c r="AD113" s="15">
        <f t="shared" ref="AD113:AD116" si="2443">V113+W113+X113*1.5+Y113*2.3+Z113*2+AA113*0.4+AB113*0.2</f>
        <v>0</v>
      </c>
      <c r="AE113" s="32">
        <f>AE111+"00:15"</f>
        <v>3.8333333333333215</v>
      </c>
      <c r="AF113" s="2">
        <v>10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15">
        <f t="shared" si="1594"/>
        <v>10</v>
      </c>
      <c r="AN113" s="15">
        <f t="shared" ref="AN113:AN116" si="2444">AF113+AG113+AH113*1.5+AI113*2.3+AJ113*2+AK113*0.4+AL113*0.2</f>
        <v>10</v>
      </c>
      <c r="AO113" s="32">
        <f>AO111+"00:15"</f>
        <v>3.8333333333333215</v>
      </c>
      <c r="AP113" s="2">
        <v>92</v>
      </c>
      <c r="AQ113" s="2">
        <v>3</v>
      </c>
      <c r="AR113" s="2">
        <v>0</v>
      </c>
      <c r="AS113" s="2">
        <v>0</v>
      </c>
      <c r="AT113" s="2">
        <v>1</v>
      </c>
      <c r="AU113" s="2">
        <v>6</v>
      </c>
      <c r="AV113" s="2">
        <v>1</v>
      </c>
      <c r="AW113" s="15">
        <f t="shared" si="1596"/>
        <v>103</v>
      </c>
      <c r="AX113" s="15">
        <f t="shared" ref="AX113:AX116" si="2445">AP113+AQ113+AR113*1.5+AS113*2.3+AT113*2+AU113*0.4+AV113*0.2</f>
        <v>99.600000000000009</v>
      </c>
      <c r="AY113" s="32">
        <f>AY111+"00:15"</f>
        <v>3.8333333333333215</v>
      </c>
      <c r="AZ113" s="2">
        <v>0</v>
      </c>
      <c r="BA113" s="2">
        <v>0</v>
      </c>
      <c r="BB113" s="2">
        <v>0</v>
      </c>
      <c r="BC113" s="2">
        <v>0</v>
      </c>
      <c r="BD113" s="2">
        <v>0</v>
      </c>
      <c r="BE113" s="2">
        <v>0</v>
      </c>
      <c r="BF113" s="2">
        <v>0</v>
      </c>
      <c r="BG113" s="15">
        <f t="shared" si="1598"/>
        <v>0</v>
      </c>
      <c r="BH113" s="15">
        <f t="shared" ref="BH113:BH116" si="2446">AZ113+BA113+BB113*1.5+BC113*2.3+BD113*2+BE113*0.4+BF113*0.2</f>
        <v>0</v>
      </c>
      <c r="BI113" s="32">
        <f>BI111+"00:15"</f>
        <v>3.8333333333333215</v>
      </c>
      <c r="BJ113" s="2">
        <v>111</v>
      </c>
      <c r="BK113" s="2">
        <v>6</v>
      </c>
      <c r="BL113" s="2">
        <v>0</v>
      </c>
      <c r="BM113" s="2">
        <v>0</v>
      </c>
      <c r="BN113" s="2">
        <v>2</v>
      </c>
      <c r="BO113" s="2">
        <v>8</v>
      </c>
      <c r="BP113" s="2">
        <v>1</v>
      </c>
      <c r="BQ113" s="15">
        <f t="shared" si="1600"/>
        <v>128</v>
      </c>
      <c r="BR113" s="15">
        <f t="shared" ref="BR113:BR116" si="2447">BJ113+BK113+BL113*1.5+BM113*2.3+BN113*2+BO113*0.4+BP113*0.2</f>
        <v>124.4</v>
      </c>
      <c r="BS113" s="32">
        <f>BS111+"00:15"</f>
        <v>3.8333333333333215</v>
      </c>
      <c r="BT113" s="2">
        <v>1</v>
      </c>
      <c r="BU113" s="2">
        <v>0</v>
      </c>
      <c r="BV113" s="2">
        <v>0</v>
      </c>
      <c r="BW113" s="2">
        <v>0</v>
      </c>
      <c r="BX113" s="2">
        <v>0</v>
      </c>
      <c r="BY113" s="2">
        <v>0</v>
      </c>
      <c r="BZ113" s="2">
        <v>0</v>
      </c>
      <c r="CA113" s="15">
        <f t="shared" si="1602"/>
        <v>1</v>
      </c>
      <c r="CB113" s="15">
        <f t="shared" ref="CB113:CB116" si="2448">BT113+BU113+BV113*1.5+BW113*2.3+BX113*2+BY113*0.4+BZ113*0.2</f>
        <v>1</v>
      </c>
      <c r="CC113" s="32">
        <f>CC111+"00:15"</f>
        <v>3.8333333333333215</v>
      </c>
      <c r="CD113" s="2">
        <v>0</v>
      </c>
      <c r="CE113" s="2">
        <v>0</v>
      </c>
      <c r="CF113" s="2">
        <v>0</v>
      </c>
      <c r="CG113" s="2">
        <v>0</v>
      </c>
      <c r="CH113" s="2">
        <v>0</v>
      </c>
      <c r="CI113" s="2">
        <v>0</v>
      </c>
      <c r="CJ113" s="2">
        <v>0</v>
      </c>
      <c r="CK113" s="15">
        <f t="shared" si="1604"/>
        <v>0</v>
      </c>
      <c r="CL113" s="15">
        <f t="shared" ref="CL113:CL116" si="2449">CD113+CE113+CF113*1.5+CG113*2.3+CH113*2+CI113*0.4+CJ113*0.2</f>
        <v>0</v>
      </c>
      <c r="CM113" s="32">
        <f>CM111+"00:15"</f>
        <v>3.8333333333333215</v>
      </c>
      <c r="CN113" s="2">
        <f t="shared" si="1477"/>
        <v>11</v>
      </c>
      <c r="CO113" s="2">
        <f t="shared" si="1477"/>
        <v>0</v>
      </c>
      <c r="CP113" s="2">
        <f t="shared" si="1477"/>
        <v>0</v>
      </c>
      <c r="CQ113" s="2">
        <f t="shared" si="1477"/>
        <v>0</v>
      </c>
      <c r="CR113" s="2">
        <f t="shared" si="2332"/>
        <v>0</v>
      </c>
      <c r="CS113" s="2">
        <f t="shared" si="2332"/>
        <v>0</v>
      </c>
      <c r="CT113" s="2">
        <f t="shared" si="2332"/>
        <v>0</v>
      </c>
      <c r="CU113" s="15">
        <f t="shared" si="2332"/>
        <v>11</v>
      </c>
      <c r="CV113" s="15">
        <f t="shared" ref="CV113:CV116" si="2450">CN113+CO113+CP113*1.5+CQ113*2.3+CR113*2+CS113*0.4+CT113*0.2</f>
        <v>11</v>
      </c>
      <c r="CW113" s="32">
        <f>CW111+"00:15"</f>
        <v>3.8333333333333215</v>
      </c>
      <c r="CX113" s="2">
        <f t="shared" si="1478"/>
        <v>9</v>
      </c>
      <c r="CY113" s="2">
        <f t="shared" si="1478"/>
        <v>2</v>
      </c>
      <c r="CZ113" s="2">
        <f t="shared" si="1478"/>
        <v>0</v>
      </c>
      <c r="DA113" s="2">
        <f t="shared" si="1478"/>
        <v>0</v>
      </c>
      <c r="DB113" s="2">
        <f t="shared" si="2333"/>
        <v>0</v>
      </c>
      <c r="DC113" s="2">
        <f t="shared" si="2333"/>
        <v>0</v>
      </c>
      <c r="DD113" s="2">
        <f t="shared" si="2333"/>
        <v>2</v>
      </c>
      <c r="DE113" s="15">
        <f t="shared" si="2333"/>
        <v>13</v>
      </c>
      <c r="DF113" s="15">
        <f t="shared" ref="DF113:DF116" si="2451">CX113+CY113+CZ113*1.5+DA113*2.3+DB113*2+DC113*0.4+DD113*0.2</f>
        <v>11.4</v>
      </c>
      <c r="DG113" s="32">
        <f>DG111+"00:15"</f>
        <v>3.8333333333333215</v>
      </c>
      <c r="DH113" s="2">
        <f t="shared" si="1479"/>
        <v>119</v>
      </c>
      <c r="DI113" s="2">
        <f t="shared" si="1479"/>
        <v>8</v>
      </c>
      <c r="DJ113" s="2">
        <f t="shared" si="1479"/>
        <v>0</v>
      </c>
      <c r="DK113" s="2">
        <f t="shared" si="1479"/>
        <v>0</v>
      </c>
      <c r="DL113" s="2">
        <f t="shared" si="1479"/>
        <v>2</v>
      </c>
      <c r="DM113" s="2">
        <f t="shared" si="1479"/>
        <v>8</v>
      </c>
      <c r="DN113" s="2">
        <f t="shared" si="1479"/>
        <v>3</v>
      </c>
      <c r="DO113" s="15">
        <f t="shared" si="1479"/>
        <v>140</v>
      </c>
      <c r="DP113" s="15">
        <f t="shared" ref="DP113:DP116" si="2452">DH113+DI113+DJ113*1.5+DK113*2.3+DL113*2+DM113*0.4+DN113*0.2</f>
        <v>134.79999999999998</v>
      </c>
      <c r="DQ113" s="32">
        <f>DQ111+"00:15"</f>
        <v>3.8333333333333215</v>
      </c>
      <c r="DR113" s="2">
        <f t="shared" si="1480"/>
        <v>102</v>
      </c>
      <c r="DS113" s="2">
        <f t="shared" si="1480"/>
        <v>3</v>
      </c>
      <c r="DT113" s="2">
        <f t="shared" si="1480"/>
        <v>0</v>
      </c>
      <c r="DU113" s="2">
        <f t="shared" si="1480"/>
        <v>0</v>
      </c>
      <c r="DV113" s="2">
        <f t="shared" si="1480"/>
        <v>1</v>
      </c>
      <c r="DW113" s="2">
        <f t="shared" si="1480"/>
        <v>6</v>
      </c>
      <c r="DX113" s="2">
        <f t="shared" si="1480"/>
        <v>1</v>
      </c>
      <c r="DY113" s="15">
        <f t="shared" si="1480"/>
        <v>113</v>
      </c>
      <c r="DZ113" s="15">
        <f t="shared" ref="DZ113:DZ116" si="2453">DR113+DS113+DT113*1.5+DU113*2.3+DV113*2+DW113*0.4+DX113*0.2</f>
        <v>109.60000000000001</v>
      </c>
      <c r="EA113" s="32">
        <f>EA111+"00:15"</f>
        <v>3.8333333333333215</v>
      </c>
      <c r="EB113" s="2">
        <f t="shared" si="1481"/>
        <v>93</v>
      </c>
      <c r="EC113" s="2">
        <f t="shared" si="1481"/>
        <v>3</v>
      </c>
      <c r="ED113" s="2">
        <f t="shared" si="1481"/>
        <v>0</v>
      </c>
      <c r="EE113" s="2">
        <f t="shared" si="1481"/>
        <v>0</v>
      </c>
      <c r="EF113" s="2">
        <f t="shared" si="2334"/>
        <v>1</v>
      </c>
      <c r="EG113" s="2">
        <f t="shared" si="2334"/>
        <v>6</v>
      </c>
      <c r="EH113" s="2">
        <f t="shared" si="2334"/>
        <v>1</v>
      </c>
      <c r="EI113" s="15">
        <f t="shared" si="2334"/>
        <v>104</v>
      </c>
      <c r="EJ113" s="15">
        <f t="shared" ref="EJ113:EJ116" si="2454">EB113+EC113+ED113*1.5+EE113*2.3+EF113*2+EG113*0.4+EH113*0.2</f>
        <v>100.60000000000001</v>
      </c>
      <c r="EK113" s="32">
        <f>EK111+"00:15"</f>
        <v>3.8333333333333215</v>
      </c>
      <c r="EL113" s="2">
        <f t="shared" si="1482"/>
        <v>112</v>
      </c>
      <c r="EM113" s="2">
        <f t="shared" si="1482"/>
        <v>6</v>
      </c>
      <c r="EN113" s="2">
        <f t="shared" si="1482"/>
        <v>0</v>
      </c>
      <c r="EO113" s="2">
        <f t="shared" si="1482"/>
        <v>0</v>
      </c>
      <c r="EP113" s="2">
        <f t="shared" si="2335"/>
        <v>2</v>
      </c>
      <c r="EQ113" s="2">
        <f t="shared" si="2335"/>
        <v>8</v>
      </c>
      <c r="ER113" s="2">
        <f t="shared" si="2335"/>
        <v>1</v>
      </c>
      <c r="ES113" s="15">
        <f t="shared" si="2335"/>
        <v>129</v>
      </c>
      <c r="ET113" s="15">
        <f t="shared" ref="ET113:ET116" si="2455">EL113+EM113+EN113*1.5+EO113*2.3+EP113*2+EQ113*0.4+ER113*0.2</f>
        <v>125.4</v>
      </c>
    </row>
    <row r="114" spans="1:150" x14ac:dyDescent="0.25">
      <c r="A114" s="32">
        <f>A113+"00:15"</f>
        <v>0.84374999999999911</v>
      </c>
      <c r="B114" s="2">
        <v>1</v>
      </c>
      <c r="C114" s="2">
        <v>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15">
        <f t="shared" si="1588"/>
        <v>1</v>
      </c>
      <c r="J114" s="15">
        <f t="shared" si="2441"/>
        <v>1</v>
      </c>
      <c r="K114" s="32">
        <f>K113+"00:15"</f>
        <v>0.84374999999999911</v>
      </c>
      <c r="L114" s="2">
        <v>5</v>
      </c>
      <c r="M114" s="2">
        <v>0</v>
      </c>
      <c r="N114" s="2">
        <v>0</v>
      </c>
      <c r="O114" s="2">
        <v>0</v>
      </c>
      <c r="P114" s="2">
        <v>0</v>
      </c>
      <c r="Q114" s="2">
        <v>2</v>
      </c>
      <c r="R114" s="2">
        <v>0</v>
      </c>
      <c r="S114" s="15">
        <f t="shared" si="1590"/>
        <v>7</v>
      </c>
      <c r="T114" s="15">
        <f t="shared" si="2442"/>
        <v>5.8</v>
      </c>
      <c r="U114" s="32">
        <f>U113+"00:15"</f>
        <v>3.843749999999988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15">
        <f t="shared" si="1592"/>
        <v>0</v>
      </c>
      <c r="AD114" s="15">
        <f t="shared" si="2443"/>
        <v>0</v>
      </c>
      <c r="AE114" s="32">
        <f>AE113+"00:15"</f>
        <v>3.843749999999988</v>
      </c>
      <c r="AF114" s="2">
        <v>5</v>
      </c>
      <c r="AG114" s="2">
        <v>0</v>
      </c>
      <c r="AH114" s="2">
        <v>0</v>
      </c>
      <c r="AI114" s="2">
        <v>0</v>
      </c>
      <c r="AJ114" s="2">
        <v>0</v>
      </c>
      <c r="AK114" s="2">
        <v>1</v>
      </c>
      <c r="AL114" s="2">
        <v>2</v>
      </c>
      <c r="AM114" s="15">
        <f t="shared" si="1594"/>
        <v>8</v>
      </c>
      <c r="AN114" s="15">
        <f t="shared" si="2444"/>
        <v>5.8000000000000007</v>
      </c>
      <c r="AO114" s="32">
        <f>AO113+"00:15"</f>
        <v>3.843749999999988</v>
      </c>
      <c r="AP114" s="2">
        <v>90</v>
      </c>
      <c r="AQ114" s="2">
        <v>5</v>
      </c>
      <c r="AR114" s="2">
        <v>1</v>
      </c>
      <c r="AS114" s="2">
        <v>0</v>
      </c>
      <c r="AT114" s="2">
        <v>1</v>
      </c>
      <c r="AU114" s="2">
        <v>7</v>
      </c>
      <c r="AV114" s="2">
        <v>0</v>
      </c>
      <c r="AW114" s="15">
        <f t="shared" si="1596"/>
        <v>104</v>
      </c>
      <c r="AX114" s="15">
        <f t="shared" si="2445"/>
        <v>101.3</v>
      </c>
      <c r="AY114" s="32">
        <f>AY113+"00:15"</f>
        <v>3.843749999999988</v>
      </c>
      <c r="AZ114" s="2">
        <v>0</v>
      </c>
      <c r="BA114" s="2">
        <v>0</v>
      </c>
      <c r="BB114" s="2">
        <v>0</v>
      </c>
      <c r="BC114" s="2">
        <v>0</v>
      </c>
      <c r="BD114" s="2">
        <v>0</v>
      </c>
      <c r="BE114" s="2">
        <v>1</v>
      </c>
      <c r="BF114" s="2">
        <v>0</v>
      </c>
      <c r="BG114" s="15">
        <f t="shared" si="1598"/>
        <v>1</v>
      </c>
      <c r="BH114" s="15">
        <f t="shared" si="2446"/>
        <v>0.4</v>
      </c>
      <c r="BI114" s="32">
        <f>BI113+"00:15"</f>
        <v>3.843749999999988</v>
      </c>
      <c r="BJ114" s="2">
        <v>94</v>
      </c>
      <c r="BK114" s="2">
        <v>7</v>
      </c>
      <c r="BL114" s="2">
        <v>0</v>
      </c>
      <c r="BM114" s="2">
        <v>0</v>
      </c>
      <c r="BN114" s="2">
        <v>1</v>
      </c>
      <c r="BO114" s="2">
        <v>5</v>
      </c>
      <c r="BP114" s="2">
        <v>3</v>
      </c>
      <c r="BQ114" s="15">
        <f t="shared" si="1600"/>
        <v>110</v>
      </c>
      <c r="BR114" s="15">
        <f t="shared" si="2447"/>
        <v>105.6</v>
      </c>
      <c r="BS114" s="32">
        <f>BS113+"00:15"</f>
        <v>3.843749999999988</v>
      </c>
      <c r="BT114" s="2">
        <v>1</v>
      </c>
      <c r="BU114" s="2">
        <v>0</v>
      </c>
      <c r="BV114" s="2">
        <v>0</v>
      </c>
      <c r="BW114" s="2">
        <v>0</v>
      </c>
      <c r="BX114" s="2">
        <v>0</v>
      </c>
      <c r="BY114" s="2">
        <v>0</v>
      </c>
      <c r="BZ114" s="2">
        <v>0</v>
      </c>
      <c r="CA114" s="15">
        <f t="shared" si="1602"/>
        <v>1</v>
      </c>
      <c r="CB114" s="15">
        <f t="shared" si="2448"/>
        <v>1</v>
      </c>
      <c r="CC114" s="32">
        <f>CC113+"00:15"</f>
        <v>3.843749999999988</v>
      </c>
      <c r="CD114" s="2">
        <v>0</v>
      </c>
      <c r="CE114" s="2">
        <v>0</v>
      </c>
      <c r="CF114" s="2">
        <v>0</v>
      </c>
      <c r="CG114" s="2">
        <v>0</v>
      </c>
      <c r="CH114" s="2">
        <v>0</v>
      </c>
      <c r="CI114" s="2">
        <v>0</v>
      </c>
      <c r="CJ114" s="2">
        <v>0</v>
      </c>
      <c r="CK114" s="15">
        <f t="shared" si="1604"/>
        <v>0</v>
      </c>
      <c r="CL114" s="15">
        <f t="shared" si="2449"/>
        <v>0</v>
      </c>
      <c r="CM114" s="32">
        <f>CM113+"00:15"</f>
        <v>3.843749999999988</v>
      </c>
      <c r="CN114" s="2">
        <f t="shared" si="1477"/>
        <v>6</v>
      </c>
      <c r="CO114" s="2">
        <f t="shared" si="1477"/>
        <v>0</v>
      </c>
      <c r="CP114" s="2">
        <f t="shared" si="1477"/>
        <v>0</v>
      </c>
      <c r="CQ114" s="2">
        <f t="shared" si="1477"/>
        <v>0</v>
      </c>
      <c r="CR114" s="2">
        <f t="shared" si="2332"/>
        <v>0</v>
      </c>
      <c r="CS114" s="2">
        <f t="shared" si="2332"/>
        <v>1</v>
      </c>
      <c r="CT114" s="2">
        <f t="shared" si="2332"/>
        <v>2</v>
      </c>
      <c r="CU114" s="15">
        <f t="shared" si="2332"/>
        <v>9</v>
      </c>
      <c r="CV114" s="15">
        <f t="shared" si="2450"/>
        <v>6.8000000000000007</v>
      </c>
      <c r="CW114" s="32">
        <f>CW113+"00:15"</f>
        <v>3.843749999999988</v>
      </c>
      <c r="CX114" s="2">
        <f t="shared" si="1478"/>
        <v>6</v>
      </c>
      <c r="CY114" s="2">
        <f t="shared" si="1478"/>
        <v>0</v>
      </c>
      <c r="CZ114" s="2">
        <f t="shared" si="1478"/>
        <v>0</v>
      </c>
      <c r="DA114" s="2">
        <f t="shared" si="1478"/>
        <v>0</v>
      </c>
      <c r="DB114" s="2">
        <f t="shared" si="2333"/>
        <v>0</v>
      </c>
      <c r="DC114" s="2">
        <f t="shared" si="2333"/>
        <v>2</v>
      </c>
      <c r="DD114" s="2">
        <f t="shared" si="2333"/>
        <v>0</v>
      </c>
      <c r="DE114" s="15">
        <f t="shared" si="2333"/>
        <v>8</v>
      </c>
      <c r="DF114" s="15">
        <f t="shared" si="2451"/>
        <v>6.8</v>
      </c>
      <c r="DG114" s="32">
        <f>DG113+"00:15"</f>
        <v>3.843749999999988</v>
      </c>
      <c r="DH114" s="2">
        <f t="shared" si="1479"/>
        <v>99</v>
      </c>
      <c r="DI114" s="2">
        <f t="shared" si="1479"/>
        <v>7</v>
      </c>
      <c r="DJ114" s="2">
        <f t="shared" si="1479"/>
        <v>0</v>
      </c>
      <c r="DK114" s="2">
        <f t="shared" si="1479"/>
        <v>0</v>
      </c>
      <c r="DL114" s="2">
        <f t="shared" si="1479"/>
        <v>1</v>
      </c>
      <c r="DM114" s="2">
        <f t="shared" si="1479"/>
        <v>8</v>
      </c>
      <c r="DN114" s="2">
        <f t="shared" si="1479"/>
        <v>3</v>
      </c>
      <c r="DO114" s="15">
        <f t="shared" si="1479"/>
        <v>118</v>
      </c>
      <c r="DP114" s="15">
        <f t="shared" si="2452"/>
        <v>111.8</v>
      </c>
      <c r="DQ114" s="32">
        <f>DQ113+"00:15"</f>
        <v>3.843749999999988</v>
      </c>
      <c r="DR114" s="2">
        <f t="shared" si="1480"/>
        <v>95</v>
      </c>
      <c r="DS114" s="2">
        <f t="shared" si="1480"/>
        <v>5</v>
      </c>
      <c r="DT114" s="2">
        <f t="shared" si="1480"/>
        <v>1</v>
      </c>
      <c r="DU114" s="2">
        <f t="shared" si="1480"/>
        <v>0</v>
      </c>
      <c r="DV114" s="2">
        <f t="shared" si="1480"/>
        <v>1</v>
      </c>
      <c r="DW114" s="2">
        <f t="shared" si="1480"/>
        <v>9</v>
      </c>
      <c r="DX114" s="2">
        <f t="shared" si="1480"/>
        <v>2</v>
      </c>
      <c r="DY114" s="15">
        <f t="shared" si="1480"/>
        <v>113</v>
      </c>
      <c r="DZ114" s="15">
        <f t="shared" si="2453"/>
        <v>107.5</v>
      </c>
      <c r="EA114" s="32">
        <f>EA113+"00:15"</f>
        <v>3.843749999999988</v>
      </c>
      <c r="EB114" s="2">
        <f t="shared" si="1481"/>
        <v>91</v>
      </c>
      <c r="EC114" s="2">
        <f t="shared" si="1481"/>
        <v>5</v>
      </c>
      <c r="ED114" s="2">
        <f t="shared" si="1481"/>
        <v>1</v>
      </c>
      <c r="EE114" s="2">
        <f t="shared" si="1481"/>
        <v>0</v>
      </c>
      <c r="EF114" s="2">
        <f t="shared" si="2334"/>
        <v>1</v>
      </c>
      <c r="EG114" s="2">
        <f t="shared" si="2334"/>
        <v>7</v>
      </c>
      <c r="EH114" s="2">
        <f t="shared" si="2334"/>
        <v>0</v>
      </c>
      <c r="EI114" s="15">
        <f t="shared" si="2334"/>
        <v>105</v>
      </c>
      <c r="EJ114" s="15">
        <f t="shared" si="2454"/>
        <v>102.3</v>
      </c>
      <c r="EK114" s="32">
        <f>EK113+"00:15"</f>
        <v>3.843749999999988</v>
      </c>
      <c r="EL114" s="2">
        <f t="shared" si="1482"/>
        <v>95</v>
      </c>
      <c r="EM114" s="2">
        <f t="shared" si="1482"/>
        <v>7</v>
      </c>
      <c r="EN114" s="2">
        <f t="shared" si="1482"/>
        <v>0</v>
      </c>
      <c r="EO114" s="2">
        <f t="shared" si="1482"/>
        <v>0</v>
      </c>
      <c r="EP114" s="2">
        <f t="shared" si="2335"/>
        <v>1</v>
      </c>
      <c r="EQ114" s="2">
        <f t="shared" si="2335"/>
        <v>5</v>
      </c>
      <c r="ER114" s="2">
        <f t="shared" si="2335"/>
        <v>3</v>
      </c>
      <c r="ES114" s="15">
        <f t="shared" si="2335"/>
        <v>111</v>
      </c>
      <c r="ET114" s="15">
        <f t="shared" si="2455"/>
        <v>106.6</v>
      </c>
    </row>
    <row r="115" spans="1:150" x14ac:dyDescent="0.25">
      <c r="A115" s="32">
        <f t="shared" ref="A115:A116" si="2456">A114+"00:15"</f>
        <v>0.85416666666666574</v>
      </c>
      <c r="B115" s="2">
        <v>0</v>
      </c>
      <c r="C115" s="2">
        <v>0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15">
        <f t="shared" si="1588"/>
        <v>0</v>
      </c>
      <c r="J115" s="15">
        <f t="shared" si="2441"/>
        <v>0</v>
      </c>
      <c r="K115" s="32">
        <f t="shared" ref="K115:K116" si="2457">K114+"00:15"</f>
        <v>0.85416666666666574</v>
      </c>
      <c r="L115" s="2">
        <v>4</v>
      </c>
      <c r="M115" s="2">
        <v>0</v>
      </c>
      <c r="N115" s="2">
        <v>0</v>
      </c>
      <c r="O115" s="2">
        <v>0</v>
      </c>
      <c r="P115" s="2">
        <v>0</v>
      </c>
      <c r="Q115" s="2">
        <v>2</v>
      </c>
      <c r="R115" s="2">
        <v>0</v>
      </c>
      <c r="S115" s="15">
        <f t="shared" si="1590"/>
        <v>6</v>
      </c>
      <c r="T115" s="15">
        <f t="shared" si="2442"/>
        <v>4.8</v>
      </c>
      <c r="U115" s="32">
        <f t="shared" ref="U115:U116" si="2458">U114+"00:15"</f>
        <v>3.8541666666666545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15">
        <f t="shared" si="1592"/>
        <v>0</v>
      </c>
      <c r="AD115" s="15">
        <f t="shared" si="2443"/>
        <v>0</v>
      </c>
      <c r="AE115" s="32">
        <f t="shared" ref="AE115:AE116" si="2459">AE114+"00:15"</f>
        <v>3.8541666666666545</v>
      </c>
      <c r="AF115" s="2">
        <v>4</v>
      </c>
      <c r="AG115" s="2">
        <v>0</v>
      </c>
      <c r="AH115" s="2">
        <v>1</v>
      </c>
      <c r="AI115" s="2">
        <v>0</v>
      </c>
      <c r="AJ115" s="2">
        <v>0</v>
      </c>
      <c r="AK115" s="2">
        <v>0</v>
      </c>
      <c r="AL115" s="2">
        <v>0</v>
      </c>
      <c r="AM115" s="15">
        <f t="shared" si="1594"/>
        <v>5</v>
      </c>
      <c r="AN115" s="15">
        <f t="shared" si="2444"/>
        <v>5.5</v>
      </c>
      <c r="AO115" s="32">
        <f t="shared" ref="AO115:AO116" si="2460">AO114+"00:15"</f>
        <v>3.8541666666666545</v>
      </c>
      <c r="AP115" s="2">
        <v>76</v>
      </c>
      <c r="AQ115" s="2">
        <v>5</v>
      </c>
      <c r="AR115" s="2">
        <v>1</v>
      </c>
      <c r="AS115" s="2">
        <v>0</v>
      </c>
      <c r="AT115" s="2">
        <v>2</v>
      </c>
      <c r="AU115" s="2">
        <v>5</v>
      </c>
      <c r="AV115" s="2">
        <v>0</v>
      </c>
      <c r="AW115" s="15">
        <f t="shared" si="1596"/>
        <v>89</v>
      </c>
      <c r="AX115" s="15">
        <f t="shared" si="2445"/>
        <v>88.5</v>
      </c>
      <c r="AY115" s="32">
        <f t="shared" ref="AY115:AY116" si="2461">AY114+"00:15"</f>
        <v>3.8541666666666545</v>
      </c>
      <c r="AZ115" s="2">
        <v>0</v>
      </c>
      <c r="BA115" s="2">
        <v>0</v>
      </c>
      <c r="BB115" s="2">
        <v>0</v>
      </c>
      <c r="BC115" s="2">
        <v>0</v>
      </c>
      <c r="BD115" s="2">
        <v>0</v>
      </c>
      <c r="BE115" s="2">
        <v>0</v>
      </c>
      <c r="BF115" s="2">
        <v>0</v>
      </c>
      <c r="BG115" s="15">
        <f t="shared" si="1598"/>
        <v>0</v>
      </c>
      <c r="BH115" s="15">
        <f t="shared" si="2446"/>
        <v>0</v>
      </c>
      <c r="BI115" s="32">
        <f t="shared" ref="BI115:BI116" si="2462">BI114+"00:15"</f>
        <v>3.8541666666666545</v>
      </c>
      <c r="BJ115" s="2">
        <v>78</v>
      </c>
      <c r="BK115" s="2">
        <v>4</v>
      </c>
      <c r="BL115" s="2">
        <v>0</v>
      </c>
      <c r="BM115" s="2">
        <v>0</v>
      </c>
      <c r="BN115" s="2">
        <v>2</v>
      </c>
      <c r="BO115" s="2">
        <v>9</v>
      </c>
      <c r="BP115" s="2">
        <v>1</v>
      </c>
      <c r="BQ115" s="15">
        <f t="shared" si="1600"/>
        <v>94</v>
      </c>
      <c r="BR115" s="15">
        <f t="shared" si="2447"/>
        <v>89.8</v>
      </c>
      <c r="BS115" s="32">
        <f t="shared" ref="BS115:BS116" si="2463">BS114+"00:15"</f>
        <v>3.8541666666666545</v>
      </c>
      <c r="BT115" s="2">
        <v>2</v>
      </c>
      <c r="BU115" s="2">
        <v>0</v>
      </c>
      <c r="BV115" s="2">
        <v>0</v>
      </c>
      <c r="BW115" s="2">
        <v>0</v>
      </c>
      <c r="BX115" s="2">
        <v>0</v>
      </c>
      <c r="BY115" s="2">
        <v>0</v>
      </c>
      <c r="BZ115" s="2">
        <v>0</v>
      </c>
      <c r="CA115" s="15">
        <f t="shared" si="1602"/>
        <v>2</v>
      </c>
      <c r="CB115" s="15">
        <f t="shared" si="2448"/>
        <v>2</v>
      </c>
      <c r="CC115" s="32">
        <f t="shared" ref="CC115:CC116" si="2464">CC114+"00:15"</f>
        <v>3.8541666666666545</v>
      </c>
      <c r="CD115" s="2">
        <v>0</v>
      </c>
      <c r="CE115" s="2">
        <v>0</v>
      </c>
      <c r="CF115" s="2">
        <v>0</v>
      </c>
      <c r="CG115" s="2">
        <v>0</v>
      </c>
      <c r="CH115" s="2">
        <v>0</v>
      </c>
      <c r="CI115" s="2">
        <v>0</v>
      </c>
      <c r="CJ115" s="2">
        <v>0</v>
      </c>
      <c r="CK115" s="15">
        <f t="shared" si="1604"/>
        <v>0</v>
      </c>
      <c r="CL115" s="15">
        <f t="shared" si="2449"/>
        <v>0</v>
      </c>
      <c r="CM115" s="32">
        <f t="shared" ref="CM115:CM116" si="2465">CM114+"00:15"</f>
        <v>3.8541666666666545</v>
      </c>
      <c r="CN115" s="2">
        <f t="shared" si="1477"/>
        <v>6</v>
      </c>
      <c r="CO115" s="2">
        <f t="shared" si="1477"/>
        <v>0</v>
      </c>
      <c r="CP115" s="2">
        <f t="shared" si="1477"/>
        <v>1</v>
      </c>
      <c r="CQ115" s="2">
        <f t="shared" si="1477"/>
        <v>0</v>
      </c>
      <c r="CR115" s="2">
        <f t="shared" si="2332"/>
        <v>0</v>
      </c>
      <c r="CS115" s="2">
        <f t="shared" si="2332"/>
        <v>0</v>
      </c>
      <c r="CT115" s="2">
        <f t="shared" si="2332"/>
        <v>0</v>
      </c>
      <c r="CU115" s="15">
        <f t="shared" si="2332"/>
        <v>7</v>
      </c>
      <c r="CV115" s="15">
        <f t="shared" si="2450"/>
        <v>7.5</v>
      </c>
      <c r="CW115" s="32">
        <f t="shared" ref="CW115:CW116" si="2466">CW114+"00:15"</f>
        <v>3.8541666666666545</v>
      </c>
      <c r="CX115" s="2">
        <f t="shared" si="1478"/>
        <v>4</v>
      </c>
      <c r="CY115" s="2">
        <f t="shared" si="1478"/>
        <v>0</v>
      </c>
      <c r="CZ115" s="2">
        <f t="shared" si="1478"/>
        <v>0</v>
      </c>
      <c r="DA115" s="2">
        <f t="shared" si="1478"/>
        <v>0</v>
      </c>
      <c r="DB115" s="2">
        <f t="shared" si="2333"/>
        <v>0</v>
      </c>
      <c r="DC115" s="2">
        <f t="shared" si="2333"/>
        <v>2</v>
      </c>
      <c r="DD115" s="2">
        <f t="shared" si="2333"/>
        <v>0</v>
      </c>
      <c r="DE115" s="15">
        <f t="shared" si="2333"/>
        <v>6</v>
      </c>
      <c r="DF115" s="15">
        <f t="shared" si="2451"/>
        <v>4.8</v>
      </c>
      <c r="DG115" s="32">
        <f t="shared" ref="DG115:DG116" si="2467">DG114+"00:15"</f>
        <v>3.8541666666666545</v>
      </c>
      <c r="DH115" s="2">
        <f t="shared" si="1479"/>
        <v>82</v>
      </c>
      <c r="DI115" s="2">
        <f t="shared" si="1479"/>
        <v>4</v>
      </c>
      <c r="DJ115" s="2">
        <f t="shared" si="1479"/>
        <v>0</v>
      </c>
      <c r="DK115" s="2">
        <f t="shared" si="1479"/>
        <v>0</v>
      </c>
      <c r="DL115" s="2">
        <f t="shared" ref="DL115:DO131" si="2468">SUM(P115,BD115,BN115)</f>
        <v>2</v>
      </c>
      <c r="DM115" s="2">
        <f t="shared" si="2468"/>
        <v>11</v>
      </c>
      <c r="DN115" s="2">
        <f t="shared" si="2468"/>
        <v>1</v>
      </c>
      <c r="DO115" s="15">
        <f t="shared" si="2468"/>
        <v>100</v>
      </c>
      <c r="DP115" s="15">
        <f t="shared" si="2452"/>
        <v>94.600000000000009</v>
      </c>
      <c r="DQ115" s="32">
        <f t="shared" ref="DQ115:DQ116" si="2469">DQ114+"00:15"</f>
        <v>3.8541666666666545</v>
      </c>
      <c r="DR115" s="2">
        <f t="shared" si="1480"/>
        <v>80</v>
      </c>
      <c r="DS115" s="2">
        <f t="shared" si="1480"/>
        <v>5</v>
      </c>
      <c r="DT115" s="2">
        <f t="shared" si="1480"/>
        <v>2</v>
      </c>
      <c r="DU115" s="2">
        <f t="shared" si="1480"/>
        <v>0</v>
      </c>
      <c r="DV115" s="2">
        <f t="shared" ref="DV115:DY131" si="2470">SUM(AJ115,AT115,BD115)</f>
        <v>2</v>
      </c>
      <c r="DW115" s="2">
        <f t="shared" si="2470"/>
        <v>5</v>
      </c>
      <c r="DX115" s="2">
        <f t="shared" si="2470"/>
        <v>0</v>
      </c>
      <c r="DY115" s="15">
        <f t="shared" si="2470"/>
        <v>94</v>
      </c>
      <c r="DZ115" s="15">
        <f t="shared" si="2453"/>
        <v>94</v>
      </c>
      <c r="EA115" s="32">
        <f t="shared" ref="EA115:EA116" si="2471">EA114+"00:15"</f>
        <v>3.8541666666666545</v>
      </c>
      <c r="EB115" s="2">
        <f t="shared" si="1481"/>
        <v>76</v>
      </c>
      <c r="EC115" s="2">
        <f t="shared" si="1481"/>
        <v>5</v>
      </c>
      <c r="ED115" s="2">
        <f t="shared" si="1481"/>
        <v>1</v>
      </c>
      <c r="EE115" s="2">
        <f t="shared" si="1481"/>
        <v>0</v>
      </c>
      <c r="EF115" s="2">
        <f t="shared" si="2334"/>
        <v>2</v>
      </c>
      <c r="EG115" s="2">
        <f t="shared" si="2334"/>
        <v>5</v>
      </c>
      <c r="EH115" s="2">
        <f t="shared" si="2334"/>
        <v>0</v>
      </c>
      <c r="EI115" s="15">
        <f t="shared" si="2334"/>
        <v>89</v>
      </c>
      <c r="EJ115" s="15">
        <f t="shared" si="2454"/>
        <v>88.5</v>
      </c>
      <c r="EK115" s="32">
        <f t="shared" ref="EK115:EK116" si="2472">EK114+"00:15"</f>
        <v>3.8541666666666545</v>
      </c>
      <c r="EL115" s="2">
        <f t="shared" si="1482"/>
        <v>80</v>
      </c>
      <c r="EM115" s="2">
        <f t="shared" si="1482"/>
        <v>4</v>
      </c>
      <c r="EN115" s="2">
        <f t="shared" si="1482"/>
        <v>0</v>
      </c>
      <c r="EO115" s="2">
        <f t="shared" si="1482"/>
        <v>0</v>
      </c>
      <c r="EP115" s="2">
        <f t="shared" si="2335"/>
        <v>2</v>
      </c>
      <c r="EQ115" s="2">
        <f t="shared" si="2335"/>
        <v>9</v>
      </c>
      <c r="ER115" s="2">
        <f t="shared" si="2335"/>
        <v>1</v>
      </c>
      <c r="ES115" s="15">
        <f t="shared" si="2335"/>
        <v>96</v>
      </c>
      <c r="ET115" s="15">
        <f t="shared" si="2455"/>
        <v>91.8</v>
      </c>
    </row>
    <row r="116" spans="1:150" ht="13.8" thickBot="1" x14ac:dyDescent="0.3">
      <c r="A116" s="32">
        <f t="shared" si="2456"/>
        <v>0.86458333333333237</v>
      </c>
      <c r="B116" s="2">
        <v>0</v>
      </c>
      <c r="C116" s="2">
        <v>0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15">
        <f t="shared" si="1588"/>
        <v>0</v>
      </c>
      <c r="J116" s="15">
        <f t="shared" si="2441"/>
        <v>0</v>
      </c>
      <c r="K116" s="32">
        <f t="shared" si="2457"/>
        <v>0.86458333333333237</v>
      </c>
      <c r="L116" s="2">
        <v>8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</v>
      </c>
      <c r="S116" s="15">
        <f t="shared" si="1590"/>
        <v>9</v>
      </c>
      <c r="T116" s="15">
        <f t="shared" si="2442"/>
        <v>8.1999999999999993</v>
      </c>
      <c r="U116" s="32">
        <f t="shared" si="2458"/>
        <v>3.864583333333321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15">
        <f t="shared" si="1592"/>
        <v>0</v>
      </c>
      <c r="AD116" s="15">
        <f t="shared" si="2443"/>
        <v>0</v>
      </c>
      <c r="AE116" s="32">
        <f t="shared" si="2459"/>
        <v>3.864583333333321</v>
      </c>
      <c r="AF116" s="2">
        <v>5</v>
      </c>
      <c r="AG116" s="2">
        <v>0</v>
      </c>
      <c r="AH116" s="2">
        <v>1</v>
      </c>
      <c r="AI116" s="2">
        <v>0</v>
      </c>
      <c r="AJ116" s="2">
        <v>0</v>
      </c>
      <c r="AK116" s="2">
        <v>0</v>
      </c>
      <c r="AL116" s="2">
        <v>0</v>
      </c>
      <c r="AM116" s="15">
        <f t="shared" si="1594"/>
        <v>6</v>
      </c>
      <c r="AN116" s="15">
        <f t="shared" si="2444"/>
        <v>6.5</v>
      </c>
      <c r="AO116" s="32">
        <f t="shared" si="2460"/>
        <v>3.864583333333321</v>
      </c>
      <c r="AP116" s="2">
        <v>88</v>
      </c>
      <c r="AQ116" s="2">
        <v>4</v>
      </c>
      <c r="AR116" s="2">
        <v>0</v>
      </c>
      <c r="AS116" s="2">
        <v>0</v>
      </c>
      <c r="AT116" s="2">
        <v>1</v>
      </c>
      <c r="AU116" s="2">
        <v>9</v>
      </c>
      <c r="AV116" s="2">
        <v>0</v>
      </c>
      <c r="AW116" s="15">
        <f t="shared" si="1596"/>
        <v>102</v>
      </c>
      <c r="AX116" s="15">
        <f t="shared" si="2445"/>
        <v>97.6</v>
      </c>
      <c r="AY116" s="32">
        <f t="shared" si="2461"/>
        <v>3.864583333333321</v>
      </c>
      <c r="AZ116" s="2">
        <v>0</v>
      </c>
      <c r="BA116" s="2">
        <v>0</v>
      </c>
      <c r="BB116" s="2">
        <v>0</v>
      </c>
      <c r="BC116" s="2">
        <v>0</v>
      </c>
      <c r="BD116" s="2">
        <v>0</v>
      </c>
      <c r="BE116" s="2">
        <v>0</v>
      </c>
      <c r="BF116" s="2">
        <v>0</v>
      </c>
      <c r="BG116" s="15">
        <f t="shared" si="1598"/>
        <v>0</v>
      </c>
      <c r="BH116" s="15">
        <f t="shared" si="2446"/>
        <v>0</v>
      </c>
      <c r="BI116" s="32">
        <f t="shared" si="2462"/>
        <v>3.864583333333321</v>
      </c>
      <c r="BJ116" s="2">
        <v>82</v>
      </c>
      <c r="BK116" s="2">
        <v>6</v>
      </c>
      <c r="BL116" s="2">
        <v>2</v>
      </c>
      <c r="BM116" s="2">
        <v>0</v>
      </c>
      <c r="BN116" s="2">
        <v>0</v>
      </c>
      <c r="BO116" s="2">
        <v>13</v>
      </c>
      <c r="BP116" s="2">
        <v>0</v>
      </c>
      <c r="BQ116" s="15">
        <f t="shared" si="1600"/>
        <v>103</v>
      </c>
      <c r="BR116" s="15">
        <f t="shared" si="2447"/>
        <v>96.2</v>
      </c>
      <c r="BS116" s="32">
        <f t="shared" si="2463"/>
        <v>3.864583333333321</v>
      </c>
      <c r="BT116" s="2">
        <v>1</v>
      </c>
      <c r="BU116" s="2">
        <v>0</v>
      </c>
      <c r="BV116" s="2">
        <v>0</v>
      </c>
      <c r="BW116" s="2">
        <v>0</v>
      </c>
      <c r="BX116" s="2">
        <v>0</v>
      </c>
      <c r="BY116" s="2">
        <v>0</v>
      </c>
      <c r="BZ116" s="2">
        <v>0</v>
      </c>
      <c r="CA116" s="15">
        <f t="shared" si="1602"/>
        <v>1</v>
      </c>
      <c r="CB116" s="15">
        <f t="shared" si="2448"/>
        <v>1</v>
      </c>
      <c r="CC116" s="32">
        <f t="shared" si="2464"/>
        <v>3.864583333333321</v>
      </c>
      <c r="CD116" s="2">
        <v>0</v>
      </c>
      <c r="CE116" s="2">
        <v>0</v>
      </c>
      <c r="CF116" s="2">
        <v>0</v>
      </c>
      <c r="CG116" s="2">
        <v>0</v>
      </c>
      <c r="CH116" s="2">
        <v>0</v>
      </c>
      <c r="CI116" s="2">
        <v>0</v>
      </c>
      <c r="CJ116" s="2">
        <v>0</v>
      </c>
      <c r="CK116" s="15">
        <f t="shared" si="1604"/>
        <v>0</v>
      </c>
      <c r="CL116" s="15">
        <f t="shared" si="2449"/>
        <v>0</v>
      </c>
      <c r="CM116" s="32">
        <f t="shared" si="2465"/>
        <v>3.864583333333321</v>
      </c>
      <c r="CN116" s="2">
        <f t="shared" si="1477"/>
        <v>6</v>
      </c>
      <c r="CO116" s="2">
        <f t="shared" si="1477"/>
        <v>0</v>
      </c>
      <c r="CP116" s="2">
        <f t="shared" si="1477"/>
        <v>1</v>
      </c>
      <c r="CQ116" s="2">
        <f t="shared" si="1477"/>
        <v>0</v>
      </c>
      <c r="CR116" s="2">
        <f t="shared" si="2332"/>
        <v>0</v>
      </c>
      <c r="CS116" s="2">
        <f t="shared" si="2332"/>
        <v>0</v>
      </c>
      <c r="CT116" s="2">
        <f t="shared" si="2332"/>
        <v>0</v>
      </c>
      <c r="CU116" s="15">
        <f t="shared" si="2332"/>
        <v>7</v>
      </c>
      <c r="CV116" s="15">
        <f t="shared" si="2450"/>
        <v>7.5</v>
      </c>
      <c r="CW116" s="32">
        <f t="shared" si="2466"/>
        <v>3.864583333333321</v>
      </c>
      <c r="CX116" s="2">
        <f t="shared" si="1478"/>
        <v>8</v>
      </c>
      <c r="CY116" s="2">
        <f t="shared" si="1478"/>
        <v>0</v>
      </c>
      <c r="CZ116" s="2">
        <f t="shared" si="1478"/>
        <v>0</v>
      </c>
      <c r="DA116" s="2">
        <f t="shared" si="1478"/>
        <v>0</v>
      </c>
      <c r="DB116" s="2">
        <f t="shared" si="2333"/>
        <v>0</v>
      </c>
      <c r="DC116" s="2">
        <f t="shared" si="2333"/>
        <v>0</v>
      </c>
      <c r="DD116" s="2">
        <f t="shared" si="2333"/>
        <v>1</v>
      </c>
      <c r="DE116" s="15">
        <f t="shared" si="2333"/>
        <v>9</v>
      </c>
      <c r="DF116" s="15">
        <f t="shared" si="2451"/>
        <v>8.1999999999999993</v>
      </c>
      <c r="DG116" s="32">
        <f t="shared" si="2467"/>
        <v>3.864583333333321</v>
      </c>
      <c r="DH116" s="2">
        <f t="shared" ref="DH116:DK131" si="2473">SUM(L116,AZ116,BJ116)</f>
        <v>90</v>
      </c>
      <c r="DI116" s="2">
        <f t="shared" si="2473"/>
        <v>6</v>
      </c>
      <c r="DJ116" s="2">
        <f t="shared" si="2473"/>
        <v>2</v>
      </c>
      <c r="DK116" s="2">
        <f t="shared" si="2473"/>
        <v>0</v>
      </c>
      <c r="DL116" s="2">
        <f t="shared" si="2468"/>
        <v>0</v>
      </c>
      <c r="DM116" s="2">
        <f t="shared" si="2468"/>
        <v>13</v>
      </c>
      <c r="DN116" s="2">
        <f t="shared" si="2468"/>
        <v>1</v>
      </c>
      <c r="DO116" s="15">
        <f t="shared" si="2468"/>
        <v>112</v>
      </c>
      <c r="DP116" s="15">
        <f t="shared" si="2452"/>
        <v>104.4</v>
      </c>
      <c r="DQ116" s="32">
        <f t="shared" si="2469"/>
        <v>3.864583333333321</v>
      </c>
      <c r="DR116" s="2">
        <f t="shared" ref="DR116:DU131" si="2474">SUM(AF116,AP116,AZ116)</f>
        <v>93</v>
      </c>
      <c r="DS116" s="2">
        <f t="shared" si="2474"/>
        <v>4</v>
      </c>
      <c r="DT116" s="2">
        <f t="shared" si="2474"/>
        <v>1</v>
      </c>
      <c r="DU116" s="2">
        <f t="shared" si="2474"/>
        <v>0</v>
      </c>
      <c r="DV116" s="2">
        <f t="shared" si="2470"/>
        <v>1</v>
      </c>
      <c r="DW116" s="2">
        <f t="shared" si="2470"/>
        <v>9</v>
      </c>
      <c r="DX116" s="2">
        <f t="shared" si="2470"/>
        <v>0</v>
      </c>
      <c r="DY116" s="15">
        <f t="shared" si="2470"/>
        <v>108</v>
      </c>
      <c r="DZ116" s="15">
        <f t="shared" si="2453"/>
        <v>104.1</v>
      </c>
      <c r="EA116" s="32">
        <f t="shared" si="2471"/>
        <v>3.864583333333321</v>
      </c>
      <c r="EB116" s="2">
        <f t="shared" si="1481"/>
        <v>88</v>
      </c>
      <c r="EC116" s="2">
        <f t="shared" si="1481"/>
        <v>4</v>
      </c>
      <c r="ED116" s="2">
        <f t="shared" si="1481"/>
        <v>0</v>
      </c>
      <c r="EE116" s="2">
        <f t="shared" si="1481"/>
        <v>0</v>
      </c>
      <c r="EF116" s="2">
        <f t="shared" si="2334"/>
        <v>1</v>
      </c>
      <c r="EG116" s="2">
        <f t="shared" si="2334"/>
        <v>9</v>
      </c>
      <c r="EH116" s="2">
        <f t="shared" si="2334"/>
        <v>0</v>
      </c>
      <c r="EI116" s="15">
        <f t="shared" si="2334"/>
        <v>102</v>
      </c>
      <c r="EJ116" s="15">
        <f t="shared" si="2454"/>
        <v>97.6</v>
      </c>
      <c r="EK116" s="32">
        <f t="shared" si="2472"/>
        <v>3.864583333333321</v>
      </c>
      <c r="EL116" s="2">
        <f t="shared" si="1482"/>
        <v>83</v>
      </c>
      <c r="EM116" s="2">
        <f t="shared" si="1482"/>
        <v>6</v>
      </c>
      <c r="EN116" s="2">
        <f t="shared" si="1482"/>
        <v>2</v>
      </c>
      <c r="EO116" s="2">
        <f t="shared" si="1482"/>
        <v>0</v>
      </c>
      <c r="EP116" s="2">
        <f t="shared" si="2335"/>
        <v>0</v>
      </c>
      <c r="EQ116" s="2">
        <f t="shared" si="2335"/>
        <v>13</v>
      </c>
      <c r="ER116" s="2">
        <f t="shared" si="2335"/>
        <v>0</v>
      </c>
      <c r="ES116" s="15">
        <f t="shared" si="2335"/>
        <v>104</v>
      </c>
      <c r="ET116" s="15">
        <f t="shared" si="2455"/>
        <v>97.2</v>
      </c>
    </row>
    <row r="117" spans="1:150" ht="14.4" thickTop="1" thickBot="1" x14ac:dyDescent="0.3">
      <c r="A117" s="33" t="s">
        <v>5</v>
      </c>
      <c r="B117" s="3">
        <f>SUM(B113:B116)</f>
        <v>2</v>
      </c>
      <c r="C117" s="3">
        <f t="shared" ref="C117" si="2475">SUM(C113:C116)</f>
        <v>0</v>
      </c>
      <c r="D117" s="3">
        <f t="shared" ref="D117" si="2476">SUM(D113:D116)</f>
        <v>0</v>
      </c>
      <c r="E117" s="3">
        <f t="shared" ref="E117" si="2477">SUM(E113:E116)</f>
        <v>0</v>
      </c>
      <c r="F117" s="3">
        <f t="shared" ref="F117" si="2478">SUM(F113:F116)</f>
        <v>0</v>
      </c>
      <c r="G117" s="3">
        <f t="shared" ref="G117" si="2479">SUM(G113:G116)</f>
        <v>0</v>
      </c>
      <c r="H117" s="3">
        <f t="shared" ref="H117" si="2480">SUM(H113:H116)</f>
        <v>0</v>
      </c>
      <c r="I117" s="16">
        <f>SUM(B117:H117)</f>
        <v>2</v>
      </c>
      <c r="J117" s="34">
        <f>B117+C117+D117*1.5+E117*2.3+F117*2+G117*0.4+H117*0.2</f>
        <v>2</v>
      </c>
      <c r="K117" s="33" t="s">
        <v>5</v>
      </c>
      <c r="L117" s="3">
        <f>SUM(L113:L116)</f>
        <v>25</v>
      </c>
      <c r="M117" s="3">
        <f t="shared" ref="M117" si="2481">SUM(M113:M116)</f>
        <v>2</v>
      </c>
      <c r="N117" s="3">
        <f t="shared" ref="N117" si="2482">SUM(N113:N116)</f>
        <v>0</v>
      </c>
      <c r="O117" s="3">
        <f t="shared" ref="O117" si="2483">SUM(O113:O116)</f>
        <v>0</v>
      </c>
      <c r="P117" s="3">
        <f t="shared" ref="P117" si="2484">SUM(P113:P116)</f>
        <v>0</v>
      </c>
      <c r="Q117" s="3">
        <f t="shared" ref="Q117" si="2485">SUM(Q113:Q116)</f>
        <v>4</v>
      </c>
      <c r="R117" s="3">
        <f t="shared" ref="R117" si="2486">SUM(R113:R116)</f>
        <v>3</v>
      </c>
      <c r="S117" s="16">
        <f>SUM(L117:R117)</f>
        <v>34</v>
      </c>
      <c r="T117" s="34">
        <f>L117+M117+N117*1.5+O117*2.3+P117*2+Q117*0.4+R117*0.2</f>
        <v>29.200000000000003</v>
      </c>
      <c r="U117" s="33" t="s">
        <v>5</v>
      </c>
      <c r="V117" s="3">
        <f>SUM(V113:V116)</f>
        <v>0</v>
      </c>
      <c r="W117" s="3">
        <f t="shared" ref="W117" si="2487">SUM(W113:W116)</f>
        <v>0</v>
      </c>
      <c r="X117" s="3">
        <f t="shared" ref="X117" si="2488">SUM(X113:X116)</f>
        <v>0</v>
      </c>
      <c r="Y117" s="3">
        <f t="shared" ref="Y117" si="2489">SUM(Y113:Y116)</f>
        <v>0</v>
      </c>
      <c r="Z117" s="3">
        <f t="shared" ref="Z117" si="2490">SUM(Z113:Z116)</f>
        <v>0</v>
      </c>
      <c r="AA117" s="3">
        <f t="shared" ref="AA117" si="2491">SUM(AA113:AA116)</f>
        <v>0</v>
      </c>
      <c r="AB117" s="3">
        <f t="shared" ref="AB117" si="2492">SUM(AB113:AB116)</f>
        <v>0</v>
      </c>
      <c r="AC117" s="16">
        <f>SUM(V117:AB117)</f>
        <v>0</v>
      </c>
      <c r="AD117" s="34">
        <f>V117+W117+X117*1.5+Y117*2.3+Z117*2+AA117*0.4+AB117*0.2</f>
        <v>0</v>
      </c>
      <c r="AE117" s="33" t="s">
        <v>5</v>
      </c>
      <c r="AF117" s="3">
        <f>SUM(AF113:AF116)</f>
        <v>24</v>
      </c>
      <c r="AG117" s="3">
        <f t="shared" ref="AG117" si="2493">SUM(AG113:AG116)</f>
        <v>0</v>
      </c>
      <c r="AH117" s="3">
        <f t="shared" ref="AH117" si="2494">SUM(AH113:AH116)</f>
        <v>2</v>
      </c>
      <c r="AI117" s="3">
        <f t="shared" ref="AI117" si="2495">SUM(AI113:AI116)</f>
        <v>0</v>
      </c>
      <c r="AJ117" s="3">
        <f t="shared" ref="AJ117" si="2496">SUM(AJ113:AJ116)</f>
        <v>0</v>
      </c>
      <c r="AK117" s="3">
        <f t="shared" ref="AK117" si="2497">SUM(AK113:AK116)</f>
        <v>1</v>
      </c>
      <c r="AL117" s="3">
        <f t="shared" ref="AL117" si="2498">SUM(AL113:AL116)</f>
        <v>2</v>
      </c>
      <c r="AM117" s="16">
        <f>SUM(AF117:AL117)</f>
        <v>29</v>
      </c>
      <c r="AN117" s="34">
        <f>AF117+AG117+AH117*1.5+AI117*2.3+AJ117*2+AK117*0.4+AL117*0.2</f>
        <v>27.799999999999997</v>
      </c>
      <c r="AO117" s="33" t="s">
        <v>5</v>
      </c>
      <c r="AP117" s="3">
        <f>SUM(AP113:AP116)</f>
        <v>346</v>
      </c>
      <c r="AQ117" s="3">
        <f t="shared" ref="AQ117" si="2499">SUM(AQ113:AQ116)</f>
        <v>17</v>
      </c>
      <c r="AR117" s="3">
        <f t="shared" ref="AR117" si="2500">SUM(AR113:AR116)</f>
        <v>2</v>
      </c>
      <c r="AS117" s="3">
        <f t="shared" ref="AS117" si="2501">SUM(AS113:AS116)</f>
        <v>0</v>
      </c>
      <c r="AT117" s="3">
        <f t="shared" ref="AT117" si="2502">SUM(AT113:AT116)</f>
        <v>5</v>
      </c>
      <c r="AU117" s="3">
        <f t="shared" ref="AU117" si="2503">SUM(AU113:AU116)</f>
        <v>27</v>
      </c>
      <c r="AV117" s="3">
        <f t="shared" ref="AV117" si="2504">SUM(AV113:AV116)</f>
        <v>1</v>
      </c>
      <c r="AW117" s="16">
        <f>SUM(AP117:AV117)</f>
        <v>398</v>
      </c>
      <c r="AX117" s="34">
        <f>AP117+AQ117+AR117*1.5+AS117*2.3+AT117*2+AU117*0.4+AV117*0.2</f>
        <v>387</v>
      </c>
      <c r="AY117" s="33" t="s">
        <v>5</v>
      </c>
      <c r="AZ117" s="3">
        <f>SUM(AZ113:AZ116)</f>
        <v>0</v>
      </c>
      <c r="BA117" s="3">
        <f t="shared" ref="BA117" si="2505">SUM(BA113:BA116)</f>
        <v>0</v>
      </c>
      <c r="BB117" s="3">
        <f t="shared" ref="BB117" si="2506">SUM(BB113:BB116)</f>
        <v>0</v>
      </c>
      <c r="BC117" s="3">
        <f t="shared" ref="BC117" si="2507">SUM(BC113:BC116)</f>
        <v>0</v>
      </c>
      <c r="BD117" s="3">
        <f t="shared" ref="BD117" si="2508">SUM(BD113:BD116)</f>
        <v>0</v>
      </c>
      <c r="BE117" s="3">
        <f t="shared" ref="BE117" si="2509">SUM(BE113:BE116)</f>
        <v>1</v>
      </c>
      <c r="BF117" s="3">
        <f t="shared" ref="BF117" si="2510">SUM(BF113:BF116)</f>
        <v>0</v>
      </c>
      <c r="BG117" s="16">
        <f>SUM(AZ117:BF117)</f>
        <v>1</v>
      </c>
      <c r="BH117" s="34">
        <f>AZ117+BA117+BB117*1.5+BC117*2.3+BD117*2+BE117*0.4+BF117*0.2</f>
        <v>0.4</v>
      </c>
      <c r="BI117" s="33" t="s">
        <v>5</v>
      </c>
      <c r="BJ117" s="3">
        <f>SUM(BJ113:BJ116)</f>
        <v>365</v>
      </c>
      <c r="BK117" s="3">
        <f t="shared" ref="BK117" si="2511">SUM(BK113:BK116)</f>
        <v>23</v>
      </c>
      <c r="BL117" s="3">
        <f t="shared" ref="BL117" si="2512">SUM(BL113:BL116)</f>
        <v>2</v>
      </c>
      <c r="BM117" s="3">
        <f t="shared" ref="BM117" si="2513">SUM(BM113:BM116)</f>
        <v>0</v>
      </c>
      <c r="BN117" s="3">
        <f t="shared" ref="BN117" si="2514">SUM(BN113:BN116)</f>
        <v>5</v>
      </c>
      <c r="BO117" s="3">
        <f t="shared" ref="BO117" si="2515">SUM(BO113:BO116)</f>
        <v>35</v>
      </c>
      <c r="BP117" s="3">
        <f t="shared" ref="BP117" si="2516">SUM(BP113:BP116)</f>
        <v>5</v>
      </c>
      <c r="BQ117" s="16">
        <f>SUM(BJ117:BP117)</f>
        <v>435</v>
      </c>
      <c r="BR117" s="34">
        <f>BJ117+BK117+BL117*1.5+BM117*2.3+BN117*2+BO117*0.4+BP117*0.2</f>
        <v>416</v>
      </c>
      <c r="BS117" s="33" t="s">
        <v>5</v>
      </c>
      <c r="BT117" s="3">
        <f>SUM(BT113:BT116)</f>
        <v>5</v>
      </c>
      <c r="BU117" s="3">
        <f t="shared" ref="BU117" si="2517">SUM(BU113:BU116)</f>
        <v>0</v>
      </c>
      <c r="BV117" s="3">
        <f t="shared" ref="BV117" si="2518">SUM(BV113:BV116)</f>
        <v>0</v>
      </c>
      <c r="BW117" s="3">
        <f t="shared" ref="BW117" si="2519">SUM(BW113:BW116)</f>
        <v>0</v>
      </c>
      <c r="BX117" s="3">
        <f t="shared" ref="BX117" si="2520">SUM(BX113:BX116)</f>
        <v>0</v>
      </c>
      <c r="BY117" s="3">
        <f t="shared" ref="BY117" si="2521">SUM(BY113:BY116)</f>
        <v>0</v>
      </c>
      <c r="BZ117" s="3">
        <f t="shared" ref="BZ117" si="2522">SUM(BZ113:BZ116)</f>
        <v>0</v>
      </c>
      <c r="CA117" s="16">
        <f>SUM(BT117:BZ117)</f>
        <v>5</v>
      </c>
      <c r="CB117" s="34">
        <f>BT117+BU117+BV117*1.5+BW117*2.3+BX117*2+BY117*0.4+BZ117*0.2</f>
        <v>5</v>
      </c>
      <c r="CC117" s="33" t="s">
        <v>5</v>
      </c>
      <c r="CD117" s="3">
        <f>SUM(CD113:CD116)</f>
        <v>0</v>
      </c>
      <c r="CE117" s="3">
        <f t="shared" ref="CE117" si="2523">SUM(CE113:CE116)</f>
        <v>0</v>
      </c>
      <c r="CF117" s="3">
        <f t="shared" ref="CF117" si="2524">SUM(CF113:CF116)</f>
        <v>0</v>
      </c>
      <c r="CG117" s="3">
        <f t="shared" ref="CG117" si="2525">SUM(CG113:CG116)</f>
        <v>0</v>
      </c>
      <c r="CH117" s="3">
        <f t="shared" ref="CH117" si="2526">SUM(CH113:CH116)</f>
        <v>0</v>
      </c>
      <c r="CI117" s="3">
        <f t="shared" ref="CI117" si="2527">SUM(CI113:CI116)</f>
        <v>0</v>
      </c>
      <c r="CJ117" s="3">
        <f t="shared" ref="CJ117" si="2528">SUM(CJ113:CJ116)</f>
        <v>0</v>
      </c>
      <c r="CK117" s="16">
        <f>SUM(CD117:CJ117)</f>
        <v>0</v>
      </c>
      <c r="CL117" s="34">
        <f>CD117+CE117+CF117*1.5+CG117*2.3+CH117*2+CI117*0.4+CJ117*0.2</f>
        <v>0</v>
      </c>
      <c r="CM117" s="33" t="s">
        <v>5</v>
      </c>
      <c r="CN117" s="3">
        <f>SUM(CN113:CN116)</f>
        <v>29</v>
      </c>
      <c r="CO117" s="3">
        <f t="shared" ref="CO117" si="2529">SUM(CO113:CO116)</f>
        <v>0</v>
      </c>
      <c r="CP117" s="3">
        <f t="shared" ref="CP117" si="2530">SUM(CP113:CP116)</f>
        <v>2</v>
      </c>
      <c r="CQ117" s="3">
        <f t="shared" ref="CQ117" si="2531">SUM(CQ113:CQ116)</f>
        <v>0</v>
      </c>
      <c r="CR117" s="3">
        <f t="shared" ref="CR117" si="2532">SUM(CR113:CR116)</f>
        <v>0</v>
      </c>
      <c r="CS117" s="3">
        <f t="shared" ref="CS117" si="2533">SUM(CS113:CS116)</f>
        <v>1</v>
      </c>
      <c r="CT117" s="3">
        <f t="shared" ref="CT117" si="2534">SUM(CT113:CT116)</f>
        <v>2</v>
      </c>
      <c r="CU117" s="16">
        <f>SUM(CN117:CT117)</f>
        <v>34</v>
      </c>
      <c r="CV117" s="34">
        <f>CN117+CO117+CP117*1.5+CQ117*2.3+CR117*2+CS117*0.4+CT117*0.2</f>
        <v>32.799999999999997</v>
      </c>
      <c r="CW117" s="33" t="s">
        <v>5</v>
      </c>
      <c r="CX117" s="3">
        <f>SUM(CX113:CX116)</f>
        <v>27</v>
      </c>
      <c r="CY117" s="3">
        <f t="shared" ref="CY117" si="2535">SUM(CY113:CY116)</f>
        <v>2</v>
      </c>
      <c r="CZ117" s="3">
        <f t="shared" ref="CZ117" si="2536">SUM(CZ113:CZ116)</f>
        <v>0</v>
      </c>
      <c r="DA117" s="3">
        <f t="shared" ref="DA117" si="2537">SUM(DA113:DA116)</f>
        <v>0</v>
      </c>
      <c r="DB117" s="3">
        <f t="shared" ref="DB117" si="2538">SUM(DB113:DB116)</f>
        <v>0</v>
      </c>
      <c r="DC117" s="3">
        <f t="shared" ref="DC117" si="2539">SUM(DC113:DC116)</f>
        <v>4</v>
      </c>
      <c r="DD117" s="3">
        <f t="shared" ref="DD117" si="2540">SUM(DD113:DD116)</f>
        <v>3</v>
      </c>
      <c r="DE117" s="16">
        <f>SUM(CX117:DD117)</f>
        <v>36</v>
      </c>
      <c r="DF117" s="34">
        <f>CX117+CY117+CZ117*1.5+DA117*2.3+DB117*2+DC117*0.4+DD117*0.2</f>
        <v>31.200000000000003</v>
      </c>
      <c r="DG117" s="33" t="s">
        <v>5</v>
      </c>
      <c r="DH117" s="3">
        <f>SUM(DH113:DH116)</f>
        <v>390</v>
      </c>
      <c r="DI117" s="3">
        <f t="shared" ref="DI117" si="2541">SUM(DI113:DI116)</f>
        <v>25</v>
      </c>
      <c r="DJ117" s="3">
        <f t="shared" ref="DJ117" si="2542">SUM(DJ113:DJ116)</f>
        <v>2</v>
      </c>
      <c r="DK117" s="3">
        <f t="shared" ref="DK117" si="2543">SUM(DK113:DK116)</f>
        <v>0</v>
      </c>
      <c r="DL117" s="3">
        <f t="shared" ref="DL117" si="2544">SUM(DL113:DL116)</f>
        <v>5</v>
      </c>
      <c r="DM117" s="3">
        <f t="shared" ref="DM117" si="2545">SUM(DM113:DM116)</f>
        <v>40</v>
      </c>
      <c r="DN117" s="3">
        <f t="shared" ref="DN117" si="2546">SUM(DN113:DN116)</f>
        <v>8</v>
      </c>
      <c r="DO117" s="16">
        <f>SUM(DH117:DN117)</f>
        <v>470</v>
      </c>
      <c r="DP117" s="34">
        <f>DH117+DI117+DJ117*1.5+DK117*2.3+DL117*2+DM117*0.4+DN117*0.2</f>
        <v>445.6</v>
      </c>
      <c r="DQ117" s="33" t="s">
        <v>5</v>
      </c>
      <c r="DR117" s="3">
        <f>SUM(DR113:DR116)</f>
        <v>370</v>
      </c>
      <c r="DS117" s="3">
        <f t="shared" ref="DS117" si="2547">SUM(DS113:DS116)</f>
        <v>17</v>
      </c>
      <c r="DT117" s="3">
        <f t="shared" ref="DT117" si="2548">SUM(DT113:DT116)</f>
        <v>4</v>
      </c>
      <c r="DU117" s="3">
        <f t="shared" ref="DU117" si="2549">SUM(DU113:DU116)</f>
        <v>0</v>
      </c>
      <c r="DV117" s="3">
        <f t="shared" ref="DV117" si="2550">SUM(DV113:DV116)</f>
        <v>5</v>
      </c>
      <c r="DW117" s="3">
        <f t="shared" ref="DW117" si="2551">SUM(DW113:DW116)</f>
        <v>29</v>
      </c>
      <c r="DX117" s="3">
        <f t="shared" ref="DX117" si="2552">SUM(DX113:DX116)</f>
        <v>3</v>
      </c>
      <c r="DY117" s="16">
        <f>SUM(DR117:DX117)</f>
        <v>428</v>
      </c>
      <c r="DZ117" s="34">
        <f>DR117+DS117+DT117*1.5+DU117*2.3+DV117*2+DW117*0.4+DX117*0.2</f>
        <v>415.20000000000005</v>
      </c>
      <c r="EA117" s="33" t="s">
        <v>5</v>
      </c>
      <c r="EB117" s="3">
        <f>SUM(EB113:EB116)</f>
        <v>348</v>
      </c>
      <c r="EC117" s="3">
        <f t="shared" ref="EC117" si="2553">SUM(EC113:EC116)</f>
        <v>17</v>
      </c>
      <c r="ED117" s="3">
        <f t="shared" ref="ED117" si="2554">SUM(ED113:ED116)</f>
        <v>2</v>
      </c>
      <c r="EE117" s="3">
        <f t="shared" ref="EE117" si="2555">SUM(EE113:EE116)</f>
        <v>0</v>
      </c>
      <c r="EF117" s="3">
        <f t="shared" ref="EF117" si="2556">SUM(EF113:EF116)</f>
        <v>5</v>
      </c>
      <c r="EG117" s="3">
        <f t="shared" ref="EG117" si="2557">SUM(EG113:EG116)</f>
        <v>27</v>
      </c>
      <c r="EH117" s="3">
        <f t="shared" ref="EH117" si="2558">SUM(EH113:EH116)</f>
        <v>1</v>
      </c>
      <c r="EI117" s="16">
        <f>SUM(EB117:EH117)</f>
        <v>400</v>
      </c>
      <c r="EJ117" s="34">
        <f>EB117+EC117+ED117*1.5+EE117*2.3+EF117*2+EG117*0.4+EH117*0.2</f>
        <v>389</v>
      </c>
      <c r="EK117" s="33" t="s">
        <v>5</v>
      </c>
      <c r="EL117" s="3">
        <f>SUM(EL113:EL116)</f>
        <v>370</v>
      </c>
      <c r="EM117" s="3">
        <f t="shared" ref="EM117" si="2559">SUM(EM113:EM116)</f>
        <v>23</v>
      </c>
      <c r="EN117" s="3">
        <f t="shared" ref="EN117" si="2560">SUM(EN113:EN116)</f>
        <v>2</v>
      </c>
      <c r="EO117" s="3">
        <f t="shared" ref="EO117" si="2561">SUM(EO113:EO116)</f>
        <v>0</v>
      </c>
      <c r="EP117" s="3">
        <f t="shared" ref="EP117" si="2562">SUM(EP113:EP116)</f>
        <v>5</v>
      </c>
      <c r="EQ117" s="3">
        <f t="shared" ref="EQ117" si="2563">SUM(EQ113:EQ116)</f>
        <v>35</v>
      </c>
      <c r="ER117" s="3">
        <f t="shared" ref="ER117" si="2564">SUM(ER113:ER116)</f>
        <v>5</v>
      </c>
      <c r="ES117" s="16">
        <f>SUM(EL117:ER117)</f>
        <v>440</v>
      </c>
      <c r="ET117" s="34">
        <f>EL117+EM117+EN117*1.5+EO117*2.3+EP117*2+EQ117*0.4+ER117*0.2</f>
        <v>421</v>
      </c>
    </row>
    <row r="118" spans="1:150" ht="13.8" thickTop="1" x14ac:dyDescent="0.25">
      <c r="A118" s="32">
        <f>A116+"00:15"</f>
        <v>0.874999999999999</v>
      </c>
      <c r="B118" s="2">
        <v>2</v>
      </c>
      <c r="C118" s="2">
        <v>0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15">
        <f t="shared" si="1588"/>
        <v>2</v>
      </c>
      <c r="J118" s="15">
        <f t="shared" ref="J118:J121" si="2565">B118+C118+D118*1.5+E118*2.3+F118*2+G118*0.4+H118*0.2</f>
        <v>2</v>
      </c>
      <c r="K118" s="32">
        <f>K116+"00:15"</f>
        <v>0.874999999999999</v>
      </c>
      <c r="L118" s="2">
        <v>5</v>
      </c>
      <c r="M118" s="2">
        <v>0</v>
      </c>
      <c r="N118" s="2">
        <v>1</v>
      </c>
      <c r="O118" s="2">
        <v>0</v>
      </c>
      <c r="P118" s="2">
        <v>0</v>
      </c>
      <c r="Q118" s="2">
        <v>0</v>
      </c>
      <c r="R118" s="2">
        <v>0</v>
      </c>
      <c r="S118" s="15">
        <f t="shared" si="1590"/>
        <v>6</v>
      </c>
      <c r="T118" s="15">
        <f t="shared" ref="T118:T121" si="2566">L118+M118+N118*1.5+O118*2.3+P118*2+Q118*0.4+R118*0.2</f>
        <v>6.5</v>
      </c>
      <c r="U118" s="32">
        <f>U116+"00:15"</f>
        <v>3.8749999999999876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15">
        <f t="shared" si="1592"/>
        <v>0</v>
      </c>
      <c r="AD118" s="15">
        <f t="shared" ref="AD118:AD121" si="2567">V118+W118+X118*1.5+Y118*2.3+Z118*2+AA118*0.4+AB118*0.2</f>
        <v>0</v>
      </c>
      <c r="AE118" s="32">
        <f>AE116+"00:15"</f>
        <v>3.8749999999999876</v>
      </c>
      <c r="AF118" s="2">
        <v>4</v>
      </c>
      <c r="AG118" s="2">
        <v>0</v>
      </c>
      <c r="AH118" s="2">
        <v>0</v>
      </c>
      <c r="AI118" s="2">
        <v>0</v>
      </c>
      <c r="AJ118" s="2">
        <v>0</v>
      </c>
      <c r="AK118" s="2">
        <v>1</v>
      </c>
      <c r="AL118" s="2">
        <v>0</v>
      </c>
      <c r="AM118" s="15">
        <f t="shared" si="1594"/>
        <v>5</v>
      </c>
      <c r="AN118" s="15">
        <f t="shared" ref="AN118:AN121" si="2568">AF118+AG118+AH118*1.5+AI118*2.3+AJ118*2+AK118*0.4+AL118*0.2</f>
        <v>4.4000000000000004</v>
      </c>
      <c r="AO118" s="32">
        <f>AO116+"00:15"</f>
        <v>3.8749999999999876</v>
      </c>
      <c r="AP118" s="2">
        <v>94</v>
      </c>
      <c r="AQ118" s="2">
        <v>5</v>
      </c>
      <c r="AR118" s="2">
        <v>3</v>
      </c>
      <c r="AS118" s="2">
        <v>1</v>
      </c>
      <c r="AT118" s="2">
        <v>2</v>
      </c>
      <c r="AU118" s="2">
        <v>6</v>
      </c>
      <c r="AV118" s="2">
        <v>0</v>
      </c>
      <c r="AW118" s="15">
        <f t="shared" si="1596"/>
        <v>111</v>
      </c>
      <c r="AX118" s="15">
        <f t="shared" ref="AX118:AX121" si="2569">AP118+AQ118+AR118*1.5+AS118*2.3+AT118*2+AU118*0.4+AV118*0.2</f>
        <v>112.2</v>
      </c>
      <c r="AY118" s="32">
        <f>AY116+"00:15"</f>
        <v>3.8749999999999876</v>
      </c>
      <c r="AZ118" s="2">
        <v>0</v>
      </c>
      <c r="BA118" s="2">
        <v>0</v>
      </c>
      <c r="BB118" s="2">
        <v>0</v>
      </c>
      <c r="BC118" s="2">
        <v>0</v>
      </c>
      <c r="BD118" s="2">
        <v>0</v>
      </c>
      <c r="BE118" s="2">
        <v>0</v>
      </c>
      <c r="BF118" s="2">
        <v>0</v>
      </c>
      <c r="BG118" s="15">
        <f t="shared" si="1598"/>
        <v>0</v>
      </c>
      <c r="BH118" s="15">
        <f t="shared" ref="BH118:BH121" si="2570">AZ118+BA118+BB118*1.5+BC118*2.3+BD118*2+BE118*0.4+BF118*0.2</f>
        <v>0</v>
      </c>
      <c r="BI118" s="32">
        <f>BI116+"00:15"</f>
        <v>3.8749999999999876</v>
      </c>
      <c r="BJ118" s="2">
        <v>76</v>
      </c>
      <c r="BK118" s="2">
        <v>6</v>
      </c>
      <c r="BL118" s="2">
        <v>0</v>
      </c>
      <c r="BM118" s="2">
        <v>1</v>
      </c>
      <c r="BN118" s="2">
        <v>2</v>
      </c>
      <c r="BO118" s="2">
        <v>8</v>
      </c>
      <c r="BP118" s="2">
        <v>0</v>
      </c>
      <c r="BQ118" s="15">
        <f t="shared" si="1600"/>
        <v>93</v>
      </c>
      <c r="BR118" s="15">
        <f t="shared" ref="BR118:BR121" si="2571">BJ118+BK118+BL118*1.5+BM118*2.3+BN118*2+BO118*0.4+BP118*0.2</f>
        <v>91.5</v>
      </c>
      <c r="BS118" s="32">
        <f>BS116+"00:15"</f>
        <v>3.8749999999999876</v>
      </c>
      <c r="BT118" s="2">
        <v>4</v>
      </c>
      <c r="BU118" s="2">
        <v>0</v>
      </c>
      <c r="BV118" s="2">
        <v>0</v>
      </c>
      <c r="BW118" s="2">
        <v>0</v>
      </c>
      <c r="BX118" s="2">
        <v>0</v>
      </c>
      <c r="BY118" s="2">
        <v>0</v>
      </c>
      <c r="BZ118" s="2">
        <v>0</v>
      </c>
      <c r="CA118" s="15">
        <f t="shared" si="1602"/>
        <v>4</v>
      </c>
      <c r="CB118" s="15">
        <f t="shared" ref="CB118:CB121" si="2572">BT118+BU118+BV118*1.5+BW118*2.3+BX118*2+BY118*0.4+BZ118*0.2</f>
        <v>4</v>
      </c>
      <c r="CC118" s="32">
        <f>CC116+"00:15"</f>
        <v>3.8749999999999876</v>
      </c>
      <c r="CD118" s="2">
        <v>0</v>
      </c>
      <c r="CE118" s="2">
        <v>0</v>
      </c>
      <c r="CF118" s="2">
        <v>0</v>
      </c>
      <c r="CG118" s="2">
        <v>0</v>
      </c>
      <c r="CH118" s="2">
        <v>0</v>
      </c>
      <c r="CI118" s="2">
        <v>0</v>
      </c>
      <c r="CJ118" s="2">
        <v>0</v>
      </c>
      <c r="CK118" s="15">
        <f t="shared" si="1604"/>
        <v>0</v>
      </c>
      <c r="CL118" s="15">
        <f t="shared" ref="CL118:CL121" si="2573">CD118+CE118+CF118*1.5+CG118*2.3+CH118*2+CI118*0.4+CJ118*0.2</f>
        <v>0</v>
      </c>
      <c r="CM118" s="32">
        <f>CM116+"00:15"</f>
        <v>3.8749999999999876</v>
      </c>
      <c r="CN118" s="2">
        <f t="shared" si="1477"/>
        <v>8</v>
      </c>
      <c r="CO118" s="2">
        <f t="shared" si="1477"/>
        <v>0</v>
      </c>
      <c r="CP118" s="2">
        <f t="shared" si="1477"/>
        <v>0</v>
      </c>
      <c r="CQ118" s="2">
        <f t="shared" si="1477"/>
        <v>0</v>
      </c>
      <c r="CR118" s="2">
        <f t="shared" si="2332"/>
        <v>0</v>
      </c>
      <c r="CS118" s="2">
        <f t="shared" si="2332"/>
        <v>1</v>
      </c>
      <c r="CT118" s="2">
        <f t="shared" si="2332"/>
        <v>0</v>
      </c>
      <c r="CU118" s="15">
        <f t="shared" si="2332"/>
        <v>9</v>
      </c>
      <c r="CV118" s="15">
        <f t="shared" ref="CV118:CV121" si="2574">CN118+CO118+CP118*1.5+CQ118*2.3+CR118*2+CS118*0.4+CT118*0.2</f>
        <v>8.4</v>
      </c>
      <c r="CW118" s="32">
        <f>CW116+"00:15"</f>
        <v>3.8749999999999876</v>
      </c>
      <c r="CX118" s="2">
        <f t="shared" si="1478"/>
        <v>7</v>
      </c>
      <c r="CY118" s="2">
        <f t="shared" si="1478"/>
        <v>0</v>
      </c>
      <c r="CZ118" s="2">
        <f t="shared" si="1478"/>
        <v>1</v>
      </c>
      <c r="DA118" s="2">
        <f t="shared" si="1478"/>
        <v>0</v>
      </c>
      <c r="DB118" s="2">
        <f t="shared" si="2333"/>
        <v>0</v>
      </c>
      <c r="DC118" s="2">
        <f t="shared" si="2333"/>
        <v>0</v>
      </c>
      <c r="DD118" s="2">
        <f t="shared" si="2333"/>
        <v>0</v>
      </c>
      <c r="DE118" s="15">
        <f t="shared" si="2333"/>
        <v>8</v>
      </c>
      <c r="DF118" s="15">
        <f t="shared" ref="DF118:DF121" si="2575">CX118+CY118+CZ118*1.5+DA118*2.3+DB118*2+DC118*0.4+DD118*0.2</f>
        <v>8.5</v>
      </c>
      <c r="DG118" s="32">
        <f>DG116+"00:15"</f>
        <v>3.8749999999999876</v>
      </c>
      <c r="DH118" s="2">
        <f t="shared" si="2473"/>
        <v>81</v>
      </c>
      <c r="DI118" s="2">
        <f t="shared" si="2473"/>
        <v>6</v>
      </c>
      <c r="DJ118" s="2">
        <f t="shared" si="2473"/>
        <v>1</v>
      </c>
      <c r="DK118" s="2">
        <f t="shared" si="2473"/>
        <v>1</v>
      </c>
      <c r="DL118" s="2">
        <f t="shared" si="2468"/>
        <v>2</v>
      </c>
      <c r="DM118" s="2">
        <f t="shared" si="2468"/>
        <v>8</v>
      </c>
      <c r="DN118" s="2">
        <f t="shared" si="2468"/>
        <v>0</v>
      </c>
      <c r="DO118" s="15">
        <f t="shared" si="2468"/>
        <v>99</v>
      </c>
      <c r="DP118" s="15">
        <f t="shared" ref="DP118:DP121" si="2576">DH118+DI118+DJ118*1.5+DK118*2.3+DL118*2+DM118*0.4+DN118*0.2</f>
        <v>98</v>
      </c>
      <c r="DQ118" s="32">
        <f>DQ116+"00:15"</f>
        <v>3.8749999999999876</v>
      </c>
      <c r="DR118" s="2">
        <f t="shared" si="2474"/>
        <v>98</v>
      </c>
      <c r="DS118" s="2">
        <f t="shared" si="2474"/>
        <v>5</v>
      </c>
      <c r="DT118" s="2">
        <f t="shared" si="2474"/>
        <v>3</v>
      </c>
      <c r="DU118" s="2">
        <f t="shared" si="2474"/>
        <v>1</v>
      </c>
      <c r="DV118" s="2">
        <f t="shared" si="2470"/>
        <v>2</v>
      </c>
      <c r="DW118" s="2">
        <f t="shared" si="2470"/>
        <v>7</v>
      </c>
      <c r="DX118" s="2">
        <f t="shared" si="2470"/>
        <v>0</v>
      </c>
      <c r="DY118" s="15">
        <f t="shared" si="2470"/>
        <v>116</v>
      </c>
      <c r="DZ118" s="15">
        <f t="shared" ref="DZ118:DZ121" si="2577">DR118+DS118+DT118*1.5+DU118*2.3+DV118*2+DW118*0.4+DX118*0.2</f>
        <v>116.6</v>
      </c>
      <c r="EA118" s="32">
        <f>EA116+"00:15"</f>
        <v>3.8749999999999876</v>
      </c>
      <c r="EB118" s="2">
        <f t="shared" si="1481"/>
        <v>96</v>
      </c>
      <c r="EC118" s="2">
        <f t="shared" si="1481"/>
        <v>5</v>
      </c>
      <c r="ED118" s="2">
        <f t="shared" si="1481"/>
        <v>3</v>
      </c>
      <c r="EE118" s="2">
        <f t="shared" si="1481"/>
        <v>1</v>
      </c>
      <c r="EF118" s="2">
        <f t="shared" si="2334"/>
        <v>2</v>
      </c>
      <c r="EG118" s="2">
        <f t="shared" si="2334"/>
        <v>6</v>
      </c>
      <c r="EH118" s="2">
        <f t="shared" si="2334"/>
        <v>0</v>
      </c>
      <c r="EI118" s="15">
        <f t="shared" si="2334"/>
        <v>113</v>
      </c>
      <c r="EJ118" s="15">
        <f t="shared" ref="EJ118:EJ121" si="2578">EB118+EC118+ED118*1.5+EE118*2.3+EF118*2+EG118*0.4+EH118*0.2</f>
        <v>114.2</v>
      </c>
      <c r="EK118" s="32">
        <f>EK116+"00:15"</f>
        <v>3.8749999999999876</v>
      </c>
      <c r="EL118" s="2">
        <f t="shared" si="1482"/>
        <v>80</v>
      </c>
      <c r="EM118" s="2">
        <f t="shared" si="1482"/>
        <v>6</v>
      </c>
      <c r="EN118" s="2">
        <f t="shared" si="1482"/>
        <v>0</v>
      </c>
      <c r="EO118" s="2">
        <f t="shared" si="1482"/>
        <v>1</v>
      </c>
      <c r="EP118" s="2">
        <f t="shared" si="2335"/>
        <v>2</v>
      </c>
      <c r="EQ118" s="2">
        <f t="shared" si="2335"/>
        <v>8</v>
      </c>
      <c r="ER118" s="2">
        <f t="shared" si="2335"/>
        <v>0</v>
      </c>
      <c r="ES118" s="15">
        <f t="shared" si="2335"/>
        <v>97</v>
      </c>
      <c r="ET118" s="15">
        <f t="shared" ref="ET118:ET121" si="2579">EL118+EM118+EN118*1.5+EO118*2.3+EP118*2+EQ118*0.4+ER118*0.2</f>
        <v>95.5</v>
      </c>
    </row>
    <row r="119" spans="1:150" x14ac:dyDescent="0.25">
      <c r="A119" s="32">
        <f>A118+"00:15"</f>
        <v>0.88541666666666563</v>
      </c>
      <c r="B119" s="2">
        <v>2</v>
      </c>
      <c r="C119" s="2">
        <v>0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15">
        <f t="shared" si="1588"/>
        <v>2</v>
      </c>
      <c r="J119" s="15">
        <f t="shared" si="2565"/>
        <v>2</v>
      </c>
      <c r="K119" s="32">
        <f>K118+"00:15"</f>
        <v>0.88541666666666563</v>
      </c>
      <c r="L119" s="2">
        <v>3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3</v>
      </c>
      <c r="S119" s="15">
        <f t="shared" si="1590"/>
        <v>6</v>
      </c>
      <c r="T119" s="15">
        <f t="shared" si="2566"/>
        <v>3.6</v>
      </c>
      <c r="U119" s="32">
        <f>U118+"00:15"</f>
        <v>3.8854166666666541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15">
        <f t="shared" si="1592"/>
        <v>0</v>
      </c>
      <c r="AD119" s="15">
        <f t="shared" si="2567"/>
        <v>0</v>
      </c>
      <c r="AE119" s="32">
        <f>AE118+"00:15"</f>
        <v>3.8854166666666541</v>
      </c>
      <c r="AF119" s="2">
        <v>8</v>
      </c>
      <c r="AG119" s="2">
        <v>0</v>
      </c>
      <c r="AH119" s="2">
        <v>0</v>
      </c>
      <c r="AI119" s="2">
        <v>0</v>
      </c>
      <c r="AJ119" s="2">
        <v>0</v>
      </c>
      <c r="AK119" s="2">
        <v>1</v>
      </c>
      <c r="AL119" s="2">
        <v>1</v>
      </c>
      <c r="AM119" s="15">
        <f t="shared" si="1594"/>
        <v>10</v>
      </c>
      <c r="AN119" s="15">
        <f t="shared" si="2568"/>
        <v>8.6</v>
      </c>
      <c r="AO119" s="32">
        <f>AO118+"00:15"</f>
        <v>3.8854166666666541</v>
      </c>
      <c r="AP119" s="2">
        <v>68</v>
      </c>
      <c r="AQ119" s="2">
        <v>2</v>
      </c>
      <c r="AR119" s="2">
        <v>1</v>
      </c>
      <c r="AS119" s="2">
        <v>0</v>
      </c>
      <c r="AT119" s="2">
        <v>1</v>
      </c>
      <c r="AU119" s="2">
        <v>3</v>
      </c>
      <c r="AV119" s="2">
        <v>1</v>
      </c>
      <c r="AW119" s="15">
        <f t="shared" si="1596"/>
        <v>76</v>
      </c>
      <c r="AX119" s="15">
        <f t="shared" si="2569"/>
        <v>74.900000000000006</v>
      </c>
      <c r="AY119" s="32">
        <f>AY118+"00:15"</f>
        <v>3.8854166666666541</v>
      </c>
      <c r="AZ119" s="2">
        <v>0</v>
      </c>
      <c r="BA119" s="2">
        <v>0</v>
      </c>
      <c r="BB119" s="2">
        <v>0</v>
      </c>
      <c r="BC119" s="2">
        <v>0</v>
      </c>
      <c r="BD119" s="2">
        <v>0</v>
      </c>
      <c r="BE119" s="2">
        <v>0</v>
      </c>
      <c r="BF119" s="2">
        <v>0</v>
      </c>
      <c r="BG119" s="15">
        <f t="shared" si="1598"/>
        <v>0</v>
      </c>
      <c r="BH119" s="15">
        <f t="shared" si="2570"/>
        <v>0</v>
      </c>
      <c r="BI119" s="32">
        <f>BI118+"00:15"</f>
        <v>3.8854166666666541</v>
      </c>
      <c r="BJ119" s="2">
        <v>76</v>
      </c>
      <c r="BK119" s="2">
        <v>2</v>
      </c>
      <c r="BL119" s="2">
        <v>1</v>
      </c>
      <c r="BM119" s="2">
        <v>0</v>
      </c>
      <c r="BN119" s="2">
        <v>1</v>
      </c>
      <c r="BO119" s="2">
        <v>7</v>
      </c>
      <c r="BP119" s="2">
        <v>0</v>
      </c>
      <c r="BQ119" s="15">
        <f t="shared" si="1600"/>
        <v>87</v>
      </c>
      <c r="BR119" s="15">
        <f t="shared" si="2571"/>
        <v>84.3</v>
      </c>
      <c r="BS119" s="32">
        <f>BS118+"00:15"</f>
        <v>3.8854166666666541</v>
      </c>
      <c r="BT119" s="2">
        <v>2</v>
      </c>
      <c r="BU119" s="2">
        <v>0</v>
      </c>
      <c r="BV119" s="2">
        <v>0</v>
      </c>
      <c r="BW119" s="2">
        <v>0</v>
      </c>
      <c r="BX119" s="2">
        <v>0</v>
      </c>
      <c r="BY119" s="2">
        <v>0</v>
      </c>
      <c r="BZ119" s="2">
        <v>1</v>
      </c>
      <c r="CA119" s="15">
        <f t="shared" si="1602"/>
        <v>3</v>
      </c>
      <c r="CB119" s="15">
        <f t="shared" si="2572"/>
        <v>2.2000000000000002</v>
      </c>
      <c r="CC119" s="32">
        <f>CC118+"00:15"</f>
        <v>3.8854166666666541</v>
      </c>
      <c r="CD119" s="2">
        <v>0</v>
      </c>
      <c r="CE119" s="2">
        <v>0</v>
      </c>
      <c r="CF119" s="2">
        <v>0</v>
      </c>
      <c r="CG119" s="2">
        <v>0</v>
      </c>
      <c r="CH119" s="2">
        <v>0</v>
      </c>
      <c r="CI119" s="2">
        <v>0</v>
      </c>
      <c r="CJ119" s="2">
        <v>0</v>
      </c>
      <c r="CK119" s="15">
        <f t="shared" si="1604"/>
        <v>0</v>
      </c>
      <c r="CL119" s="15">
        <f t="shared" si="2573"/>
        <v>0</v>
      </c>
      <c r="CM119" s="32">
        <f>CM118+"00:15"</f>
        <v>3.8854166666666541</v>
      </c>
      <c r="CN119" s="2">
        <f t="shared" si="1477"/>
        <v>10</v>
      </c>
      <c r="CO119" s="2">
        <f t="shared" si="1477"/>
        <v>0</v>
      </c>
      <c r="CP119" s="2">
        <f t="shared" si="1477"/>
        <v>0</v>
      </c>
      <c r="CQ119" s="2">
        <f t="shared" si="1477"/>
        <v>0</v>
      </c>
      <c r="CR119" s="2">
        <f t="shared" si="2332"/>
        <v>0</v>
      </c>
      <c r="CS119" s="2">
        <f t="shared" si="2332"/>
        <v>1</v>
      </c>
      <c r="CT119" s="2">
        <f t="shared" si="2332"/>
        <v>2</v>
      </c>
      <c r="CU119" s="15">
        <f t="shared" si="2332"/>
        <v>13</v>
      </c>
      <c r="CV119" s="15">
        <f t="shared" si="2574"/>
        <v>10.8</v>
      </c>
      <c r="CW119" s="32">
        <f>CW118+"00:15"</f>
        <v>3.8854166666666541</v>
      </c>
      <c r="CX119" s="2">
        <f t="shared" si="1478"/>
        <v>5</v>
      </c>
      <c r="CY119" s="2">
        <f t="shared" si="1478"/>
        <v>0</v>
      </c>
      <c r="CZ119" s="2">
        <f t="shared" si="1478"/>
        <v>0</v>
      </c>
      <c r="DA119" s="2">
        <f t="shared" si="1478"/>
        <v>0</v>
      </c>
      <c r="DB119" s="2">
        <f t="shared" si="2333"/>
        <v>0</v>
      </c>
      <c r="DC119" s="2">
        <f t="shared" si="2333"/>
        <v>0</v>
      </c>
      <c r="DD119" s="2">
        <f t="shared" si="2333"/>
        <v>3</v>
      </c>
      <c r="DE119" s="15">
        <f t="shared" si="2333"/>
        <v>8</v>
      </c>
      <c r="DF119" s="15">
        <f t="shared" si="2575"/>
        <v>5.6</v>
      </c>
      <c r="DG119" s="32">
        <f>DG118+"00:15"</f>
        <v>3.8854166666666541</v>
      </c>
      <c r="DH119" s="2">
        <f t="shared" si="2473"/>
        <v>79</v>
      </c>
      <c r="DI119" s="2">
        <f t="shared" si="2473"/>
        <v>2</v>
      </c>
      <c r="DJ119" s="2">
        <f t="shared" si="2473"/>
        <v>1</v>
      </c>
      <c r="DK119" s="2">
        <f t="shared" si="2473"/>
        <v>0</v>
      </c>
      <c r="DL119" s="2">
        <f t="shared" si="2468"/>
        <v>1</v>
      </c>
      <c r="DM119" s="2">
        <f t="shared" si="2468"/>
        <v>7</v>
      </c>
      <c r="DN119" s="2">
        <f t="shared" si="2468"/>
        <v>3</v>
      </c>
      <c r="DO119" s="15">
        <f t="shared" si="2468"/>
        <v>93</v>
      </c>
      <c r="DP119" s="15">
        <f t="shared" si="2576"/>
        <v>87.899999999999991</v>
      </c>
      <c r="DQ119" s="32">
        <f>DQ118+"00:15"</f>
        <v>3.8854166666666541</v>
      </c>
      <c r="DR119" s="2">
        <f t="shared" si="2474"/>
        <v>76</v>
      </c>
      <c r="DS119" s="2">
        <f t="shared" si="2474"/>
        <v>2</v>
      </c>
      <c r="DT119" s="2">
        <f t="shared" si="2474"/>
        <v>1</v>
      </c>
      <c r="DU119" s="2">
        <f t="shared" si="2474"/>
        <v>0</v>
      </c>
      <c r="DV119" s="2">
        <f t="shared" si="2470"/>
        <v>1</v>
      </c>
      <c r="DW119" s="2">
        <f t="shared" si="2470"/>
        <v>4</v>
      </c>
      <c r="DX119" s="2">
        <f t="shared" si="2470"/>
        <v>2</v>
      </c>
      <c r="DY119" s="15">
        <f t="shared" si="2470"/>
        <v>86</v>
      </c>
      <c r="DZ119" s="15">
        <f t="shared" si="2577"/>
        <v>83.5</v>
      </c>
      <c r="EA119" s="32">
        <f>EA118+"00:15"</f>
        <v>3.8854166666666541</v>
      </c>
      <c r="EB119" s="2">
        <f t="shared" si="1481"/>
        <v>70</v>
      </c>
      <c r="EC119" s="2">
        <f t="shared" si="1481"/>
        <v>2</v>
      </c>
      <c r="ED119" s="2">
        <f t="shared" si="1481"/>
        <v>1</v>
      </c>
      <c r="EE119" s="2">
        <f t="shared" si="1481"/>
        <v>0</v>
      </c>
      <c r="EF119" s="2">
        <f t="shared" si="2334"/>
        <v>1</v>
      </c>
      <c r="EG119" s="2">
        <f t="shared" si="2334"/>
        <v>3</v>
      </c>
      <c r="EH119" s="2">
        <f t="shared" si="2334"/>
        <v>1</v>
      </c>
      <c r="EI119" s="15">
        <f t="shared" si="2334"/>
        <v>78</v>
      </c>
      <c r="EJ119" s="15">
        <f t="shared" si="2578"/>
        <v>76.900000000000006</v>
      </c>
      <c r="EK119" s="32">
        <f>EK118+"00:15"</f>
        <v>3.8854166666666541</v>
      </c>
      <c r="EL119" s="2">
        <f t="shared" si="1482"/>
        <v>78</v>
      </c>
      <c r="EM119" s="2">
        <f t="shared" si="1482"/>
        <v>2</v>
      </c>
      <c r="EN119" s="2">
        <f t="shared" si="1482"/>
        <v>1</v>
      </c>
      <c r="EO119" s="2">
        <f t="shared" si="1482"/>
        <v>0</v>
      </c>
      <c r="EP119" s="2">
        <f t="shared" si="2335"/>
        <v>1</v>
      </c>
      <c r="EQ119" s="2">
        <f t="shared" si="2335"/>
        <v>7</v>
      </c>
      <c r="ER119" s="2">
        <f t="shared" si="2335"/>
        <v>1</v>
      </c>
      <c r="ES119" s="15">
        <f t="shared" si="2335"/>
        <v>90</v>
      </c>
      <c r="ET119" s="15">
        <f t="shared" si="2579"/>
        <v>86.5</v>
      </c>
    </row>
    <row r="120" spans="1:150" x14ac:dyDescent="0.25">
      <c r="A120" s="32">
        <f t="shared" ref="A120:A121" si="2580">A119+"00:15"</f>
        <v>0.89583333333333226</v>
      </c>
      <c r="B120" s="2">
        <v>0</v>
      </c>
      <c r="C120" s="2">
        <v>0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15">
        <f t="shared" si="1588"/>
        <v>0</v>
      </c>
      <c r="J120" s="15">
        <f t="shared" si="2565"/>
        <v>0</v>
      </c>
      <c r="K120" s="32">
        <f t="shared" ref="K120:K121" si="2581">K119+"00:15"</f>
        <v>0.89583333333333226</v>
      </c>
      <c r="L120" s="2">
        <v>3</v>
      </c>
      <c r="M120" s="2">
        <v>0</v>
      </c>
      <c r="N120" s="2">
        <v>0</v>
      </c>
      <c r="O120" s="2">
        <v>0</v>
      </c>
      <c r="P120" s="2">
        <v>0</v>
      </c>
      <c r="Q120" s="2">
        <v>1</v>
      </c>
      <c r="R120" s="2">
        <v>0</v>
      </c>
      <c r="S120" s="15">
        <f t="shared" si="1590"/>
        <v>4</v>
      </c>
      <c r="T120" s="15">
        <f t="shared" si="2566"/>
        <v>3.4</v>
      </c>
      <c r="U120" s="32">
        <f t="shared" ref="U120:U121" si="2582">U119+"00:15"</f>
        <v>3.8958333333333206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15">
        <f t="shared" si="1592"/>
        <v>0</v>
      </c>
      <c r="AD120" s="15">
        <f t="shared" si="2567"/>
        <v>0</v>
      </c>
      <c r="AE120" s="32">
        <f t="shared" ref="AE120:AE121" si="2583">AE119+"00:15"</f>
        <v>3.8958333333333206</v>
      </c>
      <c r="AF120" s="2">
        <v>5</v>
      </c>
      <c r="AG120" s="2">
        <v>0</v>
      </c>
      <c r="AH120" s="2">
        <v>0</v>
      </c>
      <c r="AI120" s="2">
        <v>0</v>
      </c>
      <c r="AJ120" s="2">
        <v>0</v>
      </c>
      <c r="AK120" s="2">
        <v>2</v>
      </c>
      <c r="AL120" s="2">
        <v>1</v>
      </c>
      <c r="AM120" s="15">
        <f t="shared" si="1594"/>
        <v>8</v>
      </c>
      <c r="AN120" s="15">
        <f t="shared" si="2568"/>
        <v>6</v>
      </c>
      <c r="AO120" s="32">
        <f t="shared" ref="AO120:AO121" si="2584">AO119+"00:15"</f>
        <v>3.8958333333333206</v>
      </c>
      <c r="AP120" s="2">
        <v>75</v>
      </c>
      <c r="AQ120" s="2">
        <v>5</v>
      </c>
      <c r="AR120" s="2">
        <v>1</v>
      </c>
      <c r="AS120" s="2">
        <v>0</v>
      </c>
      <c r="AT120" s="2">
        <v>1</v>
      </c>
      <c r="AU120" s="2">
        <v>8</v>
      </c>
      <c r="AV120" s="2">
        <v>0</v>
      </c>
      <c r="AW120" s="15">
        <f t="shared" si="1596"/>
        <v>90</v>
      </c>
      <c r="AX120" s="15">
        <f t="shared" si="2569"/>
        <v>86.7</v>
      </c>
      <c r="AY120" s="32">
        <f t="shared" ref="AY120:AY121" si="2585">AY119+"00:15"</f>
        <v>3.8958333333333206</v>
      </c>
      <c r="AZ120" s="2">
        <v>0</v>
      </c>
      <c r="BA120" s="2">
        <v>0</v>
      </c>
      <c r="BB120" s="2">
        <v>0</v>
      </c>
      <c r="BC120" s="2">
        <v>0</v>
      </c>
      <c r="BD120" s="2">
        <v>0</v>
      </c>
      <c r="BE120" s="2">
        <v>0</v>
      </c>
      <c r="BF120" s="2">
        <v>0</v>
      </c>
      <c r="BG120" s="15">
        <f t="shared" si="1598"/>
        <v>0</v>
      </c>
      <c r="BH120" s="15">
        <f t="shared" si="2570"/>
        <v>0</v>
      </c>
      <c r="BI120" s="32">
        <f t="shared" ref="BI120:BI121" si="2586">BI119+"00:15"</f>
        <v>3.8958333333333206</v>
      </c>
      <c r="BJ120" s="2">
        <v>69</v>
      </c>
      <c r="BK120" s="2">
        <v>0</v>
      </c>
      <c r="BL120" s="2">
        <v>2</v>
      </c>
      <c r="BM120" s="2">
        <v>1</v>
      </c>
      <c r="BN120" s="2">
        <v>2</v>
      </c>
      <c r="BO120" s="2">
        <v>4</v>
      </c>
      <c r="BP120" s="2">
        <v>0</v>
      </c>
      <c r="BQ120" s="15">
        <f t="shared" si="1600"/>
        <v>78</v>
      </c>
      <c r="BR120" s="15">
        <f t="shared" si="2571"/>
        <v>79.899999999999991</v>
      </c>
      <c r="BS120" s="32">
        <f t="shared" ref="BS120:BS121" si="2587">BS119+"00:15"</f>
        <v>3.8958333333333206</v>
      </c>
      <c r="BT120" s="2">
        <v>1</v>
      </c>
      <c r="BU120" s="2">
        <v>0</v>
      </c>
      <c r="BV120" s="2">
        <v>0</v>
      </c>
      <c r="BW120" s="2">
        <v>0</v>
      </c>
      <c r="BX120" s="2">
        <v>0</v>
      </c>
      <c r="BY120" s="2">
        <v>0</v>
      </c>
      <c r="BZ120" s="2">
        <v>0</v>
      </c>
      <c r="CA120" s="15">
        <f t="shared" si="1602"/>
        <v>1</v>
      </c>
      <c r="CB120" s="15">
        <f t="shared" si="2572"/>
        <v>1</v>
      </c>
      <c r="CC120" s="32">
        <f t="shared" ref="CC120:CC121" si="2588">CC119+"00:15"</f>
        <v>3.8958333333333206</v>
      </c>
      <c r="CD120" s="2">
        <v>0</v>
      </c>
      <c r="CE120" s="2">
        <v>0</v>
      </c>
      <c r="CF120" s="2">
        <v>0</v>
      </c>
      <c r="CG120" s="2">
        <v>0</v>
      </c>
      <c r="CH120" s="2">
        <v>0</v>
      </c>
      <c r="CI120" s="2">
        <v>0</v>
      </c>
      <c r="CJ120" s="2">
        <v>0</v>
      </c>
      <c r="CK120" s="15">
        <f t="shared" si="1604"/>
        <v>0</v>
      </c>
      <c r="CL120" s="15">
        <f t="shared" si="2573"/>
        <v>0</v>
      </c>
      <c r="CM120" s="32">
        <f t="shared" ref="CM120:CM121" si="2589">CM119+"00:15"</f>
        <v>3.8958333333333206</v>
      </c>
      <c r="CN120" s="2">
        <f t="shared" si="1477"/>
        <v>6</v>
      </c>
      <c r="CO120" s="2">
        <f t="shared" si="1477"/>
        <v>0</v>
      </c>
      <c r="CP120" s="2">
        <f t="shared" si="1477"/>
        <v>0</v>
      </c>
      <c r="CQ120" s="2">
        <f t="shared" si="1477"/>
        <v>0</v>
      </c>
      <c r="CR120" s="2">
        <f t="shared" si="2332"/>
        <v>0</v>
      </c>
      <c r="CS120" s="2">
        <f t="shared" si="2332"/>
        <v>2</v>
      </c>
      <c r="CT120" s="2">
        <f t="shared" si="2332"/>
        <v>1</v>
      </c>
      <c r="CU120" s="15">
        <f t="shared" si="2332"/>
        <v>9</v>
      </c>
      <c r="CV120" s="15">
        <f t="shared" si="2574"/>
        <v>7</v>
      </c>
      <c r="CW120" s="32">
        <f t="shared" ref="CW120:CW121" si="2590">CW119+"00:15"</f>
        <v>3.8958333333333206</v>
      </c>
      <c r="CX120" s="2">
        <f t="shared" si="1478"/>
        <v>3</v>
      </c>
      <c r="CY120" s="2">
        <f t="shared" si="1478"/>
        <v>0</v>
      </c>
      <c r="CZ120" s="2">
        <f t="shared" si="1478"/>
        <v>0</v>
      </c>
      <c r="DA120" s="2">
        <f t="shared" si="1478"/>
        <v>0</v>
      </c>
      <c r="DB120" s="2">
        <f t="shared" si="2333"/>
        <v>0</v>
      </c>
      <c r="DC120" s="2">
        <f t="shared" si="2333"/>
        <v>1</v>
      </c>
      <c r="DD120" s="2">
        <f t="shared" si="2333"/>
        <v>0</v>
      </c>
      <c r="DE120" s="15">
        <f t="shared" si="2333"/>
        <v>4</v>
      </c>
      <c r="DF120" s="15">
        <f t="shared" si="2575"/>
        <v>3.4</v>
      </c>
      <c r="DG120" s="32">
        <f t="shared" ref="DG120:DG121" si="2591">DG119+"00:15"</f>
        <v>3.8958333333333206</v>
      </c>
      <c r="DH120" s="2">
        <f t="shared" si="2473"/>
        <v>72</v>
      </c>
      <c r="DI120" s="2">
        <f t="shared" si="2473"/>
        <v>0</v>
      </c>
      <c r="DJ120" s="2">
        <f t="shared" si="2473"/>
        <v>2</v>
      </c>
      <c r="DK120" s="2">
        <f t="shared" si="2473"/>
        <v>1</v>
      </c>
      <c r="DL120" s="2">
        <f t="shared" si="2468"/>
        <v>2</v>
      </c>
      <c r="DM120" s="2">
        <f t="shared" si="2468"/>
        <v>5</v>
      </c>
      <c r="DN120" s="2">
        <f t="shared" si="2468"/>
        <v>0</v>
      </c>
      <c r="DO120" s="15">
        <f t="shared" si="2468"/>
        <v>82</v>
      </c>
      <c r="DP120" s="15">
        <f t="shared" si="2576"/>
        <v>83.3</v>
      </c>
      <c r="DQ120" s="32">
        <f t="shared" ref="DQ120:DQ121" si="2592">DQ119+"00:15"</f>
        <v>3.8958333333333206</v>
      </c>
      <c r="DR120" s="2">
        <f t="shared" si="2474"/>
        <v>80</v>
      </c>
      <c r="DS120" s="2">
        <f t="shared" si="2474"/>
        <v>5</v>
      </c>
      <c r="DT120" s="2">
        <f t="shared" si="2474"/>
        <v>1</v>
      </c>
      <c r="DU120" s="2">
        <f t="shared" si="2474"/>
        <v>0</v>
      </c>
      <c r="DV120" s="2">
        <f t="shared" si="2470"/>
        <v>1</v>
      </c>
      <c r="DW120" s="2">
        <f t="shared" si="2470"/>
        <v>10</v>
      </c>
      <c r="DX120" s="2">
        <f t="shared" si="2470"/>
        <v>1</v>
      </c>
      <c r="DY120" s="15">
        <f t="shared" si="2470"/>
        <v>98</v>
      </c>
      <c r="DZ120" s="15">
        <f t="shared" si="2577"/>
        <v>92.7</v>
      </c>
      <c r="EA120" s="32">
        <f t="shared" ref="EA120:EA121" si="2593">EA119+"00:15"</f>
        <v>3.8958333333333206</v>
      </c>
      <c r="EB120" s="2">
        <f t="shared" si="1481"/>
        <v>75</v>
      </c>
      <c r="EC120" s="2">
        <f t="shared" si="1481"/>
        <v>5</v>
      </c>
      <c r="ED120" s="2">
        <f t="shared" si="1481"/>
        <v>1</v>
      </c>
      <c r="EE120" s="2">
        <f t="shared" si="1481"/>
        <v>0</v>
      </c>
      <c r="EF120" s="2">
        <f t="shared" si="2334"/>
        <v>1</v>
      </c>
      <c r="EG120" s="2">
        <f t="shared" si="2334"/>
        <v>8</v>
      </c>
      <c r="EH120" s="2">
        <f t="shared" si="2334"/>
        <v>0</v>
      </c>
      <c r="EI120" s="15">
        <f t="shared" si="2334"/>
        <v>90</v>
      </c>
      <c r="EJ120" s="15">
        <f t="shared" si="2578"/>
        <v>86.7</v>
      </c>
      <c r="EK120" s="32">
        <f t="shared" ref="EK120:EK121" si="2594">EK119+"00:15"</f>
        <v>3.8958333333333206</v>
      </c>
      <c r="EL120" s="2">
        <f t="shared" si="1482"/>
        <v>70</v>
      </c>
      <c r="EM120" s="2">
        <f t="shared" si="1482"/>
        <v>0</v>
      </c>
      <c r="EN120" s="2">
        <f t="shared" si="1482"/>
        <v>2</v>
      </c>
      <c r="EO120" s="2">
        <f t="shared" si="1482"/>
        <v>1</v>
      </c>
      <c r="EP120" s="2">
        <f t="shared" si="2335"/>
        <v>2</v>
      </c>
      <c r="EQ120" s="2">
        <f t="shared" si="2335"/>
        <v>4</v>
      </c>
      <c r="ER120" s="2">
        <f t="shared" si="2335"/>
        <v>0</v>
      </c>
      <c r="ES120" s="15">
        <f t="shared" si="2335"/>
        <v>79</v>
      </c>
      <c r="ET120" s="15">
        <f t="shared" si="2579"/>
        <v>80.899999999999991</v>
      </c>
    </row>
    <row r="121" spans="1:150" ht="13.8" thickBot="1" x14ac:dyDescent="0.3">
      <c r="A121" s="32">
        <f t="shared" si="2580"/>
        <v>0.90624999999999889</v>
      </c>
      <c r="B121" s="2">
        <v>1</v>
      </c>
      <c r="C121" s="2">
        <v>0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15">
        <f t="shared" si="1588"/>
        <v>1</v>
      </c>
      <c r="J121" s="15">
        <f t="shared" si="2565"/>
        <v>1</v>
      </c>
      <c r="K121" s="32">
        <f t="shared" si="2581"/>
        <v>0.90624999999999889</v>
      </c>
      <c r="L121" s="2">
        <v>2</v>
      </c>
      <c r="M121" s="2">
        <v>0</v>
      </c>
      <c r="N121" s="2">
        <v>1</v>
      </c>
      <c r="O121" s="2">
        <v>0</v>
      </c>
      <c r="P121" s="2">
        <v>0</v>
      </c>
      <c r="Q121" s="2">
        <v>1</v>
      </c>
      <c r="R121" s="2">
        <v>1</v>
      </c>
      <c r="S121" s="15">
        <f t="shared" si="1590"/>
        <v>5</v>
      </c>
      <c r="T121" s="15">
        <f t="shared" si="2566"/>
        <v>4.0999999999999996</v>
      </c>
      <c r="U121" s="32">
        <f t="shared" si="2582"/>
        <v>3.9062499999999871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15">
        <f t="shared" si="1592"/>
        <v>0</v>
      </c>
      <c r="AD121" s="15">
        <f t="shared" si="2567"/>
        <v>0</v>
      </c>
      <c r="AE121" s="32">
        <f t="shared" si="2583"/>
        <v>3.9062499999999871</v>
      </c>
      <c r="AF121" s="2">
        <v>4</v>
      </c>
      <c r="AG121" s="2">
        <v>0</v>
      </c>
      <c r="AH121" s="2">
        <v>0</v>
      </c>
      <c r="AI121" s="2">
        <v>0</v>
      </c>
      <c r="AJ121" s="2">
        <v>0</v>
      </c>
      <c r="AK121" s="2">
        <v>5</v>
      </c>
      <c r="AL121" s="2">
        <v>1</v>
      </c>
      <c r="AM121" s="15">
        <f t="shared" si="1594"/>
        <v>10</v>
      </c>
      <c r="AN121" s="15">
        <f t="shared" si="2568"/>
        <v>6.2</v>
      </c>
      <c r="AO121" s="32">
        <f t="shared" si="2584"/>
        <v>3.9062499999999871</v>
      </c>
      <c r="AP121" s="2">
        <v>82</v>
      </c>
      <c r="AQ121" s="2">
        <v>4</v>
      </c>
      <c r="AR121" s="2">
        <v>1</v>
      </c>
      <c r="AS121" s="2">
        <v>0</v>
      </c>
      <c r="AT121" s="2">
        <v>1</v>
      </c>
      <c r="AU121" s="2">
        <v>8</v>
      </c>
      <c r="AV121" s="2">
        <v>2</v>
      </c>
      <c r="AW121" s="15">
        <f t="shared" si="1596"/>
        <v>98</v>
      </c>
      <c r="AX121" s="15">
        <f t="shared" si="2569"/>
        <v>93.100000000000009</v>
      </c>
      <c r="AY121" s="32">
        <f t="shared" si="2585"/>
        <v>3.9062499999999871</v>
      </c>
      <c r="AZ121" s="2">
        <v>0</v>
      </c>
      <c r="BA121" s="2">
        <v>0</v>
      </c>
      <c r="BB121" s="2">
        <v>0</v>
      </c>
      <c r="BC121" s="2">
        <v>0</v>
      </c>
      <c r="BD121" s="2">
        <v>0</v>
      </c>
      <c r="BE121" s="2">
        <v>0</v>
      </c>
      <c r="BF121" s="2">
        <v>0</v>
      </c>
      <c r="BG121" s="15">
        <f t="shared" si="1598"/>
        <v>0</v>
      </c>
      <c r="BH121" s="15">
        <f t="shared" si="2570"/>
        <v>0</v>
      </c>
      <c r="BI121" s="32">
        <f t="shared" si="2586"/>
        <v>3.9062499999999871</v>
      </c>
      <c r="BJ121" s="2">
        <v>75</v>
      </c>
      <c r="BK121" s="2">
        <v>3</v>
      </c>
      <c r="BL121" s="2">
        <v>0</v>
      </c>
      <c r="BM121" s="2">
        <v>0</v>
      </c>
      <c r="BN121" s="2">
        <v>2</v>
      </c>
      <c r="BO121" s="2">
        <v>5</v>
      </c>
      <c r="BP121" s="2">
        <v>1</v>
      </c>
      <c r="BQ121" s="15">
        <f t="shared" si="1600"/>
        <v>86</v>
      </c>
      <c r="BR121" s="15">
        <f t="shared" si="2571"/>
        <v>84.2</v>
      </c>
      <c r="BS121" s="32">
        <f t="shared" si="2587"/>
        <v>3.9062499999999871</v>
      </c>
      <c r="BT121" s="2">
        <v>0</v>
      </c>
      <c r="BU121" s="2">
        <v>0</v>
      </c>
      <c r="BV121" s="2">
        <v>0</v>
      </c>
      <c r="BW121" s="2">
        <v>0</v>
      </c>
      <c r="BX121" s="2">
        <v>0</v>
      </c>
      <c r="BY121" s="2">
        <v>1</v>
      </c>
      <c r="BZ121" s="2">
        <v>2</v>
      </c>
      <c r="CA121" s="15">
        <f t="shared" si="1602"/>
        <v>3</v>
      </c>
      <c r="CB121" s="15">
        <f t="shared" si="2572"/>
        <v>0.8</v>
      </c>
      <c r="CC121" s="32">
        <f t="shared" si="2588"/>
        <v>3.9062499999999871</v>
      </c>
      <c r="CD121" s="2">
        <v>0</v>
      </c>
      <c r="CE121" s="2">
        <v>0</v>
      </c>
      <c r="CF121" s="2">
        <v>0</v>
      </c>
      <c r="CG121" s="2">
        <v>0</v>
      </c>
      <c r="CH121" s="2">
        <v>0</v>
      </c>
      <c r="CI121" s="2">
        <v>0</v>
      </c>
      <c r="CJ121" s="2">
        <v>0</v>
      </c>
      <c r="CK121" s="15">
        <f t="shared" si="1604"/>
        <v>0</v>
      </c>
      <c r="CL121" s="15">
        <f t="shared" si="2573"/>
        <v>0</v>
      </c>
      <c r="CM121" s="32">
        <f t="shared" si="2589"/>
        <v>3.9062499999999871</v>
      </c>
      <c r="CN121" s="2">
        <f t="shared" si="1477"/>
        <v>4</v>
      </c>
      <c r="CO121" s="2">
        <f t="shared" si="1477"/>
        <v>0</v>
      </c>
      <c r="CP121" s="2">
        <f t="shared" si="1477"/>
        <v>0</v>
      </c>
      <c r="CQ121" s="2">
        <f t="shared" si="1477"/>
        <v>0</v>
      </c>
      <c r="CR121" s="2">
        <f t="shared" si="2332"/>
        <v>0</v>
      </c>
      <c r="CS121" s="2">
        <f t="shared" si="2332"/>
        <v>6</v>
      </c>
      <c r="CT121" s="2">
        <f t="shared" si="2332"/>
        <v>3</v>
      </c>
      <c r="CU121" s="15">
        <f t="shared" si="2332"/>
        <v>13</v>
      </c>
      <c r="CV121" s="15">
        <f t="shared" si="2574"/>
        <v>7</v>
      </c>
      <c r="CW121" s="32">
        <f t="shared" si="2590"/>
        <v>3.9062499999999871</v>
      </c>
      <c r="CX121" s="2">
        <f t="shared" si="1478"/>
        <v>3</v>
      </c>
      <c r="CY121" s="2">
        <f t="shared" si="1478"/>
        <v>0</v>
      </c>
      <c r="CZ121" s="2">
        <f t="shared" si="1478"/>
        <v>1</v>
      </c>
      <c r="DA121" s="2">
        <f t="shared" si="1478"/>
        <v>0</v>
      </c>
      <c r="DB121" s="2">
        <f t="shared" si="2333"/>
        <v>0</v>
      </c>
      <c r="DC121" s="2">
        <f t="shared" si="2333"/>
        <v>1</v>
      </c>
      <c r="DD121" s="2">
        <f t="shared" si="2333"/>
        <v>1</v>
      </c>
      <c r="DE121" s="15">
        <f t="shared" si="2333"/>
        <v>6</v>
      </c>
      <c r="DF121" s="15">
        <f t="shared" si="2575"/>
        <v>5.1000000000000005</v>
      </c>
      <c r="DG121" s="32">
        <f t="shared" si="2591"/>
        <v>3.9062499999999871</v>
      </c>
      <c r="DH121" s="2">
        <f t="shared" si="2473"/>
        <v>77</v>
      </c>
      <c r="DI121" s="2">
        <f t="shared" si="2473"/>
        <v>3</v>
      </c>
      <c r="DJ121" s="2">
        <f t="shared" si="2473"/>
        <v>1</v>
      </c>
      <c r="DK121" s="2">
        <f t="shared" si="2473"/>
        <v>0</v>
      </c>
      <c r="DL121" s="2">
        <f t="shared" si="2468"/>
        <v>2</v>
      </c>
      <c r="DM121" s="2">
        <f t="shared" si="2468"/>
        <v>6</v>
      </c>
      <c r="DN121" s="2">
        <f t="shared" si="2468"/>
        <v>2</v>
      </c>
      <c r="DO121" s="15">
        <f t="shared" si="2468"/>
        <v>91</v>
      </c>
      <c r="DP121" s="15">
        <f t="shared" si="2576"/>
        <v>88.300000000000011</v>
      </c>
      <c r="DQ121" s="32">
        <f t="shared" si="2592"/>
        <v>3.9062499999999871</v>
      </c>
      <c r="DR121" s="2">
        <f t="shared" si="2474"/>
        <v>86</v>
      </c>
      <c r="DS121" s="2">
        <f t="shared" si="2474"/>
        <v>4</v>
      </c>
      <c r="DT121" s="2">
        <f t="shared" si="2474"/>
        <v>1</v>
      </c>
      <c r="DU121" s="2">
        <f t="shared" si="2474"/>
        <v>0</v>
      </c>
      <c r="DV121" s="2">
        <f t="shared" si="2470"/>
        <v>1</v>
      </c>
      <c r="DW121" s="2">
        <f t="shared" si="2470"/>
        <v>13</v>
      </c>
      <c r="DX121" s="2">
        <f t="shared" si="2470"/>
        <v>3</v>
      </c>
      <c r="DY121" s="15">
        <f t="shared" si="2470"/>
        <v>108</v>
      </c>
      <c r="DZ121" s="15">
        <f t="shared" si="2577"/>
        <v>99.3</v>
      </c>
      <c r="EA121" s="32">
        <f t="shared" si="2593"/>
        <v>3.9062499999999871</v>
      </c>
      <c r="EB121" s="2">
        <f t="shared" si="1481"/>
        <v>83</v>
      </c>
      <c r="EC121" s="2">
        <f t="shared" si="1481"/>
        <v>4</v>
      </c>
      <c r="ED121" s="2">
        <f t="shared" si="1481"/>
        <v>1</v>
      </c>
      <c r="EE121" s="2">
        <f t="shared" si="1481"/>
        <v>0</v>
      </c>
      <c r="EF121" s="2">
        <f t="shared" si="2334"/>
        <v>1</v>
      </c>
      <c r="EG121" s="2">
        <f t="shared" si="2334"/>
        <v>8</v>
      </c>
      <c r="EH121" s="2">
        <f t="shared" si="2334"/>
        <v>2</v>
      </c>
      <c r="EI121" s="15">
        <f t="shared" si="2334"/>
        <v>99</v>
      </c>
      <c r="EJ121" s="15">
        <f t="shared" si="2578"/>
        <v>94.100000000000009</v>
      </c>
      <c r="EK121" s="32">
        <f t="shared" si="2594"/>
        <v>3.9062499999999871</v>
      </c>
      <c r="EL121" s="2">
        <f t="shared" si="1482"/>
        <v>75</v>
      </c>
      <c r="EM121" s="2">
        <f t="shared" si="1482"/>
        <v>3</v>
      </c>
      <c r="EN121" s="2">
        <f t="shared" si="1482"/>
        <v>0</v>
      </c>
      <c r="EO121" s="2">
        <f t="shared" si="1482"/>
        <v>0</v>
      </c>
      <c r="EP121" s="2">
        <f t="shared" si="2335"/>
        <v>2</v>
      </c>
      <c r="EQ121" s="2">
        <f t="shared" si="2335"/>
        <v>6</v>
      </c>
      <c r="ER121" s="2">
        <f t="shared" si="2335"/>
        <v>3</v>
      </c>
      <c r="ES121" s="15">
        <f t="shared" si="2335"/>
        <v>89</v>
      </c>
      <c r="ET121" s="15">
        <f t="shared" si="2579"/>
        <v>85</v>
      </c>
    </row>
    <row r="122" spans="1:150" ht="14.4" thickTop="1" thickBot="1" x14ac:dyDescent="0.3">
      <c r="A122" s="33" t="s">
        <v>5</v>
      </c>
      <c r="B122" s="3">
        <f>SUM(B118:B121)</f>
        <v>5</v>
      </c>
      <c r="C122" s="3">
        <f t="shared" ref="C122" si="2595">SUM(C118:C121)</f>
        <v>0</v>
      </c>
      <c r="D122" s="3">
        <f t="shared" ref="D122" si="2596">SUM(D118:D121)</f>
        <v>0</v>
      </c>
      <c r="E122" s="3">
        <f t="shared" ref="E122" si="2597">SUM(E118:E121)</f>
        <v>0</v>
      </c>
      <c r="F122" s="3">
        <f t="shared" ref="F122" si="2598">SUM(F118:F121)</f>
        <v>0</v>
      </c>
      <c r="G122" s="3">
        <f t="shared" ref="G122" si="2599">SUM(G118:G121)</f>
        <v>0</v>
      </c>
      <c r="H122" s="3">
        <f t="shared" ref="H122" si="2600">SUM(H118:H121)</f>
        <v>0</v>
      </c>
      <c r="I122" s="16">
        <f>SUM(B122:H122)</f>
        <v>5</v>
      </c>
      <c r="J122" s="34">
        <f>B122+C122+D122*1.5+E122*2.3+F122*2+G122*0.4+H122*0.2</f>
        <v>5</v>
      </c>
      <c r="K122" s="33" t="s">
        <v>5</v>
      </c>
      <c r="L122" s="3">
        <f>SUM(L118:L121)</f>
        <v>13</v>
      </c>
      <c r="M122" s="3">
        <f t="shared" ref="M122" si="2601">SUM(M118:M121)</f>
        <v>0</v>
      </c>
      <c r="N122" s="3">
        <f t="shared" ref="N122" si="2602">SUM(N118:N121)</f>
        <v>2</v>
      </c>
      <c r="O122" s="3">
        <f t="shared" ref="O122" si="2603">SUM(O118:O121)</f>
        <v>0</v>
      </c>
      <c r="P122" s="3">
        <f t="shared" ref="P122" si="2604">SUM(P118:P121)</f>
        <v>0</v>
      </c>
      <c r="Q122" s="3">
        <f t="shared" ref="Q122" si="2605">SUM(Q118:Q121)</f>
        <v>2</v>
      </c>
      <c r="R122" s="3">
        <f t="shared" ref="R122" si="2606">SUM(R118:R121)</f>
        <v>4</v>
      </c>
      <c r="S122" s="16">
        <f>SUM(L122:R122)</f>
        <v>21</v>
      </c>
      <c r="T122" s="34">
        <f>L122+M122+N122*1.5+O122*2.3+P122*2+Q122*0.4+R122*0.2</f>
        <v>17.600000000000001</v>
      </c>
      <c r="U122" s="33" t="s">
        <v>5</v>
      </c>
      <c r="V122" s="3">
        <f>SUM(V118:V121)</f>
        <v>0</v>
      </c>
      <c r="W122" s="3">
        <f t="shared" ref="W122" si="2607">SUM(W118:W121)</f>
        <v>0</v>
      </c>
      <c r="X122" s="3">
        <f t="shared" ref="X122" si="2608">SUM(X118:X121)</f>
        <v>0</v>
      </c>
      <c r="Y122" s="3">
        <f t="shared" ref="Y122" si="2609">SUM(Y118:Y121)</f>
        <v>0</v>
      </c>
      <c r="Z122" s="3">
        <f t="shared" ref="Z122" si="2610">SUM(Z118:Z121)</f>
        <v>0</v>
      </c>
      <c r="AA122" s="3">
        <f t="shared" ref="AA122" si="2611">SUM(AA118:AA121)</f>
        <v>0</v>
      </c>
      <c r="AB122" s="3">
        <f t="shared" ref="AB122" si="2612">SUM(AB118:AB121)</f>
        <v>0</v>
      </c>
      <c r="AC122" s="16">
        <f>SUM(V122:AB122)</f>
        <v>0</v>
      </c>
      <c r="AD122" s="34">
        <f>V122+W122+X122*1.5+Y122*2.3+Z122*2+AA122*0.4+AB122*0.2</f>
        <v>0</v>
      </c>
      <c r="AE122" s="33" t="s">
        <v>5</v>
      </c>
      <c r="AF122" s="3">
        <f>SUM(AF118:AF121)</f>
        <v>21</v>
      </c>
      <c r="AG122" s="3">
        <f t="shared" ref="AG122" si="2613">SUM(AG118:AG121)</f>
        <v>0</v>
      </c>
      <c r="AH122" s="3">
        <f t="shared" ref="AH122" si="2614">SUM(AH118:AH121)</f>
        <v>0</v>
      </c>
      <c r="AI122" s="3">
        <f t="shared" ref="AI122" si="2615">SUM(AI118:AI121)</f>
        <v>0</v>
      </c>
      <c r="AJ122" s="3">
        <f t="shared" ref="AJ122" si="2616">SUM(AJ118:AJ121)</f>
        <v>0</v>
      </c>
      <c r="AK122" s="3">
        <f t="shared" ref="AK122" si="2617">SUM(AK118:AK121)</f>
        <v>9</v>
      </c>
      <c r="AL122" s="3">
        <f t="shared" ref="AL122" si="2618">SUM(AL118:AL121)</f>
        <v>3</v>
      </c>
      <c r="AM122" s="16">
        <f>SUM(AF122:AL122)</f>
        <v>33</v>
      </c>
      <c r="AN122" s="34">
        <f>AF122+AG122+AH122*1.5+AI122*2.3+AJ122*2+AK122*0.4+AL122*0.2</f>
        <v>25.200000000000003</v>
      </c>
      <c r="AO122" s="33" t="s">
        <v>5</v>
      </c>
      <c r="AP122" s="3">
        <f>SUM(AP118:AP121)</f>
        <v>319</v>
      </c>
      <c r="AQ122" s="3">
        <f t="shared" ref="AQ122" si="2619">SUM(AQ118:AQ121)</f>
        <v>16</v>
      </c>
      <c r="AR122" s="3">
        <f t="shared" ref="AR122" si="2620">SUM(AR118:AR121)</f>
        <v>6</v>
      </c>
      <c r="AS122" s="3">
        <f t="shared" ref="AS122" si="2621">SUM(AS118:AS121)</f>
        <v>1</v>
      </c>
      <c r="AT122" s="3">
        <f t="shared" ref="AT122" si="2622">SUM(AT118:AT121)</f>
        <v>5</v>
      </c>
      <c r="AU122" s="3">
        <f t="shared" ref="AU122" si="2623">SUM(AU118:AU121)</f>
        <v>25</v>
      </c>
      <c r="AV122" s="3">
        <f t="shared" ref="AV122" si="2624">SUM(AV118:AV121)</f>
        <v>3</v>
      </c>
      <c r="AW122" s="16">
        <f>SUM(AP122:AV122)</f>
        <v>375</v>
      </c>
      <c r="AX122" s="34">
        <f>AP122+AQ122+AR122*1.5+AS122*2.3+AT122*2+AU122*0.4+AV122*0.2</f>
        <v>366.90000000000003</v>
      </c>
      <c r="AY122" s="33" t="s">
        <v>5</v>
      </c>
      <c r="AZ122" s="3">
        <f>SUM(AZ118:AZ121)</f>
        <v>0</v>
      </c>
      <c r="BA122" s="3">
        <f t="shared" ref="BA122" si="2625">SUM(BA118:BA121)</f>
        <v>0</v>
      </c>
      <c r="BB122" s="3">
        <f t="shared" ref="BB122" si="2626">SUM(BB118:BB121)</f>
        <v>0</v>
      </c>
      <c r="BC122" s="3">
        <f t="shared" ref="BC122" si="2627">SUM(BC118:BC121)</f>
        <v>0</v>
      </c>
      <c r="BD122" s="3">
        <f t="shared" ref="BD122" si="2628">SUM(BD118:BD121)</f>
        <v>0</v>
      </c>
      <c r="BE122" s="3">
        <f t="shared" ref="BE122" si="2629">SUM(BE118:BE121)</f>
        <v>0</v>
      </c>
      <c r="BF122" s="3">
        <f t="shared" ref="BF122" si="2630">SUM(BF118:BF121)</f>
        <v>0</v>
      </c>
      <c r="BG122" s="16">
        <f>SUM(AZ122:BF122)</f>
        <v>0</v>
      </c>
      <c r="BH122" s="34">
        <f>AZ122+BA122+BB122*1.5+BC122*2.3+BD122*2+BE122*0.4+BF122*0.2</f>
        <v>0</v>
      </c>
      <c r="BI122" s="33" t="s">
        <v>5</v>
      </c>
      <c r="BJ122" s="3">
        <f>SUM(BJ118:BJ121)</f>
        <v>296</v>
      </c>
      <c r="BK122" s="3">
        <f t="shared" ref="BK122" si="2631">SUM(BK118:BK121)</f>
        <v>11</v>
      </c>
      <c r="BL122" s="3">
        <f t="shared" ref="BL122" si="2632">SUM(BL118:BL121)</f>
        <v>3</v>
      </c>
      <c r="BM122" s="3">
        <f t="shared" ref="BM122" si="2633">SUM(BM118:BM121)</f>
        <v>2</v>
      </c>
      <c r="BN122" s="3">
        <f t="shared" ref="BN122" si="2634">SUM(BN118:BN121)</f>
        <v>7</v>
      </c>
      <c r="BO122" s="3">
        <f t="shared" ref="BO122" si="2635">SUM(BO118:BO121)</f>
        <v>24</v>
      </c>
      <c r="BP122" s="3">
        <f t="shared" ref="BP122" si="2636">SUM(BP118:BP121)</f>
        <v>1</v>
      </c>
      <c r="BQ122" s="16">
        <f>SUM(BJ122:BP122)</f>
        <v>344</v>
      </c>
      <c r="BR122" s="34">
        <f>BJ122+BK122+BL122*1.5+BM122*2.3+BN122*2+BO122*0.4+BP122*0.2</f>
        <v>339.90000000000003</v>
      </c>
      <c r="BS122" s="33" t="s">
        <v>5</v>
      </c>
      <c r="BT122" s="3">
        <f>SUM(BT118:BT121)</f>
        <v>7</v>
      </c>
      <c r="BU122" s="3">
        <f t="shared" ref="BU122" si="2637">SUM(BU118:BU121)</f>
        <v>0</v>
      </c>
      <c r="BV122" s="3">
        <f t="shared" ref="BV122" si="2638">SUM(BV118:BV121)</f>
        <v>0</v>
      </c>
      <c r="BW122" s="3">
        <f t="shared" ref="BW122" si="2639">SUM(BW118:BW121)</f>
        <v>0</v>
      </c>
      <c r="BX122" s="3">
        <f t="shared" ref="BX122" si="2640">SUM(BX118:BX121)</f>
        <v>0</v>
      </c>
      <c r="BY122" s="3">
        <f t="shared" ref="BY122" si="2641">SUM(BY118:BY121)</f>
        <v>1</v>
      </c>
      <c r="BZ122" s="3">
        <f t="shared" ref="BZ122" si="2642">SUM(BZ118:BZ121)</f>
        <v>3</v>
      </c>
      <c r="CA122" s="16">
        <f>SUM(BT122:BZ122)</f>
        <v>11</v>
      </c>
      <c r="CB122" s="34">
        <f>BT122+BU122+BV122*1.5+BW122*2.3+BX122*2+BY122*0.4+BZ122*0.2</f>
        <v>8</v>
      </c>
      <c r="CC122" s="33" t="s">
        <v>5</v>
      </c>
      <c r="CD122" s="3">
        <f>SUM(CD118:CD121)</f>
        <v>0</v>
      </c>
      <c r="CE122" s="3">
        <f t="shared" ref="CE122" si="2643">SUM(CE118:CE121)</f>
        <v>0</v>
      </c>
      <c r="CF122" s="3">
        <f t="shared" ref="CF122" si="2644">SUM(CF118:CF121)</f>
        <v>0</v>
      </c>
      <c r="CG122" s="3">
        <f t="shared" ref="CG122" si="2645">SUM(CG118:CG121)</f>
        <v>0</v>
      </c>
      <c r="CH122" s="3">
        <f t="shared" ref="CH122" si="2646">SUM(CH118:CH121)</f>
        <v>0</v>
      </c>
      <c r="CI122" s="3">
        <f t="shared" ref="CI122" si="2647">SUM(CI118:CI121)</f>
        <v>0</v>
      </c>
      <c r="CJ122" s="3">
        <f t="shared" ref="CJ122" si="2648">SUM(CJ118:CJ121)</f>
        <v>0</v>
      </c>
      <c r="CK122" s="16">
        <f>SUM(CD122:CJ122)</f>
        <v>0</v>
      </c>
      <c r="CL122" s="34">
        <f>CD122+CE122+CF122*1.5+CG122*2.3+CH122*2+CI122*0.4+CJ122*0.2</f>
        <v>0</v>
      </c>
      <c r="CM122" s="33" t="s">
        <v>5</v>
      </c>
      <c r="CN122" s="3">
        <f>SUM(CN118:CN121)</f>
        <v>28</v>
      </c>
      <c r="CO122" s="3">
        <f t="shared" ref="CO122" si="2649">SUM(CO118:CO121)</f>
        <v>0</v>
      </c>
      <c r="CP122" s="3">
        <f t="shared" ref="CP122" si="2650">SUM(CP118:CP121)</f>
        <v>0</v>
      </c>
      <c r="CQ122" s="3">
        <f t="shared" ref="CQ122" si="2651">SUM(CQ118:CQ121)</f>
        <v>0</v>
      </c>
      <c r="CR122" s="3">
        <f t="shared" ref="CR122" si="2652">SUM(CR118:CR121)</f>
        <v>0</v>
      </c>
      <c r="CS122" s="3">
        <f t="shared" ref="CS122" si="2653">SUM(CS118:CS121)</f>
        <v>10</v>
      </c>
      <c r="CT122" s="3">
        <f t="shared" ref="CT122" si="2654">SUM(CT118:CT121)</f>
        <v>6</v>
      </c>
      <c r="CU122" s="16">
        <f>SUM(CN122:CT122)</f>
        <v>44</v>
      </c>
      <c r="CV122" s="34">
        <f>CN122+CO122+CP122*1.5+CQ122*2.3+CR122*2+CS122*0.4+CT122*0.2</f>
        <v>33.200000000000003</v>
      </c>
      <c r="CW122" s="33" t="s">
        <v>5</v>
      </c>
      <c r="CX122" s="3">
        <f>SUM(CX118:CX121)</f>
        <v>18</v>
      </c>
      <c r="CY122" s="3">
        <f t="shared" ref="CY122" si="2655">SUM(CY118:CY121)</f>
        <v>0</v>
      </c>
      <c r="CZ122" s="3">
        <f t="shared" ref="CZ122" si="2656">SUM(CZ118:CZ121)</f>
        <v>2</v>
      </c>
      <c r="DA122" s="3">
        <f t="shared" ref="DA122" si="2657">SUM(DA118:DA121)</f>
        <v>0</v>
      </c>
      <c r="DB122" s="3">
        <f t="shared" ref="DB122" si="2658">SUM(DB118:DB121)</f>
        <v>0</v>
      </c>
      <c r="DC122" s="3">
        <f t="shared" ref="DC122" si="2659">SUM(DC118:DC121)</f>
        <v>2</v>
      </c>
      <c r="DD122" s="3">
        <f t="shared" ref="DD122" si="2660">SUM(DD118:DD121)</f>
        <v>4</v>
      </c>
      <c r="DE122" s="16">
        <f>SUM(CX122:DD122)</f>
        <v>26</v>
      </c>
      <c r="DF122" s="34">
        <f>CX122+CY122+CZ122*1.5+DA122*2.3+DB122*2+DC122*0.4+DD122*0.2</f>
        <v>22.6</v>
      </c>
      <c r="DG122" s="33" t="s">
        <v>5</v>
      </c>
      <c r="DH122" s="3">
        <f>SUM(DH118:DH121)</f>
        <v>309</v>
      </c>
      <c r="DI122" s="3">
        <f t="shared" ref="DI122" si="2661">SUM(DI118:DI121)</f>
        <v>11</v>
      </c>
      <c r="DJ122" s="3">
        <f t="shared" ref="DJ122" si="2662">SUM(DJ118:DJ121)</f>
        <v>5</v>
      </c>
      <c r="DK122" s="3">
        <f t="shared" ref="DK122" si="2663">SUM(DK118:DK121)</f>
        <v>2</v>
      </c>
      <c r="DL122" s="3">
        <f t="shared" ref="DL122" si="2664">SUM(DL118:DL121)</f>
        <v>7</v>
      </c>
      <c r="DM122" s="3">
        <f t="shared" ref="DM122" si="2665">SUM(DM118:DM121)</f>
        <v>26</v>
      </c>
      <c r="DN122" s="3">
        <f t="shared" ref="DN122" si="2666">SUM(DN118:DN121)</f>
        <v>5</v>
      </c>
      <c r="DO122" s="16">
        <f>SUM(DH122:DN122)</f>
        <v>365</v>
      </c>
      <c r="DP122" s="34">
        <f>DH122+DI122+DJ122*1.5+DK122*2.3+DL122*2+DM122*0.4+DN122*0.2</f>
        <v>357.5</v>
      </c>
      <c r="DQ122" s="33" t="s">
        <v>5</v>
      </c>
      <c r="DR122" s="3">
        <f>SUM(DR118:DR121)</f>
        <v>340</v>
      </c>
      <c r="DS122" s="3">
        <f t="shared" ref="DS122" si="2667">SUM(DS118:DS121)</f>
        <v>16</v>
      </c>
      <c r="DT122" s="3">
        <f t="shared" ref="DT122" si="2668">SUM(DT118:DT121)</f>
        <v>6</v>
      </c>
      <c r="DU122" s="3">
        <f t="shared" ref="DU122" si="2669">SUM(DU118:DU121)</f>
        <v>1</v>
      </c>
      <c r="DV122" s="3">
        <f t="shared" ref="DV122" si="2670">SUM(DV118:DV121)</f>
        <v>5</v>
      </c>
      <c r="DW122" s="3">
        <f t="shared" ref="DW122" si="2671">SUM(DW118:DW121)</f>
        <v>34</v>
      </c>
      <c r="DX122" s="3">
        <f t="shared" ref="DX122" si="2672">SUM(DX118:DX121)</f>
        <v>6</v>
      </c>
      <c r="DY122" s="16">
        <f>SUM(DR122:DX122)</f>
        <v>408</v>
      </c>
      <c r="DZ122" s="34">
        <f>DR122+DS122+DT122*1.5+DU122*2.3+DV122*2+DW122*0.4+DX122*0.2</f>
        <v>392.1</v>
      </c>
      <c r="EA122" s="33" t="s">
        <v>5</v>
      </c>
      <c r="EB122" s="3">
        <f>SUM(EB118:EB121)</f>
        <v>324</v>
      </c>
      <c r="EC122" s="3">
        <f t="shared" ref="EC122" si="2673">SUM(EC118:EC121)</f>
        <v>16</v>
      </c>
      <c r="ED122" s="3">
        <f t="shared" ref="ED122" si="2674">SUM(ED118:ED121)</f>
        <v>6</v>
      </c>
      <c r="EE122" s="3">
        <f t="shared" ref="EE122" si="2675">SUM(EE118:EE121)</f>
        <v>1</v>
      </c>
      <c r="EF122" s="3">
        <f t="shared" ref="EF122" si="2676">SUM(EF118:EF121)</f>
        <v>5</v>
      </c>
      <c r="EG122" s="3">
        <f t="shared" ref="EG122" si="2677">SUM(EG118:EG121)</f>
        <v>25</v>
      </c>
      <c r="EH122" s="3">
        <f t="shared" ref="EH122" si="2678">SUM(EH118:EH121)</f>
        <v>3</v>
      </c>
      <c r="EI122" s="16">
        <f>SUM(EB122:EH122)</f>
        <v>380</v>
      </c>
      <c r="EJ122" s="34">
        <f>EB122+EC122+ED122*1.5+EE122*2.3+EF122*2+EG122*0.4+EH122*0.2</f>
        <v>371.90000000000003</v>
      </c>
      <c r="EK122" s="33" t="s">
        <v>5</v>
      </c>
      <c r="EL122" s="3">
        <f>SUM(EL118:EL121)</f>
        <v>303</v>
      </c>
      <c r="EM122" s="3">
        <f t="shared" ref="EM122" si="2679">SUM(EM118:EM121)</f>
        <v>11</v>
      </c>
      <c r="EN122" s="3">
        <f t="shared" ref="EN122" si="2680">SUM(EN118:EN121)</f>
        <v>3</v>
      </c>
      <c r="EO122" s="3">
        <f t="shared" ref="EO122" si="2681">SUM(EO118:EO121)</f>
        <v>2</v>
      </c>
      <c r="EP122" s="3">
        <f t="shared" ref="EP122" si="2682">SUM(EP118:EP121)</f>
        <v>7</v>
      </c>
      <c r="EQ122" s="3">
        <f t="shared" ref="EQ122" si="2683">SUM(EQ118:EQ121)</f>
        <v>25</v>
      </c>
      <c r="ER122" s="3">
        <f t="shared" ref="ER122" si="2684">SUM(ER118:ER121)</f>
        <v>4</v>
      </c>
      <c r="ES122" s="16">
        <f>SUM(EL122:ER122)</f>
        <v>355</v>
      </c>
      <c r="ET122" s="34">
        <f>EL122+EM122+EN122*1.5+EO122*2.3+EP122*2+EQ122*0.4+ER122*0.2</f>
        <v>347.90000000000003</v>
      </c>
    </row>
    <row r="123" spans="1:150" ht="13.8" thickTop="1" x14ac:dyDescent="0.25">
      <c r="A123" s="32">
        <f>A121+"00:15"</f>
        <v>0.91666666666666552</v>
      </c>
      <c r="B123" s="2">
        <v>1</v>
      </c>
      <c r="C123" s="2">
        <v>0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15">
        <f t="shared" si="1588"/>
        <v>1</v>
      </c>
      <c r="J123" s="15">
        <f t="shared" ref="J123:J126" si="2685">B123+C123+D123*1.5+E123*2.3+F123*2+G123*0.4+H123*0.2</f>
        <v>1</v>
      </c>
      <c r="K123" s="32">
        <f>K121+"00:15"</f>
        <v>0.91666666666666552</v>
      </c>
      <c r="L123" s="2">
        <v>6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15">
        <f t="shared" si="1590"/>
        <v>6</v>
      </c>
      <c r="T123" s="15">
        <f t="shared" ref="T123:T126" si="2686">L123+M123+N123*1.5+O123*2.3+P123*2+Q123*0.4+R123*0.2</f>
        <v>6</v>
      </c>
      <c r="U123" s="32">
        <f>U121+"00:15"</f>
        <v>3.9166666666666536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15">
        <f t="shared" si="1592"/>
        <v>0</v>
      </c>
      <c r="AD123" s="15">
        <f t="shared" ref="AD123:AD126" si="2687">V123+W123+X123*1.5+Y123*2.3+Z123*2+AA123*0.4+AB123*0.2</f>
        <v>0</v>
      </c>
      <c r="AE123" s="32">
        <f>AE121+"00:15"</f>
        <v>3.9166666666666536</v>
      </c>
      <c r="AF123" s="2">
        <v>2</v>
      </c>
      <c r="AG123" s="2">
        <v>0</v>
      </c>
      <c r="AH123" s="2">
        <v>0</v>
      </c>
      <c r="AI123" s="2">
        <v>0</v>
      </c>
      <c r="AJ123" s="2">
        <v>0</v>
      </c>
      <c r="AK123" s="2">
        <v>1</v>
      </c>
      <c r="AL123" s="2">
        <v>1</v>
      </c>
      <c r="AM123" s="15">
        <f t="shared" si="1594"/>
        <v>4</v>
      </c>
      <c r="AN123" s="15">
        <f t="shared" ref="AN123:AN126" si="2688">AF123+AG123+AH123*1.5+AI123*2.3+AJ123*2+AK123*0.4+AL123*0.2</f>
        <v>2.6</v>
      </c>
      <c r="AO123" s="32">
        <f>AO121+"00:15"</f>
        <v>3.9166666666666536</v>
      </c>
      <c r="AP123" s="2">
        <v>63</v>
      </c>
      <c r="AQ123" s="2">
        <v>5</v>
      </c>
      <c r="AR123" s="2">
        <v>1</v>
      </c>
      <c r="AS123" s="2">
        <v>0</v>
      </c>
      <c r="AT123" s="2">
        <v>2</v>
      </c>
      <c r="AU123" s="2">
        <v>2</v>
      </c>
      <c r="AV123" s="2">
        <v>0</v>
      </c>
      <c r="AW123" s="15">
        <f t="shared" si="1596"/>
        <v>73</v>
      </c>
      <c r="AX123" s="15">
        <f t="shared" ref="AX123:AX126" si="2689">AP123+AQ123+AR123*1.5+AS123*2.3+AT123*2+AU123*0.4+AV123*0.2</f>
        <v>74.3</v>
      </c>
      <c r="AY123" s="32">
        <f>AY121+"00:15"</f>
        <v>3.9166666666666536</v>
      </c>
      <c r="AZ123" s="2">
        <v>0</v>
      </c>
      <c r="BA123" s="2">
        <v>0</v>
      </c>
      <c r="BB123" s="2">
        <v>0</v>
      </c>
      <c r="BC123" s="2">
        <v>0</v>
      </c>
      <c r="BD123" s="2">
        <v>0</v>
      </c>
      <c r="BE123" s="2">
        <v>0</v>
      </c>
      <c r="BF123" s="2">
        <v>0</v>
      </c>
      <c r="BG123" s="15">
        <f t="shared" si="1598"/>
        <v>0</v>
      </c>
      <c r="BH123" s="15">
        <f t="shared" ref="BH123:BH126" si="2690">AZ123+BA123+BB123*1.5+BC123*2.3+BD123*2+BE123*0.4+BF123*0.2</f>
        <v>0</v>
      </c>
      <c r="BI123" s="32">
        <f>BI121+"00:15"</f>
        <v>3.9166666666666536</v>
      </c>
      <c r="BJ123" s="2">
        <v>61</v>
      </c>
      <c r="BK123" s="2">
        <v>3</v>
      </c>
      <c r="BL123" s="2">
        <v>1</v>
      </c>
      <c r="BM123" s="2">
        <v>1</v>
      </c>
      <c r="BN123" s="2">
        <v>1</v>
      </c>
      <c r="BO123" s="2">
        <v>5</v>
      </c>
      <c r="BP123" s="2">
        <v>0</v>
      </c>
      <c r="BQ123" s="15">
        <f t="shared" si="1600"/>
        <v>72</v>
      </c>
      <c r="BR123" s="15">
        <f t="shared" ref="BR123:BR126" si="2691">BJ123+BK123+BL123*1.5+BM123*2.3+BN123*2+BO123*0.4+BP123*0.2</f>
        <v>71.8</v>
      </c>
      <c r="BS123" s="32">
        <f>BS121+"00:15"</f>
        <v>3.9166666666666536</v>
      </c>
      <c r="BT123" s="2">
        <v>1</v>
      </c>
      <c r="BU123" s="2">
        <v>0</v>
      </c>
      <c r="BV123" s="2">
        <v>0</v>
      </c>
      <c r="BW123" s="2">
        <v>0</v>
      </c>
      <c r="BX123" s="2">
        <v>0</v>
      </c>
      <c r="BY123" s="2">
        <v>0</v>
      </c>
      <c r="BZ123" s="2">
        <v>0</v>
      </c>
      <c r="CA123" s="15">
        <f t="shared" si="1602"/>
        <v>1</v>
      </c>
      <c r="CB123" s="15">
        <f t="shared" ref="CB123:CB126" si="2692">BT123+BU123+BV123*1.5+BW123*2.3+BX123*2+BY123*0.4+BZ123*0.2</f>
        <v>1</v>
      </c>
      <c r="CC123" s="32">
        <f>CC121+"00:15"</f>
        <v>3.9166666666666536</v>
      </c>
      <c r="CD123" s="2">
        <v>0</v>
      </c>
      <c r="CE123" s="2">
        <v>0</v>
      </c>
      <c r="CF123" s="2">
        <v>0</v>
      </c>
      <c r="CG123" s="2">
        <v>0</v>
      </c>
      <c r="CH123" s="2">
        <v>0</v>
      </c>
      <c r="CI123" s="2">
        <v>0</v>
      </c>
      <c r="CJ123" s="2">
        <v>0</v>
      </c>
      <c r="CK123" s="15">
        <f t="shared" si="1604"/>
        <v>0</v>
      </c>
      <c r="CL123" s="15">
        <f t="shared" ref="CL123:CL126" si="2693">CD123+CE123+CF123*1.5+CG123*2.3+CH123*2+CI123*0.4+CJ123*0.2</f>
        <v>0</v>
      </c>
      <c r="CM123" s="32">
        <f>CM121+"00:15"</f>
        <v>3.9166666666666536</v>
      </c>
      <c r="CN123" s="2">
        <f t="shared" si="1477"/>
        <v>3</v>
      </c>
      <c r="CO123" s="2">
        <f t="shared" si="1477"/>
        <v>0</v>
      </c>
      <c r="CP123" s="2">
        <f t="shared" si="1477"/>
        <v>0</v>
      </c>
      <c r="CQ123" s="2">
        <f t="shared" si="1477"/>
        <v>0</v>
      </c>
      <c r="CR123" s="2">
        <f t="shared" si="2332"/>
        <v>0</v>
      </c>
      <c r="CS123" s="2">
        <f t="shared" si="2332"/>
        <v>1</v>
      </c>
      <c r="CT123" s="2">
        <f t="shared" si="2332"/>
        <v>1</v>
      </c>
      <c r="CU123" s="15">
        <f t="shared" si="2332"/>
        <v>5</v>
      </c>
      <c r="CV123" s="15">
        <f t="shared" ref="CV123:CV126" si="2694">CN123+CO123+CP123*1.5+CQ123*2.3+CR123*2+CS123*0.4+CT123*0.2</f>
        <v>3.6</v>
      </c>
      <c r="CW123" s="32">
        <f>CW121+"00:15"</f>
        <v>3.9166666666666536</v>
      </c>
      <c r="CX123" s="2">
        <f t="shared" si="1478"/>
        <v>7</v>
      </c>
      <c r="CY123" s="2">
        <f t="shared" si="1478"/>
        <v>0</v>
      </c>
      <c r="CZ123" s="2">
        <f t="shared" si="1478"/>
        <v>0</v>
      </c>
      <c r="DA123" s="2">
        <f t="shared" si="1478"/>
        <v>0</v>
      </c>
      <c r="DB123" s="2">
        <f t="shared" si="2333"/>
        <v>0</v>
      </c>
      <c r="DC123" s="2">
        <f t="shared" si="2333"/>
        <v>0</v>
      </c>
      <c r="DD123" s="2">
        <f t="shared" si="2333"/>
        <v>0</v>
      </c>
      <c r="DE123" s="15">
        <f t="shared" si="2333"/>
        <v>7</v>
      </c>
      <c r="DF123" s="15">
        <f t="shared" ref="DF123:DF126" si="2695">CX123+CY123+CZ123*1.5+DA123*2.3+DB123*2+DC123*0.4+DD123*0.2</f>
        <v>7</v>
      </c>
      <c r="DG123" s="32">
        <f>DG121+"00:15"</f>
        <v>3.9166666666666536</v>
      </c>
      <c r="DH123" s="2">
        <f t="shared" si="2473"/>
        <v>67</v>
      </c>
      <c r="DI123" s="2">
        <f t="shared" si="2473"/>
        <v>3</v>
      </c>
      <c r="DJ123" s="2">
        <f t="shared" si="2473"/>
        <v>1</v>
      </c>
      <c r="DK123" s="2">
        <f t="shared" si="2473"/>
        <v>1</v>
      </c>
      <c r="DL123" s="2">
        <f t="shared" si="2468"/>
        <v>1</v>
      </c>
      <c r="DM123" s="2">
        <f t="shared" si="2468"/>
        <v>5</v>
      </c>
      <c r="DN123" s="2">
        <f t="shared" si="2468"/>
        <v>0</v>
      </c>
      <c r="DO123" s="15">
        <f t="shared" si="2468"/>
        <v>78</v>
      </c>
      <c r="DP123" s="15">
        <f t="shared" ref="DP123:DP126" si="2696">DH123+DI123+DJ123*1.5+DK123*2.3+DL123*2+DM123*0.4+DN123*0.2</f>
        <v>77.8</v>
      </c>
      <c r="DQ123" s="32">
        <f>DQ121+"00:15"</f>
        <v>3.9166666666666536</v>
      </c>
      <c r="DR123" s="2">
        <f t="shared" si="2474"/>
        <v>65</v>
      </c>
      <c r="DS123" s="2">
        <f t="shared" si="2474"/>
        <v>5</v>
      </c>
      <c r="DT123" s="2">
        <f t="shared" si="2474"/>
        <v>1</v>
      </c>
      <c r="DU123" s="2">
        <f t="shared" si="2474"/>
        <v>0</v>
      </c>
      <c r="DV123" s="2">
        <f t="shared" si="2470"/>
        <v>2</v>
      </c>
      <c r="DW123" s="2">
        <f t="shared" si="2470"/>
        <v>3</v>
      </c>
      <c r="DX123" s="2">
        <f t="shared" si="2470"/>
        <v>1</v>
      </c>
      <c r="DY123" s="15">
        <f t="shared" si="2470"/>
        <v>77</v>
      </c>
      <c r="DZ123" s="15">
        <f t="shared" ref="DZ123:DZ126" si="2697">DR123+DS123+DT123*1.5+DU123*2.3+DV123*2+DW123*0.4+DX123*0.2</f>
        <v>76.900000000000006</v>
      </c>
      <c r="EA123" s="32">
        <f>EA121+"00:15"</f>
        <v>3.9166666666666536</v>
      </c>
      <c r="EB123" s="2">
        <f t="shared" si="1481"/>
        <v>64</v>
      </c>
      <c r="EC123" s="2">
        <f t="shared" si="1481"/>
        <v>5</v>
      </c>
      <c r="ED123" s="2">
        <f t="shared" si="1481"/>
        <v>1</v>
      </c>
      <c r="EE123" s="2">
        <f t="shared" si="1481"/>
        <v>0</v>
      </c>
      <c r="EF123" s="2">
        <f t="shared" si="2334"/>
        <v>2</v>
      </c>
      <c r="EG123" s="2">
        <f t="shared" si="2334"/>
        <v>2</v>
      </c>
      <c r="EH123" s="2">
        <f t="shared" si="2334"/>
        <v>0</v>
      </c>
      <c r="EI123" s="15">
        <f t="shared" si="2334"/>
        <v>74</v>
      </c>
      <c r="EJ123" s="15">
        <f t="shared" ref="EJ123:EJ126" si="2698">EB123+EC123+ED123*1.5+EE123*2.3+EF123*2+EG123*0.4+EH123*0.2</f>
        <v>75.3</v>
      </c>
      <c r="EK123" s="32">
        <f>EK121+"00:15"</f>
        <v>3.9166666666666536</v>
      </c>
      <c r="EL123" s="2">
        <f t="shared" si="1482"/>
        <v>62</v>
      </c>
      <c r="EM123" s="2">
        <f t="shared" si="1482"/>
        <v>3</v>
      </c>
      <c r="EN123" s="2">
        <f t="shared" si="1482"/>
        <v>1</v>
      </c>
      <c r="EO123" s="2">
        <f t="shared" si="1482"/>
        <v>1</v>
      </c>
      <c r="EP123" s="2">
        <f t="shared" si="2335"/>
        <v>1</v>
      </c>
      <c r="EQ123" s="2">
        <f t="shared" si="2335"/>
        <v>5</v>
      </c>
      <c r="ER123" s="2">
        <f t="shared" si="2335"/>
        <v>0</v>
      </c>
      <c r="ES123" s="15">
        <f t="shared" si="2335"/>
        <v>73</v>
      </c>
      <c r="ET123" s="15">
        <f t="shared" ref="ET123:ET126" si="2699">EL123+EM123+EN123*1.5+EO123*2.3+EP123*2+EQ123*0.4+ER123*0.2</f>
        <v>72.8</v>
      </c>
    </row>
    <row r="124" spans="1:150" x14ac:dyDescent="0.25">
      <c r="A124" s="32">
        <f>A123+"00:15"</f>
        <v>0.92708333333333215</v>
      </c>
      <c r="B124" s="2">
        <v>1</v>
      </c>
      <c r="C124" s="2">
        <v>0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15">
        <f t="shared" si="1588"/>
        <v>1</v>
      </c>
      <c r="J124" s="15">
        <f t="shared" si="2685"/>
        <v>1</v>
      </c>
      <c r="K124" s="32">
        <f>K123+"00:15"</f>
        <v>0.92708333333333215</v>
      </c>
      <c r="L124" s="2">
        <v>2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1</v>
      </c>
      <c r="S124" s="15">
        <f t="shared" si="1590"/>
        <v>3</v>
      </c>
      <c r="T124" s="15">
        <f t="shared" si="2686"/>
        <v>2.2000000000000002</v>
      </c>
      <c r="U124" s="32">
        <f>U123+"00:15"</f>
        <v>3.9270833333333202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15">
        <f t="shared" si="1592"/>
        <v>0</v>
      </c>
      <c r="AD124" s="15">
        <f t="shared" si="2687"/>
        <v>0</v>
      </c>
      <c r="AE124" s="32">
        <f>AE123+"00:15"</f>
        <v>3.9270833333333202</v>
      </c>
      <c r="AF124" s="2">
        <v>7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15">
        <f t="shared" si="1594"/>
        <v>7</v>
      </c>
      <c r="AN124" s="15">
        <f t="shared" si="2688"/>
        <v>7</v>
      </c>
      <c r="AO124" s="32">
        <f>AO123+"00:15"</f>
        <v>3.9270833333333202</v>
      </c>
      <c r="AP124" s="2">
        <v>67</v>
      </c>
      <c r="AQ124" s="2">
        <v>5</v>
      </c>
      <c r="AR124" s="2">
        <v>0</v>
      </c>
      <c r="AS124" s="2">
        <v>0</v>
      </c>
      <c r="AT124" s="2">
        <v>2</v>
      </c>
      <c r="AU124" s="2">
        <v>3</v>
      </c>
      <c r="AV124" s="2">
        <v>0</v>
      </c>
      <c r="AW124" s="15">
        <f t="shared" si="1596"/>
        <v>77</v>
      </c>
      <c r="AX124" s="15">
        <f t="shared" si="2689"/>
        <v>77.2</v>
      </c>
      <c r="AY124" s="32">
        <f>AY123+"00:15"</f>
        <v>3.9270833333333202</v>
      </c>
      <c r="AZ124" s="2">
        <v>0</v>
      </c>
      <c r="BA124" s="2">
        <v>0</v>
      </c>
      <c r="BB124" s="2">
        <v>0</v>
      </c>
      <c r="BC124" s="2">
        <v>0</v>
      </c>
      <c r="BD124" s="2">
        <v>0</v>
      </c>
      <c r="BE124" s="2">
        <v>0</v>
      </c>
      <c r="BF124" s="2">
        <v>0</v>
      </c>
      <c r="BG124" s="15">
        <f t="shared" si="1598"/>
        <v>0</v>
      </c>
      <c r="BH124" s="15">
        <f t="shared" si="2690"/>
        <v>0</v>
      </c>
      <c r="BI124" s="32">
        <f>BI123+"00:15"</f>
        <v>3.9270833333333202</v>
      </c>
      <c r="BJ124" s="2">
        <v>54</v>
      </c>
      <c r="BK124" s="2">
        <v>2</v>
      </c>
      <c r="BL124" s="2">
        <v>2</v>
      </c>
      <c r="BM124" s="2">
        <v>0</v>
      </c>
      <c r="BN124" s="2">
        <v>2</v>
      </c>
      <c r="BO124" s="2">
        <v>6</v>
      </c>
      <c r="BP124" s="2">
        <v>0</v>
      </c>
      <c r="BQ124" s="15">
        <f t="shared" si="1600"/>
        <v>66</v>
      </c>
      <c r="BR124" s="15">
        <f t="shared" si="2691"/>
        <v>65.400000000000006</v>
      </c>
      <c r="BS124" s="32">
        <f>BS123+"00:15"</f>
        <v>3.9270833333333202</v>
      </c>
      <c r="BT124" s="2">
        <v>0</v>
      </c>
      <c r="BU124" s="2">
        <v>0</v>
      </c>
      <c r="BV124" s="2">
        <v>0</v>
      </c>
      <c r="BW124" s="2">
        <v>0</v>
      </c>
      <c r="BX124" s="2">
        <v>0</v>
      </c>
      <c r="BY124" s="2">
        <v>0</v>
      </c>
      <c r="BZ124" s="2">
        <v>0</v>
      </c>
      <c r="CA124" s="15">
        <f t="shared" si="1602"/>
        <v>0</v>
      </c>
      <c r="CB124" s="15">
        <f t="shared" si="2692"/>
        <v>0</v>
      </c>
      <c r="CC124" s="32">
        <f>CC123+"00:15"</f>
        <v>3.9270833333333202</v>
      </c>
      <c r="CD124" s="2">
        <v>0</v>
      </c>
      <c r="CE124" s="2">
        <v>0</v>
      </c>
      <c r="CF124" s="2">
        <v>0</v>
      </c>
      <c r="CG124" s="2">
        <v>0</v>
      </c>
      <c r="CH124" s="2">
        <v>0</v>
      </c>
      <c r="CI124" s="2">
        <v>0</v>
      </c>
      <c r="CJ124" s="2">
        <v>0</v>
      </c>
      <c r="CK124" s="15">
        <f t="shared" si="1604"/>
        <v>0</v>
      </c>
      <c r="CL124" s="15">
        <f t="shared" si="2693"/>
        <v>0</v>
      </c>
      <c r="CM124" s="32">
        <f>CM123+"00:15"</f>
        <v>3.9270833333333202</v>
      </c>
      <c r="CN124" s="2">
        <f t="shared" si="1477"/>
        <v>7</v>
      </c>
      <c r="CO124" s="2">
        <f t="shared" si="1477"/>
        <v>0</v>
      </c>
      <c r="CP124" s="2">
        <f t="shared" si="1477"/>
        <v>0</v>
      </c>
      <c r="CQ124" s="2">
        <f t="shared" si="1477"/>
        <v>0</v>
      </c>
      <c r="CR124" s="2">
        <f t="shared" si="2332"/>
        <v>0</v>
      </c>
      <c r="CS124" s="2">
        <f t="shared" si="2332"/>
        <v>0</v>
      </c>
      <c r="CT124" s="2">
        <f t="shared" si="2332"/>
        <v>0</v>
      </c>
      <c r="CU124" s="15">
        <f t="shared" si="2332"/>
        <v>7</v>
      </c>
      <c r="CV124" s="15">
        <f t="shared" si="2694"/>
        <v>7</v>
      </c>
      <c r="CW124" s="32">
        <f>CW123+"00:15"</f>
        <v>3.9270833333333202</v>
      </c>
      <c r="CX124" s="2">
        <f t="shared" si="1478"/>
        <v>3</v>
      </c>
      <c r="CY124" s="2">
        <f t="shared" si="1478"/>
        <v>0</v>
      </c>
      <c r="CZ124" s="2">
        <f t="shared" si="1478"/>
        <v>0</v>
      </c>
      <c r="DA124" s="2">
        <f t="shared" si="1478"/>
        <v>0</v>
      </c>
      <c r="DB124" s="2">
        <f t="shared" si="2333"/>
        <v>0</v>
      </c>
      <c r="DC124" s="2">
        <f t="shared" si="2333"/>
        <v>0</v>
      </c>
      <c r="DD124" s="2">
        <f t="shared" si="2333"/>
        <v>1</v>
      </c>
      <c r="DE124" s="15">
        <f t="shared" si="2333"/>
        <v>4</v>
      </c>
      <c r="DF124" s="15">
        <f t="shared" si="2695"/>
        <v>3.2</v>
      </c>
      <c r="DG124" s="32">
        <f>DG123+"00:15"</f>
        <v>3.9270833333333202</v>
      </c>
      <c r="DH124" s="2">
        <f t="shared" si="2473"/>
        <v>56</v>
      </c>
      <c r="DI124" s="2">
        <f t="shared" si="2473"/>
        <v>2</v>
      </c>
      <c r="DJ124" s="2">
        <f t="shared" si="2473"/>
        <v>2</v>
      </c>
      <c r="DK124" s="2">
        <f t="shared" si="2473"/>
        <v>0</v>
      </c>
      <c r="DL124" s="2">
        <f t="shared" si="2468"/>
        <v>2</v>
      </c>
      <c r="DM124" s="2">
        <f t="shared" si="2468"/>
        <v>6</v>
      </c>
      <c r="DN124" s="2">
        <f t="shared" si="2468"/>
        <v>1</v>
      </c>
      <c r="DO124" s="15">
        <f t="shared" si="2468"/>
        <v>69</v>
      </c>
      <c r="DP124" s="15">
        <f t="shared" si="2696"/>
        <v>67.600000000000009</v>
      </c>
      <c r="DQ124" s="32">
        <f>DQ123+"00:15"</f>
        <v>3.9270833333333202</v>
      </c>
      <c r="DR124" s="2">
        <f t="shared" si="2474"/>
        <v>74</v>
      </c>
      <c r="DS124" s="2">
        <f t="shared" si="2474"/>
        <v>5</v>
      </c>
      <c r="DT124" s="2">
        <f t="shared" si="2474"/>
        <v>0</v>
      </c>
      <c r="DU124" s="2">
        <f t="shared" si="2474"/>
        <v>0</v>
      </c>
      <c r="DV124" s="2">
        <f t="shared" si="2470"/>
        <v>2</v>
      </c>
      <c r="DW124" s="2">
        <f t="shared" si="2470"/>
        <v>3</v>
      </c>
      <c r="DX124" s="2">
        <f t="shared" si="2470"/>
        <v>0</v>
      </c>
      <c r="DY124" s="15">
        <f t="shared" si="2470"/>
        <v>84</v>
      </c>
      <c r="DZ124" s="15">
        <f t="shared" si="2697"/>
        <v>84.2</v>
      </c>
      <c r="EA124" s="32">
        <f>EA123+"00:15"</f>
        <v>3.9270833333333202</v>
      </c>
      <c r="EB124" s="2">
        <f t="shared" si="1481"/>
        <v>68</v>
      </c>
      <c r="EC124" s="2">
        <f t="shared" si="1481"/>
        <v>5</v>
      </c>
      <c r="ED124" s="2">
        <f t="shared" si="1481"/>
        <v>0</v>
      </c>
      <c r="EE124" s="2">
        <f t="shared" si="1481"/>
        <v>0</v>
      </c>
      <c r="EF124" s="2">
        <f t="shared" si="2334"/>
        <v>2</v>
      </c>
      <c r="EG124" s="2">
        <f t="shared" si="2334"/>
        <v>3</v>
      </c>
      <c r="EH124" s="2">
        <f t="shared" si="2334"/>
        <v>0</v>
      </c>
      <c r="EI124" s="15">
        <f t="shared" si="2334"/>
        <v>78</v>
      </c>
      <c r="EJ124" s="15">
        <f t="shared" si="2698"/>
        <v>78.2</v>
      </c>
      <c r="EK124" s="32">
        <f>EK123+"00:15"</f>
        <v>3.9270833333333202</v>
      </c>
      <c r="EL124" s="2">
        <f t="shared" si="1482"/>
        <v>54</v>
      </c>
      <c r="EM124" s="2">
        <f t="shared" si="1482"/>
        <v>2</v>
      </c>
      <c r="EN124" s="2">
        <f t="shared" si="1482"/>
        <v>2</v>
      </c>
      <c r="EO124" s="2">
        <f t="shared" si="1482"/>
        <v>0</v>
      </c>
      <c r="EP124" s="2">
        <f t="shared" si="2335"/>
        <v>2</v>
      </c>
      <c r="EQ124" s="2">
        <f t="shared" si="2335"/>
        <v>6</v>
      </c>
      <c r="ER124" s="2">
        <f t="shared" si="2335"/>
        <v>0</v>
      </c>
      <c r="ES124" s="15">
        <f t="shared" si="2335"/>
        <v>66</v>
      </c>
      <c r="ET124" s="15">
        <f t="shared" si="2699"/>
        <v>65.400000000000006</v>
      </c>
    </row>
    <row r="125" spans="1:150" x14ac:dyDescent="0.25">
      <c r="A125" s="32">
        <f t="shared" ref="A125:A126" si="2700">A124+"00:15"</f>
        <v>0.93749999999999878</v>
      </c>
      <c r="B125" s="2">
        <v>1</v>
      </c>
      <c r="C125" s="2">
        <v>0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15">
        <f t="shared" si="1588"/>
        <v>1</v>
      </c>
      <c r="J125" s="15">
        <f t="shared" si="2685"/>
        <v>1</v>
      </c>
      <c r="K125" s="32">
        <f t="shared" ref="K125:K126" si="2701">K124+"00:15"</f>
        <v>0.93749999999999878</v>
      </c>
      <c r="L125" s="2">
        <v>5</v>
      </c>
      <c r="M125" s="2">
        <v>0</v>
      </c>
      <c r="N125" s="2">
        <v>0</v>
      </c>
      <c r="O125" s="2">
        <v>0</v>
      </c>
      <c r="P125" s="2">
        <v>0</v>
      </c>
      <c r="Q125" s="2">
        <v>1</v>
      </c>
      <c r="R125" s="2">
        <v>0</v>
      </c>
      <c r="S125" s="15">
        <f t="shared" si="1590"/>
        <v>6</v>
      </c>
      <c r="T125" s="15">
        <f t="shared" si="2686"/>
        <v>5.4</v>
      </c>
      <c r="U125" s="32">
        <f t="shared" ref="U125:U126" si="2702">U124+"00:15"</f>
        <v>3.9374999999999867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15">
        <f t="shared" si="1592"/>
        <v>0</v>
      </c>
      <c r="AD125" s="15">
        <f t="shared" si="2687"/>
        <v>0</v>
      </c>
      <c r="AE125" s="32">
        <f t="shared" ref="AE125:AE126" si="2703">AE124+"00:15"</f>
        <v>3.9374999999999867</v>
      </c>
      <c r="AF125" s="2">
        <v>4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15">
        <f t="shared" si="1594"/>
        <v>4</v>
      </c>
      <c r="AN125" s="15">
        <f t="shared" si="2688"/>
        <v>4</v>
      </c>
      <c r="AO125" s="32">
        <f t="shared" ref="AO125:AO126" si="2704">AO124+"00:15"</f>
        <v>3.9374999999999867</v>
      </c>
      <c r="AP125" s="2">
        <v>67</v>
      </c>
      <c r="AQ125" s="2">
        <v>4</v>
      </c>
      <c r="AR125" s="2">
        <v>0</v>
      </c>
      <c r="AS125" s="2">
        <v>0</v>
      </c>
      <c r="AT125" s="2">
        <v>1</v>
      </c>
      <c r="AU125" s="2">
        <v>3</v>
      </c>
      <c r="AV125" s="2">
        <v>0</v>
      </c>
      <c r="AW125" s="15">
        <f t="shared" si="1596"/>
        <v>75</v>
      </c>
      <c r="AX125" s="15">
        <f t="shared" si="2689"/>
        <v>74.2</v>
      </c>
      <c r="AY125" s="32">
        <f t="shared" ref="AY125:AY126" si="2705">AY124+"00:15"</f>
        <v>3.9374999999999867</v>
      </c>
      <c r="AZ125" s="2">
        <v>0</v>
      </c>
      <c r="BA125" s="2">
        <v>0</v>
      </c>
      <c r="BB125" s="2">
        <v>0</v>
      </c>
      <c r="BC125" s="2">
        <v>0</v>
      </c>
      <c r="BD125" s="2">
        <v>0</v>
      </c>
      <c r="BE125" s="2">
        <v>0</v>
      </c>
      <c r="BF125" s="2">
        <v>0</v>
      </c>
      <c r="BG125" s="15">
        <f t="shared" si="1598"/>
        <v>0</v>
      </c>
      <c r="BH125" s="15">
        <f t="shared" si="2690"/>
        <v>0</v>
      </c>
      <c r="BI125" s="32">
        <f t="shared" ref="BI125:BI126" si="2706">BI124+"00:15"</f>
        <v>3.9374999999999867</v>
      </c>
      <c r="BJ125" s="2">
        <v>54</v>
      </c>
      <c r="BK125" s="2">
        <v>2</v>
      </c>
      <c r="BL125" s="2">
        <v>3</v>
      </c>
      <c r="BM125" s="2">
        <v>0</v>
      </c>
      <c r="BN125" s="2">
        <v>2</v>
      </c>
      <c r="BO125" s="2">
        <v>5</v>
      </c>
      <c r="BP125" s="2">
        <v>0</v>
      </c>
      <c r="BQ125" s="15">
        <f t="shared" si="1600"/>
        <v>66</v>
      </c>
      <c r="BR125" s="15">
        <f t="shared" si="2691"/>
        <v>66.5</v>
      </c>
      <c r="BS125" s="32">
        <f t="shared" ref="BS125:BS126" si="2707">BS124+"00:15"</f>
        <v>3.9374999999999867</v>
      </c>
      <c r="BT125" s="2">
        <v>0</v>
      </c>
      <c r="BU125" s="2">
        <v>0</v>
      </c>
      <c r="BV125" s="2">
        <v>0</v>
      </c>
      <c r="BW125" s="2">
        <v>0</v>
      </c>
      <c r="BX125" s="2">
        <v>0</v>
      </c>
      <c r="BY125" s="2">
        <v>0</v>
      </c>
      <c r="BZ125" s="2">
        <v>0</v>
      </c>
      <c r="CA125" s="15">
        <f t="shared" si="1602"/>
        <v>0</v>
      </c>
      <c r="CB125" s="15">
        <f t="shared" si="2692"/>
        <v>0</v>
      </c>
      <c r="CC125" s="32">
        <f t="shared" ref="CC125:CC126" si="2708">CC124+"00:15"</f>
        <v>3.9374999999999867</v>
      </c>
      <c r="CD125" s="2">
        <v>0</v>
      </c>
      <c r="CE125" s="2">
        <v>0</v>
      </c>
      <c r="CF125" s="2">
        <v>0</v>
      </c>
      <c r="CG125" s="2">
        <v>0</v>
      </c>
      <c r="CH125" s="2">
        <v>0</v>
      </c>
      <c r="CI125" s="2">
        <v>0</v>
      </c>
      <c r="CJ125" s="2">
        <v>0</v>
      </c>
      <c r="CK125" s="15">
        <f t="shared" si="1604"/>
        <v>0</v>
      </c>
      <c r="CL125" s="15">
        <f t="shared" si="2693"/>
        <v>0</v>
      </c>
      <c r="CM125" s="32">
        <f t="shared" ref="CM125:CM126" si="2709">CM124+"00:15"</f>
        <v>3.9374999999999867</v>
      </c>
      <c r="CN125" s="2">
        <f t="shared" si="1477"/>
        <v>4</v>
      </c>
      <c r="CO125" s="2">
        <f t="shared" si="1477"/>
        <v>0</v>
      </c>
      <c r="CP125" s="2">
        <f t="shared" si="1477"/>
        <v>0</v>
      </c>
      <c r="CQ125" s="2">
        <f t="shared" si="1477"/>
        <v>0</v>
      </c>
      <c r="CR125" s="2">
        <f t="shared" si="2332"/>
        <v>0</v>
      </c>
      <c r="CS125" s="2">
        <f t="shared" si="2332"/>
        <v>0</v>
      </c>
      <c r="CT125" s="2">
        <f t="shared" si="2332"/>
        <v>0</v>
      </c>
      <c r="CU125" s="15">
        <f t="shared" si="2332"/>
        <v>4</v>
      </c>
      <c r="CV125" s="15">
        <f t="shared" si="2694"/>
        <v>4</v>
      </c>
      <c r="CW125" s="32">
        <f t="shared" ref="CW125:CW126" si="2710">CW124+"00:15"</f>
        <v>3.9374999999999867</v>
      </c>
      <c r="CX125" s="2">
        <f t="shared" si="1478"/>
        <v>6</v>
      </c>
      <c r="CY125" s="2">
        <f t="shared" si="1478"/>
        <v>0</v>
      </c>
      <c r="CZ125" s="2">
        <f t="shared" si="1478"/>
        <v>0</v>
      </c>
      <c r="DA125" s="2">
        <f t="shared" si="1478"/>
        <v>0</v>
      </c>
      <c r="DB125" s="2">
        <f t="shared" si="2333"/>
        <v>0</v>
      </c>
      <c r="DC125" s="2">
        <f t="shared" si="2333"/>
        <v>1</v>
      </c>
      <c r="DD125" s="2">
        <f t="shared" si="2333"/>
        <v>0</v>
      </c>
      <c r="DE125" s="15">
        <f t="shared" si="2333"/>
        <v>7</v>
      </c>
      <c r="DF125" s="15">
        <f t="shared" si="2695"/>
        <v>6.4</v>
      </c>
      <c r="DG125" s="32">
        <f t="shared" ref="DG125:DG126" si="2711">DG124+"00:15"</f>
        <v>3.9374999999999867</v>
      </c>
      <c r="DH125" s="2">
        <f t="shared" si="2473"/>
        <v>59</v>
      </c>
      <c r="DI125" s="2">
        <f t="shared" si="2473"/>
        <v>2</v>
      </c>
      <c r="DJ125" s="2">
        <f t="shared" si="2473"/>
        <v>3</v>
      </c>
      <c r="DK125" s="2">
        <f t="shared" si="2473"/>
        <v>0</v>
      </c>
      <c r="DL125" s="2">
        <f t="shared" si="2468"/>
        <v>2</v>
      </c>
      <c r="DM125" s="2">
        <f t="shared" si="2468"/>
        <v>6</v>
      </c>
      <c r="DN125" s="2">
        <f t="shared" si="2468"/>
        <v>0</v>
      </c>
      <c r="DO125" s="15">
        <f t="shared" si="2468"/>
        <v>72</v>
      </c>
      <c r="DP125" s="15">
        <f t="shared" si="2696"/>
        <v>71.900000000000006</v>
      </c>
      <c r="DQ125" s="32">
        <f t="shared" ref="DQ125:DQ126" si="2712">DQ124+"00:15"</f>
        <v>3.9374999999999867</v>
      </c>
      <c r="DR125" s="2">
        <f t="shared" si="2474"/>
        <v>71</v>
      </c>
      <c r="DS125" s="2">
        <f t="shared" si="2474"/>
        <v>4</v>
      </c>
      <c r="DT125" s="2">
        <f t="shared" si="2474"/>
        <v>0</v>
      </c>
      <c r="DU125" s="2">
        <f t="shared" si="2474"/>
        <v>0</v>
      </c>
      <c r="DV125" s="2">
        <f t="shared" si="2470"/>
        <v>1</v>
      </c>
      <c r="DW125" s="2">
        <f t="shared" si="2470"/>
        <v>3</v>
      </c>
      <c r="DX125" s="2">
        <f t="shared" si="2470"/>
        <v>0</v>
      </c>
      <c r="DY125" s="15">
        <f t="shared" si="2470"/>
        <v>79</v>
      </c>
      <c r="DZ125" s="15">
        <f t="shared" si="2697"/>
        <v>78.2</v>
      </c>
      <c r="EA125" s="32">
        <f t="shared" ref="EA125:EA126" si="2713">EA124+"00:15"</f>
        <v>3.9374999999999867</v>
      </c>
      <c r="EB125" s="2">
        <f t="shared" si="1481"/>
        <v>68</v>
      </c>
      <c r="EC125" s="2">
        <f t="shared" si="1481"/>
        <v>4</v>
      </c>
      <c r="ED125" s="2">
        <f t="shared" si="1481"/>
        <v>0</v>
      </c>
      <c r="EE125" s="2">
        <f t="shared" si="1481"/>
        <v>0</v>
      </c>
      <c r="EF125" s="2">
        <f t="shared" si="2334"/>
        <v>1</v>
      </c>
      <c r="EG125" s="2">
        <f t="shared" si="2334"/>
        <v>3</v>
      </c>
      <c r="EH125" s="2">
        <f t="shared" si="2334"/>
        <v>0</v>
      </c>
      <c r="EI125" s="15">
        <f t="shared" si="2334"/>
        <v>76</v>
      </c>
      <c r="EJ125" s="15">
        <f t="shared" si="2698"/>
        <v>75.2</v>
      </c>
      <c r="EK125" s="32">
        <f t="shared" ref="EK125:EK126" si="2714">EK124+"00:15"</f>
        <v>3.9374999999999867</v>
      </c>
      <c r="EL125" s="2">
        <f t="shared" si="1482"/>
        <v>54</v>
      </c>
      <c r="EM125" s="2">
        <f t="shared" si="1482"/>
        <v>2</v>
      </c>
      <c r="EN125" s="2">
        <f t="shared" si="1482"/>
        <v>3</v>
      </c>
      <c r="EO125" s="2">
        <f t="shared" si="1482"/>
        <v>0</v>
      </c>
      <c r="EP125" s="2">
        <f t="shared" si="2335"/>
        <v>2</v>
      </c>
      <c r="EQ125" s="2">
        <f t="shared" si="2335"/>
        <v>5</v>
      </c>
      <c r="ER125" s="2">
        <f t="shared" si="2335"/>
        <v>0</v>
      </c>
      <c r="ES125" s="15">
        <f t="shared" si="2335"/>
        <v>66</v>
      </c>
      <c r="ET125" s="15">
        <f t="shared" si="2699"/>
        <v>66.5</v>
      </c>
    </row>
    <row r="126" spans="1:150" ht="13.8" thickBot="1" x14ac:dyDescent="0.3">
      <c r="A126" s="32">
        <f t="shared" si="2700"/>
        <v>0.94791666666666541</v>
      </c>
      <c r="B126" s="2">
        <v>0</v>
      </c>
      <c r="C126" s="2">
        <v>0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15">
        <f t="shared" si="1588"/>
        <v>0</v>
      </c>
      <c r="J126" s="15">
        <f t="shared" si="2685"/>
        <v>0</v>
      </c>
      <c r="K126" s="32">
        <f t="shared" si="2701"/>
        <v>0.94791666666666541</v>
      </c>
      <c r="L126" s="2">
        <v>7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15">
        <f t="shared" si="1590"/>
        <v>7</v>
      </c>
      <c r="T126" s="15">
        <f t="shared" si="2686"/>
        <v>7</v>
      </c>
      <c r="U126" s="32">
        <f t="shared" si="2702"/>
        <v>3.9479166666666532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15">
        <f t="shared" si="1592"/>
        <v>0</v>
      </c>
      <c r="AD126" s="15">
        <f t="shared" si="2687"/>
        <v>0</v>
      </c>
      <c r="AE126" s="32">
        <f t="shared" si="2703"/>
        <v>3.9479166666666532</v>
      </c>
      <c r="AF126" s="2">
        <v>2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15">
        <f t="shared" si="1594"/>
        <v>2</v>
      </c>
      <c r="AN126" s="15">
        <f t="shared" si="2688"/>
        <v>2</v>
      </c>
      <c r="AO126" s="32">
        <f t="shared" si="2704"/>
        <v>3.9479166666666532</v>
      </c>
      <c r="AP126" s="2">
        <v>56</v>
      </c>
      <c r="AQ126" s="2">
        <v>4</v>
      </c>
      <c r="AR126" s="2">
        <v>0</v>
      </c>
      <c r="AS126" s="2">
        <v>0</v>
      </c>
      <c r="AT126" s="2">
        <v>1</v>
      </c>
      <c r="AU126" s="2">
        <v>5</v>
      </c>
      <c r="AV126" s="2">
        <v>0</v>
      </c>
      <c r="AW126" s="15">
        <f t="shared" si="1596"/>
        <v>66</v>
      </c>
      <c r="AX126" s="15">
        <f t="shared" si="2689"/>
        <v>64</v>
      </c>
      <c r="AY126" s="32">
        <f t="shared" si="2705"/>
        <v>3.9479166666666532</v>
      </c>
      <c r="AZ126" s="2">
        <v>0</v>
      </c>
      <c r="BA126" s="2">
        <v>0</v>
      </c>
      <c r="BB126" s="2">
        <v>0</v>
      </c>
      <c r="BC126" s="2">
        <v>0</v>
      </c>
      <c r="BD126" s="2">
        <v>0</v>
      </c>
      <c r="BE126" s="2">
        <v>0</v>
      </c>
      <c r="BF126" s="2">
        <v>0</v>
      </c>
      <c r="BG126" s="15">
        <f t="shared" si="1598"/>
        <v>0</v>
      </c>
      <c r="BH126" s="15">
        <f t="shared" si="2690"/>
        <v>0</v>
      </c>
      <c r="BI126" s="32">
        <f t="shared" si="2706"/>
        <v>3.9479166666666532</v>
      </c>
      <c r="BJ126" s="2">
        <v>51</v>
      </c>
      <c r="BK126" s="2">
        <v>3</v>
      </c>
      <c r="BL126" s="2">
        <v>3</v>
      </c>
      <c r="BM126" s="2">
        <v>0</v>
      </c>
      <c r="BN126" s="2">
        <v>1</v>
      </c>
      <c r="BO126" s="2">
        <v>7</v>
      </c>
      <c r="BP126" s="2">
        <v>1</v>
      </c>
      <c r="BQ126" s="15">
        <f t="shared" si="1600"/>
        <v>66</v>
      </c>
      <c r="BR126" s="15">
        <f t="shared" si="2691"/>
        <v>63.5</v>
      </c>
      <c r="BS126" s="32">
        <f t="shared" si="2707"/>
        <v>3.9479166666666532</v>
      </c>
      <c r="BT126" s="2">
        <v>0</v>
      </c>
      <c r="BU126" s="2">
        <v>0</v>
      </c>
      <c r="BV126" s="2">
        <v>0</v>
      </c>
      <c r="BW126" s="2">
        <v>0</v>
      </c>
      <c r="BX126" s="2">
        <v>0</v>
      </c>
      <c r="BY126" s="2">
        <v>0</v>
      </c>
      <c r="BZ126" s="2">
        <v>0</v>
      </c>
      <c r="CA126" s="15">
        <f t="shared" si="1602"/>
        <v>0</v>
      </c>
      <c r="CB126" s="15">
        <f t="shared" si="2692"/>
        <v>0</v>
      </c>
      <c r="CC126" s="32">
        <f t="shared" si="2708"/>
        <v>3.9479166666666532</v>
      </c>
      <c r="CD126" s="2">
        <v>0</v>
      </c>
      <c r="CE126" s="2">
        <v>0</v>
      </c>
      <c r="CF126" s="2">
        <v>0</v>
      </c>
      <c r="CG126" s="2">
        <v>0</v>
      </c>
      <c r="CH126" s="2">
        <v>0</v>
      </c>
      <c r="CI126" s="2">
        <v>0</v>
      </c>
      <c r="CJ126" s="2">
        <v>0</v>
      </c>
      <c r="CK126" s="15">
        <f t="shared" si="1604"/>
        <v>0</v>
      </c>
      <c r="CL126" s="15">
        <f t="shared" si="2693"/>
        <v>0</v>
      </c>
      <c r="CM126" s="32">
        <f t="shared" si="2709"/>
        <v>3.9479166666666532</v>
      </c>
      <c r="CN126" s="2">
        <f t="shared" si="1477"/>
        <v>2</v>
      </c>
      <c r="CO126" s="2">
        <f t="shared" si="1477"/>
        <v>0</v>
      </c>
      <c r="CP126" s="2">
        <f t="shared" si="1477"/>
        <v>0</v>
      </c>
      <c r="CQ126" s="2">
        <f t="shared" si="1477"/>
        <v>0</v>
      </c>
      <c r="CR126" s="2">
        <f t="shared" si="2332"/>
        <v>0</v>
      </c>
      <c r="CS126" s="2">
        <f t="shared" si="2332"/>
        <v>0</v>
      </c>
      <c r="CT126" s="2">
        <f t="shared" si="2332"/>
        <v>0</v>
      </c>
      <c r="CU126" s="15">
        <f t="shared" si="2332"/>
        <v>2</v>
      </c>
      <c r="CV126" s="15">
        <f t="shared" si="2694"/>
        <v>2</v>
      </c>
      <c r="CW126" s="32">
        <f t="shared" si="2710"/>
        <v>3.9479166666666532</v>
      </c>
      <c r="CX126" s="2">
        <f t="shared" si="1478"/>
        <v>7</v>
      </c>
      <c r="CY126" s="2">
        <f t="shared" si="1478"/>
        <v>0</v>
      </c>
      <c r="CZ126" s="2">
        <f t="shared" si="1478"/>
        <v>0</v>
      </c>
      <c r="DA126" s="2">
        <f t="shared" si="1478"/>
        <v>0</v>
      </c>
      <c r="DB126" s="2">
        <f t="shared" si="2333"/>
        <v>0</v>
      </c>
      <c r="DC126" s="2">
        <f t="shared" si="2333"/>
        <v>0</v>
      </c>
      <c r="DD126" s="2">
        <f t="shared" si="2333"/>
        <v>0</v>
      </c>
      <c r="DE126" s="15">
        <f t="shared" si="2333"/>
        <v>7</v>
      </c>
      <c r="DF126" s="15">
        <f t="shared" si="2695"/>
        <v>7</v>
      </c>
      <c r="DG126" s="32">
        <f t="shared" si="2711"/>
        <v>3.9479166666666532</v>
      </c>
      <c r="DH126" s="2">
        <f t="shared" si="2473"/>
        <v>58</v>
      </c>
      <c r="DI126" s="2">
        <f t="shared" si="2473"/>
        <v>3</v>
      </c>
      <c r="DJ126" s="2">
        <f t="shared" si="2473"/>
        <v>3</v>
      </c>
      <c r="DK126" s="2">
        <f t="shared" si="2473"/>
        <v>0</v>
      </c>
      <c r="DL126" s="2">
        <f t="shared" si="2468"/>
        <v>1</v>
      </c>
      <c r="DM126" s="2">
        <f t="shared" si="2468"/>
        <v>7</v>
      </c>
      <c r="DN126" s="2">
        <f t="shared" si="2468"/>
        <v>1</v>
      </c>
      <c r="DO126" s="15">
        <f t="shared" si="2468"/>
        <v>73</v>
      </c>
      <c r="DP126" s="15">
        <f t="shared" si="2696"/>
        <v>70.5</v>
      </c>
      <c r="DQ126" s="32">
        <f t="shared" si="2712"/>
        <v>3.9479166666666532</v>
      </c>
      <c r="DR126" s="2">
        <f t="shared" si="2474"/>
        <v>58</v>
      </c>
      <c r="DS126" s="2">
        <f t="shared" si="2474"/>
        <v>4</v>
      </c>
      <c r="DT126" s="2">
        <f t="shared" si="2474"/>
        <v>0</v>
      </c>
      <c r="DU126" s="2">
        <f t="shared" si="2474"/>
        <v>0</v>
      </c>
      <c r="DV126" s="2">
        <f t="shared" si="2470"/>
        <v>1</v>
      </c>
      <c r="DW126" s="2">
        <f t="shared" si="2470"/>
        <v>5</v>
      </c>
      <c r="DX126" s="2">
        <f t="shared" si="2470"/>
        <v>0</v>
      </c>
      <c r="DY126" s="15">
        <f t="shared" si="2470"/>
        <v>68</v>
      </c>
      <c r="DZ126" s="15">
        <f t="shared" si="2697"/>
        <v>66</v>
      </c>
      <c r="EA126" s="32">
        <f t="shared" si="2713"/>
        <v>3.9479166666666532</v>
      </c>
      <c r="EB126" s="2">
        <f t="shared" si="1481"/>
        <v>56</v>
      </c>
      <c r="EC126" s="2">
        <f t="shared" si="1481"/>
        <v>4</v>
      </c>
      <c r="ED126" s="2">
        <f t="shared" si="1481"/>
        <v>0</v>
      </c>
      <c r="EE126" s="2">
        <f t="shared" si="1481"/>
        <v>0</v>
      </c>
      <c r="EF126" s="2">
        <f t="shared" si="2334"/>
        <v>1</v>
      </c>
      <c r="EG126" s="2">
        <f t="shared" si="2334"/>
        <v>5</v>
      </c>
      <c r="EH126" s="2">
        <f t="shared" si="2334"/>
        <v>0</v>
      </c>
      <c r="EI126" s="15">
        <f t="shared" si="2334"/>
        <v>66</v>
      </c>
      <c r="EJ126" s="15">
        <f t="shared" si="2698"/>
        <v>64</v>
      </c>
      <c r="EK126" s="32">
        <f t="shared" si="2714"/>
        <v>3.9479166666666532</v>
      </c>
      <c r="EL126" s="2">
        <f t="shared" si="1482"/>
        <v>51</v>
      </c>
      <c r="EM126" s="2">
        <f t="shared" si="1482"/>
        <v>3</v>
      </c>
      <c r="EN126" s="2">
        <f t="shared" si="1482"/>
        <v>3</v>
      </c>
      <c r="EO126" s="2">
        <f t="shared" si="1482"/>
        <v>0</v>
      </c>
      <c r="EP126" s="2">
        <f t="shared" si="2335"/>
        <v>1</v>
      </c>
      <c r="EQ126" s="2">
        <f t="shared" si="2335"/>
        <v>7</v>
      </c>
      <c r="ER126" s="2">
        <f t="shared" si="2335"/>
        <v>1</v>
      </c>
      <c r="ES126" s="15">
        <f t="shared" si="2335"/>
        <v>66</v>
      </c>
      <c r="ET126" s="15">
        <f t="shared" si="2699"/>
        <v>63.5</v>
      </c>
    </row>
    <row r="127" spans="1:150" ht="14.4" thickTop="1" thickBot="1" x14ac:dyDescent="0.3">
      <c r="A127" s="33" t="s">
        <v>5</v>
      </c>
      <c r="B127" s="3">
        <f>SUM(B123:B126)</f>
        <v>3</v>
      </c>
      <c r="C127" s="3">
        <f t="shared" ref="C127" si="2715">SUM(C123:C126)</f>
        <v>0</v>
      </c>
      <c r="D127" s="3">
        <f t="shared" ref="D127" si="2716">SUM(D123:D126)</f>
        <v>0</v>
      </c>
      <c r="E127" s="3">
        <f t="shared" ref="E127" si="2717">SUM(E123:E126)</f>
        <v>0</v>
      </c>
      <c r="F127" s="3">
        <f t="shared" ref="F127" si="2718">SUM(F123:F126)</f>
        <v>0</v>
      </c>
      <c r="G127" s="3">
        <f t="shared" ref="G127" si="2719">SUM(G123:G126)</f>
        <v>0</v>
      </c>
      <c r="H127" s="3">
        <f t="shared" ref="H127" si="2720">SUM(H123:H126)</f>
        <v>0</v>
      </c>
      <c r="I127" s="16">
        <f>SUM(B127:H127)</f>
        <v>3</v>
      </c>
      <c r="J127" s="34">
        <f>B127+C127+D127*1.5+E127*2.3+F127*2+G127*0.4+H127*0.2</f>
        <v>3</v>
      </c>
      <c r="K127" s="33" t="s">
        <v>5</v>
      </c>
      <c r="L127" s="3">
        <f>SUM(L123:L126)</f>
        <v>20</v>
      </c>
      <c r="M127" s="3">
        <f t="shared" ref="M127" si="2721">SUM(M123:M126)</f>
        <v>0</v>
      </c>
      <c r="N127" s="3">
        <f t="shared" ref="N127" si="2722">SUM(N123:N126)</f>
        <v>0</v>
      </c>
      <c r="O127" s="3">
        <f t="shared" ref="O127" si="2723">SUM(O123:O126)</f>
        <v>0</v>
      </c>
      <c r="P127" s="3">
        <f t="shared" ref="P127" si="2724">SUM(P123:P126)</f>
        <v>0</v>
      </c>
      <c r="Q127" s="3">
        <f t="shared" ref="Q127" si="2725">SUM(Q123:Q126)</f>
        <v>1</v>
      </c>
      <c r="R127" s="3">
        <f t="shared" ref="R127" si="2726">SUM(R123:R126)</f>
        <v>1</v>
      </c>
      <c r="S127" s="16">
        <f>SUM(L127:R127)</f>
        <v>22</v>
      </c>
      <c r="T127" s="34">
        <f>L127+M127+N127*1.5+O127*2.3+P127*2+Q127*0.4+R127*0.2</f>
        <v>20.599999999999998</v>
      </c>
      <c r="U127" s="33" t="s">
        <v>5</v>
      </c>
      <c r="V127" s="3">
        <f>SUM(V123:V126)</f>
        <v>0</v>
      </c>
      <c r="W127" s="3">
        <f t="shared" ref="W127" si="2727">SUM(W123:W126)</f>
        <v>0</v>
      </c>
      <c r="X127" s="3">
        <f t="shared" ref="X127" si="2728">SUM(X123:X126)</f>
        <v>0</v>
      </c>
      <c r="Y127" s="3">
        <f t="shared" ref="Y127" si="2729">SUM(Y123:Y126)</f>
        <v>0</v>
      </c>
      <c r="Z127" s="3">
        <f t="shared" ref="Z127" si="2730">SUM(Z123:Z126)</f>
        <v>0</v>
      </c>
      <c r="AA127" s="3">
        <f t="shared" ref="AA127" si="2731">SUM(AA123:AA126)</f>
        <v>0</v>
      </c>
      <c r="AB127" s="3">
        <f t="shared" ref="AB127" si="2732">SUM(AB123:AB126)</f>
        <v>0</v>
      </c>
      <c r="AC127" s="16">
        <f>SUM(V127:AB127)</f>
        <v>0</v>
      </c>
      <c r="AD127" s="34">
        <f>V127+W127+X127*1.5+Y127*2.3+Z127*2+AA127*0.4+AB127*0.2</f>
        <v>0</v>
      </c>
      <c r="AE127" s="33" t="s">
        <v>5</v>
      </c>
      <c r="AF127" s="3">
        <f>SUM(AF123:AF126)</f>
        <v>15</v>
      </c>
      <c r="AG127" s="3">
        <f t="shared" ref="AG127" si="2733">SUM(AG123:AG126)</f>
        <v>0</v>
      </c>
      <c r="AH127" s="3">
        <f t="shared" ref="AH127" si="2734">SUM(AH123:AH126)</f>
        <v>0</v>
      </c>
      <c r="AI127" s="3">
        <f t="shared" ref="AI127" si="2735">SUM(AI123:AI126)</f>
        <v>0</v>
      </c>
      <c r="AJ127" s="3">
        <f t="shared" ref="AJ127" si="2736">SUM(AJ123:AJ126)</f>
        <v>0</v>
      </c>
      <c r="AK127" s="3">
        <f t="shared" ref="AK127" si="2737">SUM(AK123:AK126)</f>
        <v>1</v>
      </c>
      <c r="AL127" s="3">
        <f t="shared" ref="AL127" si="2738">SUM(AL123:AL126)</f>
        <v>1</v>
      </c>
      <c r="AM127" s="16">
        <f>SUM(AF127:AL127)</f>
        <v>17</v>
      </c>
      <c r="AN127" s="34">
        <f>AF127+AG127+AH127*1.5+AI127*2.3+AJ127*2+AK127*0.4+AL127*0.2</f>
        <v>15.6</v>
      </c>
      <c r="AO127" s="33" t="s">
        <v>5</v>
      </c>
      <c r="AP127" s="3">
        <f>SUM(AP123:AP126)</f>
        <v>253</v>
      </c>
      <c r="AQ127" s="3">
        <f t="shared" ref="AQ127" si="2739">SUM(AQ123:AQ126)</f>
        <v>18</v>
      </c>
      <c r="AR127" s="3">
        <f t="shared" ref="AR127" si="2740">SUM(AR123:AR126)</f>
        <v>1</v>
      </c>
      <c r="AS127" s="3">
        <f t="shared" ref="AS127" si="2741">SUM(AS123:AS126)</f>
        <v>0</v>
      </c>
      <c r="AT127" s="3">
        <f t="shared" ref="AT127" si="2742">SUM(AT123:AT126)</f>
        <v>6</v>
      </c>
      <c r="AU127" s="3">
        <f t="shared" ref="AU127" si="2743">SUM(AU123:AU126)</f>
        <v>13</v>
      </c>
      <c r="AV127" s="3">
        <f t="shared" ref="AV127" si="2744">SUM(AV123:AV126)</f>
        <v>0</v>
      </c>
      <c r="AW127" s="16">
        <f>SUM(AP127:AV127)</f>
        <v>291</v>
      </c>
      <c r="AX127" s="34">
        <f>AP127+AQ127+AR127*1.5+AS127*2.3+AT127*2+AU127*0.4+AV127*0.2</f>
        <v>289.7</v>
      </c>
      <c r="AY127" s="33" t="s">
        <v>5</v>
      </c>
      <c r="AZ127" s="3">
        <f>SUM(AZ123:AZ126)</f>
        <v>0</v>
      </c>
      <c r="BA127" s="3">
        <f t="shared" ref="BA127" si="2745">SUM(BA123:BA126)</f>
        <v>0</v>
      </c>
      <c r="BB127" s="3">
        <f t="shared" ref="BB127" si="2746">SUM(BB123:BB126)</f>
        <v>0</v>
      </c>
      <c r="BC127" s="3">
        <f t="shared" ref="BC127" si="2747">SUM(BC123:BC126)</f>
        <v>0</v>
      </c>
      <c r="BD127" s="3">
        <f t="shared" ref="BD127" si="2748">SUM(BD123:BD126)</f>
        <v>0</v>
      </c>
      <c r="BE127" s="3">
        <f t="shared" ref="BE127" si="2749">SUM(BE123:BE126)</f>
        <v>0</v>
      </c>
      <c r="BF127" s="3">
        <f t="shared" ref="BF127" si="2750">SUM(BF123:BF126)</f>
        <v>0</v>
      </c>
      <c r="BG127" s="16">
        <f>SUM(AZ127:BF127)</f>
        <v>0</v>
      </c>
      <c r="BH127" s="34">
        <f>AZ127+BA127+BB127*1.5+BC127*2.3+BD127*2+BE127*0.4+BF127*0.2</f>
        <v>0</v>
      </c>
      <c r="BI127" s="33" t="s">
        <v>5</v>
      </c>
      <c r="BJ127" s="3">
        <f>SUM(BJ123:BJ126)</f>
        <v>220</v>
      </c>
      <c r="BK127" s="3">
        <f t="shared" ref="BK127" si="2751">SUM(BK123:BK126)</f>
        <v>10</v>
      </c>
      <c r="BL127" s="3">
        <f t="shared" ref="BL127" si="2752">SUM(BL123:BL126)</f>
        <v>9</v>
      </c>
      <c r="BM127" s="3">
        <f t="shared" ref="BM127" si="2753">SUM(BM123:BM126)</f>
        <v>1</v>
      </c>
      <c r="BN127" s="3">
        <f t="shared" ref="BN127" si="2754">SUM(BN123:BN126)</f>
        <v>6</v>
      </c>
      <c r="BO127" s="3">
        <f t="shared" ref="BO127" si="2755">SUM(BO123:BO126)</f>
        <v>23</v>
      </c>
      <c r="BP127" s="3">
        <f t="shared" ref="BP127" si="2756">SUM(BP123:BP126)</f>
        <v>1</v>
      </c>
      <c r="BQ127" s="16">
        <f>SUM(BJ127:BP127)</f>
        <v>270</v>
      </c>
      <c r="BR127" s="34">
        <f>BJ127+BK127+BL127*1.5+BM127*2.3+BN127*2+BO127*0.4+BP127*0.2</f>
        <v>267.2</v>
      </c>
      <c r="BS127" s="33" t="s">
        <v>5</v>
      </c>
      <c r="BT127" s="3">
        <f>SUM(BT123:BT126)</f>
        <v>1</v>
      </c>
      <c r="BU127" s="3">
        <f t="shared" ref="BU127" si="2757">SUM(BU123:BU126)</f>
        <v>0</v>
      </c>
      <c r="BV127" s="3">
        <f t="shared" ref="BV127" si="2758">SUM(BV123:BV126)</f>
        <v>0</v>
      </c>
      <c r="BW127" s="3">
        <f t="shared" ref="BW127" si="2759">SUM(BW123:BW126)</f>
        <v>0</v>
      </c>
      <c r="BX127" s="3">
        <f t="shared" ref="BX127" si="2760">SUM(BX123:BX126)</f>
        <v>0</v>
      </c>
      <c r="BY127" s="3">
        <f t="shared" ref="BY127" si="2761">SUM(BY123:BY126)</f>
        <v>0</v>
      </c>
      <c r="BZ127" s="3">
        <f t="shared" ref="BZ127" si="2762">SUM(BZ123:BZ126)</f>
        <v>0</v>
      </c>
      <c r="CA127" s="16">
        <f>SUM(BT127:BZ127)</f>
        <v>1</v>
      </c>
      <c r="CB127" s="34">
        <f>BT127+BU127+BV127*1.5+BW127*2.3+BX127*2+BY127*0.4+BZ127*0.2</f>
        <v>1</v>
      </c>
      <c r="CC127" s="33" t="s">
        <v>5</v>
      </c>
      <c r="CD127" s="3">
        <f>SUM(CD123:CD126)</f>
        <v>0</v>
      </c>
      <c r="CE127" s="3">
        <f t="shared" ref="CE127" si="2763">SUM(CE123:CE126)</f>
        <v>0</v>
      </c>
      <c r="CF127" s="3">
        <f t="shared" ref="CF127" si="2764">SUM(CF123:CF126)</f>
        <v>0</v>
      </c>
      <c r="CG127" s="3">
        <f t="shared" ref="CG127" si="2765">SUM(CG123:CG126)</f>
        <v>0</v>
      </c>
      <c r="CH127" s="3">
        <f t="shared" ref="CH127" si="2766">SUM(CH123:CH126)</f>
        <v>0</v>
      </c>
      <c r="CI127" s="3">
        <f t="shared" ref="CI127" si="2767">SUM(CI123:CI126)</f>
        <v>0</v>
      </c>
      <c r="CJ127" s="3">
        <f t="shared" ref="CJ127" si="2768">SUM(CJ123:CJ126)</f>
        <v>0</v>
      </c>
      <c r="CK127" s="16">
        <f>SUM(CD127:CJ127)</f>
        <v>0</v>
      </c>
      <c r="CL127" s="34">
        <f>CD127+CE127+CF127*1.5+CG127*2.3+CH127*2+CI127*0.4+CJ127*0.2</f>
        <v>0</v>
      </c>
      <c r="CM127" s="33" t="s">
        <v>5</v>
      </c>
      <c r="CN127" s="3">
        <f>SUM(CN123:CN126)</f>
        <v>16</v>
      </c>
      <c r="CO127" s="3">
        <f t="shared" ref="CO127" si="2769">SUM(CO123:CO126)</f>
        <v>0</v>
      </c>
      <c r="CP127" s="3">
        <f t="shared" ref="CP127" si="2770">SUM(CP123:CP126)</f>
        <v>0</v>
      </c>
      <c r="CQ127" s="3">
        <f t="shared" ref="CQ127" si="2771">SUM(CQ123:CQ126)</f>
        <v>0</v>
      </c>
      <c r="CR127" s="3">
        <f t="shared" ref="CR127" si="2772">SUM(CR123:CR126)</f>
        <v>0</v>
      </c>
      <c r="CS127" s="3">
        <f t="shared" ref="CS127" si="2773">SUM(CS123:CS126)</f>
        <v>1</v>
      </c>
      <c r="CT127" s="3">
        <f t="shared" ref="CT127" si="2774">SUM(CT123:CT126)</f>
        <v>1</v>
      </c>
      <c r="CU127" s="16">
        <f>SUM(CN127:CT127)</f>
        <v>18</v>
      </c>
      <c r="CV127" s="34">
        <f>CN127+CO127+CP127*1.5+CQ127*2.3+CR127*2+CS127*0.4+CT127*0.2</f>
        <v>16.599999999999998</v>
      </c>
      <c r="CW127" s="33" t="s">
        <v>5</v>
      </c>
      <c r="CX127" s="3">
        <f>SUM(CX123:CX126)</f>
        <v>23</v>
      </c>
      <c r="CY127" s="3">
        <f t="shared" ref="CY127" si="2775">SUM(CY123:CY126)</f>
        <v>0</v>
      </c>
      <c r="CZ127" s="3">
        <f t="shared" ref="CZ127" si="2776">SUM(CZ123:CZ126)</f>
        <v>0</v>
      </c>
      <c r="DA127" s="3">
        <f t="shared" ref="DA127" si="2777">SUM(DA123:DA126)</f>
        <v>0</v>
      </c>
      <c r="DB127" s="3">
        <f t="shared" ref="DB127" si="2778">SUM(DB123:DB126)</f>
        <v>0</v>
      </c>
      <c r="DC127" s="3">
        <f t="shared" ref="DC127" si="2779">SUM(DC123:DC126)</f>
        <v>1</v>
      </c>
      <c r="DD127" s="3">
        <f t="shared" ref="DD127" si="2780">SUM(DD123:DD126)</f>
        <v>1</v>
      </c>
      <c r="DE127" s="16">
        <f>SUM(CX127:DD127)</f>
        <v>25</v>
      </c>
      <c r="DF127" s="34">
        <f>CX127+CY127+CZ127*1.5+DA127*2.3+DB127*2+DC127*0.4+DD127*0.2</f>
        <v>23.599999999999998</v>
      </c>
      <c r="DG127" s="33" t="s">
        <v>5</v>
      </c>
      <c r="DH127" s="3">
        <f>SUM(DH123:DH126)</f>
        <v>240</v>
      </c>
      <c r="DI127" s="3">
        <f t="shared" ref="DI127" si="2781">SUM(DI123:DI126)</f>
        <v>10</v>
      </c>
      <c r="DJ127" s="3">
        <f t="shared" ref="DJ127" si="2782">SUM(DJ123:DJ126)</f>
        <v>9</v>
      </c>
      <c r="DK127" s="3">
        <f t="shared" ref="DK127" si="2783">SUM(DK123:DK126)</f>
        <v>1</v>
      </c>
      <c r="DL127" s="3">
        <f t="shared" ref="DL127" si="2784">SUM(DL123:DL126)</f>
        <v>6</v>
      </c>
      <c r="DM127" s="3">
        <f t="shared" ref="DM127" si="2785">SUM(DM123:DM126)</f>
        <v>24</v>
      </c>
      <c r="DN127" s="3">
        <f t="shared" ref="DN127" si="2786">SUM(DN123:DN126)</f>
        <v>2</v>
      </c>
      <c r="DO127" s="16">
        <f>SUM(DH127:DN127)</f>
        <v>292</v>
      </c>
      <c r="DP127" s="34">
        <f>DH127+DI127+DJ127*1.5+DK127*2.3+DL127*2+DM127*0.4+DN127*0.2</f>
        <v>287.8</v>
      </c>
      <c r="DQ127" s="33" t="s">
        <v>5</v>
      </c>
      <c r="DR127" s="3">
        <f>SUM(DR123:DR126)</f>
        <v>268</v>
      </c>
      <c r="DS127" s="3">
        <f t="shared" ref="DS127" si="2787">SUM(DS123:DS126)</f>
        <v>18</v>
      </c>
      <c r="DT127" s="3">
        <f t="shared" ref="DT127" si="2788">SUM(DT123:DT126)</f>
        <v>1</v>
      </c>
      <c r="DU127" s="3">
        <f t="shared" ref="DU127" si="2789">SUM(DU123:DU126)</f>
        <v>0</v>
      </c>
      <c r="DV127" s="3">
        <f t="shared" ref="DV127" si="2790">SUM(DV123:DV126)</f>
        <v>6</v>
      </c>
      <c r="DW127" s="3">
        <f t="shared" ref="DW127" si="2791">SUM(DW123:DW126)</f>
        <v>14</v>
      </c>
      <c r="DX127" s="3">
        <f t="shared" ref="DX127" si="2792">SUM(DX123:DX126)</f>
        <v>1</v>
      </c>
      <c r="DY127" s="16">
        <f>SUM(DR127:DX127)</f>
        <v>308</v>
      </c>
      <c r="DZ127" s="34">
        <f>DR127+DS127+DT127*1.5+DU127*2.3+DV127*2+DW127*0.4+DX127*0.2</f>
        <v>305.3</v>
      </c>
      <c r="EA127" s="33" t="s">
        <v>5</v>
      </c>
      <c r="EB127" s="3">
        <f>SUM(EB123:EB126)</f>
        <v>256</v>
      </c>
      <c r="EC127" s="3">
        <f t="shared" ref="EC127" si="2793">SUM(EC123:EC126)</f>
        <v>18</v>
      </c>
      <c r="ED127" s="3">
        <f t="shared" ref="ED127" si="2794">SUM(ED123:ED126)</f>
        <v>1</v>
      </c>
      <c r="EE127" s="3">
        <f t="shared" ref="EE127" si="2795">SUM(EE123:EE126)</f>
        <v>0</v>
      </c>
      <c r="EF127" s="3">
        <f t="shared" ref="EF127" si="2796">SUM(EF123:EF126)</f>
        <v>6</v>
      </c>
      <c r="EG127" s="3">
        <f t="shared" ref="EG127" si="2797">SUM(EG123:EG126)</f>
        <v>13</v>
      </c>
      <c r="EH127" s="3">
        <f t="shared" ref="EH127" si="2798">SUM(EH123:EH126)</f>
        <v>0</v>
      </c>
      <c r="EI127" s="16">
        <f>SUM(EB127:EH127)</f>
        <v>294</v>
      </c>
      <c r="EJ127" s="34">
        <f>EB127+EC127+ED127*1.5+EE127*2.3+EF127*2+EG127*0.4+EH127*0.2</f>
        <v>292.7</v>
      </c>
      <c r="EK127" s="33" t="s">
        <v>5</v>
      </c>
      <c r="EL127" s="3">
        <f>SUM(EL123:EL126)</f>
        <v>221</v>
      </c>
      <c r="EM127" s="3">
        <f t="shared" ref="EM127" si="2799">SUM(EM123:EM126)</f>
        <v>10</v>
      </c>
      <c r="EN127" s="3">
        <f t="shared" ref="EN127" si="2800">SUM(EN123:EN126)</f>
        <v>9</v>
      </c>
      <c r="EO127" s="3">
        <f t="shared" ref="EO127" si="2801">SUM(EO123:EO126)</f>
        <v>1</v>
      </c>
      <c r="EP127" s="3">
        <f t="shared" ref="EP127" si="2802">SUM(EP123:EP126)</f>
        <v>6</v>
      </c>
      <c r="EQ127" s="3">
        <f t="shared" ref="EQ127" si="2803">SUM(EQ123:EQ126)</f>
        <v>23</v>
      </c>
      <c r="ER127" s="3">
        <f t="shared" ref="ER127" si="2804">SUM(ER123:ER126)</f>
        <v>1</v>
      </c>
      <c r="ES127" s="16">
        <f>SUM(EL127:ER127)</f>
        <v>271</v>
      </c>
      <c r="ET127" s="34">
        <f>EL127+EM127+EN127*1.5+EO127*2.3+EP127*2+EQ127*0.4+ER127*0.2</f>
        <v>268.2</v>
      </c>
    </row>
    <row r="128" spans="1:150" ht="13.8" thickTop="1" x14ac:dyDescent="0.25">
      <c r="A128" s="32">
        <f>A126+"00:15"</f>
        <v>0.95833333333333204</v>
      </c>
      <c r="B128" s="2">
        <v>1</v>
      </c>
      <c r="C128" s="2">
        <v>0</v>
      </c>
      <c r="D128" s="2">
        <v>0</v>
      </c>
      <c r="E128" s="2">
        <v>0</v>
      </c>
      <c r="F128" s="2">
        <v>0</v>
      </c>
      <c r="G128" s="2">
        <v>0</v>
      </c>
      <c r="H128" s="2">
        <v>0</v>
      </c>
      <c r="I128" s="15">
        <f t="shared" si="1588"/>
        <v>1</v>
      </c>
      <c r="J128" s="15">
        <f t="shared" ref="J128:J130" si="2805">B128+C128+D128*1.5+E128*2.3+F128*2+G128*0.4+H128*0.2</f>
        <v>1</v>
      </c>
      <c r="K128" s="32">
        <f>K126+"00:15"</f>
        <v>0.95833333333333204</v>
      </c>
      <c r="L128" s="2">
        <v>2</v>
      </c>
      <c r="M128" s="2">
        <v>1</v>
      </c>
      <c r="N128" s="2">
        <v>0</v>
      </c>
      <c r="O128" s="2">
        <v>0</v>
      </c>
      <c r="P128" s="2">
        <v>0</v>
      </c>
      <c r="Q128" s="2">
        <v>0</v>
      </c>
      <c r="R128" s="2">
        <v>2</v>
      </c>
      <c r="S128" s="15">
        <f t="shared" si="1590"/>
        <v>5</v>
      </c>
      <c r="T128" s="15">
        <f t="shared" ref="T128:T130" si="2806">L128+M128+N128*1.5+O128*2.3+P128*2+Q128*0.4+R128*0.2</f>
        <v>3.4</v>
      </c>
      <c r="U128" s="32">
        <f>U126+"00:15"</f>
        <v>3.9583333333333197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15">
        <f t="shared" si="1592"/>
        <v>0</v>
      </c>
      <c r="AD128" s="15">
        <f t="shared" ref="AD128:AD130" si="2807">V128+W128+X128*1.5+Y128*2.3+Z128*2+AA128*0.4+AB128*0.2</f>
        <v>0</v>
      </c>
      <c r="AE128" s="32">
        <f>AE126+"00:15"</f>
        <v>3.9583333333333197</v>
      </c>
      <c r="AF128" s="2">
        <v>5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15">
        <f t="shared" si="1594"/>
        <v>5</v>
      </c>
      <c r="AN128" s="15">
        <f t="shared" ref="AN128:AN130" si="2808">AF128+AG128+AH128*1.5+AI128*2.3+AJ128*2+AK128*0.4+AL128*0.2</f>
        <v>5</v>
      </c>
      <c r="AO128" s="32">
        <f>AO126+"00:15"</f>
        <v>3.9583333333333197</v>
      </c>
      <c r="AP128" s="2">
        <v>38</v>
      </c>
      <c r="AQ128" s="2">
        <v>0</v>
      </c>
      <c r="AR128" s="2">
        <v>0</v>
      </c>
      <c r="AS128" s="2">
        <v>1</v>
      </c>
      <c r="AT128" s="2">
        <v>2</v>
      </c>
      <c r="AU128" s="2">
        <v>5</v>
      </c>
      <c r="AV128" s="2">
        <v>0</v>
      </c>
      <c r="AW128" s="15">
        <f t="shared" si="1596"/>
        <v>46</v>
      </c>
      <c r="AX128" s="15">
        <f t="shared" ref="AX128:AX130" si="2809">AP128+AQ128+AR128*1.5+AS128*2.3+AT128*2+AU128*0.4+AV128*0.2</f>
        <v>46.3</v>
      </c>
      <c r="AY128" s="32">
        <f>AY126+"00:15"</f>
        <v>3.9583333333333197</v>
      </c>
      <c r="AZ128" s="2">
        <v>0</v>
      </c>
      <c r="BA128" s="2">
        <v>0</v>
      </c>
      <c r="BB128" s="2">
        <v>0</v>
      </c>
      <c r="BC128" s="2">
        <v>0</v>
      </c>
      <c r="BD128" s="2">
        <v>0</v>
      </c>
      <c r="BE128" s="2">
        <v>0</v>
      </c>
      <c r="BF128" s="2">
        <v>0</v>
      </c>
      <c r="BG128" s="15">
        <f t="shared" si="1598"/>
        <v>0</v>
      </c>
      <c r="BH128" s="15">
        <f t="shared" ref="BH128:BH130" si="2810">AZ128+BA128+BB128*1.5+BC128*2.3+BD128*2+BE128*0.4+BF128*0.2</f>
        <v>0</v>
      </c>
      <c r="BI128" s="32">
        <f>BI126+"00:15"</f>
        <v>3.9583333333333197</v>
      </c>
      <c r="BJ128" s="2">
        <v>34</v>
      </c>
      <c r="BK128" s="2">
        <v>1</v>
      </c>
      <c r="BL128" s="2">
        <v>2</v>
      </c>
      <c r="BM128" s="2">
        <v>0</v>
      </c>
      <c r="BN128" s="2">
        <v>1</v>
      </c>
      <c r="BO128" s="2">
        <v>7</v>
      </c>
      <c r="BP128" s="2">
        <v>1</v>
      </c>
      <c r="BQ128" s="15">
        <f t="shared" si="1600"/>
        <v>46</v>
      </c>
      <c r="BR128" s="15">
        <f t="shared" ref="BR128:BR130" si="2811">BJ128+BK128+BL128*1.5+BM128*2.3+BN128*2+BO128*0.4+BP128*0.2</f>
        <v>43</v>
      </c>
      <c r="BS128" s="32">
        <f>BS126+"00:15"</f>
        <v>3.9583333333333197</v>
      </c>
      <c r="BT128" s="2">
        <v>2</v>
      </c>
      <c r="BU128" s="2">
        <v>0</v>
      </c>
      <c r="BV128" s="2">
        <v>0</v>
      </c>
      <c r="BW128" s="2">
        <v>0</v>
      </c>
      <c r="BX128" s="2">
        <v>0</v>
      </c>
      <c r="BY128" s="2">
        <v>0</v>
      </c>
      <c r="BZ128" s="2">
        <v>0</v>
      </c>
      <c r="CA128" s="15">
        <f t="shared" si="1602"/>
        <v>2</v>
      </c>
      <c r="CB128" s="15">
        <f t="shared" ref="CB128:CB130" si="2812">BT128+BU128+BV128*1.5+BW128*2.3+BX128*2+BY128*0.4+BZ128*0.2</f>
        <v>2</v>
      </c>
      <c r="CC128" s="32">
        <f>CC126+"00:15"</f>
        <v>3.9583333333333197</v>
      </c>
      <c r="CD128" s="2">
        <v>0</v>
      </c>
      <c r="CE128" s="2">
        <v>0</v>
      </c>
      <c r="CF128" s="2">
        <v>0</v>
      </c>
      <c r="CG128" s="2">
        <v>0</v>
      </c>
      <c r="CH128" s="2">
        <v>0</v>
      </c>
      <c r="CI128" s="2">
        <v>0</v>
      </c>
      <c r="CJ128" s="2">
        <v>0</v>
      </c>
      <c r="CK128" s="15">
        <f t="shared" si="1604"/>
        <v>0</v>
      </c>
      <c r="CL128" s="15">
        <f t="shared" ref="CL128:CL130" si="2813">CD128+CE128+CF128*1.5+CG128*2.3+CH128*2+CI128*0.4+CJ128*0.2</f>
        <v>0</v>
      </c>
      <c r="CM128" s="32">
        <f>CM126+"00:15"</f>
        <v>3.9583333333333197</v>
      </c>
      <c r="CN128" s="2">
        <f t="shared" si="1477"/>
        <v>7</v>
      </c>
      <c r="CO128" s="2">
        <f t="shared" si="1477"/>
        <v>0</v>
      </c>
      <c r="CP128" s="2">
        <f t="shared" si="1477"/>
        <v>0</v>
      </c>
      <c r="CQ128" s="2">
        <f t="shared" si="1477"/>
        <v>0</v>
      </c>
      <c r="CR128" s="2">
        <f t="shared" si="2332"/>
        <v>0</v>
      </c>
      <c r="CS128" s="2">
        <f t="shared" si="2332"/>
        <v>0</v>
      </c>
      <c r="CT128" s="2">
        <f t="shared" si="2332"/>
        <v>0</v>
      </c>
      <c r="CU128" s="15">
        <f t="shared" si="2332"/>
        <v>7</v>
      </c>
      <c r="CV128" s="15">
        <f t="shared" ref="CV128:CV130" si="2814">CN128+CO128+CP128*1.5+CQ128*2.3+CR128*2+CS128*0.4+CT128*0.2</f>
        <v>7</v>
      </c>
      <c r="CW128" s="32">
        <f>CW126+"00:15"</f>
        <v>3.9583333333333197</v>
      </c>
      <c r="CX128" s="2">
        <f t="shared" si="1478"/>
        <v>3</v>
      </c>
      <c r="CY128" s="2">
        <f t="shared" si="1478"/>
        <v>1</v>
      </c>
      <c r="CZ128" s="2">
        <f t="shared" si="1478"/>
        <v>0</v>
      </c>
      <c r="DA128" s="2">
        <f t="shared" si="1478"/>
        <v>0</v>
      </c>
      <c r="DB128" s="2">
        <f t="shared" si="2333"/>
        <v>0</v>
      </c>
      <c r="DC128" s="2">
        <f t="shared" si="2333"/>
        <v>0</v>
      </c>
      <c r="DD128" s="2">
        <f t="shared" si="2333"/>
        <v>2</v>
      </c>
      <c r="DE128" s="15">
        <f t="shared" si="2333"/>
        <v>6</v>
      </c>
      <c r="DF128" s="15">
        <f t="shared" ref="DF128:DF130" si="2815">CX128+CY128+CZ128*1.5+DA128*2.3+DB128*2+DC128*0.4+DD128*0.2</f>
        <v>4.4000000000000004</v>
      </c>
      <c r="DG128" s="32">
        <f>DG126+"00:15"</f>
        <v>3.9583333333333197</v>
      </c>
      <c r="DH128" s="2">
        <f t="shared" si="2473"/>
        <v>36</v>
      </c>
      <c r="DI128" s="2">
        <f t="shared" si="2473"/>
        <v>2</v>
      </c>
      <c r="DJ128" s="2">
        <f t="shared" si="2473"/>
        <v>2</v>
      </c>
      <c r="DK128" s="2">
        <f t="shared" si="2473"/>
        <v>0</v>
      </c>
      <c r="DL128" s="2">
        <f t="shared" si="2468"/>
        <v>1</v>
      </c>
      <c r="DM128" s="2">
        <f t="shared" si="2468"/>
        <v>7</v>
      </c>
      <c r="DN128" s="2">
        <f t="shared" si="2468"/>
        <v>3</v>
      </c>
      <c r="DO128" s="15">
        <f t="shared" si="2468"/>
        <v>51</v>
      </c>
      <c r="DP128" s="15">
        <f t="shared" ref="DP128:DP130" si="2816">DH128+DI128+DJ128*1.5+DK128*2.3+DL128*2+DM128*0.4+DN128*0.2</f>
        <v>46.4</v>
      </c>
      <c r="DQ128" s="32">
        <f>DQ126+"00:15"</f>
        <v>3.9583333333333197</v>
      </c>
      <c r="DR128" s="2">
        <f t="shared" si="2474"/>
        <v>43</v>
      </c>
      <c r="DS128" s="2">
        <f t="shared" si="2474"/>
        <v>0</v>
      </c>
      <c r="DT128" s="2">
        <f t="shared" si="2474"/>
        <v>0</v>
      </c>
      <c r="DU128" s="2">
        <f t="shared" si="2474"/>
        <v>1</v>
      </c>
      <c r="DV128" s="2">
        <f t="shared" si="2470"/>
        <v>2</v>
      </c>
      <c r="DW128" s="2">
        <f t="shared" si="2470"/>
        <v>5</v>
      </c>
      <c r="DX128" s="2">
        <f t="shared" si="2470"/>
        <v>0</v>
      </c>
      <c r="DY128" s="15">
        <f t="shared" si="2470"/>
        <v>51</v>
      </c>
      <c r="DZ128" s="15">
        <f t="shared" ref="DZ128:DZ130" si="2817">DR128+DS128+DT128*1.5+DU128*2.3+DV128*2+DW128*0.4+DX128*0.2</f>
        <v>51.3</v>
      </c>
      <c r="EA128" s="32">
        <f>EA126+"00:15"</f>
        <v>3.9583333333333197</v>
      </c>
      <c r="EB128" s="2">
        <f t="shared" si="1481"/>
        <v>39</v>
      </c>
      <c r="EC128" s="2">
        <f t="shared" si="1481"/>
        <v>0</v>
      </c>
      <c r="ED128" s="2">
        <f t="shared" si="1481"/>
        <v>0</v>
      </c>
      <c r="EE128" s="2">
        <f t="shared" si="1481"/>
        <v>1</v>
      </c>
      <c r="EF128" s="2">
        <f t="shared" si="2334"/>
        <v>2</v>
      </c>
      <c r="EG128" s="2">
        <f t="shared" si="2334"/>
        <v>5</v>
      </c>
      <c r="EH128" s="2">
        <f t="shared" si="2334"/>
        <v>0</v>
      </c>
      <c r="EI128" s="15">
        <f t="shared" si="2334"/>
        <v>47</v>
      </c>
      <c r="EJ128" s="15">
        <f t="shared" ref="EJ128:EJ130" si="2818">EB128+EC128+ED128*1.5+EE128*2.3+EF128*2+EG128*0.4+EH128*0.2</f>
        <v>47.3</v>
      </c>
      <c r="EK128" s="32">
        <f>EK126+"00:15"</f>
        <v>3.9583333333333197</v>
      </c>
      <c r="EL128" s="2">
        <f t="shared" si="1482"/>
        <v>36</v>
      </c>
      <c r="EM128" s="2">
        <f t="shared" si="1482"/>
        <v>1</v>
      </c>
      <c r="EN128" s="2">
        <f t="shared" si="1482"/>
        <v>2</v>
      </c>
      <c r="EO128" s="2">
        <f t="shared" si="1482"/>
        <v>0</v>
      </c>
      <c r="EP128" s="2">
        <f t="shared" si="2335"/>
        <v>1</v>
      </c>
      <c r="EQ128" s="2">
        <f t="shared" si="2335"/>
        <v>7</v>
      </c>
      <c r="ER128" s="2">
        <f t="shared" si="2335"/>
        <v>1</v>
      </c>
      <c r="ES128" s="15">
        <f t="shared" si="2335"/>
        <v>48</v>
      </c>
      <c r="ET128" s="15">
        <f t="shared" ref="ET128:ET130" si="2819">EL128+EM128+EN128*1.5+EO128*2.3+EP128*2+EQ128*0.4+ER128*0.2</f>
        <v>45</v>
      </c>
    </row>
    <row r="129" spans="1:150" x14ac:dyDescent="0.25">
      <c r="A129" s="32">
        <f>A128+"00:15"</f>
        <v>0.96874999999999867</v>
      </c>
      <c r="B129" s="2">
        <v>0</v>
      </c>
      <c r="C129" s="2">
        <v>0</v>
      </c>
      <c r="D129" s="2">
        <v>0</v>
      </c>
      <c r="E129" s="2">
        <v>0</v>
      </c>
      <c r="F129" s="2">
        <v>0</v>
      </c>
      <c r="G129" s="2">
        <v>0</v>
      </c>
      <c r="H129" s="2">
        <v>0</v>
      </c>
      <c r="I129" s="15">
        <f t="shared" si="1588"/>
        <v>0</v>
      </c>
      <c r="J129" s="15">
        <f t="shared" si="2805"/>
        <v>0</v>
      </c>
      <c r="K129" s="32">
        <f>K128+"00:15"</f>
        <v>0.96874999999999867</v>
      </c>
      <c r="L129" s="2">
        <v>2</v>
      </c>
      <c r="M129" s="2">
        <v>0</v>
      </c>
      <c r="N129" s="2">
        <v>0</v>
      </c>
      <c r="O129" s="2">
        <v>0</v>
      </c>
      <c r="P129" s="2">
        <v>0</v>
      </c>
      <c r="Q129" s="2">
        <v>0</v>
      </c>
      <c r="R129" s="2">
        <v>0</v>
      </c>
      <c r="S129" s="15">
        <f t="shared" si="1590"/>
        <v>2</v>
      </c>
      <c r="T129" s="15">
        <f t="shared" si="2806"/>
        <v>2</v>
      </c>
      <c r="U129" s="32">
        <f>U128+"00:15"</f>
        <v>3.9687499999999862</v>
      </c>
      <c r="V129" s="2">
        <v>0</v>
      </c>
      <c r="W129" s="2">
        <v>0</v>
      </c>
      <c r="X129" s="2">
        <v>0</v>
      </c>
      <c r="Y129" s="2">
        <v>0</v>
      </c>
      <c r="Z129" s="2">
        <v>0</v>
      </c>
      <c r="AA129" s="2">
        <v>0</v>
      </c>
      <c r="AB129" s="2">
        <v>0</v>
      </c>
      <c r="AC129" s="15">
        <f t="shared" si="1592"/>
        <v>0</v>
      </c>
      <c r="AD129" s="15">
        <f t="shared" si="2807"/>
        <v>0</v>
      </c>
      <c r="AE129" s="32">
        <f>AE128+"00:15"</f>
        <v>3.9687499999999862</v>
      </c>
      <c r="AF129" s="2">
        <v>2</v>
      </c>
      <c r="AG129" s="2">
        <v>0</v>
      </c>
      <c r="AH129" s="2">
        <v>0</v>
      </c>
      <c r="AI129" s="2">
        <v>0</v>
      </c>
      <c r="AJ129" s="2">
        <v>0</v>
      </c>
      <c r="AK129" s="2">
        <v>0</v>
      </c>
      <c r="AL129" s="2">
        <v>1</v>
      </c>
      <c r="AM129" s="15">
        <f t="shared" si="1594"/>
        <v>3</v>
      </c>
      <c r="AN129" s="15">
        <f t="shared" si="2808"/>
        <v>2.2000000000000002</v>
      </c>
      <c r="AO129" s="32">
        <f>AO128+"00:15"</f>
        <v>3.9687499999999862</v>
      </c>
      <c r="AP129" s="2">
        <v>49</v>
      </c>
      <c r="AQ129" s="2">
        <v>3</v>
      </c>
      <c r="AR129" s="2">
        <v>0</v>
      </c>
      <c r="AS129" s="2">
        <v>0</v>
      </c>
      <c r="AT129" s="2">
        <v>1</v>
      </c>
      <c r="AU129" s="2">
        <v>5</v>
      </c>
      <c r="AV129" s="2">
        <v>0</v>
      </c>
      <c r="AW129" s="15">
        <f t="shared" si="1596"/>
        <v>58</v>
      </c>
      <c r="AX129" s="15">
        <f t="shared" si="2809"/>
        <v>56</v>
      </c>
      <c r="AY129" s="32">
        <f>AY128+"00:15"</f>
        <v>3.9687499999999862</v>
      </c>
      <c r="AZ129" s="2">
        <v>0</v>
      </c>
      <c r="BA129" s="2">
        <v>0</v>
      </c>
      <c r="BB129" s="2">
        <v>0</v>
      </c>
      <c r="BC129" s="2">
        <v>0</v>
      </c>
      <c r="BD129" s="2">
        <v>0</v>
      </c>
      <c r="BE129" s="2">
        <v>0</v>
      </c>
      <c r="BF129" s="2">
        <v>0</v>
      </c>
      <c r="BG129" s="15">
        <f t="shared" si="1598"/>
        <v>0</v>
      </c>
      <c r="BH129" s="15">
        <f t="shared" si="2810"/>
        <v>0</v>
      </c>
      <c r="BI129" s="32">
        <f>BI128+"00:15"</f>
        <v>3.9687499999999862</v>
      </c>
      <c r="BJ129" s="2">
        <v>43</v>
      </c>
      <c r="BK129" s="2">
        <v>2</v>
      </c>
      <c r="BL129" s="2">
        <v>4</v>
      </c>
      <c r="BM129" s="2">
        <v>0</v>
      </c>
      <c r="BN129" s="2">
        <v>2</v>
      </c>
      <c r="BO129" s="2">
        <v>4</v>
      </c>
      <c r="BP129" s="2">
        <v>0</v>
      </c>
      <c r="BQ129" s="15">
        <f t="shared" si="1600"/>
        <v>55</v>
      </c>
      <c r="BR129" s="15">
        <f t="shared" si="2811"/>
        <v>56.6</v>
      </c>
      <c r="BS129" s="32">
        <f>BS128+"00:15"</f>
        <v>3.9687499999999862</v>
      </c>
      <c r="BT129" s="2">
        <v>0</v>
      </c>
      <c r="BU129" s="2">
        <v>0</v>
      </c>
      <c r="BV129" s="2">
        <v>0</v>
      </c>
      <c r="BW129" s="2">
        <v>0</v>
      </c>
      <c r="BX129" s="2">
        <v>0</v>
      </c>
      <c r="BY129" s="2">
        <v>0</v>
      </c>
      <c r="BZ129" s="2">
        <v>0</v>
      </c>
      <c r="CA129" s="15">
        <f t="shared" si="1602"/>
        <v>0</v>
      </c>
      <c r="CB129" s="15">
        <f t="shared" si="2812"/>
        <v>0</v>
      </c>
      <c r="CC129" s="32">
        <f>CC128+"00:15"</f>
        <v>3.9687499999999862</v>
      </c>
      <c r="CD129" s="2">
        <v>0</v>
      </c>
      <c r="CE129" s="2">
        <v>0</v>
      </c>
      <c r="CF129" s="2">
        <v>0</v>
      </c>
      <c r="CG129" s="2">
        <v>0</v>
      </c>
      <c r="CH129" s="2">
        <v>0</v>
      </c>
      <c r="CI129" s="2">
        <v>0</v>
      </c>
      <c r="CJ129" s="2">
        <v>0</v>
      </c>
      <c r="CK129" s="15">
        <f t="shared" si="1604"/>
        <v>0</v>
      </c>
      <c r="CL129" s="15">
        <f t="shared" si="2813"/>
        <v>0</v>
      </c>
      <c r="CM129" s="32">
        <f>CM128+"00:15"</f>
        <v>3.9687499999999862</v>
      </c>
      <c r="CN129" s="2">
        <f t="shared" si="1477"/>
        <v>2</v>
      </c>
      <c r="CO129" s="2">
        <f t="shared" si="1477"/>
        <v>0</v>
      </c>
      <c r="CP129" s="2">
        <f t="shared" si="1477"/>
        <v>0</v>
      </c>
      <c r="CQ129" s="2">
        <f t="shared" si="1477"/>
        <v>0</v>
      </c>
      <c r="CR129" s="2">
        <f t="shared" si="2332"/>
        <v>0</v>
      </c>
      <c r="CS129" s="2">
        <f t="shared" si="2332"/>
        <v>0</v>
      </c>
      <c r="CT129" s="2">
        <f t="shared" si="2332"/>
        <v>1</v>
      </c>
      <c r="CU129" s="15">
        <f t="shared" si="2332"/>
        <v>3</v>
      </c>
      <c r="CV129" s="15">
        <f t="shared" si="2814"/>
        <v>2.2000000000000002</v>
      </c>
      <c r="CW129" s="32">
        <f>CW128+"00:15"</f>
        <v>3.9687499999999862</v>
      </c>
      <c r="CX129" s="2">
        <f t="shared" si="1478"/>
        <v>2</v>
      </c>
      <c r="CY129" s="2">
        <f t="shared" si="1478"/>
        <v>0</v>
      </c>
      <c r="CZ129" s="2">
        <f t="shared" si="1478"/>
        <v>0</v>
      </c>
      <c r="DA129" s="2">
        <f t="shared" si="1478"/>
        <v>0</v>
      </c>
      <c r="DB129" s="2">
        <f t="shared" si="2333"/>
        <v>0</v>
      </c>
      <c r="DC129" s="2">
        <f t="shared" si="2333"/>
        <v>0</v>
      </c>
      <c r="DD129" s="2">
        <f t="shared" si="2333"/>
        <v>0</v>
      </c>
      <c r="DE129" s="15">
        <f t="shared" si="2333"/>
        <v>2</v>
      </c>
      <c r="DF129" s="15">
        <f t="shared" si="2815"/>
        <v>2</v>
      </c>
      <c r="DG129" s="32">
        <f>DG128+"00:15"</f>
        <v>3.9687499999999862</v>
      </c>
      <c r="DH129" s="2">
        <f t="shared" si="2473"/>
        <v>45</v>
      </c>
      <c r="DI129" s="2">
        <f t="shared" si="2473"/>
        <v>2</v>
      </c>
      <c r="DJ129" s="2">
        <f t="shared" si="2473"/>
        <v>4</v>
      </c>
      <c r="DK129" s="2">
        <f t="shared" si="2473"/>
        <v>0</v>
      </c>
      <c r="DL129" s="2">
        <f t="shared" si="2468"/>
        <v>2</v>
      </c>
      <c r="DM129" s="2">
        <f t="shared" si="2468"/>
        <v>4</v>
      </c>
      <c r="DN129" s="2">
        <f t="shared" si="2468"/>
        <v>0</v>
      </c>
      <c r="DO129" s="15">
        <f t="shared" si="2468"/>
        <v>57</v>
      </c>
      <c r="DP129" s="15">
        <f t="shared" si="2816"/>
        <v>58.6</v>
      </c>
      <c r="DQ129" s="32">
        <f>DQ128+"00:15"</f>
        <v>3.9687499999999862</v>
      </c>
      <c r="DR129" s="2">
        <f t="shared" si="2474"/>
        <v>51</v>
      </c>
      <c r="DS129" s="2">
        <f t="shared" si="2474"/>
        <v>3</v>
      </c>
      <c r="DT129" s="2">
        <f t="shared" si="2474"/>
        <v>0</v>
      </c>
      <c r="DU129" s="2">
        <f t="shared" si="2474"/>
        <v>0</v>
      </c>
      <c r="DV129" s="2">
        <f t="shared" si="2470"/>
        <v>1</v>
      </c>
      <c r="DW129" s="2">
        <f t="shared" si="2470"/>
        <v>5</v>
      </c>
      <c r="DX129" s="2">
        <f t="shared" si="2470"/>
        <v>1</v>
      </c>
      <c r="DY129" s="15">
        <f t="shared" si="2470"/>
        <v>61</v>
      </c>
      <c r="DZ129" s="15">
        <f t="shared" si="2817"/>
        <v>58.2</v>
      </c>
      <c r="EA129" s="32">
        <f>EA128+"00:15"</f>
        <v>3.9687499999999862</v>
      </c>
      <c r="EB129" s="2">
        <f t="shared" si="1481"/>
        <v>49</v>
      </c>
      <c r="EC129" s="2">
        <f t="shared" si="1481"/>
        <v>3</v>
      </c>
      <c r="ED129" s="2">
        <f t="shared" si="1481"/>
        <v>0</v>
      </c>
      <c r="EE129" s="2">
        <f t="shared" si="1481"/>
        <v>0</v>
      </c>
      <c r="EF129" s="2">
        <f t="shared" si="2334"/>
        <v>1</v>
      </c>
      <c r="EG129" s="2">
        <f t="shared" si="2334"/>
        <v>5</v>
      </c>
      <c r="EH129" s="2">
        <f t="shared" si="2334"/>
        <v>0</v>
      </c>
      <c r="EI129" s="15">
        <f t="shared" si="2334"/>
        <v>58</v>
      </c>
      <c r="EJ129" s="15">
        <f t="shared" si="2818"/>
        <v>56</v>
      </c>
      <c r="EK129" s="32">
        <f>EK128+"00:15"</f>
        <v>3.9687499999999862</v>
      </c>
      <c r="EL129" s="2">
        <f t="shared" si="1482"/>
        <v>43</v>
      </c>
      <c r="EM129" s="2">
        <f t="shared" si="1482"/>
        <v>2</v>
      </c>
      <c r="EN129" s="2">
        <f t="shared" si="1482"/>
        <v>4</v>
      </c>
      <c r="EO129" s="2">
        <f t="shared" si="1482"/>
        <v>0</v>
      </c>
      <c r="EP129" s="2">
        <f t="shared" si="2335"/>
        <v>2</v>
      </c>
      <c r="EQ129" s="2">
        <f t="shared" si="2335"/>
        <v>4</v>
      </c>
      <c r="ER129" s="2">
        <f t="shared" si="2335"/>
        <v>0</v>
      </c>
      <c r="ES129" s="15">
        <f t="shared" si="2335"/>
        <v>55</v>
      </c>
      <c r="ET129" s="15">
        <f t="shared" si="2819"/>
        <v>56.6</v>
      </c>
    </row>
    <row r="130" spans="1:150" x14ac:dyDescent="0.25">
      <c r="A130" s="32">
        <f t="shared" ref="A130:A131" si="2820">A129+"00:15"</f>
        <v>0.9791666666666653</v>
      </c>
      <c r="B130" s="2">
        <v>0</v>
      </c>
      <c r="C130" s="2">
        <v>0</v>
      </c>
      <c r="D130" s="2">
        <v>0</v>
      </c>
      <c r="E130" s="2">
        <v>0</v>
      </c>
      <c r="F130" s="2">
        <v>0</v>
      </c>
      <c r="G130" s="2">
        <v>0</v>
      </c>
      <c r="H130" s="2">
        <v>0</v>
      </c>
      <c r="I130" s="15">
        <f t="shared" si="1588"/>
        <v>0</v>
      </c>
      <c r="J130" s="15">
        <f t="shared" si="2805"/>
        <v>0</v>
      </c>
      <c r="K130" s="32">
        <f t="shared" ref="K130:K131" si="2821">K129+"00:15"</f>
        <v>0.9791666666666653</v>
      </c>
      <c r="L130" s="2">
        <v>1</v>
      </c>
      <c r="M130" s="2">
        <v>0</v>
      </c>
      <c r="N130" s="2">
        <v>0</v>
      </c>
      <c r="O130" s="2">
        <v>0</v>
      </c>
      <c r="P130" s="2">
        <v>0</v>
      </c>
      <c r="Q130" s="2">
        <v>0</v>
      </c>
      <c r="R130" s="2">
        <v>0</v>
      </c>
      <c r="S130" s="15">
        <f t="shared" si="1590"/>
        <v>1</v>
      </c>
      <c r="T130" s="15">
        <f t="shared" si="2806"/>
        <v>1</v>
      </c>
      <c r="U130" s="32">
        <f t="shared" ref="U130:U131" si="2822">U129+"00:15"</f>
        <v>3.9791666666666528</v>
      </c>
      <c r="V130" s="2">
        <v>0</v>
      </c>
      <c r="W130" s="2">
        <v>0</v>
      </c>
      <c r="X130" s="2">
        <v>0</v>
      </c>
      <c r="Y130" s="2">
        <v>0</v>
      </c>
      <c r="Z130" s="2">
        <v>0</v>
      </c>
      <c r="AA130" s="2">
        <v>0</v>
      </c>
      <c r="AB130" s="2">
        <v>0</v>
      </c>
      <c r="AC130" s="15">
        <f t="shared" si="1592"/>
        <v>0</v>
      </c>
      <c r="AD130" s="15">
        <f t="shared" si="2807"/>
        <v>0</v>
      </c>
      <c r="AE130" s="32">
        <f t="shared" ref="AE130:AE131" si="2823">AE129+"00:15"</f>
        <v>3.9791666666666528</v>
      </c>
      <c r="AF130" s="2">
        <v>4</v>
      </c>
      <c r="AG130" s="2">
        <v>0</v>
      </c>
      <c r="AH130" s="2">
        <v>0</v>
      </c>
      <c r="AI130" s="2">
        <v>0</v>
      </c>
      <c r="AJ130" s="2">
        <v>0</v>
      </c>
      <c r="AK130" s="2">
        <v>0</v>
      </c>
      <c r="AL130" s="2">
        <v>0</v>
      </c>
      <c r="AM130" s="15">
        <f t="shared" si="1594"/>
        <v>4</v>
      </c>
      <c r="AN130" s="15">
        <f t="shared" si="2808"/>
        <v>4</v>
      </c>
      <c r="AO130" s="32">
        <f t="shared" ref="AO130:AO131" si="2824">AO129+"00:15"</f>
        <v>3.9791666666666528</v>
      </c>
      <c r="AP130" s="2">
        <v>42</v>
      </c>
      <c r="AQ130" s="2">
        <v>2</v>
      </c>
      <c r="AR130" s="2">
        <v>1</v>
      </c>
      <c r="AS130" s="2">
        <v>0</v>
      </c>
      <c r="AT130" s="2">
        <v>1</v>
      </c>
      <c r="AU130" s="2">
        <v>3</v>
      </c>
      <c r="AV130" s="2">
        <v>0</v>
      </c>
      <c r="AW130" s="15">
        <f t="shared" si="1596"/>
        <v>49</v>
      </c>
      <c r="AX130" s="15">
        <f t="shared" si="2809"/>
        <v>48.7</v>
      </c>
      <c r="AY130" s="32">
        <f t="shared" ref="AY130:AY131" si="2825">AY129+"00:15"</f>
        <v>3.9791666666666528</v>
      </c>
      <c r="AZ130" s="2">
        <v>0</v>
      </c>
      <c r="BA130" s="2">
        <v>0</v>
      </c>
      <c r="BB130" s="2">
        <v>0</v>
      </c>
      <c r="BC130" s="2">
        <v>0</v>
      </c>
      <c r="BD130" s="2">
        <v>0</v>
      </c>
      <c r="BE130" s="2">
        <v>0</v>
      </c>
      <c r="BF130" s="2">
        <v>0</v>
      </c>
      <c r="BG130" s="15">
        <f t="shared" si="1598"/>
        <v>0</v>
      </c>
      <c r="BH130" s="15">
        <f t="shared" si="2810"/>
        <v>0</v>
      </c>
      <c r="BI130" s="32">
        <f t="shared" ref="BI130:BI131" si="2826">BI129+"00:15"</f>
        <v>3.9791666666666528</v>
      </c>
      <c r="BJ130" s="2">
        <v>36</v>
      </c>
      <c r="BK130" s="2">
        <v>0</v>
      </c>
      <c r="BL130" s="2">
        <v>1</v>
      </c>
      <c r="BM130" s="2">
        <v>0</v>
      </c>
      <c r="BN130" s="2">
        <v>1</v>
      </c>
      <c r="BO130" s="2">
        <v>1</v>
      </c>
      <c r="BP130" s="2">
        <v>0</v>
      </c>
      <c r="BQ130" s="15">
        <f t="shared" si="1600"/>
        <v>39</v>
      </c>
      <c r="BR130" s="15">
        <f t="shared" si="2811"/>
        <v>39.9</v>
      </c>
      <c r="BS130" s="32">
        <f t="shared" ref="BS130:BS131" si="2827">BS129+"00:15"</f>
        <v>3.9791666666666528</v>
      </c>
      <c r="BT130" s="2">
        <v>0</v>
      </c>
      <c r="BU130" s="2">
        <v>0</v>
      </c>
      <c r="BV130" s="2">
        <v>0</v>
      </c>
      <c r="BW130" s="2">
        <v>0</v>
      </c>
      <c r="BX130" s="2">
        <v>0</v>
      </c>
      <c r="BY130" s="2">
        <v>0</v>
      </c>
      <c r="BZ130" s="2">
        <v>0</v>
      </c>
      <c r="CA130" s="15">
        <f t="shared" si="1602"/>
        <v>0</v>
      </c>
      <c r="CB130" s="15">
        <f t="shared" si="2812"/>
        <v>0</v>
      </c>
      <c r="CC130" s="32">
        <f t="shared" ref="CC130:CC131" si="2828">CC129+"00:15"</f>
        <v>3.9791666666666528</v>
      </c>
      <c r="CD130" s="2">
        <v>0</v>
      </c>
      <c r="CE130" s="2">
        <v>0</v>
      </c>
      <c r="CF130" s="2">
        <v>0</v>
      </c>
      <c r="CG130" s="2">
        <v>0</v>
      </c>
      <c r="CH130" s="2">
        <v>0</v>
      </c>
      <c r="CI130" s="2">
        <v>0</v>
      </c>
      <c r="CJ130" s="2">
        <v>0</v>
      </c>
      <c r="CK130" s="15">
        <f t="shared" si="1604"/>
        <v>0</v>
      </c>
      <c r="CL130" s="15">
        <f t="shared" si="2813"/>
        <v>0</v>
      </c>
      <c r="CM130" s="32">
        <f t="shared" ref="CM130:CM131" si="2829">CM129+"00:15"</f>
        <v>3.9791666666666528</v>
      </c>
      <c r="CN130" s="2">
        <f t="shared" si="1477"/>
        <v>4</v>
      </c>
      <c r="CO130" s="2">
        <f t="shared" si="1477"/>
        <v>0</v>
      </c>
      <c r="CP130" s="2">
        <f t="shared" si="1477"/>
        <v>0</v>
      </c>
      <c r="CQ130" s="2">
        <f t="shared" si="1477"/>
        <v>0</v>
      </c>
      <c r="CR130" s="2">
        <f t="shared" si="2332"/>
        <v>0</v>
      </c>
      <c r="CS130" s="2">
        <f t="shared" si="2332"/>
        <v>0</v>
      </c>
      <c r="CT130" s="2">
        <f t="shared" si="2332"/>
        <v>0</v>
      </c>
      <c r="CU130" s="15">
        <f t="shared" si="2332"/>
        <v>4</v>
      </c>
      <c r="CV130" s="15">
        <f t="shared" si="2814"/>
        <v>4</v>
      </c>
      <c r="CW130" s="32">
        <f t="shared" ref="CW130:CW131" si="2830">CW129+"00:15"</f>
        <v>3.9791666666666528</v>
      </c>
      <c r="CX130" s="2">
        <f t="shared" si="1478"/>
        <v>1</v>
      </c>
      <c r="CY130" s="2">
        <f t="shared" si="1478"/>
        <v>0</v>
      </c>
      <c r="CZ130" s="2">
        <f t="shared" si="1478"/>
        <v>0</v>
      </c>
      <c r="DA130" s="2">
        <f t="shared" si="1478"/>
        <v>0</v>
      </c>
      <c r="DB130" s="2">
        <f t="shared" si="2333"/>
        <v>0</v>
      </c>
      <c r="DC130" s="2">
        <f t="shared" si="2333"/>
        <v>0</v>
      </c>
      <c r="DD130" s="2">
        <f t="shared" si="2333"/>
        <v>0</v>
      </c>
      <c r="DE130" s="15">
        <f t="shared" si="2333"/>
        <v>1</v>
      </c>
      <c r="DF130" s="15">
        <f t="shared" si="2815"/>
        <v>1</v>
      </c>
      <c r="DG130" s="32">
        <f t="shared" ref="DG130:DG131" si="2831">DG129+"00:15"</f>
        <v>3.9791666666666528</v>
      </c>
      <c r="DH130" s="2">
        <f t="shared" si="2473"/>
        <v>37</v>
      </c>
      <c r="DI130" s="2">
        <f t="shared" si="2473"/>
        <v>0</v>
      </c>
      <c r="DJ130" s="2">
        <f t="shared" si="2473"/>
        <v>1</v>
      </c>
      <c r="DK130" s="2">
        <f t="shared" si="2473"/>
        <v>0</v>
      </c>
      <c r="DL130" s="2">
        <f t="shared" si="2468"/>
        <v>1</v>
      </c>
      <c r="DM130" s="2">
        <f t="shared" si="2468"/>
        <v>1</v>
      </c>
      <c r="DN130" s="2">
        <f t="shared" si="2468"/>
        <v>0</v>
      </c>
      <c r="DO130" s="15">
        <f t="shared" si="2468"/>
        <v>40</v>
      </c>
      <c r="DP130" s="15">
        <f t="shared" si="2816"/>
        <v>40.9</v>
      </c>
      <c r="DQ130" s="32">
        <f t="shared" ref="DQ130:DQ131" si="2832">DQ129+"00:15"</f>
        <v>3.9791666666666528</v>
      </c>
      <c r="DR130" s="2">
        <f t="shared" si="2474"/>
        <v>46</v>
      </c>
      <c r="DS130" s="2">
        <f t="shared" si="2474"/>
        <v>2</v>
      </c>
      <c r="DT130" s="2">
        <f t="shared" si="2474"/>
        <v>1</v>
      </c>
      <c r="DU130" s="2">
        <f t="shared" si="2474"/>
        <v>0</v>
      </c>
      <c r="DV130" s="2">
        <f t="shared" si="2470"/>
        <v>1</v>
      </c>
      <c r="DW130" s="2">
        <f t="shared" si="2470"/>
        <v>3</v>
      </c>
      <c r="DX130" s="2">
        <f t="shared" si="2470"/>
        <v>0</v>
      </c>
      <c r="DY130" s="15">
        <f t="shared" si="2470"/>
        <v>53</v>
      </c>
      <c r="DZ130" s="15">
        <f t="shared" si="2817"/>
        <v>52.7</v>
      </c>
      <c r="EA130" s="32">
        <f t="shared" ref="EA130:EA131" si="2833">EA129+"00:15"</f>
        <v>3.9791666666666528</v>
      </c>
      <c r="EB130" s="2">
        <f t="shared" si="1481"/>
        <v>42</v>
      </c>
      <c r="EC130" s="2">
        <f t="shared" si="1481"/>
        <v>2</v>
      </c>
      <c r="ED130" s="2">
        <f t="shared" si="1481"/>
        <v>1</v>
      </c>
      <c r="EE130" s="2">
        <f t="shared" si="1481"/>
        <v>0</v>
      </c>
      <c r="EF130" s="2">
        <f t="shared" si="2334"/>
        <v>1</v>
      </c>
      <c r="EG130" s="2">
        <f t="shared" si="2334"/>
        <v>3</v>
      </c>
      <c r="EH130" s="2">
        <f t="shared" si="2334"/>
        <v>0</v>
      </c>
      <c r="EI130" s="15">
        <f t="shared" si="2334"/>
        <v>49</v>
      </c>
      <c r="EJ130" s="15">
        <f t="shared" si="2818"/>
        <v>48.7</v>
      </c>
      <c r="EK130" s="32">
        <f t="shared" ref="EK130:EK131" si="2834">EK129+"00:15"</f>
        <v>3.9791666666666528</v>
      </c>
      <c r="EL130" s="2">
        <f t="shared" si="1482"/>
        <v>36</v>
      </c>
      <c r="EM130" s="2">
        <f t="shared" si="1482"/>
        <v>0</v>
      </c>
      <c r="EN130" s="2">
        <f t="shared" si="1482"/>
        <v>1</v>
      </c>
      <c r="EO130" s="2">
        <f t="shared" si="1482"/>
        <v>0</v>
      </c>
      <c r="EP130" s="2">
        <f t="shared" si="2335"/>
        <v>1</v>
      </c>
      <c r="EQ130" s="2">
        <f t="shared" si="2335"/>
        <v>1</v>
      </c>
      <c r="ER130" s="2">
        <f t="shared" si="2335"/>
        <v>0</v>
      </c>
      <c r="ES130" s="15">
        <f t="shared" si="2335"/>
        <v>39</v>
      </c>
      <c r="ET130" s="15">
        <f t="shared" si="2819"/>
        <v>39.9</v>
      </c>
    </row>
    <row r="131" spans="1:150" ht="13.8" thickBot="1" x14ac:dyDescent="0.3">
      <c r="A131" s="32">
        <f t="shared" si="2820"/>
        <v>0.98958333333333193</v>
      </c>
      <c r="B131" s="2">
        <v>0</v>
      </c>
      <c r="C131" s="2">
        <v>0</v>
      </c>
      <c r="D131" s="2">
        <v>0</v>
      </c>
      <c r="E131" s="2">
        <v>0</v>
      </c>
      <c r="F131" s="2">
        <v>0</v>
      </c>
      <c r="G131" s="2">
        <v>0</v>
      </c>
      <c r="H131" s="2">
        <v>0</v>
      </c>
      <c r="I131" s="15">
        <f t="shared" si="1588"/>
        <v>0</v>
      </c>
      <c r="J131" s="15">
        <f>B131+C131+D131*1.5+E131*2.3+F131*2+G131*0.4+H131*0.2</f>
        <v>0</v>
      </c>
      <c r="K131" s="32">
        <f t="shared" si="2821"/>
        <v>0.98958333333333193</v>
      </c>
      <c r="L131" s="2">
        <v>2</v>
      </c>
      <c r="M131" s="2">
        <v>0</v>
      </c>
      <c r="N131" s="2">
        <v>0</v>
      </c>
      <c r="O131" s="2">
        <v>0</v>
      </c>
      <c r="P131" s="2">
        <v>0</v>
      </c>
      <c r="Q131" s="2">
        <v>0</v>
      </c>
      <c r="R131" s="2">
        <v>0</v>
      </c>
      <c r="S131" s="15">
        <f t="shared" si="1590"/>
        <v>2</v>
      </c>
      <c r="T131" s="15">
        <f>L131+M131+N131*1.5+O131*2.3+P131*2+Q131*0.4+R131*0.2</f>
        <v>2</v>
      </c>
      <c r="U131" s="32">
        <f t="shared" si="2822"/>
        <v>3.9895833333333193</v>
      </c>
      <c r="V131" s="2">
        <v>0</v>
      </c>
      <c r="W131" s="2">
        <v>0</v>
      </c>
      <c r="X131" s="2">
        <v>0</v>
      </c>
      <c r="Y131" s="2">
        <v>0</v>
      </c>
      <c r="Z131" s="2">
        <v>0</v>
      </c>
      <c r="AA131" s="2">
        <v>0</v>
      </c>
      <c r="AB131" s="2">
        <v>0</v>
      </c>
      <c r="AC131" s="15">
        <f t="shared" si="1592"/>
        <v>0</v>
      </c>
      <c r="AD131" s="15">
        <f>V131+W131+X131*1.5+Y131*2.3+Z131*2+AA131*0.4+AB131*0.2</f>
        <v>0</v>
      </c>
      <c r="AE131" s="32">
        <f t="shared" si="2823"/>
        <v>3.9895833333333193</v>
      </c>
      <c r="AF131" s="2">
        <v>1</v>
      </c>
      <c r="AG131" s="2">
        <v>0</v>
      </c>
      <c r="AH131" s="2">
        <v>0</v>
      </c>
      <c r="AI131" s="2">
        <v>0</v>
      </c>
      <c r="AJ131" s="2">
        <v>0</v>
      </c>
      <c r="AK131" s="2">
        <v>0</v>
      </c>
      <c r="AL131" s="2">
        <v>0</v>
      </c>
      <c r="AM131" s="15">
        <f t="shared" si="1594"/>
        <v>1</v>
      </c>
      <c r="AN131" s="15">
        <f>AF131+AG131+AH131*1.5+AI131*2.3+AJ131*2+AK131*0.4+AL131*0.2</f>
        <v>1</v>
      </c>
      <c r="AO131" s="32">
        <f t="shared" si="2824"/>
        <v>3.9895833333333193</v>
      </c>
      <c r="AP131" s="2">
        <v>38</v>
      </c>
      <c r="AQ131" s="2">
        <v>2</v>
      </c>
      <c r="AR131" s="2">
        <v>2</v>
      </c>
      <c r="AS131" s="2">
        <v>0</v>
      </c>
      <c r="AT131" s="2">
        <v>1</v>
      </c>
      <c r="AU131" s="2">
        <v>2</v>
      </c>
      <c r="AV131" s="2">
        <v>1</v>
      </c>
      <c r="AW131" s="15">
        <f t="shared" si="1596"/>
        <v>46</v>
      </c>
      <c r="AX131" s="15">
        <f>AP131+AQ131+AR131*1.5+AS131*2.3+AT131*2+AU131*0.4+AV131*0.2</f>
        <v>46</v>
      </c>
      <c r="AY131" s="32">
        <f t="shared" si="2825"/>
        <v>3.9895833333333193</v>
      </c>
      <c r="AZ131" s="2">
        <v>0</v>
      </c>
      <c r="BA131" s="2">
        <v>0</v>
      </c>
      <c r="BB131" s="2">
        <v>0</v>
      </c>
      <c r="BC131" s="2">
        <v>0</v>
      </c>
      <c r="BD131" s="2">
        <v>0</v>
      </c>
      <c r="BE131" s="2">
        <v>0</v>
      </c>
      <c r="BF131" s="2">
        <v>0</v>
      </c>
      <c r="BG131" s="15">
        <f t="shared" si="1598"/>
        <v>0</v>
      </c>
      <c r="BH131" s="15">
        <f>AZ131+BA131+BB131*1.5+BC131*2.3+BD131*2+BE131*0.4+BF131*0.2</f>
        <v>0</v>
      </c>
      <c r="BI131" s="32">
        <f t="shared" si="2826"/>
        <v>3.9895833333333193</v>
      </c>
      <c r="BJ131" s="2">
        <v>33</v>
      </c>
      <c r="BK131" s="2">
        <v>1</v>
      </c>
      <c r="BL131" s="2">
        <v>1</v>
      </c>
      <c r="BM131" s="2">
        <v>0</v>
      </c>
      <c r="BN131" s="2">
        <v>2</v>
      </c>
      <c r="BO131" s="2">
        <v>2</v>
      </c>
      <c r="BP131" s="2">
        <v>0</v>
      </c>
      <c r="BQ131" s="15">
        <f t="shared" si="1600"/>
        <v>39</v>
      </c>
      <c r="BR131" s="15">
        <f>BJ131+BK131+BL131*1.5+BM131*2.3+BN131*2+BO131*0.4+BP131*0.2</f>
        <v>40.299999999999997</v>
      </c>
      <c r="BS131" s="32">
        <f t="shared" si="2827"/>
        <v>3.9895833333333193</v>
      </c>
      <c r="BT131" s="2">
        <v>0</v>
      </c>
      <c r="BU131" s="2">
        <v>0</v>
      </c>
      <c r="BV131" s="2">
        <v>0</v>
      </c>
      <c r="BW131" s="2">
        <v>0</v>
      </c>
      <c r="BX131" s="2">
        <v>0</v>
      </c>
      <c r="BY131" s="2">
        <v>0</v>
      </c>
      <c r="BZ131" s="2">
        <v>0</v>
      </c>
      <c r="CA131" s="15">
        <f t="shared" si="1602"/>
        <v>0</v>
      </c>
      <c r="CB131" s="15">
        <f>BT131+BU131+BV131*1.5+BW131*2.3+BX131*2+BY131*0.4+BZ131*0.2</f>
        <v>0</v>
      </c>
      <c r="CC131" s="32">
        <f t="shared" si="2828"/>
        <v>3.9895833333333193</v>
      </c>
      <c r="CD131" s="2">
        <v>0</v>
      </c>
      <c r="CE131" s="2">
        <v>0</v>
      </c>
      <c r="CF131" s="2">
        <v>0</v>
      </c>
      <c r="CG131" s="2">
        <v>0</v>
      </c>
      <c r="CH131" s="2">
        <v>0</v>
      </c>
      <c r="CI131" s="2">
        <v>0</v>
      </c>
      <c r="CJ131" s="2">
        <v>0</v>
      </c>
      <c r="CK131" s="15">
        <f t="shared" si="1604"/>
        <v>0</v>
      </c>
      <c r="CL131" s="15">
        <f>CD131+CE131+CF131*1.5+CG131*2.3+CH131*2+CI131*0.4+CJ131*0.2</f>
        <v>0</v>
      </c>
      <c r="CM131" s="32">
        <f t="shared" si="2829"/>
        <v>3.9895833333333193</v>
      </c>
      <c r="CN131" s="2">
        <f t="shared" si="1477"/>
        <v>1</v>
      </c>
      <c r="CO131" s="2">
        <f t="shared" si="1477"/>
        <v>0</v>
      </c>
      <c r="CP131" s="2">
        <f t="shared" si="1477"/>
        <v>0</v>
      </c>
      <c r="CQ131" s="2">
        <f t="shared" si="1477"/>
        <v>0</v>
      </c>
      <c r="CR131" s="2">
        <f t="shared" si="2332"/>
        <v>0</v>
      </c>
      <c r="CS131" s="2">
        <f t="shared" si="2332"/>
        <v>0</v>
      </c>
      <c r="CT131" s="2">
        <f t="shared" si="2332"/>
        <v>0</v>
      </c>
      <c r="CU131" s="15">
        <f t="shared" si="2332"/>
        <v>1</v>
      </c>
      <c r="CV131" s="15">
        <f>CN131+CO131+CP131*1.5+CQ131*2.3+CR131*2+CS131*0.4+CT131*0.2</f>
        <v>1</v>
      </c>
      <c r="CW131" s="32">
        <f t="shared" si="2830"/>
        <v>3.9895833333333193</v>
      </c>
      <c r="CX131" s="2">
        <f t="shared" si="1478"/>
        <v>2</v>
      </c>
      <c r="CY131" s="2">
        <f t="shared" si="1478"/>
        <v>0</v>
      </c>
      <c r="CZ131" s="2">
        <f t="shared" si="1478"/>
        <v>0</v>
      </c>
      <c r="DA131" s="2">
        <f t="shared" si="1478"/>
        <v>0</v>
      </c>
      <c r="DB131" s="2">
        <f t="shared" si="2333"/>
        <v>0</v>
      </c>
      <c r="DC131" s="2">
        <f t="shared" si="2333"/>
        <v>0</v>
      </c>
      <c r="DD131" s="2">
        <f t="shared" si="2333"/>
        <v>0</v>
      </c>
      <c r="DE131" s="15">
        <f t="shared" si="2333"/>
        <v>2</v>
      </c>
      <c r="DF131" s="15">
        <f>CX131+CY131+CZ131*1.5+DA131*2.3+DB131*2+DC131*0.4+DD131*0.2</f>
        <v>2</v>
      </c>
      <c r="DG131" s="32">
        <f t="shared" si="2831"/>
        <v>3.9895833333333193</v>
      </c>
      <c r="DH131" s="2">
        <f t="shared" si="2473"/>
        <v>35</v>
      </c>
      <c r="DI131" s="2">
        <f t="shared" si="2473"/>
        <v>1</v>
      </c>
      <c r="DJ131" s="2">
        <f t="shared" si="2473"/>
        <v>1</v>
      </c>
      <c r="DK131" s="2">
        <f t="shared" si="2473"/>
        <v>0</v>
      </c>
      <c r="DL131" s="2">
        <f t="shared" si="2468"/>
        <v>2</v>
      </c>
      <c r="DM131" s="2">
        <f t="shared" si="2468"/>
        <v>2</v>
      </c>
      <c r="DN131" s="2">
        <f t="shared" si="2468"/>
        <v>0</v>
      </c>
      <c r="DO131" s="15">
        <f t="shared" si="2468"/>
        <v>41</v>
      </c>
      <c r="DP131" s="15">
        <f>DH131+DI131+DJ131*1.5+DK131*2.3+DL131*2+DM131*0.4+DN131*0.2</f>
        <v>42.3</v>
      </c>
      <c r="DQ131" s="32">
        <f t="shared" si="2832"/>
        <v>3.9895833333333193</v>
      </c>
      <c r="DR131" s="2">
        <f t="shared" si="2474"/>
        <v>39</v>
      </c>
      <c r="DS131" s="2">
        <f t="shared" si="2474"/>
        <v>2</v>
      </c>
      <c r="DT131" s="2">
        <f t="shared" si="2474"/>
        <v>2</v>
      </c>
      <c r="DU131" s="2">
        <f t="shared" si="2474"/>
        <v>0</v>
      </c>
      <c r="DV131" s="2">
        <f t="shared" si="2470"/>
        <v>1</v>
      </c>
      <c r="DW131" s="2">
        <f t="shared" si="2470"/>
        <v>2</v>
      </c>
      <c r="DX131" s="2">
        <f t="shared" si="2470"/>
        <v>1</v>
      </c>
      <c r="DY131" s="15">
        <f t="shared" si="2470"/>
        <v>47</v>
      </c>
      <c r="DZ131" s="15">
        <f>DR131+DS131+DT131*1.5+DU131*2.3+DV131*2+DW131*0.4+DX131*0.2</f>
        <v>47</v>
      </c>
      <c r="EA131" s="32">
        <f t="shared" si="2833"/>
        <v>3.9895833333333193</v>
      </c>
      <c r="EB131" s="2">
        <f t="shared" si="1481"/>
        <v>38</v>
      </c>
      <c r="EC131" s="2">
        <f t="shared" si="1481"/>
        <v>2</v>
      </c>
      <c r="ED131" s="2">
        <f t="shared" si="1481"/>
        <v>2</v>
      </c>
      <c r="EE131" s="2">
        <f t="shared" si="1481"/>
        <v>0</v>
      </c>
      <c r="EF131" s="2">
        <f t="shared" si="2334"/>
        <v>1</v>
      </c>
      <c r="EG131" s="2">
        <f t="shared" si="2334"/>
        <v>2</v>
      </c>
      <c r="EH131" s="2">
        <f t="shared" si="2334"/>
        <v>1</v>
      </c>
      <c r="EI131" s="15">
        <f t="shared" si="2334"/>
        <v>46</v>
      </c>
      <c r="EJ131" s="15">
        <f>EB131+EC131+ED131*1.5+EE131*2.3+EF131*2+EG131*0.4+EH131*0.2</f>
        <v>46</v>
      </c>
      <c r="EK131" s="32">
        <f t="shared" si="2834"/>
        <v>3.9895833333333193</v>
      </c>
      <c r="EL131" s="2">
        <f t="shared" si="1482"/>
        <v>33</v>
      </c>
      <c r="EM131" s="2">
        <f t="shared" si="1482"/>
        <v>1</v>
      </c>
      <c r="EN131" s="2">
        <f t="shared" si="1482"/>
        <v>1</v>
      </c>
      <c r="EO131" s="2">
        <f t="shared" si="1482"/>
        <v>0</v>
      </c>
      <c r="EP131" s="2">
        <f t="shared" si="2335"/>
        <v>2</v>
      </c>
      <c r="EQ131" s="2">
        <f t="shared" si="2335"/>
        <v>2</v>
      </c>
      <c r="ER131" s="2">
        <f t="shared" si="2335"/>
        <v>0</v>
      </c>
      <c r="ES131" s="15">
        <f t="shared" si="2335"/>
        <v>39</v>
      </c>
      <c r="ET131" s="15">
        <f>EL131+EM131+EN131*1.5+EO131*2.3+EP131*2+EQ131*0.4+ER131*0.2</f>
        <v>40.299999999999997</v>
      </c>
    </row>
    <row r="132" spans="1:150" ht="14.4" thickTop="1" thickBot="1" x14ac:dyDescent="0.3">
      <c r="A132" s="33" t="s">
        <v>5</v>
      </c>
      <c r="B132" s="3">
        <f>SUM(B128:B131)</f>
        <v>1</v>
      </c>
      <c r="C132" s="3">
        <f t="shared" ref="C132" si="2835">SUM(C128:C131)</f>
        <v>0</v>
      </c>
      <c r="D132" s="3">
        <f t="shared" ref="D132" si="2836">SUM(D128:D131)</f>
        <v>0</v>
      </c>
      <c r="E132" s="3">
        <f t="shared" ref="E132" si="2837">SUM(E128:E131)</f>
        <v>0</v>
      </c>
      <c r="F132" s="3">
        <f t="shared" ref="F132" si="2838">SUM(F128:F131)</f>
        <v>0</v>
      </c>
      <c r="G132" s="3">
        <f t="shared" ref="G132" si="2839">SUM(G128:G131)</f>
        <v>0</v>
      </c>
      <c r="H132" s="3">
        <f t="shared" ref="H132" si="2840">SUM(H128:H131)</f>
        <v>0</v>
      </c>
      <c r="I132" s="16">
        <f>SUM(B132:H132)</f>
        <v>1</v>
      </c>
      <c r="J132" s="34">
        <f>B132+C132+D132*1.5+E132*2.3+F132*2+G132*0.4+H132*0.2</f>
        <v>1</v>
      </c>
      <c r="K132" s="33" t="s">
        <v>5</v>
      </c>
      <c r="L132" s="3">
        <f>SUM(L128:L131)</f>
        <v>7</v>
      </c>
      <c r="M132" s="3">
        <f t="shared" ref="M132" si="2841">SUM(M128:M131)</f>
        <v>1</v>
      </c>
      <c r="N132" s="3">
        <f t="shared" ref="N132" si="2842">SUM(N128:N131)</f>
        <v>0</v>
      </c>
      <c r="O132" s="3">
        <f t="shared" ref="O132" si="2843">SUM(O128:O131)</f>
        <v>0</v>
      </c>
      <c r="P132" s="3">
        <f t="shared" ref="P132" si="2844">SUM(P128:P131)</f>
        <v>0</v>
      </c>
      <c r="Q132" s="3">
        <f t="shared" ref="Q132" si="2845">SUM(Q128:Q131)</f>
        <v>0</v>
      </c>
      <c r="R132" s="3">
        <f t="shared" ref="R132" si="2846">SUM(R128:R131)</f>
        <v>2</v>
      </c>
      <c r="S132" s="16">
        <f>SUM(L132:R132)</f>
        <v>10</v>
      </c>
      <c r="T132" s="34">
        <f>L132+M132+N132*1.5+O132*2.3+P132*2+Q132*0.4+R132*0.2</f>
        <v>8.4</v>
      </c>
      <c r="U132" s="33" t="s">
        <v>5</v>
      </c>
      <c r="V132" s="3">
        <f>SUM(V128:V131)</f>
        <v>0</v>
      </c>
      <c r="W132" s="3">
        <f t="shared" ref="W132" si="2847">SUM(W128:W131)</f>
        <v>0</v>
      </c>
      <c r="X132" s="3">
        <f t="shared" ref="X132" si="2848">SUM(X128:X131)</f>
        <v>0</v>
      </c>
      <c r="Y132" s="3">
        <f t="shared" ref="Y132" si="2849">SUM(Y128:Y131)</f>
        <v>0</v>
      </c>
      <c r="Z132" s="3">
        <f t="shared" ref="Z132" si="2850">SUM(Z128:Z131)</f>
        <v>0</v>
      </c>
      <c r="AA132" s="3">
        <f t="shared" ref="AA132" si="2851">SUM(AA128:AA131)</f>
        <v>0</v>
      </c>
      <c r="AB132" s="3">
        <f t="shared" ref="AB132" si="2852">SUM(AB128:AB131)</f>
        <v>0</v>
      </c>
      <c r="AC132" s="16">
        <f>SUM(V132:AB132)</f>
        <v>0</v>
      </c>
      <c r="AD132" s="34">
        <f>V132+W132+X132*1.5+Y132*2.3+Z132*2+AA132*0.4+AB132*0.2</f>
        <v>0</v>
      </c>
      <c r="AE132" s="33" t="s">
        <v>5</v>
      </c>
      <c r="AF132" s="3">
        <f>SUM(AF128:AF131)</f>
        <v>12</v>
      </c>
      <c r="AG132" s="3">
        <f t="shared" ref="AG132" si="2853">SUM(AG128:AG131)</f>
        <v>0</v>
      </c>
      <c r="AH132" s="3">
        <f t="shared" ref="AH132" si="2854">SUM(AH128:AH131)</f>
        <v>0</v>
      </c>
      <c r="AI132" s="3">
        <f t="shared" ref="AI132" si="2855">SUM(AI128:AI131)</f>
        <v>0</v>
      </c>
      <c r="AJ132" s="3">
        <f t="shared" ref="AJ132" si="2856">SUM(AJ128:AJ131)</f>
        <v>0</v>
      </c>
      <c r="AK132" s="3">
        <f t="shared" ref="AK132" si="2857">SUM(AK128:AK131)</f>
        <v>0</v>
      </c>
      <c r="AL132" s="3">
        <f t="shared" ref="AL132" si="2858">SUM(AL128:AL131)</f>
        <v>1</v>
      </c>
      <c r="AM132" s="16">
        <f>SUM(AF132:AL132)</f>
        <v>13</v>
      </c>
      <c r="AN132" s="34">
        <f>AF132+AG132+AH132*1.5+AI132*2.3+AJ132*2+AK132*0.4+AL132*0.2</f>
        <v>12.2</v>
      </c>
      <c r="AO132" s="33" t="s">
        <v>5</v>
      </c>
      <c r="AP132" s="3">
        <f>SUM(AP128:AP131)</f>
        <v>167</v>
      </c>
      <c r="AQ132" s="3">
        <f t="shared" ref="AQ132" si="2859">SUM(AQ128:AQ131)</f>
        <v>7</v>
      </c>
      <c r="AR132" s="3">
        <f t="shared" ref="AR132" si="2860">SUM(AR128:AR131)</f>
        <v>3</v>
      </c>
      <c r="AS132" s="3">
        <f t="shared" ref="AS132" si="2861">SUM(AS128:AS131)</f>
        <v>1</v>
      </c>
      <c r="AT132" s="3">
        <f t="shared" ref="AT132" si="2862">SUM(AT128:AT131)</f>
        <v>5</v>
      </c>
      <c r="AU132" s="3">
        <f t="shared" ref="AU132" si="2863">SUM(AU128:AU131)</f>
        <v>15</v>
      </c>
      <c r="AV132" s="3">
        <f t="shared" ref="AV132" si="2864">SUM(AV128:AV131)</f>
        <v>1</v>
      </c>
      <c r="AW132" s="16">
        <f>SUM(AP132:AV132)</f>
        <v>199</v>
      </c>
      <c r="AX132" s="34">
        <f>AP132+AQ132+AR132*1.5+AS132*2.3+AT132*2+AU132*0.4+AV132*0.2</f>
        <v>197</v>
      </c>
      <c r="AY132" s="33" t="s">
        <v>5</v>
      </c>
      <c r="AZ132" s="3">
        <f>SUM(AZ128:AZ131)</f>
        <v>0</v>
      </c>
      <c r="BA132" s="3">
        <f t="shared" ref="BA132" si="2865">SUM(BA128:BA131)</f>
        <v>0</v>
      </c>
      <c r="BB132" s="3">
        <f t="shared" ref="BB132" si="2866">SUM(BB128:BB131)</f>
        <v>0</v>
      </c>
      <c r="BC132" s="3">
        <f t="shared" ref="BC132" si="2867">SUM(BC128:BC131)</f>
        <v>0</v>
      </c>
      <c r="BD132" s="3">
        <f t="shared" ref="BD132" si="2868">SUM(BD128:BD131)</f>
        <v>0</v>
      </c>
      <c r="BE132" s="3">
        <f t="shared" ref="BE132" si="2869">SUM(BE128:BE131)</f>
        <v>0</v>
      </c>
      <c r="BF132" s="3">
        <f t="shared" ref="BF132" si="2870">SUM(BF128:BF131)</f>
        <v>0</v>
      </c>
      <c r="BG132" s="16">
        <f>SUM(AZ132:BF132)</f>
        <v>0</v>
      </c>
      <c r="BH132" s="34">
        <f>AZ132+BA132+BB132*1.5+BC132*2.3+BD132*2+BE132*0.4+BF132*0.2</f>
        <v>0</v>
      </c>
      <c r="BI132" s="33" t="s">
        <v>5</v>
      </c>
      <c r="BJ132" s="3">
        <f>SUM(BJ128:BJ131)</f>
        <v>146</v>
      </c>
      <c r="BK132" s="3">
        <f t="shared" ref="BK132" si="2871">SUM(BK128:BK131)</f>
        <v>4</v>
      </c>
      <c r="BL132" s="3">
        <f t="shared" ref="BL132" si="2872">SUM(BL128:BL131)</f>
        <v>8</v>
      </c>
      <c r="BM132" s="3">
        <f t="shared" ref="BM132" si="2873">SUM(BM128:BM131)</f>
        <v>0</v>
      </c>
      <c r="BN132" s="3">
        <f t="shared" ref="BN132" si="2874">SUM(BN128:BN131)</f>
        <v>6</v>
      </c>
      <c r="BO132" s="3">
        <f t="shared" ref="BO132" si="2875">SUM(BO128:BO131)</f>
        <v>14</v>
      </c>
      <c r="BP132" s="3">
        <f t="shared" ref="BP132" si="2876">SUM(BP128:BP131)</f>
        <v>1</v>
      </c>
      <c r="BQ132" s="16">
        <f>SUM(BJ132:BP132)</f>
        <v>179</v>
      </c>
      <c r="BR132" s="34">
        <f>BJ132+BK132+BL132*1.5+BM132*2.3+BN132*2+BO132*0.4+BP132*0.2</f>
        <v>179.79999999999998</v>
      </c>
      <c r="BS132" s="33" t="s">
        <v>5</v>
      </c>
      <c r="BT132" s="3">
        <f>SUM(BT128:BT131)</f>
        <v>2</v>
      </c>
      <c r="BU132" s="3">
        <f t="shared" ref="BU132" si="2877">SUM(BU128:BU131)</f>
        <v>0</v>
      </c>
      <c r="BV132" s="3">
        <f t="shared" ref="BV132" si="2878">SUM(BV128:BV131)</f>
        <v>0</v>
      </c>
      <c r="BW132" s="3">
        <f t="shared" ref="BW132" si="2879">SUM(BW128:BW131)</f>
        <v>0</v>
      </c>
      <c r="BX132" s="3">
        <f t="shared" ref="BX132" si="2880">SUM(BX128:BX131)</f>
        <v>0</v>
      </c>
      <c r="BY132" s="3">
        <f t="shared" ref="BY132" si="2881">SUM(BY128:BY131)</f>
        <v>0</v>
      </c>
      <c r="BZ132" s="3">
        <f t="shared" ref="BZ132" si="2882">SUM(BZ128:BZ131)</f>
        <v>0</v>
      </c>
      <c r="CA132" s="16">
        <f>SUM(BT132:BZ132)</f>
        <v>2</v>
      </c>
      <c r="CB132" s="34">
        <f>BT132+BU132+BV132*1.5+BW132*2.3+BX132*2+BY132*0.4+BZ132*0.2</f>
        <v>2</v>
      </c>
      <c r="CC132" s="33" t="s">
        <v>5</v>
      </c>
      <c r="CD132" s="3">
        <f>SUM(CD128:CD131)</f>
        <v>0</v>
      </c>
      <c r="CE132" s="3">
        <f t="shared" ref="CE132" si="2883">SUM(CE128:CE131)</f>
        <v>0</v>
      </c>
      <c r="CF132" s="3">
        <f t="shared" ref="CF132" si="2884">SUM(CF128:CF131)</f>
        <v>0</v>
      </c>
      <c r="CG132" s="3">
        <f t="shared" ref="CG132" si="2885">SUM(CG128:CG131)</f>
        <v>0</v>
      </c>
      <c r="CH132" s="3">
        <f t="shared" ref="CH132" si="2886">SUM(CH128:CH131)</f>
        <v>0</v>
      </c>
      <c r="CI132" s="3">
        <f t="shared" ref="CI132" si="2887">SUM(CI128:CI131)</f>
        <v>0</v>
      </c>
      <c r="CJ132" s="3">
        <f t="shared" ref="CJ132" si="2888">SUM(CJ128:CJ131)</f>
        <v>0</v>
      </c>
      <c r="CK132" s="16">
        <f>SUM(CD132:CJ132)</f>
        <v>0</v>
      </c>
      <c r="CL132" s="34">
        <f>CD132+CE132+CF132*1.5+CG132*2.3+CH132*2+CI132*0.4+CJ132*0.2</f>
        <v>0</v>
      </c>
      <c r="CM132" s="33" t="s">
        <v>5</v>
      </c>
      <c r="CN132" s="3">
        <f>SUM(CN128:CN131)</f>
        <v>14</v>
      </c>
      <c r="CO132" s="3">
        <f t="shared" ref="CO132" si="2889">SUM(CO128:CO131)</f>
        <v>0</v>
      </c>
      <c r="CP132" s="3">
        <f t="shared" ref="CP132" si="2890">SUM(CP128:CP131)</f>
        <v>0</v>
      </c>
      <c r="CQ132" s="3">
        <f t="shared" ref="CQ132" si="2891">SUM(CQ128:CQ131)</f>
        <v>0</v>
      </c>
      <c r="CR132" s="3">
        <f t="shared" ref="CR132" si="2892">SUM(CR128:CR131)</f>
        <v>0</v>
      </c>
      <c r="CS132" s="3">
        <f t="shared" ref="CS132" si="2893">SUM(CS128:CS131)</f>
        <v>0</v>
      </c>
      <c r="CT132" s="3">
        <f t="shared" ref="CT132" si="2894">SUM(CT128:CT131)</f>
        <v>1</v>
      </c>
      <c r="CU132" s="16">
        <f>SUM(CN132:CT132)</f>
        <v>15</v>
      </c>
      <c r="CV132" s="34">
        <f>CN132+CO132+CP132*1.5+CQ132*2.3+CR132*2+CS132*0.4+CT132*0.2</f>
        <v>14.2</v>
      </c>
      <c r="CW132" s="33" t="s">
        <v>5</v>
      </c>
      <c r="CX132" s="3">
        <f>SUM(CX128:CX131)</f>
        <v>8</v>
      </c>
      <c r="CY132" s="3">
        <f t="shared" ref="CY132" si="2895">SUM(CY128:CY131)</f>
        <v>1</v>
      </c>
      <c r="CZ132" s="3">
        <f t="shared" ref="CZ132" si="2896">SUM(CZ128:CZ131)</f>
        <v>0</v>
      </c>
      <c r="DA132" s="3">
        <f t="shared" ref="DA132" si="2897">SUM(DA128:DA131)</f>
        <v>0</v>
      </c>
      <c r="DB132" s="3">
        <f t="shared" ref="DB132" si="2898">SUM(DB128:DB131)</f>
        <v>0</v>
      </c>
      <c r="DC132" s="3">
        <f t="shared" ref="DC132" si="2899">SUM(DC128:DC131)</f>
        <v>0</v>
      </c>
      <c r="DD132" s="3">
        <f t="shared" ref="DD132" si="2900">SUM(DD128:DD131)</f>
        <v>2</v>
      </c>
      <c r="DE132" s="16">
        <f>SUM(CX132:DD132)</f>
        <v>11</v>
      </c>
      <c r="DF132" s="34">
        <f>CX132+CY132+CZ132*1.5+DA132*2.3+DB132*2+DC132*0.4+DD132*0.2</f>
        <v>9.4</v>
      </c>
      <c r="DG132" s="33" t="s">
        <v>5</v>
      </c>
      <c r="DH132" s="3">
        <f>SUM(DH128:DH131)</f>
        <v>153</v>
      </c>
      <c r="DI132" s="3">
        <f t="shared" ref="DI132" si="2901">SUM(DI128:DI131)</f>
        <v>5</v>
      </c>
      <c r="DJ132" s="3">
        <f t="shared" ref="DJ132" si="2902">SUM(DJ128:DJ131)</f>
        <v>8</v>
      </c>
      <c r="DK132" s="3">
        <f t="shared" ref="DK132" si="2903">SUM(DK128:DK131)</f>
        <v>0</v>
      </c>
      <c r="DL132" s="3">
        <f t="shared" ref="DL132" si="2904">SUM(DL128:DL131)</f>
        <v>6</v>
      </c>
      <c r="DM132" s="3">
        <f t="shared" ref="DM132" si="2905">SUM(DM128:DM131)</f>
        <v>14</v>
      </c>
      <c r="DN132" s="3">
        <f t="shared" ref="DN132" si="2906">SUM(DN128:DN131)</f>
        <v>3</v>
      </c>
      <c r="DO132" s="16">
        <f>SUM(DH132:DN132)</f>
        <v>189</v>
      </c>
      <c r="DP132" s="34">
        <f>DH132+DI132+DJ132*1.5+DK132*2.3+DL132*2+DM132*0.4+DN132*0.2</f>
        <v>188.2</v>
      </c>
      <c r="DQ132" s="33" t="s">
        <v>5</v>
      </c>
      <c r="DR132" s="3">
        <f>SUM(DR128:DR131)</f>
        <v>179</v>
      </c>
      <c r="DS132" s="3">
        <f t="shared" ref="DS132" si="2907">SUM(DS128:DS131)</f>
        <v>7</v>
      </c>
      <c r="DT132" s="3">
        <f t="shared" ref="DT132" si="2908">SUM(DT128:DT131)</f>
        <v>3</v>
      </c>
      <c r="DU132" s="3">
        <f t="shared" ref="DU132" si="2909">SUM(DU128:DU131)</f>
        <v>1</v>
      </c>
      <c r="DV132" s="3">
        <f t="shared" ref="DV132" si="2910">SUM(DV128:DV131)</f>
        <v>5</v>
      </c>
      <c r="DW132" s="3">
        <f t="shared" ref="DW132" si="2911">SUM(DW128:DW131)</f>
        <v>15</v>
      </c>
      <c r="DX132" s="3">
        <f t="shared" ref="DX132" si="2912">SUM(DX128:DX131)</f>
        <v>2</v>
      </c>
      <c r="DY132" s="16">
        <f>SUM(DR132:DX132)</f>
        <v>212</v>
      </c>
      <c r="DZ132" s="34">
        <f>DR132+DS132+DT132*1.5+DU132*2.3+DV132*2+DW132*0.4+DX132*0.2</f>
        <v>209.20000000000002</v>
      </c>
      <c r="EA132" s="33" t="s">
        <v>5</v>
      </c>
      <c r="EB132" s="3">
        <f>SUM(EB128:EB131)</f>
        <v>168</v>
      </c>
      <c r="EC132" s="3">
        <f t="shared" ref="EC132" si="2913">SUM(EC128:EC131)</f>
        <v>7</v>
      </c>
      <c r="ED132" s="3">
        <f t="shared" ref="ED132" si="2914">SUM(ED128:ED131)</f>
        <v>3</v>
      </c>
      <c r="EE132" s="3">
        <f t="shared" ref="EE132" si="2915">SUM(EE128:EE131)</f>
        <v>1</v>
      </c>
      <c r="EF132" s="3">
        <f t="shared" ref="EF132" si="2916">SUM(EF128:EF131)</f>
        <v>5</v>
      </c>
      <c r="EG132" s="3">
        <f t="shared" ref="EG132" si="2917">SUM(EG128:EG131)</f>
        <v>15</v>
      </c>
      <c r="EH132" s="3">
        <f t="shared" ref="EH132" si="2918">SUM(EH128:EH131)</f>
        <v>1</v>
      </c>
      <c r="EI132" s="16">
        <f>SUM(EB132:EH132)</f>
        <v>200</v>
      </c>
      <c r="EJ132" s="34">
        <f>EB132+EC132+ED132*1.5+EE132*2.3+EF132*2+EG132*0.4+EH132*0.2</f>
        <v>198</v>
      </c>
      <c r="EK132" s="33" t="s">
        <v>5</v>
      </c>
      <c r="EL132" s="3">
        <f>SUM(EL128:EL131)</f>
        <v>148</v>
      </c>
      <c r="EM132" s="3">
        <f t="shared" ref="EM132" si="2919">SUM(EM128:EM131)</f>
        <v>4</v>
      </c>
      <c r="EN132" s="3">
        <f t="shared" ref="EN132" si="2920">SUM(EN128:EN131)</f>
        <v>8</v>
      </c>
      <c r="EO132" s="3">
        <f t="shared" ref="EO132" si="2921">SUM(EO128:EO131)</f>
        <v>0</v>
      </c>
      <c r="EP132" s="3">
        <f t="shared" ref="EP132" si="2922">SUM(EP128:EP131)</f>
        <v>6</v>
      </c>
      <c r="EQ132" s="3">
        <f t="shared" ref="EQ132" si="2923">SUM(EQ128:EQ131)</f>
        <v>14</v>
      </c>
      <c r="ER132" s="3">
        <f t="shared" ref="ER132" si="2924">SUM(ER128:ER131)</f>
        <v>1</v>
      </c>
      <c r="ES132" s="16">
        <f>SUM(EL132:ER132)</f>
        <v>181</v>
      </c>
      <c r="ET132" s="34">
        <f>EL132+EM132+EN132*1.5+EO132*2.3+EP132*2+EQ132*0.4+ER132*0.2</f>
        <v>181.79999999999998</v>
      </c>
    </row>
    <row r="133" spans="1:150" ht="14.4" thickTop="1" thickBot="1" x14ac:dyDescent="0.3">
      <c r="A133" s="36" t="s">
        <v>6</v>
      </c>
      <c r="B133" s="37">
        <f>SUM(B132,B127,B122,B117,B112,B107,B102,B97,B92,B87,B82,B77,B72,B67,B62,B57,B52,B47,B42,B37,B32,B27,B22,B17)</f>
        <v>89</v>
      </c>
      <c r="C133" s="37">
        <f t="shared" ref="C133:J133" si="2925">SUM(C132,C127,C122,C117,C112,C107,C102,C97,C92,C87,C82,C77,C72,C67,C62,C57,C52,C47,C42,C37,C32,C27,C22,C17)</f>
        <v>2</v>
      </c>
      <c r="D133" s="37">
        <f t="shared" si="2925"/>
        <v>3</v>
      </c>
      <c r="E133" s="37">
        <f t="shared" si="2925"/>
        <v>0</v>
      </c>
      <c r="F133" s="37">
        <f t="shared" si="2925"/>
        <v>0</v>
      </c>
      <c r="G133" s="37">
        <f t="shared" si="2925"/>
        <v>1</v>
      </c>
      <c r="H133" s="37">
        <f t="shared" si="2925"/>
        <v>17</v>
      </c>
      <c r="I133" s="38">
        <f t="shared" si="2925"/>
        <v>112</v>
      </c>
      <c r="J133" s="38">
        <f t="shared" si="2925"/>
        <v>99.300000000000011</v>
      </c>
      <c r="K133" s="36" t="s">
        <v>6</v>
      </c>
      <c r="L133" s="37">
        <f>SUM(L132,L127,L122,L117,L112,L107,L102,L97,L92,L87,L82,L77,L72,L67,L62,L57,L52,L47,L42,L37,L32,L27,L22,L17)</f>
        <v>571</v>
      </c>
      <c r="M133" s="37">
        <f t="shared" ref="M133" si="2926">SUM(M132,M127,M122,M117,M112,M107,M102,M97,M92,M87,M82,M77,M72,M67,M62,M57,M52,M47,M42,M37,M32,M27,M22,M17)</f>
        <v>41</v>
      </c>
      <c r="N133" s="37">
        <f t="shared" ref="N133" si="2927">SUM(N132,N127,N122,N117,N112,N107,N102,N97,N92,N87,N82,N77,N72,N67,N62,N57,N52,N47,N42,N37,N32,N27,N22,N17)</f>
        <v>13</v>
      </c>
      <c r="O133" s="37">
        <f t="shared" ref="O133" si="2928">SUM(O132,O127,O122,O117,O112,O107,O102,O97,O92,O87,O82,O77,O72,O67,O62,O57,O52,O47,O42,O37,O32,O27,O22,O17)</f>
        <v>0</v>
      </c>
      <c r="P133" s="37">
        <f t="shared" ref="P133" si="2929">SUM(P132,P127,P122,P117,P112,P107,P102,P97,P92,P87,P82,P77,P72,P67,P62,P57,P52,P47,P42,P37,P32,P27,P22,P17)</f>
        <v>0</v>
      </c>
      <c r="Q133" s="37">
        <f t="shared" ref="Q133" si="2930">SUM(Q132,Q127,Q122,Q117,Q112,Q107,Q102,Q97,Q92,Q87,Q82,Q77,Q72,Q67,Q62,Q57,Q52,Q47,Q42,Q37,Q32,Q27,Q22,Q17)</f>
        <v>58</v>
      </c>
      <c r="R133" s="37">
        <f t="shared" ref="R133" si="2931">SUM(R132,R127,R122,R117,R112,R107,R102,R97,R92,R87,R82,R77,R72,R67,R62,R57,R52,R47,R42,R37,R32,R27,R22,R17)</f>
        <v>64</v>
      </c>
      <c r="S133" s="38">
        <f t="shared" ref="S133" si="2932">SUM(S132,S127,S122,S117,S112,S107,S102,S97,S92,S87,S82,S77,S72,S67,S62,S57,S52,S47,S42,S37,S32,S27,S22,S17)</f>
        <v>747</v>
      </c>
      <c r="T133" s="38">
        <f t="shared" ref="T133" si="2933">SUM(T132,T127,T122,T117,T112,T107,T102,T97,T92,T87,T82,T77,T72,T67,T62,T57,T52,T47,T42,T37,T32,T27,T22,T17)</f>
        <v>667.5</v>
      </c>
      <c r="U133" s="36" t="s">
        <v>6</v>
      </c>
      <c r="V133" s="37">
        <f>SUM(V132,V127,V122,V117,V112,V107,V102,V97,V92,V87,V82,V77,V72,V67,V62,V57,V52,V47,V42,V37,V32,V27,V22,V17)</f>
        <v>0</v>
      </c>
      <c r="W133" s="37">
        <f t="shared" ref="W133" si="2934">SUM(W132,W127,W122,W117,W112,W107,W102,W97,W92,W87,W82,W77,W72,W67,W62,W57,W52,W47,W42,W37,W32,W27,W22,W17)</f>
        <v>0</v>
      </c>
      <c r="X133" s="37">
        <f t="shared" ref="X133" si="2935">SUM(X132,X127,X122,X117,X112,X107,X102,X97,X92,X87,X82,X77,X72,X67,X62,X57,X52,X47,X42,X37,X32,X27,X22,X17)</f>
        <v>0</v>
      </c>
      <c r="Y133" s="37">
        <f t="shared" ref="Y133" si="2936">SUM(Y132,Y127,Y122,Y117,Y112,Y107,Y102,Y97,Y92,Y87,Y82,Y77,Y72,Y67,Y62,Y57,Y52,Y47,Y42,Y37,Y32,Y27,Y22,Y17)</f>
        <v>0</v>
      </c>
      <c r="Z133" s="37">
        <f t="shared" ref="Z133" si="2937">SUM(Z132,Z127,Z122,Z117,Z112,Z107,Z102,Z97,Z92,Z87,Z82,Z77,Z72,Z67,Z62,Z57,Z52,Z47,Z42,Z37,Z32,Z27,Z22,Z17)</f>
        <v>0</v>
      </c>
      <c r="AA133" s="37">
        <f t="shared" ref="AA133" si="2938">SUM(AA132,AA127,AA122,AA117,AA112,AA107,AA102,AA97,AA92,AA87,AA82,AA77,AA72,AA67,AA62,AA57,AA52,AA47,AA42,AA37,AA32,AA27,AA22,AA17)</f>
        <v>0</v>
      </c>
      <c r="AB133" s="37">
        <f t="shared" ref="AB133" si="2939">SUM(AB132,AB127,AB122,AB117,AB112,AB107,AB102,AB97,AB92,AB87,AB82,AB77,AB72,AB67,AB62,AB57,AB52,AB47,AB42,AB37,AB32,AB27,AB22,AB17)</f>
        <v>0</v>
      </c>
      <c r="AC133" s="38">
        <f t="shared" ref="AC133" si="2940">SUM(AC132,AC127,AC122,AC117,AC112,AC107,AC102,AC97,AC92,AC87,AC82,AC77,AC72,AC67,AC62,AC57,AC52,AC47,AC42,AC37,AC32,AC27,AC22,AC17)</f>
        <v>0</v>
      </c>
      <c r="AD133" s="38">
        <f t="shared" ref="AD133" si="2941">SUM(AD132,AD127,AD122,AD117,AD112,AD107,AD102,AD97,AD92,AD87,AD82,AD77,AD72,AD67,AD62,AD57,AD52,AD47,AD42,AD37,AD32,AD27,AD22,AD17)</f>
        <v>0</v>
      </c>
      <c r="AE133" s="36" t="s">
        <v>6</v>
      </c>
      <c r="AF133" s="37">
        <f>SUM(AF132,AF127,AF122,AF117,AF112,AF107,AF102,AF97,AF92,AF87,AF82,AF77,AF72,AF67,AF62,AF57,AF52,AF47,AF42,AF37,AF32,AF27,AF22,AF17)</f>
        <v>630</v>
      </c>
      <c r="AG133" s="37">
        <f t="shared" ref="AG133" si="2942">SUM(AG132,AG127,AG122,AG117,AG112,AG107,AG102,AG97,AG92,AG87,AG82,AG77,AG72,AG67,AG62,AG57,AG52,AG47,AG42,AG37,AG32,AG27,AG22,AG17)</f>
        <v>29</v>
      </c>
      <c r="AH133" s="37">
        <f t="shared" ref="AH133" si="2943">SUM(AH132,AH127,AH122,AH117,AH112,AH107,AH102,AH97,AH92,AH87,AH82,AH77,AH72,AH67,AH62,AH57,AH52,AH47,AH42,AH37,AH32,AH27,AH22,AH17)</f>
        <v>16</v>
      </c>
      <c r="AI133" s="37">
        <f t="shared" ref="AI133" si="2944">SUM(AI132,AI127,AI122,AI117,AI112,AI107,AI102,AI97,AI92,AI87,AI82,AI77,AI72,AI67,AI62,AI57,AI52,AI47,AI42,AI37,AI32,AI27,AI22,AI17)</f>
        <v>0</v>
      </c>
      <c r="AJ133" s="37">
        <f t="shared" ref="AJ133" si="2945">SUM(AJ132,AJ127,AJ122,AJ117,AJ112,AJ107,AJ102,AJ97,AJ92,AJ87,AJ82,AJ77,AJ72,AJ67,AJ62,AJ57,AJ52,AJ47,AJ42,AJ37,AJ32,AJ27,AJ22,AJ17)</f>
        <v>0</v>
      </c>
      <c r="AK133" s="37">
        <f t="shared" ref="AK133" si="2946">SUM(AK132,AK127,AK122,AK117,AK112,AK107,AK102,AK97,AK92,AK87,AK82,AK77,AK72,AK67,AK62,AK57,AK52,AK47,AK42,AK37,AK32,AK27,AK22,AK17)</f>
        <v>52</v>
      </c>
      <c r="AL133" s="37">
        <f t="shared" ref="AL133" si="2947">SUM(AL132,AL127,AL122,AL117,AL112,AL107,AL102,AL97,AL92,AL87,AL82,AL77,AL72,AL67,AL62,AL57,AL52,AL47,AL42,AL37,AL32,AL27,AL22,AL17)</f>
        <v>32</v>
      </c>
      <c r="AM133" s="38">
        <f t="shared" ref="AM133" si="2948">SUM(AM132,AM127,AM122,AM117,AM112,AM107,AM102,AM97,AM92,AM87,AM82,AM77,AM72,AM67,AM62,AM57,AM52,AM47,AM42,AM37,AM32,AM27,AM22,AM17)</f>
        <v>759</v>
      </c>
      <c r="AN133" s="38">
        <f t="shared" ref="AN133" si="2949">SUM(AN132,AN127,AN122,AN117,AN112,AN107,AN102,AN97,AN92,AN87,AN82,AN77,AN72,AN67,AN62,AN57,AN52,AN47,AN42,AN37,AN32,AN27,AN22,AN17)</f>
        <v>710.2</v>
      </c>
      <c r="AO133" s="36" t="s">
        <v>6</v>
      </c>
      <c r="AP133" s="37">
        <f>SUM(AP132,AP127,AP122,AP117,AP112,AP107,AP102,AP97,AP92,AP87,AP82,AP77,AP72,AP67,AP62,AP57,AP52,AP47,AP42,AP37,AP32,AP27,AP22,AP17)</f>
        <v>6792</v>
      </c>
      <c r="AQ133" s="37">
        <f t="shared" ref="AQ133" si="2950">SUM(AQ132,AQ127,AQ122,AQ117,AQ112,AQ107,AQ102,AQ97,AQ92,AQ87,AQ82,AQ77,AQ72,AQ67,AQ62,AQ57,AQ52,AQ47,AQ42,AQ37,AQ32,AQ27,AQ22,AQ17)</f>
        <v>406</v>
      </c>
      <c r="AR133" s="37">
        <f t="shared" ref="AR133" si="2951">SUM(AR132,AR127,AR122,AR117,AR112,AR107,AR102,AR97,AR92,AR87,AR82,AR77,AR72,AR67,AR62,AR57,AR52,AR47,AR42,AR37,AR32,AR27,AR22,AR17)</f>
        <v>101</v>
      </c>
      <c r="AS133" s="37">
        <f t="shared" ref="AS133" si="2952">SUM(AS132,AS127,AS122,AS117,AS112,AS107,AS102,AS97,AS92,AS87,AS82,AS77,AS72,AS67,AS62,AS57,AS52,AS47,AS42,AS37,AS32,AS27,AS22,AS17)</f>
        <v>3</v>
      </c>
      <c r="AT133" s="37">
        <f t="shared" ref="AT133" si="2953">SUM(AT132,AT127,AT122,AT117,AT112,AT107,AT102,AT97,AT92,AT87,AT82,AT77,AT72,AT67,AT62,AT57,AT52,AT47,AT42,AT37,AT32,AT27,AT22,AT17)</f>
        <v>106</v>
      </c>
      <c r="AU133" s="37">
        <f t="shared" ref="AU133" si="2954">SUM(AU132,AU127,AU122,AU117,AU112,AU107,AU102,AU97,AU92,AU87,AU82,AU77,AU72,AU67,AU62,AU57,AU52,AU47,AU42,AU37,AU32,AU27,AU22,AU17)</f>
        <v>359</v>
      </c>
      <c r="AV133" s="37">
        <f t="shared" ref="AV133" si="2955">SUM(AV132,AV127,AV122,AV117,AV112,AV107,AV102,AV97,AV92,AV87,AV82,AV77,AV72,AV67,AV62,AV57,AV52,AV47,AV42,AV37,AV32,AV27,AV22,AV17)</f>
        <v>74</v>
      </c>
      <c r="AW133" s="38">
        <f t="shared" ref="AW133" si="2956">SUM(AW132,AW127,AW122,AW117,AW112,AW107,AW102,AW97,AW92,AW87,AW82,AW77,AW72,AW67,AW62,AW57,AW52,AW47,AW42,AW37,AW32,AW27,AW22,AW17)</f>
        <v>7841</v>
      </c>
      <c r="AX133" s="38">
        <f t="shared" ref="AX133" si="2957">SUM(AX132,AX127,AX122,AX117,AX112,AX107,AX102,AX97,AX92,AX87,AX82,AX77,AX72,AX67,AX62,AX57,AX52,AX47,AX42,AX37,AX32,AX27,AX22,AX17)</f>
        <v>7726.8</v>
      </c>
      <c r="AY133" s="36" t="s">
        <v>6</v>
      </c>
      <c r="AZ133" s="37">
        <f>SUM(AZ132,AZ127,AZ122,AZ117,AZ112,AZ107,AZ102,AZ97,AZ92,AZ87,AZ82,AZ77,AZ72,AZ67,AZ62,AZ57,AZ52,AZ47,AZ42,AZ37,AZ32,AZ27,AZ22,AZ17)</f>
        <v>0</v>
      </c>
      <c r="BA133" s="37">
        <f t="shared" ref="BA133" si="2958">SUM(BA132,BA127,BA122,BA117,BA112,BA107,BA102,BA97,BA92,BA87,BA82,BA77,BA72,BA67,BA62,BA57,BA52,BA47,BA42,BA37,BA32,BA27,BA22,BA17)</f>
        <v>0</v>
      </c>
      <c r="BB133" s="37">
        <f t="shared" ref="BB133" si="2959">SUM(BB132,BB127,BB122,BB117,BB112,BB107,BB102,BB97,BB92,BB87,BB82,BB77,BB72,BB67,BB62,BB57,BB52,BB47,BB42,BB37,BB32,BB27,BB22,BB17)</f>
        <v>0</v>
      </c>
      <c r="BC133" s="37">
        <f t="shared" ref="BC133" si="2960">SUM(BC132,BC127,BC122,BC117,BC112,BC107,BC102,BC97,BC92,BC87,BC82,BC77,BC72,BC67,BC62,BC57,BC52,BC47,BC42,BC37,BC32,BC27,BC22,BC17)</f>
        <v>0</v>
      </c>
      <c r="BD133" s="37">
        <f t="shared" ref="BD133" si="2961">SUM(BD132,BD127,BD122,BD117,BD112,BD107,BD102,BD97,BD92,BD87,BD82,BD77,BD72,BD67,BD62,BD57,BD52,BD47,BD42,BD37,BD32,BD27,BD22,BD17)</f>
        <v>0</v>
      </c>
      <c r="BE133" s="37">
        <f t="shared" ref="BE133" si="2962">SUM(BE132,BE127,BE122,BE117,BE112,BE107,BE102,BE97,BE92,BE87,BE82,BE77,BE72,BE67,BE62,BE57,BE52,BE47,BE42,BE37,BE32,BE27,BE22,BE17)</f>
        <v>1</v>
      </c>
      <c r="BF133" s="37">
        <f t="shared" ref="BF133" si="2963">SUM(BF132,BF127,BF122,BF117,BF112,BF107,BF102,BF97,BF92,BF87,BF82,BF77,BF72,BF67,BF62,BF57,BF52,BF47,BF42,BF37,BF32,BF27,BF22,BF17)</f>
        <v>0</v>
      </c>
      <c r="BG133" s="38">
        <f t="shared" ref="BG133" si="2964">SUM(BG132,BG127,BG122,BG117,BG112,BG107,BG102,BG97,BG92,BG87,BG82,BG77,BG72,BG67,BG62,BG57,BG52,BG47,BG42,BG37,BG32,BG27,BG22,BG17)</f>
        <v>1</v>
      </c>
      <c r="BH133" s="38">
        <f t="shared" ref="BH133" si="2965">SUM(BH132,BH127,BH122,BH117,BH112,BH107,BH102,BH97,BH92,BH87,BH82,BH77,BH72,BH67,BH62,BH57,BH52,BH47,BH42,BH37,BH32,BH27,BH22,BH17)</f>
        <v>0.4</v>
      </c>
      <c r="BI133" s="36" t="s">
        <v>6</v>
      </c>
      <c r="BJ133" s="37">
        <f>SUM(BJ132,BJ127,BJ122,BJ117,BJ112,BJ107,BJ102,BJ97,BJ92,BJ87,BJ82,BJ77,BJ72,BJ67,BJ62,BJ57,BJ52,BJ47,BJ42,BJ37,BJ32,BJ27,BJ22,BJ17)</f>
        <v>7523</v>
      </c>
      <c r="BK133" s="37">
        <f t="shared" ref="BK133" si="2966">SUM(BK132,BK127,BK122,BK117,BK112,BK107,BK102,BK97,BK92,BK87,BK82,BK77,BK72,BK67,BK62,BK57,BK52,BK47,BK42,BK37,BK32,BK27,BK22,BK17)</f>
        <v>466</v>
      </c>
      <c r="BL133" s="37">
        <f t="shared" ref="BL133" si="2967">SUM(BL132,BL127,BL122,BL117,BL112,BL107,BL102,BL97,BL92,BL87,BL82,BL77,BL72,BL67,BL62,BL57,BL52,BL47,BL42,BL37,BL32,BL27,BL22,BL17)</f>
        <v>119</v>
      </c>
      <c r="BM133" s="37">
        <f t="shared" ref="BM133" si="2968">SUM(BM132,BM127,BM122,BM117,BM112,BM107,BM102,BM97,BM92,BM87,BM82,BM77,BM72,BM67,BM62,BM57,BM52,BM47,BM42,BM37,BM32,BM27,BM22,BM17)</f>
        <v>4</v>
      </c>
      <c r="BN133" s="37">
        <f t="shared" ref="BN133" si="2969">SUM(BN132,BN127,BN122,BN117,BN112,BN107,BN102,BN97,BN92,BN87,BN82,BN77,BN72,BN67,BN62,BN57,BN52,BN47,BN42,BN37,BN32,BN27,BN22,BN17)</f>
        <v>119</v>
      </c>
      <c r="BO133" s="37">
        <f t="shared" ref="BO133" si="2970">SUM(BO132,BO127,BO122,BO117,BO112,BO107,BO102,BO97,BO92,BO87,BO82,BO77,BO72,BO67,BO62,BO57,BO52,BO47,BO42,BO37,BO32,BO27,BO22,BO17)</f>
        <v>384</v>
      </c>
      <c r="BP133" s="37">
        <f t="shared" ref="BP133" si="2971">SUM(BP132,BP127,BP122,BP117,BP112,BP107,BP102,BP97,BP92,BP87,BP82,BP77,BP72,BP67,BP62,BP57,BP52,BP47,BP42,BP37,BP32,BP27,BP22,BP17)</f>
        <v>86</v>
      </c>
      <c r="BQ133" s="38">
        <f t="shared" ref="BQ133" si="2972">SUM(BQ132,BQ127,BQ122,BQ117,BQ112,BQ107,BQ102,BQ97,BQ92,BQ87,BQ82,BQ77,BQ72,BQ67,BQ62,BQ57,BQ52,BQ47,BQ42,BQ37,BQ32,BQ27,BQ22,BQ17)</f>
        <v>8701</v>
      </c>
      <c r="BR133" s="38">
        <f t="shared" ref="BR133" si="2973">SUM(BR132,BR127,BR122,BR117,BR112,BR107,BR102,BR97,BR92,BR87,BR82,BR77,BR72,BR67,BR62,BR57,BR52,BR47,BR42,BR37,BR32,BR27,BR22,BR17)</f>
        <v>8585.5</v>
      </c>
      <c r="BS133" s="36" t="s">
        <v>6</v>
      </c>
      <c r="BT133" s="37">
        <f>SUM(BT132,BT127,BT122,BT117,BT112,BT107,BT102,BT97,BT92,BT87,BT82,BT77,BT72,BT67,BT62,BT57,BT52,BT47,BT42,BT37,BT32,BT27,BT22,BT17)</f>
        <v>108</v>
      </c>
      <c r="BU133" s="37">
        <f t="shared" ref="BU133" si="2974">SUM(BU132,BU127,BU122,BU117,BU112,BU107,BU102,BU97,BU92,BU87,BU82,BU77,BU72,BU67,BU62,BU57,BU52,BU47,BU42,BU37,BU32,BU27,BU22,BU17)</f>
        <v>6</v>
      </c>
      <c r="BV133" s="37">
        <f t="shared" ref="BV133" si="2975">SUM(BV132,BV127,BV122,BV117,BV112,BV107,BV102,BV97,BV92,BV87,BV82,BV77,BV72,BV67,BV62,BV57,BV52,BV47,BV42,BV37,BV32,BV27,BV22,BV17)</f>
        <v>2</v>
      </c>
      <c r="BW133" s="37">
        <f t="shared" ref="BW133" si="2976">SUM(BW132,BW127,BW122,BW117,BW112,BW107,BW102,BW97,BW92,BW87,BW82,BW77,BW72,BW67,BW62,BW57,BW52,BW47,BW42,BW37,BW32,BW27,BW22,BW17)</f>
        <v>0</v>
      </c>
      <c r="BX133" s="37">
        <f t="shared" ref="BX133" si="2977">SUM(BX132,BX127,BX122,BX117,BX112,BX107,BX102,BX97,BX92,BX87,BX82,BX77,BX72,BX67,BX62,BX57,BX52,BX47,BX42,BX37,BX32,BX27,BX22,BX17)</f>
        <v>0</v>
      </c>
      <c r="BY133" s="37">
        <f t="shared" ref="BY133" si="2978">SUM(BY132,BY127,BY122,BY117,BY112,BY107,BY102,BY97,BY92,BY87,BY82,BY77,BY72,BY67,BY62,BY57,BY52,BY47,BY42,BY37,BY32,BY27,BY22,BY17)</f>
        <v>4</v>
      </c>
      <c r="BZ133" s="37">
        <f t="shared" ref="BZ133" si="2979">SUM(BZ132,BZ127,BZ122,BZ117,BZ112,BZ107,BZ102,BZ97,BZ92,BZ87,BZ82,BZ77,BZ72,BZ67,BZ62,BZ57,BZ52,BZ47,BZ42,BZ37,BZ32,BZ27,BZ22,BZ17)</f>
        <v>18</v>
      </c>
      <c r="CA133" s="38">
        <f t="shared" ref="CA133" si="2980">SUM(CA132,CA127,CA122,CA117,CA112,CA107,CA102,CA97,CA92,CA87,CA82,CA77,CA72,CA67,CA62,CA57,CA52,CA47,CA42,CA37,CA32,CA27,CA22,CA17)</f>
        <v>138</v>
      </c>
      <c r="CB133" s="38">
        <f t="shared" ref="CB133" si="2981">SUM(CB132,CB127,CB122,CB117,CB112,CB107,CB102,CB97,CB92,CB87,CB82,CB77,CB72,CB67,CB62,CB57,CB52,CB47,CB42,CB37,CB32,CB27,CB22,CB17)</f>
        <v>122.2</v>
      </c>
      <c r="CC133" s="36" t="s">
        <v>6</v>
      </c>
      <c r="CD133" s="37">
        <f>SUM(CD132,CD127,CD122,CD117,CD112,CD107,CD102,CD97,CD92,CD87,CD82,CD77,CD72,CD67,CD62,CD57,CD52,CD47,CD42,CD37,CD32,CD27,CD22,CD17)</f>
        <v>0</v>
      </c>
      <c r="CE133" s="37">
        <f t="shared" ref="CE133" si="2982">SUM(CE132,CE127,CE122,CE117,CE112,CE107,CE102,CE97,CE92,CE87,CE82,CE77,CE72,CE67,CE62,CE57,CE52,CE47,CE42,CE37,CE32,CE27,CE22,CE17)</f>
        <v>0</v>
      </c>
      <c r="CF133" s="37">
        <f t="shared" ref="CF133" si="2983">SUM(CF132,CF127,CF122,CF117,CF112,CF107,CF102,CF97,CF92,CF87,CF82,CF77,CF72,CF67,CF62,CF57,CF52,CF47,CF42,CF37,CF32,CF27,CF22,CF17)</f>
        <v>0</v>
      </c>
      <c r="CG133" s="37">
        <f t="shared" ref="CG133" si="2984">SUM(CG132,CG127,CG122,CG117,CG112,CG107,CG102,CG97,CG92,CG87,CG82,CG77,CG72,CG67,CG62,CG57,CG52,CG47,CG42,CG37,CG32,CG27,CG22,CG17)</f>
        <v>0</v>
      </c>
      <c r="CH133" s="37">
        <f t="shared" ref="CH133" si="2985">SUM(CH132,CH127,CH122,CH117,CH112,CH107,CH102,CH97,CH92,CH87,CH82,CH77,CH72,CH67,CH62,CH57,CH52,CH47,CH42,CH37,CH32,CH27,CH22,CH17)</f>
        <v>0</v>
      </c>
      <c r="CI133" s="37">
        <f t="shared" ref="CI133" si="2986">SUM(CI132,CI127,CI122,CI117,CI112,CI107,CI102,CI97,CI92,CI87,CI82,CI77,CI72,CI67,CI62,CI57,CI52,CI47,CI42,CI37,CI32,CI27,CI22,CI17)</f>
        <v>0</v>
      </c>
      <c r="CJ133" s="37">
        <f t="shared" ref="CJ133" si="2987">SUM(CJ132,CJ127,CJ122,CJ117,CJ112,CJ107,CJ102,CJ97,CJ92,CJ87,CJ82,CJ77,CJ72,CJ67,CJ62,CJ57,CJ52,CJ47,CJ42,CJ37,CJ32,CJ27,CJ22,CJ17)</f>
        <v>0</v>
      </c>
      <c r="CK133" s="38">
        <f t="shared" ref="CK133" si="2988">SUM(CK132,CK127,CK122,CK117,CK112,CK107,CK102,CK97,CK92,CK87,CK82,CK77,CK72,CK67,CK62,CK57,CK52,CK47,CK42,CK37,CK32,CK27,CK22,CK17)</f>
        <v>0</v>
      </c>
      <c r="CL133" s="38">
        <f t="shared" ref="CL133" si="2989">SUM(CL132,CL127,CL122,CL117,CL112,CL107,CL102,CL97,CL92,CL87,CL82,CL77,CL72,CL67,CL62,CL57,CL52,CL47,CL42,CL37,CL32,CL27,CL22,CL17)</f>
        <v>0</v>
      </c>
      <c r="CM133" s="36" t="s">
        <v>6</v>
      </c>
      <c r="CN133" s="37">
        <f>SUM(CN132,CN127,CN122,CN117,CN112,CN107,CN102,CN97,CN92,CN87,CN82,CN77,CN72,CN67,CN62,CN57,CN52,CN47,CN42,CN37,CN32,CN27,CN22,CN17)</f>
        <v>738</v>
      </c>
      <c r="CO133" s="37">
        <f t="shared" ref="CO133" si="2990">SUM(CO132,CO127,CO122,CO117,CO112,CO107,CO102,CO97,CO92,CO87,CO82,CO77,CO72,CO67,CO62,CO57,CO52,CO47,CO42,CO37,CO32,CO27,CO22,CO17)</f>
        <v>35</v>
      </c>
      <c r="CP133" s="37">
        <f t="shared" ref="CP133" si="2991">SUM(CP132,CP127,CP122,CP117,CP112,CP107,CP102,CP97,CP92,CP87,CP82,CP77,CP72,CP67,CP62,CP57,CP52,CP47,CP42,CP37,CP32,CP27,CP22,CP17)</f>
        <v>18</v>
      </c>
      <c r="CQ133" s="37">
        <f t="shared" ref="CQ133" si="2992">SUM(CQ132,CQ127,CQ122,CQ117,CQ112,CQ107,CQ102,CQ97,CQ92,CQ87,CQ82,CQ77,CQ72,CQ67,CQ62,CQ57,CQ52,CQ47,CQ42,CQ37,CQ32,CQ27,CQ22,CQ17)</f>
        <v>0</v>
      </c>
      <c r="CR133" s="37">
        <f t="shared" ref="CR133" si="2993">SUM(CR132,CR127,CR122,CR117,CR112,CR107,CR102,CR97,CR92,CR87,CR82,CR77,CR72,CR67,CR62,CR57,CR52,CR47,CR42,CR37,CR32,CR27,CR22,CR17)</f>
        <v>0</v>
      </c>
      <c r="CS133" s="37">
        <f t="shared" ref="CS133" si="2994">SUM(CS132,CS127,CS122,CS117,CS112,CS107,CS102,CS97,CS92,CS87,CS82,CS77,CS72,CS67,CS62,CS57,CS52,CS47,CS42,CS37,CS32,CS27,CS22,CS17)</f>
        <v>56</v>
      </c>
      <c r="CT133" s="37">
        <f t="shared" ref="CT133" si="2995">SUM(CT132,CT127,CT122,CT117,CT112,CT107,CT102,CT97,CT92,CT87,CT82,CT77,CT72,CT67,CT62,CT57,CT52,CT47,CT42,CT37,CT32,CT27,CT22,CT17)</f>
        <v>50</v>
      </c>
      <c r="CU133" s="38">
        <f t="shared" ref="CU133" si="2996">SUM(CU132,CU127,CU122,CU117,CU112,CU107,CU102,CU97,CU92,CU87,CU82,CU77,CU72,CU67,CU62,CU57,CU52,CU47,CU42,CU37,CU32,CU27,CU22,CU17)</f>
        <v>897</v>
      </c>
      <c r="CV133" s="38">
        <f t="shared" ref="CV133" si="2997">SUM(CV132,CV127,CV122,CV117,CV112,CV107,CV102,CV97,CV92,CV87,CV82,CV77,CV72,CV67,CV62,CV57,CV52,CV47,CV42,CV37,CV32,CV27,CV22,CV17)</f>
        <v>832.40000000000009</v>
      </c>
      <c r="CW133" s="36" t="s">
        <v>6</v>
      </c>
      <c r="CX133" s="37">
        <f>SUM(CX132,CX127,CX122,CX117,CX112,CX107,CX102,CX97,CX92,CX87,CX82,CX77,CX72,CX67,CX62,CX57,CX52,CX47,CX42,CX37,CX32,CX27,CX22,CX17)</f>
        <v>650</v>
      </c>
      <c r="CY133" s="37">
        <f t="shared" ref="CY133" si="2998">SUM(CY132,CY127,CY122,CY117,CY112,CY107,CY102,CY97,CY92,CY87,CY82,CY77,CY72,CY67,CY62,CY57,CY52,CY47,CY42,CY37,CY32,CY27,CY22,CY17)</f>
        <v>43</v>
      </c>
      <c r="CZ133" s="37">
        <f t="shared" ref="CZ133" si="2999">SUM(CZ132,CZ127,CZ122,CZ117,CZ112,CZ107,CZ102,CZ97,CZ92,CZ87,CZ82,CZ77,CZ72,CZ67,CZ62,CZ57,CZ52,CZ47,CZ42,CZ37,CZ32,CZ27,CZ22,CZ17)</f>
        <v>16</v>
      </c>
      <c r="DA133" s="37">
        <f t="shared" ref="DA133" si="3000">SUM(DA132,DA127,DA122,DA117,DA112,DA107,DA102,DA97,DA92,DA87,DA82,DA77,DA72,DA67,DA62,DA57,DA52,DA47,DA42,DA37,DA32,DA27,DA22,DA17)</f>
        <v>0</v>
      </c>
      <c r="DB133" s="37">
        <f t="shared" ref="DB133" si="3001">SUM(DB132,DB127,DB122,DB117,DB112,DB107,DB102,DB97,DB92,DB87,DB82,DB77,DB72,DB67,DB62,DB57,DB52,DB47,DB42,DB37,DB32,DB27,DB22,DB17)</f>
        <v>0</v>
      </c>
      <c r="DC133" s="37">
        <f t="shared" ref="DC133" si="3002">SUM(DC132,DC127,DC122,DC117,DC112,DC107,DC102,DC97,DC92,DC87,DC82,DC77,DC72,DC67,DC62,DC57,DC52,DC47,DC42,DC37,DC32,DC27,DC22,DC17)</f>
        <v>59</v>
      </c>
      <c r="DD133" s="37">
        <f t="shared" ref="DD133" si="3003">SUM(DD132,DD127,DD122,DD117,DD112,DD107,DD102,DD97,DD92,DD87,DD82,DD77,DD72,DD67,DD62,DD57,DD52,DD47,DD42,DD37,DD32,DD27,DD22,DD17)</f>
        <v>81</v>
      </c>
      <c r="DE133" s="38">
        <f t="shared" ref="DE133" si="3004">SUM(DE132,DE127,DE122,DE117,DE112,DE107,DE102,DE97,DE92,DE87,DE82,DE77,DE72,DE67,DE62,DE57,DE52,DE47,DE42,DE37,DE32,DE27,DE22,DE17)</f>
        <v>849</v>
      </c>
      <c r="DF133" s="38">
        <f t="shared" ref="DF133" si="3005">SUM(DF132,DF127,DF122,DF117,DF112,DF107,DF102,DF97,DF92,DF87,DF82,DF77,DF72,DF67,DF62,DF57,DF52,DF47,DF42,DF37,DF32,DF27,DF22,DF17)</f>
        <v>756.80000000000007</v>
      </c>
      <c r="DG133" s="36" t="s">
        <v>6</v>
      </c>
      <c r="DH133" s="37">
        <f>SUM(DH132,DH127,DH122,DH117,DH112,DH107,DH102,DH97,DH92,DH87,DH82,DH77,DH72,DH67,DH62,DH57,DH52,DH47,DH42,DH37,DH32,DH27,DH22,DH17)</f>
        <v>8094</v>
      </c>
      <c r="DI133" s="37">
        <f t="shared" ref="DI133" si="3006">SUM(DI132,DI127,DI122,DI117,DI112,DI107,DI102,DI97,DI92,DI87,DI82,DI77,DI72,DI67,DI62,DI57,DI52,DI47,DI42,DI37,DI32,DI27,DI22,DI17)</f>
        <v>507</v>
      </c>
      <c r="DJ133" s="37">
        <f t="shared" ref="DJ133" si="3007">SUM(DJ132,DJ127,DJ122,DJ117,DJ112,DJ107,DJ102,DJ97,DJ92,DJ87,DJ82,DJ77,DJ72,DJ67,DJ62,DJ57,DJ52,DJ47,DJ42,DJ37,DJ32,DJ27,DJ22,DJ17)</f>
        <v>132</v>
      </c>
      <c r="DK133" s="37">
        <f t="shared" ref="DK133" si="3008">SUM(DK132,DK127,DK122,DK117,DK112,DK107,DK102,DK97,DK92,DK87,DK82,DK77,DK72,DK67,DK62,DK57,DK52,DK47,DK42,DK37,DK32,DK27,DK22,DK17)</f>
        <v>4</v>
      </c>
      <c r="DL133" s="37">
        <f t="shared" ref="DL133" si="3009">SUM(DL132,DL127,DL122,DL117,DL112,DL107,DL102,DL97,DL92,DL87,DL82,DL77,DL72,DL67,DL62,DL57,DL52,DL47,DL42,DL37,DL32,DL27,DL22,DL17)</f>
        <v>119</v>
      </c>
      <c r="DM133" s="37">
        <f t="shared" ref="DM133" si="3010">SUM(DM132,DM127,DM122,DM117,DM112,DM107,DM102,DM97,DM92,DM87,DM82,DM77,DM72,DM67,DM62,DM57,DM52,DM47,DM42,DM37,DM32,DM27,DM22,DM17)</f>
        <v>443</v>
      </c>
      <c r="DN133" s="37">
        <f t="shared" ref="DN133" si="3011">SUM(DN132,DN127,DN122,DN117,DN112,DN107,DN102,DN97,DN92,DN87,DN82,DN77,DN72,DN67,DN62,DN57,DN52,DN47,DN42,DN37,DN32,DN27,DN22,DN17)</f>
        <v>150</v>
      </c>
      <c r="DO133" s="38">
        <f t="shared" ref="DO133" si="3012">SUM(DO132,DO127,DO122,DO117,DO112,DO107,DO102,DO97,DO92,DO87,DO82,DO77,DO72,DO67,DO62,DO57,DO52,DO47,DO42,DO37,DO32,DO27,DO22,DO17)</f>
        <v>9449</v>
      </c>
      <c r="DP133" s="38">
        <f t="shared" ref="DP133" si="3013">SUM(DP132,DP127,DP122,DP117,DP112,DP107,DP102,DP97,DP92,DP87,DP82,DP77,DP72,DP67,DP62,DP57,DP52,DP47,DP42,DP37,DP32,DP27,DP22,DP17)</f>
        <v>9253.4000000000015</v>
      </c>
      <c r="DQ133" s="36" t="s">
        <v>6</v>
      </c>
      <c r="DR133" s="37">
        <f>SUM(DR132,DR127,DR122,DR117,DR112,DR107,DR102,DR97,DR92,DR87,DR82,DR77,DR72,DR67,DR62,DR57,DR52,DR47,DR42,DR37,DR32,DR27,DR22,DR17)</f>
        <v>7422</v>
      </c>
      <c r="DS133" s="37">
        <f t="shared" ref="DS133" si="3014">SUM(DS132,DS127,DS122,DS117,DS112,DS107,DS102,DS97,DS92,DS87,DS82,DS77,DS72,DS67,DS62,DS57,DS52,DS47,DS42,DS37,DS32,DS27,DS22,DS17)</f>
        <v>435</v>
      </c>
      <c r="DT133" s="37">
        <f t="shared" ref="DT133" si="3015">SUM(DT132,DT127,DT122,DT117,DT112,DT107,DT102,DT97,DT92,DT87,DT82,DT77,DT72,DT67,DT62,DT57,DT52,DT47,DT42,DT37,DT32,DT27,DT22,DT17)</f>
        <v>117</v>
      </c>
      <c r="DU133" s="37">
        <f t="shared" ref="DU133" si="3016">SUM(DU132,DU127,DU122,DU117,DU112,DU107,DU102,DU97,DU92,DU87,DU82,DU77,DU72,DU67,DU62,DU57,DU52,DU47,DU42,DU37,DU32,DU27,DU22,DU17)</f>
        <v>3</v>
      </c>
      <c r="DV133" s="37">
        <f t="shared" ref="DV133" si="3017">SUM(DV132,DV127,DV122,DV117,DV112,DV107,DV102,DV97,DV92,DV87,DV82,DV77,DV72,DV67,DV62,DV57,DV52,DV47,DV42,DV37,DV32,DV27,DV22,DV17)</f>
        <v>106</v>
      </c>
      <c r="DW133" s="37">
        <f t="shared" ref="DW133" si="3018">SUM(DW132,DW127,DW122,DW117,DW112,DW107,DW102,DW97,DW92,DW87,DW82,DW77,DW72,DW67,DW62,DW57,DW52,DW47,DW42,DW37,DW32,DW27,DW22,DW17)</f>
        <v>412</v>
      </c>
      <c r="DX133" s="37">
        <f t="shared" ref="DX133" si="3019">SUM(DX132,DX127,DX122,DX117,DX112,DX107,DX102,DX97,DX92,DX87,DX82,DX77,DX72,DX67,DX62,DX57,DX52,DX47,DX42,DX37,DX32,DX27,DX22,DX17)</f>
        <v>106</v>
      </c>
      <c r="DY133" s="38">
        <f t="shared" ref="DY133" si="3020">SUM(DY132,DY127,DY122,DY117,DY112,DY107,DY102,DY97,DY92,DY87,DY82,DY77,DY72,DY67,DY62,DY57,DY52,DY47,DY42,DY37,DY32,DY27,DY22,DY17)</f>
        <v>8601</v>
      </c>
      <c r="DZ133" s="38">
        <f t="shared" ref="DZ133" si="3021">SUM(DZ132,DZ127,DZ122,DZ117,DZ112,DZ107,DZ102,DZ97,DZ92,DZ87,DZ82,DZ77,DZ72,DZ67,DZ62,DZ57,DZ52,DZ47,DZ42,DZ37,DZ32,DZ27,DZ22,DZ17)</f>
        <v>8437.4000000000015</v>
      </c>
      <c r="EA133" s="36" t="s">
        <v>6</v>
      </c>
      <c r="EB133" s="37">
        <f>SUM(EB132,EB127,EB122,EB117,EB112,EB107,EB102,EB97,EB92,EB87,EB82,EB77,EB72,EB67,EB62,EB57,EB52,EB47,EB42,EB37,EB32,EB27,EB22,EB17)</f>
        <v>6881</v>
      </c>
      <c r="EC133" s="37">
        <f t="shared" ref="EC133" si="3022">SUM(EC132,EC127,EC122,EC117,EC112,EC107,EC102,EC97,EC92,EC87,EC82,EC77,EC72,EC67,EC62,EC57,EC52,EC47,EC42,EC37,EC32,EC27,EC22,EC17)</f>
        <v>408</v>
      </c>
      <c r="ED133" s="37">
        <f t="shared" ref="ED133" si="3023">SUM(ED132,ED127,ED122,ED117,ED112,ED107,ED102,ED97,ED92,ED87,ED82,ED77,ED72,ED67,ED62,ED57,ED52,ED47,ED42,ED37,ED32,ED27,ED22,ED17)</f>
        <v>104</v>
      </c>
      <c r="EE133" s="37">
        <f t="shared" ref="EE133" si="3024">SUM(EE132,EE127,EE122,EE117,EE112,EE107,EE102,EE97,EE92,EE87,EE82,EE77,EE72,EE67,EE62,EE57,EE52,EE47,EE42,EE37,EE32,EE27,EE22,EE17)</f>
        <v>3</v>
      </c>
      <c r="EF133" s="37">
        <f t="shared" ref="EF133" si="3025">SUM(EF132,EF127,EF122,EF117,EF112,EF107,EF102,EF97,EF92,EF87,EF82,EF77,EF72,EF67,EF62,EF57,EF52,EF47,EF42,EF37,EF32,EF27,EF22,EF17)</f>
        <v>106</v>
      </c>
      <c r="EG133" s="37">
        <f t="shared" ref="EG133" si="3026">SUM(EG132,EG127,EG122,EG117,EG112,EG107,EG102,EG97,EG92,EG87,EG82,EG77,EG72,EG67,EG62,EG57,EG52,EG47,EG42,EG37,EG32,EG27,EG22,EG17)</f>
        <v>360</v>
      </c>
      <c r="EH133" s="37">
        <f t="shared" ref="EH133" si="3027">SUM(EH132,EH127,EH122,EH117,EH112,EH107,EH102,EH97,EH92,EH87,EH82,EH77,EH72,EH67,EH62,EH57,EH52,EH47,EH42,EH37,EH32,EH27,EH22,EH17)</f>
        <v>91</v>
      </c>
      <c r="EI133" s="38">
        <f t="shared" ref="EI133" si="3028">SUM(EI132,EI127,EI122,EI117,EI112,EI107,EI102,EI97,EI92,EI87,EI82,EI77,EI72,EI67,EI62,EI57,EI52,EI47,EI42,EI37,EI32,EI27,EI22,EI17)</f>
        <v>7953</v>
      </c>
      <c r="EJ133" s="38">
        <f t="shared" ref="EJ133" si="3029">SUM(EJ132,EJ127,EJ122,EJ117,EJ112,EJ107,EJ102,EJ97,EJ92,EJ87,EJ82,EJ77,EJ72,EJ67,EJ62,EJ57,EJ52,EJ47,EJ42,EJ37,EJ32,EJ27,EJ22,EJ17)</f>
        <v>7826.1</v>
      </c>
      <c r="EK133" s="36" t="s">
        <v>6</v>
      </c>
      <c r="EL133" s="37">
        <f>SUM(EL132,EL127,EL122,EL117,EL112,EL107,EL102,EL97,EL92,EL87,EL82,EL77,EL72,EL67,EL62,EL57,EL52,EL47,EL42,EL37,EL32,EL27,EL22,EL17)</f>
        <v>7631</v>
      </c>
      <c r="EM133" s="37">
        <f t="shared" ref="EM133" si="3030">SUM(EM132,EM127,EM122,EM117,EM112,EM107,EM102,EM97,EM92,EM87,EM82,EM77,EM72,EM67,EM62,EM57,EM52,EM47,EM42,EM37,EM32,EM27,EM22,EM17)</f>
        <v>472</v>
      </c>
      <c r="EN133" s="37">
        <f t="shared" ref="EN133" si="3031">SUM(EN132,EN127,EN122,EN117,EN112,EN107,EN102,EN97,EN92,EN87,EN82,EN77,EN72,EN67,EN62,EN57,EN52,EN47,EN42,EN37,EN32,EN27,EN22,EN17)</f>
        <v>121</v>
      </c>
      <c r="EO133" s="37">
        <f t="shared" ref="EO133" si="3032">SUM(EO132,EO127,EO122,EO117,EO112,EO107,EO102,EO97,EO92,EO87,EO82,EO77,EO72,EO67,EO62,EO57,EO52,EO47,EO42,EO37,EO32,EO27,EO22,EO17)</f>
        <v>4</v>
      </c>
      <c r="EP133" s="37">
        <f t="shared" ref="EP133" si="3033">SUM(EP132,EP127,EP122,EP117,EP112,EP107,EP102,EP97,EP92,EP87,EP82,EP77,EP72,EP67,EP62,EP57,EP52,EP47,EP42,EP37,EP32,EP27,EP22,EP17)</f>
        <v>119</v>
      </c>
      <c r="EQ133" s="37">
        <f t="shared" ref="EQ133" si="3034">SUM(EQ132,EQ127,EQ122,EQ117,EQ112,EQ107,EQ102,EQ97,EQ92,EQ87,EQ82,EQ77,EQ72,EQ67,EQ62,EQ57,EQ52,EQ47,EQ42,EQ37,EQ32,EQ27,EQ22,EQ17)</f>
        <v>388</v>
      </c>
      <c r="ER133" s="37">
        <f t="shared" ref="ER133" si="3035">SUM(ER132,ER127,ER122,ER117,ER112,ER107,ER102,ER97,ER92,ER87,ER82,ER77,ER72,ER67,ER62,ER57,ER52,ER47,ER42,ER37,ER32,ER27,ER22,ER17)</f>
        <v>104</v>
      </c>
      <c r="ES133" s="38">
        <f t="shared" ref="ES133" si="3036">SUM(ES132,ES127,ES122,ES117,ES112,ES107,ES102,ES97,ES92,ES87,ES82,ES77,ES72,ES67,ES62,ES57,ES52,ES47,ES42,ES37,ES32,ES27,ES22,ES17)</f>
        <v>8839</v>
      </c>
      <c r="ET133" s="38">
        <f t="shared" ref="ET133" si="3037">SUM(ET132,ET127,ET122,ET117,ET112,ET107,ET102,ET97,ET92,ET87,ET82,ET77,ET72,ET67,ET62,ET57,ET52,ET47,ET42,ET37,ET32,ET27,ET22,ET17)</f>
        <v>8707.7000000000007</v>
      </c>
    </row>
    <row r="134" spans="1:150" ht="13.8" thickTop="1" x14ac:dyDescent="0.25"/>
  </sheetData>
  <mergeCells count="30">
    <mergeCell ref="EI9:EJ9"/>
    <mergeCell ref="ES9:ET9"/>
    <mergeCell ref="CA9:CB9"/>
    <mergeCell ref="CK9:CL9"/>
    <mergeCell ref="CU9:CV9"/>
    <mergeCell ref="DE9:DF9"/>
    <mergeCell ref="DO9:DP9"/>
    <mergeCell ref="DY9:DZ9"/>
    <mergeCell ref="DY7:DZ7"/>
    <mergeCell ref="EI7:EJ7"/>
    <mergeCell ref="ES7:ET7"/>
    <mergeCell ref="I9:J9"/>
    <mergeCell ref="S9:T9"/>
    <mergeCell ref="AC9:AD9"/>
    <mergeCell ref="AM9:AN9"/>
    <mergeCell ref="AW9:AX9"/>
    <mergeCell ref="BG9:BH9"/>
    <mergeCell ref="BQ9:BR9"/>
    <mergeCell ref="BQ7:BR7"/>
    <mergeCell ref="CA7:CB7"/>
    <mergeCell ref="CK7:CL7"/>
    <mergeCell ref="CU7:CV7"/>
    <mergeCell ref="DE7:DF7"/>
    <mergeCell ref="DO7:DP7"/>
    <mergeCell ref="BG7:BH7"/>
    <mergeCell ref="I7:J7"/>
    <mergeCell ref="S7:T7"/>
    <mergeCell ref="AC7:AD7"/>
    <mergeCell ref="AM7:AN7"/>
    <mergeCell ref="AW7:AX7"/>
  </mergeCells>
  <printOptions horizontalCentered="1"/>
  <pageMargins left="0.55118110236220474" right="0.51181102362204722" top="0.37" bottom="0.57999999999999996" header="0.35" footer="0.51181102362204722"/>
  <pageSetup paperSize="9" scale="75" orientation="portrait" horizontalDpi="1200" verticalDpi="1200" r:id="rId1"/>
  <headerFooter alignWithMargins="0">
    <oddFooter>&amp;L&amp;F&amp;RNDC for</oddFooter>
  </headerFooter>
  <colBreaks count="14" manualBreakCount="14">
    <brk id="10" max="1048575" man="1"/>
    <brk id="20" max="1048575" man="1"/>
    <brk id="30" max="1048575" man="1"/>
    <brk id="40" max="1048575" man="1"/>
    <brk id="50" max="1048575" man="1"/>
    <brk id="60" max="1048575" man="1"/>
    <brk id="70" max="1048575" man="1"/>
    <brk id="80" max="1048575" man="1"/>
    <brk id="90" max="1048575" man="1"/>
    <brk id="100" max="1048575" man="1"/>
    <brk id="110" max="1048575" man="1"/>
    <brk id="120" max="1048575" man="1"/>
    <brk id="130" max="1048575" man="1"/>
    <brk id="140" max="1048575" man="1"/>
  </colBreaks>
  <drawing r:id="rId2"/>
  <legacyDrawingHF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N67"/>
  <sheetViews>
    <sheetView zoomScale="80" zoomScaleNormal="80" workbookViewId="0"/>
  </sheetViews>
  <sheetFormatPr defaultColWidth="9.109375" defaultRowHeight="13.2" x14ac:dyDescent="0.25"/>
  <cols>
    <col min="1" max="2" width="6.88671875" style="20" customWidth="1"/>
    <col min="3" max="3" width="7" style="20" customWidth="1"/>
    <col min="4" max="4" width="6.6640625" style="20" customWidth="1"/>
    <col min="5" max="15" width="7" style="20" customWidth="1"/>
    <col min="16" max="16" width="15.5546875" style="20" bestFit="1" customWidth="1"/>
    <col min="17" max="40" width="7" style="20" customWidth="1"/>
    <col min="41" max="16384" width="9.109375" style="20"/>
  </cols>
  <sheetData>
    <row r="1" spans="1:40" ht="13.8" thickBot="1" x14ac:dyDescent="0.3">
      <c r="A1" s="39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1"/>
      <c r="U1" s="39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1"/>
    </row>
    <row r="2" spans="1:40" ht="13.8" thickTop="1" x14ac:dyDescent="0.25">
      <c r="A2" s="42"/>
      <c r="P2" s="43" t="s">
        <v>47</v>
      </c>
      <c r="Q2" s="44"/>
      <c r="R2" s="44"/>
      <c r="S2" s="44"/>
      <c r="T2" s="45"/>
      <c r="U2" s="42"/>
      <c r="V2" s="13"/>
      <c r="W2" s="128" t="s">
        <v>46</v>
      </c>
      <c r="X2" s="129"/>
      <c r="Y2" s="129"/>
      <c r="Z2" s="129"/>
      <c r="AA2" s="129"/>
      <c r="AB2" s="129"/>
      <c r="AC2" s="129"/>
      <c r="AD2" s="129"/>
      <c r="AE2" s="130"/>
      <c r="AF2" s="13"/>
      <c r="AN2" s="45"/>
    </row>
    <row r="3" spans="1:40" ht="13.8" thickBot="1" x14ac:dyDescent="0.3">
      <c r="A3" s="42"/>
      <c r="P3" s="81" t="s">
        <v>63</v>
      </c>
      <c r="Q3" s="46"/>
      <c r="R3" s="46"/>
      <c r="S3" s="44"/>
      <c r="T3" s="45"/>
      <c r="U3" s="42"/>
      <c r="V3" s="14" t="s">
        <v>13</v>
      </c>
      <c r="W3" s="31" t="s">
        <v>44</v>
      </c>
      <c r="X3" s="17" t="s">
        <v>45</v>
      </c>
      <c r="Y3" s="17" t="s">
        <v>23</v>
      </c>
      <c r="Z3" s="17" t="s">
        <v>24</v>
      </c>
      <c r="AA3" s="17" t="s">
        <v>25</v>
      </c>
      <c r="AB3" s="17" t="s">
        <v>28</v>
      </c>
      <c r="AC3" s="17" t="s">
        <v>27</v>
      </c>
      <c r="AD3" s="17" t="s">
        <v>26</v>
      </c>
      <c r="AE3" s="17" t="s">
        <v>29</v>
      </c>
      <c r="AF3" s="14" t="s">
        <v>4</v>
      </c>
      <c r="AN3" s="45"/>
    </row>
    <row r="4" spans="1:40" ht="13.8" thickTop="1" x14ac:dyDescent="0.25">
      <c r="A4" s="42"/>
      <c r="P4" s="82">
        <v>0.375</v>
      </c>
      <c r="Q4" s="46"/>
      <c r="R4" s="46"/>
      <c r="S4" s="44"/>
      <c r="T4" s="45"/>
      <c r="U4" s="42"/>
      <c r="V4" s="48">
        <v>0</v>
      </c>
      <c r="W4" s="49">
        <f>'Site 5 04022024'!S17</f>
        <v>16</v>
      </c>
      <c r="X4" s="49">
        <f>'Site 5 04022024'!I17</f>
        <v>2</v>
      </c>
      <c r="Y4" s="49">
        <f>'Site 5 04022024'!AC17</f>
        <v>0</v>
      </c>
      <c r="Z4" s="49">
        <f>'Site 5 04022024'!AM17</f>
        <v>22</v>
      </c>
      <c r="AA4" s="49">
        <f>'Site 5 04022024'!AW17</f>
        <v>287</v>
      </c>
      <c r="AB4" s="49">
        <f>'Site 5 04022024'!BG17</f>
        <v>0</v>
      </c>
      <c r="AC4" s="49">
        <f>'Site 5 04022024'!CA17</f>
        <v>5</v>
      </c>
      <c r="AD4" s="49">
        <f>'Site 5 04022024'!BQ17</f>
        <v>243</v>
      </c>
      <c r="AE4" s="49">
        <f>'Site 5 04022024'!CK17</f>
        <v>0</v>
      </c>
      <c r="AF4" s="50">
        <f t="shared" ref="AF4:AF15" si="0">SUM(W4:AE4)</f>
        <v>575</v>
      </c>
      <c r="AN4" s="45"/>
    </row>
    <row r="5" spans="1:40" x14ac:dyDescent="0.25">
      <c r="A5" s="42"/>
      <c r="E5" s="22"/>
      <c r="F5" s="22"/>
      <c r="G5" s="22"/>
      <c r="H5" s="22"/>
      <c r="I5" s="21" t="s">
        <v>40</v>
      </c>
      <c r="J5" s="22"/>
      <c r="K5" s="22"/>
      <c r="L5" s="22"/>
      <c r="M5" s="22"/>
      <c r="N5" s="22"/>
      <c r="P5" s="46" t="s">
        <v>63</v>
      </c>
      <c r="Q5" s="46"/>
      <c r="R5" s="46"/>
      <c r="S5" s="44"/>
      <c r="T5" s="45"/>
      <c r="U5" s="42"/>
      <c r="V5" s="32">
        <v>4.1666666666666664E-2</v>
      </c>
      <c r="W5" s="2">
        <f>'Site 5 04022024'!S22</f>
        <v>16</v>
      </c>
      <c r="X5" s="2">
        <f>'Site 5 04022024'!I22</f>
        <v>1</v>
      </c>
      <c r="Y5" s="2">
        <f>'Site 5 04022024'!AC22</f>
        <v>0</v>
      </c>
      <c r="Z5" s="2">
        <f>'Site 5 04022024'!AM22</f>
        <v>11</v>
      </c>
      <c r="AA5" s="2">
        <f>'Site 5 04022024'!AW22</f>
        <v>202</v>
      </c>
      <c r="AB5" s="2">
        <f>'Site 5 04022024'!BG22</f>
        <v>0</v>
      </c>
      <c r="AC5" s="2">
        <f>'Site 5 04022024'!CA22</f>
        <v>4</v>
      </c>
      <c r="AD5" s="2">
        <f>'Site 5 04022024'!BQ22</f>
        <v>153</v>
      </c>
      <c r="AE5" s="2">
        <f>'Site 5 04022024'!CK22</f>
        <v>0</v>
      </c>
      <c r="AF5" s="15">
        <f t="shared" si="0"/>
        <v>387</v>
      </c>
      <c r="AN5" s="45"/>
    </row>
    <row r="6" spans="1:40" x14ac:dyDescent="0.25">
      <c r="A6" s="42"/>
      <c r="E6" s="54" t="s">
        <v>49</v>
      </c>
      <c r="F6" s="55" t="s">
        <v>26</v>
      </c>
      <c r="G6" s="55" t="s">
        <v>27</v>
      </c>
      <c r="H6" s="55" t="s">
        <v>29</v>
      </c>
      <c r="I6" s="22"/>
      <c r="J6" s="51"/>
      <c r="K6" s="22"/>
      <c r="L6" s="22"/>
      <c r="M6" s="22"/>
      <c r="N6" s="22"/>
      <c r="P6" s="47">
        <v>0.66666666666666663</v>
      </c>
      <c r="Q6" s="46"/>
      <c r="R6" s="46"/>
      <c r="S6" s="44"/>
      <c r="T6" s="45"/>
      <c r="U6" s="42"/>
      <c r="V6" s="32">
        <v>8.3333333333333329E-2</v>
      </c>
      <c r="W6" s="2">
        <f>'Site 5 04022024'!S27</f>
        <v>9</v>
      </c>
      <c r="X6" s="2">
        <f>'Site 5 04022024'!I27</f>
        <v>2</v>
      </c>
      <c r="Y6" s="2">
        <f>'Site 5 04022024'!AC27</f>
        <v>0</v>
      </c>
      <c r="Z6" s="2">
        <f>'Site 5 04022024'!AM27</f>
        <v>7</v>
      </c>
      <c r="AA6" s="2">
        <f>'Site 5 04022024'!AW27</f>
        <v>120</v>
      </c>
      <c r="AB6" s="2">
        <f>'Site 5 04022024'!BG27</f>
        <v>0</v>
      </c>
      <c r="AC6" s="2">
        <f>'Site 5 04022024'!CA27</f>
        <v>0</v>
      </c>
      <c r="AD6" s="2">
        <f>'Site 5 04022024'!BQ27</f>
        <v>107</v>
      </c>
      <c r="AE6" s="2">
        <f>'Site 5 04022024'!CK27</f>
        <v>0</v>
      </c>
      <c r="AF6" s="15">
        <f t="shared" si="0"/>
        <v>245</v>
      </c>
      <c r="AN6" s="45"/>
    </row>
    <row r="7" spans="1:40" x14ac:dyDescent="0.25">
      <c r="A7" s="42"/>
      <c r="E7" s="56">
        <f>C22</f>
        <v>0.375</v>
      </c>
      <c r="F7" s="57">
        <f>VLOOKUP($C$22,$V$34:$AE$57,9,FALSE)</f>
        <v>361.8</v>
      </c>
      <c r="G7" s="57">
        <f>VLOOKUP($C$22,$V$34:$AE$57,8,FALSE)</f>
        <v>3</v>
      </c>
      <c r="H7" s="57">
        <f>VLOOKUP($C$22,$V$34:$AE$57,10,FALSE)</f>
        <v>0</v>
      </c>
      <c r="I7" s="52"/>
      <c r="J7" s="22"/>
      <c r="K7" s="22"/>
      <c r="L7" s="22"/>
      <c r="M7" s="22"/>
      <c r="N7" s="22"/>
      <c r="P7" s="53"/>
      <c r="Q7" s="53"/>
      <c r="R7" s="53"/>
      <c r="T7" s="45"/>
      <c r="U7" s="42"/>
      <c r="V7" s="32">
        <v>0.125</v>
      </c>
      <c r="W7" s="2">
        <f>'Site 5 04022024'!S32</f>
        <v>4</v>
      </c>
      <c r="X7" s="2">
        <f>'Site 5 04022024'!I32</f>
        <v>0</v>
      </c>
      <c r="Y7" s="2">
        <f>'Site 5 04022024'!AC32</f>
        <v>0</v>
      </c>
      <c r="Z7" s="2">
        <f>'Site 5 04022024'!AM32</f>
        <v>7</v>
      </c>
      <c r="AA7" s="2">
        <f>'Site 5 04022024'!AW32</f>
        <v>95</v>
      </c>
      <c r="AB7" s="2">
        <f>'Site 5 04022024'!BG32</f>
        <v>0</v>
      </c>
      <c r="AC7" s="2">
        <f>'Site 5 04022024'!CA32</f>
        <v>0</v>
      </c>
      <c r="AD7" s="2">
        <f>'Site 5 04022024'!BQ32</f>
        <v>96</v>
      </c>
      <c r="AE7" s="2">
        <f>'Site 5 04022024'!CK32</f>
        <v>0</v>
      </c>
      <c r="AF7" s="15">
        <f t="shared" si="0"/>
        <v>202</v>
      </c>
      <c r="AN7" s="45"/>
    </row>
    <row r="8" spans="1:40" x14ac:dyDescent="0.25">
      <c r="A8" s="42"/>
      <c r="E8" s="56">
        <f>C23</f>
        <v>0.66666666666666663</v>
      </c>
      <c r="F8" s="57">
        <f>VLOOKUP($C$23,$V$34:$AE$57,9,FALSE)</f>
        <v>566.5</v>
      </c>
      <c r="G8" s="57">
        <f>VLOOKUP($C$23,$V$34:$AE$57,8,FALSE)</f>
        <v>10.199999999999999</v>
      </c>
      <c r="H8" s="57">
        <f>VLOOKUP($C$23,$V$34:$AE$57,10,FALSE)</f>
        <v>0</v>
      </c>
      <c r="I8" s="52"/>
      <c r="J8" s="77"/>
      <c r="P8" s="53"/>
      <c r="Q8" s="53"/>
      <c r="R8" s="53"/>
      <c r="T8" s="45"/>
      <c r="U8" s="42"/>
      <c r="V8" s="32">
        <v>0.16666666666666666</v>
      </c>
      <c r="W8" s="2">
        <f>'Site 5 04022024'!S37</f>
        <v>4</v>
      </c>
      <c r="X8" s="2">
        <f>'Site 5 04022024'!I37</f>
        <v>0</v>
      </c>
      <c r="Y8" s="2">
        <f>'Site 5 04022024'!AC37</f>
        <v>0</v>
      </c>
      <c r="Z8" s="2">
        <f>'Site 5 04022024'!AM37</f>
        <v>4</v>
      </c>
      <c r="AA8" s="2">
        <f>'Site 5 04022024'!AW37</f>
        <v>86</v>
      </c>
      <c r="AB8" s="2">
        <f>'Site 5 04022024'!BG37</f>
        <v>0</v>
      </c>
      <c r="AC8" s="2">
        <f>'Site 5 04022024'!CA37</f>
        <v>0</v>
      </c>
      <c r="AD8" s="2">
        <f>'Site 5 04022024'!BQ37</f>
        <v>82</v>
      </c>
      <c r="AE8" s="2">
        <f>'Site 5 04022024'!CK37</f>
        <v>0</v>
      </c>
      <c r="AF8" s="15">
        <f t="shared" si="0"/>
        <v>176</v>
      </c>
      <c r="AN8" s="45"/>
    </row>
    <row r="9" spans="1:40" x14ac:dyDescent="0.25">
      <c r="A9" s="42"/>
      <c r="E9" s="22"/>
      <c r="F9" s="22"/>
      <c r="G9" s="22"/>
      <c r="H9" s="22"/>
      <c r="I9" s="52"/>
      <c r="J9" s="77"/>
      <c r="P9" s="53"/>
      <c r="Q9" s="53"/>
      <c r="R9" s="53"/>
      <c r="T9" s="45"/>
      <c r="U9" s="42"/>
      <c r="V9" s="32">
        <v>0.20833333333333334</v>
      </c>
      <c r="W9" s="2">
        <f>'Site 5 04022024'!S42</f>
        <v>9</v>
      </c>
      <c r="X9" s="2">
        <f>'Site 5 04022024'!I42</f>
        <v>0</v>
      </c>
      <c r="Y9" s="2">
        <f>'Site 5 04022024'!AC42</f>
        <v>0</v>
      </c>
      <c r="Z9" s="2">
        <f>'Site 5 04022024'!AM42</f>
        <v>7</v>
      </c>
      <c r="AA9" s="2">
        <f>'Site 5 04022024'!AW42</f>
        <v>72</v>
      </c>
      <c r="AB9" s="2">
        <f>'Site 5 04022024'!BG42</f>
        <v>0</v>
      </c>
      <c r="AC9" s="2">
        <f>'Site 5 04022024'!CA42</f>
        <v>0</v>
      </c>
      <c r="AD9" s="2">
        <f>'Site 5 04022024'!BQ42</f>
        <v>99</v>
      </c>
      <c r="AE9" s="2">
        <f>'Site 5 04022024'!CK42</f>
        <v>0</v>
      </c>
      <c r="AF9" s="15">
        <f t="shared" si="0"/>
        <v>187</v>
      </c>
      <c r="AN9" s="45"/>
    </row>
    <row r="10" spans="1:40" x14ac:dyDescent="0.25">
      <c r="A10" s="42"/>
      <c r="E10" s="54" t="s">
        <v>50</v>
      </c>
      <c r="F10" s="55" t="s">
        <v>26</v>
      </c>
      <c r="G10" s="55" t="s">
        <v>27</v>
      </c>
      <c r="H10" s="55" t="s">
        <v>29</v>
      </c>
      <c r="I10" s="52"/>
      <c r="J10" s="77"/>
      <c r="P10" s="53"/>
      <c r="Q10" s="53"/>
      <c r="R10" s="53"/>
      <c r="T10" s="45"/>
      <c r="U10" s="42"/>
      <c r="V10" s="32">
        <v>0.25</v>
      </c>
      <c r="W10" s="2">
        <f>'Site 5 04022024'!S47</f>
        <v>6</v>
      </c>
      <c r="X10" s="2">
        <f>'Site 5 04022024'!I47</f>
        <v>0</v>
      </c>
      <c r="Y10" s="2">
        <f>'Site 5 04022024'!AC47</f>
        <v>0</v>
      </c>
      <c r="Z10" s="2">
        <f>'Site 5 04022024'!AM47</f>
        <v>8</v>
      </c>
      <c r="AA10" s="2">
        <f>'Site 5 04022024'!AW47</f>
        <v>92</v>
      </c>
      <c r="AB10" s="2">
        <f>'Site 5 04022024'!BG47</f>
        <v>0</v>
      </c>
      <c r="AC10" s="2">
        <f>'Site 5 04022024'!CA47</f>
        <v>1</v>
      </c>
      <c r="AD10" s="2">
        <f>'Site 5 04022024'!BQ47</f>
        <v>147</v>
      </c>
      <c r="AE10" s="2">
        <f>'Site 5 04022024'!CK47</f>
        <v>0</v>
      </c>
      <c r="AF10" s="15">
        <f t="shared" si="0"/>
        <v>254</v>
      </c>
      <c r="AN10" s="45"/>
    </row>
    <row r="11" spans="1:40" x14ac:dyDescent="0.25">
      <c r="A11" s="42"/>
      <c r="E11" s="56">
        <f>C22</f>
        <v>0.375</v>
      </c>
      <c r="F11" s="57">
        <f>VLOOKUP($C$22,$V$3:$AE$27,9,FALSE)</f>
        <v>374</v>
      </c>
      <c r="G11" s="57">
        <f>VLOOKUP($C$22,$V$3:$AE$27,8,FALSE)</f>
        <v>3</v>
      </c>
      <c r="H11" s="57">
        <f>VLOOKUP($C$22,$V$3:$AE$27,10,FALSE)</f>
        <v>0</v>
      </c>
      <c r="I11" s="52"/>
      <c r="J11" s="77"/>
      <c r="P11" s="53"/>
      <c r="Q11" s="53"/>
      <c r="R11" s="53"/>
      <c r="T11" s="45"/>
      <c r="U11" s="42"/>
      <c r="V11" s="32">
        <v>0.29166666666666669</v>
      </c>
      <c r="W11" s="2">
        <f>'Site 5 04022024'!S52</f>
        <v>16</v>
      </c>
      <c r="X11" s="2">
        <f>'Site 5 04022024'!I52</f>
        <v>2</v>
      </c>
      <c r="Y11" s="2">
        <f>'Site 5 04022024'!AC52</f>
        <v>0</v>
      </c>
      <c r="Z11" s="2">
        <f>'Site 5 04022024'!AM52</f>
        <v>6</v>
      </c>
      <c r="AA11" s="2">
        <f>'Site 5 04022024'!AW52</f>
        <v>149</v>
      </c>
      <c r="AB11" s="2">
        <f>'Site 5 04022024'!BG52</f>
        <v>0</v>
      </c>
      <c r="AC11" s="2">
        <f>'Site 5 04022024'!CA52</f>
        <v>2</v>
      </c>
      <c r="AD11" s="2">
        <f>'Site 5 04022024'!BQ52</f>
        <v>164</v>
      </c>
      <c r="AE11" s="2">
        <f>'Site 5 04022024'!CK52</f>
        <v>0</v>
      </c>
      <c r="AF11" s="15">
        <f t="shared" si="0"/>
        <v>339</v>
      </c>
      <c r="AN11" s="45"/>
    </row>
    <row r="12" spans="1:40" x14ac:dyDescent="0.25">
      <c r="A12" s="42"/>
      <c r="E12" s="56">
        <f>C23</f>
        <v>0.66666666666666663</v>
      </c>
      <c r="F12" s="57">
        <f>VLOOKUP($C$23,$V$3:$AE$27,9,FALSE)</f>
        <v>569</v>
      </c>
      <c r="G12" s="57">
        <f>VLOOKUP($C$23,$V$3:$AE$27,8,FALSE)</f>
        <v>11</v>
      </c>
      <c r="H12" s="57">
        <f>VLOOKUP($C$23,$V$3:$AE$27,10,FALSE)</f>
        <v>0</v>
      </c>
      <c r="I12" s="52"/>
      <c r="J12" s="77"/>
      <c r="P12" s="53"/>
      <c r="Q12" s="53"/>
      <c r="R12" s="53"/>
      <c r="T12" s="45"/>
      <c r="U12" s="42"/>
      <c r="V12" s="32">
        <v>0.33333333333333331</v>
      </c>
      <c r="W12" s="2">
        <f>'Site 5 04022024'!S57</f>
        <v>10</v>
      </c>
      <c r="X12" s="2">
        <f>'Site 5 04022024'!I57</f>
        <v>4</v>
      </c>
      <c r="Y12" s="2">
        <f>'Site 5 04022024'!AC57</f>
        <v>0</v>
      </c>
      <c r="Z12" s="2">
        <f>'Site 5 04022024'!AM57</f>
        <v>9</v>
      </c>
      <c r="AA12" s="2">
        <f>'Site 5 04022024'!AW57</f>
        <v>280</v>
      </c>
      <c r="AB12" s="2">
        <f>'Site 5 04022024'!BG57</f>
        <v>0</v>
      </c>
      <c r="AC12" s="2">
        <f>'Site 5 04022024'!CA57</f>
        <v>1</v>
      </c>
      <c r="AD12" s="2">
        <f>'Site 5 04022024'!BQ57</f>
        <v>232</v>
      </c>
      <c r="AE12" s="2">
        <f>'Site 5 04022024'!CK57</f>
        <v>0</v>
      </c>
      <c r="AF12" s="15">
        <f t="shared" si="0"/>
        <v>536</v>
      </c>
      <c r="AN12" s="45"/>
    </row>
    <row r="13" spans="1:40" x14ac:dyDescent="0.25">
      <c r="A13" s="42"/>
      <c r="I13" s="52"/>
      <c r="J13" s="77"/>
      <c r="P13" s="53"/>
      <c r="Q13" s="53"/>
      <c r="R13" s="53"/>
      <c r="T13" s="45"/>
      <c r="U13" s="42"/>
      <c r="V13" s="32">
        <v>0.375</v>
      </c>
      <c r="W13" s="2">
        <f>'Site 5 04022024'!S62</f>
        <v>26</v>
      </c>
      <c r="X13" s="2">
        <f>'Site 5 04022024'!I62</f>
        <v>6</v>
      </c>
      <c r="Y13" s="2">
        <f>'Site 5 04022024'!AC62</f>
        <v>0</v>
      </c>
      <c r="Z13" s="2">
        <f>'Site 5 04022024'!AM62</f>
        <v>29</v>
      </c>
      <c r="AA13" s="2">
        <f>'Site 5 04022024'!AW62</f>
        <v>365</v>
      </c>
      <c r="AB13" s="2">
        <f>'Site 5 04022024'!BG62</f>
        <v>0</v>
      </c>
      <c r="AC13" s="2">
        <f>'Site 5 04022024'!CA62</f>
        <v>3</v>
      </c>
      <c r="AD13" s="2">
        <f>'Site 5 04022024'!BQ62</f>
        <v>374</v>
      </c>
      <c r="AE13" s="2">
        <f>'Site 5 04022024'!CK62</f>
        <v>0</v>
      </c>
      <c r="AF13" s="15">
        <f t="shared" si="0"/>
        <v>803</v>
      </c>
      <c r="AN13" s="45"/>
    </row>
    <row r="14" spans="1:40" x14ac:dyDescent="0.25">
      <c r="A14" s="42"/>
      <c r="H14" s="22"/>
      <c r="I14" s="52"/>
      <c r="J14" s="77"/>
      <c r="P14" s="53"/>
      <c r="Q14" s="53"/>
      <c r="R14" s="53"/>
      <c r="T14" s="45"/>
      <c r="U14" s="42"/>
      <c r="V14" s="32">
        <v>0.41666666666666669</v>
      </c>
      <c r="W14" s="2">
        <f>'Site 5 04022024'!S67</f>
        <v>50</v>
      </c>
      <c r="X14" s="2">
        <f>'Site 5 04022024'!I67</f>
        <v>5</v>
      </c>
      <c r="Y14" s="2">
        <f>'Site 5 04022024'!AC67</f>
        <v>0</v>
      </c>
      <c r="Z14" s="2">
        <f>'Site 5 04022024'!AM67</f>
        <v>42</v>
      </c>
      <c r="AA14" s="2">
        <f>'Site 5 04022024'!AW67</f>
        <v>378</v>
      </c>
      <c r="AB14" s="2">
        <f>'Site 5 04022024'!BG67</f>
        <v>0</v>
      </c>
      <c r="AC14" s="2">
        <f>'Site 5 04022024'!CA67</f>
        <v>6</v>
      </c>
      <c r="AD14" s="2">
        <f>'Site 5 04022024'!BQ67</f>
        <v>491</v>
      </c>
      <c r="AE14" s="2">
        <f>'Site 5 04022024'!CK67</f>
        <v>0</v>
      </c>
      <c r="AF14" s="15">
        <f t="shared" si="0"/>
        <v>972</v>
      </c>
      <c r="AN14" s="45"/>
    </row>
    <row r="15" spans="1:40" x14ac:dyDescent="0.25">
      <c r="A15" s="42"/>
      <c r="F15" s="22"/>
      <c r="G15" s="22"/>
      <c r="H15" s="22"/>
      <c r="I15" s="52"/>
      <c r="J15" s="77"/>
      <c r="P15" s="53"/>
      <c r="Q15" s="53"/>
      <c r="R15" s="53"/>
      <c r="T15" s="45"/>
      <c r="U15" s="42"/>
      <c r="V15" s="32">
        <v>0.45833333333333331</v>
      </c>
      <c r="W15" s="2">
        <f>'Site 5 04022024'!S72</f>
        <v>62</v>
      </c>
      <c r="X15" s="2">
        <f>'Site 5 04022024'!I72</f>
        <v>11</v>
      </c>
      <c r="Y15" s="2">
        <f>'Site 5 04022024'!AC72</f>
        <v>0</v>
      </c>
      <c r="Z15" s="2">
        <f>'Site 5 04022024'!AM72</f>
        <v>50</v>
      </c>
      <c r="AA15" s="2">
        <f>'Site 5 04022024'!AW72</f>
        <v>505</v>
      </c>
      <c r="AB15" s="2">
        <f>'Site 5 04022024'!BG72</f>
        <v>0</v>
      </c>
      <c r="AC15" s="2">
        <f>'Site 5 04022024'!CA72</f>
        <v>8</v>
      </c>
      <c r="AD15" s="2">
        <f>'Site 5 04022024'!BQ72</f>
        <v>566</v>
      </c>
      <c r="AE15" s="2">
        <f>'Site 5 04022024'!CK72</f>
        <v>0</v>
      </c>
      <c r="AF15" s="15">
        <f t="shared" si="0"/>
        <v>1202</v>
      </c>
      <c r="AN15" s="45"/>
    </row>
    <row r="16" spans="1:40" x14ac:dyDescent="0.25">
      <c r="A16" s="42"/>
      <c r="E16" s="21"/>
      <c r="F16" s="22"/>
      <c r="G16" s="22"/>
      <c r="H16" s="22"/>
      <c r="I16" s="52"/>
      <c r="J16" s="22"/>
      <c r="K16" s="22"/>
      <c r="L16" s="22"/>
      <c r="M16" s="22"/>
      <c r="N16" s="22"/>
      <c r="P16" s="53"/>
      <c r="Q16" s="53"/>
      <c r="R16" s="53"/>
      <c r="T16" s="45"/>
      <c r="U16" s="42"/>
      <c r="V16" s="32">
        <v>0.5</v>
      </c>
      <c r="W16" s="2">
        <f>'Site 5 04022024'!S77</f>
        <v>76</v>
      </c>
      <c r="X16" s="2">
        <f>'Site 5 04022024'!I77</f>
        <v>10</v>
      </c>
      <c r="Y16" s="2">
        <f>'Site 5 04022024'!AC77</f>
        <v>0</v>
      </c>
      <c r="Z16" s="2">
        <f>'Site 5 04022024'!AM77</f>
        <v>58</v>
      </c>
      <c r="AA16" s="2">
        <f>'Site 5 04022024'!AW77</f>
        <v>538</v>
      </c>
      <c r="AB16" s="2">
        <f>'Site 5 04022024'!BG77</f>
        <v>0</v>
      </c>
      <c r="AC16" s="2">
        <f>'Site 5 04022024'!CA77</f>
        <v>11</v>
      </c>
      <c r="AD16" s="2">
        <f>'Site 5 04022024'!BQ77</f>
        <v>597</v>
      </c>
      <c r="AE16" s="2">
        <f>'Site 5 04022024'!CK77</f>
        <v>0</v>
      </c>
      <c r="AF16" s="15">
        <f t="shared" ref="AF16:AF27" si="1">SUM(W16:AE16)</f>
        <v>1290</v>
      </c>
      <c r="AN16" s="45"/>
    </row>
    <row r="17" spans="1:40" x14ac:dyDescent="0.25">
      <c r="A17" s="42"/>
      <c r="E17" s="22"/>
      <c r="F17" s="22"/>
      <c r="G17" s="22"/>
      <c r="H17" s="22"/>
      <c r="I17" s="22"/>
      <c r="J17" s="51"/>
      <c r="K17" s="22"/>
      <c r="L17" s="22"/>
      <c r="M17" s="22"/>
      <c r="N17" s="22"/>
      <c r="P17" s="53"/>
      <c r="Q17" s="53"/>
      <c r="R17" s="53"/>
      <c r="T17" s="45"/>
      <c r="U17" s="42"/>
      <c r="V17" s="32">
        <v>0.54166666666666663</v>
      </c>
      <c r="W17" s="2">
        <f>'Site 5 04022024'!S82</f>
        <v>58</v>
      </c>
      <c r="X17" s="2">
        <f>'Site 5 04022024'!I82</f>
        <v>7</v>
      </c>
      <c r="Y17" s="2">
        <f>'Site 5 04022024'!AC82</f>
        <v>0</v>
      </c>
      <c r="Z17" s="2">
        <f>'Site 5 04022024'!AM82</f>
        <v>58</v>
      </c>
      <c r="AA17" s="2">
        <f>'Site 5 04022024'!AW82</f>
        <v>514</v>
      </c>
      <c r="AB17" s="2">
        <f>'Site 5 04022024'!BG82</f>
        <v>0</v>
      </c>
      <c r="AC17" s="2">
        <f>'Site 5 04022024'!CA82</f>
        <v>20</v>
      </c>
      <c r="AD17" s="2">
        <f>'Site 5 04022024'!BQ82</f>
        <v>675</v>
      </c>
      <c r="AE17" s="2">
        <f>'Site 5 04022024'!CK82</f>
        <v>0</v>
      </c>
      <c r="AF17" s="15">
        <f t="shared" si="1"/>
        <v>1332</v>
      </c>
      <c r="AN17" s="45"/>
    </row>
    <row r="18" spans="1:40" x14ac:dyDescent="0.25">
      <c r="A18" s="42"/>
      <c r="F18" s="22"/>
      <c r="G18" s="22"/>
      <c r="H18" s="22"/>
      <c r="I18" s="22"/>
      <c r="J18" s="51"/>
      <c r="K18" s="22"/>
      <c r="L18" s="22"/>
      <c r="M18" s="22"/>
      <c r="N18" s="22"/>
      <c r="P18" s="53"/>
      <c r="Q18" s="53"/>
      <c r="R18" s="53"/>
      <c r="T18" s="45"/>
      <c r="U18" s="42"/>
      <c r="V18" s="32">
        <v>0.58333333333333337</v>
      </c>
      <c r="W18" s="2">
        <f>'Site 5 04022024'!S87</f>
        <v>50</v>
      </c>
      <c r="X18" s="2">
        <f>'Site 5 04022024'!I87</f>
        <v>13</v>
      </c>
      <c r="Y18" s="2">
        <f>'Site 5 04022024'!AC87</f>
        <v>0</v>
      </c>
      <c r="Z18" s="2">
        <f>'Site 5 04022024'!AM87</f>
        <v>56</v>
      </c>
      <c r="AA18" s="2">
        <f>'Site 5 04022024'!AW87</f>
        <v>492</v>
      </c>
      <c r="AB18" s="2">
        <f>'Site 5 04022024'!BG87</f>
        <v>0</v>
      </c>
      <c r="AC18" s="2">
        <f>'Site 5 04022024'!CA87</f>
        <v>13</v>
      </c>
      <c r="AD18" s="2">
        <f>'Site 5 04022024'!BQ87</f>
        <v>662</v>
      </c>
      <c r="AE18" s="2">
        <f>'Site 5 04022024'!CK87</f>
        <v>0</v>
      </c>
      <c r="AF18" s="15">
        <f t="shared" si="1"/>
        <v>1286</v>
      </c>
      <c r="AN18" s="45"/>
    </row>
    <row r="19" spans="1:40" x14ac:dyDescent="0.25">
      <c r="A19" s="42"/>
      <c r="F19" s="22"/>
      <c r="G19" s="22"/>
      <c r="H19" s="22"/>
      <c r="I19" s="22"/>
      <c r="J19" s="51"/>
      <c r="K19" s="22"/>
      <c r="L19" s="22"/>
      <c r="M19" s="22"/>
      <c r="N19" s="22"/>
      <c r="P19" s="53"/>
      <c r="Q19" s="53"/>
      <c r="R19" s="53"/>
      <c r="T19" s="45"/>
      <c r="U19" s="42"/>
      <c r="V19" s="32">
        <v>0.625</v>
      </c>
      <c r="W19" s="2">
        <f>'Site 5 04022024'!S92</f>
        <v>57</v>
      </c>
      <c r="X19" s="2">
        <f>'Site 5 04022024'!I92</f>
        <v>12</v>
      </c>
      <c r="Y19" s="2">
        <f>'Site 5 04022024'!AC92</f>
        <v>0</v>
      </c>
      <c r="Z19" s="2">
        <f>'Site 5 04022024'!AM92</f>
        <v>78</v>
      </c>
      <c r="AA19" s="2">
        <f>'Site 5 04022024'!AW92</f>
        <v>497</v>
      </c>
      <c r="AB19" s="2">
        <f>'Site 5 04022024'!BG92</f>
        <v>0</v>
      </c>
      <c r="AC19" s="2">
        <f>'Site 5 04022024'!CA92</f>
        <v>7</v>
      </c>
      <c r="AD19" s="2">
        <f>'Site 5 04022024'!BQ92</f>
        <v>648</v>
      </c>
      <c r="AE19" s="2">
        <f>'Site 5 04022024'!CK92</f>
        <v>0</v>
      </c>
      <c r="AF19" s="15">
        <f t="shared" si="1"/>
        <v>1299</v>
      </c>
      <c r="AN19" s="45"/>
    </row>
    <row r="20" spans="1:40" x14ac:dyDescent="0.25">
      <c r="A20" s="42"/>
      <c r="F20" s="22"/>
      <c r="G20" s="22"/>
      <c r="H20" s="22"/>
      <c r="I20" s="22"/>
      <c r="J20" s="51"/>
      <c r="K20" s="22"/>
      <c r="L20" s="22"/>
      <c r="M20" s="22"/>
      <c r="N20" s="22"/>
      <c r="P20" s="53"/>
      <c r="Q20" s="53"/>
      <c r="R20" s="53"/>
      <c r="T20" s="45"/>
      <c r="U20" s="42"/>
      <c r="V20" s="32">
        <v>0.66666666666666663</v>
      </c>
      <c r="W20" s="2">
        <f>'Site 5 04022024'!S97</f>
        <v>60</v>
      </c>
      <c r="X20" s="2">
        <f>'Site 5 04022024'!I97</f>
        <v>10</v>
      </c>
      <c r="Y20" s="2">
        <f>'Site 5 04022024'!AC97</f>
        <v>0</v>
      </c>
      <c r="Z20" s="2">
        <f>'Site 5 04022024'!AM97</f>
        <v>65</v>
      </c>
      <c r="AA20" s="2">
        <f>'Site 5 04022024'!AW97</f>
        <v>539</v>
      </c>
      <c r="AB20" s="2">
        <f>'Site 5 04022024'!BG97</f>
        <v>0</v>
      </c>
      <c r="AC20" s="2">
        <f>'Site 5 04022024'!CA97</f>
        <v>11</v>
      </c>
      <c r="AD20" s="2">
        <f>'Site 5 04022024'!BQ97</f>
        <v>569</v>
      </c>
      <c r="AE20" s="2">
        <f>'Site 5 04022024'!CK97</f>
        <v>0</v>
      </c>
      <c r="AF20" s="15">
        <f t="shared" si="1"/>
        <v>1254</v>
      </c>
      <c r="AN20" s="45"/>
    </row>
    <row r="21" spans="1:40" x14ac:dyDescent="0.25">
      <c r="A21" s="42"/>
      <c r="C21" s="54" t="s">
        <v>50</v>
      </c>
      <c r="D21" s="55" t="s">
        <v>23</v>
      </c>
      <c r="E21" s="55" t="s">
        <v>22</v>
      </c>
      <c r="F21" s="55" t="s">
        <v>21</v>
      </c>
      <c r="G21" s="22"/>
      <c r="H21" s="22"/>
      <c r="I21" s="22"/>
      <c r="J21" s="51"/>
      <c r="K21" s="22"/>
      <c r="L21" s="22"/>
      <c r="M21" s="22"/>
      <c r="N21" s="22"/>
      <c r="P21" s="53"/>
      <c r="Q21" s="53"/>
      <c r="R21" s="53"/>
      <c r="T21" s="45"/>
      <c r="U21" s="42"/>
      <c r="V21" s="32">
        <v>0.70833333333333337</v>
      </c>
      <c r="W21" s="2">
        <f>'Site 5 04022024'!S102</f>
        <v>35</v>
      </c>
      <c r="X21" s="2">
        <f>'Site 5 04022024'!I102</f>
        <v>5</v>
      </c>
      <c r="Y21" s="2">
        <f>'Site 5 04022024'!AC102</f>
        <v>0</v>
      </c>
      <c r="Z21" s="2">
        <f>'Site 5 04022024'!AM102</f>
        <v>60</v>
      </c>
      <c r="AA21" s="2">
        <f>'Site 5 04022024'!AW102</f>
        <v>476</v>
      </c>
      <c r="AB21" s="2">
        <f>'Site 5 04022024'!BG102</f>
        <v>0</v>
      </c>
      <c r="AC21" s="2">
        <f>'Site 5 04022024'!CA102</f>
        <v>12</v>
      </c>
      <c r="AD21" s="2">
        <f>'Site 5 04022024'!BQ102</f>
        <v>520</v>
      </c>
      <c r="AE21" s="2">
        <f>'Site 5 04022024'!CK102</f>
        <v>0</v>
      </c>
      <c r="AF21" s="15">
        <f t="shared" si="1"/>
        <v>1108</v>
      </c>
      <c r="AN21" s="45"/>
    </row>
    <row r="22" spans="1:40" x14ac:dyDescent="0.25">
      <c r="A22" s="42"/>
      <c r="C22" s="56">
        <f>P4</f>
        <v>0.375</v>
      </c>
      <c r="D22" s="57">
        <f>VLOOKUP($C$22,$V$3:$AE$27,4,FALSE)</f>
        <v>0</v>
      </c>
      <c r="E22" s="57">
        <f>VLOOKUP($C$22,$V$3:$AE$27,2,FALSE)</f>
        <v>26</v>
      </c>
      <c r="F22" s="57">
        <f>VLOOKUP($C$22,$V$3:$AE$27,3,FALSE)</f>
        <v>6</v>
      </c>
      <c r="G22" s="22"/>
      <c r="H22" s="22"/>
      <c r="I22" s="22"/>
      <c r="J22" s="51"/>
      <c r="K22" s="22"/>
      <c r="L22" s="22"/>
      <c r="M22" s="22"/>
      <c r="N22" s="22"/>
      <c r="P22" s="53"/>
      <c r="Q22" s="53"/>
      <c r="R22" s="53"/>
      <c r="T22" s="45"/>
      <c r="U22" s="42"/>
      <c r="V22" s="32">
        <v>0.75</v>
      </c>
      <c r="W22" s="2">
        <f>'Site 5 04022024'!S107</f>
        <v>52</v>
      </c>
      <c r="X22" s="2">
        <f>'Site 5 04022024'!I107</f>
        <v>4</v>
      </c>
      <c r="Y22" s="2">
        <f>'Site 5 04022024'!AC107</f>
        <v>0</v>
      </c>
      <c r="Z22" s="2">
        <f>'Site 5 04022024'!AM107</f>
        <v>51</v>
      </c>
      <c r="AA22" s="2">
        <f>'Site 5 04022024'!AW107</f>
        <v>457</v>
      </c>
      <c r="AB22" s="2">
        <f>'Site 5 04022024'!BG107</f>
        <v>0</v>
      </c>
      <c r="AC22" s="2">
        <f>'Site 5 04022024'!CA107</f>
        <v>10</v>
      </c>
      <c r="AD22" s="2">
        <f>'Site 5 04022024'!BQ107</f>
        <v>512</v>
      </c>
      <c r="AE22" s="2">
        <f>'Site 5 04022024'!CK107</f>
        <v>0</v>
      </c>
      <c r="AF22" s="15">
        <f t="shared" si="1"/>
        <v>1086</v>
      </c>
      <c r="AN22" s="45"/>
    </row>
    <row r="23" spans="1:40" x14ac:dyDescent="0.25">
      <c r="A23" s="42"/>
      <c r="C23" s="56">
        <f>P6</f>
        <v>0.66666666666666663</v>
      </c>
      <c r="D23" s="57">
        <f>VLOOKUP($C$23,$V$3:$AE$27,4,FALSE)</f>
        <v>0</v>
      </c>
      <c r="E23" s="57">
        <f>VLOOKUP($C$23,$V$3:$AE$27,2,FALSE)</f>
        <v>60</v>
      </c>
      <c r="F23" s="57">
        <f>VLOOKUP($C$23,$V$3:$AE$27,3,FALSE)</f>
        <v>10</v>
      </c>
      <c r="G23" s="22"/>
      <c r="H23" s="22"/>
      <c r="I23" s="22"/>
      <c r="J23" s="51"/>
      <c r="K23" s="22"/>
      <c r="L23" s="22"/>
      <c r="M23" s="22"/>
      <c r="N23" s="22"/>
      <c r="P23" s="53"/>
      <c r="Q23" s="53"/>
      <c r="R23" s="53"/>
      <c r="T23" s="45"/>
      <c r="U23" s="42"/>
      <c r="V23" s="32">
        <v>0.79166666666666663</v>
      </c>
      <c r="W23" s="2">
        <f>'Site 5 04022024'!S112</f>
        <v>44</v>
      </c>
      <c r="X23" s="2">
        <f>'Site 5 04022024'!I112</f>
        <v>7</v>
      </c>
      <c r="Y23" s="2">
        <f>'Site 5 04022024'!AC112</f>
        <v>0</v>
      </c>
      <c r="Z23" s="2">
        <f>'Site 5 04022024'!AM112</f>
        <v>39</v>
      </c>
      <c r="AA23" s="2">
        <f>'Site 5 04022024'!AW112</f>
        <v>434</v>
      </c>
      <c r="AB23" s="2">
        <f>'Site 5 04022024'!BG112</f>
        <v>0</v>
      </c>
      <c r="AC23" s="2">
        <f>'Site 5 04022024'!CA112</f>
        <v>5</v>
      </c>
      <c r="AD23" s="2">
        <f>'Site 5 04022024'!BQ112</f>
        <v>536</v>
      </c>
      <c r="AE23" s="2">
        <f>'Site 5 04022024'!CK112</f>
        <v>0</v>
      </c>
      <c r="AF23" s="15">
        <f t="shared" si="1"/>
        <v>1065</v>
      </c>
      <c r="AN23" s="45"/>
    </row>
    <row r="24" spans="1:40" x14ac:dyDescent="0.25">
      <c r="A24" s="42"/>
      <c r="C24" s="22"/>
      <c r="D24" s="22"/>
      <c r="E24" s="22"/>
      <c r="F24" s="22"/>
      <c r="G24" s="22"/>
      <c r="H24" s="22"/>
      <c r="I24" s="22"/>
      <c r="J24" s="51"/>
      <c r="K24" s="22"/>
      <c r="L24" s="22"/>
      <c r="M24" s="22"/>
      <c r="N24" s="22"/>
      <c r="P24" s="53"/>
      <c r="Q24" s="53"/>
      <c r="R24" s="53"/>
      <c r="T24" s="45"/>
      <c r="U24" s="42"/>
      <c r="V24" s="32">
        <v>0.83333333333333337</v>
      </c>
      <c r="W24" s="2">
        <f>'Site 5 04022024'!S117</f>
        <v>34</v>
      </c>
      <c r="X24" s="2">
        <f>'Site 5 04022024'!I117</f>
        <v>2</v>
      </c>
      <c r="Y24" s="2">
        <f>'Site 5 04022024'!AC117</f>
        <v>0</v>
      </c>
      <c r="Z24" s="2">
        <f>'Site 5 04022024'!AM117</f>
        <v>29</v>
      </c>
      <c r="AA24" s="2">
        <f>'Site 5 04022024'!AW117</f>
        <v>398</v>
      </c>
      <c r="AB24" s="2">
        <f>'Site 5 04022024'!BG117</f>
        <v>1</v>
      </c>
      <c r="AC24" s="2">
        <f>'Site 5 04022024'!CA117</f>
        <v>5</v>
      </c>
      <c r="AD24" s="2">
        <f>'Site 5 04022024'!BQ117</f>
        <v>435</v>
      </c>
      <c r="AE24" s="2">
        <f>'Site 5 04022024'!CK117</f>
        <v>0</v>
      </c>
      <c r="AF24" s="15">
        <f t="shared" si="1"/>
        <v>904</v>
      </c>
      <c r="AN24" s="45"/>
    </row>
    <row r="25" spans="1:40" x14ac:dyDescent="0.25">
      <c r="A25" s="42"/>
      <c r="C25" s="22"/>
      <c r="D25" s="22"/>
      <c r="E25" s="22"/>
      <c r="F25" s="22"/>
      <c r="G25" s="22"/>
      <c r="H25" s="22"/>
      <c r="I25" s="22"/>
      <c r="J25" s="51"/>
      <c r="K25" s="22"/>
      <c r="L25" s="22"/>
      <c r="M25" s="22"/>
      <c r="N25" s="22"/>
      <c r="P25" s="53"/>
      <c r="Q25" s="53"/>
      <c r="R25" s="53"/>
      <c r="T25" s="45"/>
      <c r="U25" s="42"/>
      <c r="V25" s="32">
        <v>0.875</v>
      </c>
      <c r="W25" s="2">
        <f>'Site 5 04022024'!S122</f>
        <v>21</v>
      </c>
      <c r="X25" s="2">
        <f>'Site 5 04022024'!I122</f>
        <v>5</v>
      </c>
      <c r="Y25" s="2">
        <f>'Site 5 04022024'!AC122</f>
        <v>0</v>
      </c>
      <c r="Z25" s="2">
        <f>'Site 5 04022024'!AM122</f>
        <v>33</v>
      </c>
      <c r="AA25" s="2">
        <f>'Site 5 04022024'!AW122</f>
        <v>375</v>
      </c>
      <c r="AB25" s="2">
        <f>'Site 5 04022024'!BG122</f>
        <v>0</v>
      </c>
      <c r="AC25" s="2">
        <f>'Site 5 04022024'!CA122</f>
        <v>11</v>
      </c>
      <c r="AD25" s="2">
        <f>'Site 5 04022024'!BQ122</f>
        <v>344</v>
      </c>
      <c r="AE25" s="2">
        <f>'Site 5 04022024'!CK122</f>
        <v>0</v>
      </c>
      <c r="AF25" s="15">
        <f t="shared" si="1"/>
        <v>789</v>
      </c>
      <c r="AN25" s="45"/>
    </row>
    <row r="26" spans="1:40" x14ac:dyDescent="0.25">
      <c r="A26" s="42"/>
      <c r="C26" s="54" t="s">
        <v>49</v>
      </c>
      <c r="D26" s="55" t="s">
        <v>23</v>
      </c>
      <c r="E26" s="55" t="s">
        <v>22</v>
      </c>
      <c r="F26" s="55" t="s">
        <v>21</v>
      </c>
      <c r="G26" s="22"/>
      <c r="H26" s="22"/>
      <c r="I26" s="22"/>
      <c r="J26" s="51"/>
      <c r="K26" s="22"/>
      <c r="L26" s="22"/>
      <c r="M26" s="22"/>
      <c r="N26" s="22"/>
      <c r="P26" s="53"/>
      <c r="Q26" s="53"/>
      <c r="R26" s="53"/>
      <c r="T26" s="45"/>
      <c r="U26" s="42"/>
      <c r="V26" s="32">
        <v>0.91666666666666663</v>
      </c>
      <c r="W26" s="2">
        <f>'Site 5 04022024'!S127</f>
        <v>22</v>
      </c>
      <c r="X26" s="2">
        <f>'Site 5 04022024'!I127</f>
        <v>3</v>
      </c>
      <c r="Y26" s="2">
        <f>'Site 5 04022024'!AC127</f>
        <v>0</v>
      </c>
      <c r="Z26" s="2">
        <f>'Site 5 04022024'!AM127</f>
        <v>17</v>
      </c>
      <c r="AA26" s="2">
        <f>'Site 5 04022024'!AW127</f>
        <v>291</v>
      </c>
      <c r="AB26" s="2">
        <f>'Site 5 04022024'!BG127</f>
        <v>0</v>
      </c>
      <c r="AC26" s="2">
        <f>'Site 5 04022024'!CA127</f>
        <v>1</v>
      </c>
      <c r="AD26" s="2">
        <f>'Site 5 04022024'!BQ127</f>
        <v>270</v>
      </c>
      <c r="AE26" s="2">
        <f>'Site 5 04022024'!CK127</f>
        <v>0</v>
      </c>
      <c r="AF26" s="15">
        <f t="shared" si="1"/>
        <v>604</v>
      </c>
      <c r="AN26" s="45"/>
    </row>
    <row r="27" spans="1:40" ht="13.8" thickBot="1" x14ac:dyDescent="0.3">
      <c r="A27" s="42"/>
      <c r="C27" s="56">
        <f>P4</f>
        <v>0.375</v>
      </c>
      <c r="D27" s="57">
        <f>VLOOKUP($C$22,$V$34:$AE$57,4,FALSE)</f>
        <v>0</v>
      </c>
      <c r="E27" s="57">
        <f>VLOOKUP($C$22,$V$34:$AE$57,2,FALSE)</f>
        <v>23.5</v>
      </c>
      <c r="F27" s="57">
        <f>VLOOKUP($C$22,$V$34:$AE$57,3,FALSE)</f>
        <v>6</v>
      </c>
      <c r="G27" s="22"/>
      <c r="H27" s="22"/>
      <c r="I27" s="22"/>
      <c r="J27" s="51"/>
      <c r="K27" s="22"/>
      <c r="L27" s="22"/>
      <c r="M27" s="22"/>
      <c r="N27" s="22"/>
      <c r="P27" s="53"/>
      <c r="Q27" s="53"/>
      <c r="R27" s="53"/>
      <c r="T27" s="45"/>
      <c r="U27" s="42"/>
      <c r="V27" s="32">
        <v>0.95833333333333337</v>
      </c>
      <c r="W27" s="37">
        <f>'Site 5 04022024'!S132</f>
        <v>10</v>
      </c>
      <c r="X27" s="37">
        <f>'Site 5 04022024'!I132</f>
        <v>1</v>
      </c>
      <c r="Y27" s="37">
        <f>'Site 5 04022024'!AC132</f>
        <v>0</v>
      </c>
      <c r="Z27" s="37">
        <f>'Site 5 04022024'!AM132</f>
        <v>13</v>
      </c>
      <c r="AA27" s="37">
        <f>'Site 5 04022024'!AW132</f>
        <v>199</v>
      </c>
      <c r="AB27" s="37">
        <f>'Site 5 04022024'!BG132</f>
        <v>0</v>
      </c>
      <c r="AC27" s="37">
        <f>'Site 5 04022024'!CA132</f>
        <v>2</v>
      </c>
      <c r="AD27" s="37">
        <f>'Site 5 04022024'!BQ132</f>
        <v>179</v>
      </c>
      <c r="AE27" s="37">
        <f>'Site 5 04022024'!CK132</f>
        <v>0</v>
      </c>
      <c r="AF27" s="58">
        <f t="shared" si="1"/>
        <v>404</v>
      </c>
      <c r="AN27" s="45"/>
    </row>
    <row r="28" spans="1:40" ht="14.4" thickTop="1" thickBot="1" x14ac:dyDescent="0.3">
      <c r="A28" s="42"/>
      <c r="C28" s="56">
        <f>P6</f>
        <v>0.66666666666666663</v>
      </c>
      <c r="D28" s="57">
        <f>VLOOKUP($C$23,$V$34:$AE$57,4,FALSE)</f>
        <v>0</v>
      </c>
      <c r="E28" s="57">
        <f>VLOOKUP($C$23,$V$34:$AE$57,2,FALSE)</f>
        <v>54.7</v>
      </c>
      <c r="F28" s="57">
        <f>VLOOKUP($C$23,$V$34:$AE$57,3,FALSE)</f>
        <v>7.3</v>
      </c>
      <c r="G28" s="22"/>
      <c r="H28" s="22"/>
      <c r="I28" s="22"/>
      <c r="J28" s="51"/>
      <c r="K28" s="22"/>
      <c r="L28" s="22"/>
      <c r="M28" s="22"/>
      <c r="N28" s="22"/>
      <c r="P28" s="53"/>
      <c r="Q28" s="53"/>
      <c r="R28" s="53"/>
      <c r="T28" s="45"/>
      <c r="U28" s="42"/>
      <c r="V28" s="33" t="s">
        <v>41</v>
      </c>
      <c r="W28" s="59">
        <f>SUM(W4:W27)</f>
        <v>747</v>
      </c>
      <c r="X28" s="60">
        <f t="shared" ref="X28:AF28" si="2">SUM(X4:X27)</f>
        <v>112</v>
      </c>
      <c r="Y28" s="60">
        <f t="shared" si="2"/>
        <v>0</v>
      </c>
      <c r="Z28" s="60">
        <f t="shared" si="2"/>
        <v>759</v>
      </c>
      <c r="AA28" s="60">
        <f t="shared" si="2"/>
        <v>7841</v>
      </c>
      <c r="AB28" s="60">
        <f t="shared" si="2"/>
        <v>1</v>
      </c>
      <c r="AC28" s="60">
        <f t="shared" si="2"/>
        <v>138</v>
      </c>
      <c r="AD28" s="60">
        <f t="shared" si="2"/>
        <v>8701</v>
      </c>
      <c r="AE28" s="60">
        <f t="shared" si="2"/>
        <v>0</v>
      </c>
      <c r="AF28" s="16">
        <f t="shared" si="2"/>
        <v>18299</v>
      </c>
      <c r="AN28" s="45"/>
    </row>
    <row r="29" spans="1:40" ht="14.4" thickTop="1" thickBot="1" x14ac:dyDescent="0.3">
      <c r="A29" s="42"/>
      <c r="C29" s="61"/>
      <c r="D29" s="61"/>
      <c r="E29" s="62"/>
      <c r="F29" s="62"/>
      <c r="G29" s="62"/>
      <c r="H29" s="62"/>
      <c r="I29" s="63"/>
      <c r="J29" s="51"/>
      <c r="K29" s="22"/>
      <c r="L29" s="22"/>
      <c r="M29" s="22"/>
      <c r="N29" s="22"/>
      <c r="P29" s="53"/>
      <c r="Q29" s="53"/>
      <c r="R29" s="53"/>
      <c r="T29" s="45"/>
      <c r="U29" s="42"/>
      <c r="V29" s="64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I29" s="29" t="s">
        <v>51</v>
      </c>
      <c r="AJ29" s="66">
        <v>42563.291666666664</v>
      </c>
      <c r="AK29" s="66">
        <v>42563.416666666664</v>
      </c>
      <c r="AN29" s="45"/>
    </row>
    <row r="30" spans="1:40" ht="13.8" thickTop="1" x14ac:dyDescent="0.25">
      <c r="A30" s="42"/>
      <c r="B30" s="21" t="s">
        <v>39</v>
      </c>
      <c r="J30" s="51"/>
      <c r="K30" s="22"/>
      <c r="M30" s="67"/>
      <c r="N30" s="67"/>
      <c r="P30" s="53"/>
      <c r="Q30" s="53"/>
      <c r="R30" s="53"/>
      <c r="T30" s="45"/>
      <c r="U30" s="42"/>
      <c r="AI30" s="29" t="s">
        <v>52</v>
      </c>
      <c r="AJ30" s="68">
        <v>42563.416666666664</v>
      </c>
      <c r="AK30" s="68">
        <v>42563.666666666664</v>
      </c>
      <c r="AN30" s="45"/>
    </row>
    <row r="31" spans="1:40" ht="15.75" customHeight="1" thickBot="1" x14ac:dyDescent="0.3">
      <c r="A31" s="42"/>
      <c r="E31" s="22"/>
      <c r="F31" s="22"/>
      <c r="G31" s="22"/>
      <c r="H31" s="22"/>
      <c r="I31" s="22"/>
      <c r="J31" s="51"/>
      <c r="K31" s="22"/>
      <c r="M31" s="67"/>
      <c r="N31" s="67"/>
      <c r="P31" s="53"/>
      <c r="Q31" s="53"/>
      <c r="R31" s="53"/>
      <c r="T31" s="45"/>
      <c r="U31" s="42"/>
      <c r="AI31" s="29" t="s">
        <v>53</v>
      </c>
      <c r="AJ31" s="69">
        <v>42563.666666666664</v>
      </c>
      <c r="AK31" s="69">
        <v>42563.791666666664</v>
      </c>
      <c r="AN31" s="45"/>
    </row>
    <row r="32" spans="1:40" ht="13.8" thickTop="1" x14ac:dyDescent="0.25">
      <c r="A32" s="42"/>
      <c r="E32" s="22"/>
      <c r="F32" s="22"/>
      <c r="G32" s="22"/>
      <c r="H32" s="22"/>
      <c r="I32" s="22"/>
      <c r="J32" s="51"/>
      <c r="K32" s="22"/>
      <c r="M32" s="67"/>
      <c r="N32" s="67"/>
      <c r="P32" s="53"/>
      <c r="Q32" s="53"/>
      <c r="R32" s="53"/>
      <c r="T32" s="45"/>
      <c r="U32" s="42"/>
      <c r="V32" s="13"/>
      <c r="W32" s="128" t="s">
        <v>46</v>
      </c>
      <c r="X32" s="129"/>
      <c r="Y32" s="129"/>
      <c r="Z32" s="129"/>
      <c r="AA32" s="129"/>
      <c r="AB32" s="129"/>
      <c r="AC32" s="129"/>
      <c r="AD32" s="129"/>
      <c r="AE32" s="130"/>
      <c r="AF32" s="13"/>
      <c r="AN32" s="45"/>
    </row>
    <row r="33" spans="1:40" ht="13.8" thickBot="1" x14ac:dyDescent="0.3">
      <c r="A33" s="42"/>
      <c r="E33" s="22"/>
      <c r="F33" s="22"/>
      <c r="G33" s="22"/>
      <c r="H33" s="22"/>
      <c r="I33" s="22"/>
      <c r="J33" s="51"/>
      <c r="K33" s="22"/>
      <c r="M33" s="67"/>
      <c r="N33" s="67"/>
      <c r="P33" s="53"/>
      <c r="Q33" s="53"/>
      <c r="R33" s="53"/>
      <c r="T33" s="45"/>
      <c r="U33" s="42"/>
      <c r="V33" s="14" t="s">
        <v>13</v>
      </c>
      <c r="W33" s="31" t="s">
        <v>44</v>
      </c>
      <c r="X33" s="17" t="s">
        <v>45</v>
      </c>
      <c r="Y33" s="17" t="s">
        <v>23</v>
      </c>
      <c r="Z33" s="17" t="s">
        <v>24</v>
      </c>
      <c r="AA33" s="17" t="s">
        <v>25</v>
      </c>
      <c r="AB33" s="17" t="s">
        <v>28</v>
      </c>
      <c r="AC33" s="17" t="s">
        <v>27</v>
      </c>
      <c r="AD33" s="17" t="s">
        <v>26</v>
      </c>
      <c r="AE33" s="17" t="s">
        <v>29</v>
      </c>
      <c r="AF33" s="14" t="s">
        <v>49</v>
      </c>
      <c r="AN33" s="45"/>
    </row>
    <row r="34" spans="1:40" ht="13.8" thickTop="1" x14ac:dyDescent="0.25">
      <c r="A34" s="42"/>
      <c r="E34" s="22"/>
      <c r="F34" s="22"/>
      <c r="G34" s="22"/>
      <c r="H34" s="22"/>
      <c r="I34" s="22"/>
      <c r="J34" s="51"/>
      <c r="K34" s="22"/>
      <c r="M34" s="67"/>
      <c r="N34" s="67"/>
      <c r="P34" s="53"/>
      <c r="Q34" s="53"/>
      <c r="R34" s="53"/>
      <c r="T34" s="45"/>
      <c r="U34" s="42"/>
      <c r="V34" s="48">
        <v>0</v>
      </c>
      <c r="W34" s="49">
        <f>'Site 5 04022024'!T17</f>
        <v>12.799999999999999</v>
      </c>
      <c r="X34" s="49">
        <f>'Site 5 04022024'!J17</f>
        <v>2</v>
      </c>
      <c r="Y34" s="49">
        <f>'Site 5 04022024'!AD17</f>
        <v>0</v>
      </c>
      <c r="Z34" s="49">
        <f>'Site 5 04022024'!AN17</f>
        <v>19.600000000000001</v>
      </c>
      <c r="AA34" s="49">
        <f>'Site 5 04022024'!AX17</f>
        <v>290.89999999999998</v>
      </c>
      <c r="AB34" s="49">
        <f>'Site 5 04022024'!BH17</f>
        <v>0</v>
      </c>
      <c r="AC34" s="49">
        <f>'Site 5 04022024'!CB17</f>
        <v>5</v>
      </c>
      <c r="AD34" s="49">
        <f>'Site 5 04022024'!BR17</f>
        <v>240.1</v>
      </c>
      <c r="AE34" s="49">
        <f>'Site 5 04022024'!CL17</f>
        <v>0</v>
      </c>
      <c r="AF34" s="50">
        <f t="shared" ref="AF34:AF57" si="3">SUM(W34:AE34)</f>
        <v>570.4</v>
      </c>
      <c r="AG34" s="70">
        <v>0</v>
      </c>
      <c r="AN34" s="45"/>
    </row>
    <row r="35" spans="1:40" x14ac:dyDescent="0.25">
      <c r="A35" s="42"/>
      <c r="E35" s="22"/>
      <c r="F35" s="22"/>
      <c r="G35" s="22"/>
      <c r="H35" s="22"/>
      <c r="I35" s="22"/>
      <c r="J35" s="51"/>
      <c r="K35" s="22"/>
      <c r="M35" s="67"/>
      <c r="N35" s="67"/>
      <c r="P35" s="53"/>
      <c r="Q35" s="53"/>
      <c r="R35" s="53"/>
      <c r="T35" s="45"/>
      <c r="U35" s="42"/>
      <c r="V35" s="32">
        <v>4.1666666666666664E-2</v>
      </c>
      <c r="W35" s="2">
        <f>'Site 5 04022024'!T22</f>
        <v>14.2</v>
      </c>
      <c r="X35" s="2">
        <f>'Site 5 04022024'!J22</f>
        <v>1</v>
      </c>
      <c r="Y35" s="2">
        <f>'Site 5 04022024'!AD22</f>
        <v>0</v>
      </c>
      <c r="Z35" s="2">
        <f>'Site 5 04022024'!AN22</f>
        <v>9.6</v>
      </c>
      <c r="AA35" s="2">
        <f>'Site 5 04022024'!AX22</f>
        <v>195.7</v>
      </c>
      <c r="AB35" s="2">
        <f>'Site 5 04022024'!BH22</f>
        <v>0</v>
      </c>
      <c r="AC35" s="2">
        <f>'Site 5 04022024'!CB22</f>
        <v>4</v>
      </c>
      <c r="AD35" s="2">
        <f>'Site 5 04022024'!BR22</f>
        <v>151.80000000000001</v>
      </c>
      <c r="AE35" s="2">
        <f>'Site 5 04022024'!CL22</f>
        <v>0</v>
      </c>
      <c r="AF35" s="15">
        <f t="shared" si="3"/>
        <v>376.3</v>
      </c>
      <c r="AG35" s="70">
        <v>4.1666666666666602E-2</v>
      </c>
      <c r="AN35" s="45"/>
    </row>
    <row r="36" spans="1:40" x14ac:dyDescent="0.25">
      <c r="A36" s="42"/>
      <c r="E36" s="22"/>
      <c r="F36" s="22"/>
      <c r="G36" s="22"/>
      <c r="H36" s="22"/>
      <c r="I36" s="22"/>
      <c r="J36" s="51"/>
      <c r="K36" s="22"/>
      <c r="M36" s="67"/>
      <c r="N36" s="67"/>
      <c r="P36" s="53"/>
      <c r="Q36" s="53"/>
      <c r="R36" s="53"/>
      <c r="T36" s="45"/>
      <c r="U36" s="42"/>
      <c r="V36" s="32">
        <v>8.3333333333333329E-2</v>
      </c>
      <c r="W36" s="2">
        <f>'Site 5 04022024'!T27</f>
        <v>8.4</v>
      </c>
      <c r="X36" s="2">
        <f>'Site 5 04022024'!J27</f>
        <v>2</v>
      </c>
      <c r="Y36" s="2">
        <f>'Site 5 04022024'!AD27</f>
        <v>0</v>
      </c>
      <c r="Z36" s="2">
        <f>'Site 5 04022024'!AN27</f>
        <v>7</v>
      </c>
      <c r="AA36" s="2">
        <f>'Site 5 04022024'!AX27</f>
        <v>117.5</v>
      </c>
      <c r="AB36" s="2">
        <f>'Site 5 04022024'!BH27</f>
        <v>0</v>
      </c>
      <c r="AC36" s="2">
        <f>'Site 5 04022024'!CB27</f>
        <v>0</v>
      </c>
      <c r="AD36" s="2">
        <f>'Site 5 04022024'!BR27</f>
        <v>102.7</v>
      </c>
      <c r="AE36" s="2">
        <f>'Site 5 04022024'!CL27</f>
        <v>0</v>
      </c>
      <c r="AF36" s="15">
        <f t="shared" si="3"/>
        <v>237.60000000000002</v>
      </c>
      <c r="AG36" s="70">
        <v>8.3333333333333301E-2</v>
      </c>
      <c r="AN36" s="45"/>
    </row>
    <row r="37" spans="1:40" x14ac:dyDescent="0.25">
      <c r="A37" s="42"/>
      <c r="E37" s="22"/>
      <c r="F37" s="22"/>
      <c r="G37" s="22"/>
      <c r="H37" s="22"/>
      <c r="I37" s="22"/>
      <c r="J37" s="51"/>
      <c r="K37" s="22"/>
      <c r="M37" s="67"/>
      <c r="N37" s="67"/>
      <c r="P37" s="53"/>
      <c r="Q37" s="53"/>
      <c r="R37" s="53"/>
      <c r="T37" s="45"/>
      <c r="U37" s="42"/>
      <c r="V37" s="32">
        <v>0.125</v>
      </c>
      <c r="W37" s="2">
        <f>'Site 5 04022024'!T32</f>
        <v>2.6</v>
      </c>
      <c r="X37" s="2">
        <f>'Site 5 04022024'!J32</f>
        <v>0</v>
      </c>
      <c r="Y37" s="2">
        <f>'Site 5 04022024'!AD32</f>
        <v>0</v>
      </c>
      <c r="Z37" s="2">
        <f>'Site 5 04022024'!AN32</f>
        <v>6.9</v>
      </c>
      <c r="AA37" s="2">
        <f>'Site 5 04022024'!AX32</f>
        <v>92.6</v>
      </c>
      <c r="AB37" s="2">
        <f>'Site 5 04022024'!BH32</f>
        <v>0</v>
      </c>
      <c r="AC37" s="2">
        <f>'Site 5 04022024'!CB32</f>
        <v>0</v>
      </c>
      <c r="AD37" s="2">
        <f>'Site 5 04022024'!BR32</f>
        <v>92.9</v>
      </c>
      <c r="AE37" s="2">
        <f>'Site 5 04022024'!CL32</f>
        <v>0</v>
      </c>
      <c r="AF37" s="15">
        <f t="shared" si="3"/>
        <v>195</v>
      </c>
      <c r="AG37" s="70">
        <v>0.125</v>
      </c>
      <c r="AI37" s="71" t="s">
        <v>54</v>
      </c>
      <c r="AJ37" s="72">
        <f>VLOOKUP(MAX($AF$34:$AG$43),$AF$34:$AG$43,2,FALSE)</f>
        <v>0.375</v>
      </c>
      <c r="AN37" s="45"/>
    </row>
    <row r="38" spans="1:40" x14ac:dyDescent="0.25">
      <c r="A38" s="42"/>
      <c r="E38" s="22"/>
      <c r="F38" s="22"/>
      <c r="G38" s="22"/>
      <c r="H38" s="22"/>
      <c r="I38" s="22"/>
      <c r="J38" s="51"/>
      <c r="K38" s="22"/>
      <c r="M38" s="67"/>
      <c r="N38" s="67"/>
      <c r="P38" s="53"/>
      <c r="Q38" s="53"/>
      <c r="R38" s="53"/>
      <c r="T38" s="45"/>
      <c r="U38" s="42"/>
      <c r="V38" s="32">
        <v>0.16666666666666666</v>
      </c>
      <c r="W38" s="2">
        <f>'Site 5 04022024'!T37</f>
        <v>3.2</v>
      </c>
      <c r="X38" s="2">
        <f>'Site 5 04022024'!J37</f>
        <v>0</v>
      </c>
      <c r="Y38" s="2">
        <f>'Site 5 04022024'!AD37</f>
        <v>0</v>
      </c>
      <c r="Z38" s="2">
        <f>'Site 5 04022024'!AN37</f>
        <v>4</v>
      </c>
      <c r="AA38" s="2">
        <f>'Site 5 04022024'!AX37</f>
        <v>83.8</v>
      </c>
      <c r="AB38" s="2">
        <f>'Site 5 04022024'!BH37</f>
        <v>0</v>
      </c>
      <c r="AC38" s="2">
        <f>'Site 5 04022024'!CB37</f>
        <v>0</v>
      </c>
      <c r="AD38" s="2">
        <f>'Site 5 04022024'!BR37</f>
        <v>81.3</v>
      </c>
      <c r="AE38" s="2">
        <f>'Site 5 04022024'!CL37</f>
        <v>0</v>
      </c>
      <c r="AF38" s="15">
        <f t="shared" si="3"/>
        <v>172.3</v>
      </c>
      <c r="AG38" s="70">
        <v>0.16666666666666699</v>
      </c>
      <c r="AI38" s="73" t="s">
        <v>55</v>
      </c>
      <c r="AJ38" s="72">
        <f>VLOOKUP(MAX($AF$44:$AG$49),$AF$44:$AG$49,2,FALSE)</f>
        <v>0.54166666666666663</v>
      </c>
      <c r="AN38" s="45"/>
    </row>
    <row r="39" spans="1:40" x14ac:dyDescent="0.25">
      <c r="A39" s="42"/>
      <c r="E39" s="22"/>
      <c r="F39" s="22"/>
      <c r="G39" s="22"/>
      <c r="H39" s="22"/>
      <c r="I39" s="22"/>
      <c r="J39" s="51"/>
      <c r="K39" s="22"/>
      <c r="M39" s="67"/>
      <c r="N39" s="67"/>
      <c r="P39" s="53"/>
      <c r="Q39" s="53"/>
      <c r="R39" s="53"/>
      <c r="T39" s="45"/>
      <c r="U39" s="42"/>
      <c r="V39" s="32">
        <v>0.20833333333333334</v>
      </c>
      <c r="W39" s="2">
        <f>'Site 5 04022024'!T42</f>
        <v>9</v>
      </c>
      <c r="X39" s="2">
        <f>'Site 5 04022024'!J42</f>
        <v>0</v>
      </c>
      <c r="Y39" s="2">
        <f>'Site 5 04022024'!AD42</f>
        <v>0</v>
      </c>
      <c r="Z39" s="2">
        <f>'Site 5 04022024'!AN42</f>
        <v>7</v>
      </c>
      <c r="AA39" s="2">
        <f>'Site 5 04022024'!AX42</f>
        <v>74.8</v>
      </c>
      <c r="AB39" s="2">
        <f>'Site 5 04022024'!BH42</f>
        <v>0</v>
      </c>
      <c r="AC39" s="2">
        <f>'Site 5 04022024'!CB42</f>
        <v>0</v>
      </c>
      <c r="AD39" s="2">
        <f>'Site 5 04022024'!BR42</f>
        <v>100.60000000000001</v>
      </c>
      <c r="AE39" s="2">
        <f>'Site 5 04022024'!CL42</f>
        <v>0</v>
      </c>
      <c r="AF39" s="15">
        <f t="shared" si="3"/>
        <v>191.4</v>
      </c>
      <c r="AG39" s="70">
        <v>0.20833333333333301</v>
      </c>
      <c r="AI39" s="74" t="s">
        <v>56</v>
      </c>
      <c r="AJ39" s="72">
        <f>VLOOKUP(MAX($AF$50:$AG$57),$AF$50:$AG$57,2,FALSE)</f>
        <v>0.66666666666666663</v>
      </c>
      <c r="AN39" s="45"/>
    </row>
    <row r="40" spans="1:40" x14ac:dyDescent="0.25">
      <c r="A40" s="42"/>
      <c r="E40" s="22"/>
      <c r="F40" s="22"/>
      <c r="G40" s="22"/>
      <c r="H40" s="22"/>
      <c r="I40" s="22"/>
      <c r="J40" s="51"/>
      <c r="K40" s="22"/>
      <c r="M40" s="67"/>
      <c r="N40" s="67"/>
      <c r="P40" s="53"/>
      <c r="Q40" s="53"/>
      <c r="R40" s="53"/>
      <c r="T40" s="45"/>
      <c r="U40" s="42"/>
      <c r="V40" s="32">
        <v>0.25</v>
      </c>
      <c r="W40" s="2">
        <f>'Site 5 04022024'!T47</f>
        <v>6</v>
      </c>
      <c r="X40" s="2">
        <f>'Site 5 04022024'!J47</f>
        <v>0</v>
      </c>
      <c r="Y40" s="2">
        <f>'Site 5 04022024'!AD47</f>
        <v>0</v>
      </c>
      <c r="Z40" s="2">
        <f>'Site 5 04022024'!AN47</f>
        <v>8.1999999999999993</v>
      </c>
      <c r="AA40" s="2">
        <f>'Site 5 04022024'!AX47</f>
        <v>99.100000000000009</v>
      </c>
      <c r="AB40" s="2">
        <f>'Site 5 04022024'!BH47</f>
        <v>0</v>
      </c>
      <c r="AC40" s="2">
        <f>'Site 5 04022024'!CB47</f>
        <v>0.2</v>
      </c>
      <c r="AD40" s="2">
        <f>'Site 5 04022024'!BR47</f>
        <v>153.19999999999999</v>
      </c>
      <c r="AE40" s="2">
        <f>'Site 5 04022024'!CL47</f>
        <v>0</v>
      </c>
      <c r="AF40" s="15">
        <f t="shared" si="3"/>
        <v>266.7</v>
      </c>
      <c r="AG40" s="70">
        <v>0.25</v>
      </c>
      <c r="AI40" s="21" t="s">
        <v>57</v>
      </c>
      <c r="AJ40" s="72">
        <f>VLOOKUP(MAX($AF$34:$AG$57),$AF$34:$AG$57,2,FALSE)</f>
        <v>0.54166666666666663</v>
      </c>
      <c r="AN40" s="45"/>
    </row>
    <row r="41" spans="1:40" x14ac:dyDescent="0.25">
      <c r="A41" s="42"/>
      <c r="E41" s="22"/>
      <c r="F41" s="22"/>
      <c r="G41" s="22"/>
      <c r="H41" s="22"/>
      <c r="I41" s="22"/>
      <c r="J41" s="51"/>
      <c r="K41" s="22"/>
      <c r="M41" s="67"/>
      <c r="N41" s="67"/>
      <c r="P41" s="53"/>
      <c r="Q41" s="53"/>
      <c r="R41" s="53"/>
      <c r="T41" s="45"/>
      <c r="U41" s="42"/>
      <c r="V41" s="32">
        <v>0.29166666666666669</v>
      </c>
      <c r="W41" s="2">
        <f>'Site 5 04022024'!T52</f>
        <v>12.8</v>
      </c>
      <c r="X41" s="2">
        <f>'Site 5 04022024'!J52</f>
        <v>2</v>
      </c>
      <c r="Y41" s="2">
        <f>'Site 5 04022024'!AD52</f>
        <v>0</v>
      </c>
      <c r="Z41" s="2">
        <f>'Site 5 04022024'!AN52</f>
        <v>6</v>
      </c>
      <c r="AA41" s="2">
        <f>'Site 5 04022024'!AX52</f>
        <v>156.5</v>
      </c>
      <c r="AB41" s="2">
        <f>'Site 5 04022024'!BH52</f>
        <v>0</v>
      </c>
      <c r="AC41" s="2">
        <f>'Site 5 04022024'!CB52</f>
        <v>1.7</v>
      </c>
      <c r="AD41" s="2">
        <f>'Site 5 04022024'!BR52</f>
        <v>162.60000000000002</v>
      </c>
      <c r="AE41" s="2">
        <f>'Site 5 04022024'!CL52</f>
        <v>0</v>
      </c>
      <c r="AF41" s="15">
        <f t="shared" si="3"/>
        <v>341.6</v>
      </c>
      <c r="AG41" s="70">
        <v>0.29166666666666702</v>
      </c>
      <c r="AN41" s="45"/>
    </row>
    <row r="42" spans="1:40" x14ac:dyDescent="0.25">
      <c r="A42" s="42"/>
      <c r="E42" s="22"/>
      <c r="F42" s="22"/>
      <c r="G42" s="22"/>
      <c r="H42" s="22"/>
      <c r="I42" s="22"/>
      <c r="J42" s="51"/>
      <c r="K42" s="22"/>
      <c r="M42" s="67"/>
      <c r="N42" s="67"/>
      <c r="P42" s="53"/>
      <c r="Q42" s="53"/>
      <c r="R42" s="53"/>
      <c r="T42" s="45"/>
      <c r="U42" s="42"/>
      <c r="V42" s="32">
        <v>0.33333333333333331</v>
      </c>
      <c r="W42" s="2">
        <f>'Site 5 04022024'!T57</f>
        <v>10</v>
      </c>
      <c r="X42" s="2">
        <f>'Site 5 04022024'!J57</f>
        <v>3.2</v>
      </c>
      <c r="Y42" s="2">
        <f>'Site 5 04022024'!AD57</f>
        <v>0</v>
      </c>
      <c r="Z42" s="2">
        <f>'Site 5 04022024'!AN57</f>
        <v>9.1999999999999993</v>
      </c>
      <c r="AA42" s="2">
        <f>'Site 5 04022024'!AX57</f>
        <v>275.2</v>
      </c>
      <c r="AB42" s="2">
        <f>'Site 5 04022024'!BH57</f>
        <v>0</v>
      </c>
      <c r="AC42" s="2">
        <f>'Site 5 04022024'!CB57</f>
        <v>1</v>
      </c>
      <c r="AD42" s="2">
        <f>'Site 5 04022024'!BR57</f>
        <v>233.50000000000003</v>
      </c>
      <c r="AE42" s="2">
        <f>'Site 5 04022024'!CL57</f>
        <v>0</v>
      </c>
      <c r="AF42" s="15">
        <f t="shared" si="3"/>
        <v>532.1</v>
      </c>
      <c r="AG42" s="70">
        <v>0.33333333333333331</v>
      </c>
      <c r="AN42" s="45"/>
    </row>
    <row r="43" spans="1:40" x14ac:dyDescent="0.25">
      <c r="A43" s="42"/>
      <c r="E43" s="22"/>
      <c r="F43" s="22"/>
      <c r="G43" s="22"/>
      <c r="H43" s="22"/>
      <c r="I43" s="22"/>
      <c r="J43" s="51"/>
      <c r="K43" s="22"/>
      <c r="M43" s="67"/>
      <c r="N43" s="67"/>
      <c r="P43" s="53"/>
      <c r="Q43" s="53"/>
      <c r="R43" s="53"/>
      <c r="T43" s="45"/>
      <c r="U43" s="42"/>
      <c r="V43" s="32">
        <v>0.375</v>
      </c>
      <c r="W43" s="2">
        <f>'Site 5 04022024'!T62</f>
        <v>23.5</v>
      </c>
      <c r="X43" s="2">
        <f>'Site 5 04022024'!J62</f>
        <v>6</v>
      </c>
      <c r="Y43" s="2">
        <f>'Site 5 04022024'!AD62</f>
        <v>0</v>
      </c>
      <c r="Z43" s="2">
        <f>'Site 5 04022024'!AN62</f>
        <v>27</v>
      </c>
      <c r="AA43" s="2">
        <f>'Site 5 04022024'!AX62</f>
        <v>359.70000000000005</v>
      </c>
      <c r="AB43" s="2">
        <f>'Site 5 04022024'!BH62</f>
        <v>0</v>
      </c>
      <c r="AC43" s="2">
        <f>'Site 5 04022024'!CB62</f>
        <v>3</v>
      </c>
      <c r="AD43" s="2">
        <f>'Site 5 04022024'!BR62</f>
        <v>361.8</v>
      </c>
      <c r="AE43" s="2">
        <f>'Site 5 04022024'!CL62</f>
        <v>0</v>
      </c>
      <c r="AF43" s="15">
        <f t="shared" si="3"/>
        <v>781</v>
      </c>
      <c r="AG43" s="70">
        <v>0.375</v>
      </c>
      <c r="AN43" s="45"/>
    </row>
    <row r="44" spans="1:40" x14ac:dyDescent="0.25">
      <c r="A44" s="42"/>
      <c r="E44" s="22"/>
      <c r="F44" s="22"/>
      <c r="G44" s="22"/>
      <c r="H44" s="22"/>
      <c r="I44" s="22"/>
      <c r="J44" s="51"/>
      <c r="K44" s="22"/>
      <c r="M44" s="67"/>
      <c r="N44" s="67"/>
      <c r="P44" s="53"/>
      <c r="Q44" s="53"/>
      <c r="R44" s="53"/>
      <c r="T44" s="45"/>
      <c r="U44" s="42"/>
      <c r="V44" s="32">
        <v>0.41666666666666669</v>
      </c>
      <c r="W44" s="2">
        <f>'Site 5 04022024'!T67</f>
        <v>42.6</v>
      </c>
      <c r="X44" s="2">
        <f>'Site 5 04022024'!J67</f>
        <v>5</v>
      </c>
      <c r="Y44" s="2">
        <f>'Site 5 04022024'!AD67</f>
        <v>0</v>
      </c>
      <c r="Z44" s="2">
        <f>'Site 5 04022024'!AN67</f>
        <v>39</v>
      </c>
      <c r="AA44" s="2">
        <f>'Site 5 04022024'!AX67</f>
        <v>373</v>
      </c>
      <c r="AB44" s="2">
        <f>'Site 5 04022024'!BH67</f>
        <v>0</v>
      </c>
      <c r="AC44" s="2">
        <f>'Site 5 04022024'!CB67</f>
        <v>5.2</v>
      </c>
      <c r="AD44" s="2">
        <f>'Site 5 04022024'!BR67</f>
        <v>488.5</v>
      </c>
      <c r="AE44" s="2">
        <f>'Site 5 04022024'!CL67</f>
        <v>0</v>
      </c>
      <c r="AF44" s="15">
        <f t="shared" si="3"/>
        <v>953.3</v>
      </c>
      <c r="AG44" s="70">
        <v>0.41666666666666669</v>
      </c>
      <c r="AN44" s="45"/>
    </row>
    <row r="45" spans="1:40" x14ac:dyDescent="0.25">
      <c r="A45" s="42"/>
      <c r="I45" s="22"/>
      <c r="J45" s="51"/>
      <c r="K45" s="22"/>
      <c r="M45" s="67"/>
      <c r="N45" s="67"/>
      <c r="P45" s="53"/>
      <c r="Q45" s="53"/>
      <c r="R45" s="53"/>
      <c r="T45" s="45"/>
      <c r="U45" s="42"/>
      <c r="V45" s="32">
        <v>0.45833333333333331</v>
      </c>
      <c r="W45" s="2">
        <f>'Site 5 04022024'!T72</f>
        <v>55.8</v>
      </c>
      <c r="X45" s="2">
        <f>'Site 5 04022024'!J72</f>
        <v>9.9</v>
      </c>
      <c r="Y45" s="2">
        <f>'Site 5 04022024'!AD72</f>
        <v>0</v>
      </c>
      <c r="Z45" s="2">
        <f>'Site 5 04022024'!AN72</f>
        <v>47.800000000000004</v>
      </c>
      <c r="AA45" s="2">
        <f>'Site 5 04022024'!AX72</f>
        <v>501</v>
      </c>
      <c r="AB45" s="2">
        <f>'Site 5 04022024'!BH72</f>
        <v>0</v>
      </c>
      <c r="AC45" s="2">
        <f>'Site 5 04022024'!CB72</f>
        <v>8</v>
      </c>
      <c r="AD45" s="2">
        <f>'Site 5 04022024'!BR72</f>
        <v>553.69999999999993</v>
      </c>
      <c r="AE45" s="2">
        <f>'Site 5 04022024'!CL72</f>
        <v>0</v>
      </c>
      <c r="AF45" s="15">
        <f t="shared" si="3"/>
        <v>1176.1999999999998</v>
      </c>
      <c r="AG45" s="70">
        <v>0.45833333333333331</v>
      </c>
      <c r="AN45" s="45"/>
    </row>
    <row r="46" spans="1:40" x14ac:dyDescent="0.25">
      <c r="A46" s="42"/>
      <c r="I46" s="22"/>
      <c r="J46" s="51"/>
      <c r="K46" s="22"/>
      <c r="L46" s="22"/>
      <c r="M46" s="2"/>
      <c r="N46" s="2"/>
      <c r="P46" s="53"/>
      <c r="Q46" s="53"/>
      <c r="R46" s="53"/>
      <c r="T46" s="45"/>
      <c r="U46" s="42"/>
      <c r="V46" s="32">
        <v>0.5</v>
      </c>
      <c r="W46" s="2">
        <f>'Site 5 04022024'!T77</f>
        <v>69.3</v>
      </c>
      <c r="X46" s="2">
        <f>'Site 5 04022024'!J77</f>
        <v>6</v>
      </c>
      <c r="Y46" s="2">
        <f>'Site 5 04022024'!AD77</f>
        <v>0</v>
      </c>
      <c r="Z46" s="2">
        <f>'Site 5 04022024'!AN77</f>
        <v>52.8</v>
      </c>
      <c r="AA46" s="2">
        <f>'Site 5 04022024'!AX77</f>
        <v>526.30000000000007</v>
      </c>
      <c r="AB46" s="2">
        <f>'Site 5 04022024'!BH77</f>
        <v>0</v>
      </c>
      <c r="AC46" s="2">
        <f>'Site 5 04022024'!CB77</f>
        <v>11.5</v>
      </c>
      <c r="AD46" s="2">
        <f>'Site 5 04022024'!BR77</f>
        <v>593.70000000000005</v>
      </c>
      <c r="AE46" s="2">
        <f>'Site 5 04022024'!CL77</f>
        <v>0</v>
      </c>
      <c r="AF46" s="15">
        <f t="shared" si="3"/>
        <v>1259.6000000000001</v>
      </c>
      <c r="AG46" s="70">
        <v>0.5</v>
      </c>
      <c r="AN46" s="45"/>
    </row>
    <row r="47" spans="1:40" x14ac:dyDescent="0.25">
      <c r="A47" s="42"/>
      <c r="E47" s="54" t="s">
        <v>50</v>
      </c>
      <c r="F47" s="55" t="s">
        <v>24</v>
      </c>
      <c r="G47" s="55" t="s">
        <v>25</v>
      </c>
      <c r="H47" s="55" t="s">
        <v>28</v>
      </c>
      <c r="I47" s="22"/>
      <c r="J47" s="51"/>
      <c r="K47" s="22"/>
      <c r="L47" s="22"/>
      <c r="M47" s="2"/>
      <c r="N47" s="2"/>
      <c r="P47" s="53"/>
      <c r="Q47" s="53"/>
      <c r="R47" s="53"/>
      <c r="T47" s="45"/>
      <c r="U47" s="42"/>
      <c r="V47" s="32">
        <v>0.54166666666666663</v>
      </c>
      <c r="W47" s="2">
        <f>'Site 5 04022024'!T82</f>
        <v>50.2</v>
      </c>
      <c r="X47" s="2">
        <f>'Site 5 04022024'!J82</f>
        <v>6.7</v>
      </c>
      <c r="Y47" s="2">
        <f>'Site 5 04022024'!AD82</f>
        <v>0</v>
      </c>
      <c r="Z47" s="2">
        <f>'Site 5 04022024'!AN82</f>
        <v>56.9</v>
      </c>
      <c r="AA47" s="2">
        <f>'Site 5 04022024'!AX82</f>
        <v>502.8</v>
      </c>
      <c r="AB47" s="2">
        <f>'Site 5 04022024'!BH82</f>
        <v>0</v>
      </c>
      <c r="AC47" s="2">
        <f>'Site 5 04022024'!CB82</f>
        <v>13.8</v>
      </c>
      <c r="AD47" s="2">
        <f>'Site 5 04022024'!BR82</f>
        <v>665.3</v>
      </c>
      <c r="AE47" s="2">
        <f>'Site 5 04022024'!CL82</f>
        <v>0</v>
      </c>
      <c r="AF47" s="15">
        <f t="shared" si="3"/>
        <v>1295.6999999999998</v>
      </c>
      <c r="AG47" s="70">
        <v>0.54166666666666663</v>
      </c>
      <c r="AN47" s="45"/>
    </row>
    <row r="48" spans="1:40" x14ac:dyDescent="0.25">
      <c r="A48" s="42"/>
      <c r="E48" s="56">
        <f>C22</f>
        <v>0.375</v>
      </c>
      <c r="F48" s="57">
        <f>VLOOKUP($C$22,$V$3:$AE$27,5,FALSE)</f>
        <v>29</v>
      </c>
      <c r="G48" s="57">
        <f>VLOOKUP($C$22,$V$3:$AE$27,6,FALSE)</f>
        <v>365</v>
      </c>
      <c r="H48" s="57">
        <f>VLOOKUP($C$22,$V$3:$AE$27,7,FALSE)</f>
        <v>0</v>
      </c>
      <c r="I48" s="22"/>
      <c r="J48" s="51"/>
      <c r="K48" s="22"/>
      <c r="L48" s="22"/>
      <c r="M48" s="2"/>
      <c r="N48" s="2"/>
      <c r="P48" s="53"/>
      <c r="T48" s="45"/>
      <c r="U48" s="42"/>
      <c r="V48" s="32">
        <v>0.58333333333333337</v>
      </c>
      <c r="W48" s="2">
        <f>'Site 5 04022024'!T87</f>
        <v>47.400000000000006</v>
      </c>
      <c r="X48" s="2">
        <f>'Site 5 04022024'!J87</f>
        <v>10.8</v>
      </c>
      <c r="Y48" s="2">
        <f>'Site 5 04022024'!AD87</f>
        <v>0</v>
      </c>
      <c r="Z48" s="2">
        <f>'Site 5 04022024'!AN87</f>
        <v>53.6</v>
      </c>
      <c r="AA48" s="2">
        <f>'Site 5 04022024'!AX87</f>
        <v>479.1</v>
      </c>
      <c r="AB48" s="2">
        <f>'Site 5 04022024'!BH87</f>
        <v>0</v>
      </c>
      <c r="AC48" s="2">
        <f>'Site 5 04022024'!CB87</f>
        <v>10</v>
      </c>
      <c r="AD48" s="2">
        <f>'Site 5 04022024'!BR87</f>
        <v>655.1</v>
      </c>
      <c r="AE48" s="2">
        <f>'Site 5 04022024'!CL87</f>
        <v>0</v>
      </c>
      <c r="AF48" s="15">
        <f t="shared" si="3"/>
        <v>1256</v>
      </c>
      <c r="AG48" s="70">
        <v>0.58333333333333337</v>
      </c>
      <c r="AN48" s="45"/>
    </row>
    <row r="49" spans="1:40" x14ac:dyDescent="0.25">
      <c r="A49" s="42"/>
      <c r="E49" s="56">
        <f>C23</f>
        <v>0.66666666666666663</v>
      </c>
      <c r="F49" s="57">
        <f>VLOOKUP($C$23,$V$3:$AE$27,5,FALSE)</f>
        <v>65</v>
      </c>
      <c r="G49" s="57">
        <f>VLOOKUP($C$23,$V$3:$AE$27,6,FALSE)</f>
        <v>539</v>
      </c>
      <c r="H49" s="57">
        <f>VLOOKUP($C$23,$V$3:$AE$27,7,FALSE)</f>
        <v>0</v>
      </c>
      <c r="I49" s="22"/>
      <c r="J49" s="51"/>
      <c r="K49" s="22"/>
      <c r="L49" s="22"/>
      <c r="M49" s="22"/>
      <c r="N49" s="22"/>
      <c r="P49" s="53"/>
      <c r="T49" s="45"/>
      <c r="U49" s="42"/>
      <c r="V49" s="32">
        <v>0.625</v>
      </c>
      <c r="W49" s="2">
        <f>'Site 5 04022024'!T92</f>
        <v>54.699999999999996</v>
      </c>
      <c r="X49" s="2">
        <f>'Site 5 04022024'!J92</f>
        <v>10.4</v>
      </c>
      <c r="Y49" s="2">
        <f>'Site 5 04022024'!AD92</f>
        <v>0</v>
      </c>
      <c r="Z49" s="2">
        <f>'Site 5 04022024'!AN92</f>
        <v>75.100000000000009</v>
      </c>
      <c r="AA49" s="2">
        <f>'Site 5 04022024'!AX92</f>
        <v>486</v>
      </c>
      <c r="AB49" s="2">
        <f>'Site 5 04022024'!BH92</f>
        <v>0</v>
      </c>
      <c r="AC49" s="2">
        <f>'Site 5 04022024'!CB92</f>
        <v>7</v>
      </c>
      <c r="AD49" s="2">
        <f>'Site 5 04022024'!BR92</f>
        <v>638.80000000000007</v>
      </c>
      <c r="AE49" s="2">
        <f>'Site 5 04022024'!CL92</f>
        <v>0</v>
      </c>
      <c r="AF49" s="15">
        <f t="shared" si="3"/>
        <v>1272</v>
      </c>
      <c r="AG49" s="70">
        <v>0.625</v>
      </c>
      <c r="AN49" s="45"/>
    </row>
    <row r="50" spans="1:40" x14ac:dyDescent="0.25">
      <c r="A50" s="42"/>
      <c r="E50" s="22"/>
      <c r="H50" s="22"/>
      <c r="I50" s="22"/>
      <c r="J50" s="51"/>
      <c r="K50" s="22"/>
      <c r="L50" s="22"/>
      <c r="M50" s="22"/>
      <c r="P50" s="53"/>
      <c r="T50" s="45"/>
      <c r="U50" s="42"/>
      <c r="V50" s="32">
        <v>0.66666666666666663</v>
      </c>
      <c r="W50" s="2">
        <f>'Site 5 04022024'!T97</f>
        <v>54.7</v>
      </c>
      <c r="X50" s="2">
        <f>'Site 5 04022024'!J97</f>
        <v>7.3</v>
      </c>
      <c r="Y50" s="2">
        <f>'Site 5 04022024'!AD97</f>
        <v>0</v>
      </c>
      <c r="Z50" s="2">
        <f>'Site 5 04022024'!AN97</f>
        <v>59.7</v>
      </c>
      <c r="AA50" s="2">
        <f>'Site 5 04022024'!AX97</f>
        <v>527.40000000000009</v>
      </c>
      <c r="AB50" s="2">
        <f>'Site 5 04022024'!BH97</f>
        <v>0</v>
      </c>
      <c r="AC50" s="2">
        <f>'Site 5 04022024'!CB97</f>
        <v>10.199999999999999</v>
      </c>
      <c r="AD50" s="2">
        <f>'Site 5 04022024'!BR97</f>
        <v>566.5</v>
      </c>
      <c r="AE50" s="2">
        <f>'Site 5 04022024'!CL97</f>
        <v>0</v>
      </c>
      <c r="AF50" s="15">
        <f t="shared" si="3"/>
        <v>1225.8000000000002</v>
      </c>
      <c r="AG50" s="70">
        <v>0.66666666666666663</v>
      </c>
      <c r="AN50" s="45"/>
    </row>
    <row r="51" spans="1:40" x14ac:dyDescent="0.25">
      <c r="A51" s="42"/>
      <c r="E51" s="54" t="s">
        <v>49</v>
      </c>
      <c r="F51" s="55" t="s">
        <v>24</v>
      </c>
      <c r="G51" s="55" t="s">
        <v>25</v>
      </c>
      <c r="H51" s="55" t="s">
        <v>28</v>
      </c>
      <c r="I51" s="22"/>
      <c r="J51" s="51"/>
      <c r="K51" s="22"/>
      <c r="L51" s="22"/>
      <c r="M51" s="22"/>
      <c r="P51" s="53"/>
      <c r="T51" s="45"/>
      <c r="U51" s="42"/>
      <c r="V51" s="32">
        <v>0.70833333333333337</v>
      </c>
      <c r="W51" s="2">
        <f>'Site 5 04022024'!T102</f>
        <v>31.5</v>
      </c>
      <c r="X51" s="2">
        <f>'Site 5 04022024'!J102</f>
        <v>5</v>
      </c>
      <c r="Y51" s="2">
        <f>'Site 5 04022024'!AD102</f>
        <v>0</v>
      </c>
      <c r="Z51" s="2">
        <f>'Site 5 04022024'!AN102</f>
        <v>56.7</v>
      </c>
      <c r="AA51" s="2">
        <f>'Site 5 04022024'!AX102</f>
        <v>473.5</v>
      </c>
      <c r="AB51" s="2">
        <f>'Site 5 04022024'!BH102</f>
        <v>0</v>
      </c>
      <c r="AC51" s="2">
        <f>'Site 5 04022024'!CB102</f>
        <v>11.2</v>
      </c>
      <c r="AD51" s="2">
        <f>'Site 5 04022024'!BR102</f>
        <v>508.9</v>
      </c>
      <c r="AE51" s="2">
        <f>'Site 5 04022024'!CL102</f>
        <v>0</v>
      </c>
      <c r="AF51" s="15">
        <f t="shared" si="3"/>
        <v>1086.8000000000002</v>
      </c>
      <c r="AG51" s="70">
        <v>0.70833333333333337</v>
      </c>
      <c r="AN51" s="45"/>
    </row>
    <row r="52" spans="1:40" x14ac:dyDescent="0.25">
      <c r="A52" s="42"/>
      <c r="E52" s="56">
        <f>C22</f>
        <v>0.375</v>
      </c>
      <c r="F52" s="57">
        <f>VLOOKUP($C$22,$V$34:$AE$57,5,FALSE)</f>
        <v>27</v>
      </c>
      <c r="G52" s="57">
        <f>VLOOKUP($C$22,$V$34:$AE$57,6,FALSE)</f>
        <v>359.70000000000005</v>
      </c>
      <c r="H52" s="57">
        <f>VLOOKUP($C$22,$V$34:$AE$57,7,FALSE)</f>
        <v>0</v>
      </c>
      <c r="I52" s="22"/>
      <c r="J52" s="51"/>
      <c r="K52" s="22"/>
      <c r="L52" s="22"/>
      <c r="M52" s="22"/>
      <c r="P52" s="53"/>
      <c r="T52" s="45"/>
      <c r="U52" s="42"/>
      <c r="V52" s="32">
        <v>0.75</v>
      </c>
      <c r="W52" s="2">
        <f>'Site 5 04022024'!T107</f>
        <v>43.5</v>
      </c>
      <c r="X52" s="2">
        <f>'Site 5 04022024'!J107</f>
        <v>4</v>
      </c>
      <c r="Y52" s="2">
        <f>'Site 5 04022024'!AD107</f>
        <v>0</v>
      </c>
      <c r="Z52" s="2">
        <f>'Site 5 04022024'!AN107</f>
        <v>47.2</v>
      </c>
      <c r="AA52" s="2">
        <f>'Site 5 04022024'!AX107</f>
        <v>450.59999999999997</v>
      </c>
      <c r="AB52" s="2">
        <f>'Site 5 04022024'!BH107</f>
        <v>0</v>
      </c>
      <c r="AC52" s="2">
        <f>'Site 5 04022024'!CB107</f>
        <v>9.4</v>
      </c>
      <c r="AD52" s="2">
        <f>'Site 5 04022024'!BR107</f>
        <v>510.6</v>
      </c>
      <c r="AE52" s="2">
        <f>'Site 5 04022024'!CL107</f>
        <v>0</v>
      </c>
      <c r="AF52" s="15">
        <f t="shared" si="3"/>
        <v>1065.3</v>
      </c>
      <c r="AG52" s="70">
        <v>0.75</v>
      </c>
      <c r="AN52" s="45"/>
    </row>
    <row r="53" spans="1:40" x14ac:dyDescent="0.25">
      <c r="A53" s="42"/>
      <c r="E53" s="56">
        <f>C23</f>
        <v>0.66666666666666663</v>
      </c>
      <c r="F53" s="57">
        <f>VLOOKUP($C$23,$V$34:$AE$57,5,FALSE)</f>
        <v>59.7</v>
      </c>
      <c r="G53" s="57">
        <f>VLOOKUP($C$23,$V$34:$AE$57,6,FALSE)</f>
        <v>527.40000000000009</v>
      </c>
      <c r="H53" s="57">
        <f>VLOOKUP($C$23,$V$34:$AE$57,7,FALSE)</f>
        <v>0</v>
      </c>
      <c r="I53" s="22"/>
      <c r="J53" s="51"/>
      <c r="K53" s="22"/>
      <c r="L53" s="22"/>
      <c r="M53" s="22"/>
      <c r="P53" s="53"/>
      <c r="T53" s="45"/>
      <c r="U53" s="42"/>
      <c r="V53" s="32">
        <v>0.79166666666666663</v>
      </c>
      <c r="W53" s="2">
        <f>'Site 5 04022024'!T112</f>
        <v>39.5</v>
      </c>
      <c r="X53" s="2">
        <f>'Site 5 04022024'!J112</f>
        <v>7</v>
      </c>
      <c r="Y53" s="2">
        <f>'Site 5 04022024'!AD112</f>
        <v>0</v>
      </c>
      <c r="Z53" s="2">
        <f>'Site 5 04022024'!AN112</f>
        <v>36.1</v>
      </c>
      <c r="AA53" s="2">
        <f>'Site 5 04022024'!AX112</f>
        <v>420.7</v>
      </c>
      <c r="AB53" s="2">
        <f>'Site 5 04022024'!BH112</f>
        <v>0</v>
      </c>
      <c r="AC53" s="2">
        <f>'Site 5 04022024'!CB112</f>
        <v>5</v>
      </c>
      <c r="AD53" s="2">
        <f>'Site 5 04022024'!BR112</f>
        <v>521</v>
      </c>
      <c r="AE53" s="2">
        <f>'Site 5 04022024'!CL112</f>
        <v>0</v>
      </c>
      <c r="AF53" s="15">
        <f t="shared" si="3"/>
        <v>1029.3</v>
      </c>
      <c r="AG53" s="70">
        <v>0.79166666666666696</v>
      </c>
      <c r="AN53" s="45"/>
    </row>
    <row r="54" spans="1:40" x14ac:dyDescent="0.25">
      <c r="A54" s="42"/>
      <c r="E54" s="22"/>
      <c r="F54" s="22"/>
      <c r="G54" s="22"/>
      <c r="H54" s="22"/>
      <c r="I54" s="21" t="s">
        <v>68</v>
      </c>
      <c r="J54" s="22"/>
      <c r="K54" s="22"/>
      <c r="L54" s="22"/>
      <c r="M54" s="22"/>
      <c r="P54" s="53"/>
      <c r="T54" s="45"/>
      <c r="U54" s="42"/>
      <c r="V54" s="32">
        <v>0.83333333333333337</v>
      </c>
      <c r="W54" s="2">
        <f>'Site 5 04022024'!T117</f>
        <v>29.200000000000003</v>
      </c>
      <c r="X54" s="2">
        <f>'Site 5 04022024'!J117</f>
        <v>2</v>
      </c>
      <c r="Y54" s="2">
        <f>'Site 5 04022024'!AD117</f>
        <v>0</v>
      </c>
      <c r="Z54" s="2">
        <f>'Site 5 04022024'!AN117</f>
        <v>27.799999999999997</v>
      </c>
      <c r="AA54" s="2">
        <f>'Site 5 04022024'!AX117</f>
        <v>387</v>
      </c>
      <c r="AB54" s="2">
        <f>'Site 5 04022024'!BH117</f>
        <v>0.4</v>
      </c>
      <c r="AC54" s="2">
        <f>'Site 5 04022024'!CB117</f>
        <v>5</v>
      </c>
      <c r="AD54" s="2">
        <f>'Site 5 04022024'!BR117</f>
        <v>416</v>
      </c>
      <c r="AE54" s="2">
        <f>'Site 5 04022024'!CL117</f>
        <v>0</v>
      </c>
      <c r="AF54" s="15">
        <f t="shared" si="3"/>
        <v>867.4</v>
      </c>
      <c r="AG54" s="70">
        <v>0.83333333333333304</v>
      </c>
      <c r="AN54" s="45"/>
    </row>
    <row r="55" spans="1:40" x14ac:dyDescent="0.25">
      <c r="A55" s="42"/>
      <c r="P55" s="53"/>
      <c r="T55" s="45"/>
      <c r="U55" s="42"/>
      <c r="V55" s="32">
        <v>0.875</v>
      </c>
      <c r="W55" s="2">
        <f>'Site 5 04022024'!T122</f>
        <v>17.600000000000001</v>
      </c>
      <c r="X55" s="2">
        <f>'Site 5 04022024'!J122</f>
        <v>5</v>
      </c>
      <c r="Y55" s="2">
        <f>'Site 5 04022024'!AD122</f>
        <v>0</v>
      </c>
      <c r="Z55" s="2">
        <f>'Site 5 04022024'!AN122</f>
        <v>25.200000000000003</v>
      </c>
      <c r="AA55" s="2">
        <f>'Site 5 04022024'!AX122</f>
        <v>366.90000000000003</v>
      </c>
      <c r="AB55" s="2">
        <f>'Site 5 04022024'!BH122</f>
        <v>0</v>
      </c>
      <c r="AC55" s="2">
        <f>'Site 5 04022024'!CB122</f>
        <v>8</v>
      </c>
      <c r="AD55" s="2">
        <f>'Site 5 04022024'!BR122</f>
        <v>339.90000000000003</v>
      </c>
      <c r="AE55" s="2">
        <f>'Site 5 04022024'!CL122</f>
        <v>0</v>
      </c>
      <c r="AF55" s="15">
        <f t="shared" si="3"/>
        <v>762.60000000000014</v>
      </c>
      <c r="AG55" s="70">
        <v>0.875</v>
      </c>
      <c r="AN55" s="45"/>
    </row>
    <row r="56" spans="1:40" x14ac:dyDescent="0.25">
      <c r="A56" s="42"/>
      <c r="T56" s="45"/>
      <c r="U56" s="42"/>
      <c r="V56" s="32">
        <v>0.91666666666666663</v>
      </c>
      <c r="W56" s="2">
        <f>'Site 5 04022024'!T127</f>
        <v>20.599999999999998</v>
      </c>
      <c r="X56" s="2">
        <f>'Site 5 04022024'!J127</f>
        <v>3</v>
      </c>
      <c r="Y56" s="2">
        <f>'Site 5 04022024'!AD127</f>
        <v>0</v>
      </c>
      <c r="Z56" s="2">
        <f>'Site 5 04022024'!AN127</f>
        <v>15.6</v>
      </c>
      <c r="AA56" s="2">
        <f>'Site 5 04022024'!AX127</f>
        <v>289.7</v>
      </c>
      <c r="AB56" s="2">
        <f>'Site 5 04022024'!BH127</f>
        <v>0</v>
      </c>
      <c r="AC56" s="2">
        <f>'Site 5 04022024'!CB127</f>
        <v>1</v>
      </c>
      <c r="AD56" s="2">
        <f>'Site 5 04022024'!BR127</f>
        <v>267.2</v>
      </c>
      <c r="AE56" s="2">
        <f>'Site 5 04022024'!CL127</f>
        <v>0</v>
      </c>
      <c r="AF56" s="15">
        <f t="shared" si="3"/>
        <v>597.09999999999991</v>
      </c>
      <c r="AG56" s="70">
        <v>0.91666666666666596</v>
      </c>
      <c r="AN56" s="45"/>
    </row>
    <row r="57" spans="1:40" ht="13.8" thickBot="1" x14ac:dyDescent="0.3">
      <c r="A57" s="42"/>
      <c r="T57" s="45"/>
      <c r="U57" s="42"/>
      <c r="V57" s="32">
        <v>0.95833333333333337</v>
      </c>
      <c r="W57" s="37">
        <f>'Site 5 04022024'!T132</f>
        <v>8.4</v>
      </c>
      <c r="X57" s="37">
        <f>'Site 5 04022024'!J132</f>
        <v>1</v>
      </c>
      <c r="Y57" s="37">
        <f>'Site 5 04022024'!AD132</f>
        <v>0</v>
      </c>
      <c r="Z57" s="37">
        <f>'Site 5 04022024'!AN132</f>
        <v>12.2</v>
      </c>
      <c r="AA57" s="37">
        <f>'Site 5 04022024'!AX132</f>
        <v>197</v>
      </c>
      <c r="AB57" s="37">
        <f>'Site 5 04022024'!BH132</f>
        <v>0</v>
      </c>
      <c r="AC57" s="37">
        <f>'Site 5 04022024'!CB132</f>
        <v>2</v>
      </c>
      <c r="AD57" s="37">
        <f>'Site 5 04022024'!BR132</f>
        <v>179.79999999999998</v>
      </c>
      <c r="AE57" s="37">
        <f>'Site 5 04022024'!CL132</f>
        <v>0</v>
      </c>
      <c r="AF57" s="58">
        <f t="shared" si="3"/>
        <v>400.4</v>
      </c>
      <c r="AG57" s="70">
        <v>0.95833333333333304</v>
      </c>
      <c r="AN57" s="45"/>
    </row>
    <row r="58" spans="1:40" ht="14.4" thickTop="1" thickBot="1" x14ac:dyDescent="0.3">
      <c r="A58" s="42"/>
      <c r="T58" s="45"/>
      <c r="U58" s="42"/>
      <c r="V58" s="33" t="s">
        <v>41</v>
      </c>
      <c r="W58" s="59">
        <f>SUM(W34:W57)</f>
        <v>667.5</v>
      </c>
      <c r="X58" s="60">
        <f t="shared" ref="X58:AF58" si="4">SUM(X34:X57)</f>
        <v>99.300000000000011</v>
      </c>
      <c r="Y58" s="60">
        <f t="shared" si="4"/>
        <v>0</v>
      </c>
      <c r="Z58" s="60">
        <f t="shared" si="4"/>
        <v>710.20000000000016</v>
      </c>
      <c r="AA58" s="60">
        <f t="shared" si="4"/>
        <v>7726.8000000000011</v>
      </c>
      <c r="AB58" s="60">
        <f t="shared" si="4"/>
        <v>0.4</v>
      </c>
      <c r="AC58" s="60">
        <f t="shared" si="4"/>
        <v>122.2</v>
      </c>
      <c r="AD58" s="60">
        <f t="shared" si="4"/>
        <v>8585.5</v>
      </c>
      <c r="AE58" s="60">
        <f t="shared" si="4"/>
        <v>0</v>
      </c>
      <c r="AF58" s="16">
        <f t="shared" si="4"/>
        <v>17911.899999999998</v>
      </c>
      <c r="AN58" s="45"/>
    </row>
    <row r="59" spans="1:40" ht="13.8" thickTop="1" x14ac:dyDescent="0.25">
      <c r="A59" s="42"/>
      <c r="T59" s="45"/>
      <c r="U59" s="42"/>
      <c r="AN59" s="45"/>
    </row>
    <row r="60" spans="1:40" x14ac:dyDescent="0.25">
      <c r="A60" s="42"/>
      <c r="T60" s="45"/>
      <c r="U60" s="42"/>
      <c r="AN60" s="45"/>
    </row>
    <row r="61" spans="1:40" x14ac:dyDescent="0.25">
      <c r="A61" s="75"/>
      <c r="L61" s="25"/>
      <c r="M61" s="25"/>
      <c r="N61" s="25"/>
      <c r="O61" s="25"/>
      <c r="P61" s="25"/>
      <c r="Q61" s="25"/>
      <c r="R61" s="25"/>
      <c r="S61" s="25"/>
      <c r="T61" s="76"/>
      <c r="U61" s="7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76"/>
    </row>
    <row r="62" spans="1:40" ht="15.75" customHeight="1" x14ac:dyDescent="0.25">
      <c r="A62" s="39"/>
      <c r="B62" s="40"/>
      <c r="C62" s="41"/>
      <c r="D62" s="104" t="s">
        <v>31</v>
      </c>
      <c r="E62" s="105"/>
      <c r="F62" s="87" t="s">
        <v>61</v>
      </c>
      <c r="G62" s="88"/>
      <c r="H62" s="88"/>
      <c r="I62" s="88"/>
      <c r="J62" s="88"/>
      <c r="K62" s="88"/>
      <c r="L62" s="89"/>
      <c r="M62" s="122" t="s">
        <v>32</v>
      </c>
      <c r="N62" s="120">
        <v>14972</v>
      </c>
      <c r="O62" s="104" t="s">
        <v>33</v>
      </c>
      <c r="P62" s="105"/>
      <c r="Q62" s="124" t="s">
        <v>60</v>
      </c>
      <c r="R62" s="125"/>
      <c r="S62" s="105" t="s">
        <v>34</v>
      </c>
      <c r="T62" s="120" t="s">
        <v>58</v>
      </c>
      <c r="U62" s="39"/>
      <c r="V62" s="40"/>
      <c r="W62" s="41"/>
      <c r="X62" s="104" t="s">
        <v>31</v>
      </c>
      <c r="Y62" s="105"/>
      <c r="Z62" s="108" t="str">
        <f>F62</f>
        <v>Site 5, Streatham Common North / Valley Road</v>
      </c>
      <c r="AA62" s="109"/>
      <c r="AB62" s="109"/>
      <c r="AC62" s="109"/>
      <c r="AD62" s="109"/>
      <c r="AE62" s="109"/>
      <c r="AF62" s="110"/>
      <c r="AG62" s="122" t="s">
        <v>32</v>
      </c>
      <c r="AH62" s="120">
        <f>N62</f>
        <v>14972</v>
      </c>
      <c r="AI62" s="104" t="s">
        <v>33</v>
      </c>
      <c r="AJ62" s="105"/>
      <c r="AK62" s="124" t="str">
        <f>Q62&amp;" A"</f>
        <v>14972-05 A</v>
      </c>
      <c r="AL62" s="125"/>
      <c r="AM62" s="105" t="s">
        <v>34</v>
      </c>
      <c r="AN62" s="120" t="str">
        <f>T62</f>
        <v>PR</v>
      </c>
    </row>
    <row r="63" spans="1:40" ht="15.75" customHeight="1" x14ac:dyDescent="0.25">
      <c r="A63" s="42"/>
      <c r="C63" s="45"/>
      <c r="D63" s="106"/>
      <c r="E63" s="107"/>
      <c r="F63" s="90"/>
      <c r="G63" s="91"/>
      <c r="H63" s="91"/>
      <c r="I63" s="91"/>
      <c r="J63" s="91"/>
      <c r="K63" s="91"/>
      <c r="L63" s="92"/>
      <c r="M63" s="123"/>
      <c r="N63" s="121"/>
      <c r="O63" s="106"/>
      <c r="P63" s="107"/>
      <c r="Q63" s="126"/>
      <c r="R63" s="127"/>
      <c r="S63" s="107"/>
      <c r="T63" s="121"/>
      <c r="U63" s="42"/>
      <c r="W63" s="45"/>
      <c r="X63" s="106"/>
      <c r="Y63" s="107"/>
      <c r="Z63" s="111"/>
      <c r="AA63" s="112"/>
      <c r="AB63" s="112"/>
      <c r="AC63" s="112"/>
      <c r="AD63" s="112"/>
      <c r="AE63" s="112"/>
      <c r="AF63" s="113"/>
      <c r="AG63" s="123"/>
      <c r="AH63" s="121"/>
      <c r="AI63" s="106"/>
      <c r="AJ63" s="107"/>
      <c r="AK63" s="126"/>
      <c r="AL63" s="127"/>
      <c r="AM63" s="107"/>
      <c r="AN63" s="121"/>
    </row>
    <row r="64" spans="1:40" ht="15.75" customHeight="1" x14ac:dyDescent="0.25">
      <c r="A64" s="42"/>
      <c r="C64" s="45"/>
      <c r="D64" s="104" t="s">
        <v>35</v>
      </c>
      <c r="E64" s="105"/>
      <c r="F64" s="114" t="s">
        <v>72</v>
      </c>
      <c r="G64" s="115"/>
      <c r="H64" s="115"/>
      <c r="I64" s="115"/>
      <c r="J64" s="115"/>
      <c r="K64" s="115"/>
      <c r="L64" s="116"/>
      <c r="M64" s="104" t="s">
        <v>36</v>
      </c>
      <c r="N64" s="105"/>
      <c r="O64" s="87" t="s">
        <v>59</v>
      </c>
      <c r="P64" s="88"/>
      <c r="Q64" s="88"/>
      <c r="R64" s="88"/>
      <c r="S64" s="88"/>
      <c r="T64" s="89"/>
      <c r="U64" s="42"/>
      <c r="W64" s="45"/>
      <c r="X64" s="104" t="s">
        <v>35</v>
      </c>
      <c r="Y64" s="105"/>
      <c r="Z64" s="108" t="str">
        <f>F64</f>
        <v>Sunday 04th Februay 2024</v>
      </c>
      <c r="AA64" s="109"/>
      <c r="AB64" s="109"/>
      <c r="AC64" s="109"/>
      <c r="AD64" s="109"/>
      <c r="AE64" s="109"/>
      <c r="AF64" s="110"/>
      <c r="AG64" s="104" t="s">
        <v>36</v>
      </c>
      <c r="AH64" s="105"/>
      <c r="AI64" s="108" t="str">
        <f>O64</f>
        <v>STREATHAM WELLS</v>
      </c>
      <c r="AJ64" s="109"/>
      <c r="AK64" s="109"/>
      <c r="AL64" s="109"/>
      <c r="AM64" s="109"/>
      <c r="AN64" s="110"/>
    </row>
    <row r="65" spans="1:40" ht="15.75" customHeight="1" x14ac:dyDescent="0.25">
      <c r="A65" s="42"/>
      <c r="C65" s="45"/>
      <c r="D65" s="106"/>
      <c r="E65" s="107"/>
      <c r="F65" s="117"/>
      <c r="G65" s="118"/>
      <c r="H65" s="118"/>
      <c r="I65" s="118"/>
      <c r="J65" s="118"/>
      <c r="K65" s="118"/>
      <c r="L65" s="119"/>
      <c r="M65" s="106"/>
      <c r="N65" s="107"/>
      <c r="O65" s="90"/>
      <c r="P65" s="91"/>
      <c r="Q65" s="91"/>
      <c r="R65" s="91"/>
      <c r="S65" s="91"/>
      <c r="T65" s="92"/>
      <c r="U65" s="42"/>
      <c r="W65" s="45"/>
      <c r="X65" s="106"/>
      <c r="Y65" s="107"/>
      <c r="Z65" s="111"/>
      <c r="AA65" s="112"/>
      <c r="AB65" s="112"/>
      <c r="AC65" s="112"/>
      <c r="AD65" s="112"/>
      <c r="AE65" s="112"/>
      <c r="AF65" s="113"/>
      <c r="AG65" s="106"/>
      <c r="AH65" s="107"/>
      <c r="AI65" s="111"/>
      <c r="AJ65" s="112"/>
      <c r="AK65" s="112"/>
      <c r="AL65" s="112"/>
      <c r="AM65" s="112"/>
      <c r="AN65" s="113"/>
    </row>
    <row r="66" spans="1:40" ht="15.75" customHeight="1" x14ac:dyDescent="0.25">
      <c r="A66" s="42"/>
      <c r="C66" s="45"/>
      <c r="D66" s="104" t="s">
        <v>37</v>
      </c>
      <c r="E66" s="105"/>
      <c r="F66" s="114" t="s">
        <v>65</v>
      </c>
      <c r="G66" s="115"/>
      <c r="H66" s="115"/>
      <c r="I66" s="115"/>
      <c r="J66" s="115"/>
      <c r="K66" s="115"/>
      <c r="L66" s="116"/>
      <c r="M66" s="104" t="s">
        <v>38</v>
      </c>
      <c r="N66" s="105"/>
      <c r="O66" s="108" t="s">
        <v>42</v>
      </c>
      <c r="P66" s="109"/>
      <c r="Q66" s="109"/>
      <c r="R66" s="109"/>
      <c r="S66" s="109"/>
      <c r="T66" s="110"/>
      <c r="U66" s="42"/>
      <c r="W66" s="45"/>
      <c r="X66" s="104" t="s">
        <v>37</v>
      </c>
      <c r="Y66" s="105"/>
      <c r="Z66" s="108" t="str">
        <f>F66</f>
        <v xml:space="preserve">00:00 to 24:00 </v>
      </c>
      <c r="AA66" s="109"/>
      <c r="AB66" s="109"/>
      <c r="AC66" s="109"/>
      <c r="AD66" s="109"/>
      <c r="AE66" s="109"/>
      <c r="AF66" s="110"/>
      <c r="AG66" s="104" t="s">
        <v>38</v>
      </c>
      <c r="AH66" s="105"/>
      <c r="AI66" s="108" t="s">
        <v>43</v>
      </c>
      <c r="AJ66" s="109"/>
      <c r="AK66" s="109"/>
      <c r="AL66" s="109"/>
      <c r="AM66" s="109"/>
      <c r="AN66" s="110"/>
    </row>
    <row r="67" spans="1:40" ht="15.75" customHeight="1" x14ac:dyDescent="0.25">
      <c r="A67" s="75"/>
      <c r="B67" s="25"/>
      <c r="C67" s="76"/>
      <c r="D67" s="106"/>
      <c r="E67" s="107"/>
      <c r="F67" s="117"/>
      <c r="G67" s="118"/>
      <c r="H67" s="118"/>
      <c r="I67" s="118"/>
      <c r="J67" s="118"/>
      <c r="K67" s="118"/>
      <c r="L67" s="119"/>
      <c r="M67" s="106"/>
      <c r="N67" s="107"/>
      <c r="O67" s="111"/>
      <c r="P67" s="112"/>
      <c r="Q67" s="112"/>
      <c r="R67" s="112"/>
      <c r="S67" s="112"/>
      <c r="T67" s="113"/>
      <c r="U67" s="75"/>
      <c r="V67" s="25"/>
      <c r="W67" s="76"/>
      <c r="X67" s="106"/>
      <c r="Y67" s="107"/>
      <c r="Z67" s="111"/>
      <c r="AA67" s="112"/>
      <c r="AB67" s="112"/>
      <c r="AC67" s="112"/>
      <c r="AD67" s="112"/>
      <c r="AE67" s="112"/>
      <c r="AF67" s="113"/>
      <c r="AG67" s="106"/>
      <c r="AH67" s="107"/>
      <c r="AI67" s="111"/>
      <c r="AJ67" s="112"/>
      <c r="AK67" s="112"/>
      <c r="AL67" s="112"/>
      <c r="AM67" s="112"/>
      <c r="AN67" s="113"/>
    </row>
  </sheetData>
  <mergeCells count="34">
    <mergeCell ref="AG66:AH67"/>
    <mergeCell ref="AI66:AN67"/>
    <mergeCell ref="D66:E67"/>
    <mergeCell ref="F66:L67"/>
    <mergeCell ref="M66:N67"/>
    <mergeCell ref="O66:T67"/>
    <mergeCell ref="X66:Y67"/>
    <mergeCell ref="Z66:AF67"/>
    <mergeCell ref="AM62:AM63"/>
    <mergeCell ref="AN62:AN63"/>
    <mergeCell ref="D64:E65"/>
    <mergeCell ref="F64:L65"/>
    <mergeCell ref="M64:N65"/>
    <mergeCell ref="O64:T65"/>
    <mergeCell ref="X64:Y65"/>
    <mergeCell ref="Z64:AF65"/>
    <mergeCell ref="AG64:AH65"/>
    <mergeCell ref="AI64:AN65"/>
    <mergeCell ref="X62:Y63"/>
    <mergeCell ref="Z62:AF63"/>
    <mergeCell ref="AG62:AG63"/>
    <mergeCell ref="AH62:AH63"/>
    <mergeCell ref="AI62:AJ63"/>
    <mergeCell ref="AK62:AL63"/>
    <mergeCell ref="W2:AE2"/>
    <mergeCell ref="W32:AE32"/>
    <mergeCell ref="D62:E63"/>
    <mergeCell ref="F62:L63"/>
    <mergeCell ref="M62:M63"/>
    <mergeCell ref="N62:N63"/>
    <mergeCell ref="O62:P63"/>
    <mergeCell ref="Q62:R63"/>
    <mergeCell ref="S62:S63"/>
    <mergeCell ref="T62:T63"/>
  </mergeCells>
  <conditionalFormatting sqref="V34:V43">
    <cfRule type="expression" dxfId="11" priority="3">
      <formula>$AF34=MAX($AF$34:$AF$43)</formula>
    </cfRule>
  </conditionalFormatting>
  <conditionalFormatting sqref="V44:V49">
    <cfRule type="expression" dxfId="10" priority="2">
      <formula>$AF44=MAX($AF$44:$AF$49)</formula>
    </cfRule>
  </conditionalFormatting>
  <conditionalFormatting sqref="V50:V57">
    <cfRule type="expression" dxfId="9" priority="1">
      <formula>AF50=MAX($AF$50:$AF$57)</formula>
    </cfRule>
  </conditionalFormatting>
  <conditionalFormatting sqref="AF34:AF57">
    <cfRule type="top10" dxfId="8" priority="7" rank="1"/>
  </conditionalFormatting>
  <printOptions horizontalCentered="1" verticalCentered="1"/>
  <pageMargins left="0.31496062992125984" right="0.31496062992125984" top="0.31496062992125984" bottom="0.11811023622047245" header="0.33" footer="0"/>
  <pageSetup paperSize="9" orientation="landscape" r:id="rId3"/>
  <headerFooter alignWithMargins="0"/>
  <drawing r:id="rId4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T134"/>
  <sheetViews>
    <sheetView zoomScale="80" zoomScaleNormal="80" zoomScaleSheetLayoutView="80" workbookViewId="0"/>
  </sheetViews>
  <sheetFormatPr defaultColWidth="7.6640625" defaultRowHeight="13.2" x14ac:dyDescent="0.25"/>
  <cols>
    <col min="1" max="1" width="11.88671875" style="20" customWidth="1"/>
    <col min="2" max="7" width="7.88671875" style="20" bestFit="1" customWidth="1"/>
    <col min="8" max="8" width="9.33203125" style="20" customWidth="1"/>
    <col min="9" max="9" width="7.88671875" style="20" bestFit="1" customWidth="1"/>
    <col min="10" max="10" width="7.88671875" style="20" customWidth="1"/>
    <col min="11" max="11" width="11.88671875" style="20" customWidth="1"/>
    <col min="12" max="17" width="7.88671875" style="20" bestFit="1" customWidth="1"/>
    <col min="18" max="18" width="9.6640625" style="20" bestFit="1" customWidth="1"/>
    <col min="19" max="19" width="7.88671875" style="20" bestFit="1" customWidth="1"/>
    <col min="20" max="20" width="7.88671875" style="20" customWidth="1"/>
    <col min="21" max="21" width="11.88671875" style="20" customWidth="1"/>
    <col min="22" max="27" width="7.88671875" style="20" bestFit="1" customWidth="1"/>
    <col min="28" max="28" width="9.6640625" style="20" bestFit="1" customWidth="1"/>
    <col min="29" max="29" width="7.88671875" style="20" bestFit="1" customWidth="1"/>
    <col min="30" max="30" width="7.88671875" style="20" customWidth="1"/>
    <col min="31" max="31" width="11.88671875" style="20" customWidth="1"/>
    <col min="32" max="32" width="7.88671875" style="20" bestFit="1" customWidth="1"/>
    <col min="33" max="37" width="7.6640625" style="20"/>
    <col min="38" max="38" width="9.44140625" style="20" bestFit="1" customWidth="1"/>
    <col min="39" max="40" width="7.6640625" style="20"/>
    <col min="41" max="41" width="11.88671875" style="20" customWidth="1"/>
    <col min="42" max="47" width="7.6640625" style="20"/>
    <col min="48" max="48" width="9.44140625" style="20" bestFit="1" customWidth="1"/>
    <col min="49" max="50" width="7.6640625" style="20"/>
    <col min="51" max="51" width="11.88671875" style="20" customWidth="1"/>
    <col min="52" max="57" width="7.6640625" style="20"/>
    <col min="58" max="58" width="9.44140625" style="20" bestFit="1" customWidth="1"/>
    <col min="59" max="60" width="7.6640625" style="20"/>
    <col min="61" max="61" width="11.88671875" style="20" customWidth="1"/>
    <col min="62" max="67" width="7.6640625" style="20"/>
    <col min="68" max="68" width="9.44140625" style="20" bestFit="1" customWidth="1"/>
    <col min="69" max="70" width="7.6640625" style="20"/>
    <col min="71" max="71" width="11.88671875" style="20" customWidth="1"/>
    <col min="72" max="77" width="7.6640625" style="20"/>
    <col min="78" max="78" width="9.44140625" style="20" bestFit="1" customWidth="1"/>
    <col min="79" max="80" width="7.6640625" style="20"/>
    <col min="81" max="81" width="11.88671875" style="20" customWidth="1"/>
    <col min="82" max="87" width="7.6640625" style="20"/>
    <col min="88" max="88" width="9.44140625" style="20" bestFit="1" customWidth="1"/>
    <col min="89" max="90" width="7.6640625" style="20"/>
    <col min="91" max="91" width="11.88671875" style="20" customWidth="1"/>
    <col min="92" max="97" width="7.6640625" style="20"/>
    <col min="98" max="98" width="9.44140625" style="20" bestFit="1" customWidth="1"/>
    <col min="99" max="100" width="7.6640625" style="20"/>
    <col min="101" max="101" width="11.88671875" style="20" customWidth="1"/>
    <col min="102" max="107" width="7.6640625" style="20"/>
    <col min="108" max="108" width="9.44140625" style="20" bestFit="1" customWidth="1"/>
    <col min="109" max="110" width="7.6640625" style="20"/>
    <col min="111" max="111" width="11.88671875" style="20" customWidth="1"/>
    <col min="112" max="117" width="7.6640625" style="20"/>
    <col min="118" max="118" width="9.44140625" style="20" bestFit="1" customWidth="1"/>
    <col min="119" max="120" width="7.6640625" style="20"/>
    <col min="121" max="121" width="11.88671875" style="20" customWidth="1"/>
    <col min="122" max="127" width="7.6640625" style="20"/>
    <col min="128" max="128" width="9.44140625" style="20" bestFit="1" customWidth="1"/>
    <col min="129" max="130" width="7.6640625" style="20"/>
    <col min="131" max="131" width="11.88671875" style="20" customWidth="1"/>
    <col min="132" max="137" width="7.6640625" style="20"/>
    <col min="138" max="138" width="9.44140625" style="20" bestFit="1" customWidth="1"/>
    <col min="139" max="140" width="7.6640625" style="20"/>
    <col min="141" max="141" width="11.88671875" style="20" customWidth="1"/>
    <col min="142" max="147" width="7.6640625" style="20"/>
    <col min="148" max="148" width="9.44140625" style="20" bestFit="1" customWidth="1"/>
    <col min="149" max="16384" width="7.6640625" style="20"/>
  </cols>
  <sheetData>
    <row r="1" spans="1:150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  <c r="DE1" s="19"/>
      <c r="DF1" s="19"/>
      <c r="DG1" s="19"/>
      <c r="DH1" s="19"/>
      <c r="DI1" s="19"/>
      <c r="DJ1" s="19"/>
      <c r="DK1" s="19"/>
      <c r="DL1" s="19"/>
      <c r="DM1" s="19"/>
      <c r="DN1" s="19"/>
      <c r="DO1" s="19"/>
      <c r="DP1" s="19"/>
      <c r="DQ1" s="19"/>
      <c r="DR1" s="19"/>
      <c r="DS1" s="19"/>
      <c r="DT1" s="19"/>
      <c r="DU1" s="19"/>
      <c r="DV1" s="19"/>
      <c r="DW1" s="19"/>
      <c r="DX1" s="19"/>
      <c r="DY1" s="19"/>
      <c r="DZ1" s="19"/>
      <c r="EA1" s="19"/>
      <c r="EB1" s="19"/>
      <c r="EC1" s="19"/>
      <c r="ED1" s="19"/>
      <c r="EE1" s="19"/>
      <c r="EF1" s="19"/>
      <c r="EG1" s="19"/>
      <c r="EH1" s="19"/>
      <c r="EI1" s="19"/>
      <c r="EJ1" s="19"/>
      <c r="EK1" s="19"/>
      <c r="EL1" s="19"/>
      <c r="EM1" s="19"/>
      <c r="EN1" s="19"/>
      <c r="EO1" s="19"/>
      <c r="EP1" s="19"/>
      <c r="EQ1" s="19"/>
      <c r="ER1" s="19"/>
      <c r="ES1" s="19"/>
      <c r="ET1" s="19"/>
    </row>
    <row r="2" spans="1:150" x14ac:dyDescent="0.25">
      <c r="J2" s="1" t="s">
        <v>62</v>
      </c>
      <c r="S2" s="21"/>
      <c r="T2" s="21" t="str">
        <f>J2</f>
        <v>14972 / STREATHAM WELLS</v>
      </c>
      <c r="AC2" s="21"/>
      <c r="AD2" s="21" t="str">
        <f>T2</f>
        <v>14972 / STREATHAM WELLS</v>
      </c>
      <c r="AM2" s="21"/>
      <c r="AN2" s="21" t="str">
        <f>AD2</f>
        <v>14972 / STREATHAM WELLS</v>
      </c>
      <c r="AW2" s="21"/>
      <c r="AX2" s="21" t="str">
        <f>AN2</f>
        <v>14972 / STREATHAM WELLS</v>
      </c>
      <c r="BG2" s="21"/>
      <c r="BH2" s="21" t="str">
        <f>AX2</f>
        <v>14972 / STREATHAM WELLS</v>
      </c>
      <c r="BQ2" s="21"/>
      <c r="BR2" s="21" t="str">
        <f>BH2</f>
        <v>14972 / STREATHAM WELLS</v>
      </c>
      <c r="CA2" s="21"/>
      <c r="CB2" s="21" t="str">
        <f>BR2</f>
        <v>14972 / STREATHAM WELLS</v>
      </c>
      <c r="CK2" s="21"/>
      <c r="CL2" s="21" t="str">
        <f>CB2</f>
        <v>14972 / STREATHAM WELLS</v>
      </c>
      <c r="CU2" s="21"/>
      <c r="CV2" s="21" t="str">
        <f>CL2</f>
        <v>14972 / STREATHAM WELLS</v>
      </c>
      <c r="DE2" s="21"/>
      <c r="DF2" s="21" t="str">
        <f>CV2</f>
        <v>14972 / STREATHAM WELLS</v>
      </c>
      <c r="DO2" s="21"/>
      <c r="DP2" s="21" t="str">
        <f>DF2</f>
        <v>14972 / STREATHAM WELLS</v>
      </c>
      <c r="DY2" s="21"/>
      <c r="DZ2" s="21" t="str">
        <f>DP2</f>
        <v>14972 / STREATHAM WELLS</v>
      </c>
      <c r="EI2" s="21"/>
      <c r="EJ2" s="21" t="str">
        <f>DZ2</f>
        <v>14972 / STREATHAM WELLS</v>
      </c>
      <c r="ES2" s="21"/>
      <c r="ET2" s="21" t="str">
        <f>EJ2</f>
        <v>14972 / STREATHAM WELLS</v>
      </c>
    </row>
    <row r="3" spans="1:150" x14ac:dyDescent="0.25">
      <c r="A3" s="22"/>
      <c r="J3" s="23" t="str">
        <f>UPPER(TEXT(I7,"mmmm yyyy"))</f>
        <v>FEBRUARY 2024</v>
      </c>
      <c r="K3" s="22"/>
      <c r="S3" s="23"/>
      <c r="T3" s="23" t="str">
        <f>UPPER(TEXT(S7,"mmmm yyyy"))</f>
        <v>FEBRUARY 2024</v>
      </c>
      <c r="U3" s="22"/>
      <c r="AC3" s="23"/>
      <c r="AD3" s="23" t="str">
        <f>UPPER(TEXT(AC7,"mmmm yyyy"))</f>
        <v>FEBRUARY 2024</v>
      </c>
      <c r="AE3" s="22"/>
      <c r="AM3" s="23"/>
      <c r="AN3" s="23" t="str">
        <f>UPPER(TEXT(AM7,"mmmm yyyy"))</f>
        <v>FEBRUARY 2024</v>
      </c>
      <c r="AO3" s="22"/>
      <c r="AW3" s="23"/>
      <c r="AX3" s="23" t="str">
        <f>UPPER(TEXT(AW7,"mmmm yyyy"))</f>
        <v>FEBRUARY 2024</v>
      </c>
      <c r="AY3" s="22"/>
      <c r="BG3" s="23"/>
      <c r="BH3" s="23" t="str">
        <f>UPPER(TEXT(BG7,"mmmm yyyy"))</f>
        <v>FEBRUARY 2024</v>
      </c>
      <c r="BI3" s="22"/>
      <c r="BQ3" s="23"/>
      <c r="BR3" s="23" t="str">
        <f>UPPER(TEXT(BQ7,"mmmm yyyy"))</f>
        <v>FEBRUARY 2024</v>
      </c>
      <c r="BS3" s="22"/>
      <c r="CA3" s="23"/>
      <c r="CB3" s="23" t="str">
        <f>UPPER(TEXT(CA7,"mmmm yyyy"))</f>
        <v>FEBRUARY 2024</v>
      </c>
      <c r="CC3" s="22"/>
      <c r="CK3" s="23"/>
      <c r="CL3" s="23" t="str">
        <f>UPPER(TEXT(CK7,"mmmm yyyy"))</f>
        <v>FEBRUARY 2024</v>
      </c>
      <c r="CM3" s="22"/>
      <c r="CU3" s="23"/>
      <c r="CV3" s="23" t="str">
        <f>UPPER(TEXT(CU7,"mmmm yyyy"))</f>
        <v>FEBRUARY 2024</v>
      </c>
      <c r="CW3" s="22"/>
      <c r="DE3" s="23"/>
      <c r="DF3" s="23" t="str">
        <f>UPPER(TEXT(DE7,"mmmm yyyy"))</f>
        <v>FEBRUARY 2024</v>
      </c>
      <c r="DG3" s="22"/>
      <c r="DO3" s="23"/>
      <c r="DP3" s="23" t="str">
        <f>UPPER(TEXT(DO7,"mmmm yyyy"))</f>
        <v>FEBRUARY 2024</v>
      </c>
      <c r="DQ3" s="22"/>
      <c r="DY3" s="23"/>
      <c r="DZ3" s="23" t="str">
        <f>UPPER(TEXT(DY7,"mmmm yyyy"))</f>
        <v>FEBRUARY 2024</v>
      </c>
      <c r="EA3" s="22"/>
      <c r="EI3" s="23"/>
      <c r="EJ3" s="23" t="str">
        <f>UPPER(TEXT(EI7,"mmmm yyyy"))</f>
        <v>FEBRUARY 2024</v>
      </c>
      <c r="EK3" s="22"/>
      <c r="ES3" s="23"/>
      <c r="ET3" s="23" t="str">
        <f>UPPER(TEXT(ES7,"mmmm yyyy"))</f>
        <v>FEBRUARY 2024</v>
      </c>
    </row>
    <row r="4" spans="1:150" x14ac:dyDescent="0.25">
      <c r="A4" s="22"/>
      <c r="J4" s="21" t="s">
        <v>30</v>
      </c>
      <c r="K4" s="22"/>
      <c r="S4" s="21"/>
      <c r="T4" s="21" t="str">
        <f>J4</f>
        <v>CLASSIFIED TURNING COUNT</v>
      </c>
      <c r="U4" s="22"/>
      <c r="AC4" s="21"/>
      <c r="AD4" s="21" t="str">
        <f>T4</f>
        <v>CLASSIFIED TURNING COUNT</v>
      </c>
      <c r="AE4" s="22"/>
      <c r="AM4" s="21"/>
      <c r="AN4" s="21" t="str">
        <f>AD4</f>
        <v>CLASSIFIED TURNING COUNT</v>
      </c>
      <c r="AO4" s="22"/>
      <c r="AW4" s="21"/>
      <c r="AX4" s="21" t="str">
        <f>AN4</f>
        <v>CLASSIFIED TURNING COUNT</v>
      </c>
      <c r="AY4" s="22"/>
      <c r="BG4" s="21"/>
      <c r="BH4" s="21" t="str">
        <f>AX4</f>
        <v>CLASSIFIED TURNING COUNT</v>
      </c>
      <c r="BI4" s="22"/>
      <c r="BQ4" s="21"/>
      <c r="BR4" s="21" t="str">
        <f>BH4</f>
        <v>CLASSIFIED TURNING COUNT</v>
      </c>
      <c r="BS4" s="22"/>
      <c r="CA4" s="21"/>
      <c r="CB4" s="21" t="str">
        <f>BR4</f>
        <v>CLASSIFIED TURNING COUNT</v>
      </c>
      <c r="CC4" s="22"/>
      <c r="CK4" s="21"/>
      <c r="CL4" s="21" t="str">
        <f>CB4</f>
        <v>CLASSIFIED TURNING COUNT</v>
      </c>
      <c r="CM4" s="22"/>
      <c r="CU4" s="21"/>
      <c r="CV4" s="21" t="str">
        <f>CL4</f>
        <v>CLASSIFIED TURNING COUNT</v>
      </c>
      <c r="CW4" s="22"/>
      <c r="DE4" s="21"/>
      <c r="DF4" s="21" t="str">
        <f>CV4</f>
        <v>CLASSIFIED TURNING COUNT</v>
      </c>
      <c r="DG4" s="22"/>
      <c r="DO4" s="21"/>
      <c r="DP4" s="21" t="str">
        <f>DF4</f>
        <v>CLASSIFIED TURNING COUNT</v>
      </c>
      <c r="DQ4" s="22"/>
      <c r="DY4" s="21"/>
      <c r="DZ4" s="21" t="str">
        <f>DP4</f>
        <v>CLASSIFIED TURNING COUNT</v>
      </c>
      <c r="EA4" s="22"/>
      <c r="EI4" s="21"/>
      <c r="EJ4" s="21" t="str">
        <f>DZ4</f>
        <v>CLASSIFIED TURNING COUNT</v>
      </c>
      <c r="EK4" s="22"/>
      <c r="ES4" s="21"/>
      <c r="ET4" s="21" t="str">
        <f>EJ4</f>
        <v>CLASSIFIED TURNING COUNT</v>
      </c>
    </row>
    <row r="5" spans="1:150" x14ac:dyDescent="0.25">
      <c r="A5" s="24"/>
      <c r="B5" s="25"/>
      <c r="C5" s="25"/>
      <c r="D5" s="25"/>
      <c r="E5" s="25"/>
      <c r="F5" s="25"/>
      <c r="G5" s="25"/>
      <c r="H5" s="25"/>
      <c r="I5" s="26"/>
      <c r="J5" s="26"/>
      <c r="K5" s="25"/>
      <c r="L5" s="25"/>
      <c r="M5" s="25"/>
      <c r="N5" s="25"/>
      <c r="O5" s="25"/>
      <c r="P5" s="25"/>
      <c r="Q5" s="25"/>
      <c r="R5" s="25"/>
      <c r="S5" s="26"/>
      <c r="T5" s="26"/>
      <c r="U5" s="25"/>
      <c r="V5" s="25"/>
      <c r="W5" s="25"/>
      <c r="X5" s="25"/>
      <c r="Y5" s="25"/>
      <c r="Z5" s="25"/>
      <c r="AA5" s="25"/>
      <c r="AB5" s="25"/>
      <c r="AC5" s="26"/>
      <c r="AD5" s="26"/>
      <c r="AE5" s="25"/>
      <c r="AF5" s="25"/>
      <c r="AG5" s="25"/>
      <c r="AH5" s="25"/>
      <c r="AI5" s="25"/>
      <c r="AJ5" s="25"/>
      <c r="AK5" s="25"/>
      <c r="AL5" s="25"/>
      <c r="AM5" s="26"/>
      <c r="AN5" s="26"/>
      <c r="AO5" s="25"/>
      <c r="AP5" s="25"/>
      <c r="AQ5" s="25"/>
      <c r="AR5" s="25"/>
      <c r="AS5" s="25"/>
      <c r="AT5" s="25"/>
      <c r="AU5" s="25"/>
      <c r="AV5" s="25"/>
      <c r="AW5" s="26"/>
      <c r="AX5" s="26"/>
      <c r="AY5" s="25"/>
      <c r="AZ5" s="25"/>
      <c r="BA5" s="25"/>
      <c r="BB5" s="25"/>
      <c r="BC5" s="25"/>
      <c r="BD5" s="25"/>
      <c r="BE5" s="25"/>
      <c r="BF5" s="25"/>
      <c r="BG5" s="26"/>
      <c r="BH5" s="26"/>
      <c r="BI5" s="25"/>
      <c r="BJ5" s="25"/>
      <c r="BK5" s="25"/>
      <c r="BL5" s="25"/>
      <c r="BM5" s="25"/>
      <c r="BN5" s="25"/>
      <c r="BO5" s="25"/>
      <c r="BP5" s="25"/>
      <c r="BQ5" s="26"/>
      <c r="BR5" s="26"/>
      <c r="BS5" s="25"/>
      <c r="BT5" s="25"/>
      <c r="BU5" s="25"/>
      <c r="BV5" s="25"/>
      <c r="BW5" s="25"/>
      <c r="BX5" s="25"/>
      <c r="BY5" s="25"/>
      <c r="BZ5" s="25"/>
      <c r="CA5" s="26"/>
      <c r="CB5" s="26"/>
      <c r="CC5" s="25"/>
      <c r="CD5" s="25"/>
      <c r="CE5" s="25"/>
      <c r="CF5" s="25"/>
      <c r="CG5" s="25"/>
      <c r="CH5" s="25"/>
      <c r="CI5" s="25"/>
      <c r="CJ5" s="25"/>
      <c r="CK5" s="26"/>
      <c r="CL5" s="26"/>
      <c r="CM5" s="25"/>
      <c r="CN5" s="25"/>
      <c r="CO5" s="25"/>
      <c r="CP5" s="25"/>
      <c r="CQ5" s="25"/>
      <c r="CR5" s="25"/>
      <c r="CS5" s="25"/>
      <c r="CT5" s="25"/>
      <c r="CU5" s="26"/>
      <c r="CV5" s="26"/>
      <c r="CW5" s="25"/>
      <c r="CX5" s="25"/>
      <c r="CY5" s="25"/>
      <c r="CZ5" s="25"/>
      <c r="DA5" s="25"/>
      <c r="DB5" s="25"/>
      <c r="DC5" s="25"/>
      <c r="DD5" s="25"/>
      <c r="DE5" s="26"/>
      <c r="DF5" s="26"/>
      <c r="DG5" s="25"/>
      <c r="DH5" s="25"/>
      <c r="DI5" s="25"/>
      <c r="DJ5" s="25"/>
      <c r="DK5" s="25"/>
      <c r="DL5" s="25"/>
      <c r="DM5" s="25"/>
      <c r="DN5" s="25"/>
      <c r="DO5" s="26"/>
      <c r="DP5" s="26"/>
      <c r="DQ5" s="25"/>
      <c r="DR5" s="25"/>
      <c r="DS5" s="25"/>
      <c r="DT5" s="25"/>
      <c r="DU5" s="25"/>
      <c r="DV5" s="25"/>
      <c r="DW5" s="25"/>
      <c r="DX5" s="25"/>
      <c r="DY5" s="26"/>
      <c r="DZ5" s="26"/>
      <c r="EA5" s="25"/>
      <c r="EB5" s="25"/>
      <c r="EC5" s="25"/>
      <c r="ED5" s="25"/>
      <c r="EE5" s="25"/>
      <c r="EF5" s="25"/>
      <c r="EG5" s="25"/>
      <c r="EH5" s="25"/>
      <c r="EI5" s="26"/>
      <c r="EJ5" s="26"/>
      <c r="EK5" s="25"/>
      <c r="EL5" s="25"/>
      <c r="EM5" s="25"/>
      <c r="EN5" s="25"/>
      <c r="EO5" s="25"/>
      <c r="EP5" s="25"/>
      <c r="EQ5" s="25"/>
      <c r="ER5" s="25"/>
      <c r="ES5" s="26"/>
      <c r="ET5" s="26"/>
    </row>
    <row r="7" spans="1:150" x14ac:dyDescent="0.25">
      <c r="A7" s="27" t="s">
        <v>0</v>
      </c>
      <c r="B7" s="28">
        <v>5</v>
      </c>
      <c r="H7" s="29" t="s">
        <v>1</v>
      </c>
      <c r="I7" s="103">
        <v>45327</v>
      </c>
      <c r="J7" s="103"/>
      <c r="K7" s="20" t="s">
        <v>0</v>
      </c>
      <c r="L7" s="28">
        <f>B7</f>
        <v>5</v>
      </c>
      <c r="R7" s="29" t="s">
        <v>1</v>
      </c>
      <c r="S7" s="102">
        <f>I7</f>
        <v>45327</v>
      </c>
      <c r="T7" s="102"/>
      <c r="U7" s="20" t="s">
        <v>0</v>
      </c>
      <c r="V7" s="28">
        <f>L7</f>
        <v>5</v>
      </c>
      <c r="AB7" s="29" t="s">
        <v>1</v>
      </c>
      <c r="AC7" s="102">
        <f>S7</f>
        <v>45327</v>
      </c>
      <c r="AD7" s="102"/>
      <c r="AE7" s="20" t="s">
        <v>0</v>
      </c>
      <c r="AF7" s="28">
        <f>V7</f>
        <v>5</v>
      </c>
      <c r="AL7" s="29" t="s">
        <v>1</v>
      </c>
      <c r="AM7" s="102">
        <f>AC7</f>
        <v>45327</v>
      </c>
      <c r="AN7" s="102"/>
      <c r="AO7" s="20" t="s">
        <v>0</v>
      </c>
      <c r="AP7" s="28">
        <f>AF7</f>
        <v>5</v>
      </c>
      <c r="AV7" s="29" t="s">
        <v>1</v>
      </c>
      <c r="AW7" s="102">
        <f>AM7</f>
        <v>45327</v>
      </c>
      <c r="AX7" s="102"/>
      <c r="AY7" s="20" t="s">
        <v>0</v>
      </c>
      <c r="AZ7" s="28">
        <f>AP7</f>
        <v>5</v>
      </c>
      <c r="BF7" s="29" t="s">
        <v>1</v>
      </c>
      <c r="BG7" s="102">
        <f>AW7</f>
        <v>45327</v>
      </c>
      <c r="BH7" s="102"/>
      <c r="BI7" s="20" t="s">
        <v>0</v>
      </c>
      <c r="BJ7" s="28">
        <f>AZ7</f>
        <v>5</v>
      </c>
      <c r="BP7" s="29" t="s">
        <v>1</v>
      </c>
      <c r="BQ7" s="102">
        <f>BG7</f>
        <v>45327</v>
      </c>
      <c r="BR7" s="102"/>
      <c r="BS7" s="20" t="s">
        <v>0</v>
      </c>
      <c r="BT7" s="28">
        <f>BJ7</f>
        <v>5</v>
      </c>
      <c r="BZ7" s="29" t="s">
        <v>1</v>
      </c>
      <c r="CA7" s="102">
        <f>BQ7</f>
        <v>45327</v>
      </c>
      <c r="CB7" s="102"/>
      <c r="CC7" s="20" t="s">
        <v>0</v>
      </c>
      <c r="CD7" s="28">
        <f>BT7</f>
        <v>5</v>
      </c>
      <c r="CJ7" s="29" t="s">
        <v>1</v>
      </c>
      <c r="CK7" s="102">
        <f>CA7</f>
        <v>45327</v>
      </c>
      <c r="CL7" s="102"/>
      <c r="CM7" s="20" t="s">
        <v>0</v>
      </c>
      <c r="CN7" s="28">
        <f>CD7</f>
        <v>5</v>
      </c>
      <c r="CT7" s="29" t="s">
        <v>1</v>
      </c>
      <c r="CU7" s="102">
        <f>CK7</f>
        <v>45327</v>
      </c>
      <c r="CV7" s="102"/>
      <c r="CW7" s="20" t="s">
        <v>0</v>
      </c>
      <c r="CX7" s="28">
        <f>CN7</f>
        <v>5</v>
      </c>
      <c r="DD7" s="29" t="s">
        <v>1</v>
      </c>
      <c r="DE7" s="102">
        <f>CU7</f>
        <v>45327</v>
      </c>
      <c r="DF7" s="102"/>
      <c r="DG7" s="20" t="s">
        <v>0</v>
      </c>
      <c r="DH7" s="28">
        <f>CX7</f>
        <v>5</v>
      </c>
      <c r="DN7" s="29" t="s">
        <v>1</v>
      </c>
      <c r="DO7" s="102">
        <f>DE7</f>
        <v>45327</v>
      </c>
      <c r="DP7" s="102"/>
      <c r="DQ7" s="20" t="s">
        <v>0</v>
      </c>
      <c r="DR7" s="28">
        <f>DH7</f>
        <v>5</v>
      </c>
      <c r="DX7" s="29" t="s">
        <v>1</v>
      </c>
      <c r="DY7" s="102">
        <f>DO7</f>
        <v>45327</v>
      </c>
      <c r="DZ7" s="102"/>
      <c r="EA7" s="20" t="s">
        <v>0</v>
      </c>
      <c r="EB7" s="28">
        <f>DR7</f>
        <v>5</v>
      </c>
      <c r="EH7" s="29" t="s">
        <v>1</v>
      </c>
      <c r="EI7" s="102">
        <f>DY7</f>
        <v>45327</v>
      </c>
      <c r="EJ7" s="102"/>
      <c r="EK7" s="20" t="s">
        <v>0</v>
      </c>
      <c r="EL7" s="28">
        <f>EB7</f>
        <v>5</v>
      </c>
      <c r="ER7" s="29" t="s">
        <v>1</v>
      </c>
      <c r="ES7" s="102">
        <f>EI7</f>
        <v>45327</v>
      </c>
      <c r="ET7" s="102"/>
    </row>
    <row r="8" spans="1:150" x14ac:dyDescent="0.25">
      <c r="H8" s="29"/>
      <c r="R8" s="29"/>
      <c r="S8" s="29"/>
      <c r="AB8" s="29"/>
      <c r="AC8" s="29"/>
      <c r="AL8" s="29"/>
      <c r="AM8" s="29"/>
      <c r="AV8" s="29"/>
      <c r="AW8" s="29"/>
      <c r="BF8" s="29"/>
      <c r="BG8" s="29"/>
      <c r="BP8" s="29"/>
      <c r="BQ8" s="29"/>
      <c r="BZ8" s="29"/>
      <c r="CA8" s="29"/>
      <c r="CJ8" s="29"/>
      <c r="CK8" s="29"/>
      <c r="CT8" s="29"/>
      <c r="CU8" s="29"/>
      <c r="DD8" s="29"/>
      <c r="DE8" s="29"/>
      <c r="DN8" s="29"/>
      <c r="DO8" s="29"/>
      <c r="DX8" s="29"/>
      <c r="DY8" s="29"/>
      <c r="EH8" s="29"/>
      <c r="EI8" s="29"/>
      <c r="ER8" s="29"/>
      <c r="ES8" s="29"/>
    </row>
    <row r="9" spans="1:150" x14ac:dyDescent="0.25">
      <c r="A9" s="20" t="s">
        <v>2</v>
      </c>
      <c r="B9" s="28" t="s">
        <v>64</v>
      </c>
      <c r="H9" s="29" t="s">
        <v>3</v>
      </c>
      <c r="I9" s="101" t="str">
        <f>TEXT(I7,"dddd")</f>
        <v>Monday</v>
      </c>
      <c r="J9" s="101"/>
      <c r="K9" s="20" t="s">
        <v>2</v>
      </c>
      <c r="L9" s="20" t="str">
        <f>B9</f>
        <v>Streatham Common North / Valley Road</v>
      </c>
      <c r="R9" s="29" t="s">
        <v>3</v>
      </c>
      <c r="S9" s="101" t="str">
        <f>I9</f>
        <v>Monday</v>
      </c>
      <c r="T9" s="101"/>
      <c r="U9" s="20" t="s">
        <v>2</v>
      </c>
      <c r="V9" s="20" t="str">
        <f>L9</f>
        <v>Streatham Common North / Valley Road</v>
      </c>
      <c r="AB9" s="29" t="s">
        <v>3</v>
      </c>
      <c r="AC9" s="101" t="str">
        <f>S9</f>
        <v>Monday</v>
      </c>
      <c r="AD9" s="101"/>
      <c r="AE9" s="20" t="s">
        <v>2</v>
      </c>
      <c r="AF9" s="20" t="str">
        <f>V9</f>
        <v>Streatham Common North / Valley Road</v>
      </c>
      <c r="AL9" s="29" t="s">
        <v>3</v>
      </c>
      <c r="AM9" s="101" t="str">
        <f>AC9</f>
        <v>Monday</v>
      </c>
      <c r="AN9" s="101"/>
      <c r="AO9" s="20" t="s">
        <v>2</v>
      </c>
      <c r="AP9" s="20" t="str">
        <f>AF9</f>
        <v>Streatham Common North / Valley Road</v>
      </c>
      <c r="AV9" s="29" t="s">
        <v>3</v>
      </c>
      <c r="AW9" s="101" t="str">
        <f>AM9</f>
        <v>Monday</v>
      </c>
      <c r="AX9" s="101"/>
      <c r="AY9" s="20" t="s">
        <v>2</v>
      </c>
      <c r="AZ9" s="20" t="str">
        <f>AP9</f>
        <v>Streatham Common North / Valley Road</v>
      </c>
      <c r="BF9" s="29" t="s">
        <v>3</v>
      </c>
      <c r="BG9" s="101" t="str">
        <f>AW9</f>
        <v>Monday</v>
      </c>
      <c r="BH9" s="101"/>
      <c r="BI9" s="20" t="s">
        <v>2</v>
      </c>
      <c r="BJ9" s="20" t="str">
        <f>AZ9</f>
        <v>Streatham Common North / Valley Road</v>
      </c>
      <c r="BP9" s="29" t="s">
        <v>3</v>
      </c>
      <c r="BQ9" s="101" t="str">
        <f>BG9</f>
        <v>Monday</v>
      </c>
      <c r="BR9" s="101"/>
      <c r="BS9" s="20" t="s">
        <v>2</v>
      </c>
      <c r="BT9" s="20" t="str">
        <f>BJ9</f>
        <v>Streatham Common North / Valley Road</v>
      </c>
      <c r="BZ9" s="29" t="s">
        <v>3</v>
      </c>
      <c r="CA9" s="101" t="str">
        <f>BQ9</f>
        <v>Monday</v>
      </c>
      <c r="CB9" s="101"/>
      <c r="CC9" s="20" t="s">
        <v>2</v>
      </c>
      <c r="CD9" s="20" t="str">
        <f>BT9</f>
        <v>Streatham Common North / Valley Road</v>
      </c>
      <c r="CJ9" s="29" t="s">
        <v>3</v>
      </c>
      <c r="CK9" s="101" t="str">
        <f>CA9</f>
        <v>Monday</v>
      </c>
      <c r="CL9" s="101"/>
      <c r="CM9" s="20" t="s">
        <v>2</v>
      </c>
      <c r="CN9" s="20" t="str">
        <f>CD9</f>
        <v>Streatham Common North / Valley Road</v>
      </c>
      <c r="CT9" s="29" t="s">
        <v>3</v>
      </c>
      <c r="CU9" s="101" t="str">
        <f>CK9</f>
        <v>Monday</v>
      </c>
      <c r="CV9" s="101"/>
      <c r="CW9" s="20" t="s">
        <v>2</v>
      </c>
      <c r="CX9" s="20" t="str">
        <f>CN9</f>
        <v>Streatham Common North / Valley Road</v>
      </c>
      <c r="DD9" s="29" t="s">
        <v>3</v>
      </c>
      <c r="DE9" s="101" t="str">
        <f>CU9</f>
        <v>Monday</v>
      </c>
      <c r="DF9" s="101"/>
      <c r="DG9" s="20" t="s">
        <v>2</v>
      </c>
      <c r="DH9" s="20" t="str">
        <f>CX9</f>
        <v>Streatham Common North / Valley Road</v>
      </c>
      <c r="DN9" s="29" t="s">
        <v>3</v>
      </c>
      <c r="DO9" s="101" t="str">
        <f>DE9</f>
        <v>Monday</v>
      </c>
      <c r="DP9" s="101"/>
      <c r="DQ9" s="20" t="s">
        <v>2</v>
      </c>
      <c r="DR9" s="20" t="str">
        <f>DH9</f>
        <v>Streatham Common North / Valley Road</v>
      </c>
      <c r="DX9" s="29" t="s">
        <v>3</v>
      </c>
      <c r="DY9" s="101" t="str">
        <f>DO9</f>
        <v>Monday</v>
      </c>
      <c r="DZ9" s="101"/>
      <c r="EA9" s="20" t="s">
        <v>2</v>
      </c>
      <c r="EB9" s="20" t="str">
        <f>DR9</f>
        <v>Streatham Common North / Valley Road</v>
      </c>
      <c r="EH9" s="29" t="s">
        <v>3</v>
      </c>
      <c r="EI9" s="101" t="str">
        <f>DY9</f>
        <v>Monday</v>
      </c>
      <c r="EJ9" s="101"/>
      <c r="EK9" s="20" t="s">
        <v>2</v>
      </c>
      <c r="EL9" s="20" t="str">
        <f>EB9</f>
        <v>Streatham Common North / Valley Road</v>
      </c>
      <c r="ER9" s="29" t="s">
        <v>3</v>
      </c>
      <c r="ES9" s="101" t="str">
        <f>EI9</f>
        <v>Monday</v>
      </c>
      <c r="ET9" s="101"/>
    </row>
    <row r="10" spans="1:150" ht="13.8" thickBot="1" x14ac:dyDescent="0.3"/>
    <row r="11" spans="1:150" ht="14.25" customHeight="1" thickTop="1" x14ac:dyDescent="0.25">
      <c r="A11" s="13"/>
      <c r="B11" s="30" t="s">
        <v>21</v>
      </c>
      <c r="C11" s="30"/>
      <c r="D11" s="30"/>
      <c r="E11" s="30"/>
      <c r="F11" s="30"/>
      <c r="G11" s="30"/>
      <c r="H11" s="30"/>
      <c r="I11" s="13"/>
      <c r="J11" s="13"/>
      <c r="K11" s="13"/>
      <c r="L11" s="30" t="s">
        <v>22</v>
      </c>
      <c r="M11" s="30"/>
      <c r="N11" s="30"/>
      <c r="O11" s="30"/>
      <c r="P11" s="30"/>
      <c r="Q11" s="30"/>
      <c r="R11" s="30"/>
      <c r="S11" s="13"/>
      <c r="T11" s="13"/>
      <c r="U11" s="13"/>
      <c r="V11" s="30" t="s">
        <v>23</v>
      </c>
      <c r="W11" s="30"/>
      <c r="X11" s="30"/>
      <c r="Y11" s="30"/>
      <c r="Z11" s="30"/>
      <c r="AA11" s="30"/>
      <c r="AB11" s="30"/>
      <c r="AC11" s="13"/>
      <c r="AD11" s="13"/>
      <c r="AE11" s="13"/>
      <c r="AF11" s="30" t="s">
        <v>24</v>
      </c>
      <c r="AG11" s="30"/>
      <c r="AH11" s="30"/>
      <c r="AI11" s="30"/>
      <c r="AJ11" s="30"/>
      <c r="AK11" s="30"/>
      <c r="AL11" s="30"/>
      <c r="AM11" s="13"/>
      <c r="AN11" s="13"/>
      <c r="AO11" s="13"/>
      <c r="AP11" s="30" t="s">
        <v>25</v>
      </c>
      <c r="AQ11" s="30"/>
      <c r="AR11" s="30"/>
      <c r="AS11" s="30"/>
      <c r="AT11" s="30"/>
      <c r="AU11" s="30"/>
      <c r="AV11" s="30"/>
      <c r="AW11" s="13"/>
      <c r="AX11" s="13"/>
      <c r="AY11" s="13"/>
      <c r="AZ11" s="30" t="s">
        <v>28</v>
      </c>
      <c r="BA11" s="30"/>
      <c r="BB11" s="30"/>
      <c r="BC11" s="30"/>
      <c r="BD11" s="30"/>
      <c r="BE11" s="30"/>
      <c r="BF11" s="30"/>
      <c r="BG11" s="13"/>
      <c r="BH11" s="13"/>
      <c r="BI11" s="13"/>
      <c r="BJ11" s="30" t="s">
        <v>26</v>
      </c>
      <c r="BK11" s="30"/>
      <c r="BL11" s="30"/>
      <c r="BM11" s="30"/>
      <c r="BN11" s="30"/>
      <c r="BO11" s="30"/>
      <c r="BP11" s="30"/>
      <c r="BQ11" s="13"/>
      <c r="BR11" s="13"/>
      <c r="BS11" s="13"/>
      <c r="BT11" s="30" t="s">
        <v>27</v>
      </c>
      <c r="BU11" s="30"/>
      <c r="BV11" s="30"/>
      <c r="BW11" s="30"/>
      <c r="BX11" s="30"/>
      <c r="BY11" s="30"/>
      <c r="BZ11" s="30"/>
      <c r="CA11" s="13"/>
      <c r="CB11" s="13"/>
      <c r="CC11" s="13"/>
      <c r="CD11" s="30" t="s">
        <v>29</v>
      </c>
      <c r="CE11" s="30"/>
      <c r="CF11" s="30"/>
      <c r="CG11" s="30"/>
      <c r="CH11" s="30"/>
      <c r="CI11" s="30"/>
      <c r="CJ11" s="30"/>
      <c r="CK11" s="13"/>
      <c r="CL11" s="13"/>
      <c r="CM11" s="13"/>
      <c r="CN11" s="30" t="s">
        <v>7</v>
      </c>
      <c r="CO11" s="30"/>
      <c r="CP11" s="30"/>
      <c r="CQ11" s="30"/>
      <c r="CR11" s="30"/>
      <c r="CS11" s="30"/>
      <c r="CT11" s="30"/>
      <c r="CU11" s="13"/>
      <c r="CV11" s="13"/>
      <c r="CW11" s="13"/>
      <c r="CX11" s="30" t="s">
        <v>8</v>
      </c>
      <c r="CY11" s="30"/>
      <c r="CZ11" s="30"/>
      <c r="DA11" s="30"/>
      <c r="DB11" s="30"/>
      <c r="DC11" s="30"/>
      <c r="DD11" s="30"/>
      <c r="DE11" s="13"/>
      <c r="DF11" s="13"/>
      <c r="DG11" s="13"/>
      <c r="DH11" s="30" t="s">
        <v>9</v>
      </c>
      <c r="DI11" s="30"/>
      <c r="DJ11" s="30"/>
      <c r="DK11" s="30"/>
      <c r="DL11" s="30"/>
      <c r="DM11" s="30"/>
      <c r="DN11" s="30"/>
      <c r="DO11" s="13"/>
      <c r="DP11" s="13"/>
      <c r="DQ11" s="13"/>
      <c r="DR11" s="30" t="s">
        <v>10</v>
      </c>
      <c r="DS11" s="30"/>
      <c r="DT11" s="30"/>
      <c r="DU11" s="30"/>
      <c r="DV11" s="30"/>
      <c r="DW11" s="30"/>
      <c r="DX11" s="30"/>
      <c r="DY11" s="13"/>
      <c r="DZ11" s="13"/>
      <c r="EA11" s="13"/>
      <c r="EB11" s="30" t="s">
        <v>11</v>
      </c>
      <c r="EC11" s="30"/>
      <c r="ED11" s="30"/>
      <c r="EE11" s="30"/>
      <c r="EF11" s="30"/>
      <c r="EG11" s="30"/>
      <c r="EH11" s="30"/>
      <c r="EI11" s="13"/>
      <c r="EJ11" s="13"/>
      <c r="EK11" s="13"/>
      <c r="EL11" s="30" t="s">
        <v>12</v>
      </c>
      <c r="EM11" s="30"/>
      <c r="EN11" s="30"/>
      <c r="EO11" s="30"/>
      <c r="EP11" s="30"/>
      <c r="EQ11" s="30"/>
      <c r="ER11" s="30"/>
      <c r="ES11" s="13"/>
      <c r="ET11" s="13"/>
    </row>
    <row r="12" spans="1:150" ht="13.8" thickBot="1" x14ac:dyDescent="0.3">
      <c r="A12" s="14" t="s">
        <v>13</v>
      </c>
      <c r="B12" s="31" t="s">
        <v>14</v>
      </c>
      <c r="C12" s="17" t="s">
        <v>15</v>
      </c>
      <c r="D12" s="17" t="s">
        <v>18</v>
      </c>
      <c r="E12" s="17" t="s">
        <v>19</v>
      </c>
      <c r="F12" s="17" t="s">
        <v>16</v>
      </c>
      <c r="G12" s="17" t="s">
        <v>20</v>
      </c>
      <c r="H12" s="18" t="s">
        <v>17</v>
      </c>
      <c r="I12" s="14" t="s">
        <v>4</v>
      </c>
      <c r="J12" s="14" t="s">
        <v>49</v>
      </c>
      <c r="K12" s="14" t="s">
        <v>13</v>
      </c>
      <c r="L12" s="31" t="s">
        <v>14</v>
      </c>
      <c r="M12" s="17" t="s">
        <v>15</v>
      </c>
      <c r="N12" s="17" t="s">
        <v>18</v>
      </c>
      <c r="O12" s="17" t="s">
        <v>19</v>
      </c>
      <c r="P12" s="17" t="s">
        <v>16</v>
      </c>
      <c r="Q12" s="17" t="s">
        <v>20</v>
      </c>
      <c r="R12" s="18" t="s">
        <v>17</v>
      </c>
      <c r="S12" s="14" t="s">
        <v>4</v>
      </c>
      <c r="T12" s="14" t="s">
        <v>49</v>
      </c>
      <c r="U12" s="14" t="s">
        <v>13</v>
      </c>
      <c r="V12" s="31" t="s">
        <v>14</v>
      </c>
      <c r="W12" s="17" t="s">
        <v>15</v>
      </c>
      <c r="X12" s="17" t="s">
        <v>18</v>
      </c>
      <c r="Y12" s="17" t="s">
        <v>19</v>
      </c>
      <c r="Z12" s="17" t="s">
        <v>16</v>
      </c>
      <c r="AA12" s="17" t="s">
        <v>20</v>
      </c>
      <c r="AB12" s="18" t="s">
        <v>17</v>
      </c>
      <c r="AC12" s="14" t="s">
        <v>4</v>
      </c>
      <c r="AD12" s="14" t="s">
        <v>49</v>
      </c>
      <c r="AE12" s="14" t="s">
        <v>13</v>
      </c>
      <c r="AF12" s="31" t="s">
        <v>14</v>
      </c>
      <c r="AG12" s="17" t="s">
        <v>15</v>
      </c>
      <c r="AH12" s="17" t="s">
        <v>18</v>
      </c>
      <c r="AI12" s="17" t="s">
        <v>19</v>
      </c>
      <c r="AJ12" s="17" t="s">
        <v>16</v>
      </c>
      <c r="AK12" s="17" t="s">
        <v>20</v>
      </c>
      <c r="AL12" s="18" t="s">
        <v>17</v>
      </c>
      <c r="AM12" s="14" t="s">
        <v>4</v>
      </c>
      <c r="AN12" s="14" t="s">
        <v>49</v>
      </c>
      <c r="AO12" s="14" t="s">
        <v>13</v>
      </c>
      <c r="AP12" s="31" t="s">
        <v>14</v>
      </c>
      <c r="AQ12" s="17" t="s">
        <v>15</v>
      </c>
      <c r="AR12" s="17" t="s">
        <v>18</v>
      </c>
      <c r="AS12" s="17" t="s">
        <v>19</v>
      </c>
      <c r="AT12" s="17" t="s">
        <v>16</v>
      </c>
      <c r="AU12" s="17" t="s">
        <v>20</v>
      </c>
      <c r="AV12" s="18" t="s">
        <v>17</v>
      </c>
      <c r="AW12" s="14" t="s">
        <v>4</v>
      </c>
      <c r="AX12" s="14" t="s">
        <v>49</v>
      </c>
      <c r="AY12" s="14" t="s">
        <v>13</v>
      </c>
      <c r="AZ12" s="31" t="s">
        <v>14</v>
      </c>
      <c r="BA12" s="17" t="s">
        <v>15</v>
      </c>
      <c r="BB12" s="17" t="s">
        <v>18</v>
      </c>
      <c r="BC12" s="17" t="s">
        <v>19</v>
      </c>
      <c r="BD12" s="17" t="s">
        <v>16</v>
      </c>
      <c r="BE12" s="17" t="s">
        <v>20</v>
      </c>
      <c r="BF12" s="18" t="s">
        <v>17</v>
      </c>
      <c r="BG12" s="14" t="s">
        <v>4</v>
      </c>
      <c r="BH12" s="14" t="s">
        <v>49</v>
      </c>
      <c r="BI12" s="14" t="s">
        <v>13</v>
      </c>
      <c r="BJ12" s="31" t="s">
        <v>14</v>
      </c>
      <c r="BK12" s="17" t="s">
        <v>15</v>
      </c>
      <c r="BL12" s="17" t="s">
        <v>18</v>
      </c>
      <c r="BM12" s="17" t="s">
        <v>19</v>
      </c>
      <c r="BN12" s="17" t="s">
        <v>16</v>
      </c>
      <c r="BO12" s="17" t="s">
        <v>20</v>
      </c>
      <c r="BP12" s="18" t="s">
        <v>17</v>
      </c>
      <c r="BQ12" s="14" t="s">
        <v>4</v>
      </c>
      <c r="BR12" s="14" t="s">
        <v>49</v>
      </c>
      <c r="BS12" s="14" t="s">
        <v>13</v>
      </c>
      <c r="BT12" s="31" t="s">
        <v>14</v>
      </c>
      <c r="BU12" s="17" t="s">
        <v>15</v>
      </c>
      <c r="BV12" s="17" t="s">
        <v>18</v>
      </c>
      <c r="BW12" s="17" t="s">
        <v>19</v>
      </c>
      <c r="BX12" s="17" t="s">
        <v>16</v>
      </c>
      <c r="BY12" s="17" t="s">
        <v>20</v>
      </c>
      <c r="BZ12" s="18" t="s">
        <v>17</v>
      </c>
      <c r="CA12" s="14" t="s">
        <v>4</v>
      </c>
      <c r="CB12" s="14" t="s">
        <v>49</v>
      </c>
      <c r="CC12" s="14" t="s">
        <v>13</v>
      </c>
      <c r="CD12" s="31" t="s">
        <v>14</v>
      </c>
      <c r="CE12" s="17" t="s">
        <v>15</v>
      </c>
      <c r="CF12" s="17" t="s">
        <v>18</v>
      </c>
      <c r="CG12" s="17" t="s">
        <v>19</v>
      </c>
      <c r="CH12" s="17" t="s">
        <v>16</v>
      </c>
      <c r="CI12" s="17" t="s">
        <v>20</v>
      </c>
      <c r="CJ12" s="18" t="s">
        <v>17</v>
      </c>
      <c r="CK12" s="14" t="s">
        <v>4</v>
      </c>
      <c r="CL12" s="14" t="s">
        <v>49</v>
      </c>
      <c r="CM12" s="14" t="s">
        <v>13</v>
      </c>
      <c r="CN12" s="31" t="s">
        <v>14</v>
      </c>
      <c r="CO12" s="17" t="s">
        <v>15</v>
      </c>
      <c r="CP12" s="17" t="s">
        <v>18</v>
      </c>
      <c r="CQ12" s="17" t="s">
        <v>19</v>
      </c>
      <c r="CR12" s="17" t="s">
        <v>16</v>
      </c>
      <c r="CS12" s="17" t="s">
        <v>20</v>
      </c>
      <c r="CT12" s="18" t="s">
        <v>17</v>
      </c>
      <c r="CU12" s="14" t="s">
        <v>4</v>
      </c>
      <c r="CV12" s="14" t="s">
        <v>49</v>
      </c>
      <c r="CW12" s="14" t="s">
        <v>13</v>
      </c>
      <c r="CX12" s="31" t="s">
        <v>14</v>
      </c>
      <c r="CY12" s="17" t="s">
        <v>15</v>
      </c>
      <c r="CZ12" s="17" t="s">
        <v>18</v>
      </c>
      <c r="DA12" s="17" t="s">
        <v>19</v>
      </c>
      <c r="DB12" s="17" t="s">
        <v>16</v>
      </c>
      <c r="DC12" s="17" t="s">
        <v>20</v>
      </c>
      <c r="DD12" s="18" t="s">
        <v>17</v>
      </c>
      <c r="DE12" s="14" t="s">
        <v>4</v>
      </c>
      <c r="DF12" s="14" t="s">
        <v>49</v>
      </c>
      <c r="DG12" s="14" t="s">
        <v>13</v>
      </c>
      <c r="DH12" s="31" t="s">
        <v>14</v>
      </c>
      <c r="DI12" s="17" t="s">
        <v>15</v>
      </c>
      <c r="DJ12" s="17" t="s">
        <v>18</v>
      </c>
      <c r="DK12" s="17" t="s">
        <v>19</v>
      </c>
      <c r="DL12" s="17" t="s">
        <v>16</v>
      </c>
      <c r="DM12" s="17" t="s">
        <v>20</v>
      </c>
      <c r="DN12" s="18" t="s">
        <v>17</v>
      </c>
      <c r="DO12" s="14" t="s">
        <v>4</v>
      </c>
      <c r="DP12" s="14" t="s">
        <v>49</v>
      </c>
      <c r="DQ12" s="14" t="s">
        <v>13</v>
      </c>
      <c r="DR12" s="31" t="s">
        <v>14</v>
      </c>
      <c r="DS12" s="17" t="s">
        <v>15</v>
      </c>
      <c r="DT12" s="17" t="s">
        <v>18</v>
      </c>
      <c r="DU12" s="17" t="s">
        <v>19</v>
      </c>
      <c r="DV12" s="17" t="s">
        <v>16</v>
      </c>
      <c r="DW12" s="17" t="s">
        <v>20</v>
      </c>
      <c r="DX12" s="18" t="s">
        <v>17</v>
      </c>
      <c r="DY12" s="14" t="s">
        <v>4</v>
      </c>
      <c r="DZ12" s="14" t="s">
        <v>49</v>
      </c>
      <c r="EA12" s="14" t="s">
        <v>13</v>
      </c>
      <c r="EB12" s="31" t="s">
        <v>14</v>
      </c>
      <c r="EC12" s="17" t="s">
        <v>15</v>
      </c>
      <c r="ED12" s="17" t="s">
        <v>18</v>
      </c>
      <c r="EE12" s="17" t="s">
        <v>19</v>
      </c>
      <c r="EF12" s="17" t="s">
        <v>16</v>
      </c>
      <c r="EG12" s="17" t="s">
        <v>20</v>
      </c>
      <c r="EH12" s="18" t="s">
        <v>17</v>
      </c>
      <c r="EI12" s="14" t="s">
        <v>4</v>
      </c>
      <c r="EJ12" s="14" t="s">
        <v>49</v>
      </c>
      <c r="EK12" s="14" t="s">
        <v>13</v>
      </c>
      <c r="EL12" s="31" t="s">
        <v>14</v>
      </c>
      <c r="EM12" s="17" t="s">
        <v>15</v>
      </c>
      <c r="EN12" s="17" t="s">
        <v>18</v>
      </c>
      <c r="EO12" s="17" t="s">
        <v>19</v>
      </c>
      <c r="EP12" s="17" t="s">
        <v>16</v>
      </c>
      <c r="EQ12" s="17" t="s">
        <v>20</v>
      </c>
      <c r="ER12" s="18" t="s">
        <v>17</v>
      </c>
      <c r="ES12" s="14" t="s">
        <v>4</v>
      </c>
      <c r="ET12" s="14" t="s">
        <v>49</v>
      </c>
    </row>
    <row r="13" spans="1:150" ht="13.8" thickTop="1" x14ac:dyDescent="0.25">
      <c r="A13" s="32">
        <v>0</v>
      </c>
      <c r="B13" s="2">
        <v>1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15">
        <f>SUM(B13:H13)</f>
        <v>1</v>
      </c>
      <c r="J13" s="15">
        <f t="shared" ref="J13:J16" si="0">B13+C13+D13*1.5+E13*2.3+F13*2+G13*0.4+H13*0.2</f>
        <v>1</v>
      </c>
      <c r="K13" s="32">
        <f>A13</f>
        <v>0</v>
      </c>
      <c r="L13" s="2">
        <v>1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1</v>
      </c>
      <c r="S13" s="15">
        <f>SUM(M13:R13)</f>
        <v>1</v>
      </c>
      <c r="T13" s="15">
        <f>L13+M13+N13*1.5+O13*2.3+P13*2+Q13*0.4+R13*0.2</f>
        <v>1.2</v>
      </c>
      <c r="U13" s="32">
        <f>L13</f>
        <v>1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15">
        <f>SUM(V13:AB13)</f>
        <v>0</v>
      </c>
      <c r="AD13" s="15">
        <f t="shared" ref="AD13:AD16" si="1">V13+W13+X13*1.5+Y13*2.3+Z13*2+AA13*0.4+AB13*0.2</f>
        <v>0</v>
      </c>
      <c r="AE13" s="32">
        <f>U13</f>
        <v>1</v>
      </c>
      <c r="AF13" s="2">
        <v>1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15">
        <f>SUM(AF13:AL13)</f>
        <v>1</v>
      </c>
      <c r="AN13" s="15">
        <f t="shared" ref="AN13:AN16" si="2">AF13+AG13+AH13*1.5+AI13*2.3+AJ13*2+AK13*0.4+AL13*0.2</f>
        <v>1</v>
      </c>
      <c r="AO13" s="32">
        <f>AE13</f>
        <v>1</v>
      </c>
      <c r="AP13" s="2">
        <v>27</v>
      </c>
      <c r="AQ13" s="2">
        <v>0</v>
      </c>
      <c r="AR13" s="2">
        <v>0</v>
      </c>
      <c r="AS13" s="2">
        <v>0</v>
      </c>
      <c r="AT13" s="2">
        <v>2</v>
      </c>
      <c r="AU13" s="2">
        <v>1</v>
      </c>
      <c r="AV13" s="2">
        <v>0</v>
      </c>
      <c r="AW13" s="15">
        <f>SUM(AP13:AV13)</f>
        <v>30</v>
      </c>
      <c r="AX13" s="15">
        <f t="shared" ref="AX13:AX16" si="3">AP13+AQ13+AR13*1.5+AS13*2.3+AT13*2+AU13*0.4+AV13*0.2</f>
        <v>31.4</v>
      </c>
      <c r="AY13" s="32">
        <f>AO13</f>
        <v>1</v>
      </c>
      <c r="AZ13" s="2">
        <v>0</v>
      </c>
      <c r="BA13" s="2">
        <v>0</v>
      </c>
      <c r="BB13" s="2">
        <v>0</v>
      </c>
      <c r="BC13" s="2">
        <v>0</v>
      </c>
      <c r="BD13" s="2">
        <v>0</v>
      </c>
      <c r="BE13" s="2">
        <v>0</v>
      </c>
      <c r="BF13" s="2">
        <v>0</v>
      </c>
      <c r="BG13" s="15">
        <f>SUM(AZ13:BF13)</f>
        <v>0</v>
      </c>
      <c r="BH13" s="15">
        <f t="shared" ref="BH13:BH16" si="4">AZ13+BA13+BB13*1.5+BC13*2.3+BD13*2+BE13*0.4+BF13*0.2</f>
        <v>0</v>
      </c>
      <c r="BI13" s="32">
        <f>AY13</f>
        <v>1</v>
      </c>
      <c r="BJ13" s="2">
        <v>19</v>
      </c>
      <c r="BK13" s="2">
        <v>0</v>
      </c>
      <c r="BL13" s="2">
        <v>0</v>
      </c>
      <c r="BM13" s="2">
        <v>0</v>
      </c>
      <c r="BN13" s="2">
        <v>1</v>
      </c>
      <c r="BO13" s="2">
        <v>3</v>
      </c>
      <c r="BP13" s="2">
        <v>0</v>
      </c>
      <c r="BQ13" s="15">
        <f>SUM(BJ13:BP13)</f>
        <v>23</v>
      </c>
      <c r="BR13" s="15">
        <f t="shared" ref="BR13:BR16" si="5">BJ13+BK13+BL13*1.5+BM13*2.3+BN13*2+BO13*0.4+BP13*0.2</f>
        <v>22.2</v>
      </c>
      <c r="BS13" s="32">
        <f>BI13</f>
        <v>1</v>
      </c>
      <c r="BT13" s="2">
        <v>0</v>
      </c>
      <c r="BU13" s="2">
        <v>0</v>
      </c>
      <c r="BV13" s="2">
        <v>0</v>
      </c>
      <c r="BW13" s="2">
        <v>0</v>
      </c>
      <c r="BX13" s="2">
        <v>0</v>
      </c>
      <c r="BY13" s="2">
        <v>0</v>
      </c>
      <c r="BZ13" s="2">
        <v>0</v>
      </c>
      <c r="CA13" s="15">
        <f>SUM(BT13:BZ13)</f>
        <v>0</v>
      </c>
      <c r="CB13" s="15">
        <f t="shared" ref="CB13:CB16" si="6">BT13+BU13+BV13*1.5+BW13*2.3+BX13*2+BY13*0.4+BZ13*0.2</f>
        <v>0</v>
      </c>
      <c r="CC13" s="32">
        <f>BS13</f>
        <v>1</v>
      </c>
      <c r="CD13" s="2">
        <v>0</v>
      </c>
      <c r="CE13" s="2">
        <v>0</v>
      </c>
      <c r="CF13" s="2">
        <v>0</v>
      </c>
      <c r="CG13" s="2">
        <v>0</v>
      </c>
      <c r="CH13" s="2">
        <v>0</v>
      </c>
      <c r="CI13" s="2">
        <v>0</v>
      </c>
      <c r="CJ13" s="2">
        <v>0</v>
      </c>
      <c r="CK13" s="15">
        <f>SUM(CD13:CJ13)</f>
        <v>0</v>
      </c>
      <c r="CL13" s="15">
        <f t="shared" ref="CL13:CL16" si="7">CD13+CE13+CF13*1.5+CG13*2.3+CH13*2+CI13*0.4+CJ13*0.2</f>
        <v>0</v>
      </c>
      <c r="CM13" s="32">
        <f>CC13</f>
        <v>1</v>
      </c>
      <c r="CN13" s="2">
        <f>SUM(V13,AF13,BT13)</f>
        <v>1</v>
      </c>
      <c r="CO13" s="2">
        <f t="shared" ref="CO13:CU44" si="8">SUM(W13,AG13,BU13)</f>
        <v>0</v>
      </c>
      <c r="CP13" s="2">
        <f t="shared" si="8"/>
        <v>0</v>
      </c>
      <c r="CQ13" s="2">
        <f t="shared" si="8"/>
        <v>0</v>
      </c>
      <c r="CR13" s="2">
        <f t="shared" si="8"/>
        <v>0</v>
      </c>
      <c r="CS13" s="2">
        <f t="shared" si="8"/>
        <v>0</v>
      </c>
      <c r="CT13" s="2">
        <f t="shared" si="8"/>
        <v>0</v>
      </c>
      <c r="CU13" s="15">
        <f t="shared" si="8"/>
        <v>1</v>
      </c>
      <c r="CV13" s="15">
        <f t="shared" ref="CV13:CV16" si="9">CN13+CO13+CP13*1.5+CQ13*2.3+CR13*2+CS13*0.4+CT13*0.2</f>
        <v>1</v>
      </c>
      <c r="CW13" s="32">
        <f>CM13</f>
        <v>1</v>
      </c>
      <c r="CX13" s="2">
        <f t="shared" ref="CX13:CY15" si="10">SUM(B13,M13,V13)</f>
        <v>1</v>
      </c>
      <c r="CY13" s="2">
        <f t="shared" si="10"/>
        <v>0</v>
      </c>
      <c r="CZ13" s="2">
        <f t="shared" ref="CZ13:DE28" si="11">SUM(D13,N13,X13)</f>
        <v>0</v>
      </c>
      <c r="DA13" s="2">
        <f t="shared" si="11"/>
        <v>0</v>
      </c>
      <c r="DB13" s="2">
        <f t="shared" si="11"/>
        <v>0</v>
      </c>
      <c r="DC13" s="2">
        <f t="shared" si="11"/>
        <v>0</v>
      </c>
      <c r="DD13" s="2">
        <f t="shared" si="11"/>
        <v>1</v>
      </c>
      <c r="DE13" s="15">
        <f t="shared" si="11"/>
        <v>2</v>
      </c>
      <c r="DF13" s="15">
        <f t="shared" ref="DF13:DF16" si="12">CX13+CY13+CZ13*1.5+DA13*2.3+DB13*2+DC13*0.4+DD13*0.2</f>
        <v>1.2</v>
      </c>
      <c r="DG13" s="32">
        <f>CW13</f>
        <v>1</v>
      </c>
      <c r="DH13" s="2">
        <f t="shared" ref="DH13:DI15" si="13">SUM(M13,AZ13,BJ13)</f>
        <v>19</v>
      </c>
      <c r="DI13" s="2">
        <f t="shared" si="13"/>
        <v>0</v>
      </c>
      <c r="DJ13" s="2">
        <f t="shared" ref="DJ13:DO28" si="14">SUM(N13,BB13,BL13)</f>
        <v>0</v>
      </c>
      <c r="DK13" s="2">
        <f t="shared" si="14"/>
        <v>0</v>
      </c>
      <c r="DL13" s="2">
        <f t="shared" si="14"/>
        <v>1</v>
      </c>
      <c r="DM13" s="2">
        <f t="shared" si="14"/>
        <v>3</v>
      </c>
      <c r="DN13" s="2">
        <f t="shared" si="14"/>
        <v>1</v>
      </c>
      <c r="DO13" s="15">
        <f t="shared" si="14"/>
        <v>24</v>
      </c>
      <c r="DP13" s="15">
        <f t="shared" ref="DP13:DP16" si="15">DH13+DI13+DJ13*1.5+DK13*2.3+DL13*2+DM13*0.4+DN13*0.2</f>
        <v>22.4</v>
      </c>
      <c r="DQ13" s="32">
        <f>DG13</f>
        <v>1</v>
      </c>
      <c r="DR13" s="2">
        <f>SUM(AF13,AP13,AZ13)</f>
        <v>28</v>
      </c>
      <c r="DS13" s="2">
        <f t="shared" ref="DS13:DY44" si="16">SUM(AG13,AQ13,BA13)</f>
        <v>0</v>
      </c>
      <c r="DT13" s="2">
        <f t="shared" si="16"/>
        <v>0</v>
      </c>
      <c r="DU13" s="2">
        <f t="shared" si="16"/>
        <v>0</v>
      </c>
      <c r="DV13" s="2">
        <f t="shared" si="16"/>
        <v>2</v>
      </c>
      <c r="DW13" s="2">
        <f t="shared" si="16"/>
        <v>1</v>
      </c>
      <c r="DX13" s="2">
        <f t="shared" si="16"/>
        <v>0</v>
      </c>
      <c r="DY13" s="15">
        <f t="shared" si="16"/>
        <v>31</v>
      </c>
      <c r="DZ13" s="15">
        <f t="shared" ref="DZ13:DZ16" si="17">DR13+DS13+DT13*1.5+DU13*2.3+DV13*2+DW13*0.4+DX13*0.2</f>
        <v>32.4</v>
      </c>
      <c r="EA13" s="32">
        <f>DQ13</f>
        <v>1</v>
      </c>
      <c r="EB13" s="2">
        <f>SUM(B13,AP13,CD13)</f>
        <v>28</v>
      </c>
      <c r="EC13" s="2">
        <f t="shared" ref="EC13:EI44" si="18">SUM(C13,AQ13,CE13)</f>
        <v>0</v>
      </c>
      <c r="ED13" s="2">
        <f t="shared" si="18"/>
        <v>0</v>
      </c>
      <c r="EE13" s="2">
        <f t="shared" si="18"/>
        <v>0</v>
      </c>
      <c r="EF13" s="2">
        <f t="shared" si="18"/>
        <v>2</v>
      </c>
      <c r="EG13" s="2">
        <f t="shared" si="18"/>
        <v>1</v>
      </c>
      <c r="EH13" s="2">
        <f t="shared" si="18"/>
        <v>0</v>
      </c>
      <c r="EI13" s="15">
        <f t="shared" si="18"/>
        <v>31</v>
      </c>
      <c r="EJ13" s="15">
        <f t="shared" ref="EJ13:EJ16" si="19">EB13+EC13+ED13*1.5+EE13*2.3+EF13*2+EG13*0.4+EH13*0.2</f>
        <v>32.4</v>
      </c>
      <c r="EK13" s="32">
        <f>EA13</f>
        <v>1</v>
      </c>
      <c r="EL13" s="2">
        <f>SUM(BJ13,BT13,CD13)</f>
        <v>19</v>
      </c>
      <c r="EM13" s="2">
        <f t="shared" ref="EM13:ES44" si="20">SUM(BK13,BU13,CE13)</f>
        <v>0</v>
      </c>
      <c r="EN13" s="2">
        <f t="shared" si="20"/>
        <v>0</v>
      </c>
      <c r="EO13" s="2">
        <f t="shared" si="20"/>
        <v>0</v>
      </c>
      <c r="EP13" s="2">
        <f t="shared" si="20"/>
        <v>1</v>
      </c>
      <c r="EQ13" s="2">
        <f t="shared" si="20"/>
        <v>3</v>
      </c>
      <c r="ER13" s="2">
        <f t="shared" si="20"/>
        <v>0</v>
      </c>
      <c r="ES13" s="15">
        <f t="shared" si="20"/>
        <v>23</v>
      </c>
      <c r="ET13" s="15">
        <f t="shared" ref="ET13:ET16" si="21">EL13+EM13+EN13*1.5+EO13*2.3+EP13*2+EQ13*0.4+ER13*0.2</f>
        <v>22.2</v>
      </c>
    </row>
    <row r="14" spans="1:150" x14ac:dyDescent="0.25">
      <c r="A14" s="32">
        <f>A13+"00:15"</f>
        <v>1.0416666666666666E-2</v>
      </c>
      <c r="B14" s="2">
        <v>1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15">
        <f>SUM(B14:H14)</f>
        <v>1</v>
      </c>
      <c r="J14" s="15">
        <f t="shared" si="0"/>
        <v>1</v>
      </c>
      <c r="K14" s="32">
        <f>K13+"00:15"</f>
        <v>1.0416666666666666E-2</v>
      </c>
      <c r="L14" s="2">
        <v>1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1</v>
      </c>
      <c r="S14" s="15">
        <f>SUM(M14:R14)</f>
        <v>1</v>
      </c>
      <c r="T14" s="15">
        <f t="shared" ref="T14:T16" si="22">L14+M14+N14*1.5+O14*2.3+P14*2+Q14*0.4+R14*0.2</f>
        <v>1.2</v>
      </c>
      <c r="U14" s="32">
        <f>U13+"00:15"</f>
        <v>1.0104166666666667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15">
        <f>SUM(V14:AB14)</f>
        <v>0</v>
      </c>
      <c r="AD14" s="15">
        <f t="shared" si="1"/>
        <v>0</v>
      </c>
      <c r="AE14" s="32">
        <f>AE13+"00:15"</f>
        <v>1.0104166666666667</v>
      </c>
      <c r="AF14" s="2">
        <v>2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15">
        <f>SUM(AF14:AL14)</f>
        <v>2</v>
      </c>
      <c r="AN14" s="15">
        <f t="shared" si="2"/>
        <v>2</v>
      </c>
      <c r="AO14" s="32">
        <f>AO13+"00:15"</f>
        <v>1.0104166666666667</v>
      </c>
      <c r="AP14" s="2">
        <v>24</v>
      </c>
      <c r="AQ14" s="2">
        <v>0</v>
      </c>
      <c r="AR14" s="2">
        <v>1</v>
      </c>
      <c r="AS14" s="2">
        <v>0</v>
      </c>
      <c r="AT14" s="2">
        <v>2</v>
      </c>
      <c r="AU14" s="2">
        <v>6</v>
      </c>
      <c r="AV14" s="2">
        <v>0</v>
      </c>
      <c r="AW14" s="15">
        <f>SUM(AP14:AV14)</f>
        <v>33</v>
      </c>
      <c r="AX14" s="15">
        <f t="shared" si="3"/>
        <v>31.9</v>
      </c>
      <c r="AY14" s="32">
        <f>AY13+"00:15"</f>
        <v>1.0104166666666667</v>
      </c>
      <c r="AZ14" s="2">
        <v>0</v>
      </c>
      <c r="BA14" s="2">
        <v>0</v>
      </c>
      <c r="BB14" s="2">
        <v>0</v>
      </c>
      <c r="BC14" s="2">
        <v>0</v>
      </c>
      <c r="BD14" s="2">
        <v>0</v>
      </c>
      <c r="BE14" s="2">
        <v>0</v>
      </c>
      <c r="BF14" s="2">
        <v>0</v>
      </c>
      <c r="BG14" s="15">
        <f>SUM(AZ14:BF14)</f>
        <v>0</v>
      </c>
      <c r="BH14" s="15">
        <f t="shared" si="4"/>
        <v>0</v>
      </c>
      <c r="BI14" s="32">
        <f>BI13+"00:15"</f>
        <v>1.0104166666666667</v>
      </c>
      <c r="BJ14" s="2">
        <v>23</v>
      </c>
      <c r="BK14" s="2">
        <v>0</v>
      </c>
      <c r="BL14" s="2">
        <v>0</v>
      </c>
      <c r="BM14" s="2">
        <v>0</v>
      </c>
      <c r="BN14" s="2">
        <v>3</v>
      </c>
      <c r="BO14" s="2">
        <v>2</v>
      </c>
      <c r="BP14" s="2">
        <v>0</v>
      </c>
      <c r="BQ14" s="15">
        <f>SUM(BJ14:BP14)</f>
        <v>28</v>
      </c>
      <c r="BR14" s="15">
        <f t="shared" si="5"/>
        <v>29.8</v>
      </c>
      <c r="BS14" s="32">
        <f>BS13+"00:15"</f>
        <v>1.0104166666666667</v>
      </c>
      <c r="BT14" s="2">
        <v>0</v>
      </c>
      <c r="BU14" s="2">
        <v>0</v>
      </c>
      <c r="BV14" s="2">
        <v>0</v>
      </c>
      <c r="BW14" s="2">
        <v>0</v>
      </c>
      <c r="BX14" s="2">
        <v>0</v>
      </c>
      <c r="BY14" s="2">
        <v>0</v>
      </c>
      <c r="BZ14" s="2">
        <v>0</v>
      </c>
      <c r="CA14" s="15">
        <f>SUM(BT14:BZ14)</f>
        <v>0</v>
      </c>
      <c r="CB14" s="15">
        <f t="shared" si="6"/>
        <v>0</v>
      </c>
      <c r="CC14" s="32">
        <f>CC13+"00:15"</f>
        <v>1.0104166666666667</v>
      </c>
      <c r="CD14" s="2">
        <v>0</v>
      </c>
      <c r="CE14" s="2">
        <v>0</v>
      </c>
      <c r="CF14" s="2">
        <v>0</v>
      </c>
      <c r="CG14" s="2">
        <v>0</v>
      </c>
      <c r="CH14" s="2">
        <v>0</v>
      </c>
      <c r="CI14" s="2">
        <v>0</v>
      </c>
      <c r="CJ14" s="2">
        <v>0</v>
      </c>
      <c r="CK14" s="15">
        <f>SUM(CD14:CJ14)</f>
        <v>0</v>
      </c>
      <c r="CL14" s="15">
        <f t="shared" si="7"/>
        <v>0</v>
      </c>
      <c r="CM14" s="32">
        <f>CM13+"00:15"</f>
        <v>1.0104166666666667</v>
      </c>
      <c r="CN14" s="2">
        <f t="shared" ref="CN14:CU45" si="23">SUM(V14,AF14,BT14)</f>
        <v>2</v>
      </c>
      <c r="CO14" s="2">
        <f t="shared" si="8"/>
        <v>0</v>
      </c>
      <c r="CP14" s="2">
        <f t="shared" si="8"/>
        <v>0</v>
      </c>
      <c r="CQ14" s="2">
        <f t="shared" si="8"/>
        <v>0</v>
      </c>
      <c r="CR14" s="2">
        <f t="shared" si="8"/>
        <v>0</v>
      </c>
      <c r="CS14" s="2">
        <f t="shared" si="8"/>
        <v>0</v>
      </c>
      <c r="CT14" s="2">
        <f t="shared" si="8"/>
        <v>0</v>
      </c>
      <c r="CU14" s="15">
        <f t="shared" si="8"/>
        <v>2</v>
      </c>
      <c r="CV14" s="15">
        <f t="shared" si="9"/>
        <v>2</v>
      </c>
      <c r="CW14" s="32">
        <f>CW13+"00:15"</f>
        <v>1.0104166666666667</v>
      </c>
      <c r="CX14" s="2">
        <f t="shared" si="10"/>
        <v>1</v>
      </c>
      <c r="CY14" s="2">
        <f t="shared" si="10"/>
        <v>0</v>
      </c>
      <c r="CZ14" s="2">
        <f t="shared" si="11"/>
        <v>0</v>
      </c>
      <c r="DA14" s="2">
        <f t="shared" si="11"/>
        <v>0</v>
      </c>
      <c r="DB14" s="2">
        <f t="shared" si="11"/>
        <v>0</v>
      </c>
      <c r="DC14" s="2">
        <f t="shared" si="11"/>
        <v>0</v>
      </c>
      <c r="DD14" s="2">
        <f t="shared" si="11"/>
        <v>1</v>
      </c>
      <c r="DE14" s="15">
        <f t="shared" si="11"/>
        <v>2</v>
      </c>
      <c r="DF14" s="15">
        <f t="shared" si="12"/>
        <v>1.2</v>
      </c>
      <c r="DG14" s="32">
        <f>DG13+"00:15"</f>
        <v>1.0104166666666667</v>
      </c>
      <c r="DH14" s="2">
        <f t="shared" si="13"/>
        <v>23</v>
      </c>
      <c r="DI14" s="2">
        <f t="shared" si="13"/>
        <v>0</v>
      </c>
      <c r="DJ14" s="2">
        <f t="shared" si="14"/>
        <v>0</v>
      </c>
      <c r="DK14" s="2">
        <f t="shared" si="14"/>
        <v>0</v>
      </c>
      <c r="DL14" s="2">
        <f t="shared" si="14"/>
        <v>3</v>
      </c>
      <c r="DM14" s="2">
        <f t="shared" si="14"/>
        <v>2</v>
      </c>
      <c r="DN14" s="2">
        <f t="shared" si="14"/>
        <v>1</v>
      </c>
      <c r="DO14" s="15">
        <f t="shared" si="14"/>
        <v>29</v>
      </c>
      <c r="DP14" s="15">
        <f t="shared" si="15"/>
        <v>30</v>
      </c>
      <c r="DQ14" s="32">
        <f>DQ13+"00:15"</f>
        <v>1.0104166666666667</v>
      </c>
      <c r="DR14" s="2">
        <f t="shared" ref="DR14:DY45" si="24">SUM(AF14,AP14,AZ14)</f>
        <v>26</v>
      </c>
      <c r="DS14" s="2">
        <f t="shared" si="16"/>
        <v>0</v>
      </c>
      <c r="DT14" s="2">
        <f t="shared" si="16"/>
        <v>1</v>
      </c>
      <c r="DU14" s="2">
        <f t="shared" si="16"/>
        <v>0</v>
      </c>
      <c r="DV14" s="2">
        <f t="shared" si="16"/>
        <v>2</v>
      </c>
      <c r="DW14" s="2">
        <f t="shared" si="16"/>
        <v>6</v>
      </c>
      <c r="DX14" s="2">
        <f t="shared" si="16"/>
        <v>0</v>
      </c>
      <c r="DY14" s="15">
        <f t="shared" si="16"/>
        <v>35</v>
      </c>
      <c r="DZ14" s="15">
        <f t="shared" si="17"/>
        <v>33.9</v>
      </c>
      <c r="EA14" s="32">
        <f>EA13+"00:15"</f>
        <v>1.0104166666666667</v>
      </c>
      <c r="EB14" s="2">
        <f t="shared" ref="EB14:EI45" si="25">SUM(B14,AP14,CD14)</f>
        <v>25</v>
      </c>
      <c r="EC14" s="2">
        <f t="shared" si="18"/>
        <v>0</v>
      </c>
      <c r="ED14" s="2">
        <f t="shared" si="18"/>
        <v>1</v>
      </c>
      <c r="EE14" s="2">
        <f t="shared" si="18"/>
        <v>0</v>
      </c>
      <c r="EF14" s="2">
        <f t="shared" si="18"/>
        <v>2</v>
      </c>
      <c r="EG14" s="2">
        <f t="shared" si="18"/>
        <v>6</v>
      </c>
      <c r="EH14" s="2">
        <f t="shared" si="18"/>
        <v>0</v>
      </c>
      <c r="EI14" s="15">
        <f t="shared" si="18"/>
        <v>34</v>
      </c>
      <c r="EJ14" s="15">
        <f t="shared" si="19"/>
        <v>32.9</v>
      </c>
      <c r="EK14" s="32">
        <f>EK13+"00:15"</f>
        <v>1.0104166666666667</v>
      </c>
      <c r="EL14" s="2">
        <f t="shared" ref="EL14:ES45" si="26">SUM(BJ14,BT14,CD14)</f>
        <v>23</v>
      </c>
      <c r="EM14" s="2">
        <f t="shared" si="20"/>
        <v>0</v>
      </c>
      <c r="EN14" s="2">
        <f t="shared" si="20"/>
        <v>0</v>
      </c>
      <c r="EO14" s="2">
        <f t="shared" si="20"/>
        <v>0</v>
      </c>
      <c r="EP14" s="2">
        <f t="shared" si="20"/>
        <v>3</v>
      </c>
      <c r="EQ14" s="2">
        <f t="shared" si="20"/>
        <v>2</v>
      </c>
      <c r="ER14" s="2">
        <f t="shared" si="20"/>
        <v>0</v>
      </c>
      <c r="ES14" s="15">
        <f t="shared" si="20"/>
        <v>28</v>
      </c>
      <c r="ET14" s="15">
        <f t="shared" si="21"/>
        <v>29.8</v>
      </c>
    </row>
    <row r="15" spans="1:150" x14ac:dyDescent="0.25">
      <c r="A15" s="32">
        <f t="shared" ref="A15:A21" si="27">A14+"00:15"</f>
        <v>2.0833333333333332E-2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15">
        <f>SUM(B15:H15)</f>
        <v>0</v>
      </c>
      <c r="J15" s="15">
        <f t="shared" si="0"/>
        <v>0</v>
      </c>
      <c r="K15" s="32">
        <f t="shared" ref="K15:K16" si="28">K14+"00:15"</f>
        <v>2.0833333333333332E-2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15">
        <f>SUM(M15:R15)</f>
        <v>0</v>
      </c>
      <c r="T15" s="15">
        <f t="shared" si="22"/>
        <v>0</v>
      </c>
      <c r="U15" s="32">
        <f t="shared" ref="U15:U21" si="29">U14+"00:15"</f>
        <v>1.0208333333333335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15">
        <f>SUM(V15:AB15)</f>
        <v>0</v>
      </c>
      <c r="AD15" s="15">
        <f t="shared" si="1"/>
        <v>0</v>
      </c>
      <c r="AE15" s="32">
        <f t="shared" ref="AE15:AE21" si="30">AE14+"00:15"</f>
        <v>1.0208333333333335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15">
        <f>SUM(AF15:AL15)</f>
        <v>0</v>
      </c>
      <c r="AN15" s="15">
        <f t="shared" si="2"/>
        <v>0</v>
      </c>
      <c r="AO15" s="32">
        <f t="shared" ref="AO15:AO21" si="31">AO14+"00:15"</f>
        <v>1.0208333333333335</v>
      </c>
      <c r="AP15" s="2">
        <v>28</v>
      </c>
      <c r="AQ15" s="2">
        <v>2</v>
      </c>
      <c r="AR15" s="2">
        <v>0</v>
      </c>
      <c r="AS15" s="2">
        <v>0</v>
      </c>
      <c r="AT15" s="2">
        <v>1</v>
      </c>
      <c r="AU15" s="2">
        <v>3</v>
      </c>
      <c r="AV15" s="2">
        <v>1</v>
      </c>
      <c r="AW15" s="15">
        <f>SUM(AP15:AV15)</f>
        <v>35</v>
      </c>
      <c r="AX15" s="15">
        <f t="shared" si="3"/>
        <v>33.400000000000006</v>
      </c>
      <c r="AY15" s="32">
        <f t="shared" ref="AY15:AY21" si="32">AY14+"00:15"</f>
        <v>1.0208333333333335</v>
      </c>
      <c r="AZ15" s="2">
        <v>0</v>
      </c>
      <c r="BA15" s="2">
        <v>0</v>
      </c>
      <c r="BB15" s="2">
        <v>0</v>
      </c>
      <c r="BC15" s="2">
        <v>0</v>
      </c>
      <c r="BD15" s="2">
        <v>0</v>
      </c>
      <c r="BE15" s="2">
        <v>0</v>
      </c>
      <c r="BF15" s="2">
        <v>0</v>
      </c>
      <c r="BG15" s="15">
        <f>SUM(AZ15:BF15)</f>
        <v>0</v>
      </c>
      <c r="BH15" s="15">
        <f t="shared" si="4"/>
        <v>0</v>
      </c>
      <c r="BI15" s="32">
        <f t="shared" ref="BI15:BI21" si="33">BI14+"00:15"</f>
        <v>1.0208333333333335</v>
      </c>
      <c r="BJ15" s="2">
        <v>24</v>
      </c>
      <c r="BK15" s="2">
        <v>0</v>
      </c>
      <c r="BL15" s="2">
        <v>0</v>
      </c>
      <c r="BM15" s="2">
        <v>0</v>
      </c>
      <c r="BN15" s="2">
        <v>3</v>
      </c>
      <c r="BO15" s="2">
        <v>3</v>
      </c>
      <c r="BP15" s="2">
        <v>0</v>
      </c>
      <c r="BQ15" s="15">
        <f>SUM(BJ15:BP15)</f>
        <v>30</v>
      </c>
      <c r="BR15" s="15">
        <f t="shared" si="5"/>
        <v>31.2</v>
      </c>
      <c r="BS15" s="32">
        <f t="shared" ref="BS15:BS21" si="34">BS14+"00:15"</f>
        <v>1.0208333333333335</v>
      </c>
      <c r="BT15" s="2">
        <v>0</v>
      </c>
      <c r="BU15" s="2">
        <v>0</v>
      </c>
      <c r="BV15" s="2">
        <v>0</v>
      </c>
      <c r="BW15" s="2">
        <v>0</v>
      </c>
      <c r="BX15" s="2">
        <v>0</v>
      </c>
      <c r="BY15" s="2">
        <v>0</v>
      </c>
      <c r="BZ15" s="2">
        <v>0</v>
      </c>
      <c r="CA15" s="15">
        <f>SUM(BT15:BZ15)</f>
        <v>0</v>
      </c>
      <c r="CB15" s="15">
        <f t="shared" si="6"/>
        <v>0</v>
      </c>
      <c r="CC15" s="32">
        <f t="shared" ref="CC15:CC21" si="35">CC14+"00:15"</f>
        <v>1.0208333333333335</v>
      </c>
      <c r="CD15" s="2">
        <v>0</v>
      </c>
      <c r="CE15" s="2">
        <v>0</v>
      </c>
      <c r="CF15" s="2">
        <v>0</v>
      </c>
      <c r="CG15" s="2">
        <v>0</v>
      </c>
      <c r="CH15" s="2">
        <v>0</v>
      </c>
      <c r="CI15" s="2">
        <v>0</v>
      </c>
      <c r="CJ15" s="2">
        <v>0</v>
      </c>
      <c r="CK15" s="15">
        <f>SUM(CD15:CJ15)</f>
        <v>0</v>
      </c>
      <c r="CL15" s="15">
        <f t="shared" si="7"/>
        <v>0</v>
      </c>
      <c r="CM15" s="32">
        <f t="shared" ref="CM15:CM21" si="36">CM14+"00:15"</f>
        <v>1.0208333333333335</v>
      </c>
      <c r="CN15" s="2">
        <f t="shared" si="23"/>
        <v>0</v>
      </c>
      <c r="CO15" s="2">
        <f t="shared" si="8"/>
        <v>0</v>
      </c>
      <c r="CP15" s="2">
        <f t="shared" si="8"/>
        <v>0</v>
      </c>
      <c r="CQ15" s="2">
        <f t="shared" si="8"/>
        <v>0</v>
      </c>
      <c r="CR15" s="2">
        <f t="shared" si="8"/>
        <v>0</v>
      </c>
      <c r="CS15" s="2">
        <f t="shared" si="8"/>
        <v>0</v>
      </c>
      <c r="CT15" s="2">
        <f t="shared" si="8"/>
        <v>0</v>
      </c>
      <c r="CU15" s="15">
        <f t="shared" si="8"/>
        <v>0</v>
      </c>
      <c r="CV15" s="15">
        <f t="shared" si="9"/>
        <v>0</v>
      </c>
      <c r="CW15" s="32">
        <f t="shared" ref="CW15:CW21" si="37">CW14+"00:15"</f>
        <v>1.0208333333333335</v>
      </c>
      <c r="CX15" s="2">
        <f t="shared" si="10"/>
        <v>0</v>
      </c>
      <c r="CY15" s="2">
        <f t="shared" si="10"/>
        <v>0</v>
      </c>
      <c r="CZ15" s="2">
        <f t="shared" si="11"/>
        <v>0</v>
      </c>
      <c r="DA15" s="2">
        <f t="shared" si="11"/>
        <v>0</v>
      </c>
      <c r="DB15" s="2">
        <f t="shared" si="11"/>
        <v>0</v>
      </c>
      <c r="DC15" s="2">
        <f t="shared" si="11"/>
        <v>0</v>
      </c>
      <c r="DD15" s="2">
        <f t="shared" si="11"/>
        <v>0</v>
      </c>
      <c r="DE15" s="15">
        <f t="shared" si="11"/>
        <v>0</v>
      </c>
      <c r="DF15" s="15">
        <f t="shared" si="12"/>
        <v>0</v>
      </c>
      <c r="DG15" s="32">
        <f t="shared" ref="DG15:DG21" si="38">DG14+"00:15"</f>
        <v>1.0208333333333335</v>
      </c>
      <c r="DH15" s="2">
        <f t="shared" si="13"/>
        <v>24</v>
      </c>
      <c r="DI15" s="2">
        <f t="shared" si="13"/>
        <v>0</v>
      </c>
      <c r="DJ15" s="2">
        <f t="shared" si="14"/>
        <v>0</v>
      </c>
      <c r="DK15" s="2">
        <f t="shared" si="14"/>
        <v>0</v>
      </c>
      <c r="DL15" s="2">
        <f t="shared" si="14"/>
        <v>3</v>
      </c>
      <c r="DM15" s="2">
        <f t="shared" si="14"/>
        <v>3</v>
      </c>
      <c r="DN15" s="2">
        <f t="shared" si="14"/>
        <v>0</v>
      </c>
      <c r="DO15" s="15">
        <f t="shared" si="14"/>
        <v>30</v>
      </c>
      <c r="DP15" s="15">
        <f t="shared" si="15"/>
        <v>31.2</v>
      </c>
      <c r="DQ15" s="32">
        <f t="shared" ref="DQ15:DQ21" si="39">DQ14+"00:15"</f>
        <v>1.0208333333333335</v>
      </c>
      <c r="DR15" s="2">
        <f t="shared" si="24"/>
        <v>28</v>
      </c>
      <c r="DS15" s="2">
        <f t="shared" si="16"/>
        <v>2</v>
      </c>
      <c r="DT15" s="2">
        <f t="shared" si="16"/>
        <v>0</v>
      </c>
      <c r="DU15" s="2">
        <f t="shared" si="16"/>
        <v>0</v>
      </c>
      <c r="DV15" s="2">
        <f t="shared" si="16"/>
        <v>1</v>
      </c>
      <c r="DW15" s="2">
        <f t="shared" si="16"/>
        <v>3</v>
      </c>
      <c r="DX15" s="2">
        <f t="shared" si="16"/>
        <v>1</v>
      </c>
      <c r="DY15" s="15">
        <f t="shared" si="16"/>
        <v>35</v>
      </c>
      <c r="DZ15" s="15">
        <f t="shared" si="17"/>
        <v>33.400000000000006</v>
      </c>
      <c r="EA15" s="32">
        <f t="shared" ref="EA15:EA21" si="40">EA14+"00:15"</f>
        <v>1.0208333333333335</v>
      </c>
      <c r="EB15" s="2">
        <f t="shared" si="25"/>
        <v>28</v>
      </c>
      <c r="EC15" s="2">
        <f t="shared" si="18"/>
        <v>2</v>
      </c>
      <c r="ED15" s="2">
        <f t="shared" si="18"/>
        <v>0</v>
      </c>
      <c r="EE15" s="2">
        <f t="shared" si="18"/>
        <v>0</v>
      </c>
      <c r="EF15" s="2">
        <f t="shared" si="18"/>
        <v>1</v>
      </c>
      <c r="EG15" s="2">
        <f t="shared" si="18"/>
        <v>3</v>
      </c>
      <c r="EH15" s="2">
        <f t="shared" si="18"/>
        <v>1</v>
      </c>
      <c r="EI15" s="15">
        <f t="shared" si="18"/>
        <v>35</v>
      </c>
      <c r="EJ15" s="15">
        <f t="shared" si="19"/>
        <v>33.400000000000006</v>
      </c>
      <c r="EK15" s="32">
        <f t="shared" ref="EK15:EK21" si="41">EK14+"00:15"</f>
        <v>1.0208333333333335</v>
      </c>
      <c r="EL15" s="2">
        <f t="shared" si="26"/>
        <v>24</v>
      </c>
      <c r="EM15" s="2">
        <f t="shared" si="20"/>
        <v>0</v>
      </c>
      <c r="EN15" s="2">
        <f t="shared" si="20"/>
        <v>0</v>
      </c>
      <c r="EO15" s="2">
        <f t="shared" si="20"/>
        <v>0</v>
      </c>
      <c r="EP15" s="2">
        <f t="shared" si="20"/>
        <v>3</v>
      </c>
      <c r="EQ15" s="2">
        <f t="shared" si="20"/>
        <v>3</v>
      </c>
      <c r="ER15" s="2">
        <f t="shared" si="20"/>
        <v>0</v>
      </c>
      <c r="ES15" s="15">
        <f t="shared" si="20"/>
        <v>30</v>
      </c>
      <c r="ET15" s="15">
        <f t="shared" si="21"/>
        <v>31.2</v>
      </c>
    </row>
    <row r="16" spans="1:150" ht="13.8" thickBot="1" x14ac:dyDescent="0.3">
      <c r="A16" s="32">
        <f t="shared" si="27"/>
        <v>3.125E-2</v>
      </c>
      <c r="B16" s="2">
        <v>1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15">
        <f>SUM(B16:H16)</f>
        <v>1</v>
      </c>
      <c r="J16" s="15">
        <f t="shared" si="0"/>
        <v>1</v>
      </c>
      <c r="K16" s="32">
        <f t="shared" si="28"/>
        <v>3.125E-2</v>
      </c>
      <c r="L16" s="2">
        <v>1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15">
        <f>SUM(L16:R16)</f>
        <v>1</v>
      </c>
      <c r="T16" s="15">
        <f t="shared" si="22"/>
        <v>1</v>
      </c>
      <c r="U16" s="32">
        <f t="shared" si="29"/>
        <v>1.0312500000000002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15">
        <f>SUM(V16:AB16)</f>
        <v>0</v>
      </c>
      <c r="AD16" s="15">
        <f t="shared" si="1"/>
        <v>0</v>
      </c>
      <c r="AE16" s="32">
        <f t="shared" si="30"/>
        <v>1.0312500000000002</v>
      </c>
      <c r="AF16" s="2">
        <v>1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15">
        <f>SUM(AF16:AL16)</f>
        <v>1</v>
      </c>
      <c r="AN16" s="15">
        <f t="shared" si="2"/>
        <v>1</v>
      </c>
      <c r="AO16" s="32">
        <f t="shared" si="31"/>
        <v>1.0312500000000002</v>
      </c>
      <c r="AP16" s="2">
        <v>10</v>
      </c>
      <c r="AQ16" s="2">
        <v>1</v>
      </c>
      <c r="AR16" s="2">
        <v>1</v>
      </c>
      <c r="AS16" s="2">
        <v>0</v>
      </c>
      <c r="AT16" s="2">
        <v>1</v>
      </c>
      <c r="AU16" s="2">
        <v>0</v>
      </c>
      <c r="AV16" s="2">
        <v>0</v>
      </c>
      <c r="AW16" s="15">
        <f>SUM(AP16:AV16)</f>
        <v>13</v>
      </c>
      <c r="AX16" s="15">
        <f t="shared" si="3"/>
        <v>14.5</v>
      </c>
      <c r="AY16" s="32">
        <f t="shared" si="32"/>
        <v>1.0312500000000002</v>
      </c>
      <c r="AZ16" s="2">
        <v>0</v>
      </c>
      <c r="BA16" s="2">
        <v>0</v>
      </c>
      <c r="BB16" s="2">
        <v>0</v>
      </c>
      <c r="BC16" s="2">
        <v>0</v>
      </c>
      <c r="BD16" s="2">
        <v>0</v>
      </c>
      <c r="BE16" s="2">
        <v>0</v>
      </c>
      <c r="BF16" s="2">
        <v>0</v>
      </c>
      <c r="BG16" s="15">
        <f>SUM(AZ16:BF16)</f>
        <v>0</v>
      </c>
      <c r="BH16" s="15">
        <f t="shared" si="4"/>
        <v>0</v>
      </c>
      <c r="BI16" s="32">
        <f t="shared" si="33"/>
        <v>1.0312500000000002</v>
      </c>
      <c r="BJ16" s="2">
        <v>22</v>
      </c>
      <c r="BK16" s="2">
        <v>1</v>
      </c>
      <c r="BL16" s="2">
        <v>0</v>
      </c>
      <c r="BM16" s="2">
        <v>0</v>
      </c>
      <c r="BN16" s="2">
        <v>1</v>
      </c>
      <c r="BO16" s="2">
        <v>2</v>
      </c>
      <c r="BP16" s="2">
        <v>0</v>
      </c>
      <c r="BQ16" s="15">
        <f>SUM(BJ16:BP16)</f>
        <v>26</v>
      </c>
      <c r="BR16" s="15">
        <f t="shared" si="5"/>
        <v>25.8</v>
      </c>
      <c r="BS16" s="32">
        <f t="shared" si="34"/>
        <v>1.0312500000000002</v>
      </c>
      <c r="BT16" s="2">
        <v>0</v>
      </c>
      <c r="BU16" s="2">
        <v>0</v>
      </c>
      <c r="BV16" s="2">
        <v>0</v>
      </c>
      <c r="BW16" s="2">
        <v>0</v>
      </c>
      <c r="BX16" s="2">
        <v>0</v>
      </c>
      <c r="BY16" s="2">
        <v>0</v>
      </c>
      <c r="BZ16" s="2">
        <v>0</v>
      </c>
      <c r="CA16" s="15">
        <f>SUM(BT16:BZ16)</f>
        <v>0</v>
      </c>
      <c r="CB16" s="15">
        <f t="shared" si="6"/>
        <v>0</v>
      </c>
      <c r="CC16" s="32">
        <f t="shared" si="35"/>
        <v>1.0312500000000002</v>
      </c>
      <c r="CD16" s="2">
        <v>0</v>
      </c>
      <c r="CE16" s="2">
        <v>0</v>
      </c>
      <c r="CF16" s="2">
        <v>0</v>
      </c>
      <c r="CG16" s="2">
        <v>0</v>
      </c>
      <c r="CH16" s="2">
        <v>0</v>
      </c>
      <c r="CI16" s="2">
        <v>0</v>
      </c>
      <c r="CJ16" s="2">
        <v>0</v>
      </c>
      <c r="CK16" s="15">
        <f>SUM(CD16:CJ16)</f>
        <v>0</v>
      </c>
      <c r="CL16" s="15">
        <f t="shared" si="7"/>
        <v>0</v>
      </c>
      <c r="CM16" s="32">
        <f t="shared" si="36"/>
        <v>1.0312500000000002</v>
      </c>
      <c r="CN16" s="2">
        <f t="shared" si="23"/>
        <v>1</v>
      </c>
      <c r="CO16" s="2">
        <f t="shared" si="8"/>
        <v>0</v>
      </c>
      <c r="CP16" s="2">
        <f t="shared" si="8"/>
        <v>0</v>
      </c>
      <c r="CQ16" s="2">
        <f t="shared" si="8"/>
        <v>0</v>
      </c>
      <c r="CR16" s="2">
        <f t="shared" si="8"/>
        <v>0</v>
      </c>
      <c r="CS16" s="2">
        <f t="shared" si="8"/>
        <v>0</v>
      </c>
      <c r="CT16" s="2">
        <f t="shared" si="8"/>
        <v>0</v>
      </c>
      <c r="CU16" s="15">
        <f t="shared" si="8"/>
        <v>1</v>
      </c>
      <c r="CV16" s="15">
        <f t="shared" si="9"/>
        <v>1</v>
      </c>
      <c r="CW16" s="32">
        <f t="shared" si="37"/>
        <v>1.0312500000000002</v>
      </c>
      <c r="CX16" s="2">
        <f t="shared" ref="CX16:DE45" si="42">SUM(B16,L16,V16)</f>
        <v>2</v>
      </c>
      <c r="CY16" s="2">
        <f t="shared" si="42"/>
        <v>0</v>
      </c>
      <c r="CZ16" s="2">
        <f t="shared" si="42"/>
        <v>0</v>
      </c>
      <c r="DA16" s="2">
        <f t="shared" si="11"/>
        <v>0</v>
      </c>
      <c r="DB16" s="2">
        <f t="shared" si="11"/>
        <v>0</v>
      </c>
      <c r="DC16" s="2">
        <f t="shared" si="11"/>
        <v>0</v>
      </c>
      <c r="DD16" s="2">
        <f t="shared" si="11"/>
        <v>0</v>
      </c>
      <c r="DE16" s="15">
        <f t="shared" si="11"/>
        <v>2</v>
      </c>
      <c r="DF16" s="15">
        <f t="shared" si="12"/>
        <v>2</v>
      </c>
      <c r="DG16" s="32">
        <f t="shared" si="38"/>
        <v>1.0312500000000002</v>
      </c>
      <c r="DH16" s="2">
        <f t="shared" ref="DH16:DO45" si="43">SUM(L16,AZ16,BJ16)</f>
        <v>23</v>
      </c>
      <c r="DI16" s="2">
        <f t="shared" si="43"/>
        <v>1</v>
      </c>
      <c r="DJ16" s="2">
        <f t="shared" si="43"/>
        <v>0</v>
      </c>
      <c r="DK16" s="2">
        <f t="shared" si="14"/>
        <v>0</v>
      </c>
      <c r="DL16" s="2">
        <f t="shared" si="14"/>
        <v>1</v>
      </c>
      <c r="DM16" s="2">
        <f t="shared" si="14"/>
        <v>2</v>
      </c>
      <c r="DN16" s="2">
        <f t="shared" si="14"/>
        <v>0</v>
      </c>
      <c r="DO16" s="15">
        <f t="shared" si="14"/>
        <v>27</v>
      </c>
      <c r="DP16" s="15">
        <f t="shared" si="15"/>
        <v>26.8</v>
      </c>
      <c r="DQ16" s="32">
        <f t="shared" si="39"/>
        <v>1.0312500000000002</v>
      </c>
      <c r="DR16" s="2">
        <f t="shared" si="24"/>
        <v>11</v>
      </c>
      <c r="DS16" s="2">
        <f t="shared" si="16"/>
        <v>1</v>
      </c>
      <c r="DT16" s="2">
        <f t="shared" si="16"/>
        <v>1</v>
      </c>
      <c r="DU16" s="2">
        <f t="shared" si="16"/>
        <v>0</v>
      </c>
      <c r="DV16" s="2">
        <f t="shared" si="16"/>
        <v>1</v>
      </c>
      <c r="DW16" s="2">
        <f t="shared" si="16"/>
        <v>0</v>
      </c>
      <c r="DX16" s="2">
        <f t="shared" si="16"/>
        <v>0</v>
      </c>
      <c r="DY16" s="15">
        <f t="shared" si="16"/>
        <v>14</v>
      </c>
      <c r="DZ16" s="15">
        <f t="shared" si="17"/>
        <v>15.5</v>
      </c>
      <c r="EA16" s="32">
        <f t="shared" si="40"/>
        <v>1.0312500000000002</v>
      </c>
      <c r="EB16" s="2">
        <f t="shared" si="25"/>
        <v>11</v>
      </c>
      <c r="EC16" s="2">
        <f t="shared" si="18"/>
        <v>1</v>
      </c>
      <c r="ED16" s="2">
        <f t="shared" si="18"/>
        <v>1</v>
      </c>
      <c r="EE16" s="2">
        <f t="shared" si="18"/>
        <v>0</v>
      </c>
      <c r="EF16" s="2">
        <f t="shared" si="18"/>
        <v>1</v>
      </c>
      <c r="EG16" s="2">
        <f t="shared" si="18"/>
        <v>0</v>
      </c>
      <c r="EH16" s="2">
        <f t="shared" si="18"/>
        <v>0</v>
      </c>
      <c r="EI16" s="15">
        <f t="shared" si="18"/>
        <v>14</v>
      </c>
      <c r="EJ16" s="15">
        <f t="shared" si="19"/>
        <v>15.5</v>
      </c>
      <c r="EK16" s="32">
        <f t="shared" si="41"/>
        <v>1.0312500000000002</v>
      </c>
      <c r="EL16" s="2">
        <f t="shared" si="26"/>
        <v>22</v>
      </c>
      <c r="EM16" s="2">
        <f t="shared" si="20"/>
        <v>1</v>
      </c>
      <c r="EN16" s="2">
        <f t="shared" si="20"/>
        <v>0</v>
      </c>
      <c r="EO16" s="2">
        <f t="shared" si="20"/>
        <v>0</v>
      </c>
      <c r="EP16" s="2">
        <f t="shared" si="20"/>
        <v>1</v>
      </c>
      <c r="EQ16" s="2">
        <f t="shared" si="20"/>
        <v>2</v>
      </c>
      <c r="ER16" s="2">
        <f t="shared" si="20"/>
        <v>0</v>
      </c>
      <c r="ES16" s="15">
        <f t="shared" si="20"/>
        <v>26</v>
      </c>
      <c r="ET16" s="15">
        <f t="shared" si="21"/>
        <v>25.8</v>
      </c>
    </row>
    <row r="17" spans="1:150" ht="14.4" thickTop="1" thickBot="1" x14ac:dyDescent="0.3">
      <c r="A17" s="33" t="s">
        <v>5</v>
      </c>
      <c r="B17" s="3">
        <f>SUM(B13:B16)</f>
        <v>3</v>
      </c>
      <c r="C17" s="3">
        <f t="shared" ref="C17:H17" si="44">SUM(C13:C16)</f>
        <v>0</v>
      </c>
      <c r="D17" s="3">
        <f t="shared" si="44"/>
        <v>0</v>
      </c>
      <c r="E17" s="3">
        <f t="shared" si="44"/>
        <v>0</v>
      </c>
      <c r="F17" s="3">
        <f t="shared" si="44"/>
        <v>0</v>
      </c>
      <c r="G17" s="3">
        <f t="shared" si="44"/>
        <v>0</v>
      </c>
      <c r="H17" s="3">
        <f t="shared" si="44"/>
        <v>0</v>
      </c>
      <c r="I17" s="16">
        <f>SUM(B17:H17)</f>
        <v>3</v>
      </c>
      <c r="J17" s="34">
        <f>B17+C17+D17*1.5+E17*2.3+F17*2+G17*0.4+H17*0.2</f>
        <v>3</v>
      </c>
      <c r="K17" s="33" t="s">
        <v>5</v>
      </c>
      <c r="L17" s="3">
        <f>SUM(L13:L16)</f>
        <v>3</v>
      </c>
      <c r="M17" s="3">
        <f t="shared" ref="M17" si="45">SUM(M13:M16)</f>
        <v>0</v>
      </c>
      <c r="N17" s="3">
        <f t="shared" ref="N17" si="46">SUM(N13:N16)</f>
        <v>0</v>
      </c>
      <c r="O17" s="3">
        <f t="shared" ref="O17" si="47">SUM(O13:O16)</f>
        <v>0</v>
      </c>
      <c r="P17" s="3">
        <f t="shared" ref="P17" si="48">SUM(P13:P16)</f>
        <v>0</v>
      </c>
      <c r="Q17" s="3">
        <f t="shared" ref="Q17" si="49">SUM(Q13:Q16)</f>
        <v>0</v>
      </c>
      <c r="R17" s="3">
        <f t="shared" ref="R17" si="50">SUM(R13:R16)</f>
        <v>2</v>
      </c>
      <c r="S17" s="16">
        <f>SUM(L17:R17)</f>
        <v>5</v>
      </c>
      <c r="T17" s="34">
        <f>L17+M17+N17*1.5+O17*2.3+P17*2+Q17*0.4+R17*0.2</f>
        <v>3.4</v>
      </c>
      <c r="U17" s="33" t="s">
        <v>5</v>
      </c>
      <c r="V17" s="3">
        <f>SUM(V13:V16)</f>
        <v>0</v>
      </c>
      <c r="W17" s="3">
        <f t="shared" ref="W17" si="51">SUM(W13:W16)</f>
        <v>0</v>
      </c>
      <c r="X17" s="3">
        <f t="shared" ref="X17" si="52">SUM(X13:X16)</f>
        <v>0</v>
      </c>
      <c r="Y17" s="3">
        <f t="shared" ref="Y17" si="53">SUM(Y13:Y16)</f>
        <v>0</v>
      </c>
      <c r="Z17" s="3">
        <f t="shared" ref="Z17" si="54">SUM(Z13:Z16)</f>
        <v>0</v>
      </c>
      <c r="AA17" s="3">
        <f t="shared" ref="AA17" si="55">SUM(AA13:AA16)</f>
        <v>0</v>
      </c>
      <c r="AB17" s="3">
        <f t="shared" ref="AB17" si="56">SUM(AB13:AB16)</f>
        <v>0</v>
      </c>
      <c r="AC17" s="16">
        <f>SUM(V17:AB17)</f>
        <v>0</v>
      </c>
      <c r="AD17" s="34">
        <f>V17+W17+X17*1.5+Y17*2.3+Z17*2+AA17*0.4+AB17*0.2</f>
        <v>0</v>
      </c>
      <c r="AE17" s="33" t="s">
        <v>5</v>
      </c>
      <c r="AF17" s="3">
        <f>SUM(AF13:AF16)</f>
        <v>4</v>
      </c>
      <c r="AG17" s="3">
        <f t="shared" ref="AG17" si="57">SUM(AG13:AG16)</f>
        <v>0</v>
      </c>
      <c r="AH17" s="3">
        <f t="shared" ref="AH17" si="58">SUM(AH13:AH16)</f>
        <v>0</v>
      </c>
      <c r="AI17" s="3">
        <f t="shared" ref="AI17" si="59">SUM(AI13:AI16)</f>
        <v>0</v>
      </c>
      <c r="AJ17" s="3">
        <f t="shared" ref="AJ17" si="60">SUM(AJ13:AJ16)</f>
        <v>0</v>
      </c>
      <c r="AK17" s="3">
        <f t="shared" ref="AK17" si="61">SUM(AK13:AK16)</f>
        <v>0</v>
      </c>
      <c r="AL17" s="3">
        <f t="shared" ref="AL17" si="62">SUM(AL13:AL16)</f>
        <v>0</v>
      </c>
      <c r="AM17" s="16">
        <f>SUM(AF17:AL17)</f>
        <v>4</v>
      </c>
      <c r="AN17" s="34">
        <f>AF17+AG17+AH17*1.5+AI17*2.3+AJ17*2+AK17*0.4+AL17*0.2</f>
        <v>4</v>
      </c>
      <c r="AO17" s="33" t="s">
        <v>5</v>
      </c>
      <c r="AP17" s="3">
        <f>SUM(AP13:AP16)</f>
        <v>89</v>
      </c>
      <c r="AQ17" s="3">
        <f t="shared" ref="AQ17" si="63">SUM(AQ13:AQ16)</f>
        <v>3</v>
      </c>
      <c r="AR17" s="3">
        <f t="shared" ref="AR17" si="64">SUM(AR13:AR16)</f>
        <v>2</v>
      </c>
      <c r="AS17" s="3">
        <f t="shared" ref="AS17" si="65">SUM(AS13:AS16)</f>
        <v>0</v>
      </c>
      <c r="AT17" s="3">
        <f t="shared" ref="AT17" si="66">SUM(AT13:AT16)</f>
        <v>6</v>
      </c>
      <c r="AU17" s="3">
        <f t="shared" ref="AU17" si="67">SUM(AU13:AU16)</f>
        <v>10</v>
      </c>
      <c r="AV17" s="3">
        <f t="shared" ref="AV17" si="68">SUM(AV13:AV16)</f>
        <v>1</v>
      </c>
      <c r="AW17" s="16">
        <f>SUM(AP17:AV17)</f>
        <v>111</v>
      </c>
      <c r="AX17" s="34">
        <f>AP17+AQ17+AR17*1.5+AS17*2.3+AT17*2+AU17*0.4+AV17*0.2</f>
        <v>111.2</v>
      </c>
      <c r="AY17" s="33" t="s">
        <v>5</v>
      </c>
      <c r="AZ17" s="3">
        <f>SUM(AZ13:AZ16)</f>
        <v>0</v>
      </c>
      <c r="BA17" s="3">
        <f t="shared" ref="BA17" si="69">SUM(BA13:BA16)</f>
        <v>0</v>
      </c>
      <c r="BB17" s="3">
        <f t="shared" ref="BB17" si="70">SUM(BB13:BB16)</f>
        <v>0</v>
      </c>
      <c r="BC17" s="3">
        <f t="shared" ref="BC17" si="71">SUM(BC13:BC16)</f>
        <v>0</v>
      </c>
      <c r="BD17" s="3">
        <f t="shared" ref="BD17" si="72">SUM(BD13:BD16)</f>
        <v>0</v>
      </c>
      <c r="BE17" s="3">
        <f t="shared" ref="BE17" si="73">SUM(BE13:BE16)</f>
        <v>0</v>
      </c>
      <c r="BF17" s="3">
        <f t="shared" ref="BF17" si="74">SUM(BF13:BF16)</f>
        <v>0</v>
      </c>
      <c r="BG17" s="16">
        <f>SUM(AZ17:BF17)</f>
        <v>0</v>
      </c>
      <c r="BH17" s="34">
        <f>AZ17+BA17+BB17*1.5+BC17*2.3+BD17*2+BE17*0.4+BF17*0.2</f>
        <v>0</v>
      </c>
      <c r="BI17" s="33" t="s">
        <v>5</v>
      </c>
      <c r="BJ17" s="3">
        <f>SUM(BJ13:BJ16)</f>
        <v>88</v>
      </c>
      <c r="BK17" s="3">
        <f t="shared" ref="BK17" si="75">SUM(BK13:BK16)</f>
        <v>1</v>
      </c>
      <c r="BL17" s="3">
        <f t="shared" ref="BL17" si="76">SUM(BL13:BL16)</f>
        <v>0</v>
      </c>
      <c r="BM17" s="3">
        <f t="shared" ref="BM17" si="77">SUM(BM13:BM16)</f>
        <v>0</v>
      </c>
      <c r="BN17" s="3">
        <f t="shared" ref="BN17" si="78">SUM(BN13:BN16)</f>
        <v>8</v>
      </c>
      <c r="BO17" s="3">
        <f t="shared" ref="BO17" si="79">SUM(BO13:BO16)</f>
        <v>10</v>
      </c>
      <c r="BP17" s="3">
        <f t="shared" ref="BP17" si="80">SUM(BP13:BP16)</f>
        <v>0</v>
      </c>
      <c r="BQ17" s="16">
        <f>SUM(BJ17:BP17)</f>
        <v>107</v>
      </c>
      <c r="BR17" s="34">
        <f>BJ17+BK17+BL17*1.5+BM17*2.3+BN17*2+BO17*0.4+BP17*0.2</f>
        <v>109</v>
      </c>
      <c r="BS17" s="33" t="s">
        <v>5</v>
      </c>
      <c r="BT17" s="3">
        <f>SUM(BT13:BT16)</f>
        <v>0</v>
      </c>
      <c r="BU17" s="3">
        <f t="shared" ref="BU17" si="81">SUM(BU13:BU16)</f>
        <v>0</v>
      </c>
      <c r="BV17" s="3">
        <f t="shared" ref="BV17" si="82">SUM(BV13:BV16)</f>
        <v>0</v>
      </c>
      <c r="BW17" s="3">
        <f t="shared" ref="BW17" si="83">SUM(BW13:BW16)</f>
        <v>0</v>
      </c>
      <c r="BX17" s="3">
        <f t="shared" ref="BX17" si="84">SUM(BX13:BX16)</f>
        <v>0</v>
      </c>
      <c r="BY17" s="3">
        <f t="shared" ref="BY17" si="85">SUM(BY13:BY16)</f>
        <v>0</v>
      </c>
      <c r="BZ17" s="3">
        <f t="shared" ref="BZ17" si="86">SUM(BZ13:BZ16)</f>
        <v>0</v>
      </c>
      <c r="CA17" s="16">
        <f>SUM(BT17:BZ17)</f>
        <v>0</v>
      </c>
      <c r="CB17" s="34">
        <f>BT17+BU17+BV17*1.5+BW17*2.3+BX17*2+BY17*0.4+BZ17*0.2</f>
        <v>0</v>
      </c>
      <c r="CC17" s="33" t="s">
        <v>5</v>
      </c>
      <c r="CD17" s="3">
        <f>SUM(CD13:CD16)</f>
        <v>0</v>
      </c>
      <c r="CE17" s="3">
        <f t="shared" ref="CE17" si="87">SUM(CE13:CE16)</f>
        <v>0</v>
      </c>
      <c r="CF17" s="3">
        <f t="shared" ref="CF17" si="88">SUM(CF13:CF16)</f>
        <v>0</v>
      </c>
      <c r="CG17" s="3">
        <f t="shared" ref="CG17" si="89">SUM(CG13:CG16)</f>
        <v>0</v>
      </c>
      <c r="CH17" s="3">
        <f t="shared" ref="CH17" si="90">SUM(CH13:CH16)</f>
        <v>0</v>
      </c>
      <c r="CI17" s="3">
        <f t="shared" ref="CI17" si="91">SUM(CI13:CI16)</f>
        <v>0</v>
      </c>
      <c r="CJ17" s="3">
        <f t="shared" ref="CJ17" si="92">SUM(CJ13:CJ16)</f>
        <v>0</v>
      </c>
      <c r="CK17" s="16">
        <f>SUM(CD17:CJ17)</f>
        <v>0</v>
      </c>
      <c r="CL17" s="34">
        <f>CD17+CE17+CF17*1.5+CG17*2.3+CH17*2+CI17*0.4+CJ17*0.2</f>
        <v>0</v>
      </c>
      <c r="CM17" s="33" t="s">
        <v>5</v>
      </c>
      <c r="CN17" s="3">
        <f>SUM(CN13:CN16)</f>
        <v>4</v>
      </c>
      <c r="CO17" s="3">
        <f t="shared" ref="CO17" si="93">SUM(CO13:CO16)</f>
        <v>0</v>
      </c>
      <c r="CP17" s="3">
        <f t="shared" ref="CP17" si="94">SUM(CP13:CP16)</f>
        <v>0</v>
      </c>
      <c r="CQ17" s="3">
        <f t="shared" ref="CQ17" si="95">SUM(CQ13:CQ16)</f>
        <v>0</v>
      </c>
      <c r="CR17" s="3">
        <f t="shared" ref="CR17" si="96">SUM(CR13:CR16)</f>
        <v>0</v>
      </c>
      <c r="CS17" s="3">
        <f t="shared" ref="CS17" si="97">SUM(CS13:CS16)</f>
        <v>0</v>
      </c>
      <c r="CT17" s="3">
        <f t="shared" ref="CT17" si="98">SUM(CT13:CT16)</f>
        <v>0</v>
      </c>
      <c r="CU17" s="16">
        <f>SUM(CN17:CT17)</f>
        <v>4</v>
      </c>
      <c r="CV17" s="34">
        <f>CN17+CO17+CP17*1.5+CQ17*2.3+CR17*2+CS17*0.4+CT17*0.2</f>
        <v>4</v>
      </c>
      <c r="CW17" s="33" t="s">
        <v>5</v>
      </c>
      <c r="CX17" s="3">
        <f>SUM(CX13:CX16)</f>
        <v>4</v>
      </c>
      <c r="CY17" s="3">
        <f t="shared" ref="CY17" si="99">SUM(CY13:CY16)</f>
        <v>0</v>
      </c>
      <c r="CZ17" s="3">
        <f t="shared" ref="CZ17" si="100">SUM(CZ13:CZ16)</f>
        <v>0</v>
      </c>
      <c r="DA17" s="3">
        <f t="shared" ref="DA17" si="101">SUM(DA13:DA16)</f>
        <v>0</v>
      </c>
      <c r="DB17" s="3">
        <f t="shared" ref="DB17" si="102">SUM(DB13:DB16)</f>
        <v>0</v>
      </c>
      <c r="DC17" s="3">
        <f t="shared" ref="DC17" si="103">SUM(DC13:DC16)</f>
        <v>0</v>
      </c>
      <c r="DD17" s="3">
        <f t="shared" ref="DD17" si="104">SUM(DD13:DD16)</f>
        <v>2</v>
      </c>
      <c r="DE17" s="16">
        <f>SUM(CX17:DD17)</f>
        <v>6</v>
      </c>
      <c r="DF17" s="34">
        <f>CX17+CY17+CZ17*1.5+DA17*2.3+DB17*2+DC17*0.4+DD17*0.2</f>
        <v>4.4000000000000004</v>
      </c>
      <c r="DG17" s="33" t="s">
        <v>5</v>
      </c>
      <c r="DH17" s="3">
        <f>SUM(DH13:DH16)</f>
        <v>89</v>
      </c>
      <c r="DI17" s="3">
        <f t="shared" ref="DI17" si="105">SUM(DI13:DI16)</f>
        <v>1</v>
      </c>
      <c r="DJ17" s="3">
        <f t="shared" ref="DJ17" si="106">SUM(DJ13:DJ16)</f>
        <v>0</v>
      </c>
      <c r="DK17" s="3">
        <f t="shared" ref="DK17" si="107">SUM(DK13:DK16)</f>
        <v>0</v>
      </c>
      <c r="DL17" s="3">
        <f t="shared" ref="DL17" si="108">SUM(DL13:DL16)</f>
        <v>8</v>
      </c>
      <c r="DM17" s="3">
        <f t="shared" ref="DM17" si="109">SUM(DM13:DM16)</f>
        <v>10</v>
      </c>
      <c r="DN17" s="3">
        <f t="shared" ref="DN17" si="110">SUM(DN13:DN16)</f>
        <v>2</v>
      </c>
      <c r="DO17" s="16">
        <f>SUM(DH17:DN17)</f>
        <v>110</v>
      </c>
      <c r="DP17" s="34">
        <f>DH17+DI17+DJ17*1.5+DK17*2.3+DL17*2+DM17*0.4+DN17*0.2</f>
        <v>110.4</v>
      </c>
      <c r="DQ17" s="33" t="s">
        <v>5</v>
      </c>
      <c r="DR17" s="3">
        <f>SUM(DR13:DR16)</f>
        <v>93</v>
      </c>
      <c r="DS17" s="3">
        <f t="shared" ref="DS17" si="111">SUM(DS13:DS16)</f>
        <v>3</v>
      </c>
      <c r="DT17" s="3">
        <f t="shared" ref="DT17" si="112">SUM(DT13:DT16)</f>
        <v>2</v>
      </c>
      <c r="DU17" s="3">
        <f t="shared" ref="DU17" si="113">SUM(DU13:DU16)</f>
        <v>0</v>
      </c>
      <c r="DV17" s="3">
        <f t="shared" ref="DV17" si="114">SUM(DV13:DV16)</f>
        <v>6</v>
      </c>
      <c r="DW17" s="3">
        <f t="shared" ref="DW17" si="115">SUM(DW13:DW16)</f>
        <v>10</v>
      </c>
      <c r="DX17" s="3">
        <f t="shared" ref="DX17" si="116">SUM(DX13:DX16)</f>
        <v>1</v>
      </c>
      <c r="DY17" s="16">
        <f>SUM(DR17:DX17)</f>
        <v>115</v>
      </c>
      <c r="DZ17" s="34">
        <f>DR17+DS17+DT17*1.5+DU17*2.3+DV17*2+DW17*0.4+DX17*0.2</f>
        <v>115.2</v>
      </c>
      <c r="EA17" s="33" t="s">
        <v>5</v>
      </c>
      <c r="EB17" s="3">
        <f>SUM(EB13:EB16)</f>
        <v>92</v>
      </c>
      <c r="EC17" s="3">
        <f t="shared" ref="EC17" si="117">SUM(EC13:EC16)</f>
        <v>3</v>
      </c>
      <c r="ED17" s="3">
        <f t="shared" ref="ED17" si="118">SUM(ED13:ED16)</f>
        <v>2</v>
      </c>
      <c r="EE17" s="3">
        <f t="shared" ref="EE17" si="119">SUM(EE13:EE16)</f>
        <v>0</v>
      </c>
      <c r="EF17" s="3">
        <f t="shared" ref="EF17" si="120">SUM(EF13:EF16)</f>
        <v>6</v>
      </c>
      <c r="EG17" s="3">
        <f t="shared" ref="EG17" si="121">SUM(EG13:EG16)</f>
        <v>10</v>
      </c>
      <c r="EH17" s="3">
        <f t="shared" ref="EH17" si="122">SUM(EH13:EH16)</f>
        <v>1</v>
      </c>
      <c r="EI17" s="16">
        <f>SUM(EB17:EH17)</f>
        <v>114</v>
      </c>
      <c r="EJ17" s="34">
        <f>EB17+EC17+ED17*1.5+EE17*2.3+EF17*2+EG17*0.4+EH17*0.2</f>
        <v>114.2</v>
      </c>
      <c r="EK17" s="33" t="s">
        <v>5</v>
      </c>
      <c r="EL17" s="3">
        <f>SUM(EL13:EL16)</f>
        <v>88</v>
      </c>
      <c r="EM17" s="3">
        <f t="shared" ref="EM17" si="123">SUM(EM13:EM16)</f>
        <v>1</v>
      </c>
      <c r="EN17" s="3">
        <f t="shared" ref="EN17" si="124">SUM(EN13:EN16)</f>
        <v>0</v>
      </c>
      <c r="EO17" s="3">
        <f t="shared" ref="EO17" si="125">SUM(EO13:EO16)</f>
        <v>0</v>
      </c>
      <c r="EP17" s="3">
        <f t="shared" ref="EP17" si="126">SUM(EP13:EP16)</f>
        <v>8</v>
      </c>
      <c r="EQ17" s="3">
        <f t="shared" ref="EQ17" si="127">SUM(EQ13:EQ16)</f>
        <v>10</v>
      </c>
      <c r="ER17" s="3">
        <f t="shared" ref="ER17" si="128">SUM(ER13:ER16)</f>
        <v>0</v>
      </c>
      <c r="ES17" s="16">
        <f>SUM(EL17:ER17)</f>
        <v>107</v>
      </c>
      <c r="ET17" s="34">
        <f>EL17+EM17+EN17*1.5+EO17*2.3+EP17*2+EQ17*0.4+ER17*0.2</f>
        <v>109</v>
      </c>
    </row>
    <row r="18" spans="1:150" ht="13.8" thickTop="1" x14ac:dyDescent="0.25">
      <c r="A18" s="32">
        <f>A16+"00:15"</f>
        <v>4.1666666666666664E-2</v>
      </c>
      <c r="B18" s="2">
        <v>1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15">
        <f t="shared" ref="I18:I71" si="129">SUM(B18:H18)</f>
        <v>1</v>
      </c>
      <c r="J18" s="15">
        <f t="shared" ref="J18:J21" si="130">B18+C18+D18*1.5+E18*2.3+F18*2+G18*0.4+H18*0.2</f>
        <v>1</v>
      </c>
      <c r="K18" s="32">
        <f>K16+"00:15"</f>
        <v>4.1666666666666664E-2</v>
      </c>
      <c r="L18" s="2">
        <v>2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15">
        <f t="shared" ref="S18:S71" si="131">SUM(L18:R18)</f>
        <v>2</v>
      </c>
      <c r="T18" s="15">
        <f t="shared" ref="T18:T21" si="132">L18+M18+N18*1.5+O18*2.3+P18*2+Q18*0.4+R18*0.2</f>
        <v>2</v>
      </c>
      <c r="U18" s="32">
        <f>U16+"00:15"</f>
        <v>1.041666666666667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15">
        <f t="shared" ref="AC18:AC71" si="133">SUM(V18:AB18)</f>
        <v>0</v>
      </c>
      <c r="AD18" s="15">
        <f t="shared" ref="AD18:AD21" si="134">V18+W18+X18*1.5+Y18*2.3+Z18*2+AA18*0.4+AB18*0.2</f>
        <v>0</v>
      </c>
      <c r="AE18" s="32">
        <f>AE16+"00:15"</f>
        <v>1.041666666666667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1</v>
      </c>
      <c r="AL18" s="2">
        <v>0</v>
      </c>
      <c r="AM18" s="15">
        <f t="shared" ref="AM18:AM71" si="135">SUM(AF18:AL18)</f>
        <v>1</v>
      </c>
      <c r="AN18" s="15">
        <f t="shared" ref="AN18:AN21" si="136">AF18+AG18+AH18*1.5+AI18*2.3+AJ18*2+AK18*0.4+AL18*0.2</f>
        <v>0.4</v>
      </c>
      <c r="AO18" s="32">
        <f>AO16+"00:15"</f>
        <v>1.041666666666667</v>
      </c>
      <c r="AP18" s="2">
        <v>15</v>
      </c>
      <c r="AQ18" s="2">
        <v>1</v>
      </c>
      <c r="AR18" s="2">
        <v>1</v>
      </c>
      <c r="AS18" s="2">
        <v>0</v>
      </c>
      <c r="AT18" s="2">
        <v>0</v>
      </c>
      <c r="AU18" s="2">
        <v>1</v>
      </c>
      <c r="AV18" s="2">
        <v>0</v>
      </c>
      <c r="AW18" s="15">
        <f t="shared" ref="AW18:AW71" si="137">SUM(AP18:AV18)</f>
        <v>18</v>
      </c>
      <c r="AX18" s="15">
        <f t="shared" ref="AX18:AX21" si="138">AP18+AQ18+AR18*1.5+AS18*2.3+AT18*2+AU18*0.4+AV18*0.2</f>
        <v>17.899999999999999</v>
      </c>
      <c r="AY18" s="32">
        <f>AY16+"00:15"</f>
        <v>1.041666666666667</v>
      </c>
      <c r="AZ18" s="2">
        <v>0</v>
      </c>
      <c r="BA18" s="2">
        <v>0</v>
      </c>
      <c r="BB18" s="2">
        <v>0</v>
      </c>
      <c r="BC18" s="2">
        <v>0</v>
      </c>
      <c r="BD18" s="2">
        <v>0</v>
      </c>
      <c r="BE18" s="2">
        <v>0</v>
      </c>
      <c r="BF18" s="2">
        <v>0</v>
      </c>
      <c r="BG18" s="15">
        <f t="shared" ref="BG18:BG71" si="139">SUM(AZ18:BF18)</f>
        <v>0</v>
      </c>
      <c r="BH18" s="15">
        <f t="shared" ref="BH18:BH21" si="140">AZ18+BA18+BB18*1.5+BC18*2.3+BD18*2+BE18*0.4+BF18*0.2</f>
        <v>0</v>
      </c>
      <c r="BI18" s="32">
        <f>BI16+"00:15"</f>
        <v>1.041666666666667</v>
      </c>
      <c r="BJ18" s="2">
        <v>23</v>
      </c>
      <c r="BK18" s="2">
        <v>2</v>
      </c>
      <c r="BL18" s="2">
        <v>0</v>
      </c>
      <c r="BM18" s="2">
        <v>0</v>
      </c>
      <c r="BN18" s="2">
        <v>0</v>
      </c>
      <c r="BO18" s="2">
        <v>2</v>
      </c>
      <c r="BP18" s="2">
        <v>1</v>
      </c>
      <c r="BQ18" s="15">
        <f t="shared" ref="BQ18:BQ71" si="141">SUM(BJ18:BP18)</f>
        <v>28</v>
      </c>
      <c r="BR18" s="15">
        <f t="shared" ref="BR18:BR21" si="142">BJ18+BK18+BL18*1.5+BM18*2.3+BN18*2+BO18*0.4+BP18*0.2</f>
        <v>26</v>
      </c>
      <c r="BS18" s="32">
        <f>BS16+"00:15"</f>
        <v>1.041666666666667</v>
      </c>
      <c r="BT18" s="2">
        <v>0</v>
      </c>
      <c r="BU18" s="2">
        <v>0</v>
      </c>
      <c r="BV18" s="2">
        <v>0</v>
      </c>
      <c r="BW18" s="2">
        <v>0</v>
      </c>
      <c r="BX18" s="2">
        <v>0</v>
      </c>
      <c r="BY18" s="2">
        <v>0</v>
      </c>
      <c r="BZ18" s="2">
        <v>0</v>
      </c>
      <c r="CA18" s="15">
        <f t="shared" ref="CA18:CA71" si="143">SUM(BT18:BZ18)</f>
        <v>0</v>
      </c>
      <c r="CB18" s="15">
        <f t="shared" ref="CB18:CB21" si="144">BT18+BU18+BV18*1.5+BW18*2.3+BX18*2+BY18*0.4+BZ18*0.2</f>
        <v>0</v>
      </c>
      <c r="CC18" s="32">
        <f>CC16+"00:15"</f>
        <v>1.041666666666667</v>
      </c>
      <c r="CD18" s="2">
        <v>0</v>
      </c>
      <c r="CE18" s="2">
        <v>0</v>
      </c>
      <c r="CF18" s="2">
        <v>0</v>
      </c>
      <c r="CG18" s="2">
        <v>0</v>
      </c>
      <c r="CH18" s="2">
        <v>0</v>
      </c>
      <c r="CI18" s="2">
        <v>0</v>
      </c>
      <c r="CJ18" s="2">
        <v>0</v>
      </c>
      <c r="CK18" s="15">
        <f t="shared" ref="CK18:CK71" si="145">SUM(CD18:CJ18)</f>
        <v>0</v>
      </c>
      <c r="CL18" s="15">
        <f t="shared" ref="CL18:CL21" si="146">CD18+CE18+CF18*1.5+CG18*2.3+CH18*2+CI18*0.4+CJ18*0.2</f>
        <v>0</v>
      </c>
      <c r="CM18" s="32">
        <f>CM16+"00:15"</f>
        <v>1.041666666666667</v>
      </c>
      <c r="CN18" s="2">
        <f t="shared" si="23"/>
        <v>0</v>
      </c>
      <c r="CO18" s="2">
        <f t="shared" si="8"/>
        <v>0</v>
      </c>
      <c r="CP18" s="2">
        <f t="shared" si="8"/>
        <v>0</v>
      </c>
      <c r="CQ18" s="2">
        <f t="shared" si="8"/>
        <v>0</v>
      </c>
      <c r="CR18" s="2">
        <f t="shared" si="8"/>
        <v>0</v>
      </c>
      <c r="CS18" s="2">
        <f t="shared" si="8"/>
        <v>1</v>
      </c>
      <c r="CT18" s="2">
        <f t="shared" si="8"/>
        <v>0</v>
      </c>
      <c r="CU18" s="15">
        <f t="shared" si="8"/>
        <v>1</v>
      </c>
      <c r="CV18" s="15">
        <f t="shared" ref="CV18:CV21" si="147">CN18+CO18+CP18*1.5+CQ18*2.3+CR18*2+CS18*0.4+CT18*0.2</f>
        <v>0.4</v>
      </c>
      <c r="CW18" s="32">
        <f>CW16+"00:15"</f>
        <v>1.041666666666667</v>
      </c>
      <c r="CX18" s="2">
        <f t="shared" si="42"/>
        <v>3</v>
      </c>
      <c r="CY18" s="2">
        <f t="shared" si="42"/>
        <v>0</v>
      </c>
      <c r="CZ18" s="2">
        <f t="shared" si="42"/>
        <v>0</v>
      </c>
      <c r="DA18" s="2">
        <f t="shared" si="11"/>
        <v>0</v>
      </c>
      <c r="DB18" s="2">
        <f t="shared" si="11"/>
        <v>0</v>
      </c>
      <c r="DC18" s="2">
        <f t="shared" si="11"/>
        <v>0</v>
      </c>
      <c r="DD18" s="2">
        <f t="shared" si="11"/>
        <v>0</v>
      </c>
      <c r="DE18" s="15">
        <f t="shared" si="11"/>
        <v>3</v>
      </c>
      <c r="DF18" s="15">
        <f t="shared" ref="DF18:DF21" si="148">CX18+CY18+CZ18*1.5+DA18*2.3+DB18*2+DC18*0.4+DD18*0.2</f>
        <v>3</v>
      </c>
      <c r="DG18" s="32">
        <f>DG16+"00:15"</f>
        <v>1.041666666666667</v>
      </c>
      <c r="DH18" s="2">
        <f t="shared" si="43"/>
        <v>25</v>
      </c>
      <c r="DI18" s="2">
        <f t="shared" si="43"/>
        <v>2</v>
      </c>
      <c r="DJ18" s="2">
        <f t="shared" si="43"/>
        <v>0</v>
      </c>
      <c r="DK18" s="2">
        <f t="shared" si="14"/>
        <v>0</v>
      </c>
      <c r="DL18" s="2">
        <f t="shared" si="14"/>
        <v>0</v>
      </c>
      <c r="DM18" s="2">
        <f t="shared" si="14"/>
        <v>2</v>
      </c>
      <c r="DN18" s="2">
        <f t="shared" si="14"/>
        <v>1</v>
      </c>
      <c r="DO18" s="15">
        <f t="shared" si="14"/>
        <v>30</v>
      </c>
      <c r="DP18" s="15">
        <f t="shared" ref="DP18:DP21" si="149">DH18+DI18+DJ18*1.5+DK18*2.3+DL18*2+DM18*0.4+DN18*0.2</f>
        <v>28</v>
      </c>
      <c r="DQ18" s="32">
        <f>DQ16+"00:15"</f>
        <v>1.041666666666667</v>
      </c>
      <c r="DR18" s="2">
        <f t="shared" si="24"/>
        <v>15</v>
      </c>
      <c r="DS18" s="2">
        <f t="shared" si="16"/>
        <v>1</v>
      </c>
      <c r="DT18" s="2">
        <f t="shared" si="16"/>
        <v>1</v>
      </c>
      <c r="DU18" s="2">
        <f t="shared" si="16"/>
        <v>0</v>
      </c>
      <c r="DV18" s="2">
        <f t="shared" si="16"/>
        <v>0</v>
      </c>
      <c r="DW18" s="2">
        <f t="shared" si="16"/>
        <v>2</v>
      </c>
      <c r="DX18" s="2">
        <f t="shared" si="16"/>
        <v>0</v>
      </c>
      <c r="DY18" s="15">
        <f t="shared" si="16"/>
        <v>19</v>
      </c>
      <c r="DZ18" s="15">
        <f t="shared" ref="DZ18:DZ21" si="150">DR18+DS18+DT18*1.5+DU18*2.3+DV18*2+DW18*0.4+DX18*0.2</f>
        <v>18.3</v>
      </c>
      <c r="EA18" s="32">
        <f>EA16+"00:15"</f>
        <v>1.041666666666667</v>
      </c>
      <c r="EB18" s="2">
        <f t="shared" si="25"/>
        <v>16</v>
      </c>
      <c r="EC18" s="2">
        <f t="shared" si="18"/>
        <v>1</v>
      </c>
      <c r="ED18" s="2">
        <f t="shared" si="18"/>
        <v>1</v>
      </c>
      <c r="EE18" s="2">
        <f t="shared" si="18"/>
        <v>0</v>
      </c>
      <c r="EF18" s="2">
        <f t="shared" si="18"/>
        <v>0</v>
      </c>
      <c r="EG18" s="2">
        <f t="shared" si="18"/>
        <v>1</v>
      </c>
      <c r="EH18" s="2">
        <f t="shared" si="18"/>
        <v>0</v>
      </c>
      <c r="EI18" s="15">
        <f t="shared" si="18"/>
        <v>19</v>
      </c>
      <c r="EJ18" s="15">
        <f t="shared" ref="EJ18:EJ21" si="151">EB18+EC18+ED18*1.5+EE18*2.3+EF18*2+EG18*0.4+EH18*0.2</f>
        <v>18.899999999999999</v>
      </c>
      <c r="EK18" s="32">
        <f>EK16+"00:15"</f>
        <v>1.041666666666667</v>
      </c>
      <c r="EL18" s="2">
        <f t="shared" si="26"/>
        <v>23</v>
      </c>
      <c r="EM18" s="2">
        <f t="shared" si="20"/>
        <v>2</v>
      </c>
      <c r="EN18" s="2">
        <f t="shared" si="20"/>
        <v>0</v>
      </c>
      <c r="EO18" s="2">
        <f t="shared" si="20"/>
        <v>0</v>
      </c>
      <c r="EP18" s="2">
        <f t="shared" si="20"/>
        <v>0</v>
      </c>
      <c r="EQ18" s="2">
        <f t="shared" si="20"/>
        <v>2</v>
      </c>
      <c r="ER18" s="2">
        <f t="shared" si="20"/>
        <v>1</v>
      </c>
      <c r="ES18" s="15">
        <f t="shared" si="20"/>
        <v>28</v>
      </c>
      <c r="ET18" s="15">
        <f t="shared" ref="ET18:ET21" si="152">EL18+EM18+EN18*1.5+EO18*2.3+EP18*2+EQ18*0.4+ER18*0.2</f>
        <v>26</v>
      </c>
    </row>
    <row r="19" spans="1:150" x14ac:dyDescent="0.25">
      <c r="A19" s="32">
        <f>A18+"00:15"</f>
        <v>5.2083333333333329E-2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15">
        <f t="shared" si="129"/>
        <v>0</v>
      </c>
      <c r="J19" s="15">
        <f t="shared" si="130"/>
        <v>0</v>
      </c>
      <c r="K19" s="32">
        <f>K18+"00:15"</f>
        <v>5.2083333333333329E-2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1</v>
      </c>
      <c r="S19" s="15">
        <f t="shared" si="131"/>
        <v>1</v>
      </c>
      <c r="T19" s="15">
        <f t="shared" si="132"/>
        <v>0.2</v>
      </c>
      <c r="U19" s="32">
        <f>U18+"00:15"</f>
        <v>1.0520833333333337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15">
        <f t="shared" si="133"/>
        <v>0</v>
      </c>
      <c r="AD19" s="15">
        <f t="shared" si="134"/>
        <v>0</v>
      </c>
      <c r="AE19" s="32">
        <f>AE18+"00:15"</f>
        <v>1.0520833333333337</v>
      </c>
      <c r="AF19" s="2">
        <v>2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15">
        <f t="shared" si="135"/>
        <v>2</v>
      </c>
      <c r="AN19" s="15">
        <f t="shared" si="136"/>
        <v>2</v>
      </c>
      <c r="AO19" s="32">
        <f>AO18+"00:15"</f>
        <v>1.0520833333333337</v>
      </c>
      <c r="AP19" s="2">
        <v>16</v>
      </c>
      <c r="AQ19" s="2">
        <v>0</v>
      </c>
      <c r="AR19" s="2">
        <v>0</v>
      </c>
      <c r="AS19" s="2">
        <v>0</v>
      </c>
      <c r="AT19" s="2">
        <v>1</v>
      </c>
      <c r="AU19" s="2">
        <v>2</v>
      </c>
      <c r="AV19" s="2">
        <v>0</v>
      </c>
      <c r="AW19" s="15">
        <f t="shared" si="137"/>
        <v>19</v>
      </c>
      <c r="AX19" s="15">
        <f t="shared" si="138"/>
        <v>18.8</v>
      </c>
      <c r="AY19" s="32">
        <f>AY18+"00:15"</f>
        <v>1.0520833333333337</v>
      </c>
      <c r="AZ19" s="2">
        <v>0</v>
      </c>
      <c r="BA19" s="2">
        <v>0</v>
      </c>
      <c r="BB19" s="2">
        <v>0</v>
      </c>
      <c r="BC19" s="2">
        <v>0</v>
      </c>
      <c r="BD19" s="2">
        <v>0</v>
      </c>
      <c r="BE19" s="2">
        <v>0</v>
      </c>
      <c r="BF19" s="2">
        <v>0</v>
      </c>
      <c r="BG19" s="15">
        <f t="shared" si="139"/>
        <v>0</v>
      </c>
      <c r="BH19" s="15">
        <f t="shared" si="140"/>
        <v>0</v>
      </c>
      <c r="BI19" s="32">
        <f>BI18+"00:15"</f>
        <v>1.0520833333333337</v>
      </c>
      <c r="BJ19" s="2">
        <v>14</v>
      </c>
      <c r="BK19" s="2">
        <v>1</v>
      </c>
      <c r="BL19" s="2">
        <v>1</v>
      </c>
      <c r="BM19" s="2">
        <v>0</v>
      </c>
      <c r="BN19" s="2">
        <v>1</v>
      </c>
      <c r="BO19" s="2">
        <v>2</v>
      </c>
      <c r="BP19" s="2">
        <v>0</v>
      </c>
      <c r="BQ19" s="15">
        <f t="shared" si="141"/>
        <v>19</v>
      </c>
      <c r="BR19" s="15">
        <f t="shared" si="142"/>
        <v>19.3</v>
      </c>
      <c r="BS19" s="32">
        <f>BS18+"00:15"</f>
        <v>1.0520833333333337</v>
      </c>
      <c r="BT19" s="2">
        <v>0</v>
      </c>
      <c r="BU19" s="2">
        <v>0</v>
      </c>
      <c r="BV19" s="2">
        <v>0</v>
      </c>
      <c r="BW19" s="2">
        <v>0</v>
      </c>
      <c r="BX19" s="2">
        <v>0</v>
      </c>
      <c r="BY19" s="2">
        <v>0</v>
      </c>
      <c r="BZ19" s="2">
        <v>0</v>
      </c>
      <c r="CA19" s="15">
        <f t="shared" si="143"/>
        <v>0</v>
      </c>
      <c r="CB19" s="15">
        <f t="shared" si="144"/>
        <v>0</v>
      </c>
      <c r="CC19" s="32">
        <f>CC18+"00:15"</f>
        <v>1.0520833333333337</v>
      </c>
      <c r="CD19" s="2">
        <v>0</v>
      </c>
      <c r="CE19" s="2">
        <v>0</v>
      </c>
      <c r="CF19" s="2">
        <v>0</v>
      </c>
      <c r="CG19" s="2">
        <v>0</v>
      </c>
      <c r="CH19" s="2">
        <v>0</v>
      </c>
      <c r="CI19" s="2">
        <v>0</v>
      </c>
      <c r="CJ19" s="2">
        <v>0</v>
      </c>
      <c r="CK19" s="15">
        <f t="shared" si="145"/>
        <v>0</v>
      </c>
      <c r="CL19" s="15">
        <f t="shared" si="146"/>
        <v>0</v>
      </c>
      <c r="CM19" s="32">
        <f>CM18+"00:15"</f>
        <v>1.0520833333333337</v>
      </c>
      <c r="CN19" s="2">
        <f t="shared" si="23"/>
        <v>2</v>
      </c>
      <c r="CO19" s="2">
        <f t="shared" si="8"/>
        <v>0</v>
      </c>
      <c r="CP19" s="2">
        <f t="shared" si="8"/>
        <v>0</v>
      </c>
      <c r="CQ19" s="2">
        <f t="shared" si="8"/>
        <v>0</v>
      </c>
      <c r="CR19" s="2">
        <f t="shared" si="8"/>
        <v>0</v>
      </c>
      <c r="CS19" s="2">
        <f t="shared" si="8"/>
        <v>0</v>
      </c>
      <c r="CT19" s="2">
        <f t="shared" si="8"/>
        <v>0</v>
      </c>
      <c r="CU19" s="15">
        <f t="shared" si="8"/>
        <v>2</v>
      </c>
      <c r="CV19" s="15">
        <f t="shared" si="147"/>
        <v>2</v>
      </c>
      <c r="CW19" s="32">
        <f>CW18+"00:15"</f>
        <v>1.0520833333333337</v>
      </c>
      <c r="CX19" s="2">
        <f t="shared" si="42"/>
        <v>0</v>
      </c>
      <c r="CY19" s="2">
        <f t="shared" si="42"/>
        <v>0</v>
      </c>
      <c r="CZ19" s="2">
        <f t="shared" si="42"/>
        <v>0</v>
      </c>
      <c r="DA19" s="2">
        <f t="shared" si="11"/>
        <v>0</v>
      </c>
      <c r="DB19" s="2">
        <f t="shared" si="11"/>
        <v>0</v>
      </c>
      <c r="DC19" s="2">
        <f t="shared" si="11"/>
        <v>0</v>
      </c>
      <c r="DD19" s="2">
        <f t="shared" si="11"/>
        <v>1</v>
      </c>
      <c r="DE19" s="15">
        <f t="shared" si="11"/>
        <v>1</v>
      </c>
      <c r="DF19" s="15">
        <f t="shared" si="148"/>
        <v>0.2</v>
      </c>
      <c r="DG19" s="32">
        <f>DG18+"00:15"</f>
        <v>1.0520833333333337</v>
      </c>
      <c r="DH19" s="2">
        <f t="shared" si="43"/>
        <v>14</v>
      </c>
      <c r="DI19" s="2">
        <f t="shared" si="43"/>
        <v>1</v>
      </c>
      <c r="DJ19" s="2">
        <f t="shared" si="43"/>
        <v>1</v>
      </c>
      <c r="DK19" s="2">
        <f t="shared" si="14"/>
        <v>0</v>
      </c>
      <c r="DL19" s="2">
        <f t="shared" si="14"/>
        <v>1</v>
      </c>
      <c r="DM19" s="2">
        <f t="shared" si="14"/>
        <v>2</v>
      </c>
      <c r="DN19" s="2">
        <f t="shared" si="14"/>
        <v>1</v>
      </c>
      <c r="DO19" s="15">
        <f t="shared" si="14"/>
        <v>20</v>
      </c>
      <c r="DP19" s="15">
        <f t="shared" si="149"/>
        <v>19.5</v>
      </c>
      <c r="DQ19" s="32">
        <f>DQ18+"00:15"</f>
        <v>1.0520833333333337</v>
      </c>
      <c r="DR19" s="2">
        <f t="shared" si="24"/>
        <v>18</v>
      </c>
      <c r="DS19" s="2">
        <f t="shared" si="16"/>
        <v>0</v>
      </c>
      <c r="DT19" s="2">
        <f t="shared" si="16"/>
        <v>0</v>
      </c>
      <c r="DU19" s="2">
        <f t="shared" si="16"/>
        <v>0</v>
      </c>
      <c r="DV19" s="2">
        <f t="shared" si="16"/>
        <v>1</v>
      </c>
      <c r="DW19" s="2">
        <f t="shared" si="16"/>
        <v>2</v>
      </c>
      <c r="DX19" s="2">
        <f t="shared" si="16"/>
        <v>0</v>
      </c>
      <c r="DY19" s="15">
        <f t="shared" si="16"/>
        <v>21</v>
      </c>
      <c r="DZ19" s="15">
        <f t="shared" si="150"/>
        <v>20.8</v>
      </c>
      <c r="EA19" s="32">
        <f>EA18+"00:15"</f>
        <v>1.0520833333333337</v>
      </c>
      <c r="EB19" s="2">
        <f t="shared" si="25"/>
        <v>16</v>
      </c>
      <c r="EC19" s="2">
        <f t="shared" si="18"/>
        <v>0</v>
      </c>
      <c r="ED19" s="2">
        <f t="shared" si="18"/>
        <v>0</v>
      </c>
      <c r="EE19" s="2">
        <f t="shared" si="18"/>
        <v>0</v>
      </c>
      <c r="EF19" s="2">
        <f t="shared" si="18"/>
        <v>1</v>
      </c>
      <c r="EG19" s="2">
        <f t="shared" si="18"/>
        <v>2</v>
      </c>
      <c r="EH19" s="2">
        <f t="shared" si="18"/>
        <v>0</v>
      </c>
      <c r="EI19" s="15">
        <f t="shared" si="18"/>
        <v>19</v>
      </c>
      <c r="EJ19" s="15">
        <f t="shared" si="151"/>
        <v>18.8</v>
      </c>
      <c r="EK19" s="32">
        <f>EK18+"00:15"</f>
        <v>1.0520833333333337</v>
      </c>
      <c r="EL19" s="2">
        <f t="shared" si="26"/>
        <v>14</v>
      </c>
      <c r="EM19" s="2">
        <f t="shared" si="20"/>
        <v>1</v>
      </c>
      <c r="EN19" s="2">
        <f t="shared" si="20"/>
        <v>1</v>
      </c>
      <c r="EO19" s="2">
        <f t="shared" si="20"/>
        <v>0</v>
      </c>
      <c r="EP19" s="2">
        <f t="shared" si="20"/>
        <v>1</v>
      </c>
      <c r="EQ19" s="2">
        <f t="shared" si="20"/>
        <v>2</v>
      </c>
      <c r="ER19" s="2">
        <f t="shared" si="20"/>
        <v>0</v>
      </c>
      <c r="ES19" s="15">
        <f t="shared" si="20"/>
        <v>19</v>
      </c>
      <c r="ET19" s="15">
        <f t="shared" si="152"/>
        <v>19.3</v>
      </c>
    </row>
    <row r="20" spans="1:150" x14ac:dyDescent="0.25">
      <c r="A20" s="32">
        <f t="shared" si="27"/>
        <v>6.2499999999999993E-2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15">
        <f t="shared" si="129"/>
        <v>0</v>
      </c>
      <c r="J20" s="15">
        <f t="shared" si="130"/>
        <v>0</v>
      </c>
      <c r="K20" s="32">
        <f t="shared" ref="K20:K21" si="153">K19+"00:15"</f>
        <v>6.2499999999999993E-2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15">
        <f t="shared" si="131"/>
        <v>0</v>
      </c>
      <c r="T20" s="15">
        <f t="shared" si="132"/>
        <v>0</v>
      </c>
      <c r="U20" s="32">
        <f t="shared" si="29"/>
        <v>1.0625000000000004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15">
        <f t="shared" si="133"/>
        <v>0</v>
      </c>
      <c r="AD20" s="15">
        <f t="shared" si="134"/>
        <v>0</v>
      </c>
      <c r="AE20" s="32">
        <f t="shared" si="30"/>
        <v>1.0625000000000004</v>
      </c>
      <c r="AF20" s="2">
        <v>1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15">
        <f t="shared" si="135"/>
        <v>1</v>
      </c>
      <c r="AN20" s="15">
        <f t="shared" si="136"/>
        <v>1</v>
      </c>
      <c r="AO20" s="32">
        <f t="shared" si="31"/>
        <v>1.0625000000000004</v>
      </c>
      <c r="AP20" s="2">
        <v>11</v>
      </c>
      <c r="AQ20" s="2">
        <v>0</v>
      </c>
      <c r="AR20" s="2">
        <v>0</v>
      </c>
      <c r="AS20" s="2">
        <v>0</v>
      </c>
      <c r="AT20" s="2">
        <v>0</v>
      </c>
      <c r="AU20" s="2">
        <v>1</v>
      </c>
      <c r="AV20" s="2">
        <v>0</v>
      </c>
      <c r="AW20" s="15">
        <f t="shared" si="137"/>
        <v>12</v>
      </c>
      <c r="AX20" s="15">
        <f t="shared" si="138"/>
        <v>11.4</v>
      </c>
      <c r="AY20" s="32">
        <f t="shared" si="32"/>
        <v>1.0625000000000004</v>
      </c>
      <c r="AZ20" s="2">
        <v>0</v>
      </c>
      <c r="BA20" s="2">
        <v>0</v>
      </c>
      <c r="BB20" s="2">
        <v>0</v>
      </c>
      <c r="BC20" s="2">
        <v>0</v>
      </c>
      <c r="BD20" s="2">
        <v>0</v>
      </c>
      <c r="BE20" s="2">
        <v>0</v>
      </c>
      <c r="BF20" s="2">
        <v>0</v>
      </c>
      <c r="BG20" s="15">
        <f t="shared" si="139"/>
        <v>0</v>
      </c>
      <c r="BH20" s="15">
        <f t="shared" si="140"/>
        <v>0</v>
      </c>
      <c r="BI20" s="32">
        <f t="shared" si="33"/>
        <v>1.0625000000000004</v>
      </c>
      <c r="BJ20" s="2">
        <v>8</v>
      </c>
      <c r="BK20" s="2">
        <v>2</v>
      </c>
      <c r="BL20" s="2">
        <v>0</v>
      </c>
      <c r="BM20" s="2">
        <v>0</v>
      </c>
      <c r="BN20" s="2">
        <v>2</v>
      </c>
      <c r="BO20" s="2">
        <v>1</v>
      </c>
      <c r="BP20" s="2">
        <v>1</v>
      </c>
      <c r="BQ20" s="15">
        <f t="shared" si="141"/>
        <v>14</v>
      </c>
      <c r="BR20" s="15">
        <f t="shared" si="142"/>
        <v>14.6</v>
      </c>
      <c r="BS20" s="32">
        <f t="shared" si="34"/>
        <v>1.0625000000000004</v>
      </c>
      <c r="BT20" s="2">
        <v>0</v>
      </c>
      <c r="BU20" s="2">
        <v>0</v>
      </c>
      <c r="BV20" s="2">
        <v>0</v>
      </c>
      <c r="BW20" s="2">
        <v>0</v>
      </c>
      <c r="BX20" s="2">
        <v>0</v>
      </c>
      <c r="BY20" s="2">
        <v>0</v>
      </c>
      <c r="BZ20" s="2">
        <v>0</v>
      </c>
      <c r="CA20" s="15">
        <f t="shared" si="143"/>
        <v>0</v>
      </c>
      <c r="CB20" s="15">
        <f t="shared" si="144"/>
        <v>0</v>
      </c>
      <c r="CC20" s="32">
        <f t="shared" si="35"/>
        <v>1.0625000000000004</v>
      </c>
      <c r="CD20" s="2">
        <v>0</v>
      </c>
      <c r="CE20" s="2">
        <v>0</v>
      </c>
      <c r="CF20" s="2">
        <v>0</v>
      </c>
      <c r="CG20" s="2">
        <v>0</v>
      </c>
      <c r="CH20" s="2">
        <v>0</v>
      </c>
      <c r="CI20" s="2">
        <v>0</v>
      </c>
      <c r="CJ20" s="2">
        <v>0</v>
      </c>
      <c r="CK20" s="15">
        <f t="shared" si="145"/>
        <v>0</v>
      </c>
      <c r="CL20" s="15">
        <f t="shared" si="146"/>
        <v>0</v>
      </c>
      <c r="CM20" s="32">
        <f t="shared" si="36"/>
        <v>1.0625000000000004</v>
      </c>
      <c r="CN20" s="2">
        <f t="shared" si="23"/>
        <v>1</v>
      </c>
      <c r="CO20" s="2">
        <f t="shared" si="8"/>
        <v>0</v>
      </c>
      <c r="CP20" s="2">
        <f t="shared" si="8"/>
        <v>0</v>
      </c>
      <c r="CQ20" s="2">
        <f t="shared" si="8"/>
        <v>0</v>
      </c>
      <c r="CR20" s="2">
        <f t="shared" si="8"/>
        <v>0</v>
      </c>
      <c r="CS20" s="2">
        <f t="shared" si="8"/>
        <v>0</v>
      </c>
      <c r="CT20" s="2">
        <f t="shared" si="8"/>
        <v>0</v>
      </c>
      <c r="CU20" s="15">
        <f t="shared" si="8"/>
        <v>1</v>
      </c>
      <c r="CV20" s="15">
        <f t="shared" si="147"/>
        <v>1</v>
      </c>
      <c r="CW20" s="32">
        <f t="shared" si="37"/>
        <v>1.0625000000000004</v>
      </c>
      <c r="CX20" s="2">
        <f t="shared" si="42"/>
        <v>0</v>
      </c>
      <c r="CY20" s="2">
        <f t="shared" si="42"/>
        <v>0</v>
      </c>
      <c r="CZ20" s="2">
        <f t="shared" si="42"/>
        <v>0</v>
      </c>
      <c r="DA20" s="2">
        <f t="shared" si="11"/>
        <v>0</v>
      </c>
      <c r="DB20" s="2">
        <f t="shared" si="11"/>
        <v>0</v>
      </c>
      <c r="DC20" s="2">
        <f t="shared" si="11"/>
        <v>0</v>
      </c>
      <c r="DD20" s="2">
        <f t="shared" si="11"/>
        <v>0</v>
      </c>
      <c r="DE20" s="15">
        <f t="shared" si="11"/>
        <v>0</v>
      </c>
      <c r="DF20" s="15">
        <f t="shared" si="148"/>
        <v>0</v>
      </c>
      <c r="DG20" s="32">
        <f t="shared" si="38"/>
        <v>1.0625000000000004</v>
      </c>
      <c r="DH20" s="2">
        <f t="shared" si="43"/>
        <v>8</v>
      </c>
      <c r="DI20" s="2">
        <f t="shared" si="43"/>
        <v>2</v>
      </c>
      <c r="DJ20" s="2">
        <f t="shared" si="43"/>
        <v>0</v>
      </c>
      <c r="DK20" s="2">
        <f t="shared" si="14"/>
        <v>0</v>
      </c>
      <c r="DL20" s="2">
        <f t="shared" si="14"/>
        <v>2</v>
      </c>
      <c r="DM20" s="2">
        <f t="shared" si="14"/>
        <v>1</v>
      </c>
      <c r="DN20" s="2">
        <f t="shared" si="14"/>
        <v>1</v>
      </c>
      <c r="DO20" s="15">
        <f t="shared" si="14"/>
        <v>14</v>
      </c>
      <c r="DP20" s="15">
        <f t="shared" si="149"/>
        <v>14.6</v>
      </c>
      <c r="DQ20" s="32">
        <f t="shared" si="39"/>
        <v>1.0625000000000004</v>
      </c>
      <c r="DR20" s="2">
        <f t="shared" si="24"/>
        <v>12</v>
      </c>
      <c r="DS20" s="2">
        <f t="shared" si="16"/>
        <v>0</v>
      </c>
      <c r="DT20" s="2">
        <f t="shared" si="16"/>
        <v>0</v>
      </c>
      <c r="DU20" s="2">
        <f t="shared" si="16"/>
        <v>0</v>
      </c>
      <c r="DV20" s="2">
        <f t="shared" si="16"/>
        <v>0</v>
      </c>
      <c r="DW20" s="2">
        <f t="shared" si="16"/>
        <v>1</v>
      </c>
      <c r="DX20" s="2">
        <f t="shared" si="16"/>
        <v>0</v>
      </c>
      <c r="DY20" s="15">
        <f t="shared" si="16"/>
        <v>13</v>
      </c>
      <c r="DZ20" s="15">
        <f t="shared" si="150"/>
        <v>12.4</v>
      </c>
      <c r="EA20" s="32">
        <f t="shared" si="40"/>
        <v>1.0625000000000004</v>
      </c>
      <c r="EB20" s="2">
        <f t="shared" si="25"/>
        <v>11</v>
      </c>
      <c r="EC20" s="2">
        <f t="shared" si="18"/>
        <v>0</v>
      </c>
      <c r="ED20" s="2">
        <f t="shared" si="18"/>
        <v>0</v>
      </c>
      <c r="EE20" s="2">
        <f t="shared" si="18"/>
        <v>0</v>
      </c>
      <c r="EF20" s="2">
        <f t="shared" si="18"/>
        <v>0</v>
      </c>
      <c r="EG20" s="2">
        <f t="shared" si="18"/>
        <v>1</v>
      </c>
      <c r="EH20" s="2">
        <f t="shared" si="18"/>
        <v>0</v>
      </c>
      <c r="EI20" s="15">
        <f t="shared" si="18"/>
        <v>12</v>
      </c>
      <c r="EJ20" s="15">
        <f t="shared" si="151"/>
        <v>11.4</v>
      </c>
      <c r="EK20" s="32">
        <f t="shared" si="41"/>
        <v>1.0625000000000004</v>
      </c>
      <c r="EL20" s="2">
        <f t="shared" si="26"/>
        <v>8</v>
      </c>
      <c r="EM20" s="2">
        <f t="shared" si="20"/>
        <v>2</v>
      </c>
      <c r="EN20" s="2">
        <f t="shared" si="20"/>
        <v>0</v>
      </c>
      <c r="EO20" s="2">
        <f t="shared" si="20"/>
        <v>0</v>
      </c>
      <c r="EP20" s="2">
        <f t="shared" si="20"/>
        <v>2</v>
      </c>
      <c r="EQ20" s="2">
        <f t="shared" si="20"/>
        <v>1</v>
      </c>
      <c r="ER20" s="2">
        <f t="shared" si="20"/>
        <v>1</v>
      </c>
      <c r="ES20" s="15">
        <f t="shared" si="20"/>
        <v>14</v>
      </c>
      <c r="ET20" s="15">
        <f t="shared" si="152"/>
        <v>14.6</v>
      </c>
    </row>
    <row r="21" spans="1:150" ht="13.8" thickBot="1" x14ac:dyDescent="0.3">
      <c r="A21" s="32">
        <f t="shared" si="27"/>
        <v>7.2916666666666657E-2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15">
        <f t="shared" si="129"/>
        <v>0</v>
      </c>
      <c r="J21" s="15">
        <f t="shared" si="130"/>
        <v>0</v>
      </c>
      <c r="K21" s="32">
        <f t="shared" si="153"/>
        <v>7.2916666666666657E-2</v>
      </c>
      <c r="L21" s="2">
        <v>1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15">
        <f t="shared" si="131"/>
        <v>1</v>
      </c>
      <c r="T21" s="15">
        <f t="shared" si="132"/>
        <v>1</v>
      </c>
      <c r="U21" s="32">
        <f t="shared" si="29"/>
        <v>1.0729166666666672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15">
        <f t="shared" si="133"/>
        <v>0</v>
      </c>
      <c r="AD21" s="15">
        <f t="shared" si="134"/>
        <v>0</v>
      </c>
      <c r="AE21" s="32">
        <f t="shared" si="30"/>
        <v>1.0729166666666672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15">
        <f t="shared" si="135"/>
        <v>0</v>
      </c>
      <c r="AN21" s="15">
        <f t="shared" si="136"/>
        <v>0</v>
      </c>
      <c r="AO21" s="32">
        <f t="shared" si="31"/>
        <v>1.0729166666666672</v>
      </c>
      <c r="AP21" s="2">
        <v>17</v>
      </c>
      <c r="AQ21" s="2">
        <v>1</v>
      </c>
      <c r="AR21" s="2">
        <v>0</v>
      </c>
      <c r="AS21" s="2">
        <v>0</v>
      </c>
      <c r="AT21" s="2">
        <v>0</v>
      </c>
      <c r="AU21" s="2">
        <v>2</v>
      </c>
      <c r="AV21" s="2">
        <v>0</v>
      </c>
      <c r="AW21" s="15">
        <f t="shared" si="137"/>
        <v>20</v>
      </c>
      <c r="AX21" s="15">
        <f t="shared" si="138"/>
        <v>18.8</v>
      </c>
      <c r="AY21" s="32">
        <f t="shared" si="32"/>
        <v>1.0729166666666672</v>
      </c>
      <c r="AZ21" s="2">
        <v>0</v>
      </c>
      <c r="BA21" s="2">
        <v>0</v>
      </c>
      <c r="BB21" s="2">
        <v>0</v>
      </c>
      <c r="BC21" s="2">
        <v>0</v>
      </c>
      <c r="BD21" s="2">
        <v>0</v>
      </c>
      <c r="BE21" s="2">
        <v>0</v>
      </c>
      <c r="BF21" s="2">
        <v>0</v>
      </c>
      <c r="BG21" s="15">
        <f t="shared" si="139"/>
        <v>0</v>
      </c>
      <c r="BH21" s="15">
        <f t="shared" si="140"/>
        <v>0</v>
      </c>
      <c r="BI21" s="32">
        <f t="shared" si="33"/>
        <v>1.0729166666666672</v>
      </c>
      <c r="BJ21" s="2">
        <v>8</v>
      </c>
      <c r="BK21" s="2">
        <v>0</v>
      </c>
      <c r="BL21" s="2">
        <v>0</v>
      </c>
      <c r="BM21" s="2">
        <v>0</v>
      </c>
      <c r="BN21" s="2">
        <v>0</v>
      </c>
      <c r="BO21" s="2">
        <v>1</v>
      </c>
      <c r="BP21" s="2">
        <v>0</v>
      </c>
      <c r="BQ21" s="15">
        <f t="shared" si="141"/>
        <v>9</v>
      </c>
      <c r="BR21" s="15">
        <f t="shared" si="142"/>
        <v>8.4</v>
      </c>
      <c r="BS21" s="32">
        <f t="shared" si="34"/>
        <v>1.0729166666666672</v>
      </c>
      <c r="BT21" s="2">
        <v>2</v>
      </c>
      <c r="BU21" s="2">
        <v>0</v>
      </c>
      <c r="BV21" s="2">
        <v>0</v>
      </c>
      <c r="BW21" s="2">
        <v>0</v>
      </c>
      <c r="BX21" s="2">
        <v>0</v>
      </c>
      <c r="BY21" s="2">
        <v>0</v>
      </c>
      <c r="BZ21" s="2">
        <v>0</v>
      </c>
      <c r="CA21" s="15">
        <f t="shared" si="143"/>
        <v>2</v>
      </c>
      <c r="CB21" s="15">
        <f t="shared" si="144"/>
        <v>2</v>
      </c>
      <c r="CC21" s="32">
        <f t="shared" si="35"/>
        <v>1.0729166666666672</v>
      </c>
      <c r="CD21" s="2">
        <v>0</v>
      </c>
      <c r="CE21" s="2">
        <v>1</v>
      </c>
      <c r="CF21" s="2">
        <v>0</v>
      </c>
      <c r="CG21" s="2">
        <v>0</v>
      </c>
      <c r="CH21" s="2">
        <v>0</v>
      </c>
      <c r="CI21" s="2">
        <v>0</v>
      </c>
      <c r="CJ21" s="2">
        <v>0</v>
      </c>
      <c r="CK21" s="15">
        <f t="shared" si="145"/>
        <v>1</v>
      </c>
      <c r="CL21" s="15">
        <f t="shared" si="146"/>
        <v>1</v>
      </c>
      <c r="CM21" s="32">
        <f t="shared" si="36"/>
        <v>1.0729166666666672</v>
      </c>
      <c r="CN21" s="2">
        <f t="shared" si="23"/>
        <v>2</v>
      </c>
      <c r="CO21" s="2">
        <f t="shared" si="8"/>
        <v>0</v>
      </c>
      <c r="CP21" s="2">
        <f t="shared" si="8"/>
        <v>0</v>
      </c>
      <c r="CQ21" s="2">
        <f t="shared" si="8"/>
        <v>0</v>
      </c>
      <c r="CR21" s="2">
        <f t="shared" si="8"/>
        <v>0</v>
      </c>
      <c r="CS21" s="2">
        <f t="shared" si="8"/>
        <v>0</v>
      </c>
      <c r="CT21" s="2">
        <f t="shared" si="8"/>
        <v>0</v>
      </c>
      <c r="CU21" s="15">
        <f t="shared" si="8"/>
        <v>2</v>
      </c>
      <c r="CV21" s="15">
        <f t="shared" si="147"/>
        <v>2</v>
      </c>
      <c r="CW21" s="32">
        <f t="shared" si="37"/>
        <v>1.0729166666666672</v>
      </c>
      <c r="CX21" s="2">
        <f t="shared" si="42"/>
        <v>1</v>
      </c>
      <c r="CY21" s="2">
        <f t="shared" si="42"/>
        <v>0</v>
      </c>
      <c r="CZ21" s="2">
        <f t="shared" si="42"/>
        <v>0</v>
      </c>
      <c r="DA21" s="2">
        <f t="shared" si="11"/>
        <v>0</v>
      </c>
      <c r="DB21" s="2">
        <f t="shared" si="11"/>
        <v>0</v>
      </c>
      <c r="DC21" s="2">
        <f t="shared" si="11"/>
        <v>0</v>
      </c>
      <c r="DD21" s="2">
        <f t="shared" si="11"/>
        <v>0</v>
      </c>
      <c r="DE21" s="15">
        <f t="shared" si="11"/>
        <v>1</v>
      </c>
      <c r="DF21" s="15">
        <f t="shared" si="148"/>
        <v>1</v>
      </c>
      <c r="DG21" s="32">
        <f t="shared" si="38"/>
        <v>1.0729166666666672</v>
      </c>
      <c r="DH21" s="2">
        <f t="shared" si="43"/>
        <v>9</v>
      </c>
      <c r="DI21" s="2">
        <f t="shared" si="43"/>
        <v>0</v>
      </c>
      <c r="DJ21" s="2">
        <f t="shared" si="43"/>
        <v>0</v>
      </c>
      <c r="DK21" s="2">
        <f t="shared" si="14"/>
        <v>0</v>
      </c>
      <c r="DL21" s="2">
        <f t="shared" si="14"/>
        <v>0</v>
      </c>
      <c r="DM21" s="2">
        <f t="shared" si="14"/>
        <v>1</v>
      </c>
      <c r="DN21" s="2">
        <f t="shared" si="14"/>
        <v>0</v>
      </c>
      <c r="DO21" s="15">
        <f t="shared" si="14"/>
        <v>10</v>
      </c>
      <c r="DP21" s="15">
        <f t="shared" si="149"/>
        <v>9.4</v>
      </c>
      <c r="DQ21" s="32">
        <f t="shared" si="39"/>
        <v>1.0729166666666672</v>
      </c>
      <c r="DR21" s="2">
        <f t="shared" si="24"/>
        <v>17</v>
      </c>
      <c r="DS21" s="2">
        <f t="shared" si="16"/>
        <v>1</v>
      </c>
      <c r="DT21" s="2">
        <f t="shared" si="16"/>
        <v>0</v>
      </c>
      <c r="DU21" s="2">
        <f t="shared" si="16"/>
        <v>0</v>
      </c>
      <c r="DV21" s="2">
        <f t="shared" si="16"/>
        <v>0</v>
      </c>
      <c r="DW21" s="2">
        <f t="shared" si="16"/>
        <v>2</v>
      </c>
      <c r="DX21" s="2">
        <f t="shared" si="16"/>
        <v>0</v>
      </c>
      <c r="DY21" s="15">
        <f t="shared" si="16"/>
        <v>20</v>
      </c>
      <c r="DZ21" s="15">
        <f t="shared" si="150"/>
        <v>18.8</v>
      </c>
      <c r="EA21" s="32">
        <f t="shared" si="40"/>
        <v>1.0729166666666672</v>
      </c>
      <c r="EB21" s="2">
        <f t="shared" si="25"/>
        <v>17</v>
      </c>
      <c r="EC21" s="2">
        <f t="shared" si="18"/>
        <v>2</v>
      </c>
      <c r="ED21" s="2">
        <f t="shared" si="18"/>
        <v>0</v>
      </c>
      <c r="EE21" s="2">
        <f t="shared" si="18"/>
        <v>0</v>
      </c>
      <c r="EF21" s="2">
        <f t="shared" si="18"/>
        <v>0</v>
      </c>
      <c r="EG21" s="2">
        <f t="shared" si="18"/>
        <v>2</v>
      </c>
      <c r="EH21" s="2">
        <f t="shared" si="18"/>
        <v>0</v>
      </c>
      <c r="EI21" s="15">
        <f t="shared" si="18"/>
        <v>21</v>
      </c>
      <c r="EJ21" s="15">
        <f t="shared" si="151"/>
        <v>19.8</v>
      </c>
      <c r="EK21" s="32">
        <f t="shared" si="41"/>
        <v>1.0729166666666672</v>
      </c>
      <c r="EL21" s="2">
        <f t="shared" si="26"/>
        <v>10</v>
      </c>
      <c r="EM21" s="2">
        <f t="shared" si="20"/>
        <v>1</v>
      </c>
      <c r="EN21" s="2">
        <f t="shared" si="20"/>
        <v>0</v>
      </c>
      <c r="EO21" s="2">
        <f t="shared" si="20"/>
        <v>0</v>
      </c>
      <c r="EP21" s="2">
        <f t="shared" si="20"/>
        <v>0</v>
      </c>
      <c r="EQ21" s="2">
        <f t="shared" si="20"/>
        <v>1</v>
      </c>
      <c r="ER21" s="2">
        <f t="shared" si="20"/>
        <v>0</v>
      </c>
      <c r="ES21" s="15">
        <f t="shared" si="20"/>
        <v>12</v>
      </c>
      <c r="ET21" s="15">
        <f t="shared" si="152"/>
        <v>11.4</v>
      </c>
    </row>
    <row r="22" spans="1:150" ht="14.4" thickTop="1" thickBot="1" x14ac:dyDescent="0.3">
      <c r="A22" s="33" t="s">
        <v>5</v>
      </c>
      <c r="B22" s="3">
        <f>SUM(B18:B21)</f>
        <v>1</v>
      </c>
      <c r="C22" s="3">
        <f t="shared" ref="C22" si="154">SUM(C18:C21)</f>
        <v>0</v>
      </c>
      <c r="D22" s="3">
        <f t="shared" ref="D22" si="155">SUM(D18:D21)</f>
        <v>0</v>
      </c>
      <c r="E22" s="3">
        <f t="shared" ref="E22" si="156">SUM(E18:E21)</f>
        <v>0</v>
      </c>
      <c r="F22" s="3">
        <f t="shared" ref="F22" si="157">SUM(F18:F21)</f>
        <v>0</v>
      </c>
      <c r="G22" s="3">
        <f t="shared" ref="G22" si="158">SUM(G18:G21)</f>
        <v>0</v>
      </c>
      <c r="H22" s="3">
        <f t="shared" ref="H22" si="159">SUM(H18:H21)</f>
        <v>0</v>
      </c>
      <c r="I22" s="16">
        <f>SUM(B22:H22)</f>
        <v>1</v>
      </c>
      <c r="J22" s="34">
        <f>B22+C22+D22*1.5+E22*2.3+F22*2+G22*0.4+H22*0.2</f>
        <v>1</v>
      </c>
      <c r="K22" s="33" t="s">
        <v>5</v>
      </c>
      <c r="L22" s="3">
        <f>SUM(L18:L21)</f>
        <v>3</v>
      </c>
      <c r="M22" s="3">
        <f t="shared" ref="M22" si="160">SUM(M18:M21)</f>
        <v>0</v>
      </c>
      <c r="N22" s="3">
        <f t="shared" ref="N22" si="161">SUM(N18:N21)</f>
        <v>0</v>
      </c>
      <c r="O22" s="3">
        <f t="shared" ref="O22" si="162">SUM(O18:O21)</f>
        <v>0</v>
      </c>
      <c r="P22" s="3">
        <f t="shared" ref="P22" si="163">SUM(P18:P21)</f>
        <v>0</v>
      </c>
      <c r="Q22" s="3">
        <f t="shared" ref="Q22" si="164">SUM(Q18:Q21)</f>
        <v>0</v>
      </c>
      <c r="R22" s="3">
        <f t="shared" ref="R22" si="165">SUM(R18:R21)</f>
        <v>1</v>
      </c>
      <c r="S22" s="16">
        <f>SUM(L22:R22)</f>
        <v>4</v>
      </c>
      <c r="T22" s="34">
        <f>L22+M22+N22*1.5+O22*2.3+P22*2+Q22*0.4+R22*0.2</f>
        <v>3.2</v>
      </c>
      <c r="U22" s="33" t="s">
        <v>5</v>
      </c>
      <c r="V22" s="3">
        <f>SUM(V18:V21)</f>
        <v>0</v>
      </c>
      <c r="W22" s="3">
        <f t="shared" ref="W22" si="166">SUM(W18:W21)</f>
        <v>0</v>
      </c>
      <c r="X22" s="3">
        <f t="shared" ref="X22" si="167">SUM(X18:X21)</f>
        <v>0</v>
      </c>
      <c r="Y22" s="3">
        <f t="shared" ref="Y22" si="168">SUM(Y18:Y21)</f>
        <v>0</v>
      </c>
      <c r="Z22" s="3">
        <f t="shared" ref="Z22" si="169">SUM(Z18:Z21)</f>
        <v>0</v>
      </c>
      <c r="AA22" s="3">
        <f t="shared" ref="AA22" si="170">SUM(AA18:AA21)</f>
        <v>0</v>
      </c>
      <c r="AB22" s="3">
        <f t="shared" ref="AB22" si="171">SUM(AB18:AB21)</f>
        <v>0</v>
      </c>
      <c r="AC22" s="16">
        <f>SUM(V22:AB22)</f>
        <v>0</v>
      </c>
      <c r="AD22" s="34">
        <f>V22+W22+X22*1.5+Y22*2.3+Z22*2+AA22*0.4+AB22*0.2</f>
        <v>0</v>
      </c>
      <c r="AE22" s="33" t="s">
        <v>5</v>
      </c>
      <c r="AF22" s="3">
        <f>SUM(AF18:AF21)</f>
        <v>3</v>
      </c>
      <c r="AG22" s="3">
        <f t="shared" ref="AG22" si="172">SUM(AG18:AG21)</f>
        <v>0</v>
      </c>
      <c r="AH22" s="3">
        <f t="shared" ref="AH22" si="173">SUM(AH18:AH21)</f>
        <v>0</v>
      </c>
      <c r="AI22" s="3">
        <f t="shared" ref="AI22" si="174">SUM(AI18:AI21)</f>
        <v>0</v>
      </c>
      <c r="AJ22" s="3">
        <f t="shared" ref="AJ22" si="175">SUM(AJ18:AJ21)</f>
        <v>0</v>
      </c>
      <c r="AK22" s="3">
        <f t="shared" ref="AK22" si="176">SUM(AK18:AK21)</f>
        <v>1</v>
      </c>
      <c r="AL22" s="3">
        <f t="shared" ref="AL22" si="177">SUM(AL18:AL21)</f>
        <v>0</v>
      </c>
      <c r="AM22" s="16">
        <f>SUM(AF22:AL22)</f>
        <v>4</v>
      </c>
      <c r="AN22" s="34">
        <f>AF22+AG22+AH22*1.5+AI22*2.3+AJ22*2+AK22*0.4+AL22*0.2</f>
        <v>3.4</v>
      </c>
      <c r="AO22" s="33" t="s">
        <v>5</v>
      </c>
      <c r="AP22" s="3">
        <f>SUM(AP18:AP21)</f>
        <v>59</v>
      </c>
      <c r="AQ22" s="3">
        <f t="shared" ref="AQ22" si="178">SUM(AQ18:AQ21)</f>
        <v>2</v>
      </c>
      <c r="AR22" s="3">
        <f t="shared" ref="AR22" si="179">SUM(AR18:AR21)</f>
        <v>1</v>
      </c>
      <c r="AS22" s="3">
        <f t="shared" ref="AS22" si="180">SUM(AS18:AS21)</f>
        <v>0</v>
      </c>
      <c r="AT22" s="3">
        <f t="shared" ref="AT22" si="181">SUM(AT18:AT21)</f>
        <v>1</v>
      </c>
      <c r="AU22" s="3">
        <f t="shared" ref="AU22" si="182">SUM(AU18:AU21)</f>
        <v>6</v>
      </c>
      <c r="AV22" s="3">
        <f t="shared" ref="AV22" si="183">SUM(AV18:AV21)</f>
        <v>0</v>
      </c>
      <c r="AW22" s="16">
        <f>SUM(AP22:AV22)</f>
        <v>69</v>
      </c>
      <c r="AX22" s="34">
        <f>AP22+AQ22+AR22*1.5+AS22*2.3+AT22*2+AU22*0.4+AV22*0.2</f>
        <v>66.900000000000006</v>
      </c>
      <c r="AY22" s="33" t="s">
        <v>5</v>
      </c>
      <c r="AZ22" s="3">
        <f>SUM(AZ18:AZ21)</f>
        <v>0</v>
      </c>
      <c r="BA22" s="3">
        <f t="shared" ref="BA22" si="184">SUM(BA18:BA21)</f>
        <v>0</v>
      </c>
      <c r="BB22" s="3">
        <f t="shared" ref="BB22" si="185">SUM(BB18:BB21)</f>
        <v>0</v>
      </c>
      <c r="BC22" s="3">
        <f t="shared" ref="BC22" si="186">SUM(BC18:BC21)</f>
        <v>0</v>
      </c>
      <c r="BD22" s="3">
        <f t="shared" ref="BD22" si="187">SUM(BD18:BD21)</f>
        <v>0</v>
      </c>
      <c r="BE22" s="3">
        <f t="shared" ref="BE22" si="188">SUM(BE18:BE21)</f>
        <v>0</v>
      </c>
      <c r="BF22" s="3">
        <f t="shared" ref="BF22" si="189">SUM(BF18:BF21)</f>
        <v>0</v>
      </c>
      <c r="BG22" s="16">
        <f>SUM(AZ22:BF22)</f>
        <v>0</v>
      </c>
      <c r="BH22" s="34">
        <f>AZ22+BA22+BB22*1.5+BC22*2.3+BD22*2+BE22*0.4+BF22*0.2</f>
        <v>0</v>
      </c>
      <c r="BI22" s="33" t="s">
        <v>5</v>
      </c>
      <c r="BJ22" s="3">
        <f>SUM(BJ18:BJ21)</f>
        <v>53</v>
      </c>
      <c r="BK22" s="3">
        <f t="shared" ref="BK22" si="190">SUM(BK18:BK21)</f>
        <v>5</v>
      </c>
      <c r="BL22" s="3">
        <f t="shared" ref="BL22" si="191">SUM(BL18:BL21)</f>
        <v>1</v>
      </c>
      <c r="BM22" s="3">
        <f t="shared" ref="BM22" si="192">SUM(BM18:BM21)</f>
        <v>0</v>
      </c>
      <c r="BN22" s="3">
        <f t="shared" ref="BN22" si="193">SUM(BN18:BN21)</f>
        <v>3</v>
      </c>
      <c r="BO22" s="3">
        <f t="shared" ref="BO22" si="194">SUM(BO18:BO21)</f>
        <v>6</v>
      </c>
      <c r="BP22" s="3">
        <f t="shared" ref="BP22" si="195">SUM(BP18:BP21)</f>
        <v>2</v>
      </c>
      <c r="BQ22" s="16">
        <f>SUM(BJ22:BP22)</f>
        <v>70</v>
      </c>
      <c r="BR22" s="34">
        <f>BJ22+BK22+BL22*1.5+BM22*2.3+BN22*2+BO22*0.4+BP22*0.2</f>
        <v>68.300000000000011</v>
      </c>
      <c r="BS22" s="33" t="s">
        <v>5</v>
      </c>
      <c r="BT22" s="3">
        <f>SUM(BT18:BT21)</f>
        <v>2</v>
      </c>
      <c r="BU22" s="3">
        <f t="shared" ref="BU22" si="196">SUM(BU18:BU21)</f>
        <v>0</v>
      </c>
      <c r="BV22" s="3">
        <f t="shared" ref="BV22" si="197">SUM(BV18:BV21)</f>
        <v>0</v>
      </c>
      <c r="BW22" s="3">
        <f t="shared" ref="BW22" si="198">SUM(BW18:BW21)</f>
        <v>0</v>
      </c>
      <c r="BX22" s="3">
        <f t="shared" ref="BX22" si="199">SUM(BX18:BX21)</f>
        <v>0</v>
      </c>
      <c r="BY22" s="3">
        <f t="shared" ref="BY22" si="200">SUM(BY18:BY21)</f>
        <v>0</v>
      </c>
      <c r="BZ22" s="3">
        <f t="shared" ref="BZ22" si="201">SUM(BZ18:BZ21)</f>
        <v>0</v>
      </c>
      <c r="CA22" s="16">
        <f>SUM(BT22:BZ22)</f>
        <v>2</v>
      </c>
      <c r="CB22" s="34">
        <f>BT22+BU22+BV22*1.5+BW22*2.3+BX22*2+BY22*0.4+BZ22*0.2</f>
        <v>2</v>
      </c>
      <c r="CC22" s="33" t="s">
        <v>5</v>
      </c>
      <c r="CD22" s="3">
        <f>SUM(CD18:CD21)</f>
        <v>0</v>
      </c>
      <c r="CE22" s="3">
        <f t="shared" ref="CE22" si="202">SUM(CE18:CE21)</f>
        <v>1</v>
      </c>
      <c r="CF22" s="3">
        <f t="shared" ref="CF22" si="203">SUM(CF18:CF21)</f>
        <v>0</v>
      </c>
      <c r="CG22" s="3">
        <f t="shared" ref="CG22" si="204">SUM(CG18:CG21)</f>
        <v>0</v>
      </c>
      <c r="CH22" s="3">
        <f t="shared" ref="CH22" si="205">SUM(CH18:CH21)</f>
        <v>0</v>
      </c>
      <c r="CI22" s="3">
        <f t="shared" ref="CI22" si="206">SUM(CI18:CI21)</f>
        <v>0</v>
      </c>
      <c r="CJ22" s="3">
        <f t="shared" ref="CJ22" si="207">SUM(CJ18:CJ21)</f>
        <v>0</v>
      </c>
      <c r="CK22" s="16">
        <f>SUM(CD22:CJ22)</f>
        <v>1</v>
      </c>
      <c r="CL22" s="34">
        <f>CD22+CE22+CF22*1.5+CG22*2.3+CH22*2+CI22*0.4+CJ22*0.2</f>
        <v>1</v>
      </c>
      <c r="CM22" s="33" t="s">
        <v>5</v>
      </c>
      <c r="CN22" s="3">
        <f>SUM(CN18:CN21)</f>
        <v>5</v>
      </c>
      <c r="CO22" s="3">
        <f t="shared" ref="CO22" si="208">SUM(CO18:CO21)</f>
        <v>0</v>
      </c>
      <c r="CP22" s="3">
        <f t="shared" ref="CP22" si="209">SUM(CP18:CP21)</f>
        <v>0</v>
      </c>
      <c r="CQ22" s="3">
        <f t="shared" ref="CQ22" si="210">SUM(CQ18:CQ21)</f>
        <v>0</v>
      </c>
      <c r="CR22" s="3">
        <f t="shared" ref="CR22" si="211">SUM(CR18:CR21)</f>
        <v>0</v>
      </c>
      <c r="CS22" s="3">
        <f t="shared" ref="CS22" si="212">SUM(CS18:CS21)</f>
        <v>1</v>
      </c>
      <c r="CT22" s="3">
        <f t="shared" ref="CT22" si="213">SUM(CT18:CT21)</f>
        <v>0</v>
      </c>
      <c r="CU22" s="16">
        <f>SUM(CN22:CT22)</f>
        <v>6</v>
      </c>
      <c r="CV22" s="34">
        <f>CN22+CO22+CP22*1.5+CQ22*2.3+CR22*2+CS22*0.4+CT22*0.2</f>
        <v>5.4</v>
      </c>
      <c r="CW22" s="33" t="s">
        <v>5</v>
      </c>
      <c r="CX22" s="3">
        <f>SUM(CX18:CX21)</f>
        <v>4</v>
      </c>
      <c r="CY22" s="3">
        <f t="shared" ref="CY22" si="214">SUM(CY18:CY21)</f>
        <v>0</v>
      </c>
      <c r="CZ22" s="3">
        <f t="shared" ref="CZ22" si="215">SUM(CZ18:CZ21)</f>
        <v>0</v>
      </c>
      <c r="DA22" s="3">
        <f t="shared" ref="DA22" si="216">SUM(DA18:DA21)</f>
        <v>0</v>
      </c>
      <c r="DB22" s="3">
        <f t="shared" ref="DB22" si="217">SUM(DB18:DB21)</f>
        <v>0</v>
      </c>
      <c r="DC22" s="3">
        <f t="shared" ref="DC22" si="218">SUM(DC18:DC21)</f>
        <v>0</v>
      </c>
      <c r="DD22" s="3">
        <f t="shared" ref="DD22" si="219">SUM(DD18:DD21)</f>
        <v>1</v>
      </c>
      <c r="DE22" s="16">
        <f>SUM(CX22:DD22)</f>
        <v>5</v>
      </c>
      <c r="DF22" s="34">
        <f>CX22+CY22+CZ22*1.5+DA22*2.3+DB22*2+DC22*0.4+DD22*0.2</f>
        <v>4.2</v>
      </c>
      <c r="DG22" s="33" t="s">
        <v>5</v>
      </c>
      <c r="DH22" s="3">
        <f>SUM(DH18:DH21)</f>
        <v>56</v>
      </c>
      <c r="DI22" s="3">
        <f t="shared" ref="DI22" si="220">SUM(DI18:DI21)</f>
        <v>5</v>
      </c>
      <c r="DJ22" s="3">
        <f t="shared" ref="DJ22" si="221">SUM(DJ18:DJ21)</f>
        <v>1</v>
      </c>
      <c r="DK22" s="3">
        <f t="shared" ref="DK22" si="222">SUM(DK18:DK21)</f>
        <v>0</v>
      </c>
      <c r="DL22" s="3">
        <f t="shared" ref="DL22" si="223">SUM(DL18:DL21)</f>
        <v>3</v>
      </c>
      <c r="DM22" s="3">
        <f t="shared" ref="DM22" si="224">SUM(DM18:DM21)</f>
        <v>6</v>
      </c>
      <c r="DN22" s="3">
        <f t="shared" ref="DN22" si="225">SUM(DN18:DN21)</f>
        <v>3</v>
      </c>
      <c r="DO22" s="16">
        <f>SUM(DH22:DN22)</f>
        <v>74</v>
      </c>
      <c r="DP22" s="34">
        <f>DH22+DI22+DJ22*1.5+DK22*2.3+DL22*2+DM22*0.4+DN22*0.2</f>
        <v>71.5</v>
      </c>
      <c r="DQ22" s="33" t="s">
        <v>5</v>
      </c>
      <c r="DR22" s="3">
        <f>SUM(DR18:DR21)</f>
        <v>62</v>
      </c>
      <c r="DS22" s="3">
        <f t="shared" ref="DS22" si="226">SUM(DS18:DS21)</f>
        <v>2</v>
      </c>
      <c r="DT22" s="3">
        <f t="shared" ref="DT22" si="227">SUM(DT18:DT21)</f>
        <v>1</v>
      </c>
      <c r="DU22" s="3">
        <f t="shared" ref="DU22" si="228">SUM(DU18:DU21)</f>
        <v>0</v>
      </c>
      <c r="DV22" s="3">
        <f t="shared" ref="DV22" si="229">SUM(DV18:DV21)</f>
        <v>1</v>
      </c>
      <c r="DW22" s="3">
        <f t="shared" ref="DW22" si="230">SUM(DW18:DW21)</f>
        <v>7</v>
      </c>
      <c r="DX22" s="3">
        <f t="shared" ref="DX22" si="231">SUM(DX18:DX21)</f>
        <v>0</v>
      </c>
      <c r="DY22" s="16">
        <f>SUM(DR22:DX22)</f>
        <v>73</v>
      </c>
      <c r="DZ22" s="34">
        <f>DR22+DS22+DT22*1.5+DU22*2.3+DV22*2+DW22*0.4+DX22*0.2</f>
        <v>70.3</v>
      </c>
      <c r="EA22" s="33" t="s">
        <v>5</v>
      </c>
      <c r="EB22" s="3">
        <f>SUM(EB18:EB21)</f>
        <v>60</v>
      </c>
      <c r="EC22" s="3">
        <f t="shared" ref="EC22" si="232">SUM(EC18:EC21)</f>
        <v>3</v>
      </c>
      <c r="ED22" s="3">
        <f t="shared" ref="ED22" si="233">SUM(ED18:ED21)</f>
        <v>1</v>
      </c>
      <c r="EE22" s="3">
        <f t="shared" ref="EE22" si="234">SUM(EE18:EE21)</f>
        <v>0</v>
      </c>
      <c r="EF22" s="3">
        <f t="shared" ref="EF22" si="235">SUM(EF18:EF21)</f>
        <v>1</v>
      </c>
      <c r="EG22" s="3">
        <f t="shared" ref="EG22" si="236">SUM(EG18:EG21)</f>
        <v>6</v>
      </c>
      <c r="EH22" s="3">
        <f t="shared" ref="EH22" si="237">SUM(EH18:EH21)</f>
        <v>0</v>
      </c>
      <c r="EI22" s="16">
        <f>SUM(EB22:EH22)</f>
        <v>71</v>
      </c>
      <c r="EJ22" s="34">
        <f>EB22+EC22+ED22*1.5+EE22*2.3+EF22*2+EG22*0.4+EH22*0.2</f>
        <v>68.900000000000006</v>
      </c>
      <c r="EK22" s="33" t="s">
        <v>5</v>
      </c>
      <c r="EL22" s="3">
        <f>SUM(EL18:EL21)</f>
        <v>55</v>
      </c>
      <c r="EM22" s="3">
        <f t="shared" ref="EM22" si="238">SUM(EM18:EM21)</f>
        <v>6</v>
      </c>
      <c r="EN22" s="3">
        <f t="shared" ref="EN22" si="239">SUM(EN18:EN21)</f>
        <v>1</v>
      </c>
      <c r="EO22" s="3">
        <f t="shared" ref="EO22" si="240">SUM(EO18:EO21)</f>
        <v>0</v>
      </c>
      <c r="EP22" s="3">
        <f t="shared" ref="EP22" si="241">SUM(EP18:EP21)</f>
        <v>3</v>
      </c>
      <c r="EQ22" s="3">
        <f t="shared" ref="EQ22" si="242">SUM(EQ18:EQ21)</f>
        <v>6</v>
      </c>
      <c r="ER22" s="3">
        <f t="shared" ref="ER22" si="243">SUM(ER18:ER21)</f>
        <v>2</v>
      </c>
      <c r="ES22" s="16">
        <f>SUM(EL22:ER22)</f>
        <v>73</v>
      </c>
      <c r="ET22" s="34">
        <f>EL22+EM22+EN22*1.5+EO22*2.3+EP22*2+EQ22*0.4+ER22*0.2</f>
        <v>71.300000000000011</v>
      </c>
    </row>
    <row r="23" spans="1:150" ht="13.8" thickTop="1" x14ac:dyDescent="0.25">
      <c r="A23" s="32">
        <f>A21+"00:15"</f>
        <v>8.3333333333333329E-2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15">
        <f t="shared" si="129"/>
        <v>0</v>
      </c>
      <c r="J23" s="15">
        <f t="shared" ref="J23:J26" si="244">B23+C23+D23*1.5+E23*2.3+F23*2+G23*0.4+H23*0.2</f>
        <v>0</v>
      </c>
      <c r="K23" s="32">
        <f>K21+"00:15"</f>
        <v>8.3333333333333329E-2</v>
      </c>
      <c r="L23" s="2">
        <v>1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15">
        <f t="shared" si="131"/>
        <v>1</v>
      </c>
      <c r="T23" s="15">
        <f t="shared" ref="T23:T26" si="245">L23+M23+N23*1.5+O23*2.3+P23*2+Q23*0.4+R23*0.2</f>
        <v>1</v>
      </c>
      <c r="U23" s="32">
        <f>U21+"00:15"</f>
        <v>1.0833333333333339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15">
        <f t="shared" si="133"/>
        <v>0</v>
      </c>
      <c r="AD23" s="15">
        <f t="shared" ref="AD23:AD26" si="246">V23+W23+X23*1.5+Y23*2.3+Z23*2+AA23*0.4+AB23*0.2</f>
        <v>0</v>
      </c>
      <c r="AE23" s="32">
        <f>AE21+"00:15"</f>
        <v>1.0833333333333339</v>
      </c>
      <c r="AF23" s="2">
        <v>1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15">
        <f t="shared" si="135"/>
        <v>1</v>
      </c>
      <c r="AN23" s="15">
        <f t="shared" ref="AN23:AN26" si="247">AF23+AG23+AH23*1.5+AI23*2.3+AJ23*2+AK23*0.4+AL23*0.2</f>
        <v>1</v>
      </c>
      <c r="AO23" s="32">
        <f>AO21+"00:15"</f>
        <v>1.0833333333333339</v>
      </c>
      <c r="AP23" s="2">
        <v>9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15">
        <f t="shared" si="137"/>
        <v>9</v>
      </c>
      <c r="AX23" s="15">
        <f t="shared" ref="AX23:AX26" si="248">AP23+AQ23+AR23*1.5+AS23*2.3+AT23*2+AU23*0.4+AV23*0.2</f>
        <v>9</v>
      </c>
      <c r="AY23" s="32">
        <f>AY21+"00:15"</f>
        <v>1.0833333333333339</v>
      </c>
      <c r="AZ23" s="2">
        <v>0</v>
      </c>
      <c r="BA23" s="2">
        <v>0</v>
      </c>
      <c r="BB23" s="2">
        <v>0</v>
      </c>
      <c r="BC23" s="2">
        <v>0</v>
      </c>
      <c r="BD23" s="2">
        <v>0</v>
      </c>
      <c r="BE23" s="2">
        <v>0</v>
      </c>
      <c r="BF23" s="2">
        <v>0</v>
      </c>
      <c r="BG23" s="15">
        <f t="shared" si="139"/>
        <v>0</v>
      </c>
      <c r="BH23" s="15">
        <f t="shared" ref="BH23:BH26" si="249">AZ23+BA23+BB23*1.5+BC23*2.3+BD23*2+BE23*0.4+BF23*0.2</f>
        <v>0</v>
      </c>
      <c r="BI23" s="32">
        <f>BI21+"00:15"</f>
        <v>1.0833333333333339</v>
      </c>
      <c r="BJ23" s="2">
        <v>8</v>
      </c>
      <c r="BK23" s="2">
        <v>0</v>
      </c>
      <c r="BL23" s="2">
        <v>0</v>
      </c>
      <c r="BM23" s="2">
        <v>0</v>
      </c>
      <c r="BN23" s="2">
        <v>1</v>
      </c>
      <c r="BO23" s="2">
        <v>0</v>
      </c>
      <c r="BP23" s="2">
        <v>0</v>
      </c>
      <c r="BQ23" s="15">
        <f t="shared" si="141"/>
        <v>9</v>
      </c>
      <c r="BR23" s="15">
        <f t="shared" ref="BR23:BR26" si="250">BJ23+BK23+BL23*1.5+BM23*2.3+BN23*2+BO23*0.4+BP23*0.2</f>
        <v>10</v>
      </c>
      <c r="BS23" s="32">
        <f>BS21+"00:15"</f>
        <v>1.0833333333333339</v>
      </c>
      <c r="BT23" s="2">
        <v>0</v>
      </c>
      <c r="BU23" s="2">
        <v>0</v>
      </c>
      <c r="BV23" s="2">
        <v>0</v>
      </c>
      <c r="BW23" s="2">
        <v>0</v>
      </c>
      <c r="BX23" s="2">
        <v>0</v>
      </c>
      <c r="BY23" s="2">
        <v>0</v>
      </c>
      <c r="BZ23" s="2">
        <v>0</v>
      </c>
      <c r="CA23" s="15">
        <f t="shared" si="143"/>
        <v>0</v>
      </c>
      <c r="CB23" s="15">
        <f t="shared" ref="CB23:CB26" si="251">BT23+BU23+BV23*1.5+BW23*2.3+BX23*2+BY23*0.4+BZ23*0.2</f>
        <v>0</v>
      </c>
      <c r="CC23" s="32">
        <f>CC21+"00:15"</f>
        <v>1.0833333333333339</v>
      </c>
      <c r="CD23" s="2">
        <v>0</v>
      </c>
      <c r="CE23" s="2">
        <v>0</v>
      </c>
      <c r="CF23" s="2">
        <v>0</v>
      </c>
      <c r="CG23" s="2">
        <v>0</v>
      </c>
      <c r="CH23" s="2">
        <v>0</v>
      </c>
      <c r="CI23" s="2">
        <v>0</v>
      </c>
      <c r="CJ23" s="2">
        <v>0</v>
      </c>
      <c r="CK23" s="15">
        <f t="shared" si="145"/>
        <v>0</v>
      </c>
      <c r="CL23" s="15">
        <f t="shared" ref="CL23:CL26" si="252">CD23+CE23+CF23*1.5+CG23*2.3+CH23*2+CI23*0.4+CJ23*0.2</f>
        <v>0</v>
      </c>
      <c r="CM23" s="32">
        <f>CM21+"00:15"</f>
        <v>1.0833333333333339</v>
      </c>
      <c r="CN23" s="2">
        <f t="shared" si="23"/>
        <v>1</v>
      </c>
      <c r="CO23" s="2">
        <f t="shared" si="8"/>
        <v>0</v>
      </c>
      <c r="CP23" s="2">
        <f t="shared" si="8"/>
        <v>0</v>
      </c>
      <c r="CQ23" s="2">
        <f t="shared" si="8"/>
        <v>0</v>
      </c>
      <c r="CR23" s="2">
        <f t="shared" si="8"/>
        <v>0</v>
      </c>
      <c r="CS23" s="2">
        <f t="shared" si="8"/>
        <v>0</v>
      </c>
      <c r="CT23" s="2">
        <f t="shared" si="8"/>
        <v>0</v>
      </c>
      <c r="CU23" s="15">
        <f t="shared" si="8"/>
        <v>1</v>
      </c>
      <c r="CV23" s="15">
        <f t="shared" ref="CV23:CV26" si="253">CN23+CO23+CP23*1.5+CQ23*2.3+CR23*2+CS23*0.4+CT23*0.2</f>
        <v>1</v>
      </c>
      <c r="CW23" s="32">
        <f>CW21+"00:15"</f>
        <v>1.0833333333333339</v>
      </c>
      <c r="CX23" s="2">
        <f t="shared" si="42"/>
        <v>1</v>
      </c>
      <c r="CY23" s="2">
        <f t="shared" si="42"/>
        <v>0</v>
      </c>
      <c r="CZ23" s="2">
        <f t="shared" si="42"/>
        <v>0</v>
      </c>
      <c r="DA23" s="2">
        <f t="shared" si="11"/>
        <v>0</v>
      </c>
      <c r="DB23" s="2">
        <f t="shared" si="11"/>
        <v>0</v>
      </c>
      <c r="DC23" s="2">
        <f t="shared" si="11"/>
        <v>0</v>
      </c>
      <c r="DD23" s="2">
        <f t="shared" si="11"/>
        <v>0</v>
      </c>
      <c r="DE23" s="15">
        <f t="shared" si="11"/>
        <v>1</v>
      </c>
      <c r="DF23" s="15">
        <f t="shared" ref="DF23:DF26" si="254">CX23+CY23+CZ23*1.5+DA23*2.3+DB23*2+DC23*0.4+DD23*0.2</f>
        <v>1</v>
      </c>
      <c r="DG23" s="32">
        <f>DG21+"00:15"</f>
        <v>1.0833333333333339</v>
      </c>
      <c r="DH23" s="2">
        <f t="shared" si="43"/>
        <v>9</v>
      </c>
      <c r="DI23" s="2">
        <f t="shared" si="43"/>
        <v>0</v>
      </c>
      <c r="DJ23" s="2">
        <f t="shared" si="43"/>
        <v>0</v>
      </c>
      <c r="DK23" s="2">
        <f t="shared" si="14"/>
        <v>0</v>
      </c>
      <c r="DL23" s="2">
        <f t="shared" si="14"/>
        <v>1</v>
      </c>
      <c r="DM23" s="2">
        <f t="shared" si="14"/>
        <v>0</v>
      </c>
      <c r="DN23" s="2">
        <f t="shared" si="14"/>
        <v>0</v>
      </c>
      <c r="DO23" s="15">
        <f t="shared" si="14"/>
        <v>10</v>
      </c>
      <c r="DP23" s="15">
        <f t="shared" ref="DP23:DP26" si="255">DH23+DI23+DJ23*1.5+DK23*2.3+DL23*2+DM23*0.4+DN23*0.2</f>
        <v>11</v>
      </c>
      <c r="DQ23" s="32">
        <f>DQ21+"00:15"</f>
        <v>1.0833333333333339</v>
      </c>
      <c r="DR23" s="2">
        <f t="shared" si="24"/>
        <v>10</v>
      </c>
      <c r="DS23" s="2">
        <f t="shared" si="16"/>
        <v>0</v>
      </c>
      <c r="DT23" s="2">
        <f t="shared" si="16"/>
        <v>0</v>
      </c>
      <c r="DU23" s="2">
        <f t="shared" si="16"/>
        <v>0</v>
      </c>
      <c r="DV23" s="2">
        <f t="shared" si="16"/>
        <v>0</v>
      </c>
      <c r="DW23" s="2">
        <f t="shared" si="16"/>
        <v>0</v>
      </c>
      <c r="DX23" s="2">
        <f t="shared" si="16"/>
        <v>0</v>
      </c>
      <c r="DY23" s="15">
        <f t="shared" si="16"/>
        <v>10</v>
      </c>
      <c r="DZ23" s="15">
        <f t="shared" ref="DZ23:DZ26" si="256">DR23+DS23+DT23*1.5+DU23*2.3+DV23*2+DW23*0.4+DX23*0.2</f>
        <v>10</v>
      </c>
      <c r="EA23" s="32">
        <f>EA21+"00:15"</f>
        <v>1.0833333333333339</v>
      </c>
      <c r="EB23" s="2">
        <f t="shared" si="25"/>
        <v>9</v>
      </c>
      <c r="EC23" s="2">
        <f t="shared" si="18"/>
        <v>0</v>
      </c>
      <c r="ED23" s="2">
        <f t="shared" si="18"/>
        <v>0</v>
      </c>
      <c r="EE23" s="2">
        <f t="shared" si="18"/>
        <v>0</v>
      </c>
      <c r="EF23" s="2">
        <f t="shared" si="18"/>
        <v>0</v>
      </c>
      <c r="EG23" s="2">
        <f t="shared" si="18"/>
        <v>0</v>
      </c>
      <c r="EH23" s="2">
        <f t="shared" si="18"/>
        <v>0</v>
      </c>
      <c r="EI23" s="15">
        <f t="shared" si="18"/>
        <v>9</v>
      </c>
      <c r="EJ23" s="15">
        <f t="shared" ref="EJ23:EJ26" si="257">EB23+EC23+ED23*1.5+EE23*2.3+EF23*2+EG23*0.4+EH23*0.2</f>
        <v>9</v>
      </c>
      <c r="EK23" s="32">
        <f>EK21+"00:15"</f>
        <v>1.0833333333333339</v>
      </c>
      <c r="EL23" s="2">
        <f t="shared" si="26"/>
        <v>8</v>
      </c>
      <c r="EM23" s="2">
        <f t="shared" si="20"/>
        <v>0</v>
      </c>
      <c r="EN23" s="2">
        <f t="shared" si="20"/>
        <v>0</v>
      </c>
      <c r="EO23" s="2">
        <f t="shared" si="20"/>
        <v>0</v>
      </c>
      <c r="EP23" s="2">
        <f t="shared" si="20"/>
        <v>1</v>
      </c>
      <c r="EQ23" s="2">
        <f t="shared" si="20"/>
        <v>0</v>
      </c>
      <c r="ER23" s="2">
        <f t="shared" si="20"/>
        <v>0</v>
      </c>
      <c r="ES23" s="15">
        <f t="shared" si="20"/>
        <v>9</v>
      </c>
      <c r="ET23" s="15">
        <f t="shared" ref="ET23:ET26" si="258">EL23+EM23+EN23*1.5+EO23*2.3+EP23*2+EQ23*0.4+ER23*0.2</f>
        <v>10</v>
      </c>
    </row>
    <row r="24" spans="1:150" ht="14.25" customHeight="1" x14ac:dyDescent="0.25">
      <c r="A24" s="32">
        <f>A23+"00:15"</f>
        <v>9.375E-2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15">
        <f t="shared" si="129"/>
        <v>0</v>
      </c>
      <c r="J24" s="15">
        <f t="shared" si="244"/>
        <v>0</v>
      </c>
      <c r="K24" s="32">
        <f>K23+"00:15"</f>
        <v>9.375E-2</v>
      </c>
      <c r="L24" s="2">
        <v>2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15">
        <f t="shared" si="131"/>
        <v>2</v>
      </c>
      <c r="T24" s="15">
        <f t="shared" si="245"/>
        <v>2</v>
      </c>
      <c r="U24" s="32">
        <f>U23+"00:15"</f>
        <v>1.0937500000000007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15">
        <f t="shared" si="133"/>
        <v>0</v>
      </c>
      <c r="AD24" s="15">
        <f t="shared" si="246"/>
        <v>0</v>
      </c>
      <c r="AE24" s="32">
        <f>AE23+"00:15"</f>
        <v>1.0937500000000007</v>
      </c>
      <c r="AF24" s="2">
        <v>2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15">
        <f t="shared" si="135"/>
        <v>2</v>
      </c>
      <c r="AN24" s="15">
        <f t="shared" si="247"/>
        <v>2</v>
      </c>
      <c r="AO24" s="32">
        <f>AO23+"00:15"</f>
        <v>1.0937500000000007</v>
      </c>
      <c r="AP24" s="2">
        <v>10</v>
      </c>
      <c r="AQ24" s="2">
        <v>0</v>
      </c>
      <c r="AR24" s="2">
        <v>0</v>
      </c>
      <c r="AS24" s="2">
        <v>0</v>
      </c>
      <c r="AT24" s="2">
        <v>0</v>
      </c>
      <c r="AU24" s="2">
        <v>2</v>
      </c>
      <c r="AV24" s="2">
        <v>0</v>
      </c>
      <c r="AW24" s="15">
        <f t="shared" si="137"/>
        <v>12</v>
      </c>
      <c r="AX24" s="15">
        <f t="shared" si="248"/>
        <v>10.8</v>
      </c>
      <c r="AY24" s="32">
        <f>AY23+"00:15"</f>
        <v>1.0937500000000007</v>
      </c>
      <c r="AZ24" s="2">
        <v>0</v>
      </c>
      <c r="BA24" s="2">
        <v>0</v>
      </c>
      <c r="BB24" s="2">
        <v>0</v>
      </c>
      <c r="BC24" s="2">
        <v>0</v>
      </c>
      <c r="BD24" s="2">
        <v>0</v>
      </c>
      <c r="BE24" s="2">
        <v>0</v>
      </c>
      <c r="BF24" s="2">
        <v>0</v>
      </c>
      <c r="BG24" s="15">
        <f t="shared" si="139"/>
        <v>0</v>
      </c>
      <c r="BH24" s="15">
        <f t="shared" si="249"/>
        <v>0</v>
      </c>
      <c r="BI24" s="32">
        <f>BI23+"00:15"</f>
        <v>1.0937500000000007</v>
      </c>
      <c r="BJ24" s="2">
        <v>11</v>
      </c>
      <c r="BK24" s="2">
        <v>2</v>
      </c>
      <c r="BL24" s="2">
        <v>1</v>
      </c>
      <c r="BM24" s="2">
        <v>0</v>
      </c>
      <c r="BN24" s="2">
        <v>0</v>
      </c>
      <c r="BO24" s="2">
        <v>4</v>
      </c>
      <c r="BP24" s="2">
        <v>0</v>
      </c>
      <c r="BQ24" s="15">
        <f t="shared" si="141"/>
        <v>18</v>
      </c>
      <c r="BR24" s="15">
        <f t="shared" si="250"/>
        <v>16.100000000000001</v>
      </c>
      <c r="BS24" s="32">
        <f>BS23+"00:15"</f>
        <v>1.0937500000000007</v>
      </c>
      <c r="BT24" s="2">
        <v>0</v>
      </c>
      <c r="BU24" s="2">
        <v>0</v>
      </c>
      <c r="BV24" s="2">
        <v>0</v>
      </c>
      <c r="BW24" s="2">
        <v>0</v>
      </c>
      <c r="BX24" s="2">
        <v>0</v>
      </c>
      <c r="BY24" s="2">
        <v>0</v>
      </c>
      <c r="BZ24" s="2">
        <v>0</v>
      </c>
      <c r="CA24" s="15">
        <f t="shared" si="143"/>
        <v>0</v>
      </c>
      <c r="CB24" s="15">
        <f t="shared" si="251"/>
        <v>0</v>
      </c>
      <c r="CC24" s="32">
        <f>CC23+"00:15"</f>
        <v>1.0937500000000007</v>
      </c>
      <c r="CD24" s="2">
        <v>0</v>
      </c>
      <c r="CE24" s="2">
        <v>0</v>
      </c>
      <c r="CF24" s="2">
        <v>0</v>
      </c>
      <c r="CG24" s="2">
        <v>0</v>
      </c>
      <c r="CH24" s="2">
        <v>0</v>
      </c>
      <c r="CI24" s="2">
        <v>0</v>
      </c>
      <c r="CJ24" s="2">
        <v>0</v>
      </c>
      <c r="CK24" s="15">
        <f t="shared" si="145"/>
        <v>0</v>
      </c>
      <c r="CL24" s="15">
        <f t="shared" si="252"/>
        <v>0</v>
      </c>
      <c r="CM24" s="32">
        <f>CM23+"00:15"</f>
        <v>1.0937500000000007</v>
      </c>
      <c r="CN24" s="2">
        <f t="shared" si="23"/>
        <v>2</v>
      </c>
      <c r="CO24" s="2">
        <f t="shared" si="8"/>
        <v>0</v>
      </c>
      <c r="CP24" s="2">
        <f t="shared" si="8"/>
        <v>0</v>
      </c>
      <c r="CQ24" s="2">
        <f t="shared" si="8"/>
        <v>0</v>
      </c>
      <c r="CR24" s="2">
        <f t="shared" si="8"/>
        <v>0</v>
      </c>
      <c r="CS24" s="2">
        <f t="shared" si="8"/>
        <v>0</v>
      </c>
      <c r="CT24" s="2">
        <f t="shared" si="8"/>
        <v>0</v>
      </c>
      <c r="CU24" s="15">
        <f t="shared" si="8"/>
        <v>2</v>
      </c>
      <c r="CV24" s="15">
        <f t="shared" si="253"/>
        <v>2</v>
      </c>
      <c r="CW24" s="32">
        <f>CW23+"00:15"</f>
        <v>1.0937500000000007</v>
      </c>
      <c r="CX24" s="2">
        <f t="shared" si="42"/>
        <v>2</v>
      </c>
      <c r="CY24" s="2">
        <f t="shared" si="42"/>
        <v>0</v>
      </c>
      <c r="CZ24" s="2">
        <f t="shared" si="42"/>
        <v>0</v>
      </c>
      <c r="DA24" s="2">
        <f t="shared" si="11"/>
        <v>0</v>
      </c>
      <c r="DB24" s="2">
        <f t="shared" si="11"/>
        <v>0</v>
      </c>
      <c r="DC24" s="2">
        <f t="shared" si="11"/>
        <v>0</v>
      </c>
      <c r="DD24" s="2">
        <f t="shared" si="11"/>
        <v>0</v>
      </c>
      <c r="DE24" s="15">
        <f t="shared" si="11"/>
        <v>2</v>
      </c>
      <c r="DF24" s="15">
        <f t="shared" si="254"/>
        <v>2</v>
      </c>
      <c r="DG24" s="32">
        <f>DG23+"00:15"</f>
        <v>1.0937500000000007</v>
      </c>
      <c r="DH24" s="2">
        <f t="shared" si="43"/>
        <v>13</v>
      </c>
      <c r="DI24" s="2">
        <f t="shared" si="43"/>
        <v>2</v>
      </c>
      <c r="DJ24" s="2">
        <f t="shared" si="43"/>
        <v>1</v>
      </c>
      <c r="DK24" s="2">
        <f t="shared" si="14"/>
        <v>0</v>
      </c>
      <c r="DL24" s="2">
        <f t="shared" si="14"/>
        <v>0</v>
      </c>
      <c r="DM24" s="2">
        <f t="shared" si="14"/>
        <v>4</v>
      </c>
      <c r="DN24" s="2">
        <f t="shared" si="14"/>
        <v>0</v>
      </c>
      <c r="DO24" s="15">
        <f t="shared" si="14"/>
        <v>20</v>
      </c>
      <c r="DP24" s="15">
        <f t="shared" si="255"/>
        <v>18.100000000000001</v>
      </c>
      <c r="DQ24" s="32">
        <f>DQ23+"00:15"</f>
        <v>1.0937500000000007</v>
      </c>
      <c r="DR24" s="2">
        <f t="shared" si="24"/>
        <v>12</v>
      </c>
      <c r="DS24" s="2">
        <f t="shared" si="16"/>
        <v>0</v>
      </c>
      <c r="DT24" s="2">
        <f t="shared" si="16"/>
        <v>0</v>
      </c>
      <c r="DU24" s="2">
        <f t="shared" si="16"/>
        <v>0</v>
      </c>
      <c r="DV24" s="2">
        <f t="shared" si="16"/>
        <v>0</v>
      </c>
      <c r="DW24" s="2">
        <f t="shared" si="16"/>
        <v>2</v>
      </c>
      <c r="DX24" s="2">
        <f t="shared" si="16"/>
        <v>0</v>
      </c>
      <c r="DY24" s="15">
        <f t="shared" si="16"/>
        <v>14</v>
      </c>
      <c r="DZ24" s="15">
        <f t="shared" si="256"/>
        <v>12.8</v>
      </c>
      <c r="EA24" s="32">
        <f>EA23+"00:15"</f>
        <v>1.0937500000000007</v>
      </c>
      <c r="EB24" s="2">
        <f t="shared" si="25"/>
        <v>10</v>
      </c>
      <c r="EC24" s="2">
        <f t="shared" si="18"/>
        <v>0</v>
      </c>
      <c r="ED24" s="2">
        <f t="shared" si="18"/>
        <v>0</v>
      </c>
      <c r="EE24" s="2">
        <f t="shared" si="18"/>
        <v>0</v>
      </c>
      <c r="EF24" s="2">
        <f t="shared" si="18"/>
        <v>0</v>
      </c>
      <c r="EG24" s="2">
        <f t="shared" si="18"/>
        <v>2</v>
      </c>
      <c r="EH24" s="2">
        <f t="shared" si="18"/>
        <v>0</v>
      </c>
      <c r="EI24" s="15">
        <f t="shared" si="18"/>
        <v>12</v>
      </c>
      <c r="EJ24" s="15">
        <f t="shared" si="257"/>
        <v>10.8</v>
      </c>
      <c r="EK24" s="32">
        <f>EK23+"00:15"</f>
        <v>1.0937500000000007</v>
      </c>
      <c r="EL24" s="2">
        <f t="shared" si="26"/>
        <v>11</v>
      </c>
      <c r="EM24" s="2">
        <f t="shared" si="20"/>
        <v>2</v>
      </c>
      <c r="EN24" s="2">
        <f t="shared" si="20"/>
        <v>1</v>
      </c>
      <c r="EO24" s="2">
        <f t="shared" si="20"/>
        <v>0</v>
      </c>
      <c r="EP24" s="2">
        <f t="shared" si="20"/>
        <v>0</v>
      </c>
      <c r="EQ24" s="2">
        <f t="shared" si="20"/>
        <v>4</v>
      </c>
      <c r="ER24" s="2">
        <f t="shared" si="20"/>
        <v>0</v>
      </c>
      <c r="ES24" s="15">
        <f t="shared" si="20"/>
        <v>18</v>
      </c>
      <c r="ET24" s="15">
        <f t="shared" si="258"/>
        <v>16.100000000000001</v>
      </c>
    </row>
    <row r="25" spans="1:150" x14ac:dyDescent="0.25">
      <c r="A25" s="32">
        <f t="shared" ref="A25:A26" si="259">A24+"00:15"</f>
        <v>0.10416666666666667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1</v>
      </c>
      <c r="I25" s="15">
        <f t="shared" si="129"/>
        <v>1</v>
      </c>
      <c r="J25" s="15">
        <f t="shared" si="244"/>
        <v>0.2</v>
      </c>
      <c r="K25" s="32">
        <f t="shared" ref="K25:K26" si="260">K24+"00:15"</f>
        <v>0.10416666666666667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15">
        <f t="shared" si="131"/>
        <v>0</v>
      </c>
      <c r="T25" s="15">
        <f t="shared" si="245"/>
        <v>0</v>
      </c>
      <c r="U25" s="32">
        <f t="shared" ref="U25:U26" si="261">U24+"00:15"</f>
        <v>1.1041666666666674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15">
        <f t="shared" si="133"/>
        <v>0</v>
      </c>
      <c r="AD25" s="15">
        <f t="shared" si="246"/>
        <v>0</v>
      </c>
      <c r="AE25" s="32">
        <f t="shared" ref="AE25:AE26" si="262">AE24+"00:15"</f>
        <v>1.1041666666666674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15">
        <f t="shared" si="135"/>
        <v>0</v>
      </c>
      <c r="AN25" s="15">
        <f t="shared" si="247"/>
        <v>0</v>
      </c>
      <c r="AO25" s="32">
        <f t="shared" ref="AO25:AO26" si="263">AO24+"00:15"</f>
        <v>1.1041666666666674</v>
      </c>
      <c r="AP25" s="2">
        <v>7</v>
      </c>
      <c r="AQ25" s="2">
        <v>2</v>
      </c>
      <c r="AR25" s="2">
        <v>1</v>
      </c>
      <c r="AS25" s="2">
        <v>0</v>
      </c>
      <c r="AT25" s="2">
        <v>0</v>
      </c>
      <c r="AU25" s="2">
        <v>3</v>
      </c>
      <c r="AV25" s="2">
        <v>0</v>
      </c>
      <c r="AW25" s="15">
        <f t="shared" si="137"/>
        <v>13</v>
      </c>
      <c r="AX25" s="15">
        <f t="shared" si="248"/>
        <v>11.7</v>
      </c>
      <c r="AY25" s="32">
        <f t="shared" ref="AY25:AY26" si="264">AY24+"00:15"</f>
        <v>1.1041666666666674</v>
      </c>
      <c r="AZ25" s="2">
        <v>0</v>
      </c>
      <c r="BA25" s="2">
        <v>0</v>
      </c>
      <c r="BB25" s="2">
        <v>0</v>
      </c>
      <c r="BC25" s="2">
        <v>0</v>
      </c>
      <c r="BD25" s="2">
        <v>0</v>
      </c>
      <c r="BE25" s="2">
        <v>0</v>
      </c>
      <c r="BF25" s="2">
        <v>0</v>
      </c>
      <c r="BG25" s="15">
        <f t="shared" si="139"/>
        <v>0</v>
      </c>
      <c r="BH25" s="15">
        <f t="shared" si="249"/>
        <v>0</v>
      </c>
      <c r="BI25" s="32">
        <f t="shared" ref="BI25:BI26" si="265">BI24+"00:15"</f>
        <v>1.1041666666666674</v>
      </c>
      <c r="BJ25" s="2">
        <v>3</v>
      </c>
      <c r="BK25" s="2">
        <v>1</v>
      </c>
      <c r="BL25" s="2">
        <v>0</v>
      </c>
      <c r="BM25" s="2">
        <v>0</v>
      </c>
      <c r="BN25" s="2">
        <v>0</v>
      </c>
      <c r="BO25" s="2">
        <v>2</v>
      </c>
      <c r="BP25" s="2">
        <v>0</v>
      </c>
      <c r="BQ25" s="15">
        <f t="shared" si="141"/>
        <v>6</v>
      </c>
      <c r="BR25" s="15">
        <f t="shared" si="250"/>
        <v>4.8</v>
      </c>
      <c r="BS25" s="32">
        <f t="shared" ref="BS25:BS26" si="266">BS24+"00:15"</f>
        <v>1.1041666666666674</v>
      </c>
      <c r="BT25" s="2">
        <v>0</v>
      </c>
      <c r="BU25" s="2">
        <v>0</v>
      </c>
      <c r="BV25" s="2">
        <v>0</v>
      </c>
      <c r="BW25" s="2">
        <v>0</v>
      </c>
      <c r="BX25" s="2">
        <v>0</v>
      </c>
      <c r="BY25" s="2">
        <v>0</v>
      </c>
      <c r="BZ25" s="2">
        <v>0</v>
      </c>
      <c r="CA25" s="15">
        <f t="shared" si="143"/>
        <v>0</v>
      </c>
      <c r="CB25" s="15">
        <f t="shared" si="251"/>
        <v>0</v>
      </c>
      <c r="CC25" s="32">
        <f t="shared" ref="CC25:CC26" si="267">CC24+"00:15"</f>
        <v>1.1041666666666674</v>
      </c>
      <c r="CD25" s="2">
        <v>0</v>
      </c>
      <c r="CE25" s="2">
        <v>0</v>
      </c>
      <c r="CF25" s="2">
        <v>0</v>
      </c>
      <c r="CG25" s="2">
        <v>0</v>
      </c>
      <c r="CH25" s="2">
        <v>0</v>
      </c>
      <c r="CI25" s="2">
        <v>0</v>
      </c>
      <c r="CJ25" s="2">
        <v>0</v>
      </c>
      <c r="CK25" s="15">
        <f t="shared" si="145"/>
        <v>0</v>
      </c>
      <c r="CL25" s="15">
        <f t="shared" si="252"/>
        <v>0</v>
      </c>
      <c r="CM25" s="32">
        <f t="shared" ref="CM25:CM26" si="268">CM24+"00:15"</f>
        <v>1.1041666666666674</v>
      </c>
      <c r="CN25" s="2">
        <f t="shared" si="23"/>
        <v>0</v>
      </c>
      <c r="CO25" s="2">
        <f t="shared" si="8"/>
        <v>0</v>
      </c>
      <c r="CP25" s="2">
        <f t="shared" si="8"/>
        <v>0</v>
      </c>
      <c r="CQ25" s="2">
        <f t="shared" si="8"/>
        <v>0</v>
      </c>
      <c r="CR25" s="2">
        <f t="shared" si="8"/>
        <v>0</v>
      </c>
      <c r="CS25" s="2">
        <f t="shared" si="8"/>
        <v>0</v>
      </c>
      <c r="CT25" s="2">
        <f t="shared" si="8"/>
        <v>0</v>
      </c>
      <c r="CU25" s="15">
        <f t="shared" si="8"/>
        <v>0</v>
      </c>
      <c r="CV25" s="15">
        <f t="shared" si="253"/>
        <v>0</v>
      </c>
      <c r="CW25" s="32">
        <f t="shared" ref="CW25:CW26" si="269">CW24+"00:15"</f>
        <v>1.1041666666666674</v>
      </c>
      <c r="CX25" s="2">
        <f t="shared" si="42"/>
        <v>0</v>
      </c>
      <c r="CY25" s="2">
        <f t="shared" si="42"/>
        <v>0</v>
      </c>
      <c r="CZ25" s="2">
        <f t="shared" si="42"/>
        <v>0</v>
      </c>
      <c r="DA25" s="2">
        <f t="shared" si="11"/>
        <v>0</v>
      </c>
      <c r="DB25" s="2">
        <f t="shared" si="11"/>
        <v>0</v>
      </c>
      <c r="DC25" s="2">
        <f t="shared" si="11"/>
        <v>0</v>
      </c>
      <c r="DD25" s="2">
        <f t="shared" si="11"/>
        <v>1</v>
      </c>
      <c r="DE25" s="15">
        <f t="shared" si="11"/>
        <v>1</v>
      </c>
      <c r="DF25" s="15">
        <f t="shared" si="254"/>
        <v>0.2</v>
      </c>
      <c r="DG25" s="32">
        <f t="shared" ref="DG25:DG26" si="270">DG24+"00:15"</f>
        <v>1.1041666666666674</v>
      </c>
      <c r="DH25" s="2">
        <f t="shared" si="43"/>
        <v>3</v>
      </c>
      <c r="DI25" s="2">
        <f t="shared" si="43"/>
        <v>1</v>
      </c>
      <c r="DJ25" s="2">
        <f t="shared" si="43"/>
        <v>0</v>
      </c>
      <c r="DK25" s="2">
        <f t="shared" si="14"/>
        <v>0</v>
      </c>
      <c r="DL25" s="2">
        <f t="shared" si="14"/>
        <v>0</v>
      </c>
      <c r="DM25" s="2">
        <f t="shared" si="14"/>
        <v>2</v>
      </c>
      <c r="DN25" s="2">
        <f t="shared" si="14"/>
        <v>0</v>
      </c>
      <c r="DO25" s="15">
        <f t="shared" si="14"/>
        <v>6</v>
      </c>
      <c r="DP25" s="15">
        <f t="shared" si="255"/>
        <v>4.8</v>
      </c>
      <c r="DQ25" s="32">
        <f t="shared" ref="DQ25:DQ26" si="271">DQ24+"00:15"</f>
        <v>1.1041666666666674</v>
      </c>
      <c r="DR25" s="2">
        <f t="shared" si="24"/>
        <v>7</v>
      </c>
      <c r="DS25" s="2">
        <f t="shared" si="16"/>
        <v>2</v>
      </c>
      <c r="DT25" s="2">
        <f t="shared" si="16"/>
        <v>1</v>
      </c>
      <c r="DU25" s="2">
        <f t="shared" si="16"/>
        <v>0</v>
      </c>
      <c r="DV25" s="2">
        <f t="shared" si="16"/>
        <v>0</v>
      </c>
      <c r="DW25" s="2">
        <f t="shared" si="16"/>
        <v>3</v>
      </c>
      <c r="DX25" s="2">
        <f t="shared" si="16"/>
        <v>0</v>
      </c>
      <c r="DY25" s="15">
        <f t="shared" si="16"/>
        <v>13</v>
      </c>
      <c r="DZ25" s="15">
        <f t="shared" si="256"/>
        <v>11.7</v>
      </c>
      <c r="EA25" s="32">
        <f t="shared" ref="EA25:EA26" si="272">EA24+"00:15"</f>
        <v>1.1041666666666674</v>
      </c>
      <c r="EB25" s="2">
        <f t="shared" si="25"/>
        <v>7</v>
      </c>
      <c r="EC25" s="2">
        <f t="shared" si="18"/>
        <v>2</v>
      </c>
      <c r="ED25" s="2">
        <f t="shared" si="18"/>
        <v>1</v>
      </c>
      <c r="EE25" s="2">
        <f t="shared" si="18"/>
        <v>0</v>
      </c>
      <c r="EF25" s="2">
        <f t="shared" si="18"/>
        <v>0</v>
      </c>
      <c r="EG25" s="2">
        <f t="shared" si="18"/>
        <v>3</v>
      </c>
      <c r="EH25" s="2">
        <f t="shared" si="18"/>
        <v>1</v>
      </c>
      <c r="EI25" s="15">
        <f t="shared" si="18"/>
        <v>14</v>
      </c>
      <c r="EJ25" s="15">
        <f t="shared" si="257"/>
        <v>11.899999999999999</v>
      </c>
      <c r="EK25" s="32">
        <f t="shared" ref="EK25:EK26" si="273">EK24+"00:15"</f>
        <v>1.1041666666666674</v>
      </c>
      <c r="EL25" s="2">
        <f t="shared" si="26"/>
        <v>3</v>
      </c>
      <c r="EM25" s="2">
        <f t="shared" si="20"/>
        <v>1</v>
      </c>
      <c r="EN25" s="2">
        <f t="shared" si="20"/>
        <v>0</v>
      </c>
      <c r="EO25" s="2">
        <f t="shared" si="20"/>
        <v>0</v>
      </c>
      <c r="EP25" s="2">
        <f t="shared" si="20"/>
        <v>0</v>
      </c>
      <c r="EQ25" s="2">
        <f t="shared" si="20"/>
        <v>2</v>
      </c>
      <c r="ER25" s="2">
        <f t="shared" si="20"/>
        <v>0</v>
      </c>
      <c r="ES25" s="15">
        <f t="shared" si="20"/>
        <v>6</v>
      </c>
      <c r="ET25" s="15">
        <f t="shared" si="258"/>
        <v>4.8</v>
      </c>
    </row>
    <row r="26" spans="1:150" ht="13.8" thickBot="1" x14ac:dyDescent="0.3">
      <c r="A26" s="32">
        <f t="shared" si="259"/>
        <v>0.11458333333333334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15">
        <f t="shared" si="129"/>
        <v>0</v>
      </c>
      <c r="J26" s="15">
        <f t="shared" si="244"/>
        <v>0</v>
      </c>
      <c r="K26" s="32">
        <f t="shared" si="260"/>
        <v>0.11458333333333334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15">
        <f t="shared" si="131"/>
        <v>0</v>
      </c>
      <c r="T26" s="15">
        <f t="shared" si="245"/>
        <v>0</v>
      </c>
      <c r="U26" s="32">
        <f t="shared" si="261"/>
        <v>1.1145833333333341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15">
        <f t="shared" si="133"/>
        <v>0</v>
      </c>
      <c r="AD26" s="15">
        <f t="shared" si="246"/>
        <v>0</v>
      </c>
      <c r="AE26" s="32">
        <f t="shared" si="262"/>
        <v>1.1145833333333341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15">
        <f t="shared" si="135"/>
        <v>0</v>
      </c>
      <c r="AN26" s="15">
        <f t="shared" si="247"/>
        <v>0</v>
      </c>
      <c r="AO26" s="32">
        <f t="shared" si="263"/>
        <v>1.1145833333333341</v>
      </c>
      <c r="AP26" s="2">
        <v>13</v>
      </c>
      <c r="AQ26" s="2">
        <v>0</v>
      </c>
      <c r="AR26" s="2">
        <v>0</v>
      </c>
      <c r="AS26" s="2">
        <v>0</v>
      </c>
      <c r="AT26" s="2">
        <v>0</v>
      </c>
      <c r="AU26" s="2">
        <v>1</v>
      </c>
      <c r="AV26" s="2">
        <v>0</v>
      </c>
      <c r="AW26" s="15">
        <f t="shared" si="137"/>
        <v>14</v>
      </c>
      <c r="AX26" s="15">
        <f t="shared" si="248"/>
        <v>13.4</v>
      </c>
      <c r="AY26" s="32">
        <f t="shared" si="264"/>
        <v>1.1145833333333341</v>
      </c>
      <c r="AZ26" s="2">
        <v>0</v>
      </c>
      <c r="BA26" s="2">
        <v>0</v>
      </c>
      <c r="BB26" s="2">
        <v>0</v>
      </c>
      <c r="BC26" s="2">
        <v>0</v>
      </c>
      <c r="BD26" s="2">
        <v>0</v>
      </c>
      <c r="BE26" s="2">
        <v>0</v>
      </c>
      <c r="BF26" s="2">
        <v>0</v>
      </c>
      <c r="BG26" s="15">
        <f t="shared" si="139"/>
        <v>0</v>
      </c>
      <c r="BH26" s="15">
        <f t="shared" si="249"/>
        <v>0</v>
      </c>
      <c r="BI26" s="32">
        <f t="shared" si="265"/>
        <v>1.1145833333333341</v>
      </c>
      <c r="BJ26" s="2">
        <v>9</v>
      </c>
      <c r="BK26" s="2">
        <v>1</v>
      </c>
      <c r="BL26" s="2">
        <v>0</v>
      </c>
      <c r="BM26" s="2">
        <v>0</v>
      </c>
      <c r="BN26" s="2">
        <v>0</v>
      </c>
      <c r="BO26" s="2">
        <v>2</v>
      </c>
      <c r="BP26" s="2">
        <v>1</v>
      </c>
      <c r="BQ26" s="15">
        <f t="shared" si="141"/>
        <v>13</v>
      </c>
      <c r="BR26" s="15">
        <f t="shared" si="250"/>
        <v>11</v>
      </c>
      <c r="BS26" s="32">
        <f t="shared" si="266"/>
        <v>1.1145833333333341</v>
      </c>
      <c r="BT26" s="2">
        <v>0</v>
      </c>
      <c r="BU26" s="2">
        <v>0</v>
      </c>
      <c r="BV26" s="2">
        <v>0</v>
      </c>
      <c r="BW26" s="2">
        <v>0</v>
      </c>
      <c r="BX26" s="2">
        <v>0</v>
      </c>
      <c r="BY26" s="2">
        <v>0</v>
      </c>
      <c r="BZ26" s="2">
        <v>0</v>
      </c>
      <c r="CA26" s="15">
        <f t="shared" si="143"/>
        <v>0</v>
      </c>
      <c r="CB26" s="15">
        <f t="shared" si="251"/>
        <v>0</v>
      </c>
      <c r="CC26" s="32">
        <f t="shared" si="267"/>
        <v>1.1145833333333341</v>
      </c>
      <c r="CD26" s="2">
        <v>0</v>
      </c>
      <c r="CE26" s="2">
        <v>0</v>
      </c>
      <c r="CF26" s="2">
        <v>0</v>
      </c>
      <c r="CG26" s="2">
        <v>0</v>
      </c>
      <c r="CH26" s="2">
        <v>0</v>
      </c>
      <c r="CI26" s="2">
        <v>0</v>
      </c>
      <c r="CJ26" s="2">
        <v>0</v>
      </c>
      <c r="CK26" s="15">
        <f t="shared" si="145"/>
        <v>0</v>
      </c>
      <c r="CL26" s="15">
        <f t="shared" si="252"/>
        <v>0</v>
      </c>
      <c r="CM26" s="32">
        <f t="shared" si="268"/>
        <v>1.1145833333333341</v>
      </c>
      <c r="CN26" s="2">
        <f t="shared" si="23"/>
        <v>0</v>
      </c>
      <c r="CO26" s="2">
        <f t="shared" si="8"/>
        <v>0</v>
      </c>
      <c r="CP26" s="2">
        <f t="shared" si="8"/>
        <v>0</v>
      </c>
      <c r="CQ26" s="2">
        <f t="shared" si="8"/>
        <v>0</v>
      </c>
      <c r="CR26" s="2">
        <f t="shared" si="8"/>
        <v>0</v>
      </c>
      <c r="CS26" s="2">
        <f t="shared" si="8"/>
        <v>0</v>
      </c>
      <c r="CT26" s="2">
        <f t="shared" si="8"/>
        <v>0</v>
      </c>
      <c r="CU26" s="15">
        <f t="shared" si="8"/>
        <v>0</v>
      </c>
      <c r="CV26" s="15">
        <f t="shared" si="253"/>
        <v>0</v>
      </c>
      <c r="CW26" s="32">
        <f t="shared" si="269"/>
        <v>1.1145833333333341</v>
      </c>
      <c r="CX26" s="2">
        <f t="shared" si="42"/>
        <v>0</v>
      </c>
      <c r="CY26" s="2">
        <f t="shared" si="42"/>
        <v>0</v>
      </c>
      <c r="CZ26" s="2">
        <f t="shared" si="42"/>
        <v>0</v>
      </c>
      <c r="DA26" s="2">
        <f t="shared" si="11"/>
        <v>0</v>
      </c>
      <c r="DB26" s="2">
        <f t="shared" si="11"/>
        <v>0</v>
      </c>
      <c r="DC26" s="2">
        <f t="shared" si="11"/>
        <v>0</v>
      </c>
      <c r="DD26" s="2">
        <f t="shared" si="11"/>
        <v>0</v>
      </c>
      <c r="DE26" s="15">
        <f t="shared" si="11"/>
        <v>0</v>
      </c>
      <c r="DF26" s="15">
        <f t="shared" si="254"/>
        <v>0</v>
      </c>
      <c r="DG26" s="32">
        <f t="shared" si="270"/>
        <v>1.1145833333333341</v>
      </c>
      <c r="DH26" s="2">
        <f t="shared" si="43"/>
        <v>9</v>
      </c>
      <c r="DI26" s="2">
        <f t="shared" si="43"/>
        <v>1</v>
      </c>
      <c r="DJ26" s="2">
        <f t="shared" si="43"/>
        <v>0</v>
      </c>
      <c r="DK26" s="2">
        <f t="shared" si="14"/>
        <v>0</v>
      </c>
      <c r="DL26" s="2">
        <f t="shared" si="14"/>
        <v>0</v>
      </c>
      <c r="DM26" s="2">
        <f t="shared" si="14"/>
        <v>2</v>
      </c>
      <c r="DN26" s="2">
        <f t="shared" si="14"/>
        <v>1</v>
      </c>
      <c r="DO26" s="15">
        <f t="shared" si="14"/>
        <v>13</v>
      </c>
      <c r="DP26" s="15">
        <f t="shared" si="255"/>
        <v>11</v>
      </c>
      <c r="DQ26" s="32">
        <f t="shared" si="271"/>
        <v>1.1145833333333341</v>
      </c>
      <c r="DR26" s="2">
        <f t="shared" si="24"/>
        <v>13</v>
      </c>
      <c r="DS26" s="2">
        <f t="shared" si="16"/>
        <v>0</v>
      </c>
      <c r="DT26" s="2">
        <f t="shared" si="16"/>
        <v>0</v>
      </c>
      <c r="DU26" s="2">
        <f t="shared" si="16"/>
        <v>0</v>
      </c>
      <c r="DV26" s="2">
        <f t="shared" si="16"/>
        <v>0</v>
      </c>
      <c r="DW26" s="2">
        <f t="shared" si="16"/>
        <v>1</v>
      </c>
      <c r="DX26" s="2">
        <f t="shared" si="16"/>
        <v>0</v>
      </c>
      <c r="DY26" s="15">
        <f t="shared" si="16"/>
        <v>14</v>
      </c>
      <c r="DZ26" s="15">
        <f t="shared" si="256"/>
        <v>13.4</v>
      </c>
      <c r="EA26" s="32">
        <f t="shared" si="272"/>
        <v>1.1145833333333341</v>
      </c>
      <c r="EB26" s="2">
        <f t="shared" si="25"/>
        <v>13</v>
      </c>
      <c r="EC26" s="2">
        <f t="shared" si="18"/>
        <v>0</v>
      </c>
      <c r="ED26" s="2">
        <f t="shared" si="18"/>
        <v>0</v>
      </c>
      <c r="EE26" s="2">
        <f t="shared" si="18"/>
        <v>0</v>
      </c>
      <c r="EF26" s="2">
        <f t="shared" si="18"/>
        <v>0</v>
      </c>
      <c r="EG26" s="2">
        <f t="shared" si="18"/>
        <v>1</v>
      </c>
      <c r="EH26" s="2">
        <f t="shared" si="18"/>
        <v>0</v>
      </c>
      <c r="EI26" s="15">
        <f t="shared" si="18"/>
        <v>14</v>
      </c>
      <c r="EJ26" s="15">
        <f t="shared" si="257"/>
        <v>13.4</v>
      </c>
      <c r="EK26" s="32">
        <f t="shared" si="273"/>
        <v>1.1145833333333341</v>
      </c>
      <c r="EL26" s="2">
        <f t="shared" si="26"/>
        <v>9</v>
      </c>
      <c r="EM26" s="2">
        <f t="shared" si="20"/>
        <v>1</v>
      </c>
      <c r="EN26" s="2">
        <f t="shared" si="20"/>
        <v>0</v>
      </c>
      <c r="EO26" s="2">
        <f t="shared" si="20"/>
        <v>0</v>
      </c>
      <c r="EP26" s="2">
        <f t="shared" si="20"/>
        <v>0</v>
      </c>
      <c r="EQ26" s="2">
        <f t="shared" si="20"/>
        <v>2</v>
      </c>
      <c r="ER26" s="2">
        <f t="shared" si="20"/>
        <v>1</v>
      </c>
      <c r="ES26" s="15">
        <f t="shared" si="20"/>
        <v>13</v>
      </c>
      <c r="ET26" s="15">
        <f t="shared" si="258"/>
        <v>11</v>
      </c>
    </row>
    <row r="27" spans="1:150" ht="14.4" thickTop="1" thickBot="1" x14ac:dyDescent="0.3">
      <c r="A27" s="33" t="s">
        <v>5</v>
      </c>
      <c r="B27" s="3">
        <f>SUM(B23:B26)</f>
        <v>0</v>
      </c>
      <c r="C27" s="3">
        <f t="shared" ref="C27" si="274">SUM(C23:C26)</f>
        <v>0</v>
      </c>
      <c r="D27" s="3">
        <f t="shared" ref="D27" si="275">SUM(D23:D26)</f>
        <v>0</v>
      </c>
      <c r="E27" s="3">
        <f t="shared" ref="E27" si="276">SUM(E23:E26)</f>
        <v>0</v>
      </c>
      <c r="F27" s="3">
        <f t="shared" ref="F27" si="277">SUM(F23:F26)</f>
        <v>0</v>
      </c>
      <c r="G27" s="3">
        <f t="shared" ref="G27" si="278">SUM(G23:G26)</f>
        <v>0</v>
      </c>
      <c r="H27" s="3">
        <f t="shared" ref="H27" si="279">SUM(H23:H26)</f>
        <v>1</v>
      </c>
      <c r="I27" s="16">
        <f>SUM(B27:H27)</f>
        <v>1</v>
      </c>
      <c r="J27" s="34">
        <f>B27+C27+D27*1.5+E27*2.3+F27*2+G27*0.4+H27*0.2</f>
        <v>0.2</v>
      </c>
      <c r="K27" s="33" t="s">
        <v>5</v>
      </c>
      <c r="L27" s="3">
        <f>SUM(L23:L26)</f>
        <v>3</v>
      </c>
      <c r="M27" s="3">
        <f t="shared" ref="M27" si="280">SUM(M23:M26)</f>
        <v>0</v>
      </c>
      <c r="N27" s="3">
        <f t="shared" ref="N27" si="281">SUM(N23:N26)</f>
        <v>0</v>
      </c>
      <c r="O27" s="3">
        <f t="shared" ref="O27" si="282">SUM(O23:O26)</f>
        <v>0</v>
      </c>
      <c r="P27" s="3">
        <f t="shared" ref="P27" si="283">SUM(P23:P26)</f>
        <v>0</v>
      </c>
      <c r="Q27" s="3">
        <f t="shared" ref="Q27" si="284">SUM(Q23:Q26)</f>
        <v>0</v>
      </c>
      <c r="R27" s="3">
        <f t="shared" ref="R27" si="285">SUM(R23:R26)</f>
        <v>0</v>
      </c>
      <c r="S27" s="16">
        <f>SUM(L27:R27)</f>
        <v>3</v>
      </c>
      <c r="T27" s="34">
        <f>L27+M27+N27*1.5+O27*2.3+P27*2+Q27*0.4+R27*0.2</f>
        <v>3</v>
      </c>
      <c r="U27" s="33" t="s">
        <v>5</v>
      </c>
      <c r="V27" s="3">
        <f>SUM(V23:V26)</f>
        <v>0</v>
      </c>
      <c r="W27" s="3">
        <f t="shared" ref="W27" si="286">SUM(W23:W26)</f>
        <v>0</v>
      </c>
      <c r="X27" s="3">
        <f t="shared" ref="X27" si="287">SUM(X23:X26)</f>
        <v>0</v>
      </c>
      <c r="Y27" s="3">
        <f t="shared" ref="Y27" si="288">SUM(Y23:Y26)</f>
        <v>0</v>
      </c>
      <c r="Z27" s="3">
        <f t="shared" ref="Z27" si="289">SUM(Z23:Z26)</f>
        <v>0</v>
      </c>
      <c r="AA27" s="3">
        <f t="shared" ref="AA27" si="290">SUM(AA23:AA26)</f>
        <v>0</v>
      </c>
      <c r="AB27" s="3">
        <f t="shared" ref="AB27" si="291">SUM(AB23:AB26)</f>
        <v>0</v>
      </c>
      <c r="AC27" s="16">
        <f>SUM(V27:AB27)</f>
        <v>0</v>
      </c>
      <c r="AD27" s="34">
        <f>V27+W27+X27*1.5+Y27*2.3+Z27*2+AA27*0.4+AB27*0.2</f>
        <v>0</v>
      </c>
      <c r="AE27" s="33" t="s">
        <v>5</v>
      </c>
      <c r="AF27" s="3">
        <f>SUM(AF23:AF26)</f>
        <v>3</v>
      </c>
      <c r="AG27" s="3">
        <f t="shared" ref="AG27" si="292">SUM(AG23:AG26)</f>
        <v>0</v>
      </c>
      <c r="AH27" s="3">
        <f t="shared" ref="AH27" si="293">SUM(AH23:AH26)</f>
        <v>0</v>
      </c>
      <c r="AI27" s="3">
        <f t="shared" ref="AI27" si="294">SUM(AI23:AI26)</f>
        <v>0</v>
      </c>
      <c r="AJ27" s="3">
        <f t="shared" ref="AJ27" si="295">SUM(AJ23:AJ26)</f>
        <v>0</v>
      </c>
      <c r="AK27" s="3">
        <f t="shared" ref="AK27" si="296">SUM(AK23:AK26)</f>
        <v>0</v>
      </c>
      <c r="AL27" s="3">
        <f t="shared" ref="AL27" si="297">SUM(AL23:AL26)</f>
        <v>0</v>
      </c>
      <c r="AM27" s="16">
        <f>SUM(AF27:AL27)</f>
        <v>3</v>
      </c>
      <c r="AN27" s="34">
        <f>AF27+AG27+AH27*1.5+AI27*2.3+AJ27*2+AK27*0.4+AL27*0.2</f>
        <v>3</v>
      </c>
      <c r="AO27" s="33" t="s">
        <v>5</v>
      </c>
      <c r="AP27" s="3">
        <f>SUM(AP23:AP26)</f>
        <v>39</v>
      </c>
      <c r="AQ27" s="3">
        <f t="shared" ref="AQ27" si="298">SUM(AQ23:AQ26)</f>
        <v>2</v>
      </c>
      <c r="AR27" s="3">
        <f t="shared" ref="AR27" si="299">SUM(AR23:AR26)</f>
        <v>1</v>
      </c>
      <c r="AS27" s="3">
        <f t="shared" ref="AS27" si="300">SUM(AS23:AS26)</f>
        <v>0</v>
      </c>
      <c r="AT27" s="3">
        <f t="shared" ref="AT27" si="301">SUM(AT23:AT26)</f>
        <v>0</v>
      </c>
      <c r="AU27" s="3">
        <f t="shared" ref="AU27" si="302">SUM(AU23:AU26)</f>
        <v>6</v>
      </c>
      <c r="AV27" s="3">
        <f t="shared" ref="AV27" si="303">SUM(AV23:AV26)</f>
        <v>0</v>
      </c>
      <c r="AW27" s="16">
        <f>SUM(AP27:AV27)</f>
        <v>48</v>
      </c>
      <c r="AX27" s="34">
        <f>AP27+AQ27+AR27*1.5+AS27*2.3+AT27*2+AU27*0.4+AV27*0.2</f>
        <v>44.9</v>
      </c>
      <c r="AY27" s="33" t="s">
        <v>5</v>
      </c>
      <c r="AZ27" s="3">
        <f>SUM(AZ23:AZ26)</f>
        <v>0</v>
      </c>
      <c r="BA27" s="3">
        <f t="shared" ref="BA27" si="304">SUM(BA23:BA26)</f>
        <v>0</v>
      </c>
      <c r="BB27" s="3">
        <f t="shared" ref="BB27" si="305">SUM(BB23:BB26)</f>
        <v>0</v>
      </c>
      <c r="BC27" s="3">
        <f t="shared" ref="BC27" si="306">SUM(BC23:BC26)</f>
        <v>0</v>
      </c>
      <c r="BD27" s="3">
        <f t="shared" ref="BD27" si="307">SUM(BD23:BD26)</f>
        <v>0</v>
      </c>
      <c r="BE27" s="3">
        <f t="shared" ref="BE27" si="308">SUM(BE23:BE26)</f>
        <v>0</v>
      </c>
      <c r="BF27" s="3">
        <f t="shared" ref="BF27" si="309">SUM(BF23:BF26)</f>
        <v>0</v>
      </c>
      <c r="BG27" s="16">
        <f>SUM(AZ27:BF27)</f>
        <v>0</v>
      </c>
      <c r="BH27" s="34">
        <f>AZ27+BA27+BB27*1.5+BC27*2.3+BD27*2+BE27*0.4+BF27*0.2</f>
        <v>0</v>
      </c>
      <c r="BI27" s="33" t="s">
        <v>5</v>
      </c>
      <c r="BJ27" s="3">
        <f>SUM(BJ23:BJ26)</f>
        <v>31</v>
      </c>
      <c r="BK27" s="3">
        <f t="shared" ref="BK27" si="310">SUM(BK23:BK26)</f>
        <v>4</v>
      </c>
      <c r="BL27" s="3">
        <f t="shared" ref="BL27" si="311">SUM(BL23:BL26)</f>
        <v>1</v>
      </c>
      <c r="BM27" s="3">
        <f t="shared" ref="BM27" si="312">SUM(BM23:BM26)</f>
        <v>0</v>
      </c>
      <c r="BN27" s="3">
        <f t="shared" ref="BN27" si="313">SUM(BN23:BN26)</f>
        <v>1</v>
      </c>
      <c r="BO27" s="3">
        <f t="shared" ref="BO27" si="314">SUM(BO23:BO26)</f>
        <v>8</v>
      </c>
      <c r="BP27" s="3">
        <f t="shared" ref="BP27" si="315">SUM(BP23:BP26)</f>
        <v>1</v>
      </c>
      <c r="BQ27" s="16">
        <f>SUM(BJ27:BP27)</f>
        <v>46</v>
      </c>
      <c r="BR27" s="34">
        <f>BJ27+BK27+BL27*1.5+BM27*2.3+BN27*2+BO27*0.4+BP27*0.2</f>
        <v>41.900000000000006</v>
      </c>
      <c r="BS27" s="33" t="s">
        <v>5</v>
      </c>
      <c r="BT27" s="3">
        <f>SUM(BT23:BT26)</f>
        <v>0</v>
      </c>
      <c r="BU27" s="3">
        <f t="shared" ref="BU27" si="316">SUM(BU23:BU26)</f>
        <v>0</v>
      </c>
      <c r="BV27" s="3">
        <f t="shared" ref="BV27" si="317">SUM(BV23:BV26)</f>
        <v>0</v>
      </c>
      <c r="BW27" s="3">
        <f t="shared" ref="BW27" si="318">SUM(BW23:BW26)</f>
        <v>0</v>
      </c>
      <c r="BX27" s="3">
        <f t="shared" ref="BX27" si="319">SUM(BX23:BX26)</f>
        <v>0</v>
      </c>
      <c r="BY27" s="3">
        <f t="shared" ref="BY27" si="320">SUM(BY23:BY26)</f>
        <v>0</v>
      </c>
      <c r="BZ27" s="3">
        <f t="shared" ref="BZ27" si="321">SUM(BZ23:BZ26)</f>
        <v>0</v>
      </c>
      <c r="CA27" s="16">
        <f>SUM(BT27:BZ27)</f>
        <v>0</v>
      </c>
      <c r="CB27" s="34">
        <f>BT27+BU27+BV27*1.5+BW27*2.3+BX27*2+BY27*0.4+BZ27*0.2</f>
        <v>0</v>
      </c>
      <c r="CC27" s="33" t="s">
        <v>5</v>
      </c>
      <c r="CD27" s="3">
        <f>SUM(CD23:CD26)</f>
        <v>0</v>
      </c>
      <c r="CE27" s="3">
        <f t="shared" ref="CE27" si="322">SUM(CE23:CE26)</f>
        <v>0</v>
      </c>
      <c r="CF27" s="3">
        <f t="shared" ref="CF27" si="323">SUM(CF23:CF26)</f>
        <v>0</v>
      </c>
      <c r="CG27" s="3">
        <f t="shared" ref="CG27" si="324">SUM(CG23:CG26)</f>
        <v>0</v>
      </c>
      <c r="CH27" s="3">
        <f t="shared" ref="CH27" si="325">SUM(CH23:CH26)</f>
        <v>0</v>
      </c>
      <c r="CI27" s="3">
        <f t="shared" ref="CI27" si="326">SUM(CI23:CI26)</f>
        <v>0</v>
      </c>
      <c r="CJ27" s="3">
        <f t="shared" ref="CJ27" si="327">SUM(CJ23:CJ26)</f>
        <v>0</v>
      </c>
      <c r="CK27" s="16">
        <f>SUM(CD27:CJ27)</f>
        <v>0</v>
      </c>
      <c r="CL27" s="34">
        <f>CD27+CE27+CF27*1.5+CG27*2.3+CH27*2+CI27*0.4+CJ27*0.2</f>
        <v>0</v>
      </c>
      <c r="CM27" s="33" t="s">
        <v>5</v>
      </c>
      <c r="CN27" s="3">
        <f>SUM(CN23:CN26)</f>
        <v>3</v>
      </c>
      <c r="CO27" s="3">
        <f t="shared" ref="CO27" si="328">SUM(CO23:CO26)</f>
        <v>0</v>
      </c>
      <c r="CP27" s="3">
        <f t="shared" ref="CP27" si="329">SUM(CP23:CP26)</f>
        <v>0</v>
      </c>
      <c r="CQ27" s="3">
        <f t="shared" ref="CQ27" si="330">SUM(CQ23:CQ26)</f>
        <v>0</v>
      </c>
      <c r="CR27" s="3">
        <f t="shared" ref="CR27" si="331">SUM(CR23:CR26)</f>
        <v>0</v>
      </c>
      <c r="CS27" s="3">
        <f t="shared" ref="CS27" si="332">SUM(CS23:CS26)</f>
        <v>0</v>
      </c>
      <c r="CT27" s="3">
        <f t="shared" ref="CT27" si="333">SUM(CT23:CT26)</f>
        <v>0</v>
      </c>
      <c r="CU27" s="16">
        <f>SUM(CN27:CT27)</f>
        <v>3</v>
      </c>
      <c r="CV27" s="34">
        <f>CN27+CO27+CP27*1.5+CQ27*2.3+CR27*2+CS27*0.4+CT27*0.2</f>
        <v>3</v>
      </c>
      <c r="CW27" s="33" t="s">
        <v>5</v>
      </c>
      <c r="CX27" s="3">
        <f>SUM(CX23:CX26)</f>
        <v>3</v>
      </c>
      <c r="CY27" s="3">
        <f t="shared" ref="CY27" si="334">SUM(CY23:CY26)</f>
        <v>0</v>
      </c>
      <c r="CZ27" s="3">
        <f t="shared" ref="CZ27" si="335">SUM(CZ23:CZ26)</f>
        <v>0</v>
      </c>
      <c r="DA27" s="3">
        <f t="shared" ref="DA27" si="336">SUM(DA23:DA26)</f>
        <v>0</v>
      </c>
      <c r="DB27" s="3">
        <f t="shared" ref="DB27" si="337">SUM(DB23:DB26)</f>
        <v>0</v>
      </c>
      <c r="DC27" s="3">
        <f t="shared" ref="DC27" si="338">SUM(DC23:DC26)</f>
        <v>0</v>
      </c>
      <c r="DD27" s="3">
        <f t="shared" ref="DD27" si="339">SUM(DD23:DD26)</f>
        <v>1</v>
      </c>
      <c r="DE27" s="16">
        <f>SUM(CX27:DD27)</f>
        <v>4</v>
      </c>
      <c r="DF27" s="34">
        <f>CX27+CY27+CZ27*1.5+DA27*2.3+DB27*2+DC27*0.4+DD27*0.2</f>
        <v>3.2</v>
      </c>
      <c r="DG27" s="33" t="s">
        <v>5</v>
      </c>
      <c r="DH27" s="3">
        <f>SUM(DH23:DH26)</f>
        <v>34</v>
      </c>
      <c r="DI27" s="3">
        <f t="shared" ref="DI27" si="340">SUM(DI23:DI26)</f>
        <v>4</v>
      </c>
      <c r="DJ27" s="3">
        <f t="shared" ref="DJ27" si="341">SUM(DJ23:DJ26)</f>
        <v>1</v>
      </c>
      <c r="DK27" s="3">
        <f t="shared" ref="DK27" si="342">SUM(DK23:DK26)</f>
        <v>0</v>
      </c>
      <c r="DL27" s="3">
        <f t="shared" ref="DL27" si="343">SUM(DL23:DL26)</f>
        <v>1</v>
      </c>
      <c r="DM27" s="3">
        <f t="shared" ref="DM27" si="344">SUM(DM23:DM26)</f>
        <v>8</v>
      </c>
      <c r="DN27" s="3">
        <f t="shared" ref="DN27" si="345">SUM(DN23:DN26)</f>
        <v>1</v>
      </c>
      <c r="DO27" s="16">
        <f>SUM(DH27:DN27)</f>
        <v>49</v>
      </c>
      <c r="DP27" s="34">
        <f>DH27+DI27+DJ27*1.5+DK27*2.3+DL27*2+DM27*0.4+DN27*0.2</f>
        <v>44.900000000000006</v>
      </c>
      <c r="DQ27" s="33" t="s">
        <v>5</v>
      </c>
      <c r="DR27" s="3">
        <f>SUM(DR23:DR26)</f>
        <v>42</v>
      </c>
      <c r="DS27" s="3">
        <f t="shared" ref="DS27" si="346">SUM(DS23:DS26)</f>
        <v>2</v>
      </c>
      <c r="DT27" s="3">
        <f t="shared" ref="DT27" si="347">SUM(DT23:DT26)</f>
        <v>1</v>
      </c>
      <c r="DU27" s="3">
        <f t="shared" ref="DU27" si="348">SUM(DU23:DU26)</f>
        <v>0</v>
      </c>
      <c r="DV27" s="3">
        <f t="shared" ref="DV27" si="349">SUM(DV23:DV26)</f>
        <v>0</v>
      </c>
      <c r="DW27" s="3">
        <f t="shared" ref="DW27" si="350">SUM(DW23:DW26)</f>
        <v>6</v>
      </c>
      <c r="DX27" s="3">
        <f t="shared" ref="DX27" si="351">SUM(DX23:DX26)</f>
        <v>0</v>
      </c>
      <c r="DY27" s="16">
        <f>SUM(DR27:DX27)</f>
        <v>51</v>
      </c>
      <c r="DZ27" s="34">
        <f>DR27+DS27+DT27*1.5+DU27*2.3+DV27*2+DW27*0.4+DX27*0.2</f>
        <v>47.9</v>
      </c>
      <c r="EA27" s="33" t="s">
        <v>5</v>
      </c>
      <c r="EB27" s="3">
        <f>SUM(EB23:EB26)</f>
        <v>39</v>
      </c>
      <c r="EC27" s="3">
        <f t="shared" ref="EC27" si="352">SUM(EC23:EC26)</f>
        <v>2</v>
      </c>
      <c r="ED27" s="3">
        <f t="shared" ref="ED27" si="353">SUM(ED23:ED26)</f>
        <v>1</v>
      </c>
      <c r="EE27" s="3">
        <f t="shared" ref="EE27" si="354">SUM(EE23:EE26)</f>
        <v>0</v>
      </c>
      <c r="EF27" s="3">
        <f t="shared" ref="EF27" si="355">SUM(EF23:EF26)</f>
        <v>0</v>
      </c>
      <c r="EG27" s="3">
        <f t="shared" ref="EG27" si="356">SUM(EG23:EG26)</f>
        <v>6</v>
      </c>
      <c r="EH27" s="3">
        <f t="shared" ref="EH27" si="357">SUM(EH23:EH26)</f>
        <v>1</v>
      </c>
      <c r="EI27" s="16">
        <f>SUM(EB27:EH27)</f>
        <v>49</v>
      </c>
      <c r="EJ27" s="34">
        <f>EB27+EC27+ED27*1.5+EE27*2.3+EF27*2+EG27*0.4+EH27*0.2</f>
        <v>45.1</v>
      </c>
      <c r="EK27" s="33" t="s">
        <v>5</v>
      </c>
      <c r="EL27" s="3">
        <f>SUM(EL23:EL26)</f>
        <v>31</v>
      </c>
      <c r="EM27" s="3">
        <f t="shared" ref="EM27" si="358">SUM(EM23:EM26)</f>
        <v>4</v>
      </c>
      <c r="EN27" s="3">
        <f t="shared" ref="EN27" si="359">SUM(EN23:EN26)</f>
        <v>1</v>
      </c>
      <c r="EO27" s="3">
        <f t="shared" ref="EO27" si="360">SUM(EO23:EO26)</f>
        <v>0</v>
      </c>
      <c r="EP27" s="3">
        <f t="shared" ref="EP27" si="361">SUM(EP23:EP26)</f>
        <v>1</v>
      </c>
      <c r="EQ27" s="3">
        <f t="shared" ref="EQ27" si="362">SUM(EQ23:EQ26)</f>
        <v>8</v>
      </c>
      <c r="ER27" s="3">
        <f t="shared" ref="ER27" si="363">SUM(ER23:ER26)</f>
        <v>1</v>
      </c>
      <c r="ES27" s="16">
        <f>SUM(EL27:ER27)</f>
        <v>46</v>
      </c>
      <c r="ET27" s="34">
        <f>EL27+EM27+EN27*1.5+EO27*2.3+EP27*2+EQ27*0.4+ER27*0.2</f>
        <v>41.900000000000006</v>
      </c>
    </row>
    <row r="28" spans="1:150" ht="13.8" thickTop="1" x14ac:dyDescent="0.25">
      <c r="A28" s="32">
        <f>A26+"00:15"</f>
        <v>0.125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15">
        <f t="shared" si="129"/>
        <v>0</v>
      </c>
      <c r="J28" s="15">
        <f t="shared" ref="J28:J31" si="364">B28+C28+D28*1.5+E28*2.3+F28*2+G28*0.4+H28*0.2</f>
        <v>0</v>
      </c>
      <c r="K28" s="32">
        <f>K26+"00:15"</f>
        <v>0.125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15">
        <f t="shared" si="131"/>
        <v>0</v>
      </c>
      <c r="T28" s="15">
        <f>L28+M28+N28*1.5+O28*2.3+P28*2+Q28*0.4+R28*0.2</f>
        <v>0</v>
      </c>
      <c r="U28" s="32">
        <f>U26+"00:15"</f>
        <v>1.1250000000000009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15">
        <f t="shared" si="133"/>
        <v>0</v>
      </c>
      <c r="AD28" s="15">
        <f t="shared" ref="AD28:AD31" si="365">V28+W28+X28*1.5+Y28*2.3+Z28*2+AA28*0.4+AB28*0.2</f>
        <v>0</v>
      </c>
      <c r="AE28" s="32">
        <f>AE26+"00:15"</f>
        <v>1.1250000000000009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15">
        <f t="shared" si="135"/>
        <v>0</v>
      </c>
      <c r="AN28" s="15">
        <f t="shared" ref="AN28:AN31" si="366">AF28+AG28+AH28*1.5+AI28*2.3+AJ28*2+AK28*0.4+AL28*0.2</f>
        <v>0</v>
      </c>
      <c r="AO28" s="32">
        <f>AO26+"00:15"</f>
        <v>1.1250000000000009</v>
      </c>
      <c r="AP28" s="2">
        <v>6</v>
      </c>
      <c r="AQ28" s="2">
        <v>0</v>
      </c>
      <c r="AR28" s="2">
        <v>0</v>
      </c>
      <c r="AS28" s="2">
        <v>0</v>
      </c>
      <c r="AT28" s="2">
        <v>0</v>
      </c>
      <c r="AU28" s="2">
        <v>1</v>
      </c>
      <c r="AV28" s="2">
        <v>0</v>
      </c>
      <c r="AW28" s="15">
        <f t="shared" si="137"/>
        <v>7</v>
      </c>
      <c r="AX28" s="15">
        <f t="shared" ref="AX28:AX31" si="367">AP28+AQ28+AR28*1.5+AS28*2.3+AT28*2+AU28*0.4+AV28*0.2</f>
        <v>6.4</v>
      </c>
      <c r="AY28" s="32">
        <f>AY26+"00:15"</f>
        <v>1.1250000000000009</v>
      </c>
      <c r="AZ28" s="2">
        <v>0</v>
      </c>
      <c r="BA28" s="2">
        <v>0</v>
      </c>
      <c r="BB28" s="2">
        <v>0</v>
      </c>
      <c r="BC28" s="2">
        <v>0</v>
      </c>
      <c r="BD28" s="2">
        <v>0</v>
      </c>
      <c r="BE28" s="2">
        <v>0</v>
      </c>
      <c r="BF28" s="2">
        <v>0</v>
      </c>
      <c r="BG28" s="15">
        <f t="shared" si="139"/>
        <v>0</v>
      </c>
      <c r="BH28" s="15">
        <f t="shared" ref="BH28:BH31" si="368">AZ28+BA28+BB28*1.5+BC28*2.3+BD28*2+BE28*0.4+BF28*0.2</f>
        <v>0</v>
      </c>
      <c r="BI28" s="32">
        <f>BI26+"00:15"</f>
        <v>1.1250000000000009</v>
      </c>
      <c r="BJ28" s="2">
        <v>5</v>
      </c>
      <c r="BK28" s="2">
        <v>1</v>
      </c>
      <c r="BL28" s="2">
        <v>1</v>
      </c>
      <c r="BM28" s="2">
        <v>0</v>
      </c>
      <c r="BN28" s="2">
        <v>0</v>
      </c>
      <c r="BO28" s="2">
        <v>0</v>
      </c>
      <c r="BP28" s="2">
        <v>0</v>
      </c>
      <c r="BQ28" s="15">
        <f t="shared" si="141"/>
        <v>7</v>
      </c>
      <c r="BR28" s="15">
        <f t="shared" ref="BR28:BR31" si="369">BJ28+BK28+BL28*1.5+BM28*2.3+BN28*2+BO28*0.4+BP28*0.2</f>
        <v>7.5</v>
      </c>
      <c r="BS28" s="32">
        <f>BS26+"00:15"</f>
        <v>1.1250000000000009</v>
      </c>
      <c r="BT28" s="2">
        <v>0</v>
      </c>
      <c r="BU28" s="2">
        <v>0</v>
      </c>
      <c r="BV28" s="2">
        <v>0</v>
      </c>
      <c r="BW28" s="2">
        <v>0</v>
      </c>
      <c r="BX28" s="2">
        <v>0</v>
      </c>
      <c r="BY28" s="2">
        <v>0</v>
      </c>
      <c r="BZ28" s="2">
        <v>0</v>
      </c>
      <c r="CA28" s="15">
        <f t="shared" si="143"/>
        <v>0</v>
      </c>
      <c r="CB28" s="15">
        <f t="shared" ref="CB28:CB31" si="370">BT28+BU28+BV28*1.5+BW28*2.3+BX28*2+BY28*0.4+BZ28*0.2</f>
        <v>0</v>
      </c>
      <c r="CC28" s="32">
        <f>CC26+"00:15"</f>
        <v>1.1250000000000009</v>
      </c>
      <c r="CD28" s="2">
        <v>0</v>
      </c>
      <c r="CE28" s="2">
        <v>0</v>
      </c>
      <c r="CF28" s="2">
        <v>0</v>
      </c>
      <c r="CG28" s="2">
        <v>0</v>
      </c>
      <c r="CH28" s="2">
        <v>0</v>
      </c>
      <c r="CI28" s="2">
        <v>0</v>
      </c>
      <c r="CJ28" s="2">
        <v>0</v>
      </c>
      <c r="CK28" s="15">
        <f t="shared" si="145"/>
        <v>0</v>
      </c>
      <c r="CL28" s="15">
        <f t="shared" ref="CL28:CL31" si="371">CD28+CE28+CF28*1.5+CG28*2.3+CH28*2+CI28*0.4+CJ28*0.2</f>
        <v>0</v>
      </c>
      <c r="CM28" s="32">
        <f>CM26+"00:15"</f>
        <v>1.1250000000000009</v>
      </c>
      <c r="CN28" s="2">
        <f t="shared" si="23"/>
        <v>0</v>
      </c>
      <c r="CO28" s="2">
        <f t="shared" si="8"/>
        <v>0</v>
      </c>
      <c r="CP28" s="2">
        <f t="shared" si="8"/>
        <v>0</v>
      </c>
      <c r="CQ28" s="2">
        <f t="shared" si="8"/>
        <v>0</v>
      </c>
      <c r="CR28" s="2">
        <f t="shared" si="8"/>
        <v>0</v>
      </c>
      <c r="CS28" s="2">
        <f t="shared" si="8"/>
        <v>0</v>
      </c>
      <c r="CT28" s="2">
        <f t="shared" si="8"/>
        <v>0</v>
      </c>
      <c r="CU28" s="15">
        <f t="shared" si="8"/>
        <v>0</v>
      </c>
      <c r="CV28" s="15">
        <f t="shared" ref="CV28:CV31" si="372">CN28+CO28+CP28*1.5+CQ28*2.3+CR28*2+CS28*0.4+CT28*0.2</f>
        <v>0</v>
      </c>
      <c r="CW28" s="32">
        <f>CW26+"00:15"</f>
        <v>1.1250000000000009</v>
      </c>
      <c r="CX28" s="2">
        <f t="shared" si="42"/>
        <v>0</v>
      </c>
      <c r="CY28" s="2">
        <f t="shared" si="42"/>
        <v>0</v>
      </c>
      <c r="CZ28" s="2">
        <f t="shared" si="42"/>
        <v>0</v>
      </c>
      <c r="DA28" s="2">
        <f t="shared" si="11"/>
        <v>0</v>
      </c>
      <c r="DB28" s="2">
        <f t="shared" si="11"/>
        <v>0</v>
      </c>
      <c r="DC28" s="2">
        <f t="shared" si="11"/>
        <v>0</v>
      </c>
      <c r="DD28" s="2">
        <f t="shared" si="11"/>
        <v>0</v>
      </c>
      <c r="DE28" s="15">
        <f t="shared" si="11"/>
        <v>0</v>
      </c>
      <c r="DF28" s="15">
        <f t="shared" ref="DF28:DF31" si="373">CX28+CY28+CZ28*1.5+DA28*2.3+DB28*2+DC28*0.4+DD28*0.2</f>
        <v>0</v>
      </c>
      <c r="DG28" s="32">
        <f>DG26+"00:15"</f>
        <v>1.1250000000000009</v>
      </c>
      <c r="DH28" s="2">
        <f t="shared" si="43"/>
        <v>5</v>
      </c>
      <c r="DI28" s="2">
        <f t="shared" si="43"/>
        <v>1</v>
      </c>
      <c r="DJ28" s="2">
        <f t="shared" si="43"/>
        <v>1</v>
      </c>
      <c r="DK28" s="2">
        <f t="shared" si="14"/>
        <v>0</v>
      </c>
      <c r="DL28" s="2">
        <f t="shared" si="14"/>
        <v>0</v>
      </c>
      <c r="DM28" s="2">
        <f t="shared" si="14"/>
        <v>0</v>
      </c>
      <c r="DN28" s="2">
        <f t="shared" si="14"/>
        <v>0</v>
      </c>
      <c r="DO28" s="15">
        <f t="shared" si="14"/>
        <v>7</v>
      </c>
      <c r="DP28" s="15">
        <f t="shared" ref="DP28:DP31" si="374">DH28+DI28+DJ28*1.5+DK28*2.3+DL28*2+DM28*0.4+DN28*0.2</f>
        <v>7.5</v>
      </c>
      <c r="DQ28" s="32">
        <f>DQ26+"00:15"</f>
        <v>1.1250000000000009</v>
      </c>
      <c r="DR28" s="2">
        <f t="shared" si="24"/>
        <v>6</v>
      </c>
      <c r="DS28" s="2">
        <f t="shared" si="16"/>
        <v>0</v>
      </c>
      <c r="DT28" s="2">
        <f t="shared" si="16"/>
        <v>0</v>
      </c>
      <c r="DU28" s="2">
        <f t="shared" si="16"/>
        <v>0</v>
      </c>
      <c r="DV28" s="2">
        <f t="shared" si="16"/>
        <v>0</v>
      </c>
      <c r="DW28" s="2">
        <f t="shared" si="16"/>
        <v>1</v>
      </c>
      <c r="DX28" s="2">
        <f t="shared" si="16"/>
        <v>0</v>
      </c>
      <c r="DY28" s="15">
        <f t="shared" si="16"/>
        <v>7</v>
      </c>
      <c r="DZ28" s="15">
        <f t="shared" ref="DZ28:DZ31" si="375">DR28+DS28+DT28*1.5+DU28*2.3+DV28*2+DW28*0.4+DX28*0.2</f>
        <v>6.4</v>
      </c>
      <c r="EA28" s="32">
        <f>EA26+"00:15"</f>
        <v>1.1250000000000009</v>
      </c>
      <c r="EB28" s="2">
        <f t="shared" si="25"/>
        <v>6</v>
      </c>
      <c r="EC28" s="2">
        <f t="shared" si="18"/>
        <v>0</v>
      </c>
      <c r="ED28" s="2">
        <f t="shared" si="18"/>
        <v>0</v>
      </c>
      <c r="EE28" s="2">
        <f t="shared" si="18"/>
        <v>0</v>
      </c>
      <c r="EF28" s="2">
        <f t="shared" si="18"/>
        <v>0</v>
      </c>
      <c r="EG28" s="2">
        <f t="shared" si="18"/>
        <v>1</v>
      </c>
      <c r="EH28" s="2">
        <f t="shared" si="18"/>
        <v>0</v>
      </c>
      <c r="EI28" s="15">
        <f t="shared" si="18"/>
        <v>7</v>
      </c>
      <c r="EJ28" s="15">
        <f t="shared" ref="EJ28:EJ31" si="376">EB28+EC28+ED28*1.5+EE28*2.3+EF28*2+EG28*0.4+EH28*0.2</f>
        <v>6.4</v>
      </c>
      <c r="EK28" s="32">
        <f>EK26+"00:15"</f>
        <v>1.1250000000000009</v>
      </c>
      <c r="EL28" s="2">
        <f t="shared" si="26"/>
        <v>5</v>
      </c>
      <c r="EM28" s="2">
        <f t="shared" si="20"/>
        <v>1</v>
      </c>
      <c r="EN28" s="2">
        <f t="shared" si="20"/>
        <v>1</v>
      </c>
      <c r="EO28" s="2">
        <f t="shared" si="20"/>
        <v>0</v>
      </c>
      <c r="EP28" s="2">
        <f t="shared" si="20"/>
        <v>0</v>
      </c>
      <c r="EQ28" s="2">
        <f t="shared" si="20"/>
        <v>0</v>
      </c>
      <c r="ER28" s="2">
        <f t="shared" si="20"/>
        <v>0</v>
      </c>
      <c r="ES28" s="15">
        <f t="shared" si="20"/>
        <v>7</v>
      </c>
      <c r="ET28" s="15">
        <f t="shared" ref="ET28:ET31" si="377">EL28+EM28+EN28*1.5+EO28*2.3+EP28*2+EQ28*0.4+ER28*0.2</f>
        <v>7.5</v>
      </c>
    </row>
    <row r="29" spans="1:150" x14ac:dyDescent="0.25">
      <c r="A29" s="32">
        <f>A28+"00:15"</f>
        <v>0.13541666666666666</v>
      </c>
      <c r="B29" s="2">
        <v>0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15">
        <f t="shared" si="129"/>
        <v>0</v>
      </c>
      <c r="J29" s="15">
        <f t="shared" si="364"/>
        <v>0</v>
      </c>
      <c r="K29" s="32">
        <f>K28+"00:15"</f>
        <v>0.13541666666666666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15">
        <f t="shared" si="131"/>
        <v>0</v>
      </c>
      <c r="T29" s="15">
        <f t="shared" ref="T29:T31" si="378">L29+M29+N29*1.5+O29*2.3+P29*2+Q29*0.4+R29*0.2</f>
        <v>0</v>
      </c>
      <c r="U29" s="32">
        <f>U28+"00:15"</f>
        <v>1.1354166666666676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15">
        <f t="shared" si="133"/>
        <v>0</v>
      </c>
      <c r="AD29" s="15">
        <f t="shared" si="365"/>
        <v>0</v>
      </c>
      <c r="AE29" s="32">
        <f>AE28+"00:15"</f>
        <v>1.1354166666666676</v>
      </c>
      <c r="AF29" s="2">
        <v>1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15">
        <f t="shared" si="135"/>
        <v>1</v>
      </c>
      <c r="AN29" s="15">
        <f t="shared" si="366"/>
        <v>1</v>
      </c>
      <c r="AO29" s="32">
        <f>AO28+"00:15"</f>
        <v>1.1354166666666676</v>
      </c>
      <c r="AP29" s="2">
        <v>8</v>
      </c>
      <c r="AQ29" s="2">
        <v>1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15">
        <f t="shared" si="137"/>
        <v>9</v>
      </c>
      <c r="AX29" s="15">
        <f t="shared" si="367"/>
        <v>9</v>
      </c>
      <c r="AY29" s="32">
        <f>AY28+"00:15"</f>
        <v>1.1354166666666676</v>
      </c>
      <c r="AZ29" s="2">
        <v>0</v>
      </c>
      <c r="BA29" s="2">
        <v>0</v>
      </c>
      <c r="BB29" s="2">
        <v>0</v>
      </c>
      <c r="BC29" s="2">
        <v>0</v>
      </c>
      <c r="BD29" s="2">
        <v>0</v>
      </c>
      <c r="BE29" s="2">
        <v>0</v>
      </c>
      <c r="BF29" s="2">
        <v>0</v>
      </c>
      <c r="BG29" s="15">
        <f t="shared" si="139"/>
        <v>0</v>
      </c>
      <c r="BH29" s="15">
        <f t="shared" si="368"/>
        <v>0</v>
      </c>
      <c r="BI29" s="32">
        <f>BI28+"00:15"</f>
        <v>1.1354166666666676</v>
      </c>
      <c r="BJ29" s="2">
        <v>7</v>
      </c>
      <c r="BK29" s="2">
        <v>1</v>
      </c>
      <c r="BL29" s="2">
        <v>1</v>
      </c>
      <c r="BM29" s="2">
        <v>0</v>
      </c>
      <c r="BN29" s="2">
        <v>0</v>
      </c>
      <c r="BO29" s="2">
        <v>2</v>
      </c>
      <c r="BP29" s="2">
        <v>0</v>
      </c>
      <c r="BQ29" s="15">
        <f t="shared" si="141"/>
        <v>11</v>
      </c>
      <c r="BR29" s="15">
        <f t="shared" si="369"/>
        <v>10.3</v>
      </c>
      <c r="BS29" s="32">
        <f>BS28+"00:15"</f>
        <v>1.1354166666666676</v>
      </c>
      <c r="BT29" s="2">
        <v>0</v>
      </c>
      <c r="BU29" s="2">
        <v>0</v>
      </c>
      <c r="BV29" s="2">
        <v>0</v>
      </c>
      <c r="BW29" s="2">
        <v>0</v>
      </c>
      <c r="BX29" s="2">
        <v>0</v>
      </c>
      <c r="BY29" s="2">
        <v>0</v>
      </c>
      <c r="BZ29" s="2">
        <v>0</v>
      </c>
      <c r="CA29" s="15">
        <f t="shared" si="143"/>
        <v>0</v>
      </c>
      <c r="CB29" s="15">
        <f t="shared" si="370"/>
        <v>0</v>
      </c>
      <c r="CC29" s="32">
        <f>CC28+"00:15"</f>
        <v>1.1354166666666676</v>
      </c>
      <c r="CD29" s="2">
        <v>0</v>
      </c>
      <c r="CE29" s="2">
        <v>0</v>
      </c>
      <c r="CF29" s="2">
        <v>0</v>
      </c>
      <c r="CG29" s="2">
        <v>0</v>
      </c>
      <c r="CH29" s="2">
        <v>0</v>
      </c>
      <c r="CI29" s="2">
        <v>0</v>
      </c>
      <c r="CJ29" s="2">
        <v>0</v>
      </c>
      <c r="CK29" s="15">
        <f t="shared" si="145"/>
        <v>0</v>
      </c>
      <c r="CL29" s="15">
        <f t="shared" si="371"/>
        <v>0</v>
      </c>
      <c r="CM29" s="32">
        <f>CM28+"00:15"</f>
        <v>1.1354166666666676</v>
      </c>
      <c r="CN29" s="2">
        <f t="shared" si="23"/>
        <v>1</v>
      </c>
      <c r="CO29" s="2">
        <f t="shared" si="8"/>
        <v>0</v>
      </c>
      <c r="CP29" s="2">
        <f t="shared" si="8"/>
        <v>0</v>
      </c>
      <c r="CQ29" s="2">
        <f t="shared" si="8"/>
        <v>0</v>
      </c>
      <c r="CR29" s="2">
        <f t="shared" si="8"/>
        <v>0</v>
      </c>
      <c r="CS29" s="2">
        <f t="shared" si="8"/>
        <v>0</v>
      </c>
      <c r="CT29" s="2">
        <f t="shared" si="8"/>
        <v>0</v>
      </c>
      <c r="CU29" s="15">
        <f t="shared" si="8"/>
        <v>1</v>
      </c>
      <c r="CV29" s="15">
        <f t="shared" si="372"/>
        <v>1</v>
      </c>
      <c r="CW29" s="32">
        <f>CW28+"00:15"</f>
        <v>1.1354166666666676</v>
      </c>
      <c r="CX29" s="2">
        <f t="shared" si="42"/>
        <v>0</v>
      </c>
      <c r="CY29" s="2">
        <f t="shared" si="42"/>
        <v>0</v>
      </c>
      <c r="CZ29" s="2">
        <f t="shared" si="42"/>
        <v>0</v>
      </c>
      <c r="DA29" s="2">
        <f t="shared" si="42"/>
        <v>0</v>
      </c>
      <c r="DB29" s="2">
        <f t="shared" si="42"/>
        <v>0</v>
      </c>
      <c r="DC29" s="2">
        <f t="shared" si="42"/>
        <v>0</v>
      </c>
      <c r="DD29" s="2">
        <f t="shared" si="42"/>
        <v>0</v>
      </c>
      <c r="DE29" s="15">
        <f t="shared" si="42"/>
        <v>0</v>
      </c>
      <c r="DF29" s="15">
        <f t="shared" si="373"/>
        <v>0</v>
      </c>
      <c r="DG29" s="32">
        <f>DG28+"00:15"</f>
        <v>1.1354166666666676</v>
      </c>
      <c r="DH29" s="2">
        <f t="shared" si="43"/>
        <v>7</v>
      </c>
      <c r="DI29" s="2">
        <f t="shared" si="43"/>
        <v>1</v>
      </c>
      <c r="DJ29" s="2">
        <f t="shared" si="43"/>
        <v>1</v>
      </c>
      <c r="DK29" s="2">
        <f t="shared" si="43"/>
        <v>0</v>
      </c>
      <c r="DL29" s="2">
        <f t="shared" si="43"/>
        <v>0</v>
      </c>
      <c r="DM29" s="2">
        <f t="shared" si="43"/>
        <v>2</v>
      </c>
      <c r="DN29" s="2">
        <f t="shared" si="43"/>
        <v>0</v>
      </c>
      <c r="DO29" s="15">
        <f t="shared" si="43"/>
        <v>11</v>
      </c>
      <c r="DP29" s="15">
        <f t="shared" si="374"/>
        <v>10.3</v>
      </c>
      <c r="DQ29" s="32">
        <f>DQ28+"00:15"</f>
        <v>1.1354166666666676</v>
      </c>
      <c r="DR29" s="2">
        <f t="shared" si="24"/>
        <v>9</v>
      </c>
      <c r="DS29" s="2">
        <f t="shared" si="16"/>
        <v>1</v>
      </c>
      <c r="DT29" s="2">
        <f t="shared" si="16"/>
        <v>0</v>
      </c>
      <c r="DU29" s="2">
        <f t="shared" si="16"/>
        <v>0</v>
      </c>
      <c r="DV29" s="2">
        <f t="shared" si="16"/>
        <v>0</v>
      </c>
      <c r="DW29" s="2">
        <f t="shared" si="16"/>
        <v>0</v>
      </c>
      <c r="DX29" s="2">
        <f t="shared" si="16"/>
        <v>0</v>
      </c>
      <c r="DY29" s="15">
        <f t="shared" si="16"/>
        <v>10</v>
      </c>
      <c r="DZ29" s="15">
        <f t="shared" si="375"/>
        <v>10</v>
      </c>
      <c r="EA29" s="32">
        <f>EA28+"00:15"</f>
        <v>1.1354166666666676</v>
      </c>
      <c r="EB29" s="2">
        <f t="shared" si="25"/>
        <v>8</v>
      </c>
      <c r="EC29" s="2">
        <f t="shared" si="18"/>
        <v>1</v>
      </c>
      <c r="ED29" s="2">
        <f t="shared" si="18"/>
        <v>0</v>
      </c>
      <c r="EE29" s="2">
        <f t="shared" si="18"/>
        <v>0</v>
      </c>
      <c r="EF29" s="2">
        <f t="shared" si="18"/>
        <v>0</v>
      </c>
      <c r="EG29" s="2">
        <f t="shared" si="18"/>
        <v>0</v>
      </c>
      <c r="EH29" s="2">
        <f t="shared" si="18"/>
        <v>0</v>
      </c>
      <c r="EI29" s="15">
        <f t="shared" si="18"/>
        <v>9</v>
      </c>
      <c r="EJ29" s="15">
        <f t="shared" si="376"/>
        <v>9</v>
      </c>
      <c r="EK29" s="32">
        <f>EK28+"00:15"</f>
        <v>1.1354166666666676</v>
      </c>
      <c r="EL29" s="2">
        <f t="shared" si="26"/>
        <v>7</v>
      </c>
      <c r="EM29" s="2">
        <f t="shared" si="20"/>
        <v>1</v>
      </c>
      <c r="EN29" s="2">
        <f t="shared" si="20"/>
        <v>1</v>
      </c>
      <c r="EO29" s="2">
        <f t="shared" si="20"/>
        <v>0</v>
      </c>
      <c r="EP29" s="2">
        <f t="shared" si="20"/>
        <v>0</v>
      </c>
      <c r="EQ29" s="2">
        <f t="shared" si="20"/>
        <v>2</v>
      </c>
      <c r="ER29" s="2">
        <f t="shared" si="20"/>
        <v>0</v>
      </c>
      <c r="ES29" s="15">
        <f t="shared" si="20"/>
        <v>11</v>
      </c>
      <c r="ET29" s="15">
        <f t="shared" si="377"/>
        <v>10.3</v>
      </c>
    </row>
    <row r="30" spans="1:150" x14ac:dyDescent="0.25">
      <c r="A30" s="32">
        <f t="shared" ref="A30:A31" si="379">A29+"00:15"</f>
        <v>0.14583333333333331</v>
      </c>
      <c r="B30" s="2">
        <v>0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15">
        <f t="shared" si="129"/>
        <v>0</v>
      </c>
      <c r="J30" s="15">
        <f t="shared" si="364"/>
        <v>0</v>
      </c>
      <c r="K30" s="32">
        <f t="shared" ref="K30:K31" si="380">K29+"00:15"</f>
        <v>0.14583333333333331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15">
        <f t="shared" si="131"/>
        <v>0</v>
      </c>
      <c r="T30" s="15">
        <f t="shared" si="378"/>
        <v>0</v>
      </c>
      <c r="U30" s="32">
        <f t="shared" ref="U30:U31" si="381">U29+"00:15"</f>
        <v>1.1458333333333344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15">
        <f t="shared" si="133"/>
        <v>0</v>
      </c>
      <c r="AD30" s="15">
        <f t="shared" si="365"/>
        <v>0</v>
      </c>
      <c r="AE30" s="32">
        <f t="shared" ref="AE30:AE31" si="382">AE29+"00:15"</f>
        <v>1.1458333333333344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15">
        <f t="shared" si="135"/>
        <v>0</v>
      </c>
      <c r="AN30" s="15">
        <f t="shared" si="366"/>
        <v>0</v>
      </c>
      <c r="AO30" s="32">
        <f t="shared" ref="AO30:AO31" si="383">AO29+"00:15"</f>
        <v>1.1458333333333344</v>
      </c>
      <c r="AP30" s="2">
        <v>6</v>
      </c>
      <c r="AQ30" s="2">
        <v>0</v>
      </c>
      <c r="AR30" s="2">
        <v>0</v>
      </c>
      <c r="AS30" s="2">
        <v>0</v>
      </c>
      <c r="AT30" s="2">
        <v>0</v>
      </c>
      <c r="AU30" s="2">
        <v>1</v>
      </c>
      <c r="AV30" s="2">
        <v>0</v>
      </c>
      <c r="AW30" s="15">
        <f t="shared" si="137"/>
        <v>7</v>
      </c>
      <c r="AX30" s="15">
        <f t="shared" si="367"/>
        <v>6.4</v>
      </c>
      <c r="AY30" s="32">
        <f t="shared" ref="AY30:AY31" si="384">AY29+"00:15"</f>
        <v>1.1458333333333344</v>
      </c>
      <c r="AZ30" s="2">
        <v>0</v>
      </c>
      <c r="BA30" s="2">
        <v>0</v>
      </c>
      <c r="BB30" s="2">
        <v>0</v>
      </c>
      <c r="BC30" s="2">
        <v>0</v>
      </c>
      <c r="BD30" s="2">
        <v>0</v>
      </c>
      <c r="BE30" s="2">
        <v>0</v>
      </c>
      <c r="BF30" s="2">
        <v>0</v>
      </c>
      <c r="BG30" s="15">
        <f t="shared" si="139"/>
        <v>0</v>
      </c>
      <c r="BH30" s="15">
        <f t="shared" si="368"/>
        <v>0</v>
      </c>
      <c r="BI30" s="32">
        <f t="shared" ref="BI30:BI31" si="385">BI29+"00:15"</f>
        <v>1.1458333333333344</v>
      </c>
      <c r="BJ30" s="2">
        <v>10</v>
      </c>
      <c r="BK30" s="2">
        <v>1</v>
      </c>
      <c r="BL30" s="2">
        <v>1</v>
      </c>
      <c r="BM30" s="2">
        <v>0</v>
      </c>
      <c r="BN30" s="2">
        <v>0</v>
      </c>
      <c r="BO30" s="2">
        <v>0</v>
      </c>
      <c r="BP30" s="2">
        <v>0</v>
      </c>
      <c r="BQ30" s="15">
        <f t="shared" si="141"/>
        <v>12</v>
      </c>
      <c r="BR30" s="15">
        <f t="shared" si="369"/>
        <v>12.5</v>
      </c>
      <c r="BS30" s="32">
        <f t="shared" ref="BS30:BS31" si="386">BS29+"00:15"</f>
        <v>1.1458333333333344</v>
      </c>
      <c r="BT30" s="2">
        <v>1</v>
      </c>
      <c r="BU30" s="2">
        <v>0</v>
      </c>
      <c r="BV30" s="2">
        <v>0</v>
      </c>
      <c r="BW30" s="2">
        <v>0</v>
      </c>
      <c r="BX30" s="2">
        <v>0</v>
      </c>
      <c r="BY30" s="2">
        <v>0</v>
      </c>
      <c r="BZ30" s="2">
        <v>0</v>
      </c>
      <c r="CA30" s="15">
        <f t="shared" si="143"/>
        <v>1</v>
      </c>
      <c r="CB30" s="15">
        <f t="shared" si="370"/>
        <v>1</v>
      </c>
      <c r="CC30" s="32">
        <f t="shared" ref="CC30:CC31" si="387">CC29+"00:15"</f>
        <v>1.1458333333333344</v>
      </c>
      <c r="CD30" s="2">
        <v>0</v>
      </c>
      <c r="CE30" s="2">
        <v>0</v>
      </c>
      <c r="CF30" s="2">
        <v>0</v>
      </c>
      <c r="CG30" s="2">
        <v>0</v>
      </c>
      <c r="CH30" s="2">
        <v>0</v>
      </c>
      <c r="CI30" s="2">
        <v>0</v>
      </c>
      <c r="CJ30" s="2">
        <v>0</v>
      </c>
      <c r="CK30" s="15">
        <f t="shared" si="145"/>
        <v>0</v>
      </c>
      <c r="CL30" s="15">
        <f t="shared" si="371"/>
        <v>0</v>
      </c>
      <c r="CM30" s="32">
        <f t="shared" ref="CM30:CM31" si="388">CM29+"00:15"</f>
        <v>1.1458333333333344</v>
      </c>
      <c r="CN30" s="2">
        <f t="shared" si="23"/>
        <v>1</v>
      </c>
      <c r="CO30" s="2">
        <f t="shared" si="8"/>
        <v>0</v>
      </c>
      <c r="CP30" s="2">
        <f t="shared" si="8"/>
        <v>0</v>
      </c>
      <c r="CQ30" s="2">
        <f t="shared" si="8"/>
        <v>0</v>
      </c>
      <c r="CR30" s="2">
        <f t="shared" si="8"/>
        <v>0</v>
      </c>
      <c r="CS30" s="2">
        <f t="shared" si="8"/>
        <v>0</v>
      </c>
      <c r="CT30" s="2">
        <f t="shared" si="8"/>
        <v>0</v>
      </c>
      <c r="CU30" s="15">
        <f t="shared" si="8"/>
        <v>1</v>
      </c>
      <c r="CV30" s="15">
        <f t="shared" si="372"/>
        <v>1</v>
      </c>
      <c r="CW30" s="32">
        <f t="shared" ref="CW30:CW31" si="389">CW29+"00:15"</f>
        <v>1.1458333333333344</v>
      </c>
      <c r="CX30" s="2">
        <f t="shared" si="42"/>
        <v>0</v>
      </c>
      <c r="CY30" s="2">
        <f t="shared" si="42"/>
        <v>0</v>
      </c>
      <c r="CZ30" s="2">
        <f t="shared" si="42"/>
        <v>0</v>
      </c>
      <c r="DA30" s="2">
        <f t="shared" si="42"/>
        <v>0</v>
      </c>
      <c r="DB30" s="2">
        <f t="shared" si="42"/>
        <v>0</v>
      </c>
      <c r="DC30" s="2">
        <f t="shared" si="42"/>
        <v>0</v>
      </c>
      <c r="DD30" s="2">
        <f t="shared" si="42"/>
        <v>0</v>
      </c>
      <c r="DE30" s="15">
        <f t="shared" si="42"/>
        <v>0</v>
      </c>
      <c r="DF30" s="15">
        <f t="shared" si="373"/>
        <v>0</v>
      </c>
      <c r="DG30" s="32">
        <f t="shared" ref="DG30:DG31" si="390">DG29+"00:15"</f>
        <v>1.1458333333333344</v>
      </c>
      <c r="DH30" s="2">
        <f t="shared" si="43"/>
        <v>10</v>
      </c>
      <c r="DI30" s="2">
        <f t="shared" si="43"/>
        <v>1</v>
      </c>
      <c r="DJ30" s="2">
        <f t="shared" si="43"/>
        <v>1</v>
      </c>
      <c r="DK30" s="2">
        <f t="shared" si="43"/>
        <v>0</v>
      </c>
      <c r="DL30" s="2">
        <f t="shared" si="43"/>
        <v>0</v>
      </c>
      <c r="DM30" s="2">
        <f t="shared" si="43"/>
        <v>0</v>
      </c>
      <c r="DN30" s="2">
        <f t="shared" si="43"/>
        <v>0</v>
      </c>
      <c r="DO30" s="15">
        <f t="shared" si="43"/>
        <v>12</v>
      </c>
      <c r="DP30" s="15">
        <f t="shared" si="374"/>
        <v>12.5</v>
      </c>
      <c r="DQ30" s="32">
        <f t="shared" ref="DQ30:DQ31" si="391">DQ29+"00:15"</f>
        <v>1.1458333333333344</v>
      </c>
      <c r="DR30" s="2">
        <f t="shared" si="24"/>
        <v>6</v>
      </c>
      <c r="DS30" s="2">
        <f t="shared" si="16"/>
        <v>0</v>
      </c>
      <c r="DT30" s="2">
        <f t="shared" si="16"/>
        <v>0</v>
      </c>
      <c r="DU30" s="2">
        <f t="shared" si="16"/>
        <v>0</v>
      </c>
      <c r="DV30" s="2">
        <f t="shared" si="16"/>
        <v>0</v>
      </c>
      <c r="DW30" s="2">
        <f t="shared" si="16"/>
        <v>1</v>
      </c>
      <c r="DX30" s="2">
        <f t="shared" si="16"/>
        <v>0</v>
      </c>
      <c r="DY30" s="15">
        <f t="shared" si="16"/>
        <v>7</v>
      </c>
      <c r="DZ30" s="15">
        <f t="shared" si="375"/>
        <v>6.4</v>
      </c>
      <c r="EA30" s="32">
        <f t="shared" ref="EA30:EA31" si="392">EA29+"00:15"</f>
        <v>1.1458333333333344</v>
      </c>
      <c r="EB30" s="2">
        <f t="shared" si="25"/>
        <v>6</v>
      </c>
      <c r="EC30" s="2">
        <f t="shared" si="18"/>
        <v>0</v>
      </c>
      <c r="ED30" s="2">
        <f t="shared" si="18"/>
        <v>0</v>
      </c>
      <c r="EE30" s="2">
        <f t="shared" si="18"/>
        <v>0</v>
      </c>
      <c r="EF30" s="2">
        <f t="shared" si="18"/>
        <v>0</v>
      </c>
      <c r="EG30" s="2">
        <f t="shared" si="18"/>
        <v>1</v>
      </c>
      <c r="EH30" s="2">
        <f t="shared" si="18"/>
        <v>0</v>
      </c>
      <c r="EI30" s="15">
        <f t="shared" si="18"/>
        <v>7</v>
      </c>
      <c r="EJ30" s="15">
        <f t="shared" si="376"/>
        <v>6.4</v>
      </c>
      <c r="EK30" s="32">
        <f t="shared" ref="EK30:EK31" si="393">EK29+"00:15"</f>
        <v>1.1458333333333344</v>
      </c>
      <c r="EL30" s="2">
        <f t="shared" si="26"/>
        <v>11</v>
      </c>
      <c r="EM30" s="2">
        <f t="shared" si="20"/>
        <v>1</v>
      </c>
      <c r="EN30" s="2">
        <f t="shared" si="20"/>
        <v>1</v>
      </c>
      <c r="EO30" s="2">
        <f t="shared" si="20"/>
        <v>0</v>
      </c>
      <c r="EP30" s="2">
        <f t="shared" si="20"/>
        <v>0</v>
      </c>
      <c r="EQ30" s="2">
        <f t="shared" si="20"/>
        <v>0</v>
      </c>
      <c r="ER30" s="2">
        <f t="shared" si="20"/>
        <v>0</v>
      </c>
      <c r="ES30" s="15">
        <f t="shared" si="20"/>
        <v>13</v>
      </c>
      <c r="ET30" s="15">
        <f t="shared" si="377"/>
        <v>13.5</v>
      </c>
    </row>
    <row r="31" spans="1:150" ht="13.8" thickBot="1" x14ac:dyDescent="0.3">
      <c r="A31" s="32">
        <f t="shared" si="379"/>
        <v>0.15624999999999997</v>
      </c>
      <c r="B31" s="2">
        <v>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15">
        <f t="shared" si="129"/>
        <v>0</v>
      </c>
      <c r="J31" s="15">
        <f t="shared" si="364"/>
        <v>0</v>
      </c>
      <c r="K31" s="32">
        <f t="shared" si="380"/>
        <v>0.15624999999999997</v>
      </c>
      <c r="L31" s="2">
        <v>2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15">
        <f t="shared" si="131"/>
        <v>2</v>
      </c>
      <c r="T31" s="15">
        <f t="shared" si="378"/>
        <v>2</v>
      </c>
      <c r="U31" s="32">
        <f t="shared" si="381"/>
        <v>1.1562500000000011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15">
        <f t="shared" si="133"/>
        <v>0</v>
      </c>
      <c r="AD31" s="15">
        <f t="shared" si="365"/>
        <v>0</v>
      </c>
      <c r="AE31" s="32">
        <f t="shared" si="382"/>
        <v>1.1562500000000011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15">
        <f t="shared" si="135"/>
        <v>0</v>
      </c>
      <c r="AN31" s="15">
        <f t="shared" si="366"/>
        <v>0</v>
      </c>
      <c r="AO31" s="32">
        <f t="shared" si="383"/>
        <v>1.1562500000000011</v>
      </c>
      <c r="AP31" s="2">
        <v>8</v>
      </c>
      <c r="AQ31" s="2">
        <v>0</v>
      </c>
      <c r="AR31" s="2">
        <v>1</v>
      </c>
      <c r="AS31" s="2">
        <v>0</v>
      </c>
      <c r="AT31" s="2">
        <v>0</v>
      </c>
      <c r="AU31" s="2">
        <v>1</v>
      </c>
      <c r="AV31" s="2">
        <v>0</v>
      </c>
      <c r="AW31" s="15">
        <f t="shared" si="137"/>
        <v>10</v>
      </c>
      <c r="AX31" s="15">
        <f t="shared" si="367"/>
        <v>9.9</v>
      </c>
      <c r="AY31" s="32">
        <f t="shared" si="384"/>
        <v>1.1562500000000011</v>
      </c>
      <c r="AZ31" s="2">
        <v>0</v>
      </c>
      <c r="BA31" s="2">
        <v>0</v>
      </c>
      <c r="BB31" s="2">
        <v>0</v>
      </c>
      <c r="BC31" s="2">
        <v>0</v>
      </c>
      <c r="BD31" s="2">
        <v>0</v>
      </c>
      <c r="BE31" s="2">
        <v>0</v>
      </c>
      <c r="BF31" s="2">
        <v>0</v>
      </c>
      <c r="BG31" s="15">
        <f t="shared" si="139"/>
        <v>0</v>
      </c>
      <c r="BH31" s="15">
        <f t="shared" si="368"/>
        <v>0</v>
      </c>
      <c r="BI31" s="32">
        <f t="shared" si="385"/>
        <v>1.1562500000000011</v>
      </c>
      <c r="BJ31" s="2">
        <v>9</v>
      </c>
      <c r="BK31" s="2">
        <v>2</v>
      </c>
      <c r="BL31" s="2">
        <v>2</v>
      </c>
      <c r="BM31" s="2">
        <v>0</v>
      </c>
      <c r="BN31" s="2">
        <v>0</v>
      </c>
      <c r="BO31" s="2">
        <v>1</v>
      </c>
      <c r="BP31" s="2">
        <v>0</v>
      </c>
      <c r="BQ31" s="15">
        <f t="shared" si="141"/>
        <v>14</v>
      </c>
      <c r="BR31" s="15">
        <f t="shared" si="369"/>
        <v>14.4</v>
      </c>
      <c r="BS31" s="32">
        <f t="shared" si="386"/>
        <v>1.1562500000000011</v>
      </c>
      <c r="BT31" s="2">
        <v>0</v>
      </c>
      <c r="BU31" s="2">
        <v>0</v>
      </c>
      <c r="BV31" s="2">
        <v>0</v>
      </c>
      <c r="BW31" s="2">
        <v>0</v>
      </c>
      <c r="BX31" s="2">
        <v>0</v>
      </c>
      <c r="BY31" s="2">
        <v>0</v>
      </c>
      <c r="BZ31" s="2">
        <v>0</v>
      </c>
      <c r="CA31" s="15">
        <f t="shared" si="143"/>
        <v>0</v>
      </c>
      <c r="CB31" s="15">
        <f t="shared" si="370"/>
        <v>0</v>
      </c>
      <c r="CC31" s="32">
        <f t="shared" si="387"/>
        <v>1.1562500000000011</v>
      </c>
      <c r="CD31" s="2">
        <v>0</v>
      </c>
      <c r="CE31" s="2">
        <v>0</v>
      </c>
      <c r="CF31" s="2">
        <v>0</v>
      </c>
      <c r="CG31" s="2">
        <v>0</v>
      </c>
      <c r="CH31" s="2">
        <v>0</v>
      </c>
      <c r="CI31" s="2">
        <v>0</v>
      </c>
      <c r="CJ31" s="2">
        <v>0</v>
      </c>
      <c r="CK31" s="15">
        <f t="shared" si="145"/>
        <v>0</v>
      </c>
      <c r="CL31" s="15">
        <f t="shared" si="371"/>
        <v>0</v>
      </c>
      <c r="CM31" s="32">
        <f t="shared" si="388"/>
        <v>1.1562500000000011</v>
      </c>
      <c r="CN31" s="2">
        <f t="shared" si="23"/>
        <v>0</v>
      </c>
      <c r="CO31" s="2">
        <f t="shared" si="8"/>
        <v>0</v>
      </c>
      <c r="CP31" s="2">
        <f t="shared" si="8"/>
        <v>0</v>
      </c>
      <c r="CQ31" s="2">
        <f t="shared" si="8"/>
        <v>0</v>
      </c>
      <c r="CR31" s="2">
        <f t="shared" si="8"/>
        <v>0</v>
      </c>
      <c r="CS31" s="2">
        <f t="shared" si="8"/>
        <v>0</v>
      </c>
      <c r="CT31" s="2">
        <f t="shared" si="8"/>
        <v>0</v>
      </c>
      <c r="CU31" s="15">
        <f t="shared" si="8"/>
        <v>0</v>
      </c>
      <c r="CV31" s="15">
        <f t="shared" si="372"/>
        <v>0</v>
      </c>
      <c r="CW31" s="32">
        <f t="shared" si="389"/>
        <v>1.1562500000000011</v>
      </c>
      <c r="CX31" s="2">
        <f t="shared" si="42"/>
        <v>2</v>
      </c>
      <c r="CY31" s="2">
        <f t="shared" si="42"/>
        <v>0</v>
      </c>
      <c r="CZ31" s="2">
        <f t="shared" si="42"/>
        <v>0</v>
      </c>
      <c r="DA31" s="2">
        <f t="shared" si="42"/>
        <v>0</v>
      </c>
      <c r="DB31" s="2">
        <f t="shared" si="42"/>
        <v>0</v>
      </c>
      <c r="DC31" s="2">
        <f t="shared" si="42"/>
        <v>0</v>
      </c>
      <c r="DD31" s="2">
        <f t="shared" si="42"/>
        <v>0</v>
      </c>
      <c r="DE31" s="15">
        <f t="shared" si="42"/>
        <v>2</v>
      </c>
      <c r="DF31" s="15">
        <f t="shared" si="373"/>
        <v>2</v>
      </c>
      <c r="DG31" s="32">
        <f t="shared" si="390"/>
        <v>1.1562500000000011</v>
      </c>
      <c r="DH31" s="2">
        <f t="shared" si="43"/>
        <v>11</v>
      </c>
      <c r="DI31" s="2">
        <f t="shared" si="43"/>
        <v>2</v>
      </c>
      <c r="DJ31" s="2">
        <f t="shared" si="43"/>
        <v>2</v>
      </c>
      <c r="DK31" s="2">
        <f t="shared" si="43"/>
        <v>0</v>
      </c>
      <c r="DL31" s="2">
        <f t="shared" si="43"/>
        <v>0</v>
      </c>
      <c r="DM31" s="2">
        <f t="shared" si="43"/>
        <v>1</v>
      </c>
      <c r="DN31" s="2">
        <f t="shared" si="43"/>
        <v>0</v>
      </c>
      <c r="DO31" s="15">
        <f t="shared" si="43"/>
        <v>16</v>
      </c>
      <c r="DP31" s="15">
        <f t="shared" si="374"/>
        <v>16.399999999999999</v>
      </c>
      <c r="DQ31" s="32">
        <f t="shared" si="391"/>
        <v>1.1562500000000011</v>
      </c>
      <c r="DR31" s="2">
        <f t="shared" si="24"/>
        <v>8</v>
      </c>
      <c r="DS31" s="2">
        <f t="shared" si="16"/>
        <v>0</v>
      </c>
      <c r="DT31" s="2">
        <f t="shared" si="16"/>
        <v>1</v>
      </c>
      <c r="DU31" s="2">
        <f t="shared" si="16"/>
        <v>0</v>
      </c>
      <c r="DV31" s="2">
        <f t="shared" si="16"/>
        <v>0</v>
      </c>
      <c r="DW31" s="2">
        <f t="shared" si="16"/>
        <v>1</v>
      </c>
      <c r="DX31" s="2">
        <f t="shared" si="16"/>
        <v>0</v>
      </c>
      <c r="DY31" s="15">
        <f t="shared" si="16"/>
        <v>10</v>
      </c>
      <c r="DZ31" s="15">
        <f t="shared" si="375"/>
        <v>9.9</v>
      </c>
      <c r="EA31" s="32">
        <f t="shared" si="392"/>
        <v>1.1562500000000011</v>
      </c>
      <c r="EB31" s="2">
        <f t="shared" si="25"/>
        <v>8</v>
      </c>
      <c r="EC31" s="2">
        <f t="shared" si="18"/>
        <v>0</v>
      </c>
      <c r="ED31" s="2">
        <f t="shared" si="18"/>
        <v>1</v>
      </c>
      <c r="EE31" s="2">
        <f t="shared" si="18"/>
        <v>0</v>
      </c>
      <c r="EF31" s="2">
        <f t="shared" si="18"/>
        <v>0</v>
      </c>
      <c r="EG31" s="2">
        <f t="shared" si="18"/>
        <v>1</v>
      </c>
      <c r="EH31" s="2">
        <f t="shared" si="18"/>
        <v>0</v>
      </c>
      <c r="EI31" s="15">
        <f t="shared" si="18"/>
        <v>10</v>
      </c>
      <c r="EJ31" s="15">
        <f t="shared" si="376"/>
        <v>9.9</v>
      </c>
      <c r="EK31" s="32">
        <f t="shared" si="393"/>
        <v>1.1562500000000011</v>
      </c>
      <c r="EL31" s="2">
        <f t="shared" si="26"/>
        <v>9</v>
      </c>
      <c r="EM31" s="2">
        <f t="shared" si="20"/>
        <v>2</v>
      </c>
      <c r="EN31" s="2">
        <f t="shared" si="20"/>
        <v>2</v>
      </c>
      <c r="EO31" s="2">
        <f t="shared" si="20"/>
        <v>0</v>
      </c>
      <c r="EP31" s="2">
        <f t="shared" si="20"/>
        <v>0</v>
      </c>
      <c r="EQ31" s="2">
        <f t="shared" si="20"/>
        <v>1</v>
      </c>
      <c r="ER31" s="2">
        <f t="shared" si="20"/>
        <v>0</v>
      </c>
      <c r="ES31" s="15">
        <f t="shared" si="20"/>
        <v>14</v>
      </c>
      <c r="ET31" s="15">
        <f t="shared" si="377"/>
        <v>14.4</v>
      </c>
    </row>
    <row r="32" spans="1:150" ht="14.4" thickTop="1" thickBot="1" x14ac:dyDescent="0.3">
      <c r="A32" s="33" t="s">
        <v>5</v>
      </c>
      <c r="B32" s="3">
        <f>SUM(B28:B31)</f>
        <v>0</v>
      </c>
      <c r="C32" s="3">
        <f t="shared" ref="C32" si="394">SUM(C28:C31)</f>
        <v>0</v>
      </c>
      <c r="D32" s="3">
        <f t="shared" ref="D32" si="395">SUM(D28:D31)</f>
        <v>0</v>
      </c>
      <c r="E32" s="3">
        <f t="shared" ref="E32" si="396">SUM(E28:E31)</f>
        <v>0</v>
      </c>
      <c r="F32" s="3">
        <f t="shared" ref="F32" si="397">SUM(F28:F31)</f>
        <v>0</v>
      </c>
      <c r="G32" s="3">
        <f t="shared" ref="G32" si="398">SUM(G28:G31)</f>
        <v>0</v>
      </c>
      <c r="H32" s="3">
        <f t="shared" ref="H32" si="399">SUM(H28:H31)</f>
        <v>0</v>
      </c>
      <c r="I32" s="16">
        <f>SUM(B32:H32)</f>
        <v>0</v>
      </c>
      <c r="J32" s="34">
        <f>B32+C32+D32*1.5+E32*2.3+F32*2+G32*0.4+H32*0.2</f>
        <v>0</v>
      </c>
      <c r="K32" s="33" t="s">
        <v>5</v>
      </c>
      <c r="L32" s="3">
        <f>SUM(L28:L31)</f>
        <v>2</v>
      </c>
      <c r="M32" s="3">
        <f t="shared" ref="M32" si="400">SUM(M28:M31)</f>
        <v>0</v>
      </c>
      <c r="N32" s="3">
        <f t="shared" ref="N32" si="401">SUM(N28:N31)</f>
        <v>0</v>
      </c>
      <c r="O32" s="3">
        <f t="shared" ref="O32" si="402">SUM(O28:O31)</f>
        <v>0</v>
      </c>
      <c r="P32" s="3">
        <f t="shared" ref="P32" si="403">SUM(P28:P31)</f>
        <v>0</v>
      </c>
      <c r="Q32" s="3">
        <f t="shared" ref="Q32" si="404">SUM(Q28:Q31)</f>
        <v>0</v>
      </c>
      <c r="R32" s="3">
        <f t="shared" ref="R32" si="405">SUM(R28:R31)</f>
        <v>0</v>
      </c>
      <c r="S32" s="16">
        <f>SUM(L32:R32)</f>
        <v>2</v>
      </c>
      <c r="T32" s="34">
        <f>L32+M32+N32*1.5+O32*2.3+P32*2+Q32*0.4+R32*0.2</f>
        <v>2</v>
      </c>
      <c r="U32" s="33" t="s">
        <v>5</v>
      </c>
      <c r="V32" s="3">
        <f>SUM(V28:V31)</f>
        <v>0</v>
      </c>
      <c r="W32" s="3">
        <f t="shared" ref="W32" si="406">SUM(W28:W31)</f>
        <v>0</v>
      </c>
      <c r="X32" s="3">
        <f t="shared" ref="X32" si="407">SUM(X28:X31)</f>
        <v>0</v>
      </c>
      <c r="Y32" s="3">
        <f t="shared" ref="Y32" si="408">SUM(Y28:Y31)</f>
        <v>0</v>
      </c>
      <c r="Z32" s="3">
        <f t="shared" ref="Z32" si="409">SUM(Z28:Z31)</f>
        <v>0</v>
      </c>
      <c r="AA32" s="3">
        <f t="shared" ref="AA32" si="410">SUM(AA28:AA31)</f>
        <v>0</v>
      </c>
      <c r="AB32" s="3">
        <f t="shared" ref="AB32" si="411">SUM(AB28:AB31)</f>
        <v>0</v>
      </c>
      <c r="AC32" s="16">
        <f>SUM(V32:AB32)</f>
        <v>0</v>
      </c>
      <c r="AD32" s="34">
        <f>V32+W32+X32*1.5+Y32*2.3+Z32*2+AA32*0.4+AB32*0.2</f>
        <v>0</v>
      </c>
      <c r="AE32" s="33" t="s">
        <v>5</v>
      </c>
      <c r="AF32" s="3">
        <f>SUM(AF28:AF31)</f>
        <v>1</v>
      </c>
      <c r="AG32" s="3">
        <f t="shared" ref="AG32" si="412">SUM(AG28:AG31)</f>
        <v>0</v>
      </c>
      <c r="AH32" s="3">
        <f t="shared" ref="AH32" si="413">SUM(AH28:AH31)</f>
        <v>0</v>
      </c>
      <c r="AI32" s="3">
        <f t="shared" ref="AI32" si="414">SUM(AI28:AI31)</f>
        <v>0</v>
      </c>
      <c r="AJ32" s="3">
        <f t="shared" ref="AJ32" si="415">SUM(AJ28:AJ31)</f>
        <v>0</v>
      </c>
      <c r="AK32" s="3">
        <f t="shared" ref="AK32" si="416">SUM(AK28:AK31)</f>
        <v>0</v>
      </c>
      <c r="AL32" s="3">
        <f t="shared" ref="AL32" si="417">SUM(AL28:AL31)</f>
        <v>0</v>
      </c>
      <c r="AM32" s="16">
        <f>SUM(AF32:AL32)</f>
        <v>1</v>
      </c>
      <c r="AN32" s="34">
        <f>AF32+AG32+AH32*1.5+AI32*2.3+AJ32*2+AK32*0.4+AL32*0.2</f>
        <v>1</v>
      </c>
      <c r="AO32" s="33" t="s">
        <v>5</v>
      </c>
      <c r="AP32" s="3">
        <f>SUM(AP28:AP31)</f>
        <v>28</v>
      </c>
      <c r="AQ32" s="3">
        <f t="shared" ref="AQ32" si="418">SUM(AQ28:AQ31)</f>
        <v>1</v>
      </c>
      <c r="AR32" s="3">
        <f t="shared" ref="AR32" si="419">SUM(AR28:AR31)</f>
        <v>1</v>
      </c>
      <c r="AS32" s="3">
        <f t="shared" ref="AS32" si="420">SUM(AS28:AS31)</f>
        <v>0</v>
      </c>
      <c r="AT32" s="3">
        <f t="shared" ref="AT32" si="421">SUM(AT28:AT31)</f>
        <v>0</v>
      </c>
      <c r="AU32" s="3">
        <f t="shared" ref="AU32" si="422">SUM(AU28:AU31)</f>
        <v>3</v>
      </c>
      <c r="AV32" s="3">
        <f t="shared" ref="AV32" si="423">SUM(AV28:AV31)</f>
        <v>0</v>
      </c>
      <c r="AW32" s="16">
        <f>SUM(AP32:AV32)</f>
        <v>33</v>
      </c>
      <c r="AX32" s="34">
        <f>AP32+AQ32+AR32*1.5+AS32*2.3+AT32*2+AU32*0.4+AV32*0.2</f>
        <v>31.7</v>
      </c>
      <c r="AY32" s="33" t="s">
        <v>5</v>
      </c>
      <c r="AZ32" s="3">
        <f>SUM(AZ28:AZ31)</f>
        <v>0</v>
      </c>
      <c r="BA32" s="3">
        <f t="shared" ref="BA32" si="424">SUM(BA28:BA31)</f>
        <v>0</v>
      </c>
      <c r="BB32" s="3">
        <f t="shared" ref="BB32" si="425">SUM(BB28:BB31)</f>
        <v>0</v>
      </c>
      <c r="BC32" s="3">
        <f t="shared" ref="BC32" si="426">SUM(BC28:BC31)</f>
        <v>0</v>
      </c>
      <c r="BD32" s="3">
        <f t="shared" ref="BD32" si="427">SUM(BD28:BD31)</f>
        <v>0</v>
      </c>
      <c r="BE32" s="3">
        <f t="shared" ref="BE32" si="428">SUM(BE28:BE31)</f>
        <v>0</v>
      </c>
      <c r="BF32" s="3">
        <f t="shared" ref="BF32" si="429">SUM(BF28:BF31)</f>
        <v>0</v>
      </c>
      <c r="BG32" s="16">
        <f>SUM(AZ32:BF32)</f>
        <v>0</v>
      </c>
      <c r="BH32" s="34">
        <f>AZ32+BA32+BB32*1.5+BC32*2.3+BD32*2+BE32*0.4+BF32*0.2</f>
        <v>0</v>
      </c>
      <c r="BI32" s="33" t="s">
        <v>5</v>
      </c>
      <c r="BJ32" s="3">
        <f>SUM(BJ28:BJ31)</f>
        <v>31</v>
      </c>
      <c r="BK32" s="3">
        <f t="shared" ref="BK32" si="430">SUM(BK28:BK31)</f>
        <v>5</v>
      </c>
      <c r="BL32" s="3">
        <f t="shared" ref="BL32" si="431">SUM(BL28:BL31)</f>
        <v>5</v>
      </c>
      <c r="BM32" s="3">
        <f t="shared" ref="BM32" si="432">SUM(BM28:BM31)</f>
        <v>0</v>
      </c>
      <c r="BN32" s="3">
        <f t="shared" ref="BN32" si="433">SUM(BN28:BN31)</f>
        <v>0</v>
      </c>
      <c r="BO32" s="3">
        <f t="shared" ref="BO32" si="434">SUM(BO28:BO31)</f>
        <v>3</v>
      </c>
      <c r="BP32" s="3">
        <f t="shared" ref="BP32" si="435">SUM(BP28:BP31)</f>
        <v>0</v>
      </c>
      <c r="BQ32" s="16">
        <f>SUM(BJ32:BP32)</f>
        <v>44</v>
      </c>
      <c r="BR32" s="34">
        <f>BJ32+BK32+BL32*1.5+BM32*2.3+BN32*2+BO32*0.4+BP32*0.2</f>
        <v>44.7</v>
      </c>
      <c r="BS32" s="33" t="s">
        <v>5</v>
      </c>
      <c r="BT32" s="3">
        <f>SUM(BT28:BT31)</f>
        <v>1</v>
      </c>
      <c r="BU32" s="3">
        <f t="shared" ref="BU32" si="436">SUM(BU28:BU31)</f>
        <v>0</v>
      </c>
      <c r="BV32" s="3">
        <f t="shared" ref="BV32" si="437">SUM(BV28:BV31)</f>
        <v>0</v>
      </c>
      <c r="BW32" s="3">
        <f t="shared" ref="BW32" si="438">SUM(BW28:BW31)</f>
        <v>0</v>
      </c>
      <c r="BX32" s="3">
        <f t="shared" ref="BX32" si="439">SUM(BX28:BX31)</f>
        <v>0</v>
      </c>
      <c r="BY32" s="3">
        <f t="shared" ref="BY32" si="440">SUM(BY28:BY31)</f>
        <v>0</v>
      </c>
      <c r="BZ32" s="3">
        <f t="shared" ref="BZ32" si="441">SUM(BZ28:BZ31)</f>
        <v>0</v>
      </c>
      <c r="CA32" s="16">
        <f>SUM(BT32:BZ32)</f>
        <v>1</v>
      </c>
      <c r="CB32" s="34">
        <f>BT32+BU32+BV32*1.5+BW32*2.3+BX32*2+BY32*0.4+BZ32*0.2</f>
        <v>1</v>
      </c>
      <c r="CC32" s="33" t="s">
        <v>5</v>
      </c>
      <c r="CD32" s="3">
        <f>SUM(CD28:CD31)</f>
        <v>0</v>
      </c>
      <c r="CE32" s="3">
        <f t="shared" ref="CE32" si="442">SUM(CE28:CE31)</f>
        <v>0</v>
      </c>
      <c r="CF32" s="3">
        <f t="shared" ref="CF32" si="443">SUM(CF28:CF31)</f>
        <v>0</v>
      </c>
      <c r="CG32" s="3">
        <f t="shared" ref="CG32" si="444">SUM(CG28:CG31)</f>
        <v>0</v>
      </c>
      <c r="CH32" s="3">
        <f t="shared" ref="CH32" si="445">SUM(CH28:CH31)</f>
        <v>0</v>
      </c>
      <c r="CI32" s="3">
        <f t="shared" ref="CI32" si="446">SUM(CI28:CI31)</f>
        <v>0</v>
      </c>
      <c r="CJ32" s="3">
        <f t="shared" ref="CJ32" si="447">SUM(CJ28:CJ31)</f>
        <v>0</v>
      </c>
      <c r="CK32" s="16">
        <f>SUM(CD32:CJ32)</f>
        <v>0</v>
      </c>
      <c r="CL32" s="34">
        <f>CD32+CE32+CF32*1.5+CG32*2.3+CH32*2+CI32*0.4+CJ32*0.2</f>
        <v>0</v>
      </c>
      <c r="CM32" s="33" t="s">
        <v>5</v>
      </c>
      <c r="CN32" s="3">
        <f>SUM(CN28:CN31)</f>
        <v>2</v>
      </c>
      <c r="CO32" s="3">
        <f t="shared" ref="CO32" si="448">SUM(CO28:CO31)</f>
        <v>0</v>
      </c>
      <c r="CP32" s="3">
        <f t="shared" ref="CP32" si="449">SUM(CP28:CP31)</f>
        <v>0</v>
      </c>
      <c r="CQ32" s="3">
        <f t="shared" ref="CQ32" si="450">SUM(CQ28:CQ31)</f>
        <v>0</v>
      </c>
      <c r="CR32" s="3">
        <f t="shared" ref="CR32" si="451">SUM(CR28:CR31)</f>
        <v>0</v>
      </c>
      <c r="CS32" s="3">
        <f t="shared" ref="CS32" si="452">SUM(CS28:CS31)</f>
        <v>0</v>
      </c>
      <c r="CT32" s="3">
        <f t="shared" ref="CT32" si="453">SUM(CT28:CT31)</f>
        <v>0</v>
      </c>
      <c r="CU32" s="16">
        <f>SUM(CN32:CT32)</f>
        <v>2</v>
      </c>
      <c r="CV32" s="34">
        <f>CN32+CO32+CP32*1.5+CQ32*2.3+CR32*2+CS32*0.4+CT32*0.2</f>
        <v>2</v>
      </c>
      <c r="CW32" s="33" t="s">
        <v>5</v>
      </c>
      <c r="CX32" s="3">
        <f>SUM(CX28:CX31)</f>
        <v>2</v>
      </c>
      <c r="CY32" s="3">
        <f t="shared" ref="CY32" si="454">SUM(CY28:CY31)</f>
        <v>0</v>
      </c>
      <c r="CZ32" s="3">
        <f t="shared" ref="CZ32" si="455">SUM(CZ28:CZ31)</f>
        <v>0</v>
      </c>
      <c r="DA32" s="3">
        <f t="shared" ref="DA32" si="456">SUM(DA28:DA31)</f>
        <v>0</v>
      </c>
      <c r="DB32" s="3">
        <f t="shared" ref="DB32" si="457">SUM(DB28:DB31)</f>
        <v>0</v>
      </c>
      <c r="DC32" s="3">
        <f t="shared" ref="DC32" si="458">SUM(DC28:DC31)</f>
        <v>0</v>
      </c>
      <c r="DD32" s="3">
        <f t="shared" ref="DD32" si="459">SUM(DD28:DD31)</f>
        <v>0</v>
      </c>
      <c r="DE32" s="16">
        <f>SUM(CX32:DD32)</f>
        <v>2</v>
      </c>
      <c r="DF32" s="34">
        <f>CX32+CY32+CZ32*1.5+DA32*2.3+DB32*2+DC32*0.4+DD32*0.2</f>
        <v>2</v>
      </c>
      <c r="DG32" s="33" t="s">
        <v>5</v>
      </c>
      <c r="DH32" s="3">
        <f>SUM(DH28:DH31)</f>
        <v>33</v>
      </c>
      <c r="DI32" s="3">
        <f t="shared" ref="DI32" si="460">SUM(DI28:DI31)</f>
        <v>5</v>
      </c>
      <c r="DJ32" s="3">
        <f t="shared" ref="DJ32" si="461">SUM(DJ28:DJ31)</f>
        <v>5</v>
      </c>
      <c r="DK32" s="3">
        <f t="shared" ref="DK32" si="462">SUM(DK28:DK31)</f>
        <v>0</v>
      </c>
      <c r="DL32" s="3">
        <f t="shared" ref="DL32" si="463">SUM(DL28:DL31)</f>
        <v>0</v>
      </c>
      <c r="DM32" s="3">
        <f t="shared" ref="DM32" si="464">SUM(DM28:DM31)</f>
        <v>3</v>
      </c>
      <c r="DN32" s="3">
        <f t="shared" ref="DN32" si="465">SUM(DN28:DN31)</f>
        <v>0</v>
      </c>
      <c r="DO32" s="16">
        <f>SUM(DH32:DN32)</f>
        <v>46</v>
      </c>
      <c r="DP32" s="34">
        <f>DH32+DI32+DJ32*1.5+DK32*2.3+DL32*2+DM32*0.4+DN32*0.2</f>
        <v>46.7</v>
      </c>
      <c r="DQ32" s="33" t="s">
        <v>5</v>
      </c>
      <c r="DR32" s="3">
        <f>SUM(DR28:DR31)</f>
        <v>29</v>
      </c>
      <c r="DS32" s="3">
        <f t="shared" ref="DS32" si="466">SUM(DS28:DS31)</f>
        <v>1</v>
      </c>
      <c r="DT32" s="3">
        <f t="shared" ref="DT32" si="467">SUM(DT28:DT31)</f>
        <v>1</v>
      </c>
      <c r="DU32" s="3">
        <f t="shared" ref="DU32" si="468">SUM(DU28:DU31)</f>
        <v>0</v>
      </c>
      <c r="DV32" s="3">
        <f t="shared" ref="DV32" si="469">SUM(DV28:DV31)</f>
        <v>0</v>
      </c>
      <c r="DW32" s="3">
        <f t="shared" ref="DW32" si="470">SUM(DW28:DW31)</f>
        <v>3</v>
      </c>
      <c r="DX32" s="3">
        <f t="shared" ref="DX32" si="471">SUM(DX28:DX31)</f>
        <v>0</v>
      </c>
      <c r="DY32" s="16">
        <f>SUM(DR32:DX32)</f>
        <v>34</v>
      </c>
      <c r="DZ32" s="34">
        <f>DR32+DS32+DT32*1.5+DU32*2.3+DV32*2+DW32*0.4+DX32*0.2</f>
        <v>32.700000000000003</v>
      </c>
      <c r="EA32" s="33" t="s">
        <v>5</v>
      </c>
      <c r="EB32" s="3">
        <f>SUM(EB28:EB31)</f>
        <v>28</v>
      </c>
      <c r="EC32" s="3">
        <f t="shared" ref="EC32" si="472">SUM(EC28:EC31)</f>
        <v>1</v>
      </c>
      <c r="ED32" s="3">
        <f t="shared" ref="ED32" si="473">SUM(ED28:ED31)</f>
        <v>1</v>
      </c>
      <c r="EE32" s="3">
        <f t="shared" ref="EE32" si="474">SUM(EE28:EE31)</f>
        <v>0</v>
      </c>
      <c r="EF32" s="3">
        <f t="shared" ref="EF32" si="475">SUM(EF28:EF31)</f>
        <v>0</v>
      </c>
      <c r="EG32" s="3">
        <f t="shared" ref="EG32" si="476">SUM(EG28:EG31)</f>
        <v>3</v>
      </c>
      <c r="EH32" s="3">
        <f t="shared" ref="EH32" si="477">SUM(EH28:EH31)</f>
        <v>0</v>
      </c>
      <c r="EI32" s="16">
        <f>SUM(EB32:EH32)</f>
        <v>33</v>
      </c>
      <c r="EJ32" s="34">
        <f>EB32+EC32+ED32*1.5+EE32*2.3+EF32*2+EG32*0.4+EH32*0.2</f>
        <v>31.7</v>
      </c>
      <c r="EK32" s="33" t="s">
        <v>5</v>
      </c>
      <c r="EL32" s="3">
        <f>SUM(EL28:EL31)</f>
        <v>32</v>
      </c>
      <c r="EM32" s="3">
        <f t="shared" ref="EM32" si="478">SUM(EM28:EM31)</f>
        <v>5</v>
      </c>
      <c r="EN32" s="3">
        <f t="shared" ref="EN32" si="479">SUM(EN28:EN31)</f>
        <v>5</v>
      </c>
      <c r="EO32" s="3">
        <f t="shared" ref="EO32" si="480">SUM(EO28:EO31)</f>
        <v>0</v>
      </c>
      <c r="EP32" s="3">
        <f t="shared" ref="EP32" si="481">SUM(EP28:EP31)</f>
        <v>0</v>
      </c>
      <c r="EQ32" s="3">
        <f t="shared" ref="EQ32" si="482">SUM(EQ28:EQ31)</f>
        <v>3</v>
      </c>
      <c r="ER32" s="3">
        <f t="shared" ref="ER32" si="483">SUM(ER28:ER31)</f>
        <v>0</v>
      </c>
      <c r="ES32" s="16">
        <f>SUM(EL32:ER32)</f>
        <v>45</v>
      </c>
      <c r="ET32" s="34">
        <f>EL32+EM32+EN32*1.5+EO32*2.3+EP32*2+EQ32*0.4+ER32*0.2</f>
        <v>45.7</v>
      </c>
    </row>
    <row r="33" spans="1:150" ht="13.8" thickTop="1" x14ac:dyDescent="0.25">
      <c r="A33" s="32">
        <f>A31+"00:15"</f>
        <v>0.16666666666666663</v>
      </c>
      <c r="B33" s="2">
        <v>1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15">
        <f t="shared" si="129"/>
        <v>1</v>
      </c>
      <c r="J33" s="15">
        <f t="shared" ref="J33:J36" si="484">B33+C33+D33*1.5+E33*2.3+F33*2+G33*0.4+H33*0.2</f>
        <v>1</v>
      </c>
      <c r="K33" s="32">
        <f>K31+"00:15"</f>
        <v>0.16666666666666663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15">
        <f t="shared" si="131"/>
        <v>0</v>
      </c>
      <c r="T33" s="15">
        <f t="shared" ref="T33:T36" si="485">L33+M33+N33*1.5+O33*2.3+P33*2+Q33*0.4+R33*0.2</f>
        <v>0</v>
      </c>
      <c r="U33" s="32">
        <f>U31+"00:15"</f>
        <v>1.1666666666666679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15">
        <f t="shared" si="133"/>
        <v>0</v>
      </c>
      <c r="AD33" s="15">
        <f t="shared" ref="AD33:AD36" si="486">V33+W33+X33*1.5+Y33*2.3+Z33*2+AA33*0.4+AB33*0.2</f>
        <v>0</v>
      </c>
      <c r="AE33" s="32">
        <f>AE31+"00:15"</f>
        <v>1.1666666666666679</v>
      </c>
      <c r="AF33" s="2">
        <v>1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15">
        <f t="shared" si="135"/>
        <v>1</v>
      </c>
      <c r="AN33" s="15">
        <f t="shared" ref="AN33:AN36" si="487">AF33+AG33+AH33*1.5+AI33*2.3+AJ33*2+AK33*0.4+AL33*0.2</f>
        <v>1</v>
      </c>
      <c r="AO33" s="32">
        <f>AO31+"00:15"</f>
        <v>1.1666666666666679</v>
      </c>
      <c r="AP33" s="2">
        <v>11</v>
      </c>
      <c r="AQ33" s="2">
        <v>1</v>
      </c>
      <c r="AR33" s="2">
        <v>3</v>
      </c>
      <c r="AS33" s="2">
        <v>0</v>
      </c>
      <c r="AT33" s="2">
        <v>1</v>
      </c>
      <c r="AU33" s="2">
        <v>0</v>
      </c>
      <c r="AV33" s="2">
        <v>0</v>
      </c>
      <c r="AW33" s="15">
        <f t="shared" si="137"/>
        <v>16</v>
      </c>
      <c r="AX33" s="15">
        <f t="shared" ref="AX33:AX36" si="488">AP33+AQ33+AR33*1.5+AS33*2.3+AT33*2+AU33*0.4+AV33*0.2</f>
        <v>18.5</v>
      </c>
      <c r="AY33" s="32">
        <f>AY31+"00:15"</f>
        <v>1.1666666666666679</v>
      </c>
      <c r="AZ33" s="2">
        <v>0</v>
      </c>
      <c r="BA33" s="2">
        <v>0</v>
      </c>
      <c r="BB33" s="2">
        <v>0</v>
      </c>
      <c r="BC33" s="2">
        <v>0</v>
      </c>
      <c r="BD33" s="2">
        <v>0</v>
      </c>
      <c r="BE33" s="2">
        <v>0</v>
      </c>
      <c r="BF33" s="2">
        <v>0</v>
      </c>
      <c r="BG33" s="15">
        <f t="shared" si="139"/>
        <v>0</v>
      </c>
      <c r="BH33" s="15">
        <f t="shared" ref="BH33:BH36" si="489">AZ33+BA33+BB33*1.5+BC33*2.3+BD33*2+BE33*0.4+BF33*0.2</f>
        <v>0</v>
      </c>
      <c r="BI33" s="32">
        <f>BI31+"00:15"</f>
        <v>1.1666666666666679</v>
      </c>
      <c r="BJ33" s="2">
        <v>14</v>
      </c>
      <c r="BK33" s="2">
        <v>1</v>
      </c>
      <c r="BL33" s="2">
        <v>0</v>
      </c>
      <c r="BM33" s="2">
        <v>0</v>
      </c>
      <c r="BN33" s="2">
        <v>0</v>
      </c>
      <c r="BO33" s="2">
        <v>1</v>
      </c>
      <c r="BP33" s="2">
        <v>0</v>
      </c>
      <c r="BQ33" s="15">
        <f t="shared" si="141"/>
        <v>16</v>
      </c>
      <c r="BR33" s="15">
        <f t="shared" ref="BR33:BR36" si="490">BJ33+BK33+BL33*1.5+BM33*2.3+BN33*2+BO33*0.4+BP33*0.2</f>
        <v>15.4</v>
      </c>
      <c r="BS33" s="32">
        <f>BS31+"00:15"</f>
        <v>1.1666666666666679</v>
      </c>
      <c r="BT33" s="2">
        <v>0</v>
      </c>
      <c r="BU33" s="2">
        <v>0</v>
      </c>
      <c r="BV33" s="2">
        <v>0</v>
      </c>
      <c r="BW33" s="2">
        <v>0</v>
      </c>
      <c r="BX33" s="2">
        <v>0</v>
      </c>
      <c r="BY33" s="2">
        <v>0</v>
      </c>
      <c r="BZ33" s="2">
        <v>0</v>
      </c>
      <c r="CA33" s="15">
        <f t="shared" si="143"/>
        <v>0</v>
      </c>
      <c r="CB33" s="15">
        <f t="shared" ref="CB33:CB36" si="491">BT33+BU33+BV33*1.5+BW33*2.3+BX33*2+BY33*0.4+BZ33*0.2</f>
        <v>0</v>
      </c>
      <c r="CC33" s="32">
        <f>CC31+"00:15"</f>
        <v>1.1666666666666679</v>
      </c>
      <c r="CD33" s="2">
        <v>0</v>
      </c>
      <c r="CE33" s="2">
        <v>0</v>
      </c>
      <c r="CF33" s="2">
        <v>0</v>
      </c>
      <c r="CG33" s="2">
        <v>0</v>
      </c>
      <c r="CH33" s="2">
        <v>0</v>
      </c>
      <c r="CI33" s="2">
        <v>0</v>
      </c>
      <c r="CJ33" s="2">
        <v>0</v>
      </c>
      <c r="CK33" s="15">
        <f t="shared" si="145"/>
        <v>0</v>
      </c>
      <c r="CL33" s="15">
        <f t="shared" ref="CL33:CL36" si="492">CD33+CE33+CF33*1.5+CG33*2.3+CH33*2+CI33*0.4+CJ33*0.2</f>
        <v>0</v>
      </c>
      <c r="CM33" s="32">
        <f>CM31+"00:15"</f>
        <v>1.1666666666666679</v>
      </c>
      <c r="CN33" s="2">
        <f t="shared" si="23"/>
        <v>1</v>
      </c>
      <c r="CO33" s="2">
        <f t="shared" si="8"/>
        <v>0</v>
      </c>
      <c r="CP33" s="2">
        <f t="shared" si="8"/>
        <v>0</v>
      </c>
      <c r="CQ33" s="2">
        <f t="shared" si="8"/>
        <v>0</v>
      </c>
      <c r="CR33" s="2">
        <f t="shared" si="8"/>
        <v>0</v>
      </c>
      <c r="CS33" s="2">
        <f t="shared" si="8"/>
        <v>0</v>
      </c>
      <c r="CT33" s="2">
        <f t="shared" si="8"/>
        <v>0</v>
      </c>
      <c r="CU33" s="15">
        <f t="shared" si="8"/>
        <v>1</v>
      </c>
      <c r="CV33" s="15">
        <f t="shared" ref="CV33:CV36" si="493">CN33+CO33+CP33*1.5+CQ33*2.3+CR33*2+CS33*0.4+CT33*0.2</f>
        <v>1</v>
      </c>
      <c r="CW33" s="32">
        <f>CW31+"00:15"</f>
        <v>1.1666666666666679</v>
      </c>
      <c r="CX33" s="2">
        <f t="shared" si="42"/>
        <v>1</v>
      </c>
      <c r="CY33" s="2">
        <f t="shared" si="42"/>
        <v>0</v>
      </c>
      <c r="CZ33" s="2">
        <f t="shared" si="42"/>
        <v>0</v>
      </c>
      <c r="DA33" s="2">
        <f t="shared" si="42"/>
        <v>0</v>
      </c>
      <c r="DB33" s="2">
        <f t="shared" si="42"/>
        <v>0</v>
      </c>
      <c r="DC33" s="2">
        <f t="shared" si="42"/>
        <v>0</v>
      </c>
      <c r="DD33" s="2">
        <f t="shared" si="42"/>
        <v>0</v>
      </c>
      <c r="DE33" s="15">
        <f t="shared" si="42"/>
        <v>1</v>
      </c>
      <c r="DF33" s="15">
        <f t="shared" ref="DF33:DF36" si="494">CX33+CY33+CZ33*1.5+DA33*2.3+DB33*2+DC33*0.4+DD33*0.2</f>
        <v>1</v>
      </c>
      <c r="DG33" s="32">
        <f>DG31+"00:15"</f>
        <v>1.1666666666666679</v>
      </c>
      <c r="DH33" s="2">
        <f t="shared" si="43"/>
        <v>14</v>
      </c>
      <c r="DI33" s="2">
        <f t="shared" si="43"/>
        <v>1</v>
      </c>
      <c r="DJ33" s="2">
        <f t="shared" si="43"/>
        <v>0</v>
      </c>
      <c r="DK33" s="2">
        <f t="shared" si="43"/>
        <v>0</v>
      </c>
      <c r="DL33" s="2">
        <f t="shared" si="43"/>
        <v>0</v>
      </c>
      <c r="DM33" s="2">
        <f t="shared" si="43"/>
        <v>1</v>
      </c>
      <c r="DN33" s="2">
        <f t="shared" si="43"/>
        <v>0</v>
      </c>
      <c r="DO33" s="15">
        <f t="shared" si="43"/>
        <v>16</v>
      </c>
      <c r="DP33" s="15">
        <f t="shared" ref="DP33:DP36" si="495">DH33+DI33+DJ33*1.5+DK33*2.3+DL33*2+DM33*0.4+DN33*0.2</f>
        <v>15.4</v>
      </c>
      <c r="DQ33" s="32">
        <f>DQ31+"00:15"</f>
        <v>1.1666666666666679</v>
      </c>
      <c r="DR33" s="2">
        <f t="shared" si="24"/>
        <v>12</v>
      </c>
      <c r="DS33" s="2">
        <f t="shared" si="16"/>
        <v>1</v>
      </c>
      <c r="DT33" s="2">
        <f t="shared" si="16"/>
        <v>3</v>
      </c>
      <c r="DU33" s="2">
        <f t="shared" si="16"/>
        <v>0</v>
      </c>
      <c r="DV33" s="2">
        <f t="shared" si="16"/>
        <v>1</v>
      </c>
      <c r="DW33" s="2">
        <f t="shared" si="16"/>
        <v>0</v>
      </c>
      <c r="DX33" s="2">
        <f t="shared" si="16"/>
        <v>0</v>
      </c>
      <c r="DY33" s="15">
        <f t="shared" si="16"/>
        <v>17</v>
      </c>
      <c r="DZ33" s="15">
        <f t="shared" ref="DZ33:DZ36" si="496">DR33+DS33+DT33*1.5+DU33*2.3+DV33*2+DW33*0.4+DX33*0.2</f>
        <v>19.5</v>
      </c>
      <c r="EA33" s="32">
        <f>EA31+"00:15"</f>
        <v>1.1666666666666679</v>
      </c>
      <c r="EB33" s="2">
        <f t="shared" si="25"/>
        <v>12</v>
      </c>
      <c r="EC33" s="2">
        <f t="shared" si="18"/>
        <v>1</v>
      </c>
      <c r="ED33" s="2">
        <f t="shared" si="18"/>
        <v>3</v>
      </c>
      <c r="EE33" s="2">
        <f t="shared" si="18"/>
        <v>0</v>
      </c>
      <c r="EF33" s="2">
        <f t="shared" si="18"/>
        <v>1</v>
      </c>
      <c r="EG33" s="2">
        <f t="shared" si="18"/>
        <v>0</v>
      </c>
      <c r="EH33" s="2">
        <f t="shared" si="18"/>
        <v>0</v>
      </c>
      <c r="EI33" s="15">
        <f t="shared" si="18"/>
        <v>17</v>
      </c>
      <c r="EJ33" s="15">
        <f t="shared" ref="EJ33:EJ36" si="497">EB33+EC33+ED33*1.5+EE33*2.3+EF33*2+EG33*0.4+EH33*0.2</f>
        <v>19.5</v>
      </c>
      <c r="EK33" s="32">
        <f>EK31+"00:15"</f>
        <v>1.1666666666666679</v>
      </c>
      <c r="EL33" s="2">
        <f t="shared" si="26"/>
        <v>14</v>
      </c>
      <c r="EM33" s="2">
        <f t="shared" si="20"/>
        <v>1</v>
      </c>
      <c r="EN33" s="2">
        <f t="shared" si="20"/>
        <v>0</v>
      </c>
      <c r="EO33" s="2">
        <f t="shared" si="20"/>
        <v>0</v>
      </c>
      <c r="EP33" s="2">
        <f t="shared" si="20"/>
        <v>0</v>
      </c>
      <c r="EQ33" s="2">
        <f t="shared" si="20"/>
        <v>1</v>
      </c>
      <c r="ER33" s="2">
        <f t="shared" si="20"/>
        <v>0</v>
      </c>
      <c r="ES33" s="15">
        <f t="shared" si="20"/>
        <v>16</v>
      </c>
      <c r="ET33" s="15">
        <f t="shared" ref="ET33:ET36" si="498">EL33+EM33+EN33*1.5+EO33*2.3+EP33*2+EQ33*0.4+ER33*0.2</f>
        <v>15.4</v>
      </c>
    </row>
    <row r="34" spans="1:150" x14ac:dyDescent="0.25">
      <c r="A34" s="32">
        <f>A33+"00:15"</f>
        <v>0.17708333333333329</v>
      </c>
      <c r="B34" s="2">
        <v>0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15">
        <f t="shared" si="129"/>
        <v>0</v>
      </c>
      <c r="J34" s="15">
        <f t="shared" si="484"/>
        <v>0</v>
      </c>
      <c r="K34" s="32">
        <f>K33+"00:15"</f>
        <v>0.17708333333333329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15">
        <f t="shared" si="131"/>
        <v>0</v>
      </c>
      <c r="T34" s="15">
        <f t="shared" si="485"/>
        <v>0</v>
      </c>
      <c r="U34" s="32">
        <f>U33+"00:15"</f>
        <v>1.1770833333333346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15">
        <f t="shared" si="133"/>
        <v>0</v>
      </c>
      <c r="AD34" s="15">
        <f t="shared" si="486"/>
        <v>0</v>
      </c>
      <c r="AE34" s="32">
        <f>AE33+"00:15"</f>
        <v>1.1770833333333346</v>
      </c>
      <c r="AF34" s="2">
        <v>1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15">
        <f t="shared" si="135"/>
        <v>1</v>
      </c>
      <c r="AN34" s="15">
        <f t="shared" si="487"/>
        <v>1</v>
      </c>
      <c r="AO34" s="32">
        <f>AO33+"00:15"</f>
        <v>1.1770833333333346</v>
      </c>
      <c r="AP34" s="2">
        <v>10</v>
      </c>
      <c r="AQ34" s="2">
        <v>1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15">
        <f t="shared" si="137"/>
        <v>11</v>
      </c>
      <c r="AX34" s="15">
        <f t="shared" si="488"/>
        <v>11</v>
      </c>
      <c r="AY34" s="32">
        <f>AY33+"00:15"</f>
        <v>1.1770833333333346</v>
      </c>
      <c r="AZ34" s="2">
        <v>0</v>
      </c>
      <c r="BA34" s="2">
        <v>0</v>
      </c>
      <c r="BB34" s="2">
        <v>0</v>
      </c>
      <c r="BC34" s="2">
        <v>0</v>
      </c>
      <c r="BD34" s="2">
        <v>0</v>
      </c>
      <c r="BE34" s="2">
        <v>0</v>
      </c>
      <c r="BF34" s="2">
        <v>0</v>
      </c>
      <c r="BG34" s="15">
        <f t="shared" si="139"/>
        <v>0</v>
      </c>
      <c r="BH34" s="15">
        <f t="shared" si="489"/>
        <v>0</v>
      </c>
      <c r="BI34" s="32">
        <f>BI33+"00:15"</f>
        <v>1.1770833333333346</v>
      </c>
      <c r="BJ34" s="2">
        <v>16</v>
      </c>
      <c r="BK34" s="2">
        <v>0</v>
      </c>
      <c r="BL34" s="2">
        <v>0</v>
      </c>
      <c r="BM34" s="2">
        <v>0</v>
      </c>
      <c r="BN34" s="2">
        <v>0</v>
      </c>
      <c r="BO34" s="2">
        <v>0</v>
      </c>
      <c r="BP34" s="2">
        <v>0</v>
      </c>
      <c r="BQ34" s="15">
        <f t="shared" si="141"/>
        <v>16</v>
      </c>
      <c r="BR34" s="15">
        <f t="shared" si="490"/>
        <v>16</v>
      </c>
      <c r="BS34" s="32">
        <f>BS33+"00:15"</f>
        <v>1.1770833333333346</v>
      </c>
      <c r="BT34" s="2">
        <v>0</v>
      </c>
      <c r="BU34" s="2">
        <v>0</v>
      </c>
      <c r="BV34" s="2">
        <v>0</v>
      </c>
      <c r="BW34" s="2">
        <v>0</v>
      </c>
      <c r="BX34" s="2">
        <v>0</v>
      </c>
      <c r="BY34" s="2">
        <v>0</v>
      </c>
      <c r="BZ34" s="2">
        <v>0</v>
      </c>
      <c r="CA34" s="15">
        <f t="shared" si="143"/>
        <v>0</v>
      </c>
      <c r="CB34" s="15">
        <f t="shared" si="491"/>
        <v>0</v>
      </c>
      <c r="CC34" s="32">
        <f>CC33+"00:15"</f>
        <v>1.1770833333333346</v>
      </c>
      <c r="CD34" s="2">
        <v>0</v>
      </c>
      <c r="CE34" s="2">
        <v>0</v>
      </c>
      <c r="CF34" s="2">
        <v>0</v>
      </c>
      <c r="CG34" s="2">
        <v>0</v>
      </c>
      <c r="CH34" s="2">
        <v>0</v>
      </c>
      <c r="CI34" s="2">
        <v>0</v>
      </c>
      <c r="CJ34" s="2">
        <v>0</v>
      </c>
      <c r="CK34" s="15">
        <f t="shared" si="145"/>
        <v>0</v>
      </c>
      <c r="CL34" s="15">
        <f t="shared" si="492"/>
        <v>0</v>
      </c>
      <c r="CM34" s="32">
        <f>CM33+"00:15"</f>
        <v>1.1770833333333346</v>
      </c>
      <c r="CN34" s="2">
        <f t="shared" si="23"/>
        <v>1</v>
      </c>
      <c r="CO34" s="2">
        <f t="shared" si="8"/>
        <v>0</v>
      </c>
      <c r="CP34" s="2">
        <f t="shared" si="8"/>
        <v>0</v>
      </c>
      <c r="CQ34" s="2">
        <f t="shared" si="8"/>
        <v>0</v>
      </c>
      <c r="CR34" s="2">
        <f t="shared" si="8"/>
        <v>0</v>
      </c>
      <c r="CS34" s="2">
        <f t="shared" si="8"/>
        <v>0</v>
      </c>
      <c r="CT34" s="2">
        <f t="shared" si="8"/>
        <v>0</v>
      </c>
      <c r="CU34" s="15">
        <f t="shared" si="8"/>
        <v>1</v>
      </c>
      <c r="CV34" s="15">
        <f t="shared" si="493"/>
        <v>1</v>
      </c>
      <c r="CW34" s="32">
        <f>CW33+"00:15"</f>
        <v>1.1770833333333346</v>
      </c>
      <c r="CX34" s="2">
        <f t="shared" si="42"/>
        <v>0</v>
      </c>
      <c r="CY34" s="2">
        <f t="shared" si="42"/>
        <v>0</v>
      </c>
      <c r="CZ34" s="2">
        <f t="shared" si="42"/>
        <v>0</v>
      </c>
      <c r="DA34" s="2">
        <f t="shared" si="42"/>
        <v>0</v>
      </c>
      <c r="DB34" s="2">
        <f t="shared" si="42"/>
        <v>0</v>
      </c>
      <c r="DC34" s="2">
        <f t="shared" si="42"/>
        <v>0</v>
      </c>
      <c r="DD34" s="2">
        <f t="shared" si="42"/>
        <v>0</v>
      </c>
      <c r="DE34" s="15">
        <f t="shared" si="42"/>
        <v>0</v>
      </c>
      <c r="DF34" s="15">
        <f t="shared" si="494"/>
        <v>0</v>
      </c>
      <c r="DG34" s="32">
        <f>DG33+"00:15"</f>
        <v>1.1770833333333346</v>
      </c>
      <c r="DH34" s="2">
        <f t="shared" si="43"/>
        <v>16</v>
      </c>
      <c r="DI34" s="2">
        <f t="shared" si="43"/>
        <v>0</v>
      </c>
      <c r="DJ34" s="2">
        <f t="shared" si="43"/>
        <v>0</v>
      </c>
      <c r="DK34" s="2">
        <f t="shared" si="43"/>
        <v>0</v>
      </c>
      <c r="DL34" s="2">
        <f t="shared" si="43"/>
        <v>0</v>
      </c>
      <c r="DM34" s="2">
        <f t="shared" si="43"/>
        <v>0</v>
      </c>
      <c r="DN34" s="2">
        <f t="shared" si="43"/>
        <v>0</v>
      </c>
      <c r="DO34" s="15">
        <f t="shared" si="43"/>
        <v>16</v>
      </c>
      <c r="DP34" s="15">
        <f t="shared" si="495"/>
        <v>16</v>
      </c>
      <c r="DQ34" s="32">
        <f>DQ33+"00:15"</f>
        <v>1.1770833333333346</v>
      </c>
      <c r="DR34" s="2">
        <f t="shared" si="24"/>
        <v>11</v>
      </c>
      <c r="DS34" s="2">
        <f t="shared" si="16"/>
        <v>1</v>
      </c>
      <c r="DT34" s="2">
        <f t="shared" si="16"/>
        <v>0</v>
      </c>
      <c r="DU34" s="2">
        <f t="shared" si="16"/>
        <v>0</v>
      </c>
      <c r="DV34" s="2">
        <f t="shared" si="16"/>
        <v>0</v>
      </c>
      <c r="DW34" s="2">
        <f t="shared" si="16"/>
        <v>0</v>
      </c>
      <c r="DX34" s="2">
        <f t="shared" si="16"/>
        <v>0</v>
      </c>
      <c r="DY34" s="15">
        <f t="shared" si="16"/>
        <v>12</v>
      </c>
      <c r="DZ34" s="15">
        <f t="shared" si="496"/>
        <v>12</v>
      </c>
      <c r="EA34" s="32">
        <f>EA33+"00:15"</f>
        <v>1.1770833333333346</v>
      </c>
      <c r="EB34" s="2">
        <f t="shared" si="25"/>
        <v>10</v>
      </c>
      <c r="EC34" s="2">
        <f t="shared" si="18"/>
        <v>1</v>
      </c>
      <c r="ED34" s="2">
        <f t="shared" si="18"/>
        <v>0</v>
      </c>
      <c r="EE34" s="2">
        <f t="shared" si="18"/>
        <v>0</v>
      </c>
      <c r="EF34" s="2">
        <f t="shared" si="18"/>
        <v>0</v>
      </c>
      <c r="EG34" s="2">
        <f t="shared" si="18"/>
        <v>0</v>
      </c>
      <c r="EH34" s="2">
        <f t="shared" si="18"/>
        <v>0</v>
      </c>
      <c r="EI34" s="15">
        <f t="shared" si="18"/>
        <v>11</v>
      </c>
      <c r="EJ34" s="15">
        <f t="shared" si="497"/>
        <v>11</v>
      </c>
      <c r="EK34" s="32">
        <f>EK33+"00:15"</f>
        <v>1.1770833333333346</v>
      </c>
      <c r="EL34" s="2">
        <f t="shared" si="26"/>
        <v>16</v>
      </c>
      <c r="EM34" s="2">
        <f t="shared" si="20"/>
        <v>0</v>
      </c>
      <c r="EN34" s="2">
        <f t="shared" si="20"/>
        <v>0</v>
      </c>
      <c r="EO34" s="2">
        <f t="shared" si="20"/>
        <v>0</v>
      </c>
      <c r="EP34" s="2">
        <f t="shared" si="20"/>
        <v>0</v>
      </c>
      <c r="EQ34" s="2">
        <f t="shared" si="20"/>
        <v>0</v>
      </c>
      <c r="ER34" s="2">
        <f t="shared" si="20"/>
        <v>0</v>
      </c>
      <c r="ES34" s="15">
        <f t="shared" si="20"/>
        <v>16</v>
      </c>
      <c r="ET34" s="15">
        <f t="shared" si="498"/>
        <v>16</v>
      </c>
    </row>
    <row r="35" spans="1:150" x14ac:dyDescent="0.25">
      <c r="A35" s="32">
        <f t="shared" ref="A35:A36" si="499">A34+"00:15"</f>
        <v>0.18749999999999994</v>
      </c>
      <c r="B35" s="2">
        <v>0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15">
        <f t="shared" si="129"/>
        <v>0</v>
      </c>
      <c r="J35" s="15">
        <f t="shared" si="484"/>
        <v>0</v>
      </c>
      <c r="K35" s="32">
        <f t="shared" ref="K35:K36" si="500">K34+"00:15"</f>
        <v>0.18749999999999994</v>
      </c>
      <c r="L35" s="2">
        <v>1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2</v>
      </c>
      <c r="S35" s="15">
        <f t="shared" si="131"/>
        <v>3</v>
      </c>
      <c r="T35" s="15">
        <f t="shared" si="485"/>
        <v>1.4</v>
      </c>
      <c r="U35" s="32">
        <f t="shared" ref="U35:U36" si="501">U34+"00:15"</f>
        <v>1.1875000000000013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15">
        <f t="shared" si="133"/>
        <v>0</v>
      </c>
      <c r="AD35" s="15">
        <f t="shared" si="486"/>
        <v>0</v>
      </c>
      <c r="AE35" s="32">
        <f t="shared" ref="AE35:AE36" si="502">AE34+"00:15"</f>
        <v>1.1875000000000013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15">
        <f t="shared" si="135"/>
        <v>0</v>
      </c>
      <c r="AN35" s="15">
        <f t="shared" si="487"/>
        <v>0</v>
      </c>
      <c r="AO35" s="32">
        <f t="shared" ref="AO35:AO36" si="503">AO34+"00:15"</f>
        <v>1.1875000000000013</v>
      </c>
      <c r="AP35" s="2">
        <v>6</v>
      </c>
      <c r="AQ35" s="2">
        <v>1</v>
      </c>
      <c r="AR35" s="2">
        <v>2</v>
      </c>
      <c r="AS35" s="2">
        <v>0</v>
      </c>
      <c r="AT35" s="2">
        <v>1</v>
      </c>
      <c r="AU35" s="2">
        <v>0</v>
      </c>
      <c r="AV35" s="2">
        <v>0</v>
      </c>
      <c r="AW35" s="15">
        <f t="shared" si="137"/>
        <v>10</v>
      </c>
      <c r="AX35" s="15">
        <f t="shared" si="488"/>
        <v>12</v>
      </c>
      <c r="AY35" s="32">
        <f t="shared" ref="AY35:AY36" si="504">AY34+"00:15"</f>
        <v>1.1875000000000013</v>
      </c>
      <c r="AZ35" s="2">
        <v>0</v>
      </c>
      <c r="BA35" s="2">
        <v>0</v>
      </c>
      <c r="BB35" s="2">
        <v>0</v>
      </c>
      <c r="BC35" s="2">
        <v>0</v>
      </c>
      <c r="BD35" s="2">
        <v>0</v>
      </c>
      <c r="BE35" s="2">
        <v>0</v>
      </c>
      <c r="BF35" s="2">
        <v>0</v>
      </c>
      <c r="BG35" s="15">
        <f t="shared" si="139"/>
        <v>0</v>
      </c>
      <c r="BH35" s="15">
        <f t="shared" si="489"/>
        <v>0</v>
      </c>
      <c r="BI35" s="32">
        <f t="shared" ref="BI35:BI36" si="505">BI34+"00:15"</f>
        <v>1.1875000000000013</v>
      </c>
      <c r="BJ35" s="2">
        <v>15</v>
      </c>
      <c r="BK35" s="2">
        <v>1</v>
      </c>
      <c r="BL35" s="2">
        <v>2</v>
      </c>
      <c r="BM35" s="2">
        <v>0</v>
      </c>
      <c r="BN35" s="2">
        <v>0</v>
      </c>
      <c r="BO35" s="2">
        <v>0</v>
      </c>
      <c r="BP35" s="2">
        <v>0</v>
      </c>
      <c r="BQ35" s="15">
        <f t="shared" si="141"/>
        <v>18</v>
      </c>
      <c r="BR35" s="15">
        <f t="shared" si="490"/>
        <v>19</v>
      </c>
      <c r="BS35" s="32">
        <f t="shared" ref="BS35:BS36" si="506">BS34+"00:15"</f>
        <v>1.1875000000000013</v>
      </c>
      <c r="BT35" s="2">
        <v>0</v>
      </c>
      <c r="BU35" s="2">
        <v>0</v>
      </c>
      <c r="BV35" s="2">
        <v>0</v>
      </c>
      <c r="BW35" s="2">
        <v>0</v>
      </c>
      <c r="BX35" s="2">
        <v>0</v>
      </c>
      <c r="BY35" s="2">
        <v>0</v>
      </c>
      <c r="BZ35" s="2">
        <v>0</v>
      </c>
      <c r="CA35" s="15">
        <f t="shared" si="143"/>
        <v>0</v>
      </c>
      <c r="CB35" s="15">
        <f t="shared" si="491"/>
        <v>0</v>
      </c>
      <c r="CC35" s="32">
        <f t="shared" ref="CC35:CC36" si="507">CC34+"00:15"</f>
        <v>1.1875000000000013</v>
      </c>
      <c r="CD35" s="2">
        <v>0</v>
      </c>
      <c r="CE35" s="2">
        <v>0</v>
      </c>
      <c r="CF35" s="2">
        <v>0</v>
      </c>
      <c r="CG35" s="2">
        <v>0</v>
      </c>
      <c r="CH35" s="2">
        <v>0</v>
      </c>
      <c r="CI35" s="2">
        <v>0</v>
      </c>
      <c r="CJ35" s="2">
        <v>0</v>
      </c>
      <c r="CK35" s="15">
        <f t="shared" si="145"/>
        <v>0</v>
      </c>
      <c r="CL35" s="15">
        <f t="shared" si="492"/>
        <v>0</v>
      </c>
      <c r="CM35" s="32">
        <f t="shared" ref="CM35:CM36" si="508">CM34+"00:15"</f>
        <v>1.1875000000000013</v>
      </c>
      <c r="CN35" s="2">
        <f t="shared" si="23"/>
        <v>0</v>
      </c>
      <c r="CO35" s="2">
        <f t="shared" si="8"/>
        <v>0</v>
      </c>
      <c r="CP35" s="2">
        <f t="shared" si="8"/>
        <v>0</v>
      </c>
      <c r="CQ35" s="2">
        <f t="shared" si="8"/>
        <v>0</v>
      </c>
      <c r="CR35" s="2">
        <f t="shared" si="8"/>
        <v>0</v>
      </c>
      <c r="CS35" s="2">
        <f t="shared" si="8"/>
        <v>0</v>
      </c>
      <c r="CT35" s="2">
        <f t="shared" si="8"/>
        <v>0</v>
      </c>
      <c r="CU35" s="15">
        <f t="shared" si="8"/>
        <v>0</v>
      </c>
      <c r="CV35" s="15">
        <f t="shared" si="493"/>
        <v>0</v>
      </c>
      <c r="CW35" s="32">
        <f t="shared" ref="CW35:CW36" si="509">CW34+"00:15"</f>
        <v>1.1875000000000013</v>
      </c>
      <c r="CX35" s="2">
        <f t="shared" si="42"/>
        <v>1</v>
      </c>
      <c r="CY35" s="2">
        <f t="shared" si="42"/>
        <v>0</v>
      </c>
      <c r="CZ35" s="2">
        <f t="shared" si="42"/>
        <v>0</v>
      </c>
      <c r="DA35" s="2">
        <f t="shared" si="42"/>
        <v>0</v>
      </c>
      <c r="DB35" s="2">
        <f t="shared" si="42"/>
        <v>0</v>
      </c>
      <c r="DC35" s="2">
        <f t="shared" si="42"/>
        <v>0</v>
      </c>
      <c r="DD35" s="2">
        <f t="shared" si="42"/>
        <v>2</v>
      </c>
      <c r="DE35" s="15">
        <f t="shared" si="42"/>
        <v>3</v>
      </c>
      <c r="DF35" s="15">
        <f t="shared" si="494"/>
        <v>1.4</v>
      </c>
      <c r="DG35" s="32">
        <f t="shared" ref="DG35:DG36" si="510">DG34+"00:15"</f>
        <v>1.1875000000000013</v>
      </c>
      <c r="DH35" s="2">
        <f t="shared" si="43"/>
        <v>16</v>
      </c>
      <c r="DI35" s="2">
        <f t="shared" si="43"/>
        <v>1</v>
      </c>
      <c r="DJ35" s="2">
        <f t="shared" si="43"/>
        <v>2</v>
      </c>
      <c r="DK35" s="2">
        <f t="shared" si="43"/>
        <v>0</v>
      </c>
      <c r="DL35" s="2">
        <f t="shared" si="43"/>
        <v>0</v>
      </c>
      <c r="DM35" s="2">
        <f t="shared" si="43"/>
        <v>0</v>
      </c>
      <c r="DN35" s="2">
        <f t="shared" si="43"/>
        <v>2</v>
      </c>
      <c r="DO35" s="15">
        <f t="shared" si="43"/>
        <v>21</v>
      </c>
      <c r="DP35" s="15">
        <f t="shared" si="495"/>
        <v>20.399999999999999</v>
      </c>
      <c r="DQ35" s="32">
        <f t="shared" ref="DQ35:DQ36" si="511">DQ34+"00:15"</f>
        <v>1.1875000000000013</v>
      </c>
      <c r="DR35" s="2">
        <f t="shared" si="24"/>
        <v>6</v>
      </c>
      <c r="DS35" s="2">
        <f t="shared" si="16"/>
        <v>1</v>
      </c>
      <c r="DT35" s="2">
        <f t="shared" si="16"/>
        <v>2</v>
      </c>
      <c r="DU35" s="2">
        <f t="shared" si="16"/>
        <v>0</v>
      </c>
      <c r="DV35" s="2">
        <f t="shared" si="16"/>
        <v>1</v>
      </c>
      <c r="DW35" s="2">
        <f t="shared" si="16"/>
        <v>0</v>
      </c>
      <c r="DX35" s="2">
        <f t="shared" si="16"/>
        <v>0</v>
      </c>
      <c r="DY35" s="15">
        <f t="shared" si="16"/>
        <v>10</v>
      </c>
      <c r="DZ35" s="15">
        <f t="shared" si="496"/>
        <v>12</v>
      </c>
      <c r="EA35" s="32">
        <f t="shared" ref="EA35:EA36" si="512">EA34+"00:15"</f>
        <v>1.1875000000000013</v>
      </c>
      <c r="EB35" s="2">
        <f t="shared" si="25"/>
        <v>6</v>
      </c>
      <c r="EC35" s="2">
        <f t="shared" si="18"/>
        <v>1</v>
      </c>
      <c r="ED35" s="2">
        <f t="shared" si="18"/>
        <v>2</v>
      </c>
      <c r="EE35" s="2">
        <f t="shared" si="18"/>
        <v>0</v>
      </c>
      <c r="EF35" s="2">
        <f t="shared" si="18"/>
        <v>1</v>
      </c>
      <c r="EG35" s="2">
        <f t="shared" si="18"/>
        <v>0</v>
      </c>
      <c r="EH35" s="2">
        <f t="shared" si="18"/>
        <v>0</v>
      </c>
      <c r="EI35" s="15">
        <f t="shared" si="18"/>
        <v>10</v>
      </c>
      <c r="EJ35" s="15">
        <f t="shared" si="497"/>
        <v>12</v>
      </c>
      <c r="EK35" s="32">
        <f t="shared" ref="EK35:EK36" si="513">EK34+"00:15"</f>
        <v>1.1875000000000013</v>
      </c>
      <c r="EL35" s="2">
        <f t="shared" si="26"/>
        <v>15</v>
      </c>
      <c r="EM35" s="2">
        <f t="shared" si="20"/>
        <v>1</v>
      </c>
      <c r="EN35" s="2">
        <f t="shared" si="20"/>
        <v>2</v>
      </c>
      <c r="EO35" s="2">
        <f t="shared" si="20"/>
        <v>0</v>
      </c>
      <c r="EP35" s="2">
        <f t="shared" si="20"/>
        <v>0</v>
      </c>
      <c r="EQ35" s="2">
        <f t="shared" si="20"/>
        <v>0</v>
      </c>
      <c r="ER35" s="2">
        <f t="shared" si="20"/>
        <v>0</v>
      </c>
      <c r="ES35" s="15">
        <f t="shared" si="20"/>
        <v>18</v>
      </c>
      <c r="ET35" s="15">
        <f t="shared" si="498"/>
        <v>19</v>
      </c>
    </row>
    <row r="36" spans="1:150" ht="13.8" thickBot="1" x14ac:dyDescent="0.3">
      <c r="A36" s="32">
        <f t="shared" si="499"/>
        <v>0.1979166666666666</v>
      </c>
      <c r="B36" s="2">
        <v>0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15">
        <f t="shared" si="129"/>
        <v>0</v>
      </c>
      <c r="J36" s="15">
        <f t="shared" si="484"/>
        <v>0</v>
      </c>
      <c r="K36" s="32">
        <f t="shared" si="500"/>
        <v>0.1979166666666666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15">
        <f t="shared" si="131"/>
        <v>0</v>
      </c>
      <c r="T36" s="15">
        <f t="shared" si="485"/>
        <v>0</v>
      </c>
      <c r="U36" s="32">
        <f t="shared" si="501"/>
        <v>1.1979166666666681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15">
        <f t="shared" si="133"/>
        <v>0</v>
      </c>
      <c r="AD36" s="15">
        <f t="shared" si="486"/>
        <v>0</v>
      </c>
      <c r="AE36" s="32">
        <f t="shared" si="502"/>
        <v>1.1979166666666681</v>
      </c>
      <c r="AF36" s="2">
        <v>1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15">
        <f t="shared" si="135"/>
        <v>1</v>
      </c>
      <c r="AN36" s="15">
        <f t="shared" si="487"/>
        <v>1</v>
      </c>
      <c r="AO36" s="32">
        <f t="shared" si="503"/>
        <v>1.1979166666666681</v>
      </c>
      <c r="AP36" s="2">
        <v>11</v>
      </c>
      <c r="AQ36" s="2">
        <v>1</v>
      </c>
      <c r="AR36" s="2">
        <v>3</v>
      </c>
      <c r="AS36" s="2">
        <v>0</v>
      </c>
      <c r="AT36" s="2">
        <v>2</v>
      </c>
      <c r="AU36" s="2">
        <v>0</v>
      </c>
      <c r="AV36" s="2">
        <v>0</v>
      </c>
      <c r="AW36" s="15">
        <f t="shared" si="137"/>
        <v>17</v>
      </c>
      <c r="AX36" s="15">
        <f t="shared" si="488"/>
        <v>20.5</v>
      </c>
      <c r="AY36" s="32">
        <f t="shared" si="504"/>
        <v>1.1979166666666681</v>
      </c>
      <c r="AZ36" s="2">
        <v>0</v>
      </c>
      <c r="BA36" s="2">
        <v>0</v>
      </c>
      <c r="BB36" s="2">
        <v>0</v>
      </c>
      <c r="BC36" s="2">
        <v>0</v>
      </c>
      <c r="BD36" s="2">
        <v>0</v>
      </c>
      <c r="BE36" s="2">
        <v>0</v>
      </c>
      <c r="BF36" s="2">
        <v>0</v>
      </c>
      <c r="BG36" s="15">
        <f t="shared" si="139"/>
        <v>0</v>
      </c>
      <c r="BH36" s="15">
        <f t="shared" si="489"/>
        <v>0</v>
      </c>
      <c r="BI36" s="32">
        <f t="shared" si="505"/>
        <v>1.1979166666666681</v>
      </c>
      <c r="BJ36" s="2">
        <v>19</v>
      </c>
      <c r="BK36" s="2">
        <v>1</v>
      </c>
      <c r="BL36" s="2">
        <v>0</v>
      </c>
      <c r="BM36" s="2">
        <v>0</v>
      </c>
      <c r="BN36" s="2">
        <v>0</v>
      </c>
      <c r="BO36" s="2">
        <v>0</v>
      </c>
      <c r="BP36" s="2">
        <v>0</v>
      </c>
      <c r="BQ36" s="15">
        <f t="shared" si="141"/>
        <v>20</v>
      </c>
      <c r="BR36" s="15">
        <f t="shared" si="490"/>
        <v>20</v>
      </c>
      <c r="BS36" s="32">
        <f t="shared" si="506"/>
        <v>1.1979166666666681</v>
      </c>
      <c r="BT36" s="2">
        <v>0</v>
      </c>
      <c r="BU36" s="2">
        <v>0</v>
      </c>
      <c r="BV36" s="2">
        <v>0</v>
      </c>
      <c r="BW36" s="2">
        <v>0</v>
      </c>
      <c r="BX36" s="2">
        <v>0</v>
      </c>
      <c r="BY36" s="2">
        <v>0</v>
      </c>
      <c r="BZ36" s="2">
        <v>0</v>
      </c>
      <c r="CA36" s="15">
        <f t="shared" si="143"/>
        <v>0</v>
      </c>
      <c r="CB36" s="15">
        <f t="shared" si="491"/>
        <v>0</v>
      </c>
      <c r="CC36" s="32">
        <f t="shared" si="507"/>
        <v>1.1979166666666681</v>
      </c>
      <c r="CD36" s="2">
        <v>0</v>
      </c>
      <c r="CE36" s="2">
        <v>0</v>
      </c>
      <c r="CF36" s="2">
        <v>0</v>
      </c>
      <c r="CG36" s="2">
        <v>0</v>
      </c>
      <c r="CH36" s="2">
        <v>0</v>
      </c>
      <c r="CI36" s="2">
        <v>0</v>
      </c>
      <c r="CJ36" s="2">
        <v>0</v>
      </c>
      <c r="CK36" s="15">
        <f t="shared" si="145"/>
        <v>0</v>
      </c>
      <c r="CL36" s="15">
        <f t="shared" si="492"/>
        <v>0</v>
      </c>
      <c r="CM36" s="32">
        <f t="shared" si="508"/>
        <v>1.1979166666666681</v>
      </c>
      <c r="CN36" s="2">
        <f t="shared" si="23"/>
        <v>1</v>
      </c>
      <c r="CO36" s="2">
        <f t="shared" si="8"/>
        <v>0</v>
      </c>
      <c r="CP36" s="2">
        <f t="shared" si="8"/>
        <v>0</v>
      </c>
      <c r="CQ36" s="2">
        <f t="shared" si="8"/>
        <v>0</v>
      </c>
      <c r="CR36" s="2">
        <f t="shared" si="8"/>
        <v>0</v>
      </c>
      <c r="CS36" s="2">
        <f t="shared" si="8"/>
        <v>0</v>
      </c>
      <c r="CT36" s="2">
        <f t="shared" si="8"/>
        <v>0</v>
      </c>
      <c r="CU36" s="15">
        <f t="shared" si="8"/>
        <v>1</v>
      </c>
      <c r="CV36" s="15">
        <f t="shared" si="493"/>
        <v>1</v>
      </c>
      <c r="CW36" s="32">
        <f t="shared" si="509"/>
        <v>1.1979166666666681</v>
      </c>
      <c r="CX36" s="2">
        <f t="shared" si="42"/>
        <v>0</v>
      </c>
      <c r="CY36" s="2">
        <f t="shared" si="42"/>
        <v>0</v>
      </c>
      <c r="CZ36" s="2">
        <f t="shared" si="42"/>
        <v>0</v>
      </c>
      <c r="DA36" s="2">
        <f t="shared" si="42"/>
        <v>0</v>
      </c>
      <c r="DB36" s="2">
        <f t="shared" si="42"/>
        <v>0</v>
      </c>
      <c r="DC36" s="2">
        <f t="shared" si="42"/>
        <v>0</v>
      </c>
      <c r="DD36" s="2">
        <f t="shared" si="42"/>
        <v>0</v>
      </c>
      <c r="DE36" s="15">
        <f t="shared" si="42"/>
        <v>0</v>
      </c>
      <c r="DF36" s="15">
        <f t="shared" si="494"/>
        <v>0</v>
      </c>
      <c r="DG36" s="32">
        <f t="shared" si="510"/>
        <v>1.1979166666666681</v>
      </c>
      <c r="DH36" s="2">
        <f t="shared" si="43"/>
        <v>19</v>
      </c>
      <c r="DI36" s="2">
        <f t="shared" si="43"/>
        <v>1</v>
      </c>
      <c r="DJ36" s="2">
        <f t="shared" si="43"/>
        <v>0</v>
      </c>
      <c r="DK36" s="2">
        <f t="shared" si="43"/>
        <v>0</v>
      </c>
      <c r="DL36" s="2">
        <f t="shared" si="43"/>
        <v>0</v>
      </c>
      <c r="DM36" s="2">
        <f t="shared" si="43"/>
        <v>0</v>
      </c>
      <c r="DN36" s="2">
        <f t="shared" si="43"/>
        <v>0</v>
      </c>
      <c r="DO36" s="15">
        <f t="shared" si="43"/>
        <v>20</v>
      </c>
      <c r="DP36" s="15">
        <f t="shared" si="495"/>
        <v>20</v>
      </c>
      <c r="DQ36" s="32">
        <f t="shared" si="511"/>
        <v>1.1979166666666681</v>
      </c>
      <c r="DR36" s="2">
        <f t="shared" si="24"/>
        <v>12</v>
      </c>
      <c r="DS36" s="2">
        <f t="shared" si="16"/>
        <v>1</v>
      </c>
      <c r="DT36" s="2">
        <f t="shared" si="16"/>
        <v>3</v>
      </c>
      <c r="DU36" s="2">
        <f t="shared" si="16"/>
        <v>0</v>
      </c>
      <c r="DV36" s="2">
        <f t="shared" si="16"/>
        <v>2</v>
      </c>
      <c r="DW36" s="2">
        <f t="shared" si="16"/>
        <v>0</v>
      </c>
      <c r="DX36" s="2">
        <f t="shared" si="16"/>
        <v>0</v>
      </c>
      <c r="DY36" s="15">
        <f t="shared" si="16"/>
        <v>18</v>
      </c>
      <c r="DZ36" s="15">
        <f t="shared" si="496"/>
        <v>21.5</v>
      </c>
      <c r="EA36" s="32">
        <f t="shared" si="512"/>
        <v>1.1979166666666681</v>
      </c>
      <c r="EB36" s="2">
        <f t="shared" si="25"/>
        <v>11</v>
      </c>
      <c r="EC36" s="2">
        <f t="shared" si="18"/>
        <v>1</v>
      </c>
      <c r="ED36" s="2">
        <f t="shared" si="18"/>
        <v>3</v>
      </c>
      <c r="EE36" s="2">
        <f t="shared" si="18"/>
        <v>0</v>
      </c>
      <c r="EF36" s="2">
        <f t="shared" si="18"/>
        <v>2</v>
      </c>
      <c r="EG36" s="2">
        <f t="shared" si="18"/>
        <v>0</v>
      </c>
      <c r="EH36" s="2">
        <f t="shared" si="18"/>
        <v>0</v>
      </c>
      <c r="EI36" s="15">
        <f t="shared" si="18"/>
        <v>17</v>
      </c>
      <c r="EJ36" s="15">
        <f t="shared" si="497"/>
        <v>20.5</v>
      </c>
      <c r="EK36" s="32">
        <f t="shared" si="513"/>
        <v>1.1979166666666681</v>
      </c>
      <c r="EL36" s="2">
        <f t="shared" si="26"/>
        <v>19</v>
      </c>
      <c r="EM36" s="2">
        <f t="shared" si="20"/>
        <v>1</v>
      </c>
      <c r="EN36" s="2">
        <f t="shared" si="20"/>
        <v>0</v>
      </c>
      <c r="EO36" s="2">
        <f t="shared" si="20"/>
        <v>0</v>
      </c>
      <c r="EP36" s="2">
        <f t="shared" si="20"/>
        <v>0</v>
      </c>
      <c r="EQ36" s="2">
        <f t="shared" si="20"/>
        <v>0</v>
      </c>
      <c r="ER36" s="2">
        <f t="shared" si="20"/>
        <v>0</v>
      </c>
      <c r="ES36" s="15">
        <f t="shared" si="20"/>
        <v>20</v>
      </c>
      <c r="ET36" s="15">
        <f t="shared" si="498"/>
        <v>20</v>
      </c>
    </row>
    <row r="37" spans="1:150" ht="14.4" thickTop="1" thickBot="1" x14ac:dyDescent="0.3">
      <c r="A37" s="33" t="s">
        <v>5</v>
      </c>
      <c r="B37" s="3">
        <f>SUM(B33:B36)</f>
        <v>1</v>
      </c>
      <c r="C37" s="3">
        <f t="shared" ref="C37" si="514">SUM(C33:C36)</f>
        <v>0</v>
      </c>
      <c r="D37" s="3">
        <f t="shared" ref="D37" si="515">SUM(D33:D36)</f>
        <v>0</v>
      </c>
      <c r="E37" s="3">
        <f t="shared" ref="E37" si="516">SUM(E33:E36)</f>
        <v>0</v>
      </c>
      <c r="F37" s="3">
        <f t="shared" ref="F37" si="517">SUM(F33:F36)</f>
        <v>0</v>
      </c>
      <c r="G37" s="3">
        <f t="shared" ref="G37" si="518">SUM(G33:G36)</f>
        <v>0</v>
      </c>
      <c r="H37" s="3">
        <f t="shared" ref="H37" si="519">SUM(H33:H36)</f>
        <v>0</v>
      </c>
      <c r="I37" s="16">
        <f>SUM(B37:H37)</f>
        <v>1</v>
      </c>
      <c r="J37" s="34">
        <f>B37+C37+D37*1.5+E37*2.3+F37*2+G37*0.4+H37*0.2</f>
        <v>1</v>
      </c>
      <c r="K37" s="33" t="s">
        <v>5</v>
      </c>
      <c r="L37" s="3">
        <f>SUM(L33:L36)</f>
        <v>1</v>
      </c>
      <c r="M37" s="3">
        <f t="shared" ref="M37" si="520">SUM(M33:M36)</f>
        <v>0</v>
      </c>
      <c r="N37" s="3">
        <f t="shared" ref="N37" si="521">SUM(N33:N36)</f>
        <v>0</v>
      </c>
      <c r="O37" s="3">
        <f t="shared" ref="O37" si="522">SUM(O33:O36)</f>
        <v>0</v>
      </c>
      <c r="P37" s="3">
        <f t="shared" ref="P37" si="523">SUM(P33:P36)</f>
        <v>0</v>
      </c>
      <c r="Q37" s="3">
        <f t="shared" ref="Q37" si="524">SUM(Q33:Q36)</f>
        <v>0</v>
      </c>
      <c r="R37" s="3">
        <f t="shared" ref="R37" si="525">SUM(R33:R36)</f>
        <v>2</v>
      </c>
      <c r="S37" s="16">
        <f>SUM(L37:R37)</f>
        <v>3</v>
      </c>
      <c r="T37" s="34">
        <f>L37+M37+N37*1.5+O37*2.3+P37*2+Q37*0.4+R37*0.2</f>
        <v>1.4</v>
      </c>
      <c r="U37" s="33" t="s">
        <v>5</v>
      </c>
      <c r="V37" s="3">
        <f>SUM(V33:V36)</f>
        <v>0</v>
      </c>
      <c r="W37" s="3">
        <f t="shared" ref="W37" si="526">SUM(W33:W36)</f>
        <v>0</v>
      </c>
      <c r="X37" s="3">
        <f t="shared" ref="X37" si="527">SUM(X33:X36)</f>
        <v>0</v>
      </c>
      <c r="Y37" s="3">
        <f t="shared" ref="Y37" si="528">SUM(Y33:Y36)</f>
        <v>0</v>
      </c>
      <c r="Z37" s="3">
        <f t="shared" ref="Z37" si="529">SUM(Z33:Z36)</f>
        <v>0</v>
      </c>
      <c r="AA37" s="3">
        <f t="shared" ref="AA37" si="530">SUM(AA33:AA36)</f>
        <v>0</v>
      </c>
      <c r="AB37" s="3">
        <f t="shared" ref="AB37" si="531">SUM(AB33:AB36)</f>
        <v>0</v>
      </c>
      <c r="AC37" s="16">
        <f>SUM(V37:AB37)</f>
        <v>0</v>
      </c>
      <c r="AD37" s="34">
        <f>V37+W37+X37*1.5+Y37*2.3+Z37*2+AA37*0.4+AB37*0.2</f>
        <v>0</v>
      </c>
      <c r="AE37" s="33" t="s">
        <v>5</v>
      </c>
      <c r="AF37" s="3">
        <f>SUM(AF33:AF36)</f>
        <v>3</v>
      </c>
      <c r="AG37" s="3">
        <f t="shared" ref="AG37" si="532">SUM(AG33:AG36)</f>
        <v>0</v>
      </c>
      <c r="AH37" s="3">
        <f t="shared" ref="AH37" si="533">SUM(AH33:AH36)</f>
        <v>0</v>
      </c>
      <c r="AI37" s="3">
        <f t="shared" ref="AI37" si="534">SUM(AI33:AI36)</f>
        <v>0</v>
      </c>
      <c r="AJ37" s="3">
        <f t="shared" ref="AJ37" si="535">SUM(AJ33:AJ36)</f>
        <v>0</v>
      </c>
      <c r="AK37" s="3">
        <f t="shared" ref="AK37" si="536">SUM(AK33:AK36)</f>
        <v>0</v>
      </c>
      <c r="AL37" s="3">
        <f t="shared" ref="AL37" si="537">SUM(AL33:AL36)</f>
        <v>0</v>
      </c>
      <c r="AM37" s="16">
        <f>SUM(AF37:AL37)</f>
        <v>3</v>
      </c>
      <c r="AN37" s="34">
        <f>AF37+AG37+AH37*1.5+AI37*2.3+AJ37*2+AK37*0.4+AL37*0.2</f>
        <v>3</v>
      </c>
      <c r="AO37" s="33" t="s">
        <v>5</v>
      </c>
      <c r="AP37" s="3">
        <f>SUM(AP33:AP36)</f>
        <v>38</v>
      </c>
      <c r="AQ37" s="3">
        <f t="shared" ref="AQ37" si="538">SUM(AQ33:AQ36)</f>
        <v>4</v>
      </c>
      <c r="AR37" s="3">
        <f t="shared" ref="AR37" si="539">SUM(AR33:AR36)</f>
        <v>8</v>
      </c>
      <c r="AS37" s="3">
        <f t="shared" ref="AS37" si="540">SUM(AS33:AS36)</f>
        <v>0</v>
      </c>
      <c r="AT37" s="3">
        <f t="shared" ref="AT37" si="541">SUM(AT33:AT36)</f>
        <v>4</v>
      </c>
      <c r="AU37" s="3">
        <f t="shared" ref="AU37" si="542">SUM(AU33:AU36)</f>
        <v>0</v>
      </c>
      <c r="AV37" s="3">
        <f t="shared" ref="AV37" si="543">SUM(AV33:AV36)</f>
        <v>0</v>
      </c>
      <c r="AW37" s="16">
        <f>SUM(AP37:AV37)</f>
        <v>54</v>
      </c>
      <c r="AX37" s="34">
        <f>AP37+AQ37+AR37*1.5+AS37*2.3+AT37*2+AU37*0.4+AV37*0.2</f>
        <v>62</v>
      </c>
      <c r="AY37" s="33" t="s">
        <v>5</v>
      </c>
      <c r="AZ37" s="3">
        <f>SUM(AZ33:AZ36)</f>
        <v>0</v>
      </c>
      <c r="BA37" s="3">
        <f t="shared" ref="BA37" si="544">SUM(BA33:BA36)</f>
        <v>0</v>
      </c>
      <c r="BB37" s="3">
        <f t="shared" ref="BB37" si="545">SUM(BB33:BB36)</f>
        <v>0</v>
      </c>
      <c r="BC37" s="3">
        <f t="shared" ref="BC37" si="546">SUM(BC33:BC36)</f>
        <v>0</v>
      </c>
      <c r="BD37" s="3">
        <f t="shared" ref="BD37" si="547">SUM(BD33:BD36)</f>
        <v>0</v>
      </c>
      <c r="BE37" s="3">
        <f t="shared" ref="BE37" si="548">SUM(BE33:BE36)</f>
        <v>0</v>
      </c>
      <c r="BF37" s="3">
        <f t="shared" ref="BF37" si="549">SUM(BF33:BF36)</f>
        <v>0</v>
      </c>
      <c r="BG37" s="16">
        <f>SUM(AZ37:BF37)</f>
        <v>0</v>
      </c>
      <c r="BH37" s="34">
        <f>AZ37+BA37+BB37*1.5+BC37*2.3+BD37*2+BE37*0.4+BF37*0.2</f>
        <v>0</v>
      </c>
      <c r="BI37" s="33" t="s">
        <v>5</v>
      </c>
      <c r="BJ37" s="3">
        <f>SUM(BJ33:BJ36)</f>
        <v>64</v>
      </c>
      <c r="BK37" s="3">
        <f t="shared" ref="BK37" si="550">SUM(BK33:BK36)</f>
        <v>3</v>
      </c>
      <c r="BL37" s="3">
        <f t="shared" ref="BL37" si="551">SUM(BL33:BL36)</f>
        <v>2</v>
      </c>
      <c r="BM37" s="3">
        <f t="shared" ref="BM37" si="552">SUM(BM33:BM36)</f>
        <v>0</v>
      </c>
      <c r="BN37" s="3">
        <f t="shared" ref="BN37" si="553">SUM(BN33:BN36)</f>
        <v>0</v>
      </c>
      <c r="BO37" s="3">
        <f t="shared" ref="BO37" si="554">SUM(BO33:BO36)</f>
        <v>1</v>
      </c>
      <c r="BP37" s="3">
        <f t="shared" ref="BP37" si="555">SUM(BP33:BP36)</f>
        <v>0</v>
      </c>
      <c r="BQ37" s="16">
        <f>SUM(BJ37:BP37)</f>
        <v>70</v>
      </c>
      <c r="BR37" s="34">
        <f>BJ37+BK37+BL37*1.5+BM37*2.3+BN37*2+BO37*0.4+BP37*0.2</f>
        <v>70.400000000000006</v>
      </c>
      <c r="BS37" s="33" t="s">
        <v>5</v>
      </c>
      <c r="BT37" s="3">
        <f>SUM(BT33:BT36)</f>
        <v>0</v>
      </c>
      <c r="BU37" s="3">
        <f t="shared" ref="BU37" si="556">SUM(BU33:BU36)</f>
        <v>0</v>
      </c>
      <c r="BV37" s="3">
        <f t="shared" ref="BV37" si="557">SUM(BV33:BV36)</f>
        <v>0</v>
      </c>
      <c r="BW37" s="3">
        <f t="shared" ref="BW37" si="558">SUM(BW33:BW36)</f>
        <v>0</v>
      </c>
      <c r="BX37" s="3">
        <f t="shared" ref="BX37" si="559">SUM(BX33:BX36)</f>
        <v>0</v>
      </c>
      <c r="BY37" s="3">
        <f t="shared" ref="BY37" si="560">SUM(BY33:BY36)</f>
        <v>0</v>
      </c>
      <c r="BZ37" s="3">
        <f t="shared" ref="BZ37" si="561">SUM(BZ33:BZ36)</f>
        <v>0</v>
      </c>
      <c r="CA37" s="16">
        <f>SUM(BT37:BZ37)</f>
        <v>0</v>
      </c>
      <c r="CB37" s="34">
        <f>BT37+BU37+BV37*1.5+BW37*2.3+BX37*2+BY37*0.4+BZ37*0.2</f>
        <v>0</v>
      </c>
      <c r="CC37" s="33" t="s">
        <v>5</v>
      </c>
      <c r="CD37" s="3">
        <f>SUM(CD33:CD36)</f>
        <v>0</v>
      </c>
      <c r="CE37" s="3">
        <f t="shared" ref="CE37" si="562">SUM(CE33:CE36)</f>
        <v>0</v>
      </c>
      <c r="CF37" s="3">
        <f t="shared" ref="CF37" si="563">SUM(CF33:CF36)</f>
        <v>0</v>
      </c>
      <c r="CG37" s="3">
        <f t="shared" ref="CG37" si="564">SUM(CG33:CG36)</f>
        <v>0</v>
      </c>
      <c r="CH37" s="3">
        <f t="shared" ref="CH37" si="565">SUM(CH33:CH36)</f>
        <v>0</v>
      </c>
      <c r="CI37" s="3">
        <f t="shared" ref="CI37" si="566">SUM(CI33:CI36)</f>
        <v>0</v>
      </c>
      <c r="CJ37" s="3">
        <f t="shared" ref="CJ37" si="567">SUM(CJ33:CJ36)</f>
        <v>0</v>
      </c>
      <c r="CK37" s="16">
        <f>SUM(CD37:CJ37)</f>
        <v>0</v>
      </c>
      <c r="CL37" s="34">
        <f>CD37+CE37+CF37*1.5+CG37*2.3+CH37*2+CI37*0.4+CJ37*0.2</f>
        <v>0</v>
      </c>
      <c r="CM37" s="33" t="s">
        <v>5</v>
      </c>
      <c r="CN37" s="3">
        <f>SUM(CN33:CN36)</f>
        <v>3</v>
      </c>
      <c r="CO37" s="3">
        <f t="shared" ref="CO37" si="568">SUM(CO33:CO36)</f>
        <v>0</v>
      </c>
      <c r="CP37" s="3">
        <f t="shared" ref="CP37" si="569">SUM(CP33:CP36)</f>
        <v>0</v>
      </c>
      <c r="CQ37" s="3">
        <f t="shared" ref="CQ37" si="570">SUM(CQ33:CQ36)</f>
        <v>0</v>
      </c>
      <c r="CR37" s="3">
        <f t="shared" ref="CR37" si="571">SUM(CR33:CR36)</f>
        <v>0</v>
      </c>
      <c r="CS37" s="3">
        <f t="shared" ref="CS37" si="572">SUM(CS33:CS36)</f>
        <v>0</v>
      </c>
      <c r="CT37" s="3">
        <f t="shared" ref="CT37" si="573">SUM(CT33:CT36)</f>
        <v>0</v>
      </c>
      <c r="CU37" s="16">
        <f>SUM(CN37:CT37)</f>
        <v>3</v>
      </c>
      <c r="CV37" s="34">
        <f>CN37+CO37+CP37*1.5+CQ37*2.3+CR37*2+CS37*0.4+CT37*0.2</f>
        <v>3</v>
      </c>
      <c r="CW37" s="33" t="s">
        <v>5</v>
      </c>
      <c r="CX37" s="3">
        <f>SUM(CX33:CX36)</f>
        <v>2</v>
      </c>
      <c r="CY37" s="3">
        <f t="shared" ref="CY37" si="574">SUM(CY33:CY36)</f>
        <v>0</v>
      </c>
      <c r="CZ37" s="3">
        <f t="shared" ref="CZ37" si="575">SUM(CZ33:CZ36)</f>
        <v>0</v>
      </c>
      <c r="DA37" s="3">
        <f t="shared" ref="DA37" si="576">SUM(DA33:DA36)</f>
        <v>0</v>
      </c>
      <c r="DB37" s="3">
        <f t="shared" ref="DB37" si="577">SUM(DB33:DB36)</f>
        <v>0</v>
      </c>
      <c r="DC37" s="3">
        <f t="shared" ref="DC37" si="578">SUM(DC33:DC36)</f>
        <v>0</v>
      </c>
      <c r="DD37" s="3">
        <f t="shared" ref="DD37" si="579">SUM(DD33:DD36)</f>
        <v>2</v>
      </c>
      <c r="DE37" s="16">
        <f>SUM(CX37:DD37)</f>
        <v>4</v>
      </c>
      <c r="DF37" s="34">
        <f>CX37+CY37+CZ37*1.5+DA37*2.3+DB37*2+DC37*0.4+DD37*0.2</f>
        <v>2.4</v>
      </c>
      <c r="DG37" s="33" t="s">
        <v>5</v>
      </c>
      <c r="DH37" s="3">
        <f>SUM(DH33:DH36)</f>
        <v>65</v>
      </c>
      <c r="DI37" s="3">
        <f t="shared" ref="DI37" si="580">SUM(DI33:DI36)</f>
        <v>3</v>
      </c>
      <c r="DJ37" s="3">
        <f t="shared" ref="DJ37" si="581">SUM(DJ33:DJ36)</f>
        <v>2</v>
      </c>
      <c r="DK37" s="3">
        <f t="shared" ref="DK37" si="582">SUM(DK33:DK36)</f>
        <v>0</v>
      </c>
      <c r="DL37" s="3">
        <f t="shared" ref="DL37" si="583">SUM(DL33:DL36)</f>
        <v>0</v>
      </c>
      <c r="DM37" s="3">
        <f t="shared" ref="DM37" si="584">SUM(DM33:DM36)</f>
        <v>1</v>
      </c>
      <c r="DN37" s="3">
        <f t="shared" ref="DN37" si="585">SUM(DN33:DN36)</f>
        <v>2</v>
      </c>
      <c r="DO37" s="16">
        <f>SUM(DH37:DN37)</f>
        <v>73</v>
      </c>
      <c r="DP37" s="34">
        <f>DH37+DI37+DJ37*1.5+DK37*2.3+DL37*2+DM37*0.4+DN37*0.2</f>
        <v>71.800000000000011</v>
      </c>
      <c r="DQ37" s="33" t="s">
        <v>5</v>
      </c>
      <c r="DR37" s="3">
        <f>SUM(DR33:DR36)</f>
        <v>41</v>
      </c>
      <c r="DS37" s="3">
        <f t="shared" ref="DS37" si="586">SUM(DS33:DS36)</f>
        <v>4</v>
      </c>
      <c r="DT37" s="3">
        <f t="shared" ref="DT37" si="587">SUM(DT33:DT36)</f>
        <v>8</v>
      </c>
      <c r="DU37" s="3">
        <f t="shared" ref="DU37" si="588">SUM(DU33:DU36)</f>
        <v>0</v>
      </c>
      <c r="DV37" s="3">
        <f t="shared" ref="DV37" si="589">SUM(DV33:DV36)</f>
        <v>4</v>
      </c>
      <c r="DW37" s="3">
        <f t="shared" ref="DW37" si="590">SUM(DW33:DW36)</f>
        <v>0</v>
      </c>
      <c r="DX37" s="3">
        <f t="shared" ref="DX37" si="591">SUM(DX33:DX36)</f>
        <v>0</v>
      </c>
      <c r="DY37" s="16">
        <f>SUM(DR37:DX37)</f>
        <v>57</v>
      </c>
      <c r="DZ37" s="34">
        <f>DR37+DS37+DT37*1.5+DU37*2.3+DV37*2+DW37*0.4+DX37*0.2</f>
        <v>65</v>
      </c>
      <c r="EA37" s="33" t="s">
        <v>5</v>
      </c>
      <c r="EB37" s="3">
        <f>SUM(EB33:EB36)</f>
        <v>39</v>
      </c>
      <c r="EC37" s="3">
        <f t="shared" ref="EC37" si="592">SUM(EC33:EC36)</f>
        <v>4</v>
      </c>
      <c r="ED37" s="3">
        <f t="shared" ref="ED37" si="593">SUM(ED33:ED36)</f>
        <v>8</v>
      </c>
      <c r="EE37" s="3">
        <f t="shared" ref="EE37" si="594">SUM(EE33:EE36)</f>
        <v>0</v>
      </c>
      <c r="EF37" s="3">
        <f t="shared" ref="EF37" si="595">SUM(EF33:EF36)</f>
        <v>4</v>
      </c>
      <c r="EG37" s="3">
        <f t="shared" ref="EG37" si="596">SUM(EG33:EG36)</f>
        <v>0</v>
      </c>
      <c r="EH37" s="3">
        <f t="shared" ref="EH37" si="597">SUM(EH33:EH36)</f>
        <v>0</v>
      </c>
      <c r="EI37" s="16">
        <f>SUM(EB37:EH37)</f>
        <v>55</v>
      </c>
      <c r="EJ37" s="34">
        <f>EB37+EC37+ED37*1.5+EE37*2.3+EF37*2+EG37*0.4+EH37*0.2</f>
        <v>63</v>
      </c>
      <c r="EK37" s="33" t="s">
        <v>5</v>
      </c>
      <c r="EL37" s="3">
        <f>SUM(EL33:EL36)</f>
        <v>64</v>
      </c>
      <c r="EM37" s="3">
        <f t="shared" ref="EM37" si="598">SUM(EM33:EM36)</f>
        <v>3</v>
      </c>
      <c r="EN37" s="3">
        <f t="shared" ref="EN37" si="599">SUM(EN33:EN36)</f>
        <v>2</v>
      </c>
      <c r="EO37" s="3">
        <f t="shared" ref="EO37" si="600">SUM(EO33:EO36)</f>
        <v>0</v>
      </c>
      <c r="EP37" s="3">
        <f t="shared" ref="EP37" si="601">SUM(EP33:EP36)</f>
        <v>0</v>
      </c>
      <c r="EQ37" s="3">
        <f t="shared" ref="EQ37" si="602">SUM(EQ33:EQ36)</f>
        <v>1</v>
      </c>
      <c r="ER37" s="3">
        <f t="shared" ref="ER37" si="603">SUM(ER33:ER36)</f>
        <v>0</v>
      </c>
      <c r="ES37" s="16">
        <f>SUM(EL37:ER37)</f>
        <v>70</v>
      </c>
      <c r="ET37" s="34">
        <f>EL37+EM37+EN37*1.5+EO37*2.3+EP37*2+EQ37*0.4+ER37*0.2</f>
        <v>70.400000000000006</v>
      </c>
    </row>
    <row r="38" spans="1:150" ht="13.8" thickTop="1" x14ac:dyDescent="0.25">
      <c r="A38" s="32">
        <f>A36+"00:15"</f>
        <v>0.20833333333333326</v>
      </c>
      <c r="B38" s="2">
        <v>0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15">
        <f t="shared" si="129"/>
        <v>0</v>
      </c>
      <c r="J38" s="15">
        <f t="shared" ref="J38:J41" si="604">B38+C38+D38*1.5+E38*2.3+F38*2+G38*0.4+H38*0.2</f>
        <v>0</v>
      </c>
      <c r="K38" s="32">
        <f>K36+"00:15"</f>
        <v>0.20833333333333326</v>
      </c>
      <c r="L38" s="2">
        <v>3</v>
      </c>
      <c r="M38" s="2">
        <v>1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15">
        <f t="shared" si="131"/>
        <v>4</v>
      </c>
      <c r="T38" s="15">
        <f t="shared" ref="T38:T41" si="605">L38+M38+N38*1.5+O38*2.3+P38*2+Q38*0.4+R38*0.2</f>
        <v>4</v>
      </c>
      <c r="U38" s="32">
        <f>U36+"00:15"</f>
        <v>1.2083333333333348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15">
        <f t="shared" si="133"/>
        <v>0</v>
      </c>
      <c r="AD38" s="15">
        <f t="shared" ref="AD38:AD41" si="606">V38+W38+X38*1.5+Y38*2.3+Z38*2+AA38*0.4+AB38*0.2</f>
        <v>0</v>
      </c>
      <c r="AE38" s="32">
        <f>AE36+"00:15"</f>
        <v>1.2083333333333348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1</v>
      </c>
      <c r="AM38" s="15">
        <f t="shared" si="135"/>
        <v>1</v>
      </c>
      <c r="AN38" s="15">
        <f t="shared" ref="AN38:AN41" si="607">AF38+AG38+AH38*1.5+AI38*2.3+AJ38*2+AK38*0.4+AL38*0.2</f>
        <v>0.2</v>
      </c>
      <c r="AO38" s="32">
        <f>AO36+"00:15"</f>
        <v>1.2083333333333348</v>
      </c>
      <c r="AP38" s="2">
        <v>14</v>
      </c>
      <c r="AQ38" s="2">
        <v>3</v>
      </c>
      <c r="AR38" s="2">
        <v>1</v>
      </c>
      <c r="AS38" s="2">
        <v>0</v>
      </c>
      <c r="AT38" s="2">
        <v>1</v>
      </c>
      <c r="AU38" s="2">
        <v>0</v>
      </c>
      <c r="AV38" s="2">
        <v>0</v>
      </c>
      <c r="AW38" s="15">
        <f t="shared" si="137"/>
        <v>19</v>
      </c>
      <c r="AX38" s="15">
        <f t="shared" ref="AX38:AX41" si="608">AP38+AQ38+AR38*1.5+AS38*2.3+AT38*2+AU38*0.4+AV38*0.2</f>
        <v>20.5</v>
      </c>
      <c r="AY38" s="32">
        <f>AY36+"00:15"</f>
        <v>1.2083333333333348</v>
      </c>
      <c r="AZ38" s="2">
        <v>0</v>
      </c>
      <c r="BA38" s="2">
        <v>0</v>
      </c>
      <c r="BB38" s="2">
        <v>0</v>
      </c>
      <c r="BC38" s="2">
        <v>0</v>
      </c>
      <c r="BD38" s="2">
        <v>0</v>
      </c>
      <c r="BE38" s="2">
        <v>0</v>
      </c>
      <c r="BF38" s="2">
        <v>0</v>
      </c>
      <c r="BG38" s="15">
        <f t="shared" si="139"/>
        <v>0</v>
      </c>
      <c r="BH38" s="15">
        <f t="shared" ref="BH38:BH41" si="609">AZ38+BA38+BB38*1.5+BC38*2.3+BD38*2+BE38*0.4+BF38*0.2</f>
        <v>0</v>
      </c>
      <c r="BI38" s="32">
        <f>BI36+"00:15"</f>
        <v>1.2083333333333348</v>
      </c>
      <c r="BJ38" s="2">
        <v>42</v>
      </c>
      <c r="BK38" s="2">
        <v>4</v>
      </c>
      <c r="BL38" s="2">
        <v>3</v>
      </c>
      <c r="BM38" s="2">
        <v>0</v>
      </c>
      <c r="BN38" s="2">
        <v>0</v>
      </c>
      <c r="BO38" s="2">
        <v>1</v>
      </c>
      <c r="BP38" s="2">
        <v>1</v>
      </c>
      <c r="BQ38" s="15">
        <f t="shared" si="141"/>
        <v>51</v>
      </c>
      <c r="BR38" s="15">
        <f t="shared" ref="BR38:BR41" si="610">BJ38+BK38+BL38*1.5+BM38*2.3+BN38*2+BO38*0.4+BP38*0.2</f>
        <v>51.1</v>
      </c>
      <c r="BS38" s="32">
        <f>BS36+"00:15"</f>
        <v>1.2083333333333348</v>
      </c>
      <c r="BT38" s="2">
        <v>1</v>
      </c>
      <c r="BU38" s="2">
        <v>0</v>
      </c>
      <c r="BV38" s="2">
        <v>0</v>
      </c>
      <c r="BW38" s="2">
        <v>0</v>
      </c>
      <c r="BX38" s="2">
        <v>0</v>
      </c>
      <c r="BY38" s="2">
        <v>0</v>
      </c>
      <c r="BZ38" s="2">
        <v>1</v>
      </c>
      <c r="CA38" s="15">
        <f t="shared" si="143"/>
        <v>2</v>
      </c>
      <c r="CB38" s="15">
        <f t="shared" ref="CB38:CB41" si="611">BT38+BU38+BV38*1.5+BW38*2.3+BX38*2+BY38*0.4+BZ38*0.2</f>
        <v>1.2</v>
      </c>
      <c r="CC38" s="32">
        <f>CC36+"00:15"</f>
        <v>1.2083333333333348</v>
      </c>
      <c r="CD38" s="2">
        <v>0</v>
      </c>
      <c r="CE38" s="2">
        <v>0</v>
      </c>
      <c r="CF38" s="2">
        <v>0</v>
      </c>
      <c r="CG38" s="2">
        <v>0</v>
      </c>
      <c r="CH38" s="2">
        <v>0</v>
      </c>
      <c r="CI38" s="2">
        <v>0</v>
      </c>
      <c r="CJ38" s="2">
        <v>0</v>
      </c>
      <c r="CK38" s="15">
        <f t="shared" si="145"/>
        <v>0</v>
      </c>
      <c r="CL38" s="15">
        <f t="shared" ref="CL38:CL41" si="612">CD38+CE38+CF38*1.5+CG38*2.3+CH38*2+CI38*0.4+CJ38*0.2</f>
        <v>0</v>
      </c>
      <c r="CM38" s="32">
        <f>CM36+"00:15"</f>
        <v>1.2083333333333348</v>
      </c>
      <c r="CN38" s="2">
        <f t="shared" si="23"/>
        <v>1</v>
      </c>
      <c r="CO38" s="2">
        <f t="shared" si="8"/>
        <v>0</v>
      </c>
      <c r="CP38" s="2">
        <f t="shared" si="8"/>
        <v>0</v>
      </c>
      <c r="CQ38" s="2">
        <f t="shared" si="8"/>
        <v>0</v>
      </c>
      <c r="CR38" s="2">
        <f t="shared" si="8"/>
        <v>0</v>
      </c>
      <c r="CS38" s="2">
        <f t="shared" si="8"/>
        <v>0</v>
      </c>
      <c r="CT38" s="2">
        <f t="shared" si="8"/>
        <v>2</v>
      </c>
      <c r="CU38" s="15">
        <f t="shared" si="8"/>
        <v>3</v>
      </c>
      <c r="CV38" s="15">
        <f t="shared" ref="CV38:CV41" si="613">CN38+CO38+CP38*1.5+CQ38*2.3+CR38*2+CS38*0.4+CT38*0.2</f>
        <v>1.4</v>
      </c>
      <c r="CW38" s="32">
        <f>CW36+"00:15"</f>
        <v>1.2083333333333348</v>
      </c>
      <c r="CX38" s="2">
        <f t="shared" si="42"/>
        <v>3</v>
      </c>
      <c r="CY38" s="2">
        <f t="shared" si="42"/>
        <v>1</v>
      </c>
      <c r="CZ38" s="2">
        <f t="shared" si="42"/>
        <v>0</v>
      </c>
      <c r="DA38" s="2">
        <f t="shared" si="42"/>
        <v>0</v>
      </c>
      <c r="DB38" s="2">
        <f t="shared" si="42"/>
        <v>0</v>
      </c>
      <c r="DC38" s="2">
        <f t="shared" si="42"/>
        <v>0</v>
      </c>
      <c r="DD38" s="2">
        <f t="shared" si="42"/>
        <v>0</v>
      </c>
      <c r="DE38" s="15">
        <f t="shared" si="42"/>
        <v>4</v>
      </c>
      <c r="DF38" s="15">
        <f t="shared" ref="DF38:DF41" si="614">CX38+CY38+CZ38*1.5+DA38*2.3+DB38*2+DC38*0.4+DD38*0.2</f>
        <v>4</v>
      </c>
      <c r="DG38" s="32">
        <f>DG36+"00:15"</f>
        <v>1.2083333333333348</v>
      </c>
      <c r="DH38" s="2">
        <f t="shared" si="43"/>
        <v>45</v>
      </c>
      <c r="DI38" s="2">
        <f t="shared" si="43"/>
        <v>5</v>
      </c>
      <c r="DJ38" s="2">
        <f t="shared" si="43"/>
        <v>3</v>
      </c>
      <c r="DK38" s="2">
        <f t="shared" si="43"/>
        <v>0</v>
      </c>
      <c r="DL38" s="2">
        <f t="shared" si="43"/>
        <v>0</v>
      </c>
      <c r="DM38" s="2">
        <f t="shared" si="43"/>
        <v>1</v>
      </c>
      <c r="DN38" s="2">
        <f t="shared" si="43"/>
        <v>1</v>
      </c>
      <c r="DO38" s="15">
        <f t="shared" si="43"/>
        <v>55</v>
      </c>
      <c r="DP38" s="15">
        <f t="shared" ref="DP38:DP41" si="615">DH38+DI38+DJ38*1.5+DK38*2.3+DL38*2+DM38*0.4+DN38*0.2</f>
        <v>55.1</v>
      </c>
      <c r="DQ38" s="32">
        <f>DQ36+"00:15"</f>
        <v>1.2083333333333348</v>
      </c>
      <c r="DR38" s="2">
        <f t="shared" si="24"/>
        <v>14</v>
      </c>
      <c r="DS38" s="2">
        <f t="shared" si="16"/>
        <v>3</v>
      </c>
      <c r="DT38" s="2">
        <f t="shared" si="16"/>
        <v>1</v>
      </c>
      <c r="DU38" s="2">
        <f t="shared" si="16"/>
        <v>0</v>
      </c>
      <c r="DV38" s="2">
        <f t="shared" si="16"/>
        <v>1</v>
      </c>
      <c r="DW38" s="2">
        <f t="shared" si="16"/>
        <v>0</v>
      </c>
      <c r="DX38" s="2">
        <f t="shared" si="16"/>
        <v>1</v>
      </c>
      <c r="DY38" s="15">
        <f t="shared" si="16"/>
        <v>20</v>
      </c>
      <c r="DZ38" s="15">
        <f t="shared" ref="DZ38:DZ41" si="616">DR38+DS38+DT38*1.5+DU38*2.3+DV38*2+DW38*0.4+DX38*0.2</f>
        <v>20.7</v>
      </c>
      <c r="EA38" s="32">
        <f>EA36+"00:15"</f>
        <v>1.2083333333333348</v>
      </c>
      <c r="EB38" s="2">
        <f t="shared" si="25"/>
        <v>14</v>
      </c>
      <c r="EC38" s="2">
        <f t="shared" si="18"/>
        <v>3</v>
      </c>
      <c r="ED38" s="2">
        <f t="shared" si="18"/>
        <v>1</v>
      </c>
      <c r="EE38" s="2">
        <f t="shared" si="18"/>
        <v>0</v>
      </c>
      <c r="EF38" s="2">
        <f t="shared" si="18"/>
        <v>1</v>
      </c>
      <c r="EG38" s="2">
        <f t="shared" si="18"/>
        <v>0</v>
      </c>
      <c r="EH38" s="2">
        <f t="shared" si="18"/>
        <v>0</v>
      </c>
      <c r="EI38" s="15">
        <f t="shared" si="18"/>
        <v>19</v>
      </c>
      <c r="EJ38" s="15">
        <f t="shared" ref="EJ38:EJ41" si="617">EB38+EC38+ED38*1.5+EE38*2.3+EF38*2+EG38*0.4+EH38*0.2</f>
        <v>20.5</v>
      </c>
      <c r="EK38" s="32">
        <f>EK36+"00:15"</f>
        <v>1.2083333333333348</v>
      </c>
      <c r="EL38" s="2">
        <f t="shared" si="26"/>
        <v>43</v>
      </c>
      <c r="EM38" s="2">
        <f t="shared" si="20"/>
        <v>4</v>
      </c>
      <c r="EN38" s="2">
        <f t="shared" si="20"/>
        <v>3</v>
      </c>
      <c r="EO38" s="2">
        <f t="shared" si="20"/>
        <v>0</v>
      </c>
      <c r="EP38" s="2">
        <f t="shared" si="20"/>
        <v>0</v>
      </c>
      <c r="EQ38" s="2">
        <f t="shared" si="20"/>
        <v>1</v>
      </c>
      <c r="ER38" s="2">
        <f t="shared" si="20"/>
        <v>2</v>
      </c>
      <c r="ES38" s="15">
        <f t="shared" si="20"/>
        <v>53</v>
      </c>
      <c r="ET38" s="15">
        <f t="shared" ref="ET38:ET41" si="618">EL38+EM38+EN38*1.5+EO38*2.3+EP38*2+EQ38*0.4+ER38*0.2</f>
        <v>52.3</v>
      </c>
    </row>
    <row r="39" spans="1:150" x14ac:dyDescent="0.25">
      <c r="A39" s="32">
        <f>A38+"00:15"</f>
        <v>0.21874999999999992</v>
      </c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15">
        <f t="shared" si="129"/>
        <v>0</v>
      </c>
      <c r="J39" s="15">
        <f t="shared" si="604"/>
        <v>0</v>
      </c>
      <c r="K39" s="32">
        <f>K38+"00:15"</f>
        <v>0.21874999999999992</v>
      </c>
      <c r="L39" s="2">
        <v>1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15">
        <f t="shared" si="131"/>
        <v>1</v>
      </c>
      <c r="T39" s="15">
        <f t="shared" si="605"/>
        <v>1</v>
      </c>
      <c r="U39" s="32">
        <f>U38+"00:15"</f>
        <v>1.2187500000000016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15">
        <f t="shared" si="133"/>
        <v>0</v>
      </c>
      <c r="AD39" s="15">
        <f t="shared" si="606"/>
        <v>0</v>
      </c>
      <c r="AE39" s="32">
        <f>AE38+"00:15"</f>
        <v>1.2187500000000016</v>
      </c>
      <c r="AF39" s="2">
        <v>1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15">
        <f t="shared" si="135"/>
        <v>1</v>
      </c>
      <c r="AN39" s="15">
        <f t="shared" si="607"/>
        <v>1</v>
      </c>
      <c r="AO39" s="32">
        <f>AO38+"00:15"</f>
        <v>1.2187500000000016</v>
      </c>
      <c r="AP39" s="2">
        <v>16</v>
      </c>
      <c r="AQ39" s="2">
        <v>6</v>
      </c>
      <c r="AR39" s="2">
        <v>2</v>
      </c>
      <c r="AS39" s="2">
        <v>0</v>
      </c>
      <c r="AT39" s="2">
        <v>1</v>
      </c>
      <c r="AU39" s="2">
        <v>0</v>
      </c>
      <c r="AV39" s="2">
        <v>0</v>
      </c>
      <c r="AW39" s="15">
        <f t="shared" si="137"/>
        <v>25</v>
      </c>
      <c r="AX39" s="15">
        <f t="shared" si="608"/>
        <v>27</v>
      </c>
      <c r="AY39" s="32">
        <f>AY38+"00:15"</f>
        <v>1.2187500000000016</v>
      </c>
      <c r="AZ39" s="2">
        <v>0</v>
      </c>
      <c r="BA39" s="2">
        <v>0</v>
      </c>
      <c r="BB39" s="2">
        <v>0</v>
      </c>
      <c r="BC39" s="2">
        <v>0</v>
      </c>
      <c r="BD39" s="2">
        <v>0</v>
      </c>
      <c r="BE39" s="2">
        <v>0</v>
      </c>
      <c r="BF39" s="2">
        <v>0</v>
      </c>
      <c r="BG39" s="15">
        <f t="shared" si="139"/>
        <v>0</v>
      </c>
      <c r="BH39" s="15">
        <f t="shared" si="609"/>
        <v>0</v>
      </c>
      <c r="BI39" s="32">
        <f>BI38+"00:15"</f>
        <v>1.2187500000000016</v>
      </c>
      <c r="BJ39" s="2">
        <v>32</v>
      </c>
      <c r="BK39" s="2">
        <v>4</v>
      </c>
      <c r="BL39" s="2">
        <v>1</v>
      </c>
      <c r="BM39" s="2">
        <v>0</v>
      </c>
      <c r="BN39" s="2">
        <v>0</v>
      </c>
      <c r="BO39" s="2">
        <v>2</v>
      </c>
      <c r="BP39" s="2">
        <v>11</v>
      </c>
      <c r="BQ39" s="15">
        <f t="shared" si="141"/>
        <v>50</v>
      </c>
      <c r="BR39" s="15">
        <f t="shared" si="610"/>
        <v>40.5</v>
      </c>
      <c r="BS39" s="32">
        <f>BS38+"00:15"</f>
        <v>1.2187500000000016</v>
      </c>
      <c r="BT39" s="2">
        <v>0</v>
      </c>
      <c r="BU39" s="2">
        <v>0</v>
      </c>
      <c r="BV39" s="2">
        <v>0</v>
      </c>
      <c r="BW39" s="2">
        <v>0</v>
      </c>
      <c r="BX39" s="2">
        <v>0</v>
      </c>
      <c r="BY39" s="2">
        <v>0</v>
      </c>
      <c r="BZ39" s="2">
        <v>0</v>
      </c>
      <c r="CA39" s="15">
        <f t="shared" si="143"/>
        <v>0</v>
      </c>
      <c r="CB39" s="15">
        <f t="shared" si="611"/>
        <v>0</v>
      </c>
      <c r="CC39" s="32">
        <f>CC38+"00:15"</f>
        <v>1.2187500000000016</v>
      </c>
      <c r="CD39" s="2">
        <v>0</v>
      </c>
      <c r="CE39" s="2">
        <v>0</v>
      </c>
      <c r="CF39" s="2">
        <v>0</v>
      </c>
      <c r="CG39" s="2">
        <v>0</v>
      </c>
      <c r="CH39" s="2">
        <v>0</v>
      </c>
      <c r="CI39" s="2">
        <v>0</v>
      </c>
      <c r="CJ39" s="2">
        <v>0</v>
      </c>
      <c r="CK39" s="15">
        <f t="shared" si="145"/>
        <v>0</v>
      </c>
      <c r="CL39" s="15">
        <f t="shared" si="612"/>
        <v>0</v>
      </c>
      <c r="CM39" s="32">
        <f>CM38+"00:15"</f>
        <v>1.2187500000000016</v>
      </c>
      <c r="CN39" s="2">
        <f t="shared" si="23"/>
        <v>1</v>
      </c>
      <c r="CO39" s="2">
        <f t="shared" si="8"/>
        <v>0</v>
      </c>
      <c r="CP39" s="2">
        <f t="shared" si="8"/>
        <v>0</v>
      </c>
      <c r="CQ39" s="2">
        <f t="shared" si="8"/>
        <v>0</v>
      </c>
      <c r="CR39" s="2">
        <f t="shared" si="8"/>
        <v>0</v>
      </c>
      <c r="CS39" s="2">
        <f t="shared" si="8"/>
        <v>0</v>
      </c>
      <c r="CT39" s="2">
        <f t="shared" si="8"/>
        <v>0</v>
      </c>
      <c r="CU39" s="15">
        <f t="shared" si="8"/>
        <v>1</v>
      </c>
      <c r="CV39" s="15">
        <f t="shared" si="613"/>
        <v>1</v>
      </c>
      <c r="CW39" s="32">
        <f>CW38+"00:15"</f>
        <v>1.2187500000000016</v>
      </c>
      <c r="CX39" s="2">
        <f t="shared" si="42"/>
        <v>1</v>
      </c>
      <c r="CY39" s="2">
        <f t="shared" si="42"/>
        <v>0</v>
      </c>
      <c r="CZ39" s="2">
        <f t="shared" si="42"/>
        <v>0</v>
      </c>
      <c r="DA39" s="2">
        <f t="shared" si="42"/>
        <v>0</v>
      </c>
      <c r="DB39" s="2">
        <f t="shared" si="42"/>
        <v>0</v>
      </c>
      <c r="DC39" s="2">
        <f t="shared" si="42"/>
        <v>0</v>
      </c>
      <c r="DD39" s="2">
        <f t="shared" si="42"/>
        <v>0</v>
      </c>
      <c r="DE39" s="15">
        <f t="shared" si="42"/>
        <v>1</v>
      </c>
      <c r="DF39" s="15">
        <f t="shared" si="614"/>
        <v>1</v>
      </c>
      <c r="DG39" s="32">
        <f>DG38+"00:15"</f>
        <v>1.2187500000000016</v>
      </c>
      <c r="DH39" s="2">
        <f t="shared" si="43"/>
        <v>33</v>
      </c>
      <c r="DI39" s="2">
        <f t="shared" si="43"/>
        <v>4</v>
      </c>
      <c r="DJ39" s="2">
        <f t="shared" si="43"/>
        <v>1</v>
      </c>
      <c r="DK39" s="2">
        <f t="shared" si="43"/>
        <v>0</v>
      </c>
      <c r="DL39" s="2">
        <f t="shared" si="43"/>
        <v>0</v>
      </c>
      <c r="DM39" s="2">
        <f t="shared" si="43"/>
        <v>2</v>
      </c>
      <c r="DN39" s="2">
        <f t="shared" si="43"/>
        <v>11</v>
      </c>
      <c r="DO39" s="15">
        <f t="shared" si="43"/>
        <v>51</v>
      </c>
      <c r="DP39" s="15">
        <f t="shared" si="615"/>
        <v>41.5</v>
      </c>
      <c r="DQ39" s="32">
        <f>DQ38+"00:15"</f>
        <v>1.2187500000000016</v>
      </c>
      <c r="DR39" s="2">
        <f t="shared" si="24"/>
        <v>17</v>
      </c>
      <c r="DS39" s="2">
        <f t="shared" si="16"/>
        <v>6</v>
      </c>
      <c r="DT39" s="2">
        <f t="shared" si="16"/>
        <v>2</v>
      </c>
      <c r="DU39" s="2">
        <f t="shared" si="16"/>
        <v>0</v>
      </c>
      <c r="DV39" s="2">
        <f t="shared" si="16"/>
        <v>1</v>
      </c>
      <c r="DW39" s="2">
        <f t="shared" si="16"/>
        <v>0</v>
      </c>
      <c r="DX39" s="2">
        <f t="shared" si="16"/>
        <v>0</v>
      </c>
      <c r="DY39" s="15">
        <f t="shared" si="16"/>
        <v>26</v>
      </c>
      <c r="DZ39" s="15">
        <f t="shared" si="616"/>
        <v>28</v>
      </c>
      <c r="EA39" s="32">
        <f>EA38+"00:15"</f>
        <v>1.2187500000000016</v>
      </c>
      <c r="EB39" s="2">
        <f t="shared" si="25"/>
        <v>16</v>
      </c>
      <c r="EC39" s="2">
        <f t="shared" si="18"/>
        <v>6</v>
      </c>
      <c r="ED39" s="2">
        <f t="shared" si="18"/>
        <v>2</v>
      </c>
      <c r="EE39" s="2">
        <f t="shared" si="18"/>
        <v>0</v>
      </c>
      <c r="EF39" s="2">
        <f t="shared" si="18"/>
        <v>1</v>
      </c>
      <c r="EG39" s="2">
        <f t="shared" si="18"/>
        <v>0</v>
      </c>
      <c r="EH39" s="2">
        <f t="shared" si="18"/>
        <v>0</v>
      </c>
      <c r="EI39" s="15">
        <f t="shared" si="18"/>
        <v>25</v>
      </c>
      <c r="EJ39" s="15">
        <f t="shared" si="617"/>
        <v>27</v>
      </c>
      <c r="EK39" s="32">
        <f>EK38+"00:15"</f>
        <v>1.2187500000000016</v>
      </c>
      <c r="EL39" s="2">
        <f t="shared" si="26"/>
        <v>32</v>
      </c>
      <c r="EM39" s="2">
        <f t="shared" si="20"/>
        <v>4</v>
      </c>
      <c r="EN39" s="2">
        <f t="shared" si="20"/>
        <v>1</v>
      </c>
      <c r="EO39" s="2">
        <f t="shared" si="20"/>
        <v>0</v>
      </c>
      <c r="EP39" s="2">
        <f t="shared" si="20"/>
        <v>0</v>
      </c>
      <c r="EQ39" s="2">
        <f t="shared" si="20"/>
        <v>2</v>
      </c>
      <c r="ER39" s="2">
        <f t="shared" si="20"/>
        <v>11</v>
      </c>
      <c r="ES39" s="15">
        <f t="shared" si="20"/>
        <v>50</v>
      </c>
      <c r="ET39" s="15">
        <f t="shared" si="618"/>
        <v>40.5</v>
      </c>
    </row>
    <row r="40" spans="1:150" x14ac:dyDescent="0.25">
      <c r="A40" s="32">
        <f t="shared" ref="A40:A41" si="619">A39+"00:15"</f>
        <v>0.22916666666666657</v>
      </c>
      <c r="B40" s="2">
        <v>0</v>
      </c>
      <c r="C40" s="2">
        <v>1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15">
        <f t="shared" si="129"/>
        <v>1</v>
      </c>
      <c r="J40" s="15">
        <f t="shared" si="604"/>
        <v>1</v>
      </c>
      <c r="K40" s="32">
        <f t="shared" ref="K40:K41" si="620">K39+"00:15"</f>
        <v>0.22916666666666657</v>
      </c>
      <c r="L40" s="2">
        <v>4</v>
      </c>
      <c r="M40" s="2">
        <v>1</v>
      </c>
      <c r="N40" s="2">
        <v>0</v>
      </c>
      <c r="O40" s="2">
        <v>0</v>
      </c>
      <c r="P40" s="2">
        <v>0</v>
      </c>
      <c r="Q40" s="2">
        <v>1</v>
      </c>
      <c r="R40" s="2">
        <v>1</v>
      </c>
      <c r="S40" s="15">
        <f t="shared" si="131"/>
        <v>7</v>
      </c>
      <c r="T40" s="15">
        <f t="shared" si="605"/>
        <v>5.6000000000000005</v>
      </c>
      <c r="U40" s="32">
        <f t="shared" ref="U40:U41" si="621">U39+"00:15"</f>
        <v>1.2291666666666683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15">
        <f t="shared" si="133"/>
        <v>0</v>
      </c>
      <c r="AD40" s="15">
        <f t="shared" si="606"/>
        <v>0</v>
      </c>
      <c r="AE40" s="32">
        <f t="shared" ref="AE40:AE41" si="622">AE39+"00:15"</f>
        <v>1.2291666666666683</v>
      </c>
      <c r="AF40" s="2">
        <v>1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15">
        <f t="shared" si="135"/>
        <v>1</v>
      </c>
      <c r="AN40" s="15">
        <f t="shared" si="607"/>
        <v>1</v>
      </c>
      <c r="AO40" s="32">
        <f t="shared" ref="AO40:AO41" si="623">AO39+"00:15"</f>
        <v>1.2291666666666683</v>
      </c>
      <c r="AP40" s="2">
        <v>33</v>
      </c>
      <c r="AQ40" s="2">
        <v>5</v>
      </c>
      <c r="AR40" s="2">
        <v>0</v>
      </c>
      <c r="AS40" s="2">
        <v>0</v>
      </c>
      <c r="AT40" s="2">
        <v>1</v>
      </c>
      <c r="AU40" s="2">
        <v>1</v>
      </c>
      <c r="AV40" s="2">
        <v>0</v>
      </c>
      <c r="AW40" s="15">
        <f t="shared" si="137"/>
        <v>40</v>
      </c>
      <c r="AX40" s="15">
        <f t="shared" si="608"/>
        <v>40.4</v>
      </c>
      <c r="AY40" s="32">
        <f t="shared" ref="AY40:AY41" si="624">AY39+"00:15"</f>
        <v>1.2291666666666683</v>
      </c>
      <c r="AZ40" s="2">
        <v>0</v>
      </c>
      <c r="BA40" s="2">
        <v>0</v>
      </c>
      <c r="BB40" s="2">
        <v>0</v>
      </c>
      <c r="BC40" s="2">
        <v>0</v>
      </c>
      <c r="BD40" s="2">
        <v>0</v>
      </c>
      <c r="BE40" s="2">
        <v>0</v>
      </c>
      <c r="BF40" s="2">
        <v>0</v>
      </c>
      <c r="BG40" s="15">
        <f t="shared" si="139"/>
        <v>0</v>
      </c>
      <c r="BH40" s="15">
        <f t="shared" si="609"/>
        <v>0</v>
      </c>
      <c r="BI40" s="32">
        <f t="shared" ref="BI40:BI41" si="625">BI39+"00:15"</f>
        <v>1.2291666666666683</v>
      </c>
      <c r="BJ40" s="2">
        <v>52</v>
      </c>
      <c r="BK40" s="2">
        <v>6</v>
      </c>
      <c r="BL40" s="2">
        <v>2</v>
      </c>
      <c r="BM40" s="2">
        <v>0</v>
      </c>
      <c r="BN40" s="2">
        <v>1</v>
      </c>
      <c r="BO40" s="2">
        <v>2</v>
      </c>
      <c r="BP40" s="2">
        <v>2</v>
      </c>
      <c r="BQ40" s="15">
        <f t="shared" si="141"/>
        <v>65</v>
      </c>
      <c r="BR40" s="15">
        <f t="shared" si="610"/>
        <v>64.2</v>
      </c>
      <c r="BS40" s="32">
        <f t="shared" ref="BS40:BS41" si="626">BS39+"00:15"</f>
        <v>1.2291666666666683</v>
      </c>
      <c r="BT40" s="2">
        <v>0</v>
      </c>
      <c r="BU40" s="2">
        <v>0</v>
      </c>
      <c r="BV40" s="2">
        <v>0</v>
      </c>
      <c r="BW40" s="2">
        <v>0</v>
      </c>
      <c r="BX40" s="2">
        <v>0</v>
      </c>
      <c r="BY40" s="2">
        <v>0</v>
      </c>
      <c r="BZ40" s="2">
        <v>0</v>
      </c>
      <c r="CA40" s="15">
        <f t="shared" si="143"/>
        <v>0</v>
      </c>
      <c r="CB40" s="15">
        <f t="shared" si="611"/>
        <v>0</v>
      </c>
      <c r="CC40" s="32">
        <f t="shared" ref="CC40:CC41" si="627">CC39+"00:15"</f>
        <v>1.2291666666666683</v>
      </c>
      <c r="CD40" s="2">
        <v>0</v>
      </c>
      <c r="CE40" s="2">
        <v>0</v>
      </c>
      <c r="CF40" s="2">
        <v>0</v>
      </c>
      <c r="CG40" s="2">
        <v>0</v>
      </c>
      <c r="CH40" s="2">
        <v>0</v>
      </c>
      <c r="CI40" s="2">
        <v>0</v>
      </c>
      <c r="CJ40" s="2">
        <v>0</v>
      </c>
      <c r="CK40" s="15">
        <f t="shared" si="145"/>
        <v>0</v>
      </c>
      <c r="CL40" s="15">
        <f t="shared" si="612"/>
        <v>0</v>
      </c>
      <c r="CM40" s="32">
        <f t="shared" ref="CM40:CM41" si="628">CM39+"00:15"</f>
        <v>1.2291666666666683</v>
      </c>
      <c r="CN40" s="2">
        <f t="shared" si="23"/>
        <v>1</v>
      </c>
      <c r="CO40" s="2">
        <f t="shared" si="8"/>
        <v>0</v>
      </c>
      <c r="CP40" s="2">
        <f t="shared" si="8"/>
        <v>0</v>
      </c>
      <c r="CQ40" s="2">
        <f t="shared" si="8"/>
        <v>0</v>
      </c>
      <c r="CR40" s="2">
        <f t="shared" si="8"/>
        <v>0</v>
      </c>
      <c r="CS40" s="2">
        <f t="shared" si="8"/>
        <v>0</v>
      </c>
      <c r="CT40" s="2">
        <f t="shared" si="8"/>
        <v>0</v>
      </c>
      <c r="CU40" s="15">
        <f t="shared" si="8"/>
        <v>1</v>
      </c>
      <c r="CV40" s="15">
        <f t="shared" si="613"/>
        <v>1</v>
      </c>
      <c r="CW40" s="32">
        <f t="shared" ref="CW40:CW41" si="629">CW39+"00:15"</f>
        <v>1.2291666666666683</v>
      </c>
      <c r="CX40" s="2">
        <f t="shared" si="42"/>
        <v>4</v>
      </c>
      <c r="CY40" s="2">
        <f t="shared" si="42"/>
        <v>2</v>
      </c>
      <c r="CZ40" s="2">
        <f t="shared" si="42"/>
        <v>0</v>
      </c>
      <c r="DA40" s="2">
        <f t="shared" si="42"/>
        <v>0</v>
      </c>
      <c r="DB40" s="2">
        <f t="shared" si="42"/>
        <v>0</v>
      </c>
      <c r="DC40" s="2">
        <f t="shared" si="42"/>
        <v>1</v>
      </c>
      <c r="DD40" s="2">
        <f t="shared" si="42"/>
        <v>1</v>
      </c>
      <c r="DE40" s="15">
        <f t="shared" si="42"/>
        <v>8</v>
      </c>
      <c r="DF40" s="15">
        <f t="shared" si="614"/>
        <v>6.6000000000000005</v>
      </c>
      <c r="DG40" s="32">
        <f t="shared" ref="DG40:DG41" si="630">DG39+"00:15"</f>
        <v>1.2291666666666683</v>
      </c>
      <c r="DH40" s="2">
        <f t="shared" si="43"/>
        <v>56</v>
      </c>
      <c r="DI40" s="2">
        <f t="shared" si="43"/>
        <v>7</v>
      </c>
      <c r="DJ40" s="2">
        <f t="shared" si="43"/>
        <v>2</v>
      </c>
      <c r="DK40" s="2">
        <f t="shared" si="43"/>
        <v>0</v>
      </c>
      <c r="DL40" s="2">
        <f t="shared" si="43"/>
        <v>1</v>
      </c>
      <c r="DM40" s="2">
        <f t="shared" si="43"/>
        <v>3</v>
      </c>
      <c r="DN40" s="2">
        <f t="shared" si="43"/>
        <v>3</v>
      </c>
      <c r="DO40" s="15">
        <f t="shared" si="43"/>
        <v>72</v>
      </c>
      <c r="DP40" s="15">
        <f t="shared" si="615"/>
        <v>69.8</v>
      </c>
      <c r="DQ40" s="32">
        <f t="shared" ref="DQ40:DQ41" si="631">DQ39+"00:15"</f>
        <v>1.2291666666666683</v>
      </c>
      <c r="DR40" s="2">
        <f t="shared" si="24"/>
        <v>34</v>
      </c>
      <c r="DS40" s="2">
        <f t="shared" si="16"/>
        <v>5</v>
      </c>
      <c r="DT40" s="2">
        <f t="shared" si="16"/>
        <v>0</v>
      </c>
      <c r="DU40" s="2">
        <f t="shared" si="16"/>
        <v>0</v>
      </c>
      <c r="DV40" s="2">
        <f t="shared" si="16"/>
        <v>1</v>
      </c>
      <c r="DW40" s="2">
        <f t="shared" si="16"/>
        <v>1</v>
      </c>
      <c r="DX40" s="2">
        <f t="shared" si="16"/>
        <v>0</v>
      </c>
      <c r="DY40" s="15">
        <f t="shared" si="16"/>
        <v>41</v>
      </c>
      <c r="DZ40" s="15">
        <f t="shared" si="616"/>
        <v>41.4</v>
      </c>
      <c r="EA40" s="32">
        <f t="shared" ref="EA40:EA41" si="632">EA39+"00:15"</f>
        <v>1.2291666666666683</v>
      </c>
      <c r="EB40" s="2">
        <f t="shared" si="25"/>
        <v>33</v>
      </c>
      <c r="EC40" s="2">
        <f t="shared" si="18"/>
        <v>6</v>
      </c>
      <c r="ED40" s="2">
        <f t="shared" si="18"/>
        <v>0</v>
      </c>
      <c r="EE40" s="2">
        <f t="shared" si="18"/>
        <v>0</v>
      </c>
      <c r="EF40" s="2">
        <f t="shared" si="18"/>
        <v>1</v>
      </c>
      <c r="EG40" s="2">
        <f t="shared" si="18"/>
        <v>1</v>
      </c>
      <c r="EH40" s="2">
        <f t="shared" si="18"/>
        <v>0</v>
      </c>
      <c r="EI40" s="15">
        <f t="shared" si="18"/>
        <v>41</v>
      </c>
      <c r="EJ40" s="15">
        <f t="shared" si="617"/>
        <v>41.4</v>
      </c>
      <c r="EK40" s="32">
        <f t="shared" ref="EK40:EK41" si="633">EK39+"00:15"</f>
        <v>1.2291666666666683</v>
      </c>
      <c r="EL40" s="2">
        <f t="shared" si="26"/>
        <v>52</v>
      </c>
      <c r="EM40" s="2">
        <f t="shared" si="20"/>
        <v>6</v>
      </c>
      <c r="EN40" s="2">
        <f t="shared" si="20"/>
        <v>2</v>
      </c>
      <c r="EO40" s="2">
        <f t="shared" si="20"/>
        <v>0</v>
      </c>
      <c r="EP40" s="2">
        <f t="shared" si="20"/>
        <v>1</v>
      </c>
      <c r="EQ40" s="2">
        <f t="shared" si="20"/>
        <v>2</v>
      </c>
      <c r="ER40" s="2">
        <f t="shared" si="20"/>
        <v>2</v>
      </c>
      <c r="ES40" s="15">
        <f t="shared" si="20"/>
        <v>65</v>
      </c>
      <c r="ET40" s="15">
        <f t="shared" si="618"/>
        <v>64.2</v>
      </c>
    </row>
    <row r="41" spans="1:150" ht="13.8" thickBot="1" x14ac:dyDescent="0.3">
      <c r="A41" s="32">
        <f t="shared" si="619"/>
        <v>0.23958333333333323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15">
        <f t="shared" si="129"/>
        <v>0</v>
      </c>
      <c r="J41" s="15">
        <f t="shared" si="604"/>
        <v>0</v>
      </c>
      <c r="K41" s="32">
        <f t="shared" si="620"/>
        <v>0.23958333333333323</v>
      </c>
      <c r="L41" s="2">
        <v>6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15">
        <f t="shared" si="131"/>
        <v>6</v>
      </c>
      <c r="T41" s="15">
        <f t="shared" si="605"/>
        <v>6</v>
      </c>
      <c r="U41" s="32">
        <f t="shared" si="621"/>
        <v>1.239583333333335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15">
        <f t="shared" si="133"/>
        <v>0</v>
      </c>
      <c r="AD41" s="15">
        <f t="shared" si="606"/>
        <v>0</v>
      </c>
      <c r="AE41" s="32">
        <f t="shared" si="622"/>
        <v>1.239583333333335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15">
        <f t="shared" si="135"/>
        <v>0</v>
      </c>
      <c r="AN41" s="15">
        <f t="shared" si="607"/>
        <v>0</v>
      </c>
      <c r="AO41" s="32">
        <f t="shared" si="623"/>
        <v>1.239583333333335</v>
      </c>
      <c r="AP41" s="2">
        <v>38</v>
      </c>
      <c r="AQ41" s="2">
        <v>5</v>
      </c>
      <c r="AR41" s="2">
        <v>2</v>
      </c>
      <c r="AS41" s="2">
        <v>0</v>
      </c>
      <c r="AT41" s="2">
        <v>3</v>
      </c>
      <c r="AU41" s="2">
        <v>1</v>
      </c>
      <c r="AV41" s="2">
        <v>0</v>
      </c>
      <c r="AW41" s="15">
        <f t="shared" si="137"/>
        <v>49</v>
      </c>
      <c r="AX41" s="15">
        <f t="shared" si="608"/>
        <v>52.4</v>
      </c>
      <c r="AY41" s="32">
        <f t="shared" si="624"/>
        <v>1.239583333333335</v>
      </c>
      <c r="AZ41" s="2">
        <v>0</v>
      </c>
      <c r="BA41" s="2">
        <v>0</v>
      </c>
      <c r="BB41" s="2">
        <v>0</v>
      </c>
      <c r="BC41" s="2">
        <v>0</v>
      </c>
      <c r="BD41" s="2">
        <v>0</v>
      </c>
      <c r="BE41" s="2">
        <v>0</v>
      </c>
      <c r="BF41" s="2">
        <v>0</v>
      </c>
      <c r="BG41" s="15">
        <f t="shared" si="139"/>
        <v>0</v>
      </c>
      <c r="BH41" s="15">
        <f t="shared" si="609"/>
        <v>0</v>
      </c>
      <c r="BI41" s="32">
        <f t="shared" si="625"/>
        <v>1.239583333333335</v>
      </c>
      <c r="BJ41" s="2">
        <v>78</v>
      </c>
      <c r="BK41" s="2">
        <v>9</v>
      </c>
      <c r="BL41" s="2">
        <v>1</v>
      </c>
      <c r="BM41" s="2">
        <v>0</v>
      </c>
      <c r="BN41" s="2">
        <v>1</v>
      </c>
      <c r="BO41" s="2">
        <v>2</v>
      </c>
      <c r="BP41" s="2">
        <v>1</v>
      </c>
      <c r="BQ41" s="15">
        <f t="shared" si="141"/>
        <v>92</v>
      </c>
      <c r="BR41" s="15">
        <f t="shared" si="610"/>
        <v>91.5</v>
      </c>
      <c r="BS41" s="32">
        <f t="shared" si="626"/>
        <v>1.239583333333335</v>
      </c>
      <c r="BT41" s="2">
        <v>1</v>
      </c>
      <c r="BU41" s="2">
        <v>1</v>
      </c>
      <c r="BV41" s="2">
        <v>0</v>
      </c>
      <c r="BW41" s="2">
        <v>0</v>
      </c>
      <c r="BX41" s="2">
        <v>0</v>
      </c>
      <c r="BY41" s="2">
        <v>0</v>
      </c>
      <c r="BZ41" s="2">
        <v>0</v>
      </c>
      <c r="CA41" s="15">
        <f t="shared" si="143"/>
        <v>2</v>
      </c>
      <c r="CB41" s="15">
        <f t="shared" si="611"/>
        <v>2</v>
      </c>
      <c r="CC41" s="32">
        <f t="shared" si="627"/>
        <v>1.239583333333335</v>
      </c>
      <c r="CD41" s="2">
        <v>0</v>
      </c>
      <c r="CE41" s="2">
        <v>0</v>
      </c>
      <c r="CF41" s="2">
        <v>0</v>
      </c>
      <c r="CG41" s="2">
        <v>0</v>
      </c>
      <c r="CH41" s="2">
        <v>0</v>
      </c>
      <c r="CI41" s="2">
        <v>0</v>
      </c>
      <c r="CJ41" s="2">
        <v>0</v>
      </c>
      <c r="CK41" s="15">
        <f t="shared" si="145"/>
        <v>0</v>
      </c>
      <c r="CL41" s="15">
        <f t="shared" si="612"/>
        <v>0</v>
      </c>
      <c r="CM41" s="32">
        <f t="shared" si="628"/>
        <v>1.239583333333335</v>
      </c>
      <c r="CN41" s="2">
        <f t="shared" si="23"/>
        <v>1</v>
      </c>
      <c r="CO41" s="2">
        <f t="shared" si="8"/>
        <v>1</v>
      </c>
      <c r="CP41" s="2">
        <f t="shared" si="8"/>
        <v>0</v>
      </c>
      <c r="CQ41" s="2">
        <f t="shared" si="8"/>
        <v>0</v>
      </c>
      <c r="CR41" s="2">
        <f t="shared" si="8"/>
        <v>0</v>
      </c>
      <c r="CS41" s="2">
        <f t="shared" si="8"/>
        <v>0</v>
      </c>
      <c r="CT41" s="2">
        <f t="shared" si="8"/>
        <v>0</v>
      </c>
      <c r="CU41" s="15">
        <f t="shared" si="8"/>
        <v>2</v>
      </c>
      <c r="CV41" s="15">
        <f t="shared" si="613"/>
        <v>2</v>
      </c>
      <c r="CW41" s="32">
        <f t="shared" si="629"/>
        <v>1.239583333333335</v>
      </c>
      <c r="CX41" s="2">
        <f t="shared" si="42"/>
        <v>6</v>
      </c>
      <c r="CY41" s="2">
        <f t="shared" si="42"/>
        <v>0</v>
      </c>
      <c r="CZ41" s="2">
        <f t="shared" si="42"/>
        <v>0</v>
      </c>
      <c r="DA41" s="2">
        <f t="shared" si="42"/>
        <v>0</v>
      </c>
      <c r="DB41" s="2">
        <f t="shared" si="42"/>
        <v>0</v>
      </c>
      <c r="DC41" s="2">
        <f t="shared" si="42"/>
        <v>0</v>
      </c>
      <c r="DD41" s="2">
        <f t="shared" si="42"/>
        <v>0</v>
      </c>
      <c r="DE41" s="15">
        <f t="shared" si="42"/>
        <v>6</v>
      </c>
      <c r="DF41" s="15">
        <f t="shared" si="614"/>
        <v>6</v>
      </c>
      <c r="DG41" s="32">
        <f t="shared" si="630"/>
        <v>1.239583333333335</v>
      </c>
      <c r="DH41" s="2">
        <f t="shared" si="43"/>
        <v>84</v>
      </c>
      <c r="DI41" s="2">
        <f t="shared" si="43"/>
        <v>9</v>
      </c>
      <c r="DJ41" s="2">
        <f t="shared" si="43"/>
        <v>1</v>
      </c>
      <c r="DK41" s="2">
        <f t="shared" si="43"/>
        <v>0</v>
      </c>
      <c r="DL41" s="2">
        <f t="shared" si="43"/>
        <v>1</v>
      </c>
      <c r="DM41" s="2">
        <f t="shared" si="43"/>
        <v>2</v>
      </c>
      <c r="DN41" s="2">
        <f t="shared" si="43"/>
        <v>1</v>
      </c>
      <c r="DO41" s="15">
        <f t="shared" si="43"/>
        <v>98</v>
      </c>
      <c r="DP41" s="15">
        <f t="shared" si="615"/>
        <v>97.5</v>
      </c>
      <c r="DQ41" s="32">
        <f t="shared" si="631"/>
        <v>1.239583333333335</v>
      </c>
      <c r="DR41" s="2">
        <f t="shared" si="24"/>
        <v>38</v>
      </c>
      <c r="DS41" s="2">
        <f t="shared" si="16"/>
        <v>5</v>
      </c>
      <c r="DT41" s="2">
        <f t="shared" si="16"/>
        <v>2</v>
      </c>
      <c r="DU41" s="2">
        <f t="shared" si="16"/>
        <v>0</v>
      </c>
      <c r="DV41" s="2">
        <f t="shared" si="16"/>
        <v>3</v>
      </c>
      <c r="DW41" s="2">
        <f t="shared" si="16"/>
        <v>1</v>
      </c>
      <c r="DX41" s="2">
        <f t="shared" si="16"/>
        <v>0</v>
      </c>
      <c r="DY41" s="15">
        <f t="shared" si="16"/>
        <v>49</v>
      </c>
      <c r="DZ41" s="15">
        <f t="shared" si="616"/>
        <v>52.4</v>
      </c>
      <c r="EA41" s="32">
        <f t="shared" si="632"/>
        <v>1.239583333333335</v>
      </c>
      <c r="EB41" s="2">
        <f t="shared" si="25"/>
        <v>38</v>
      </c>
      <c r="EC41" s="2">
        <f t="shared" si="18"/>
        <v>5</v>
      </c>
      <c r="ED41" s="2">
        <f t="shared" si="18"/>
        <v>2</v>
      </c>
      <c r="EE41" s="2">
        <f t="shared" si="18"/>
        <v>0</v>
      </c>
      <c r="EF41" s="2">
        <f t="shared" si="18"/>
        <v>3</v>
      </c>
      <c r="EG41" s="2">
        <f t="shared" si="18"/>
        <v>1</v>
      </c>
      <c r="EH41" s="2">
        <f t="shared" si="18"/>
        <v>0</v>
      </c>
      <c r="EI41" s="15">
        <f t="shared" si="18"/>
        <v>49</v>
      </c>
      <c r="EJ41" s="15">
        <f t="shared" si="617"/>
        <v>52.4</v>
      </c>
      <c r="EK41" s="32">
        <f t="shared" si="633"/>
        <v>1.239583333333335</v>
      </c>
      <c r="EL41" s="2">
        <f t="shared" si="26"/>
        <v>79</v>
      </c>
      <c r="EM41" s="2">
        <f t="shared" si="20"/>
        <v>10</v>
      </c>
      <c r="EN41" s="2">
        <f t="shared" si="20"/>
        <v>1</v>
      </c>
      <c r="EO41" s="2">
        <f t="shared" si="20"/>
        <v>0</v>
      </c>
      <c r="EP41" s="2">
        <f t="shared" si="20"/>
        <v>1</v>
      </c>
      <c r="EQ41" s="2">
        <f t="shared" si="20"/>
        <v>2</v>
      </c>
      <c r="ER41" s="2">
        <f t="shared" si="20"/>
        <v>1</v>
      </c>
      <c r="ES41" s="15">
        <f t="shared" si="20"/>
        <v>94</v>
      </c>
      <c r="ET41" s="15">
        <f t="shared" si="618"/>
        <v>93.5</v>
      </c>
    </row>
    <row r="42" spans="1:150" ht="14.4" thickTop="1" thickBot="1" x14ac:dyDescent="0.3">
      <c r="A42" s="33" t="s">
        <v>5</v>
      </c>
      <c r="B42" s="3">
        <f>SUM(B38:B41)</f>
        <v>0</v>
      </c>
      <c r="C42" s="3">
        <f t="shared" ref="C42" si="634">SUM(C38:C41)</f>
        <v>1</v>
      </c>
      <c r="D42" s="3">
        <f t="shared" ref="D42" si="635">SUM(D38:D41)</f>
        <v>0</v>
      </c>
      <c r="E42" s="3">
        <f t="shared" ref="E42" si="636">SUM(E38:E41)</f>
        <v>0</v>
      </c>
      <c r="F42" s="3">
        <f t="shared" ref="F42" si="637">SUM(F38:F41)</f>
        <v>0</v>
      </c>
      <c r="G42" s="3">
        <f t="shared" ref="G42" si="638">SUM(G38:G41)</f>
        <v>0</v>
      </c>
      <c r="H42" s="3">
        <f t="shared" ref="H42" si="639">SUM(H38:H41)</f>
        <v>0</v>
      </c>
      <c r="I42" s="16">
        <f>SUM(B42:H42)</f>
        <v>1</v>
      </c>
      <c r="J42" s="34">
        <f>B42+C42+D42*1.5+E42*2.3+F42*2+G42*0.4+H42*0.2</f>
        <v>1</v>
      </c>
      <c r="K42" s="33" t="s">
        <v>5</v>
      </c>
      <c r="L42" s="3">
        <f>SUM(L38:L41)</f>
        <v>14</v>
      </c>
      <c r="M42" s="3">
        <f t="shared" ref="M42" si="640">SUM(M38:M41)</f>
        <v>2</v>
      </c>
      <c r="N42" s="3">
        <f t="shared" ref="N42" si="641">SUM(N38:N41)</f>
        <v>0</v>
      </c>
      <c r="O42" s="3">
        <f t="shared" ref="O42" si="642">SUM(O38:O41)</f>
        <v>0</v>
      </c>
      <c r="P42" s="3">
        <f t="shared" ref="P42" si="643">SUM(P38:P41)</f>
        <v>0</v>
      </c>
      <c r="Q42" s="3">
        <f t="shared" ref="Q42" si="644">SUM(Q38:Q41)</f>
        <v>1</v>
      </c>
      <c r="R42" s="3">
        <f t="shared" ref="R42" si="645">SUM(R38:R41)</f>
        <v>1</v>
      </c>
      <c r="S42" s="16">
        <f>SUM(L42:R42)</f>
        <v>18</v>
      </c>
      <c r="T42" s="34">
        <f>L42+M42+N42*1.5+O42*2.3+P42*2+Q42*0.4+R42*0.2</f>
        <v>16.599999999999998</v>
      </c>
      <c r="U42" s="33" t="s">
        <v>5</v>
      </c>
      <c r="V42" s="3">
        <f>SUM(V38:V41)</f>
        <v>0</v>
      </c>
      <c r="W42" s="3">
        <f t="shared" ref="W42" si="646">SUM(W38:W41)</f>
        <v>0</v>
      </c>
      <c r="X42" s="3">
        <f t="shared" ref="X42" si="647">SUM(X38:X41)</f>
        <v>0</v>
      </c>
      <c r="Y42" s="3">
        <f t="shared" ref="Y42" si="648">SUM(Y38:Y41)</f>
        <v>0</v>
      </c>
      <c r="Z42" s="3">
        <f t="shared" ref="Z42" si="649">SUM(Z38:Z41)</f>
        <v>0</v>
      </c>
      <c r="AA42" s="3">
        <f t="shared" ref="AA42" si="650">SUM(AA38:AA41)</f>
        <v>0</v>
      </c>
      <c r="AB42" s="3">
        <f t="shared" ref="AB42" si="651">SUM(AB38:AB41)</f>
        <v>0</v>
      </c>
      <c r="AC42" s="16">
        <f>SUM(V42:AB42)</f>
        <v>0</v>
      </c>
      <c r="AD42" s="34">
        <f>V42+W42+X42*1.5+Y42*2.3+Z42*2+AA42*0.4+AB42*0.2</f>
        <v>0</v>
      </c>
      <c r="AE42" s="33" t="s">
        <v>5</v>
      </c>
      <c r="AF42" s="3">
        <f>SUM(AF38:AF41)</f>
        <v>2</v>
      </c>
      <c r="AG42" s="3">
        <f t="shared" ref="AG42" si="652">SUM(AG38:AG41)</f>
        <v>0</v>
      </c>
      <c r="AH42" s="3">
        <f t="shared" ref="AH42" si="653">SUM(AH38:AH41)</f>
        <v>0</v>
      </c>
      <c r="AI42" s="3">
        <f t="shared" ref="AI42" si="654">SUM(AI38:AI41)</f>
        <v>0</v>
      </c>
      <c r="AJ42" s="3">
        <f t="shared" ref="AJ42" si="655">SUM(AJ38:AJ41)</f>
        <v>0</v>
      </c>
      <c r="AK42" s="3">
        <f t="shared" ref="AK42" si="656">SUM(AK38:AK41)</f>
        <v>0</v>
      </c>
      <c r="AL42" s="3">
        <f t="shared" ref="AL42" si="657">SUM(AL38:AL41)</f>
        <v>1</v>
      </c>
      <c r="AM42" s="16">
        <f>SUM(AF42:AL42)</f>
        <v>3</v>
      </c>
      <c r="AN42" s="34">
        <f>AF42+AG42+AH42*1.5+AI42*2.3+AJ42*2+AK42*0.4+AL42*0.2</f>
        <v>2.2000000000000002</v>
      </c>
      <c r="AO42" s="33" t="s">
        <v>5</v>
      </c>
      <c r="AP42" s="3">
        <f>SUM(AP38:AP41)</f>
        <v>101</v>
      </c>
      <c r="AQ42" s="3">
        <f t="shared" ref="AQ42" si="658">SUM(AQ38:AQ41)</f>
        <v>19</v>
      </c>
      <c r="AR42" s="3">
        <f t="shared" ref="AR42" si="659">SUM(AR38:AR41)</f>
        <v>5</v>
      </c>
      <c r="AS42" s="3">
        <f t="shared" ref="AS42" si="660">SUM(AS38:AS41)</f>
        <v>0</v>
      </c>
      <c r="AT42" s="3">
        <f t="shared" ref="AT42" si="661">SUM(AT38:AT41)</f>
        <v>6</v>
      </c>
      <c r="AU42" s="3">
        <f t="shared" ref="AU42" si="662">SUM(AU38:AU41)</f>
        <v>2</v>
      </c>
      <c r="AV42" s="3">
        <f t="shared" ref="AV42" si="663">SUM(AV38:AV41)</f>
        <v>0</v>
      </c>
      <c r="AW42" s="16">
        <f>SUM(AP42:AV42)</f>
        <v>133</v>
      </c>
      <c r="AX42" s="34">
        <f>AP42+AQ42+AR42*1.5+AS42*2.3+AT42*2+AU42*0.4+AV42*0.2</f>
        <v>140.30000000000001</v>
      </c>
      <c r="AY42" s="33" t="s">
        <v>5</v>
      </c>
      <c r="AZ42" s="3">
        <f>SUM(AZ38:AZ41)</f>
        <v>0</v>
      </c>
      <c r="BA42" s="3">
        <f t="shared" ref="BA42" si="664">SUM(BA38:BA41)</f>
        <v>0</v>
      </c>
      <c r="BB42" s="3">
        <f t="shared" ref="BB42" si="665">SUM(BB38:BB41)</f>
        <v>0</v>
      </c>
      <c r="BC42" s="3">
        <f t="shared" ref="BC42" si="666">SUM(BC38:BC41)</f>
        <v>0</v>
      </c>
      <c r="BD42" s="3">
        <f t="shared" ref="BD42" si="667">SUM(BD38:BD41)</f>
        <v>0</v>
      </c>
      <c r="BE42" s="3">
        <f t="shared" ref="BE42" si="668">SUM(BE38:BE41)</f>
        <v>0</v>
      </c>
      <c r="BF42" s="3">
        <f t="shared" ref="BF42" si="669">SUM(BF38:BF41)</f>
        <v>0</v>
      </c>
      <c r="BG42" s="16">
        <f>SUM(AZ42:BF42)</f>
        <v>0</v>
      </c>
      <c r="BH42" s="34">
        <f>AZ42+BA42+BB42*1.5+BC42*2.3+BD42*2+BE42*0.4+BF42*0.2</f>
        <v>0</v>
      </c>
      <c r="BI42" s="33" t="s">
        <v>5</v>
      </c>
      <c r="BJ42" s="3">
        <f>SUM(BJ38:BJ41)</f>
        <v>204</v>
      </c>
      <c r="BK42" s="3">
        <f t="shared" ref="BK42" si="670">SUM(BK38:BK41)</f>
        <v>23</v>
      </c>
      <c r="BL42" s="3">
        <f t="shared" ref="BL42" si="671">SUM(BL38:BL41)</f>
        <v>7</v>
      </c>
      <c r="BM42" s="3">
        <f t="shared" ref="BM42" si="672">SUM(BM38:BM41)</f>
        <v>0</v>
      </c>
      <c r="BN42" s="3">
        <f t="shared" ref="BN42" si="673">SUM(BN38:BN41)</f>
        <v>2</v>
      </c>
      <c r="BO42" s="3">
        <f t="shared" ref="BO42" si="674">SUM(BO38:BO41)</f>
        <v>7</v>
      </c>
      <c r="BP42" s="3">
        <f t="shared" ref="BP42" si="675">SUM(BP38:BP41)</f>
        <v>15</v>
      </c>
      <c r="BQ42" s="16">
        <f>SUM(BJ42:BP42)</f>
        <v>258</v>
      </c>
      <c r="BR42" s="34">
        <f>BJ42+BK42+BL42*1.5+BM42*2.3+BN42*2+BO42*0.4+BP42*0.2</f>
        <v>247.3</v>
      </c>
      <c r="BS42" s="33" t="s">
        <v>5</v>
      </c>
      <c r="BT42" s="3">
        <f>SUM(BT38:BT41)</f>
        <v>2</v>
      </c>
      <c r="BU42" s="3">
        <f t="shared" ref="BU42" si="676">SUM(BU38:BU41)</f>
        <v>1</v>
      </c>
      <c r="BV42" s="3">
        <f t="shared" ref="BV42" si="677">SUM(BV38:BV41)</f>
        <v>0</v>
      </c>
      <c r="BW42" s="3">
        <f t="shared" ref="BW42" si="678">SUM(BW38:BW41)</f>
        <v>0</v>
      </c>
      <c r="BX42" s="3">
        <f t="shared" ref="BX42" si="679">SUM(BX38:BX41)</f>
        <v>0</v>
      </c>
      <c r="BY42" s="3">
        <f t="shared" ref="BY42" si="680">SUM(BY38:BY41)</f>
        <v>0</v>
      </c>
      <c r="BZ42" s="3">
        <f t="shared" ref="BZ42" si="681">SUM(BZ38:BZ41)</f>
        <v>1</v>
      </c>
      <c r="CA42" s="16">
        <f>SUM(BT42:BZ42)</f>
        <v>4</v>
      </c>
      <c r="CB42" s="34">
        <f>BT42+BU42+BV42*1.5+BW42*2.3+BX42*2+BY42*0.4+BZ42*0.2</f>
        <v>3.2</v>
      </c>
      <c r="CC42" s="33" t="s">
        <v>5</v>
      </c>
      <c r="CD42" s="3">
        <f>SUM(CD38:CD41)</f>
        <v>0</v>
      </c>
      <c r="CE42" s="3">
        <f t="shared" ref="CE42" si="682">SUM(CE38:CE41)</f>
        <v>0</v>
      </c>
      <c r="CF42" s="3">
        <f t="shared" ref="CF42" si="683">SUM(CF38:CF41)</f>
        <v>0</v>
      </c>
      <c r="CG42" s="3">
        <f t="shared" ref="CG42" si="684">SUM(CG38:CG41)</f>
        <v>0</v>
      </c>
      <c r="CH42" s="3">
        <f t="shared" ref="CH42" si="685">SUM(CH38:CH41)</f>
        <v>0</v>
      </c>
      <c r="CI42" s="3">
        <f t="shared" ref="CI42" si="686">SUM(CI38:CI41)</f>
        <v>0</v>
      </c>
      <c r="CJ42" s="3">
        <f t="shared" ref="CJ42" si="687">SUM(CJ38:CJ41)</f>
        <v>0</v>
      </c>
      <c r="CK42" s="16">
        <f>SUM(CD42:CJ42)</f>
        <v>0</v>
      </c>
      <c r="CL42" s="34">
        <f>CD42+CE42+CF42*1.5+CG42*2.3+CH42*2+CI42*0.4+CJ42*0.2</f>
        <v>0</v>
      </c>
      <c r="CM42" s="33" t="s">
        <v>5</v>
      </c>
      <c r="CN42" s="3">
        <f>SUM(CN38:CN41)</f>
        <v>4</v>
      </c>
      <c r="CO42" s="3">
        <f t="shared" ref="CO42" si="688">SUM(CO38:CO41)</f>
        <v>1</v>
      </c>
      <c r="CP42" s="3">
        <f t="shared" ref="CP42" si="689">SUM(CP38:CP41)</f>
        <v>0</v>
      </c>
      <c r="CQ42" s="3">
        <f t="shared" ref="CQ42" si="690">SUM(CQ38:CQ41)</f>
        <v>0</v>
      </c>
      <c r="CR42" s="3">
        <f t="shared" ref="CR42" si="691">SUM(CR38:CR41)</f>
        <v>0</v>
      </c>
      <c r="CS42" s="3">
        <f t="shared" ref="CS42" si="692">SUM(CS38:CS41)</f>
        <v>0</v>
      </c>
      <c r="CT42" s="3">
        <f t="shared" ref="CT42" si="693">SUM(CT38:CT41)</f>
        <v>2</v>
      </c>
      <c r="CU42" s="16">
        <f>SUM(CN42:CT42)</f>
        <v>7</v>
      </c>
      <c r="CV42" s="34">
        <f>CN42+CO42+CP42*1.5+CQ42*2.3+CR42*2+CS42*0.4+CT42*0.2</f>
        <v>5.4</v>
      </c>
      <c r="CW42" s="33" t="s">
        <v>5</v>
      </c>
      <c r="CX42" s="3">
        <f>SUM(CX38:CX41)</f>
        <v>14</v>
      </c>
      <c r="CY42" s="3">
        <f t="shared" ref="CY42" si="694">SUM(CY38:CY41)</f>
        <v>3</v>
      </c>
      <c r="CZ42" s="3">
        <f t="shared" ref="CZ42" si="695">SUM(CZ38:CZ41)</f>
        <v>0</v>
      </c>
      <c r="DA42" s="3">
        <f t="shared" ref="DA42" si="696">SUM(DA38:DA41)</f>
        <v>0</v>
      </c>
      <c r="DB42" s="3">
        <f t="shared" ref="DB42" si="697">SUM(DB38:DB41)</f>
        <v>0</v>
      </c>
      <c r="DC42" s="3">
        <f t="shared" ref="DC42" si="698">SUM(DC38:DC41)</f>
        <v>1</v>
      </c>
      <c r="DD42" s="3">
        <f t="shared" ref="DD42" si="699">SUM(DD38:DD41)</f>
        <v>1</v>
      </c>
      <c r="DE42" s="16">
        <f>SUM(CX42:DD42)</f>
        <v>19</v>
      </c>
      <c r="DF42" s="34">
        <f>CX42+CY42+CZ42*1.5+DA42*2.3+DB42*2+DC42*0.4+DD42*0.2</f>
        <v>17.599999999999998</v>
      </c>
      <c r="DG42" s="33" t="s">
        <v>5</v>
      </c>
      <c r="DH42" s="3">
        <f>SUM(DH38:DH41)</f>
        <v>218</v>
      </c>
      <c r="DI42" s="3">
        <f t="shared" ref="DI42" si="700">SUM(DI38:DI41)</f>
        <v>25</v>
      </c>
      <c r="DJ42" s="3">
        <f t="shared" ref="DJ42" si="701">SUM(DJ38:DJ41)</f>
        <v>7</v>
      </c>
      <c r="DK42" s="3">
        <f t="shared" ref="DK42" si="702">SUM(DK38:DK41)</f>
        <v>0</v>
      </c>
      <c r="DL42" s="3">
        <f t="shared" ref="DL42" si="703">SUM(DL38:DL41)</f>
        <v>2</v>
      </c>
      <c r="DM42" s="3">
        <f t="shared" ref="DM42" si="704">SUM(DM38:DM41)</f>
        <v>8</v>
      </c>
      <c r="DN42" s="3">
        <f t="shared" ref="DN42" si="705">SUM(DN38:DN41)</f>
        <v>16</v>
      </c>
      <c r="DO42" s="16">
        <f>SUM(DH42:DN42)</f>
        <v>276</v>
      </c>
      <c r="DP42" s="34">
        <f>DH42+DI42+DJ42*1.5+DK42*2.3+DL42*2+DM42*0.4+DN42*0.2</f>
        <v>263.89999999999998</v>
      </c>
      <c r="DQ42" s="33" t="s">
        <v>5</v>
      </c>
      <c r="DR42" s="3">
        <f>SUM(DR38:DR41)</f>
        <v>103</v>
      </c>
      <c r="DS42" s="3">
        <f t="shared" ref="DS42" si="706">SUM(DS38:DS41)</f>
        <v>19</v>
      </c>
      <c r="DT42" s="3">
        <f t="shared" ref="DT42" si="707">SUM(DT38:DT41)</f>
        <v>5</v>
      </c>
      <c r="DU42" s="3">
        <f t="shared" ref="DU42" si="708">SUM(DU38:DU41)</f>
        <v>0</v>
      </c>
      <c r="DV42" s="3">
        <f t="shared" ref="DV42" si="709">SUM(DV38:DV41)</f>
        <v>6</v>
      </c>
      <c r="DW42" s="3">
        <f t="shared" ref="DW42" si="710">SUM(DW38:DW41)</f>
        <v>2</v>
      </c>
      <c r="DX42" s="3">
        <f t="shared" ref="DX42" si="711">SUM(DX38:DX41)</f>
        <v>1</v>
      </c>
      <c r="DY42" s="16">
        <f>SUM(DR42:DX42)</f>
        <v>136</v>
      </c>
      <c r="DZ42" s="34">
        <f>DR42+DS42+DT42*1.5+DU42*2.3+DV42*2+DW42*0.4+DX42*0.2</f>
        <v>142.5</v>
      </c>
      <c r="EA42" s="33" t="s">
        <v>5</v>
      </c>
      <c r="EB42" s="3">
        <f>SUM(EB38:EB41)</f>
        <v>101</v>
      </c>
      <c r="EC42" s="3">
        <f t="shared" ref="EC42" si="712">SUM(EC38:EC41)</f>
        <v>20</v>
      </c>
      <c r="ED42" s="3">
        <f t="shared" ref="ED42" si="713">SUM(ED38:ED41)</f>
        <v>5</v>
      </c>
      <c r="EE42" s="3">
        <f t="shared" ref="EE42" si="714">SUM(EE38:EE41)</f>
        <v>0</v>
      </c>
      <c r="EF42" s="3">
        <f t="shared" ref="EF42" si="715">SUM(EF38:EF41)</f>
        <v>6</v>
      </c>
      <c r="EG42" s="3">
        <f t="shared" ref="EG42" si="716">SUM(EG38:EG41)</f>
        <v>2</v>
      </c>
      <c r="EH42" s="3">
        <f t="shared" ref="EH42" si="717">SUM(EH38:EH41)</f>
        <v>0</v>
      </c>
      <c r="EI42" s="16">
        <f>SUM(EB42:EH42)</f>
        <v>134</v>
      </c>
      <c r="EJ42" s="34">
        <f>EB42+EC42+ED42*1.5+EE42*2.3+EF42*2+EG42*0.4+EH42*0.2</f>
        <v>141.30000000000001</v>
      </c>
      <c r="EK42" s="33" t="s">
        <v>5</v>
      </c>
      <c r="EL42" s="3">
        <f>SUM(EL38:EL41)</f>
        <v>206</v>
      </c>
      <c r="EM42" s="3">
        <f t="shared" ref="EM42" si="718">SUM(EM38:EM41)</f>
        <v>24</v>
      </c>
      <c r="EN42" s="3">
        <f t="shared" ref="EN42" si="719">SUM(EN38:EN41)</f>
        <v>7</v>
      </c>
      <c r="EO42" s="3">
        <f t="shared" ref="EO42" si="720">SUM(EO38:EO41)</f>
        <v>0</v>
      </c>
      <c r="EP42" s="3">
        <f t="shared" ref="EP42" si="721">SUM(EP38:EP41)</f>
        <v>2</v>
      </c>
      <c r="EQ42" s="3">
        <f t="shared" ref="EQ42" si="722">SUM(EQ38:EQ41)</f>
        <v>7</v>
      </c>
      <c r="ER42" s="3">
        <f t="shared" ref="ER42" si="723">SUM(ER38:ER41)</f>
        <v>16</v>
      </c>
      <c r="ES42" s="16">
        <f>SUM(EL42:ER42)</f>
        <v>262</v>
      </c>
      <c r="ET42" s="34">
        <f>EL42+EM42+EN42*1.5+EO42*2.3+EP42*2+EQ42*0.4+ER42*0.2</f>
        <v>250.5</v>
      </c>
    </row>
    <row r="43" spans="1:150" ht="13.8" thickTop="1" x14ac:dyDescent="0.25">
      <c r="A43" s="32">
        <f>A41+"00:15"</f>
        <v>0.24999999999999989</v>
      </c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1</v>
      </c>
      <c r="H43" s="2">
        <v>0</v>
      </c>
      <c r="I43" s="15">
        <f t="shared" si="129"/>
        <v>1</v>
      </c>
      <c r="J43" s="15">
        <f t="shared" ref="J43:J46" si="724">B43+C43+D43*1.5+E43*2.3+F43*2+G43*0.4+H43*0.2</f>
        <v>0.4</v>
      </c>
      <c r="K43" s="32">
        <f>K41+"00:15"</f>
        <v>0.24999999999999989</v>
      </c>
      <c r="L43" s="2">
        <v>3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15">
        <f t="shared" si="131"/>
        <v>3</v>
      </c>
      <c r="T43" s="15">
        <f t="shared" ref="T43:T46" si="725">L43+M43+N43*1.5+O43*2.3+P43*2+Q43*0.4+R43*0.2</f>
        <v>3</v>
      </c>
      <c r="U43" s="32">
        <f>U41+"00:15"</f>
        <v>1.2500000000000018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15">
        <f t="shared" si="133"/>
        <v>0</v>
      </c>
      <c r="AD43" s="15">
        <f t="shared" ref="AD43:AD46" si="726">V43+W43+X43*1.5+Y43*2.3+Z43*2+AA43*0.4+AB43*0.2</f>
        <v>0</v>
      </c>
      <c r="AE43" s="32">
        <f>AE41+"00:15"</f>
        <v>1.2500000000000018</v>
      </c>
      <c r="AF43" s="2">
        <v>2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2</v>
      </c>
      <c r="AM43" s="15">
        <f t="shared" si="135"/>
        <v>4</v>
      </c>
      <c r="AN43" s="15">
        <f t="shared" ref="AN43:AN46" si="727">AF43+AG43+AH43*1.5+AI43*2.3+AJ43*2+AK43*0.4+AL43*0.2</f>
        <v>2.4</v>
      </c>
      <c r="AO43" s="32">
        <f>AO41+"00:15"</f>
        <v>1.2500000000000018</v>
      </c>
      <c r="AP43" s="2">
        <v>29</v>
      </c>
      <c r="AQ43" s="2">
        <v>11</v>
      </c>
      <c r="AR43" s="2">
        <v>4</v>
      </c>
      <c r="AS43" s="2">
        <v>0</v>
      </c>
      <c r="AT43" s="2">
        <v>2</v>
      </c>
      <c r="AU43" s="2">
        <v>0</v>
      </c>
      <c r="AV43" s="2">
        <v>0</v>
      </c>
      <c r="AW43" s="15">
        <f t="shared" si="137"/>
        <v>46</v>
      </c>
      <c r="AX43" s="15">
        <f t="shared" ref="AX43:AX46" si="728">AP43+AQ43+AR43*1.5+AS43*2.3+AT43*2+AU43*0.4+AV43*0.2</f>
        <v>50</v>
      </c>
      <c r="AY43" s="32">
        <f>AY41+"00:15"</f>
        <v>1.2500000000000018</v>
      </c>
      <c r="AZ43" s="2">
        <v>0</v>
      </c>
      <c r="BA43" s="2">
        <v>0</v>
      </c>
      <c r="BB43" s="2">
        <v>0</v>
      </c>
      <c r="BC43" s="2">
        <v>0</v>
      </c>
      <c r="BD43" s="2">
        <v>0</v>
      </c>
      <c r="BE43" s="2">
        <v>0</v>
      </c>
      <c r="BF43" s="2">
        <v>0</v>
      </c>
      <c r="BG43" s="15">
        <f t="shared" si="139"/>
        <v>0</v>
      </c>
      <c r="BH43" s="15">
        <f t="shared" ref="BH43:BH46" si="729">AZ43+BA43+BB43*1.5+BC43*2.3+BD43*2+BE43*0.4+BF43*0.2</f>
        <v>0</v>
      </c>
      <c r="BI43" s="32">
        <f>BI41+"00:15"</f>
        <v>1.2500000000000018</v>
      </c>
      <c r="BJ43" s="2">
        <v>61</v>
      </c>
      <c r="BK43" s="2">
        <v>21</v>
      </c>
      <c r="BL43" s="2">
        <v>1</v>
      </c>
      <c r="BM43" s="2">
        <v>0</v>
      </c>
      <c r="BN43" s="2">
        <v>1</v>
      </c>
      <c r="BO43" s="2">
        <v>4</v>
      </c>
      <c r="BP43" s="2">
        <v>0</v>
      </c>
      <c r="BQ43" s="15">
        <f t="shared" si="141"/>
        <v>88</v>
      </c>
      <c r="BR43" s="15">
        <f t="shared" ref="BR43:BR46" si="730">BJ43+BK43+BL43*1.5+BM43*2.3+BN43*2+BO43*0.4+BP43*0.2</f>
        <v>87.1</v>
      </c>
      <c r="BS43" s="32">
        <f>BS41+"00:15"</f>
        <v>1.2500000000000018</v>
      </c>
      <c r="BT43" s="2">
        <v>1</v>
      </c>
      <c r="BU43" s="2">
        <v>0</v>
      </c>
      <c r="BV43" s="2">
        <v>0</v>
      </c>
      <c r="BW43" s="2">
        <v>0</v>
      </c>
      <c r="BX43" s="2">
        <v>0</v>
      </c>
      <c r="BY43" s="2">
        <v>0</v>
      </c>
      <c r="BZ43" s="2">
        <v>0</v>
      </c>
      <c r="CA43" s="15">
        <f t="shared" si="143"/>
        <v>1</v>
      </c>
      <c r="CB43" s="15">
        <f t="shared" ref="CB43:CB46" si="731">BT43+BU43+BV43*1.5+BW43*2.3+BX43*2+BY43*0.4+BZ43*0.2</f>
        <v>1</v>
      </c>
      <c r="CC43" s="32">
        <f>CC41+"00:15"</f>
        <v>1.2500000000000018</v>
      </c>
      <c r="CD43" s="2">
        <v>0</v>
      </c>
      <c r="CE43" s="2">
        <v>0</v>
      </c>
      <c r="CF43" s="2">
        <v>0</v>
      </c>
      <c r="CG43" s="2">
        <v>0</v>
      </c>
      <c r="CH43" s="2">
        <v>0</v>
      </c>
      <c r="CI43" s="2">
        <v>0</v>
      </c>
      <c r="CJ43" s="2">
        <v>0</v>
      </c>
      <c r="CK43" s="15">
        <f t="shared" si="145"/>
        <v>0</v>
      </c>
      <c r="CL43" s="15">
        <f t="shared" ref="CL43:CL46" si="732">CD43+CE43+CF43*1.5+CG43*2.3+CH43*2+CI43*0.4+CJ43*0.2</f>
        <v>0</v>
      </c>
      <c r="CM43" s="32">
        <f>CM41+"00:15"</f>
        <v>1.2500000000000018</v>
      </c>
      <c r="CN43" s="2">
        <f t="shared" si="23"/>
        <v>3</v>
      </c>
      <c r="CO43" s="2">
        <f t="shared" si="8"/>
        <v>0</v>
      </c>
      <c r="CP43" s="2">
        <f t="shared" si="8"/>
        <v>0</v>
      </c>
      <c r="CQ43" s="2">
        <f t="shared" si="8"/>
        <v>0</v>
      </c>
      <c r="CR43" s="2">
        <f t="shared" si="8"/>
        <v>0</v>
      </c>
      <c r="CS43" s="2">
        <f t="shared" si="8"/>
        <v>0</v>
      </c>
      <c r="CT43" s="2">
        <f t="shared" si="8"/>
        <v>2</v>
      </c>
      <c r="CU43" s="15">
        <f t="shared" si="8"/>
        <v>5</v>
      </c>
      <c r="CV43" s="15">
        <f t="shared" ref="CV43:CV46" si="733">CN43+CO43+CP43*1.5+CQ43*2.3+CR43*2+CS43*0.4+CT43*0.2</f>
        <v>3.4</v>
      </c>
      <c r="CW43" s="32">
        <f>CW41+"00:15"</f>
        <v>1.2500000000000018</v>
      </c>
      <c r="CX43" s="2">
        <f t="shared" si="42"/>
        <v>3</v>
      </c>
      <c r="CY43" s="2">
        <f t="shared" si="42"/>
        <v>0</v>
      </c>
      <c r="CZ43" s="2">
        <f t="shared" si="42"/>
        <v>0</v>
      </c>
      <c r="DA43" s="2">
        <f t="shared" si="42"/>
        <v>0</v>
      </c>
      <c r="DB43" s="2">
        <f t="shared" si="42"/>
        <v>0</v>
      </c>
      <c r="DC43" s="2">
        <f t="shared" si="42"/>
        <v>1</v>
      </c>
      <c r="DD43" s="2">
        <f t="shared" si="42"/>
        <v>0</v>
      </c>
      <c r="DE43" s="15">
        <f t="shared" si="42"/>
        <v>4</v>
      </c>
      <c r="DF43" s="15">
        <f t="shared" ref="DF43:DF46" si="734">CX43+CY43+CZ43*1.5+DA43*2.3+DB43*2+DC43*0.4+DD43*0.2</f>
        <v>3.4</v>
      </c>
      <c r="DG43" s="32">
        <f>DG41+"00:15"</f>
        <v>1.2500000000000018</v>
      </c>
      <c r="DH43" s="2">
        <f t="shared" si="43"/>
        <v>64</v>
      </c>
      <c r="DI43" s="2">
        <f t="shared" si="43"/>
        <v>21</v>
      </c>
      <c r="DJ43" s="2">
        <f t="shared" si="43"/>
        <v>1</v>
      </c>
      <c r="DK43" s="2">
        <f t="shared" si="43"/>
        <v>0</v>
      </c>
      <c r="DL43" s="2">
        <f t="shared" si="43"/>
        <v>1</v>
      </c>
      <c r="DM43" s="2">
        <f t="shared" si="43"/>
        <v>4</v>
      </c>
      <c r="DN43" s="2">
        <f t="shared" si="43"/>
        <v>0</v>
      </c>
      <c r="DO43" s="15">
        <f t="shared" si="43"/>
        <v>91</v>
      </c>
      <c r="DP43" s="15">
        <f t="shared" ref="DP43:DP46" si="735">DH43+DI43+DJ43*1.5+DK43*2.3+DL43*2+DM43*0.4+DN43*0.2</f>
        <v>90.1</v>
      </c>
      <c r="DQ43" s="32">
        <f>DQ41+"00:15"</f>
        <v>1.2500000000000018</v>
      </c>
      <c r="DR43" s="2">
        <f t="shared" si="24"/>
        <v>31</v>
      </c>
      <c r="DS43" s="2">
        <f t="shared" si="16"/>
        <v>11</v>
      </c>
      <c r="DT43" s="2">
        <f t="shared" si="16"/>
        <v>4</v>
      </c>
      <c r="DU43" s="2">
        <f t="shared" si="16"/>
        <v>0</v>
      </c>
      <c r="DV43" s="2">
        <f t="shared" si="16"/>
        <v>2</v>
      </c>
      <c r="DW43" s="2">
        <f t="shared" si="16"/>
        <v>0</v>
      </c>
      <c r="DX43" s="2">
        <f t="shared" si="16"/>
        <v>2</v>
      </c>
      <c r="DY43" s="15">
        <f t="shared" si="16"/>
        <v>50</v>
      </c>
      <c r="DZ43" s="15">
        <f t="shared" ref="DZ43:DZ46" si="736">DR43+DS43+DT43*1.5+DU43*2.3+DV43*2+DW43*0.4+DX43*0.2</f>
        <v>52.4</v>
      </c>
      <c r="EA43" s="32">
        <f>EA41+"00:15"</f>
        <v>1.2500000000000018</v>
      </c>
      <c r="EB43" s="2">
        <f t="shared" si="25"/>
        <v>29</v>
      </c>
      <c r="EC43" s="2">
        <f t="shared" si="18"/>
        <v>11</v>
      </c>
      <c r="ED43" s="2">
        <f t="shared" si="18"/>
        <v>4</v>
      </c>
      <c r="EE43" s="2">
        <f t="shared" si="18"/>
        <v>0</v>
      </c>
      <c r="EF43" s="2">
        <f t="shared" si="18"/>
        <v>2</v>
      </c>
      <c r="EG43" s="2">
        <f t="shared" si="18"/>
        <v>1</v>
      </c>
      <c r="EH43" s="2">
        <f t="shared" si="18"/>
        <v>0</v>
      </c>
      <c r="EI43" s="15">
        <f t="shared" si="18"/>
        <v>47</v>
      </c>
      <c r="EJ43" s="15">
        <f t="shared" ref="EJ43:EJ46" si="737">EB43+EC43+ED43*1.5+EE43*2.3+EF43*2+EG43*0.4+EH43*0.2</f>
        <v>50.4</v>
      </c>
      <c r="EK43" s="32">
        <f>EK41+"00:15"</f>
        <v>1.2500000000000018</v>
      </c>
      <c r="EL43" s="2">
        <f t="shared" si="26"/>
        <v>62</v>
      </c>
      <c r="EM43" s="2">
        <f t="shared" si="20"/>
        <v>21</v>
      </c>
      <c r="EN43" s="2">
        <f t="shared" si="20"/>
        <v>1</v>
      </c>
      <c r="EO43" s="2">
        <f t="shared" si="20"/>
        <v>0</v>
      </c>
      <c r="EP43" s="2">
        <f t="shared" si="20"/>
        <v>1</v>
      </c>
      <c r="EQ43" s="2">
        <f t="shared" si="20"/>
        <v>4</v>
      </c>
      <c r="ER43" s="2">
        <f t="shared" si="20"/>
        <v>0</v>
      </c>
      <c r="ES43" s="15">
        <f t="shared" si="20"/>
        <v>89</v>
      </c>
      <c r="ET43" s="15">
        <f t="shared" ref="ET43:ET46" si="738">EL43+EM43+EN43*1.5+EO43*2.3+EP43*2+EQ43*0.4+ER43*0.2</f>
        <v>88.1</v>
      </c>
    </row>
    <row r="44" spans="1:150" x14ac:dyDescent="0.25">
      <c r="A44" s="32">
        <f>A43+"00:15"</f>
        <v>0.26041666666666657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15">
        <f t="shared" si="129"/>
        <v>0</v>
      </c>
      <c r="J44" s="15">
        <f t="shared" si="724"/>
        <v>0</v>
      </c>
      <c r="K44" s="32">
        <f>K43+"00:15"</f>
        <v>0.26041666666666657</v>
      </c>
      <c r="L44" s="2">
        <v>4</v>
      </c>
      <c r="M44" s="2">
        <v>0</v>
      </c>
      <c r="N44" s="2">
        <v>1</v>
      </c>
      <c r="O44" s="2">
        <v>0</v>
      </c>
      <c r="P44" s="2">
        <v>0</v>
      </c>
      <c r="Q44" s="2">
        <v>0</v>
      </c>
      <c r="R44" s="2">
        <v>0</v>
      </c>
      <c r="S44" s="15">
        <f t="shared" si="131"/>
        <v>5</v>
      </c>
      <c r="T44" s="15">
        <f t="shared" si="725"/>
        <v>5.5</v>
      </c>
      <c r="U44" s="32">
        <f>U43+"00:15"</f>
        <v>1.2604166666666685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15">
        <f t="shared" si="133"/>
        <v>0</v>
      </c>
      <c r="AD44" s="15">
        <f t="shared" si="726"/>
        <v>0</v>
      </c>
      <c r="AE44" s="32">
        <f>AE43+"00:15"</f>
        <v>1.2604166666666685</v>
      </c>
      <c r="AF44" s="2">
        <v>4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15">
        <f t="shared" si="135"/>
        <v>4</v>
      </c>
      <c r="AN44" s="15">
        <f t="shared" si="727"/>
        <v>4</v>
      </c>
      <c r="AO44" s="32">
        <f>AO43+"00:15"</f>
        <v>1.2604166666666685</v>
      </c>
      <c r="AP44" s="2">
        <v>58</v>
      </c>
      <c r="AQ44" s="2">
        <v>14</v>
      </c>
      <c r="AR44" s="2">
        <v>6</v>
      </c>
      <c r="AS44" s="2">
        <v>0</v>
      </c>
      <c r="AT44" s="2">
        <v>2</v>
      </c>
      <c r="AU44" s="2">
        <v>2</v>
      </c>
      <c r="AV44" s="2">
        <v>0</v>
      </c>
      <c r="AW44" s="15">
        <f t="shared" si="137"/>
        <v>82</v>
      </c>
      <c r="AX44" s="15">
        <f t="shared" si="728"/>
        <v>85.8</v>
      </c>
      <c r="AY44" s="32">
        <f>AY43+"00:15"</f>
        <v>1.2604166666666685</v>
      </c>
      <c r="AZ44" s="2">
        <v>0</v>
      </c>
      <c r="BA44" s="2">
        <v>0</v>
      </c>
      <c r="BB44" s="2">
        <v>0</v>
      </c>
      <c r="BC44" s="2">
        <v>0</v>
      </c>
      <c r="BD44" s="2">
        <v>0</v>
      </c>
      <c r="BE44" s="2">
        <v>0</v>
      </c>
      <c r="BF44" s="2">
        <v>0</v>
      </c>
      <c r="BG44" s="15">
        <f t="shared" si="139"/>
        <v>0</v>
      </c>
      <c r="BH44" s="15">
        <f t="shared" si="729"/>
        <v>0</v>
      </c>
      <c r="BI44" s="32">
        <f>BI43+"00:15"</f>
        <v>1.2604166666666685</v>
      </c>
      <c r="BJ44" s="2">
        <v>70</v>
      </c>
      <c r="BK44" s="2">
        <v>19</v>
      </c>
      <c r="BL44" s="2">
        <v>3</v>
      </c>
      <c r="BM44" s="2">
        <v>0</v>
      </c>
      <c r="BN44" s="2">
        <v>1</v>
      </c>
      <c r="BO44" s="2">
        <v>6</v>
      </c>
      <c r="BP44" s="2">
        <v>0</v>
      </c>
      <c r="BQ44" s="15">
        <f t="shared" si="141"/>
        <v>99</v>
      </c>
      <c r="BR44" s="15">
        <f t="shared" si="730"/>
        <v>97.9</v>
      </c>
      <c r="BS44" s="32">
        <f>BS43+"00:15"</f>
        <v>1.2604166666666685</v>
      </c>
      <c r="BT44" s="2">
        <v>1</v>
      </c>
      <c r="BU44" s="2">
        <v>0</v>
      </c>
      <c r="BV44" s="2">
        <v>0</v>
      </c>
      <c r="BW44" s="2">
        <v>0</v>
      </c>
      <c r="BX44" s="2">
        <v>0</v>
      </c>
      <c r="BY44" s="2">
        <v>0</v>
      </c>
      <c r="BZ44" s="2">
        <v>1</v>
      </c>
      <c r="CA44" s="15">
        <f t="shared" si="143"/>
        <v>2</v>
      </c>
      <c r="CB44" s="15">
        <f t="shared" si="731"/>
        <v>1.2</v>
      </c>
      <c r="CC44" s="32">
        <f>CC43+"00:15"</f>
        <v>1.2604166666666685</v>
      </c>
      <c r="CD44" s="2">
        <v>0</v>
      </c>
      <c r="CE44" s="2">
        <v>0</v>
      </c>
      <c r="CF44" s="2">
        <v>0</v>
      </c>
      <c r="CG44" s="2">
        <v>0</v>
      </c>
      <c r="CH44" s="2">
        <v>0</v>
      </c>
      <c r="CI44" s="2">
        <v>0</v>
      </c>
      <c r="CJ44" s="2">
        <v>0</v>
      </c>
      <c r="CK44" s="15">
        <f t="shared" si="145"/>
        <v>0</v>
      </c>
      <c r="CL44" s="15">
        <f t="shared" si="732"/>
        <v>0</v>
      </c>
      <c r="CM44" s="32">
        <f>CM43+"00:15"</f>
        <v>1.2604166666666685</v>
      </c>
      <c r="CN44" s="2">
        <f t="shared" si="23"/>
        <v>5</v>
      </c>
      <c r="CO44" s="2">
        <f t="shared" si="8"/>
        <v>0</v>
      </c>
      <c r="CP44" s="2">
        <f t="shared" si="8"/>
        <v>0</v>
      </c>
      <c r="CQ44" s="2">
        <f t="shared" si="8"/>
        <v>0</v>
      </c>
      <c r="CR44" s="2">
        <f t="shared" si="8"/>
        <v>0</v>
      </c>
      <c r="CS44" s="2">
        <f t="shared" si="8"/>
        <v>0</v>
      </c>
      <c r="CT44" s="2">
        <f t="shared" si="8"/>
        <v>1</v>
      </c>
      <c r="CU44" s="15">
        <f t="shared" si="8"/>
        <v>6</v>
      </c>
      <c r="CV44" s="15">
        <f t="shared" si="733"/>
        <v>5.2</v>
      </c>
      <c r="CW44" s="32">
        <f>CW43+"00:15"</f>
        <v>1.2604166666666685</v>
      </c>
      <c r="CX44" s="2">
        <f t="shared" si="42"/>
        <v>4</v>
      </c>
      <c r="CY44" s="2">
        <f t="shared" si="42"/>
        <v>0</v>
      </c>
      <c r="CZ44" s="2">
        <f t="shared" si="42"/>
        <v>1</v>
      </c>
      <c r="DA44" s="2">
        <f t="shared" si="42"/>
        <v>0</v>
      </c>
      <c r="DB44" s="2">
        <f t="shared" si="42"/>
        <v>0</v>
      </c>
      <c r="DC44" s="2">
        <f t="shared" si="42"/>
        <v>0</v>
      </c>
      <c r="DD44" s="2">
        <f t="shared" si="42"/>
        <v>0</v>
      </c>
      <c r="DE44" s="15">
        <f t="shared" si="42"/>
        <v>5</v>
      </c>
      <c r="DF44" s="15">
        <f t="shared" si="734"/>
        <v>5.5</v>
      </c>
      <c r="DG44" s="32">
        <f>DG43+"00:15"</f>
        <v>1.2604166666666685</v>
      </c>
      <c r="DH44" s="2">
        <f t="shared" si="43"/>
        <v>74</v>
      </c>
      <c r="DI44" s="2">
        <f t="shared" si="43"/>
        <v>19</v>
      </c>
      <c r="DJ44" s="2">
        <f t="shared" si="43"/>
        <v>4</v>
      </c>
      <c r="DK44" s="2">
        <f t="shared" si="43"/>
        <v>0</v>
      </c>
      <c r="DL44" s="2">
        <f t="shared" si="43"/>
        <v>1</v>
      </c>
      <c r="DM44" s="2">
        <f t="shared" si="43"/>
        <v>6</v>
      </c>
      <c r="DN44" s="2">
        <f t="shared" si="43"/>
        <v>0</v>
      </c>
      <c r="DO44" s="15">
        <f t="shared" si="43"/>
        <v>104</v>
      </c>
      <c r="DP44" s="15">
        <f t="shared" si="735"/>
        <v>103.4</v>
      </c>
      <c r="DQ44" s="32">
        <f>DQ43+"00:15"</f>
        <v>1.2604166666666685</v>
      </c>
      <c r="DR44" s="2">
        <f t="shared" si="24"/>
        <v>62</v>
      </c>
      <c r="DS44" s="2">
        <f t="shared" si="16"/>
        <v>14</v>
      </c>
      <c r="DT44" s="2">
        <f t="shared" si="16"/>
        <v>6</v>
      </c>
      <c r="DU44" s="2">
        <f t="shared" si="16"/>
        <v>0</v>
      </c>
      <c r="DV44" s="2">
        <f t="shared" si="16"/>
        <v>2</v>
      </c>
      <c r="DW44" s="2">
        <f t="shared" si="16"/>
        <v>2</v>
      </c>
      <c r="DX44" s="2">
        <f t="shared" si="16"/>
        <v>0</v>
      </c>
      <c r="DY44" s="15">
        <f t="shared" si="16"/>
        <v>86</v>
      </c>
      <c r="DZ44" s="15">
        <f t="shared" si="736"/>
        <v>89.8</v>
      </c>
      <c r="EA44" s="32">
        <f>EA43+"00:15"</f>
        <v>1.2604166666666685</v>
      </c>
      <c r="EB44" s="2">
        <f t="shared" si="25"/>
        <v>58</v>
      </c>
      <c r="EC44" s="2">
        <f t="shared" si="18"/>
        <v>14</v>
      </c>
      <c r="ED44" s="2">
        <f t="shared" si="18"/>
        <v>6</v>
      </c>
      <c r="EE44" s="2">
        <f t="shared" si="18"/>
        <v>0</v>
      </c>
      <c r="EF44" s="2">
        <f t="shared" si="18"/>
        <v>2</v>
      </c>
      <c r="EG44" s="2">
        <f t="shared" si="18"/>
        <v>2</v>
      </c>
      <c r="EH44" s="2">
        <f t="shared" si="18"/>
        <v>0</v>
      </c>
      <c r="EI44" s="15">
        <f t="shared" si="18"/>
        <v>82</v>
      </c>
      <c r="EJ44" s="15">
        <f t="shared" si="737"/>
        <v>85.8</v>
      </c>
      <c r="EK44" s="32">
        <f>EK43+"00:15"</f>
        <v>1.2604166666666685</v>
      </c>
      <c r="EL44" s="2">
        <f t="shared" si="26"/>
        <v>71</v>
      </c>
      <c r="EM44" s="2">
        <f t="shared" si="20"/>
        <v>19</v>
      </c>
      <c r="EN44" s="2">
        <f t="shared" si="20"/>
        <v>3</v>
      </c>
      <c r="EO44" s="2">
        <f t="shared" si="20"/>
        <v>0</v>
      </c>
      <c r="EP44" s="2">
        <f t="shared" si="20"/>
        <v>1</v>
      </c>
      <c r="EQ44" s="2">
        <f t="shared" si="20"/>
        <v>6</v>
      </c>
      <c r="ER44" s="2">
        <f t="shared" si="20"/>
        <v>1</v>
      </c>
      <c r="ES44" s="15">
        <f t="shared" si="20"/>
        <v>101</v>
      </c>
      <c r="ET44" s="15">
        <f t="shared" si="738"/>
        <v>99.100000000000009</v>
      </c>
    </row>
    <row r="45" spans="1:150" x14ac:dyDescent="0.25">
      <c r="A45" s="32">
        <f t="shared" ref="A45:A46" si="739">A44+"00:15"</f>
        <v>0.27083333333333326</v>
      </c>
      <c r="B45" s="2">
        <v>2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15">
        <f t="shared" si="129"/>
        <v>2</v>
      </c>
      <c r="J45" s="15">
        <f t="shared" si="724"/>
        <v>2</v>
      </c>
      <c r="K45" s="32">
        <f t="shared" ref="K45:K46" si="740">K44+"00:15"</f>
        <v>0.27083333333333326</v>
      </c>
      <c r="L45" s="2">
        <v>5</v>
      </c>
      <c r="M45" s="2">
        <v>0</v>
      </c>
      <c r="N45" s="2">
        <v>1</v>
      </c>
      <c r="O45" s="2">
        <v>0</v>
      </c>
      <c r="P45" s="2">
        <v>0</v>
      </c>
      <c r="Q45" s="2">
        <v>0</v>
      </c>
      <c r="R45" s="2">
        <v>1</v>
      </c>
      <c r="S45" s="15">
        <f t="shared" si="131"/>
        <v>7</v>
      </c>
      <c r="T45" s="15">
        <f t="shared" si="725"/>
        <v>6.7</v>
      </c>
      <c r="U45" s="32">
        <f t="shared" ref="U45:U46" si="741">U44+"00:15"</f>
        <v>1.2708333333333353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15">
        <f t="shared" si="133"/>
        <v>0</v>
      </c>
      <c r="AD45" s="15">
        <f t="shared" si="726"/>
        <v>0</v>
      </c>
      <c r="AE45" s="32">
        <f t="shared" ref="AE45:AE46" si="742">AE44+"00:15"</f>
        <v>1.2708333333333353</v>
      </c>
      <c r="AF45" s="2">
        <v>3</v>
      </c>
      <c r="AG45" s="2">
        <v>0</v>
      </c>
      <c r="AH45" s="2">
        <v>0</v>
      </c>
      <c r="AI45" s="2">
        <v>0</v>
      </c>
      <c r="AJ45" s="2">
        <v>1</v>
      </c>
      <c r="AK45" s="2">
        <v>0</v>
      </c>
      <c r="AL45" s="2">
        <v>1</v>
      </c>
      <c r="AM45" s="15">
        <f t="shared" si="135"/>
        <v>5</v>
      </c>
      <c r="AN45" s="15">
        <f t="shared" si="727"/>
        <v>5.2</v>
      </c>
      <c r="AO45" s="32">
        <f t="shared" ref="AO45:AO46" si="743">AO44+"00:15"</f>
        <v>1.2708333333333353</v>
      </c>
      <c r="AP45" s="2">
        <v>64</v>
      </c>
      <c r="AQ45" s="2">
        <v>20</v>
      </c>
      <c r="AR45" s="2">
        <v>8</v>
      </c>
      <c r="AS45" s="2">
        <v>0</v>
      </c>
      <c r="AT45" s="2">
        <v>1</v>
      </c>
      <c r="AU45" s="2">
        <v>2</v>
      </c>
      <c r="AV45" s="2">
        <v>0</v>
      </c>
      <c r="AW45" s="15">
        <f t="shared" si="137"/>
        <v>95</v>
      </c>
      <c r="AX45" s="15">
        <f t="shared" si="728"/>
        <v>98.8</v>
      </c>
      <c r="AY45" s="32">
        <f t="shared" ref="AY45:AY46" si="744">AY44+"00:15"</f>
        <v>1.2708333333333353</v>
      </c>
      <c r="AZ45" s="2">
        <v>0</v>
      </c>
      <c r="BA45" s="2">
        <v>0</v>
      </c>
      <c r="BB45" s="2">
        <v>0</v>
      </c>
      <c r="BC45" s="2">
        <v>0</v>
      </c>
      <c r="BD45" s="2">
        <v>0</v>
      </c>
      <c r="BE45" s="2">
        <v>0</v>
      </c>
      <c r="BF45" s="2">
        <v>0</v>
      </c>
      <c r="BG45" s="15">
        <f t="shared" si="139"/>
        <v>0</v>
      </c>
      <c r="BH45" s="15">
        <f t="shared" si="729"/>
        <v>0</v>
      </c>
      <c r="BI45" s="32">
        <f t="shared" ref="BI45:BI46" si="745">BI44+"00:15"</f>
        <v>1.2708333333333353</v>
      </c>
      <c r="BJ45" s="2">
        <v>66</v>
      </c>
      <c r="BK45" s="2">
        <v>22</v>
      </c>
      <c r="BL45" s="2">
        <v>9</v>
      </c>
      <c r="BM45" s="2">
        <v>1</v>
      </c>
      <c r="BN45" s="2">
        <v>2</v>
      </c>
      <c r="BO45" s="2">
        <v>2</v>
      </c>
      <c r="BP45" s="2">
        <v>3</v>
      </c>
      <c r="BQ45" s="15">
        <f t="shared" si="141"/>
        <v>105</v>
      </c>
      <c r="BR45" s="15">
        <f t="shared" si="730"/>
        <v>109.19999999999999</v>
      </c>
      <c r="BS45" s="32">
        <f t="shared" ref="BS45:BS46" si="746">BS44+"00:15"</f>
        <v>1.2708333333333353</v>
      </c>
      <c r="BT45" s="2">
        <v>1</v>
      </c>
      <c r="BU45" s="2">
        <v>0</v>
      </c>
      <c r="BV45" s="2">
        <v>0</v>
      </c>
      <c r="BW45" s="2">
        <v>0</v>
      </c>
      <c r="BX45" s="2">
        <v>0</v>
      </c>
      <c r="BY45" s="2">
        <v>0</v>
      </c>
      <c r="BZ45" s="2">
        <v>1</v>
      </c>
      <c r="CA45" s="15">
        <f t="shared" si="143"/>
        <v>2</v>
      </c>
      <c r="CB45" s="15">
        <f t="shared" si="731"/>
        <v>1.2</v>
      </c>
      <c r="CC45" s="32">
        <f t="shared" ref="CC45:CC46" si="747">CC44+"00:15"</f>
        <v>1.2708333333333353</v>
      </c>
      <c r="CD45" s="2">
        <v>0</v>
      </c>
      <c r="CE45" s="2">
        <v>0</v>
      </c>
      <c r="CF45" s="2">
        <v>0</v>
      </c>
      <c r="CG45" s="2">
        <v>0</v>
      </c>
      <c r="CH45" s="2">
        <v>0</v>
      </c>
      <c r="CI45" s="2">
        <v>0</v>
      </c>
      <c r="CJ45" s="2">
        <v>0</v>
      </c>
      <c r="CK45" s="15">
        <f t="shared" si="145"/>
        <v>0</v>
      </c>
      <c r="CL45" s="15">
        <f t="shared" si="732"/>
        <v>0</v>
      </c>
      <c r="CM45" s="32">
        <f t="shared" ref="CM45:CM46" si="748">CM44+"00:15"</f>
        <v>1.2708333333333353</v>
      </c>
      <c r="CN45" s="2">
        <f t="shared" si="23"/>
        <v>4</v>
      </c>
      <c r="CO45" s="2">
        <f t="shared" si="23"/>
        <v>0</v>
      </c>
      <c r="CP45" s="2">
        <f t="shared" si="23"/>
        <v>0</v>
      </c>
      <c r="CQ45" s="2">
        <f t="shared" si="23"/>
        <v>0</v>
      </c>
      <c r="CR45" s="2">
        <f t="shared" si="23"/>
        <v>1</v>
      </c>
      <c r="CS45" s="2">
        <f t="shared" si="23"/>
        <v>0</v>
      </c>
      <c r="CT45" s="2">
        <f t="shared" si="23"/>
        <v>2</v>
      </c>
      <c r="CU45" s="15">
        <f t="shared" si="23"/>
        <v>7</v>
      </c>
      <c r="CV45" s="15">
        <f t="shared" si="733"/>
        <v>6.4</v>
      </c>
      <c r="CW45" s="32">
        <f t="shared" ref="CW45:CW46" si="749">CW44+"00:15"</f>
        <v>1.2708333333333353</v>
      </c>
      <c r="CX45" s="2">
        <f t="shared" si="42"/>
        <v>7</v>
      </c>
      <c r="CY45" s="2">
        <f t="shared" si="42"/>
        <v>0</v>
      </c>
      <c r="CZ45" s="2">
        <f t="shared" si="42"/>
        <v>1</v>
      </c>
      <c r="DA45" s="2">
        <f t="shared" si="42"/>
        <v>0</v>
      </c>
      <c r="DB45" s="2">
        <f t="shared" si="42"/>
        <v>0</v>
      </c>
      <c r="DC45" s="2">
        <f t="shared" si="42"/>
        <v>0</v>
      </c>
      <c r="DD45" s="2">
        <f t="shared" si="42"/>
        <v>1</v>
      </c>
      <c r="DE45" s="15">
        <f t="shared" si="42"/>
        <v>9</v>
      </c>
      <c r="DF45" s="15">
        <f t="shared" si="734"/>
        <v>8.6999999999999993</v>
      </c>
      <c r="DG45" s="32">
        <f t="shared" ref="DG45:DG46" si="750">DG44+"00:15"</f>
        <v>1.2708333333333353</v>
      </c>
      <c r="DH45" s="2">
        <f t="shared" si="43"/>
        <v>71</v>
      </c>
      <c r="DI45" s="2">
        <f t="shared" si="43"/>
        <v>22</v>
      </c>
      <c r="DJ45" s="2">
        <f t="shared" si="43"/>
        <v>10</v>
      </c>
      <c r="DK45" s="2">
        <f t="shared" si="43"/>
        <v>1</v>
      </c>
      <c r="DL45" s="2">
        <f t="shared" si="43"/>
        <v>2</v>
      </c>
      <c r="DM45" s="2">
        <f t="shared" si="43"/>
        <v>2</v>
      </c>
      <c r="DN45" s="2">
        <f t="shared" si="43"/>
        <v>4</v>
      </c>
      <c r="DO45" s="15">
        <f t="shared" si="43"/>
        <v>112</v>
      </c>
      <c r="DP45" s="15">
        <f t="shared" si="735"/>
        <v>115.89999999999999</v>
      </c>
      <c r="DQ45" s="32">
        <f t="shared" ref="DQ45:DQ46" si="751">DQ44+"00:15"</f>
        <v>1.2708333333333353</v>
      </c>
      <c r="DR45" s="2">
        <f t="shared" si="24"/>
        <v>67</v>
      </c>
      <c r="DS45" s="2">
        <f t="shared" si="24"/>
        <v>20</v>
      </c>
      <c r="DT45" s="2">
        <f t="shared" si="24"/>
        <v>8</v>
      </c>
      <c r="DU45" s="2">
        <f t="shared" si="24"/>
        <v>0</v>
      </c>
      <c r="DV45" s="2">
        <f t="shared" si="24"/>
        <v>2</v>
      </c>
      <c r="DW45" s="2">
        <f t="shared" si="24"/>
        <v>2</v>
      </c>
      <c r="DX45" s="2">
        <f t="shared" si="24"/>
        <v>1</v>
      </c>
      <c r="DY45" s="15">
        <f t="shared" si="24"/>
        <v>100</v>
      </c>
      <c r="DZ45" s="15">
        <f t="shared" si="736"/>
        <v>104</v>
      </c>
      <c r="EA45" s="32">
        <f t="shared" ref="EA45:EA46" si="752">EA44+"00:15"</f>
        <v>1.2708333333333353</v>
      </c>
      <c r="EB45" s="2">
        <f t="shared" si="25"/>
        <v>66</v>
      </c>
      <c r="EC45" s="2">
        <f t="shared" si="25"/>
        <v>20</v>
      </c>
      <c r="ED45" s="2">
        <f t="shared" si="25"/>
        <v>8</v>
      </c>
      <c r="EE45" s="2">
        <f t="shared" si="25"/>
        <v>0</v>
      </c>
      <c r="EF45" s="2">
        <f t="shared" si="25"/>
        <v>1</v>
      </c>
      <c r="EG45" s="2">
        <f t="shared" si="25"/>
        <v>2</v>
      </c>
      <c r="EH45" s="2">
        <f t="shared" si="25"/>
        <v>0</v>
      </c>
      <c r="EI45" s="15">
        <f t="shared" si="25"/>
        <v>97</v>
      </c>
      <c r="EJ45" s="15">
        <f t="shared" si="737"/>
        <v>100.8</v>
      </c>
      <c r="EK45" s="32">
        <f t="shared" ref="EK45:EK46" si="753">EK44+"00:15"</f>
        <v>1.2708333333333353</v>
      </c>
      <c r="EL45" s="2">
        <f t="shared" si="26"/>
        <v>67</v>
      </c>
      <c r="EM45" s="2">
        <f t="shared" si="26"/>
        <v>22</v>
      </c>
      <c r="EN45" s="2">
        <f t="shared" si="26"/>
        <v>9</v>
      </c>
      <c r="EO45" s="2">
        <f t="shared" si="26"/>
        <v>1</v>
      </c>
      <c r="EP45" s="2">
        <f t="shared" si="26"/>
        <v>2</v>
      </c>
      <c r="EQ45" s="2">
        <f t="shared" si="26"/>
        <v>2</v>
      </c>
      <c r="ER45" s="2">
        <f t="shared" si="26"/>
        <v>4</v>
      </c>
      <c r="ES45" s="15">
        <f t="shared" si="26"/>
        <v>107</v>
      </c>
      <c r="ET45" s="15">
        <f t="shared" si="738"/>
        <v>110.39999999999999</v>
      </c>
    </row>
    <row r="46" spans="1:150" ht="13.8" thickBot="1" x14ac:dyDescent="0.3">
      <c r="A46" s="32">
        <f t="shared" si="739"/>
        <v>0.28124999999999994</v>
      </c>
      <c r="B46" s="2">
        <v>1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15">
        <f t="shared" si="129"/>
        <v>1</v>
      </c>
      <c r="J46" s="15">
        <f t="shared" si="724"/>
        <v>1</v>
      </c>
      <c r="K46" s="32">
        <f t="shared" si="740"/>
        <v>0.28124999999999994</v>
      </c>
      <c r="L46" s="2">
        <v>4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1</v>
      </c>
      <c r="S46" s="15">
        <f t="shared" si="131"/>
        <v>5</v>
      </c>
      <c r="T46" s="15">
        <f t="shared" si="725"/>
        <v>4.2</v>
      </c>
      <c r="U46" s="32">
        <f t="shared" si="741"/>
        <v>1.281250000000002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15">
        <f t="shared" si="133"/>
        <v>0</v>
      </c>
      <c r="AD46" s="15">
        <f t="shared" si="726"/>
        <v>0</v>
      </c>
      <c r="AE46" s="32">
        <f t="shared" si="742"/>
        <v>1.281250000000002</v>
      </c>
      <c r="AF46" s="2">
        <v>6</v>
      </c>
      <c r="AG46" s="2">
        <v>2</v>
      </c>
      <c r="AH46" s="2">
        <v>0</v>
      </c>
      <c r="AI46" s="2">
        <v>0</v>
      </c>
      <c r="AJ46" s="2">
        <v>0</v>
      </c>
      <c r="AK46" s="2">
        <v>0</v>
      </c>
      <c r="AL46" s="2">
        <v>1</v>
      </c>
      <c r="AM46" s="15">
        <f t="shared" si="135"/>
        <v>9</v>
      </c>
      <c r="AN46" s="15">
        <f t="shared" si="727"/>
        <v>8.1999999999999993</v>
      </c>
      <c r="AO46" s="32">
        <f t="shared" si="743"/>
        <v>1.281250000000002</v>
      </c>
      <c r="AP46" s="2">
        <v>65</v>
      </c>
      <c r="AQ46" s="2">
        <v>25</v>
      </c>
      <c r="AR46" s="2">
        <v>3</v>
      </c>
      <c r="AS46" s="2">
        <v>1</v>
      </c>
      <c r="AT46" s="2">
        <v>3</v>
      </c>
      <c r="AU46" s="2">
        <v>2</v>
      </c>
      <c r="AV46" s="2">
        <v>0</v>
      </c>
      <c r="AW46" s="15">
        <f t="shared" si="137"/>
        <v>99</v>
      </c>
      <c r="AX46" s="15">
        <f t="shared" si="728"/>
        <v>103.6</v>
      </c>
      <c r="AY46" s="32">
        <f t="shared" si="744"/>
        <v>1.281250000000002</v>
      </c>
      <c r="AZ46" s="2">
        <v>0</v>
      </c>
      <c r="BA46" s="2">
        <v>0</v>
      </c>
      <c r="BB46" s="2">
        <v>0</v>
      </c>
      <c r="BC46" s="2">
        <v>0</v>
      </c>
      <c r="BD46" s="2">
        <v>0</v>
      </c>
      <c r="BE46" s="2">
        <v>0</v>
      </c>
      <c r="BF46" s="2">
        <v>0</v>
      </c>
      <c r="BG46" s="15">
        <f t="shared" si="139"/>
        <v>0</v>
      </c>
      <c r="BH46" s="15">
        <f t="shared" si="729"/>
        <v>0</v>
      </c>
      <c r="BI46" s="32">
        <f t="shared" si="745"/>
        <v>1.281250000000002</v>
      </c>
      <c r="BJ46" s="2">
        <v>79</v>
      </c>
      <c r="BK46" s="2">
        <v>22</v>
      </c>
      <c r="BL46" s="2">
        <v>5</v>
      </c>
      <c r="BM46" s="2">
        <v>1</v>
      </c>
      <c r="BN46" s="2">
        <v>3</v>
      </c>
      <c r="BO46" s="2">
        <v>5</v>
      </c>
      <c r="BP46" s="2">
        <v>5</v>
      </c>
      <c r="BQ46" s="15">
        <f t="shared" si="141"/>
        <v>120</v>
      </c>
      <c r="BR46" s="15">
        <f t="shared" si="730"/>
        <v>119.8</v>
      </c>
      <c r="BS46" s="32">
        <f t="shared" si="746"/>
        <v>1.281250000000002</v>
      </c>
      <c r="BT46" s="2">
        <v>2</v>
      </c>
      <c r="BU46" s="2">
        <v>2</v>
      </c>
      <c r="BV46" s="2">
        <v>0</v>
      </c>
      <c r="BW46" s="2">
        <v>0</v>
      </c>
      <c r="BX46" s="2">
        <v>0</v>
      </c>
      <c r="BY46" s="2">
        <v>0</v>
      </c>
      <c r="BZ46" s="2">
        <v>1</v>
      </c>
      <c r="CA46" s="15">
        <f t="shared" si="143"/>
        <v>5</v>
      </c>
      <c r="CB46" s="15">
        <f t="shared" si="731"/>
        <v>4.2</v>
      </c>
      <c r="CC46" s="32">
        <f t="shared" si="747"/>
        <v>1.281250000000002</v>
      </c>
      <c r="CD46" s="2">
        <v>0</v>
      </c>
      <c r="CE46" s="2">
        <v>0</v>
      </c>
      <c r="CF46" s="2">
        <v>0</v>
      </c>
      <c r="CG46" s="2">
        <v>0</v>
      </c>
      <c r="CH46" s="2">
        <v>0</v>
      </c>
      <c r="CI46" s="2">
        <v>0</v>
      </c>
      <c r="CJ46" s="2">
        <v>0</v>
      </c>
      <c r="CK46" s="15">
        <f t="shared" si="145"/>
        <v>0</v>
      </c>
      <c r="CL46" s="15">
        <f t="shared" si="732"/>
        <v>0</v>
      </c>
      <c r="CM46" s="32">
        <f t="shared" si="748"/>
        <v>1.281250000000002</v>
      </c>
      <c r="CN46" s="2">
        <f t="shared" ref="CN46:CU71" si="754">SUM(V46,AF46,BT46)</f>
        <v>8</v>
      </c>
      <c r="CO46" s="2">
        <f t="shared" si="754"/>
        <v>4</v>
      </c>
      <c r="CP46" s="2">
        <f t="shared" si="754"/>
        <v>0</v>
      </c>
      <c r="CQ46" s="2">
        <f t="shared" si="754"/>
        <v>0</v>
      </c>
      <c r="CR46" s="2">
        <f t="shared" si="754"/>
        <v>0</v>
      </c>
      <c r="CS46" s="2">
        <f t="shared" si="754"/>
        <v>0</v>
      </c>
      <c r="CT46" s="2">
        <f t="shared" si="754"/>
        <v>2</v>
      </c>
      <c r="CU46" s="15">
        <f t="shared" si="754"/>
        <v>14</v>
      </c>
      <c r="CV46" s="15">
        <f t="shared" si="733"/>
        <v>12.4</v>
      </c>
      <c r="CW46" s="32">
        <f t="shared" si="749"/>
        <v>1.281250000000002</v>
      </c>
      <c r="CX46" s="2">
        <f t="shared" ref="CX46:DE71" si="755">SUM(B46,L46,V46)</f>
        <v>5</v>
      </c>
      <c r="CY46" s="2">
        <f t="shared" si="755"/>
        <v>0</v>
      </c>
      <c r="CZ46" s="2">
        <f t="shared" si="755"/>
        <v>0</v>
      </c>
      <c r="DA46" s="2">
        <f t="shared" si="755"/>
        <v>0</v>
      </c>
      <c r="DB46" s="2">
        <f t="shared" si="755"/>
        <v>0</v>
      </c>
      <c r="DC46" s="2">
        <f t="shared" si="755"/>
        <v>0</v>
      </c>
      <c r="DD46" s="2">
        <f t="shared" si="755"/>
        <v>1</v>
      </c>
      <c r="DE46" s="15">
        <f t="shared" si="755"/>
        <v>6</v>
      </c>
      <c r="DF46" s="15">
        <f t="shared" si="734"/>
        <v>5.2</v>
      </c>
      <c r="DG46" s="32">
        <f t="shared" si="750"/>
        <v>1.281250000000002</v>
      </c>
      <c r="DH46" s="2">
        <f t="shared" ref="DH46:DO71" si="756">SUM(L46,AZ46,BJ46)</f>
        <v>83</v>
      </c>
      <c r="DI46" s="2">
        <f t="shared" si="756"/>
        <v>22</v>
      </c>
      <c r="DJ46" s="2">
        <f t="shared" si="756"/>
        <v>5</v>
      </c>
      <c r="DK46" s="2">
        <f t="shared" si="756"/>
        <v>1</v>
      </c>
      <c r="DL46" s="2">
        <f t="shared" si="756"/>
        <v>3</v>
      </c>
      <c r="DM46" s="2">
        <f t="shared" si="756"/>
        <v>5</v>
      </c>
      <c r="DN46" s="2">
        <f t="shared" si="756"/>
        <v>6</v>
      </c>
      <c r="DO46" s="15">
        <f t="shared" si="756"/>
        <v>125</v>
      </c>
      <c r="DP46" s="15">
        <f t="shared" si="735"/>
        <v>124</v>
      </c>
      <c r="DQ46" s="32">
        <f t="shared" si="751"/>
        <v>1.281250000000002</v>
      </c>
      <c r="DR46" s="2">
        <f t="shared" ref="DR46:DY71" si="757">SUM(AF46,AP46,AZ46)</f>
        <v>71</v>
      </c>
      <c r="DS46" s="2">
        <f t="shared" si="757"/>
        <v>27</v>
      </c>
      <c r="DT46" s="2">
        <f t="shared" si="757"/>
        <v>3</v>
      </c>
      <c r="DU46" s="2">
        <f t="shared" si="757"/>
        <v>1</v>
      </c>
      <c r="DV46" s="2">
        <f t="shared" si="757"/>
        <v>3</v>
      </c>
      <c r="DW46" s="2">
        <f t="shared" si="757"/>
        <v>2</v>
      </c>
      <c r="DX46" s="2">
        <f t="shared" si="757"/>
        <v>1</v>
      </c>
      <c r="DY46" s="15">
        <f t="shared" si="757"/>
        <v>108</v>
      </c>
      <c r="DZ46" s="15">
        <f t="shared" si="736"/>
        <v>111.8</v>
      </c>
      <c r="EA46" s="32">
        <f t="shared" si="752"/>
        <v>1.281250000000002</v>
      </c>
      <c r="EB46" s="2">
        <f t="shared" ref="EB46:EI71" si="758">SUM(B46,AP46,CD46)</f>
        <v>66</v>
      </c>
      <c r="EC46" s="2">
        <f t="shared" si="758"/>
        <v>25</v>
      </c>
      <c r="ED46" s="2">
        <f t="shared" si="758"/>
        <v>3</v>
      </c>
      <c r="EE46" s="2">
        <f t="shared" si="758"/>
        <v>1</v>
      </c>
      <c r="EF46" s="2">
        <f t="shared" si="758"/>
        <v>3</v>
      </c>
      <c r="EG46" s="2">
        <f t="shared" si="758"/>
        <v>2</v>
      </c>
      <c r="EH46" s="2">
        <f t="shared" si="758"/>
        <v>0</v>
      </c>
      <c r="EI46" s="15">
        <f t="shared" si="758"/>
        <v>100</v>
      </c>
      <c r="EJ46" s="15">
        <f t="shared" si="737"/>
        <v>104.6</v>
      </c>
      <c r="EK46" s="32">
        <f t="shared" si="753"/>
        <v>1.281250000000002</v>
      </c>
      <c r="EL46" s="2">
        <f t="shared" ref="EL46:ES71" si="759">SUM(BJ46,BT46,CD46)</f>
        <v>81</v>
      </c>
      <c r="EM46" s="2">
        <f t="shared" si="759"/>
        <v>24</v>
      </c>
      <c r="EN46" s="2">
        <f t="shared" si="759"/>
        <v>5</v>
      </c>
      <c r="EO46" s="2">
        <f t="shared" si="759"/>
        <v>1</v>
      </c>
      <c r="EP46" s="2">
        <f t="shared" si="759"/>
        <v>3</v>
      </c>
      <c r="EQ46" s="2">
        <f t="shared" si="759"/>
        <v>5</v>
      </c>
      <c r="ER46" s="2">
        <f t="shared" si="759"/>
        <v>6</v>
      </c>
      <c r="ES46" s="15">
        <f t="shared" si="759"/>
        <v>125</v>
      </c>
      <c r="ET46" s="15">
        <f t="shared" si="738"/>
        <v>124</v>
      </c>
    </row>
    <row r="47" spans="1:150" ht="14.4" thickTop="1" thickBot="1" x14ac:dyDescent="0.3">
      <c r="A47" s="33" t="s">
        <v>5</v>
      </c>
      <c r="B47" s="3">
        <f>SUM(B43:B46)</f>
        <v>3</v>
      </c>
      <c r="C47" s="3">
        <f t="shared" ref="C47" si="760">SUM(C43:C46)</f>
        <v>0</v>
      </c>
      <c r="D47" s="3">
        <f t="shared" ref="D47" si="761">SUM(D43:D46)</f>
        <v>0</v>
      </c>
      <c r="E47" s="3">
        <f t="shared" ref="E47" si="762">SUM(E43:E46)</f>
        <v>0</v>
      </c>
      <c r="F47" s="3">
        <f t="shared" ref="F47" si="763">SUM(F43:F46)</f>
        <v>0</v>
      </c>
      <c r="G47" s="3">
        <f t="shared" ref="G47" si="764">SUM(G43:G46)</f>
        <v>1</v>
      </c>
      <c r="H47" s="3">
        <f t="shared" ref="H47" si="765">SUM(H43:H46)</f>
        <v>0</v>
      </c>
      <c r="I47" s="16">
        <f>SUM(B47:H47)</f>
        <v>4</v>
      </c>
      <c r="J47" s="34">
        <f>B47+C47+D47*1.5+E47*2.3+F47*2+G47*0.4+H47*0.2</f>
        <v>3.4</v>
      </c>
      <c r="K47" s="33" t="s">
        <v>5</v>
      </c>
      <c r="L47" s="3">
        <f>SUM(L43:L46)</f>
        <v>16</v>
      </c>
      <c r="M47" s="3">
        <f t="shared" ref="M47" si="766">SUM(M43:M46)</f>
        <v>0</v>
      </c>
      <c r="N47" s="3">
        <f t="shared" ref="N47" si="767">SUM(N43:N46)</f>
        <v>2</v>
      </c>
      <c r="O47" s="3">
        <f t="shared" ref="O47" si="768">SUM(O43:O46)</f>
        <v>0</v>
      </c>
      <c r="P47" s="3">
        <f t="shared" ref="P47" si="769">SUM(P43:P46)</f>
        <v>0</v>
      </c>
      <c r="Q47" s="3">
        <f t="shared" ref="Q47" si="770">SUM(Q43:Q46)</f>
        <v>0</v>
      </c>
      <c r="R47" s="3">
        <f t="shared" ref="R47" si="771">SUM(R43:R46)</f>
        <v>2</v>
      </c>
      <c r="S47" s="16">
        <f>SUM(L47:R47)</f>
        <v>20</v>
      </c>
      <c r="T47" s="34">
        <f>L47+M47+N47*1.5+O47*2.3+P47*2+Q47*0.4+R47*0.2</f>
        <v>19.399999999999999</v>
      </c>
      <c r="U47" s="33" t="s">
        <v>5</v>
      </c>
      <c r="V47" s="3">
        <f>SUM(V43:V46)</f>
        <v>0</v>
      </c>
      <c r="W47" s="3">
        <f t="shared" ref="W47" si="772">SUM(W43:W46)</f>
        <v>0</v>
      </c>
      <c r="X47" s="3">
        <f t="shared" ref="X47" si="773">SUM(X43:X46)</f>
        <v>0</v>
      </c>
      <c r="Y47" s="3">
        <f t="shared" ref="Y47" si="774">SUM(Y43:Y46)</f>
        <v>0</v>
      </c>
      <c r="Z47" s="3">
        <f t="shared" ref="Z47" si="775">SUM(Z43:Z46)</f>
        <v>0</v>
      </c>
      <c r="AA47" s="3">
        <f t="shared" ref="AA47" si="776">SUM(AA43:AA46)</f>
        <v>0</v>
      </c>
      <c r="AB47" s="3">
        <f t="shared" ref="AB47" si="777">SUM(AB43:AB46)</f>
        <v>0</v>
      </c>
      <c r="AC47" s="16">
        <f>SUM(V47:AB47)</f>
        <v>0</v>
      </c>
      <c r="AD47" s="34">
        <f>V47+W47+X47*1.5+Y47*2.3+Z47*2+AA47*0.4+AB47*0.2</f>
        <v>0</v>
      </c>
      <c r="AE47" s="33" t="s">
        <v>5</v>
      </c>
      <c r="AF47" s="3">
        <f>SUM(AF43:AF46)</f>
        <v>15</v>
      </c>
      <c r="AG47" s="3">
        <f t="shared" ref="AG47" si="778">SUM(AG43:AG46)</f>
        <v>2</v>
      </c>
      <c r="AH47" s="3">
        <f t="shared" ref="AH47" si="779">SUM(AH43:AH46)</f>
        <v>0</v>
      </c>
      <c r="AI47" s="3">
        <f t="shared" ref="AI47" si="780">SUM(AI43:AI46)</f>
        <v>0</v>
      </c>
      <c r="AJ47" s="3">
        <f t="shared" ref="AJ47" si="781">SUM(AJ43:AJ46)</f>
        <v>1</v>
      </c>
      <c r="AK47" s="3">
        <f t="shared" ref="AK47" si="782">SUM(AK43:AK46)</f>
        <v>0</v>
      </c>
      <c r="AL47" s="3">
        <f t="shared" ref="AL47" si="783">SUM(AL43:AL46)</f>
        <v>4</v>
      </c>
      <c r="AM47" s="16">
        <f>SUM(AF47:AL47)</f>
        <v>22</v>
      </c>
      <c r="AN47" s="34">
        <f>AF47+AG47+AH47*1.5+AI47*2.3+AJ47*2+AK47*0.4+AL47*0.2</f>
        <v>19.8</v>
      </c>
      <c r="AO47" s="33" t="s">
        <v>5</v>
      </c>
      <c r="AP47" s="3">
        <f>SUM(AP43:AP46)</f>
        <v>216</v>
      </c>
      <c r="AQ47" s="3">
        <f t="shared" ref="AQ47" si="784">SUM(AQ43:AQ46)</f>
        <v>70</v>
      </c>
      <c r="AR47" s="3">
        <f t="shared" ref="AR47" si="785">SUM(AR43:AR46)</f>
        <v>21</v>
      </c>
      <c r="AS47" s="3">
        <f t="shared" ref="AS47" si="786">SUM(AS43:AS46)</f>
        <v>1</v>
      </c>
      <c r="AT47" s="3">
        <f t="shared" ref="AT47" si="787">SUM(AT43:AT46)</f>
        <v>8</v>
      </c>
      <c r="AU47" s="3">
        <f t="shared" ref="AU47" si="788">SUM(AU43:AU46)</f>
        <v>6</v>
      </c>
      <c r="AV47" s="3">
        <f t="shared" ref="AV47" si="789">SUM(AV43:AV46)</f>
        <v>0</v>
      </c>
      <c r="AW47" s="16">
        <f>SUM(AP47:AV47)</f>
        <v>322</v>
      </c>
      <c r="AX47" s="34">
        <f>AP47+AQ47+AR47*1.5+AS47*2.3+AT47*2+AU47*0.4+AV47*0.2</f>
        <v>338.2</v>
      </c>
      <c r="AY47" s="33" t="s">
        <v>5</v>
      </c>
      <c r="AZ47" s="3">
        <f>SUM(AZ43:AZ46)</f>
        <v>0</v>
      </c>
      <c r="BA47" s="3">
        <f t="shared" ref="BA47" si="790">SUM(BA43:BA46)</f>
        <v>0</v>
      </c>
      <c r="BB47" s="3">
        <f t="shared" ref="BB47" si="791">SUM(BB43:BB46)</f>
        <v>0</v>
      </c>
      <c r="BC47" s="3">
        <f t="shared" ref="BC47" si="792">SUM(BC43:BC46)</f>
        <v>0</v>
      </c>
      <c r="BD47" s="3">
        <f t="shared" ref="BD47" si="793">SUM(BD43:BD46)</f>
        <v>0</v>
      </c>
      <c r="BE47" s="3">
        <f t="shared" ref="BE47" si="794">SUM(BE43:BE46)</f>
        <v>0</v>
      </c>
      <c r="BF47" s="3">
        <f t="shared" ref="BF47" si="795">SUM(BF43:BF46)</f>
        <v>0</v>
      </c>
      <c r="BG47" s="16">
        <f>SUM(AZ47:BF47)</f>
        <v>0</v>
      </c>
      <c r="BH47" s="34">
        <f>AZ47+BA47+BB47*1.5+BC47*2.3+BD47*2+BE47*0.4+BF47*0.2</f>
        <v>0</v>
      </c>
      <c r="BI47" s="33" t="s">
        <v>5</v>
      </c>
      <c r="BJ47" s="3">
        <f>SUM(BJ43:BJ46)</f>
        <v>276</v>
      </c>
      <c r="BK47" s="3">
        <f t="shared" ref="BK47" si="796">SUM(BK43:BK46)</f>
        <v>84</v>
      </c>
      <c r="BL47" s="3">
        <f t="shared" ref="BL47" si="797">SUM(BL43:BL46)</f>
        <v>18</v>
      </c>
      <c r="BM47" s="3">
        <f t="shared" ref="BM47" si="798">SUM(BM43:BM46)</f>
        <v>2</v>
      </c>
      <c r="BN47" s="3">
        <f t="shared" ref="BN47" si="799">SUM(BN43:BN46)</f>
        <v>7</v>
      </c>
      <c r="BO47" s="3">
        <f t="shared" ref="BO47" si="800">SUM(BO43:BO46)</f>
        <v>17</v>
      </c>
      <c r="BP47" s="3">
        <f t="shared" ref="BP47" si="801">SUM(BP43:BP46)</f>
        <v>8</v>
      </c>
      <c r="BQ47" s="16">
        <f>SUM(BJ47:BP47)</f>
        <v>412</v>
      </c>
      <c r="BR47" s="34">
        <f>BJ47+BK47+BL47*1.5+BM47*2.3+BN47*2+BO47*0.4+BP47*0.2</f>
        <v>414.00000000000006</v>
      </c>
      <c r="BS47" s="33" t="s">
        <v>5</v>
      </c>
      <c r="BT47" s="3">
        <f>SUM(BT43:BT46)</f>
        <v>5</v>
      </c>
      <c r="BU47" s="3">
        <f t="shared" ref="BU47" si="802">SUM(BU43:BU46)</f>
        <v>2</v>
      </c>
      <c r="BV47" s="3">
        <f t="shared" ref="BV47" si="803">SUM(BV43:BV46)</f>
        <v>0</v>
      </c>
      <c r="BW47" s="3">
        <f t="shared" ref="BW47" si="804">SUM(BW43:BW46)</f>
        <v>0</v>
      </c>
      <c r="BX47" s="3">
        <f t="shared" ref="BX47" si="805">SUM(BX43:BX46)</f>
        <v>0</v>
      </c>
      <c r="BY47" s="3">
        <f t="shared" ref="BY47" si="806">SUM(BY43:BY46)</f>
        <v>0</v>
      </c>
      <c r="BZ47" s="3">
        <f t="shared" ref="BZ47" si="807">SUM(BZ43:BZ46)</f>
        <v>3</v>
      </c>
      <c r="CA47" s="16">
        <f>SUM(BT47:BZ47)</f>
        <v>10</v>
      </c>
      <c r="CB47" s="34">
        <f>BT47+BU47+BV47*1.5+BW47*2.3+BX47*2+BY47*0.4+BZ47*0.2</f>
        <v>7.6</v>
      </c>
      <c r="CC47" s="33" t="s">
        <v>5</v>
      </c>
      <c r="CD47" s="3">
        <f>SUM(CD43:CD46)</f>
        <v>0</v>
      </c>
      <c r="CE47" s="3">
        <f t="shared" ref="CE47" si="808">SUM(CE43:CE46)</f>
        <v>0</v>
      </c>
      <c r="CF47" s="3">
        <f t="shared" ref="CF47" si="809">SUM(CF43:CF46)</f>
        <v>0</v>
      </c>
      <c r="CG47" s="3">
        <f t="shared" ref="CG47" si="810">SUM(CG43:CG46)</f>
        <v>0</v>
      </c>
      <c r="CH47" s="3">
        <f t="shared" ref="CH47" si="811">SUM(CH43:CH46)</f>
        <v>0</v>
      </c>
      <c r="CI47" s="3">
        <f t="shared" ref="CI47" si="812">SUM(CI43:CI46)</f>
        <v>0</v>
      </c>
      <c r="CJ47" s="3">
        <f t="shared" ref="CJ47" si="813">SUM(CJ43:CJ46)</f>
        <v>0</v>
      </c>
      <c r="CK47" s="16">
        <f>SUM(CD47:CJ47)</f>
        <v>0</v>
      </c>
      <c r="CL47" s="34">
        <f>CD47+CE47+CF47*1.5+CG47*2.3+CH47*2+CI47*0.4+CJ47*0.2</f>
        <v>0</v>
      </c>
      <c r="CM47" s="33" t="s">
        <v>5</v>
      </c>
      <c r="CN47" s="3">
        <f>SUM(CN43:CN46)</f>
        <v>20</v>
      </c>
      <c r="CO47" s="3">
        <f t="shared" ref="CO47" si="814">SUM(CO43:CO46)</f>
        <v>4</v>
      </c>
      <c r="CP47" s="3">
        <f t="shared" ref="CP47" si="815">SUM(CP43:CP46)</f>
        <v>0</v>
      </c>
      <c r="CQ47" s="3">
        <f t="shared" ref="CQ47" si="816">SUM(CQ43:CQ46)</f>
        <v>0</v>
      </c>
      <c r="CR47" s="3">
        <f t="shared" ref="CR47" si="817">SUM(CR43:CR46)</f>
        <v>1</v>
      </c>
      <c r="CS47" s="3">
        <f t="shared" ref="CS47" si="818">SUM(CS43:CS46)</f>
        <v>0</v>
      </c>
      <c r="CT47" s="3">
        <f t="shared" ref="CT47" si="819">SUM(CT43:CT46)</f>
        <v>7</v>
      </c>
      <c r="CU47" s="16">
        <f>SUM(CN47:CT47)</f>
        <v>32</v>
      </c>
      <c r="CV47" s="34">
        <f>CN47+CO47+CP47*1.5+CQ47*2.3+CR47*2+CS47*0.4+CT47*0.2</f>
        <v>27.4</v>
      </c>
      <c r="CW47" s="33" t="s">
        <v>5</v>
      </c>
      <c r="CX47" s="3">
        <f>SUM(CX43:CX46)</f>
        <v>19</v>
      </c>
      <c r="CY47" s="3">
        <f t="shared" ref="CY47" si="820">SUM(CY43:CY46)</f>
        <v>0</v>
      </c>
      <c r="CZ47" s="3">
        <f t="shared" ref="CZ47" si="821">SUM(CZ43:CZ46)</f>
        <v>2</v>
      </c>
      <c r="DA47" s="3">
        <f t="shared" ref="DA47" si="822">SUM(DA43:DA46)</f>
        <v>0</v>
      </c>
      <c r="DB47" s="3">
        <f t="shared" ref="DB47" si="823">SUM(DB43:DB46)</f>
        <v>0</v>
      </c>
      <c r="DC47" s="3">
        <f t="shared" ref="DC47" si="824">SUM(DC43:DC46)</f>
        <v>1</v>
      </c>
      <c r="DD47" s="3">
        <f t="shared" ref="DD47" si="825">SUM(DD43:DD46)</f>
        <v>2</v>
      </c>
      <c r="DE47" s="16">
        <f>SUM(CX47:DD47)</f>
        <v>24</v>
      </c>
      <c r="DF47" s="34">
        <f>CX47+CY47+CZ47*1.5+DA47*2.3+DB47*2+DC47*0.4+DD47*0.2</f>
        <v>22.799999999999997</v>
      </c>
      <c r="DG47" s="33" t="s">
        <v>5</v>
      </c>
      <c r="DH47" s="3">
        <f>SUM(DH43:DH46)</f>
        <v>292</v>
      </c>
      <c r="DI47" s="3">
        <f t="shared" ref="DI47" si="826">SUM(DI43:DI46)</f>
        <v>84</v>
      </c>
      <c r="DJ47" s="3">
        <f t="shared" ref="DJ47" si="827">SUM(DJ43:DJ46)</f>
        <v>20</v>
      </c>
      <c r="DK47" s="3">
        <f t="shared" ref="DK47" si="828">SUM(DK43:DK46)</f>
        <v>2</v>
      </c>
      <c r="DL47" s="3">
        <f t="shared" ref="DL47" si="829">SUM(DL43:DL46)</f>
        <v>7</v>
      </c>
      <c r="DM47" s="3">
        <f t="shared" ref="DM47" si="830">SUM(DM43:DM46)</f>
        <v>17</v>
      </c>
      <c r="DN47" s="3">
        <f t="shared" ref="DN47" si="831">SUM(DN43:DN46)</f>
        <v>10</v>
      </c>
      <c r="DO47" s="16">
        <f>SUM(DH47:DN47)</f>
        <v>432</v>
      </c>
      <c r="DP47" s="34">
        <f>DH47+DI47+DJ47*1.5+DK47*2.3+DL47*2+DM47*0.4+DN47*0.2</f>
        <v>433.40000000000003</v>
      </c>
      <c r="DQ47" s="33" t="s">
        <v>5</v>
      </c>
      <c r="DR47" s="3">
        <f>SUM(DR43:DR46)</f>
        <v>231</v>
      </c>
      <c r="DS47" s="3">
        <f t="shared" ref="DS47" si="832">SUM(DS43:DS46)</f>
        <v>72</v>
      </c>
      <c r="DT47" s="3">
        <f t="shared" ref="DT47" si="833">SUM(DT43:DT46)</f>
        <v>21</v>
      </c>
      <c r="DU47" s="3">
        <f t="shared" ref="DU47" si="834">SUM(DU43:DU46)</f>
        <v>1</v>
      </c>
      <c r="DV47" s="3">
        <f t="shared" ref="DV47" si="835">SUM(DV43:DV46)</f>
        <v>9</v>
      </c>
      <c r="DW47" s="3">
        <f t="shared" ref="DW47" si="836">SUM(DW43:DW46)</f>
        <v>6</v>
      </c>
      <c r="DX47" s="3">
        <f t="shared" ref="DX47" si="837">SUM(DX43:DX46)</f>
        <v>4</v>
      </c>
      <c r="DY47" s="16">
        <f>SUM(DR47:DX47)</f>
        <v>344</v>
      </c>
      <c r="DZ47" s="34">
        <f>DR47+DS47+DT47*1.5+DU47*2.3+DV47*2+DW47*0.4+DX47*0.2</f>
        <v>358</v>
      </c>
      <c r="EA47" s="33" t="s">
        <v>5</v>
      </c>
      <c r="EB47" s="3">
        <f>SUM(EB43:EB46)</f>
        <v>219</v>
      </c>
      <c r="EC47" s="3">
        <f t="shared" ref="EC47" si="838">SUM(EC43:EC46)</f>
        <v>70</v>
      </c>
      <c r="ED47" s="3">
        <f t="shared" ref="ED47" si="839">SUM(ED43:ED46)</f>
        <v>21</v>
      </c>
      <c r="EE47" s="3">
        <f t="shared" ref="EE47" si="840">SUM(EE43:EE46)</f>
        <v>1</v>
      </c>
      <c r="EF47" s="3">
        <f t="shared" ref="EF47" si="841">SUM(EF43:EF46)</f>
        <v>8</v>
      </c>
      <c r="EG47" s="3">
        <f t="shared" ref="EG47" si="842">SUM(EG43:EG46)</f>
        <v>7</v>
      </c>
      <c r="EH47" s="3">
        <f t="shared" ref="EH47" si="843">SUM(EH43:EH46)</f>
        <v>0</v>
      </c>
      <c r="EI47" s="16">
        <f>SUM(EB47:EH47)</f>
        <v>326</v>
      </c>
      <c r="EJ47" s="34">
        <f>EB47+EC47+ED47*1.5+EE47*2.3+EF47*2+EG47*0.4+EH47*0.2</f>
        <v>341.6</v>
      </c>
      <c r="EK47" s="33" t="s">
        <v>5</v>
      </c>
      <c r="EL47" s="3">
        <f>SUM(EL43:EL46)</f>
        <v>281</v>
      </c>
      <c r="EM47" s="3">
        <f t="shared" ref="EM47" si="844">SUM(EM43:EM46)</f>
        <v>86</v>
      </c>
      <c r="EN47" s="3">
        <f t="shared" ref="EN47" si="845">SUM(EN43:EN46)</f>
        <v>18</v>
      </c>
      <c r="EO47" s="3">
        <f t="shared" ref="EO47" si="846">SUM(EO43:EO46)</f>
        <v>2</v>
      </c>
      <c r="EP47" s="3">
        <f t="shared" ref="EP47" si="847">SUM(EP43:EP46)</f>
        <v>7</v>
      </c>
      <c r="EQ47" s="3">
        <f t="shared" ref="EQ47" si="848">SUM(EQ43:EQ46)</f>
        <v>17</v>
      </c>
      <c r="ER47" s="3">
        <f t="shared" ref="ER47" si="849">SUM(ER43:ER46)</f>
        <v>11</v>
      </c>
      <c r="ES47" s="16">
        <f>SUM(EL47:ER47)</f>
        <v>422</v>
      </c>
      <c r="ET47" s="34">
        <f>EL47+EM47+EN47*1.5+EO47*2.3+EP47*2+EQ47*0.4+ER47*0.2</f>
        <v>421.6</v>
      </c>
    </row>
    <row r="48" spans="1:150" ht="13.8" thickTop="1" x14ac:dyDescent="0.25">
      <c r="A48" s="32">
        <f>A46+"00:15"</f>
        <v>0.29166666666666663</v>
      </c>
      <c r="B48" s="2">
        <v>1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15">
        <f t="shared" si="129"/>
        <v>1</v>
      </c>
      <c r="J48" s="15">
        <f t="shared" ref="J48:J51" si="850">B48+C48+D48*1.5+E48*2.3+F48*2+G48*0.4+H48*0.2</f>
        <v>1</v>
      </c>
      <c r="K48" s="32">
        <f>K46+"00:15"</f>
        <v>0.29166666666666663</v>
      </c>
      <c r="L48" s="2">
        <v>6</v>
      </c>
      <c r="M48" s="2">
        <v>1</v>
      </c>
      <c r="N48" s="2">
        <v>0</v>
      </c>
      <c r="O48" s="2">
        <v>0</v>
      </c>
      <c r="P48" s="2">
        <v>0</v>
      </c>
      <c r="Q48" s="2">
        <v>0</v>
      </c>
      <c r="R48" s="2">
        <v>1</v>
      </c>
      <c r="S48" s="15">
        <f t="shared" si="131"/>
        <v>8</v>
      </c>
      <c r="T48" s="15">
        <f t="shared" ref="T48:T51" si="851">L48+M48+N48*1.5+O48*2.3+P48*2+Q48*0.4+R48*0.2</f>
        <v>7.2</v>
      </c>
      <c r="U48" s="32">
        <f>U46+"00:15"</f>
        <v>1.2916666666666687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15">
        <f t="shared" si="133"/>
        <v>0</v>
      </c>
      <c r="AD48" s="15">
        <f t="shared" ref="AD48:AD51" si="852">V48+W48+X48*1.5+Y48*2.3+Z48*2+AA48*0.4+AB48*0.2</f>
        <v>0</v>
      </c>
      <c r="AE48" s="32">
        <f>AE46+"00:15"</f>
        <v>1.2916666666666687</v>
      </c>
      <c r="AF48" s="2">
        <v>13</v>
      </c>
      <c r="AG48" s="2">
        <v>2</v>
      </c>
      <c r="AH48" s="2">
        <v>0</v>
      </c>
      <c r="AI48" s="2">
        <v>0</v>
      </c>
      <c r="AJ48" s="2">
        <v>1</v>
      </c>
      <c r="AK48" s="2">
        <v>0</v>
      </c>
      <c r="AL48" s="2">
        <v>4</v>
      </c>
      <c r="AM48" s="15">
        <f t="shared" si="135"/>
        <v>20</v>
      </c>
      <c r="AN48" s="15">
        <f t="shared" ref="AN48:AN51" si="853">AF48+AG48+AH48*1.5+AI48*2.3+AJ48*2+AK48*0.4+AL48*0.2</f>
        <v>17.8</v>
      </c>
      <c r="AO48" s="32">
        <f>AO46+"00:15"</f>
        <v>1.2916666666666687</v>
      </c>
      <c r="AP48" s="2">
        <v>83</v>
      </c>
      <c r="AQ48" s="2">
        <v>35</v>
      </c>
      <c r="AR48" s="2">
        <v>6</v>
      </c>
      <c r="AS48" s="2">
        <v>0</v>
      </c>
      <c r="AT48" s="2">
        <v>3</v>
      </c>
      <c r="AU48" s="2">
        <v>4</v>
      </c>
      <c r="AV48" s="2">
        <v>3</v>
      </c>
      <c r="AW48" s="15">
        <f t="shared" si="137"/>
        <v>134</v>
      </c>
      <c r="AX48" s="15">
        <f t="shared" ref="AX48:AX51" si="854">AP48+AQ48+AR48*1.5+AS48*2.3+AT48*2+AU48*0.4+AV48*0.2</f>
        <v>135.19999999999999</v>
      </c>
      <c r="AY48" s="32">
        <f>AY46+"00:15"</f>
        <v>1.2916666666666687</v>
      </c>
      <c r="AZ48" s="2">
        <v>0</v>
      </c>
      <c r="BA48" s="2">
        <v>0</v>
      </c>
      <c r="BB48" s="2">
        <v>0</v>
      </c>
      <c r="BC48" s="2">
        <v>0</v>
      </c>
      <c r="BD48" s="2">
        <v>0</v>
      </c>
      <c r="BE48" s="2">
        <v>0</v>
      </c>
      <c r="BF48" s="2">
        <v>0</v>
      </c>
      <c r="BG48" s="15">
        <f t="shared" si="139"/>
        <v>0</v>
      </c>
      <c r="BH48" s="15">
        <f t="shared" ref="BH48:BH51" si="855">AZ48+BA48+BB48*1.5+BC48*2.3+BD48*2+BE48*0.4+BF48*0.2</f>
        <v>0</v>
      </c>
      <c r="BI48" s="32">
        <f>BI46+"00:15"</f>
        <v>1.2916666666666687</v>
      </c>
      <c r="BJ48" s="2">
        <v>78</v>
      </c>
      <c r="BK48" s="2">
        <v>23</v>
      </c>
      <c r="BL48" s="2">
        <v>7</v>
      </c>
      <c r="BM48" s="2">
        <v>0</v>
      </c>
      <c r="BN48" s="2">
        <v>1</v>
      </c>
      <c r="BO48" s="2">
        <v>7</v>
      </c>
      <c r="BP48" s="2">
        <v>1</v>
      </c>
      <c r="BQ48" s="15">
        <f t="shared" si="141"/>
        <v>117</v>
      </c>
      <c r="BR48" s="15">
        <f t="shared" ref="BR48:BR51" si="856">BJ48+BK48+BL48*1.5+BM48*2.3+BN48*2+BO48*0.4+BP48*0.2</f>
        <v>116.5</v>
      </c>
      <c r="BS48" s="32">
        <f>BS46+"00:15"</f>
        <v>1.2916666666666687</v>
      </c>
      <c r="BT48" s="2">
        <v>7</v>
      </c>
      <c r="BU48" s="2">
        <v>1</v>
      </c>
      <c r="BV48" s="2">
        <v>1</v>
      </c>
      <c r="BW48" s="2">
        <v>0</v>
      </c>
      <c r="BX48" s="2">
        <v>0</v>
      </c>
      <c r="BY48" s="2">
        <v>0</v>
      </c>
      <c r="BZ48" s="2">
        <v>0</v>
      </c>
      <c r="CA48" s="15">
        <f t="shared" si="143"/>
        <v>9</v>
      </c>
      <c r="CB48" s="15">
        <f t="shared" ref="CB48:CB51" si="857">BT48+BU48+BV48*1.5+BW48*2.3+BX48*2+BY48*0.4+BZ48*0.2</f>
        <v>9.5</v>
      </c>
      <c r="CC48" s="32">
        <f>CC46+"00:15"</f>
        <v>1.2916666666666687</v>
      </c>
      <c r="CD48" s="2">
        <v>0</v>
      </c>
      <c r="CE48" s="2">
        <v>0</v>
      </c>
      <c r="CF48" s="2">
        <v>0</v>
      </c>
      <c r="CG48" s="2">
        <v>0</v>
      </c>
      <c r="CH48" s="2">
        <v>0</v>
      </c>
      <c r="CI48" s="2">
        <v>0</v>
      </c>
      <c r="CJ48" s="2">
        <v>0</v>
      </c>
      <c r="CK48" s="15">
        <f t="shared" si="145"/>
        <v>0</v>
      </c>
      <c r="CL48" s="15">
        <f t="shared" ref="CL48:CL51" si="858">CD48+CE48+CF48*1.5+CG48*2.3+CH48*2+CI48*0.4+CJ48*0.2</f>
        <v>0</v>
      </c>
      <c r="CM48" s="32">
        <f>CM46+"00:15"</f>
        <v>1.2916666666666687</v>
      </c>
      <c r="CN48" s="2">
        <f t="shared" si="754"/>
        <v>20</v>
      </c>
      <c r="CO48" s="2">
        <f t="shared" si="754"/>
        <v>3</v>
      </c>
      <c r="CP48" s="2">
        <f t="shared" si="754"/>
        <v>1</v>
      </c>
      <c r="CQ48" s="2">
        <f t="shared" si="754"/>
        <v>0</v>
      </c>
      <c r="CR48" s="2">
        <f t="shared" si="754"/>
        <v>1</v>
      </c>
      <c r="CS48" s="2">
        <f t="shared" si="754"/>
        <v>0</v>
      </c>
      <c r="CT48" s="2">
        <f t="shared" si="754"/>
        <v>4</v>
      </c>
      <c r="CU48" s="15">
        <f t="shared" si="754"/>
        <v>29</v>
      </c>
      <c r="CV48" s="15">
        <f t="shared" ref="CV48:CV51" si="859">CN48+CO48+CP48*1.5+CQ48*2.3+CR48*2+CS48*0.4+CT48*0.2</f>
        <v>27.3</v>
      </c>
      <c r="CW48" s="32">
        <f>CW46+"00:15"</f>
        <v>1.2916666666666687</v>
      </c>
      <c r="CX48" s="2">
        <f t="shared" si="755"/>
        <v>7</v>
      </c>
      <c r="CY48" s="2">
        <f t="shared" si="755"/>
        <v>1</v>
      </c>
      <c r="CZ48" s="2">
        <f t="shared" si="755"/>
        <v>0</v>
      </c>
      <c r="DA48" s="2">
        <f t="shared" si="755"/>
        <v>0</v>
      </c>
      <c r="DB48" s="2">
        <f t="shared" si="755"/>
        <v>0</v>
      </c>
      <c r="DC48" s="2">
        <f t="shared" si="755"/>
        <v>0</v>
      </c>
      <c r="DD48" s="2">
        <f t="shared" si="755"/>
        <v>1</v>
      </c>
      <c r="DE48" s="15">
        <f t="shared" si="755"/>
        <v>9</v>
      </c>
      <c r="DF48" s="15">
        <f t="shared" ref="DF48:DF51" si="860">CX48+CY48+CZ48*1.5+DA48*2.3+DB48*2+DC48*0.4+DD48*0.2</f>
        <v>8.1999999999999993</v>
      </c>
      <c r="DG48" s="32">
        <f>DG46+"00:15"</f>
        <v>1.2916666666666687</v>
      </c>
      <c r="DH48" s="2">
        <f t="shared" si="756"/>
        <v>84</v>
      </c>
      <c r="DI48" s="2">
        <f t="shared" si="756"/>
        <v>24</v>
      </c>
      <c r="DJ48" s="2">
        <f t="shared" si="756"/>
        <v>7</v>
      </c>
      <c r="DK48" s="2">
        <f t="shared" si="756"/>
        <v>0</v>
      </c>
      <c r="DL48" s="2">
        <f t="shared" si="756"/>
        <v>1</v>
      </c>
      <c r="DM48" s="2">
        <f t="shared" si="756"/>
        <v>7</v>
      </c>
      <c r="DN48" s="2">
        <f t="shared" si="756"/>
        <v>2</v>
      </c>
      <c r="DO48" s="15">
        <f t="shared" si="756"/>
        <v>125</v>
      </c>
      <c r="DP48" s="15">
        <f t="shared" ref="DP48:DP51" si="861">DH48+DI48+DJ48*1.5+DK48*2.3+DL48*2+DM48*0.4+DN48*0.2</f>
        <v>123.7</v>
      </c>
      <c r="DQ48" s="32">
        <f>DQ46+"00:15"</f>
        <v>1.2916666666666687</v>
      </c>
      <c r="DR48" s="2">
        <f t="shared" si="757"/>
        <v>96</v>
      </c>
      <c r="DS48" s="2">
        <f t="shared" si="757"/>
        <v>37</v>
      </c>
      <c r="DT48" s="2">
        <f t="shared" si="757"/>
        <v>6</v>
      </c>
      <c r="DU48" s="2">
        <f t="shared" si="757"/>
        <v>0</v>
      </c>
      <c r="DV48" s="2">
        <f t="shared" si="757"/>
        <v>4</v>
      </c>
      <c r="DW48" s="2">
        <f t="shared" si="757"/>
        <v>4</v>
      </c>
      <c r="DX48" s="2">
        <f t="shared" si="757"/>
        <v>7</v>
      </c>
      <c r="DY48" s="15">
        <f t="shared" si="757"/>
        <v>154</v>
      </c>
      <c r="DZ48" s="15">
        <f t="shared" ref="DZ48:DZ51" si="862">DR48+DS48+DT48*1.5+DU48*2.3+DV48*2+DW48*0.4+DX48*0.2</f>
        <v>153</v>
      </c>
      <c r="EA48" s="32">
        <f>EA46+"00:15"</f>
        <v>1.2916666666666687</v>
      </c>
      <c r="EB48" s="2">
        <f t="shared" si="758"/>
        <v>84</v>
      </c>
      <c r="EC48" s="2">
        <f t="shared" si="758"/>
        <v>35</v>
      </c>
      <c r="ED48" s="2">
        <f t="shared" si="758"/>
        <v>6</v>
      </c>
      <c r="EE48" s="2">
        <f t="shared" si="758"/>
        <v>0</v>
      </c>
      <c r="EF48" s="2">
        <f t="shared" si="758"/>
        <v>3</v>
      </c>
      <c r="EG48" s="2">
        <f t="shared" si="758"/>
        <v>4</v>
      </c>
      <c r="EH48" s="2">
        <f t="shared" si="758"/>
        <v>3</v>
      </c>
      <c r="EI48" s="15">
        <f t="shared" si="758"/>
        <v>135</v>
      </c>
      <c r="EJ48" s="15">
        <f t="shared" ref="EJ48:EJ51" si="863">EB48+EC48+ED48*1.5+EE48*2.3+EF48*2+EG48*0.4+EH48*0.2</f>
        <v>136.19999999999999</v>
      </c>
      <c r="EK48" s="32">
        <f>EK46+"00:15"</f>
        <v>1.2916666666666687</v>
      </c>
      <c r="EL48" s="2">
        <f t="shared" si="759"/>
        <v>85</v>
      </c>
      <c r="EM48" s="2">
        <f t="shared" si="759"/>
        <v>24</v>
      </c>
      <c r="EN48" s="2">
        <f t="shared" si="759"/>
        <v>8</v>
      </c>
      <c r="EO48" s="2">
        <f t="shared" si="759"/>
        <v>0</v>
      </c>
      <c r="EP48" s="2">
        <f t="shared" si="759"/>
        <v>1</v>
      </c>
      <c r="EQ48" s="2">
        <f t="shared" si="759"/>
        <v>7</v>
      </c>
      <c r="ER48" s="2">
        <f t="shared" si="759"/>
        <v>1</v>
      </c>
      <c r="ES48" s="15">
        <f t="shared" si="759"/>
        <v>126</v>
      </c>
      <c r="ET48" s="15">
        <f t="shared" ref="ET48:ET51" si="864">EL48+EM48+EN48*1.5+EO48*2.3+EP48*2+EQ48*0.4+ER48*0.2</f>
        <v>126</v>
      </c>
    </row>
    <row r="49" spans="1:150" x14ac:dyDescent="0.25">
      <c r="A49" s="32">
        <f>A48+"00:15"</f>
        <v>0.30208333333333331</v>
      </c>
      <c r="B49" s="2">
        <v>1</v>
      </c>
      <c r="C49" s="2">
        <v>1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15">
        <f t="shared" si="129"/>
        <v>2</v>
      </c>
      <c r="J49" s="15">
        <f t="shared" si="850"/>
        <v>2</v>
      </c>
      <c r="K49" s="32">
        <f>K48+"00:15"</f>
        <v>0.30208333333333331</v>
      </c>
      <c r="L49" s="2">
        <v>5</v>
      </c>
      <c r="M49" s="2">
        <v>2</v>
      </c>
      <c r="N49" s="2">
        <v>1</v>
      </c>
      <c r="O49" s="2">
        <v>0</v>
      </c>
      <c r="P49" s="2">
        <v>0</v>
      </c>
      <c r="Q49" s="2">
        <v>0</v>
      </c>
      <c r="R49" s="2">
        <v>2</v>
      </c>
      <c r="S49" s="15">
        <f t="shared" si="131"/>
        <v>10</v>
      </c>
      <c r="T49" s="15">
        <f t="shared" si="851"/>
        <v>8.9</v>
      </c>
      <c r="U49" s="32">
        <f>U48+"00:15"</f>
        <v>1.3020833333333355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15">
        <f t="shared" si="133"/>
        <v>0</v>
      </c>
      <c r="AD49" s="15">
        <f t="shared" si="852"/>
        <v>0</v>
      </c>
      <c r="AE49" s="32">
        <f>AE48+"00:15"</f>
        <v>1.3020833333333355</v>
      </c>
      <c r="AF49" s="2">
        <v>9</v>
      </c>
      <c r="AG49" s="2">
        <v>2</v>
      </c>
      <c r="AH49" s="2">
        <v>1</v>
      </c>
      <c r="AI49" s="2">
        <v>0</v>
      </c>
      <c r="AJ49" s="2">
        <v>1</v>
      </c>
      <c r="AK49" s="2">
        <v>0</v>
      </c>
      <c r="AL49" s="2">
        <v>3</v>
      </c>
      <c r="AM49" s="15">
        <f t="shared" si="135"/>
        <v>16</v>
      </c>
      <c r="AN49" s="15">
        <f t="shared" si="853"/>
        <v>15.1</v>
      </c>
      <c r="AO49" s="32">
        <f>AO48+"00:15"</f>
        <v>1.3020833333333355</v>
      </c>
      <c r="AP49" s="2">
        <v>69</v>
      </c>
      <c r="AQ49" s="2">
        <v>15</v>
      </c>
      <c r="AR49" s="2">
        <v>3</v>
      </c>
      <c r="AS49" s="2">
        <v>0</v>
      </c>
      <c r="AT49" s="2">
        <v>2</v>
      </c>
      <c r="AU49" s="2">
        <v>10</v>
      </c>
      <c r="AV49" s="2">
        <v>2</v>
      </c>
      <c r="AW49" s="15">
        <f t="shared" si="137"/>
        <v>101</v>
      </c>
      <c r="AX49" s="15">
        <f t="shared" si="854"/>
        <v>96.9</v>
      </c>
      <c r="AY49" s="32">
        <f>AY48+"00:15"</f>
        <v>1.3020833333333355</v>
      </c>
      <c r="AZ49" s="2">
        <v>0</v>
      </c>
      <c r="BA49" s="2">
        <v>0</v>
      </c>
      <c r="BB49" s="2">
        <v>0</v>
      </c>
      <c r="BC49" s="2">
        <v>0</v>
      </c>
      <c r="BD49" s="2">
        <v>0</v>
      </c>
      <c r="BE49" s="2">
        <v>0</v>
      </c>
      <c r="BF49" s="2">
        <v>0</v>
      </c>
      <c r="BG49" s="15">
        <f t="shared" si="139"/>
        <v>0</v>
      </c>
      <c r="BH49" s="15">
        <f t="shared" si="855"/>
        <v>0</v>
      </c>
      <c r="BI49" s="32">
        <f>BI48+"00:15"</f>
        <v>1.3020833333333355</v>
      </c>
      <c r="BJ49" s="2">
        <v>70</v>
      </c>
      <c r="BK49" s="2">
        <v>18</v>
      </c>
      <c r="BL49" s="2">
        <v>3</v>
      </c>
      <c r="BM49" s="2">
        <v>0</v>
      </c>
      <c r="BN49" s="2">
        <v>2</v>
      </c>
      <c r="BO49" s="2">
        <v>4</v>
      </c>
      <c r="BP49" s="2">
        <v>3</v>
      </c>
      <c r="BQ49" s="15">
        <f t="shared" si="141"/>
        <v>100</v>
      </c>
      <c r="BR49" s="15">
        <f t="shared" si="856"/>
        <v>98.699999999999989</v>
      </c>
      <c r="BS49" s="32">
        <f>BS48+"00:15"</f>
        <v>1.3020833333333355</v>
      </c>
      <c r="BT49" s="2">
        <v>12</v>
      </c>
      <c r="BU49" s="2">
        <v>3</v>
      </c>
      <c r="BV49" s="2">
        <v>1</v>
      </c>
      <c r="BW49" s="2">
        <v>0</v>
      </c>
      <c r="BX49" s="2">
        <v>0</v>
      </c>
      <c r="BY49" s="2">
        <v>0</v>
      </c>
      <c r="BZ49" s="2">
        <v>0</v>
      </c>
      <c r="CA49" s="15">
        <f t="shared" si="143"/>
        <v>16</v>
      </c>
      <c r="CB49" s="15">
        <f t="shared" si="857"/>
        <v>16.5</v>
      </c>
      <c r="CC49" s="32">
        <f>CC48+"00:15"</f>
        <v>1.3020833333333355</v>
      </c>
      <c r="CD49" s="2">
        <v>0</v>
      </c>
      <c r="CE49" s="2">
        <v>0</v>
      </c>
      <c r="CF49" s="2">
        <v>0</v>
      </c>
      <c r="CG49" s="2">
        <v>0</v>
      </c>
      <c r="CH49" s="2">
        <v>0</v>
      </c>
      <c r="CI49" s="2">
        <v>0</v>
      </c>
      <c r="CJ49" s="2">
        <v>0</v>
      </c>
      <c r="CK49" s="15">
        <f t="shared" si="145"/>
        <v>0</v>
      </c>
      <c r="CL49" s="15">
        <f t="shared" si="858"/>
        <v>0</v>
      </c>
      <c r="CM49" s="32">
        <f>CM48+"00:15"</f>
        <v>1.3020833333333355</v>
      </c>
      <c r="CN49" s="2">
        <f t="shared" si="754"/>
        <v>21</v>
      </c>
      <c r="CO49" s="2">
        <f t="shared" si="754"/>
        <v>5</v>
      </c>
      <c r="CP49" s="2">
        <f t="shared" si="754"/>
        <v>2</v>
      </c>
      <c r="CQ49" s="2">
        <f t="shared" si="754"/>
        <v>0</v>
      </c>
      <c r="CR49" s="2">
        <f t="shared" si="754"/>
        <v>1</v>
      </c>
      <c r="CS49" s="2">
        <f t="shared" si="754"/>
        <v>0</v>
      </c>
      <c r="CT49" s="2">
        <f t="shared" si="754"/>
        <v>3</v>
      </c>
      <c r="CU49" s="15">
        <f t="shared" si="754"/>
        <v>32</v>
      </c>
      <c r="CV49" s="15">
        <f t="shared" si="859"/>
        <v>31.6</v>
      </c>
      <c r="CW49" s="32">
        <f>CW48+"00:15"</f>
        <v>1.3020833333333355</v>
      </c>
      <c r="CX49" s="2">
        <f t="shared" si="755"/>
        <v>6</v>
      </c>
      <c r="CY49" s="2">
        <f t="shared" si="755"/>
        <v>3</v>
      </c>
      <c r="CZ49" s="2">
        <f t="shared" si="755"/>
        <v>1</v>
      </c>
      <c r="DA49" s="2">
        <f t="shared" si="755"/>
        <v>0</v>
      </c>
      <c r="DB49" s="2">
        <f t="shared" si="755"/>
        <v>0</v>
      </c>
      <c r="DC49" s="2">
        <f t="shared" si="755"/>
        <v>0</v>
      </c>
      <c r="DD49" s="2">
        <f t="shared" si="755"/>
        <v>2</v>
      </c>
      <c r="DE49" s="15">
        <f t="shared" si="755"/>
        <v>12</v>
      </c>
      <c r="DF49" s="15">
        <f t="shared" si="860"/>
        <v>10.9</v>
      </c>
      <c r="DG49" s="32">
        <f>DG48+"00:15"</f>
        <v>1.3020833333333355</v>
      </c>
      <c r="DH49" s="2">
        <f t="shared" si="756"/>
        <v>75</v>
      </c>
      <c r="DI49" s="2">
        <f t="shared" si="756"/>
        <v>20</v>
      </c>
      <c r="DJ49" s="2">
        <f t="shared" si="756"/>
        <v>4</v>
      </c>
      <c r="DK49" s="2">
        <f t="shared" si="756"/>
        <v>0</v>
      </c>
      <c r="DL49" s="2">
        <f t="shared" si="756"/>
        <v>2</v>
      </c>
      <c r="DM49" s="2">
        <f t="shared" si="756"/>
        <v>4</v>
      </c>
      <c r="DN49" s="2">
        <f t="shared" si="756"/>
        <v>5</v>
      </c>
      <c r="DO49" s="15">
        <f t="shared" si="756"/>
        <v>110</v>
      </c>
      <c r="DP49" s="15">
        <f t="shared" si="861"/>
        <v>107.6</v>
      </c>
      <c r="DQ49" s="32">
        <f>DQ48+"00:15"</f>
        <v>1.3020833333333355</v>
      </c>
      <c r="DR49" s="2">
        <f t="shared" si="757"/>
        <v>78</v>
      </c>
      <c r="DS49" s="2">
        <f t="shared" si="757"/>
        <v>17</v>
      </c>
      <c r="DT49" s="2">
        <f t="shared" si="757"/>
        <v>4</v>
      </c>
      <c r="DU49" s="2">
        <f t="shared" si="757"/>
        <v>0</v>
      </c>
      <c r="DV49" s="2">
        <f t="shared" si="757"/>
        <v>3</v>
      </c>
      <c r="DW49" s="2">
        <f t="shared" si="757"/>
        <v>10</v>
      </c>
      <c r="DX49" s="2">
        <f t="shared" si="757"/>
        <v>5</v>
      </c>
      <c r="DY49" s="15">
        <f t="shared" si="757"/>
        <v>117</v>
      </c>
      <c r="DZ49" s="15">
        <f t="shared" si="862"/>
        <v>112</v>
      </c>
      <c r="EA49" s="32">
        <f>EA48+"00:15"</f>
        <v>1.3020833333333355</v>
      </c>
      <c r="EB49" s="2">
        <f t="shared" si="758"/>
        <v>70</v>
      </c>
      <c r="EC49" s="2">
        <f t="shared" si="758"/>
        <v>16</v>
      </c>
      <c r="ED49" s="2">
        <f t="shared" si="758"/>
        <v>3</v>
      </c>
      <c r="EE49" s="2">
        <f t="shared" si="758"/>
        <v>0</v>
      </c>
      <c r="EF49" s="2">
        <f t="shared" si="758"/>
        <v>2</v>
      </c>
      <c r="EG49" s="2">
        <f t="shared" si="758"/>
        <v>10</v>
      </c>
      <c r="EH49" s="2">
        <f t="shared" si="758"/>
        <v>2</v>
      </c>
      <c r="EI49" s="15">
        <f t="shared" si="758"/>
        <v>103</v>
      </c>
      <c r="EJ49" s="15">
        <f t="shared" si="863"/>
        <v>98.9</v>
      </c>
      <c r="EK49" s="32">
        <f>EK48+"00:15"</f>
        <v>1.3020833333333355</v>
      </c>
      <c r="EL49" s="2">
        <f t="shared" si="759"/>
        <v>82</v>
      </c>
      <c r="EM49" s="2">
        <f t="shared" si="759"/>
        <v>21</v>
      </c>
      <c r="EN49" s="2">
        <f t="shared" si="759"/>
        <v>4</v>
      </c>
      <c r="EO49" s="2">
        <f t="shared" si="759"/>
        <v>0</v>
      </c>
      <c r="EP49" s="2">
        <f t="shared" si="759"/>
        <v>2</v>
      </c>
      <c r="EQ49" s="2">
        <f t="shared" si="759"/>
        <v>4</v>
      </c>
      <c r="ER49" s="2">
        <f t="shared" si="759"/>
        <v>3</v>
      </c>
      <c r="ES49" s="15">
        <f t="shared" si="759"/>
        <v>116</v>
      </c>
      <c r="ET49" s="15">
        <f t="shared" si="864"/>
        <v>115.19999999999999</v>
      </c>
    </row>
    <row r="50" spans="1:150" x14ac:dyDescent="0.25">
      <c r="A50" s="32">
        <f t="shared" ref="A50:A51" si="865">A49+"00:15"</f>
        <v>0.3125</v>
      </c>
      <c r="B50" s="2">
        <v>3</v>
      </c>
      <c r="C50" s="2">
        <v>0</v>
      </c>
      <c r="D50" s="2">
        <v>0</v>
      </c>
      <c r="E50" s="2">
        <v>0</v>
      </c>
      <c r="F50" s="2">
        <v>0</v>
      </c>
      <c r="G50" s="2">
        <v>0</v>
      </c>
      <c r="H50" s="2">
        <v>1</v>
      </c>
      <c r="I50" s="15">
        <f t="shared" si="129"/>
        <v>4</v>
      </c>
      <c r="J50" s="15">
        <f t="shared" si="850"/>
        <v>3.2</v>
      </c>
      <c r="K50" s="32">
        <f t="shared" ref="K50:K51" si="866">K49+"00:15"</f>
        <v>0.3125</v>
      </c>
      <c r="L50" s="2">
        <v>6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2</v>
      </c>
      <c r="S50" s="15">
        <f t="shared" si="131"/>
        <v>8</v>
      </c>
      <c r="T50" s="15">
        <f t="shared" si="851"/>
        <v>6.4</v>
      </c>
      <c r="U50" s="32">
        <f t="shared" ref="U50:U51" si="867">U49+"00:15"</f>
        <v>1.3125000000000022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15">
        <f t="shared" si="133"/>
        <v>0</v>
      </c>
      <c r="AD50" s="15">
        <f t="shared" si="852"/>
        <v>0</v>
      </c>
      <c r="AE50" s="32">
        <f t="shared" ref="AE50:AE51" si="868">AE49+"00:15"</f>
        <v>1.3125000000000022</v>
      </c>
      <c r="AF50" s="2">
        <v>10</v>
      </c>
      <c r="AG50" s="2">
        <v>2</v>
      </c>
      <c r="AH50" s="2">
        <v>0</v>
      </c>
      <c r="AI50" s="2">
        <v>0</v>
      </c>
      <c r="AJ50" s="2">
        <v>1</v>
      </c>
      <c r="AK50" s="2">
        <v>0</v>
      </c>
      <c r="AL50" s="2">
        <v>7</v>
      </c>
      <c r="AM50" s="15">
        <f t="shared" si="135"/>
        <v>20</v>
      </c>
      <c r="AN50" s="15">
        <f t="shared" si="853"/>
        <v>15.4</v>
      </c>
      <c r="AO50" s="32">
        <f t="shared" ref="AO50:AO51" si="869">AO49+"00:15"</f>
        <v>1.3125000000000022</v>
      </c>
      <c r="AP50" s="2">
        <v>52</v>
      </c>
      <c r="AQ50" s="2">
        <v>12</v>
      </c>
      <c r="AR50" s="2">
        <v>3</v>
      </c>
      <c r="AS50" s="2">
        <v>2</v>
      </c>
      <c r="AT50" s="2">
        <v>3</v>
      </c>
      <c r="AU50" s="2">
        <v>6</v>
      </c>
      <c r="AV50" s="2">
        <v>4</v>
      </c>
      <c r="AW50" s="15">
        <f t="shared" si="137"/>
        <v>82</v>
      </c>
      <c r="AX50" s="15">
        <f t="shared" si="854"/>
        <v>82.3</v>
      </c>
      <c r="AY50" s="32">
        <f t="shared" ref="AY50:AY51" si="870">AY49+"00:15"</f>
        <v>1.3125000000000022</v>
      </c>
      <c r="AZ50" s="2">
        <v>0</v>
      </c>
      <c r="BA50" s="2">
        <v>0</v>
      </c>
      <c r="BB50" s="2">
        <v>0</v>
      </c>
      <c r="BC50" s="2">
        <v>0</v>
      </c>
      <c r="BD50" s="2">
        <v>0</v>
      </c>
      <c r="BE50" s="2">
        <v>0</v>
      </c>
      <c r="BF50" s="2">
        <v>0</v>
      </c>
      <c r="BG50" s="15">
        <f t="shared" si="139"/>
        <v>0</v>
      </c>
      <c r="BH50" s="15">
        <f t="shared" si="855"/>
        <v>0</v>
      </c>
      <c r="BI50" s="32">
        <f t="shared" ref="BI50:BI51" si="871">BI49+"00:15"</f>
        <v>1.3125000000000022</v>
      </c>
      <c r="BJ50" s="2">
        <v>62</v>
      </c>
      <c r="BK50" s="2">
        <v>20</v>
      </c>
      <c r="BL50" s="2">
        <v>4</v>
      </c>
      <c r="BM50" s="2">
        <v>0</v>
      </c>
      <c r="BN50" s="2">
        <v>1</v>
      </c>
      <c r="BO50" s="2">
        <v>8</v>
      </c>
      <c r="BP50" s="2">
        <v>1</v>
      </c>
      <c r="BQ50" s="15">
        <f t="shared" si="141"/>
        <v>96</v>
      </c>
      <c r="BR50" s="15">
        <f t="shared" si="856"/>
        <v>93.4</v>
      </c>
      <c r="BS50" s="32">
        <f t="shared" ref="BS50:BS51" si="872">BS49+"00:15"</f>
        <v>1.3125000000000022</v>
      </c>
      <c r="BT50" s="2">
        <v>13</v>
      </c>
      <c r="BU50" s="2">
        <v>6</v>
      </c>
      <c r="BV50" s="2">
        <v>0</v>
      </c>
      <c r="BW50" s="2">
        <v>0</v>
      </c>
      <c r="BX50" s="2">
        <v>0</v>
      </c>
      <c r="BY50" s="2">
        <v>0</v>
      </c>
      <c r="BZ50" s="2">
        <v>1</v>
      </c>
      <c r="CA50" s="15">
        <f t="shared" si="143"/>
        <v>20</v>
      </c>
      <c r="CB50" s="15">
        <f t="shared" si="857"/>
        <v>19.2</v>
      </c>
      <c r="CC50" s="32">
        <f t="shared" ref="CC50:CC51" si="873">CC49+"00:15"</f>
        <v>1.3125000000000022</v>
      </c>
      <c r="CD50" s="2">
        <v>0</v>
      </c>
      <c r="CE50" s="2">
        <v>0</v>
      </c>
      <c r="CF50" s="2">
        <v>0</v>
      </c>
      <c r="CG50" s="2">
        <v>0</v>
      </c>
      <c r="CH50" s="2">
        <v>0</v>
      </c>
      <c r="CI50" s="2">
        <v>0</v>
      </c>
      <c r="CJ50" s="2">
        <v>0</v>
      </c>
      <c r="CK50" s="15">
        <f t="shared" si="145"/>
        <v>0</v>
      </c>
      <c r="CL50" s="15">
        <f t="shared" si="858"/>
        <v>0</v>
      </c>
      <c r="CM50" s="32">
        <f t="shared" ref="CM50:CM51" si="874">CM49+"00:15"</f>
        <v>1.3125000000000022</v>
      </c>
      <c r="CN50" s="2">
        <f t="shared" si="754"/>
        <v>23</v>
      </c>
      <c r="CO50" s="2">
        <f t="shared" si="754"/>
        <v>8</v>
      </c>
      <c r="CP50" s="2">
        <f t="shared" si="754"/>
        <v>0</v>
      </c>
      <c r="CQ50" s="2">
        <f t="shared" si="754"/>
        <v>0</v>
      </c>
      <c r="CR50" s="2">
        <f t="shared" si="754"/>
        <v>1</v>
      </c>
      <c r="CS50" s="2">
        <f t="shared" si="754"/>
        <v>0</v>
      </c>
      <c r="CT50" s="2">
        <f t="shared" si="754"/>
        <v>8</v>
      </c>
      <c r="CU50" s="15">
        <f t="shared" si="754"/>
        <v>40</v>
      </c>
      <c r="CV50" s="15">
        <f t="shared" si="859"/>
        <v>34.6</v>
      </c>
      <c r="CW50" s="32">
        <f t="shared" ref="CW50:CW51" si="875">CW49+"00:15"</f>
        <v>1.3125000000000022</v>
      </c>
      <c r="CX50" s="2">
        <f t="shared" si="755"/>
        <v>9</v>
      </c>
      <c r="CY50" s="2">
        <f t="shared" si="755"/>
        <v>0</v>
      </c>
      <c r="CZ50" s="2">
        <f t="shared" si="755"/>
        <v>0</v>
      </c>
      <c r="DA50" s="2">
        <f t="shared" si="755"/>
        <v>0</v>
      </c>
      <c r="DB50" s="2">
        <f t="shared" si="755"/>
        <v>0</v>
      </c>
      <c r="DC50" s="2">
        <f t="shared" si="755"/>
        <v>0</v>
      </c>
      <c r="DD50" s="2">
        <f t="shared" si="755"/>
        <v>3</v>
      </c>
      <c r="DE50" s="15">
        <f t="shared" si="755"/>
        <v>12</v>
      </c>
      <c r="DF50" s="15">
        <f t="shared" si="860"/>
        <v>9.6</v>
      </c>
      <c r="DG50" s="32">
        <f t="shared" ref="DG50:DG51" si="876">DG49+"00:15"</f>
        <v>1.3125000000000022</v>
      </c>
      <c r="DH50" s="2">
        <f t="shared" si="756"/>
        <v>68</v>
      </c>
      <c r="DI50" s="2">
        <f t="shared" si="756"/>
        <v>20</v>
      </c>
      <c r="DJ50" s="2">
        <f t="shared" si="756"/>
        <v>4</v>
      </c>
      <c r="DK50" s="2">
        <f t="shared" si="756"/>
        <v>0</v>
      </c>
      <c r="DL50" s="2">
        <f t="shared" si="756"/>
        <v>1</v>
      </c>
      <c r="DM50" s="2">
        <f t="shared" si="756"/>
        <v>8</v>
      </c>
      <c r="DN50" s="2">
        <f t="shared" si="756"/>
        <v>3</v>
      </c>
      <c r="DO50" s="15">
        <f t="shared" si="756"/>
        <v>104</v>
      </c>
      <c r="DP50" s="15">
        <f t="shared" si="861"/>
        <v>99.8</v>
      </c>
      <c r="DQ50" s="32">
        <f t="shared" ref="DQ50:DQ51" si="877">DQ49+"00:15"</f>
        <v>1.3125000000000022</v>
      </c>
      <c r="DR50" s="2">
        <f t="shared" si="757"/>
        <v>62</v>
      </c>
      <c r="DS50" s="2">
        <f t="shared" si="757"/>
        <v>14</v>
      </c>
      <c r="DT50" s="2">
        <f t="shared" si="757"/>
        <v>3</v>
      </c>
      <c r="DU50" s="2">
        <f t="shared" si="757"/>
        <v>2</v>
      </c>
      <c r="DV50" s="2">
        <f t="shared" si="757"/>
        <v>4</v>
      </c>
      <c r="DW50" s="2">
        <f t="shared" si="757"/>
        <v>6</v>
      </c>
      <c r="DX50" s="2">
        <f t="shared" si="757"/>
        <v>11</v>
      </c>
      <c r="DY50" s="15">
        <f t="shared" si="757"/>
        <v>102</v>
      </c>
      <c r="DZ50" s="15">
        <f t="shared" si="862"/>
        <v>97.7</v>
      </c>
      <c r="EA50" s="32">
        <f t="shared" ref="EA50:EA51" si="878">EA49+"00:15"</f>
        <v>1.3125000000000022</v>
      </c>
      <c r="EB50" s="2">
        <f t="shared" si="758"/>
        <v>55</v>
      </c>
      <c r="EC50" s="2">
        <f t="shared" si="758"/>
        <v>12</v>
      </c>
      <c r="ED50" s="2">
        <f t="shared" si="758"/>
        <v>3</v>
      </c>
      <c r="EE50" s="2">
        <f t="shared" si="758"/>
        <v>2</v>
      </c>
      <c r="EF50" s="2">
        <f t="shared" si="758"/>
        <v>3</v>
      </c>
      <c r="EG50" s="2">
        <f t="shared" si="758"/>
        <v>6</v>
      </c>
      <c r="EH50" s="2">
        <f t="shared" si="758"/>
        <v>5</v>
      </c>
      <c r="EI50" s="15">
        <f t="shared" si="758"/>
        <v>86</v>
      </c>
      <c r="EJ50" s="15">
        <f t="shared" si="863"/>
        <v>85.5</v>
      </c>
      <c r="EK50" s="32">
        <f t="shared" ref="EK50:EK51" si="879">EK49+"00:15"</f>
        <v>1.3125000000000022</v>
      </c>
      <c r="EL50" s="2">
        <f t="shared" si="759"/>
        <v>75</v>
      </c>
      <c r="EM50" s="2">
        <f t="shared" si="759"/>
        <v>26</v>
      </c>
      <c r="EN50" s="2">
        <f t="shared" si="759"/>
        <v>4</v>
      </c>
      <c r="EO50" s="2">
        <f t="shared" si="759"/>
        <v>0</v>
      </c>
      <c r="EP50" s="2">
        <f t="shared" si="759"/>
        <v>1</v>
      </c>
      <c r="EQ50" s="2">
        <f t="shared" si="759"/>
        <v>8</v>
      </c>
      <c r="ER50" s="2">
        <f t="shared" si="759"/>
        <v>2</v>
      </c>
      <c r="ES50" s="15">
        <f t="shared" si="759"/>
        <v>116</v>
      </c>
      <c r="ET50" s="15">
        <f t="shared" si="864"/>
        <v>112.60000000000001</v>
      </c>
    </row>
    <row r="51" spans="1:150" ht="13.8" thickBot="1" x14ac:dyDescent="0.3">
      <c r="A51" s="32">
        <f t="shared" si="865"/>
        <v>0.32291666666666669</v>
      </c>
      <c r="B51" s="2">
        <v>0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15">
        <f t="shared" si="129"/>
        <v>0</v>
      </c>
      <c r="J51" s="15">
        <f t="shared" si="850"/>
        <v>0</v>
      </c>
      <c r="K51" s="32">
        <f t="shared" si="866"/>
        <v>0.32291666666666669</v>
      </c>
      <c r="L51" s="2">
        <v>9</v>
      </c>
      <c r="M51" s="2">
        <v>0</v>
      </c>
      <c r="N51" s="2">
        <v>0</v>
      </c>
      <c r="O51" s="2">
        <v>0</v>
      </c>
      <c r="P51" s="2">
        <v>0</v>
      </c>
      <c r="Q51" s="2">
        <v>1</v>
      </c>
      <c r="R51" s="2">
        <v>3</v>
      </c>
      <c r="S51" s="15">
        <f t="shared" si="131"/>
        <v>13</v>
      </c>
      <c r="T51" s="15">
        <f t="shared" si="851"/>
        <v>10</v>
      </c>
      <c r="U51" s="32">
        <f t="shared" si="867"/>
        <v>1.322916666666669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15">
        <f t="shared" si="133"/>
        <v>0</v>
      </c>
      <c r="AD51" s="15">
        <f t="shared" si="852"/>
        <v>0</v>
      </c>
      <c r="AE51" s="32">
        <f t="shared" si="868"/>
        <v>1.322916666666669</v>
      </c>
      <c r="AF51" s="2">
        <v>17</v>
      </c>
      <c r="AG51" s="2">
        <v>3</v>
      </c>
      <c r="AH51" s="2">
        <v>0</v>
      </c>
      <c r="AI51" s="2">
        <v>0</v>
      </c>
      <c r="AJ51" s="2">
        <v>2</v>
      </c>
      <c r="AK51" s="2">
        <v>0</v>
      </c>
      <c r="AL51" s="2">
        <v>5</v>
      </c>
      <c r="AM51" s="15">
        <f t="shared" si="135"/>
        <v>27</v>
      </c>
      <c r="AN51" s="15">
        <f t="shared" si="853"/>
        <v>25</v>
      </c>
      <c r="AO51" s="32">
        <f t="shared" si="869"/>
        <v>1.322916666666669</v>
      </c>
      <c r="AP51" s="2">
        <v>74</v>
      </c>
      <c r="AQ51" s="2">
        <v>14</v>
      </c>
      <c r="AR51" s="2">
        <v>3</v>
      </c>
      <c r="AS51" s="2">
        <v>0</v>
      </c>
      <c r="AT51" s="2">
        <v>4</v>
      </c>
      <c r="AU51" s="2">
        <v>2</v>
      </c>
      <c r="AV51" s="2">
        <v>0</v>
      </c>
      <c r="AW51" s="15">
        <f t="shared" si="137"/>
        <v>97</v>
      </c>
      <c r="AX51" s="15">
        <f t="shared" si="854"/>
        <v>101.3</v>
      </c>
      <c r="AY51" s="32">
        <f t="shared" si="870"/>
        <v>1.322916666666669</v>
      </c>
      <c r="AZ51" s="2">
        <v>0</v>
      </c>
      <c r="BA51" s="2">
        <v>0</v>
      </c>
      <c r="BB51" s="2">
        <v>0</v>
      </c>
      <c r="BC51" s="2">
        <v>0</v>
      </c>
      <c r="BD51" s="2">
        <v>0</v>
      </c>
      <c r="BE51" s="2">
        <v>0</v>
      </c>
      <c r="BF51" s="2">
        <v>0</v>
      </c>
      <c r="BG51" s="15">
        <f t="shared" si="139"/>
        <v>0</v>
      </c>
      <c r="BH51" s="15">
        <f t="shared" si="855"/>
        <v>0</v>
      </c>
      <c r="BI51" s="32">
        <f t="shared" si="871"/>
        <v>1.322916666666669</v>
      </c>
      <c r="BJ51" s="2">
        <v>65</v>
      </c>
      <c r="BK51" s="2">
        <v>23</v>
      </c>
      <c r="BL51" s="2">
        <v>1</v>
      </c>
      <c r="BM51" s="2">
        <v>1</v>
      </c>
      <c r="BN51" s="2">
        <v>1</v>
      </c>
      <c r="BO51" s="2">
        <v>5</v>
      </c>
      <c r="BP51" s="2">
        <v>6</v>
      </c>
      <c r="BQ51" s="15">
        <f t="shared" si="141"/>
        <v>102</v>
      </c>
      <c r="BR51" s="15">
        <f t="shared" si="856"/>
        <v>97</v>
      </c>
      <c r="BS51" s="32">
        <f t="shared" si="872"/>
        <v>1.322916666666669</v>
      </c>
      <c r="BT51" s="2">
        <v>7</v>
      </c>
      <c r="BU51" s="2">
        <v>5</v>
      </c>
      <c r="BV51" s="2">
        <v>1</v>
      </c>
      <c r="BW51" s="2">
        <v>0</v>
      </c>
      <c r="BX51" s="2">
        <v>0</v>
      </c>
      <c r="BY51" s="2">
        <v>0</v>
      </c>
      <c r="BZ51" s="2">
        <v>2</v>
      </c>
      <c r="CA51" s="15">
        <f t="shared" si="143"/>
        <v>15</v>
      </c>
      <c r="CB51" s="15">
        <f t="shared" si="857"/>
        <v>13.9</v>
      </c>
      <c r="CC51" s="32">
        <f t="shared" si="873"/>
        <v>1.322916666666669</v>
      </c>
      <c r="CD51" s="2">
        <v>0</v>
      </c>
      <c r="CE51" s="2">
        <v>0</v>
      </c>
      <c r="CF51" s="2">
        <v>0</v>
      </c>
      <c r="CG51" s="2">
        <v>0</v>
      </c>
      <c r="CH51" s="2">
        <v>0</v>
      </c>
      <c r="CI51" s="2">
        <v>0</v>
      </c>
      <c r="CJ51" s="2">
        <v>0</v>
      </c>
      <c r="CK51" s="15">
        <f t="shared" si="145"/>
        <v>0</v>
      </c>
      <c r="CL51" s="15">
        <f t="shared" si="858"/>
        <v>0</v>
      </c>
      <c r="CM51" s="32">
        <f t="shared" si="874"/>
        <v>1.322916666666669</v>
      </c>
      <c r="CN51" s="2">
        <f t="shared" si="754"/>
        <v>24</v>
      </c>
      <c r="CO51" s="2">
        <f t="shared" si="754"/>
        <v>8</v>
      </c>
      <c r="CP51" s="2">
        <f t="shared" si="754"/>
        <v>1</v>
      </c>
      <c r="CQ51" s="2">
        <f t="shared" si="754"/>
        <v>0</v>
      </c>
      <c r="CR51" s="2">
        <f t="shared" si="754"/>
        <v>2</v>
      </c>
      <c r="CS51" s="2">
        <f t="shared" si="754"/>
        <v>0</v>
      </c>
      <c r="CT51" s="2">
        <f t="shared" si="754"/>
        <v>7</v>
      </c>
      <c r="CU51" s="15">
        <f t="shared" si="754"/>
        <v>42</v>
      </c>
      <c r="CV51" s="15">
        <f t="shared" si="859"/>
        <v>38.9</v>
      </c>
      <c r="CW51" s="32">
        <f t="shared" si="875"/>
        <v>1.322916666666669</v>
      </c>
      <c r="CX51" s="2">
        <f t="shared" si="755"/>
        <v>9</v>
      </c>
      <c r="CY51" s="2">
        <f t="shared" si="755"/>
        <v>0</v>
      </c>
      <c r="CZ51" s="2">
        <f t="shared" si="755"/>
        <v>0</v>
      </c>
      <c r="DA51" s="2">
        <f t="shared" si="755"/>
        <v>0</v>
      </c>
      <c r="DB51" s="2">
        <f t="shared" si="755"/>
        <v>0</v>
      </c>
      <c r="DC51" s="2">
        <f t="shared" si="755"/>
        <v>1</v>
      </c>
      <c r="DD51" s="2">
        <f t="shared" si="755"/>
        <v>3</v>
      </c>
      <c r="DE51" s="15">
        <f t="shared" si="755"/>
        <v>13</v>
      </c>
      <c r="DF51" s="15">
        <f t="shared" si="860"/>
        <v>10</v>
      </c>
      <c r="DG51" s="32">
        <f t="shared" si="876"/>
        <v>1.322916666666669</v>
      </c>
      <c r="DH51" s="2">
        <f t="shared" si="756"/>
        <v>74</v>
      </c>
      <c r="DI51" s="2">
        <f t="shared" si="756"/>
        <v>23</v>
      </c>
      <c r="DJ51" s="2">
        <f t="shared" si="756"/>
        <v>1</v>
      </c>
      <c r="DK51" s="2">
        <f t="shared" si="756"/>
        <v>1</v>
      </c>
      <c r="DL51" s="2">
        <f t="shared" si="756"/>
        <v>1</v>
      </c>
      <c r="DM51" s="2">
        <f t="shared" si="756"/>
        <v>6</v>
      </c>
      <c r="DN51" s="2">
        <f t="shared" si="756"/>
        <v>9</v>
      </c>
      <c r="DO51" s="15">
        <f t="shared" si="756"/>
        <v>115</v>
      </c>
      <c r="DP51" s="15">
        <f t="shared" si="861"/>
        <v>107</v>
      </c>
      <c r="DQ51" s="32">
        <f t="shared" si="877"/>
        <v>1.322916666666669</v>
      </c>
      <c r="DR51" s="2">
        <f t="shared" si="757"/>
        <v>91</v>
      </c>
      <c r="DS51" s="2">
        <f t="shared" si="757"/>
        <v>17</v>
      </c>
      <c r="DT51" s="2">
        <f t="shared" si="757"/>
        <v>3</v>
      </c>
      <c r="DU51" s="2">
        <f t="shared" si="757"/>
        <v>0</v>
      </c>
      <c r="DV51" s="2">
        <f t="shared" si="757"/>
        <v>6</v>
      </c>
      <c r="DW51" s="2">
        <f t="shared" si="757"/>
        <v>2</v>
      </c>
      <c r="DX51" s="2">
        <f t="shared" si="757"/>
        <v>5</v>
      </c>
      <c r="DY51" s="15">
        <f t="shared" si="757"/>
        <v>124</v>
      </c>
      <c r="DZ51" s="15">
        <f t="shared" si="862"/>
        <v>126.3</v>
      </c>
      <c r="EA51" s="32">
        <f t="shared" si="878"/>
        <v>1.322916666666669</v>
      </c>
      <c r="EB51" s="2">
        <f t="shared" si="758"/>
        <v>74</v>
      </c>
      <c r="EC51" s="2">
        <f t="shared" si="758"/>
        <v>14</v>
      </c>
      <c r="ED51" s="2">
        <f t="shared" si="758"/>
        <v>3</v>
      </c>
      <c r="EE51" s="2">
        <f t="shared" si="758"/>
        <v>0</v>
      </c>
      <c r="EF51" s="2">
        <f t="shared" si="758"/>
        <v>4</v>
      </c>
      <c r="EG51" s="2">
        <f t="shared" si="758"/>
        <v>2</v>
      </c>
      <c r="EH51" s="2">
        <f t="shared" si="758"/>
        <v>0</v>
      </c>
      <c r="EI51" s="15">
        <f t="shared" si="758"/>
        <v>97</v>
      </c>
      <c r="EJ51" s="15">
        <f t="shared" si="863"/>
        <v>101.3</v>
      </c>
      <c r="EK51" s="32">
        <f t="shared" si="879"/>
        <v>1.322916666666669</v>
      </c>
      <c r="EL51" s="2">
        <f t="shared" si="759"/>
        <v>72</v>
      </c>
      <c r="EM51" s="2">
        <f t="shared" si="759"/>
        <v>28</v>
      </c>
      <c r="EN51" s="2">
        <f t="shared" si="759"/>
        <v>2</v>
      </c>
      <c r="EO51" s="2">
        <f t="shared" si="759"/>
        <v>1</v>
      </c>
      <c r="EP51" s="2">
        <f t="shared" si="759"/>
        <v>1</v>
      </c>
      <c r="EQ51" s="2">
        <f t="shared" si="759"/>
        <v>5</v>
      </c>
      <c r="ER51" s="2">
        <f t="shared" si="759"/>
        <v>8</v>
      </c>
      <c r="ES51" s="15">
        <f t="shared" si="759"/>
        <v>117</v>
      </c>
      <c r="ET51" s="15">
        <f t="shared" si="864"/>
        <v>110.89999999999999</v>
      </c>
    </row>
    <row r="52" spans="1:150" ht="14.4" thickTop="1" thickBot="1" x14ac:dyDescent="0.3">
      <c r="A52" s="33" t="s">
        <v>5</v>
      </c>
      <c r="B52" s="3">
        <f>SUM(B48:B51)</f>
        <v>5</v>
      </c>
      <c r="C52" s="3">
        <f t="shared" ref="C52" si="880">SUM(C48:C51)</f>
        <v>1</v>
      </c>
      <c r="D52" s="3">
        <f t="shared" ref="D52" si="881">SUM(D48:D51)</f>
        <v>0</v>
      </c>
      <c r="E52" s="3">
        <f t="shared" ref="E52" si="882">SUM(E48:E51)</f>
        <v>0</v>
      </c>
      <c r="F52" s="3">
        <f t="shared" ref="F52" si="883">SUM(F48:F51)</f>
        <v>0</v>
      </c>
      <c r="G52" s="3">
        <f t="shared" ref="G52" si="884">SUM(G48:G51)</f>
        <v>0</v>
      </c>
      <c r="H52" s="3">
        <f t="shared" ref="H52" si="885">SUM(H48:H51)</f>
        <v>1</v>
      </c>
      <c r="I52" s="16">
        <f>SUM(B52:H52)</f>
        <v>7</v>
      </c>
      <c r="J52" s="34">
        <f>B52+C52+D52*1.5+E52*2.3+F52*2+G52*0.4+H52*0.2</f>
        <v>6.2</v>
      </c>
      <c r="K52" s="33" t="s">
        <v>5</v>
      </c>
      <c r="L52" s="3">
        <f>SUM(L48:L51)</f>
        <v>26</v>
      </c>
      <c r="M52" s="3">
        <f t="shared" ref="M52" si="886">SUM(M48:M51)</f>
        <v>3</v>
      </c>
      <c r="N52" s="3">
        <f t="shared" ref="N52" si="887">SUM(N48:N51)</f>
        <v>1</v>
      </c>
      <c r="O52" s="3">
        <f t="shared" ref="O52" si="888">SUM(O48:O51)</f>
        <v>0</v>
      </c>
      <c r="P52" s="3">
        <f t="shared" ref="P52" si="889">SUM(P48:P51)</f>
        <v>0</v>
      </c>
      <c r="Q52" s="3">
        <f t="shared" ref="Q52" si="890">SUM(Q48:Q51)</f>
        <v>1</v>
      </c>
      <c r="R52" s="3">
        <f t="shared" ref="R52" si="891">SUM(R48:R51)</f>
        <v>8</v>
      </c>
      <c r="S52" s="16">
        <f>SUM(L52:R52)</f>
        <v>39</v>
      </c>
      <c r="T52" s="34">
        <f>L52+M52+N52*1.5+O52*2.3+P52*2+Q52*0.4+R52*0.2</f>
        <v>32.5</v>
      </c>
      <c r="U52" s="33" t="s">
        <v>5</v>
      </c>
      <c r="V52" s="3">
        <f>SUM(V48:V51)</f>
        <v>0</v>
      </c>
      <c r="W52" s="3">
        <f t="shared" ref="W52" si="892">SUM(W48:W51)</f>
        <v>0</v>
      </c>
      <c r="X52" s="3">
        <f t="shared" ref="X52" si="893">SUM(X48:X51)</f>
        <v>0</v>
      </c>
      <c r="Y52" s="3">
        <f t="shared" ref="Y52" si="894">SUM(Y48:Y51)</f>
        <v>0</v>
      </c>
      <c r="Z52" s="3">
        <f t="shared" ref="Z52" si="895">SUM(Z48:Z51)</f>
        <v>0</v>
      </c>
      <c r="AA52" s="3">
        <f t="shared" ref="AA52" si="896">SUM(AA48:AA51)</f>
        <v>0</v>
      </c>
      <c r="AB52" s="3">
        <f t="shared" ref="AB52" si="897">SUM(AB48:AB51)</f>
        <v>0</v>
      </c>
      <c r="AC52" s="16">
        <f>SUM(V52:AB52)</f>
        <v>0</v>
      </c>
      <c r="AD52" s="34">
        <f>V52+W52+X52*1.5+Y52*2.3+Z52*2+AA52*0.4+AB52*0.2</f>
        <v>0</v>
      </c>
      <c r="AE52" s="33" t="s">
        <v>5</v>
      </c>
      <c r="AF52" s="3">
        <f>SUM(AF48:AF51)</f>
        <v>49</v>
      </c>
      <c r="AG52" s="3">
        <f t="shared" ref="AG52" si="898">SUM(AG48:AG51)</f>
        <v>9</v>
      </c>
      <c r="AH52" s="3">
        <f t="shared" ref="AH52" si="899">SUM(AH48:AH51)</f>
        <v>1</v>
      </c>
      <c r="AI52" s="3">
        <f t="shared" ref="AI52" si="900">SUM(AI48:AI51)</f>
        <v>0</v>
      </c>
      <c r="AJ52" s="3">
        <f t="shared" ref="AJ52" si="901">SUM(AJ48:AJ51)</f>
        <v>5</v>
      </c>
      <c r="AK52" s="3">
        <f t="shared" ref="AK52" si="902">SUM(AK48:AK51)</f>
        <v>0</v>
      </c>
      <c r="AL52" s="3">
        <f t="shared" ref="AL52" si="903">SUM(AL48:AL51)</f>
        <v>19</v>
      </c>
      <c r="AM52" s="16">
        <f>SUM(AF52:AL52)</f>
        <v>83</v>
      </c>
      <c r="AN52" s="34">
        <f>AF52+AG52+AH52*1.5+AI52*2.3+AJ52*2+AK52*0.4+AL52*0.2</f>
        <v>73.3</v>
      </c>
      <c r="AO52" s="33" t="s">
        <v>5</v>
      </c>
      <c r="AP52" s="3">
        <f>SUM(AP48:AP51)</f>
        <v>278</v>
      </c>
      <c r="AQ52" s="3">
        <f t="shared" ref="AQ52" si="904">SUM(AQ48:AQ51)</f>
        <v>76</v>
      </c>
      <c r="AR52" s="3">
        <f t="shared" ref="AR52" si="905">SUM(AR48:AR51)</f>
        <v>15</v>
      </c>
      <c r="AS52" s="3">
        <f t="shared" ref="AS52" si="906">SUM(AS48:AS51)</f>
        <v>2</v>
      </c>
      <c r="AT52" s="3">
        <f t="shared" ref="AT52" si="907">SUM(AT48:AT51)</f>
        <v>12</v>
      </c>
      <c r="AU52" s="3">
        <f t="shared" ref="AU52" si="908">SUM(AU48:AU51)</f>
        <v>22</v>
      </c>
      <c r="AV52" s="3">
        <f t="shared" ref="AV52" si="909">SUM(AV48:AV51)</f>
        <v>9</v>
      </c>
      <c r="AW52" s="16">
        <f>SUM(AP52:AV52)</f>
        <v>414</v>
      </c>
      <c r="AX52" s="34">
        <f>AP52+AQ52+AR52*1.5+AS52*2.3+AT52*2+AU52*0.4+AV52*0.2</f>
        <v>415.70000000000005</v>
      </c>
      <c r="AY52" s="33" t="s">
        <v>5</v>
      </c>
      <c r="AZ52" s="3">
        <f>SUM(AZ48:AZ51)</f>
        <v>0</v>
      </c>
      <c r="BA52" s="3">
        <f t="shared" ref="BA52" si="910">SUM(BA48:BA51)</f>
        <v>0</v>
      </c>
      <c r="BB52" s="3">
        <f t="shared" ref="BB52" si="911">SUM(BB48:BB51)</f>
        <v>0</v>
      </c>
      <c r="BC52" s="3">
        <f t="shared" ref="BC52" si="912">SUM(BC48:BC51)</f>
        <v>0</v>
      </c>
      <c r="BD52" s="3">
        <f t="shared" ref="BD52" si="913">SUM(BD48:BD51)</f>
        <v>0</v>
      </c>
      <c r="BE52" s="3">
        <f t="shared" ref="BE52" si="914">SUM(BE48:BE51)</f>
        <v>0</v>
      </c>
      <c r="BF52" s="3">
        <f t="shared" ref="BF52" si="915">SUM(BF48:BF51)</f>
        <v>0</v>
      </c>
      <c r="BG52" s="16">
        <f>SUM(AZ52:BF52)</f>
        <v>0</v>
      </c>
      <c r="BH52" s="34">
        <f>AZ52+BA52+BB52*1.5+BC52*2.3+BD52*2+BE52*0.4+BF52*0.2</f>
        <v>0</v>
      </c>
      <c r="BI52" s="33" t="s">
        <v>5</v>
      </c>
      <c r="BJ52" s="3">
        <f>SUM(BJ48:BJ51)</f>
        <v>275</v>
      </c>
      <c r="BK52" s="3">
        <f t="shared" ref="BK52" si="916">SUM(BK48:BK51)</f>
        <v>84</v>
      </c>
      <c r="BL52" s="3">
        <f t="shared" ref="BL52" si="917">SUM(BL48:BL51)</f>
        <v>15</v>
      </c>
      <c r="BM52" s="3">
        <f t="shared" ref="BM52" si="918">SUM(BM48:BM51)</f>
        <v>1</v>
      </c>
      <c r="BN52" s="3">
        <f t="shared" ref="BN52" si="919">SUM(BN48:BN51)</f>
        <v>5</v>
      </c>
      <c r="BO52" s="3">
        <f t="shared" ref="BO52" si="920">SUM(BO48:BO51)</f>
        <v>24</v>
      </c>
      <c r="BP52" s="3">
        <f t="shared" ref="BP52" si="921">SUM(BP48:BP51)</f>
        <v>11</v>
      </c>
      <c r="BQ52" s="16">
        <f>SUM(BJ52:BP52)</f>
        <v>415</v>
      </c>
      <c r="BR52" s="34">
        <f>BJ52+BK52+BL52*1.5+BM52*2.3+BN52*2+BO52*0.4+BP52*0.2</f>
        <v>405.6</v>
      </c>
      <c r="BS52" s="33" t="s">
        <v>5</v>
      </c>
      <c r="BT52" s="3">
        <f>SUM(BT48:BT51)</f>
        <v>39</v>
      </c>
      <c r="BU52" s="3">
        <f t="shared" ref="BU52" si="922">SUM(BU48:BU51)</f>
        <v>15</v>
      </c>
      <c r="BV52" s="3">
        <f t="shared" ref="BV52" si="923">SUM(BV48:BV51)</f>
        <v>3</v>
      </c>
      <c r="BW52" s="3">
        <f t="shared" ref="BW52" si="924">SUM(BW48:BW51)</f>
        <v>0</v>
      </c>
      <c r="BX52" s="3">
        <f t="shared" ref="BX52" si="925">SUM(BX48:BX51)</f>
        <v>0</v>
      </c>
      <c r="BY52" s="3">
        <f t="shared" ref="BY52" si="926">SUM(BY48:BY51)</f>
        <v>0</v>
      </c>
      <c r="BZ52" s="3">
        <f t="shared" ref="BZ52" si="927">SUM(BZ48:BZ51)</f>
        <v>3</v>
      </c>
      <c r="CA52" s="16">
        <f>SUM(BT52:BZ52)</f>
        <v>60</v>
      </c>
      <c r="CB52" s="34">
        <f>BT52+BU52+BV52*1.5+BW52*2.3+BX52*2+BY52*0.4+BZ52*0.2</f>
        <v>59.1</v>
      </c>
      <c r="CC52" s="33" t="s">
        <v>5</v>
      </c>
      <c r="CD52" s="3">
        <f>SUM(CD48:CD51)</f>
        <v>0</v>
      </c>
      <c r="CE52" s="3">
        <f t="shared" ref="CE52" si="928">SUM(CE48:CE51)</f>
        <v>0</v>
      </c>
      <c r="CF52" s="3">
        <f t="shared" ref="CF52" si="929">SUM(CF48:CF51)</f>
        <v>0</v>
      </c>
      <c r="CG52" s="3">
        <f t="shared" ref="CG52" si="930">SUM(CG48:CG51)</f>
        <v>0</v>
      </c>
      <c r="CH52" s="3">
        <f t="shared" ref="CH52" si="931">SUM(CH48:CH51)</f>
        <v>0</v>
      </c>
      <c r="CI52" s="3">
        <f t="shared" ref="CI52" si="932">SUM(CI48:CI51)</f>
        <v>0</v>
      </c>
      <c r="CJ52" s="3">
        <f t="shared" ref="CJ52" si="933">SUM(CJ48:CJ51)</f>
        <v>0</v>
      </c>
      <c r="CK52" s="16">
        <f>SUM(CD52:CJ52)</f>
        <v>0</v>
      </c>
      <c r="CL52" s="34">
        <f>CD52+CE52+CF52*1.5+CG52*2.3+CH52*2+CI52*0.4+CJ52*0.2</f>
        <v>0</v>
      </c>
      <c r="CM52" s="33" t="s">
        <v>5</v>
      </c>
      <c r="CN52" s="3">
        <f>SUM(CN48:CN51)</f>
        <v>88</v>
      </c>
      <c r="CO52" s="3">
        <f t="shared" ref="CO52" si="934">SUM(CO48:CO51)</f>
        <v>24</v>
      </c>
      <c r="CP52" s="3">
        <f t="shared" ref="CP52" si="935">SUM(CP48:CP51)</f>
        <v>4</v>
      </c>
      <c r="CQ52" s="3">
        <f t="shared" ref="CQ52" si="936">SUM(CQ48:CQ51)</f>
        <v>0</v>
      </c>
      <c r="CR52" s="3">
        <f t="shared" ref="CR52" si="937">SUM(CR48:CR51)</f>
        <v>5</v>
      </c>
      <c r="CS52" s="3">
        <f t="shared" ref="CS52" si="938">SUM(CS48:CS51)</f>
        <v>0</v>
      </c>
      <c r="CT52" s="3">
        <f t="shared" ref="CT52" si="939">SUM(CT48:CT51)</f>
        <v>22</v>
      </c>
      <c r="CU52" s="16">
        <f>SUM(CN52:CT52)</f>
        <v>143</v>
      </c>
      <c r="CV52" s="34">
        <f>CN52+CO52+CP52*1.5+CQ52*2.3+CR52*2+CS52*0.4+CT52*0.2</f>
        <v>132.4</v>
      </c>
      <c r="CW52" s="33" t="s">
        <v>5</v>
      </c>
      <c r="CX52" s="3">
        <f>SUM(CX48:CX51)</f>
        <v>31</v>
      </c>
      <c r="CY52" s="3">
        <f t="shared" ref="CY52" si="940">SUM(CY48:CY51)</f>
        <v>4</v>
      </c>
      <c r="CZ52" s="3">
        <f t="shared" ref="CZ52" si="941">SUM(CZ48:CZ51)</f>
        <v>1</v>
      </c>
      <c r="DA52" s="3">
        <f t="shared" ref="DA52" si="942">SUM(DA48:DA51)</f>
        <v>0</v>
      </c>
      <c r="DB52" s="3">
        <f t="shared" ref="DB52" si="943">SUM(DB48:DB51)</f>
        <v>0</v>
      </c>
      <c r="DC52" s="3">
        <f t="shared" ref="DC52" si="944">SUM(DC48:DC51)</f>
        <v>1</v>
      </c>
      <c r="DD52" s="3">
        <f t="shared" ref="DD52" si="945">SUM(DD48:DD51)</f>
        <v>9</v>
      </c>
      <c r="DE52" s="16">
        <f>SUM(CX52:DD52)</f>
        <v>46</v>
      </c>
      <c r="DF52" s="34">
        <f>CX52+CY52+CZ52*1.5+DA52*2.3+DB52*2+DC52*0.4+DD52*0.2</f>
        <v>38.699999999999996</v>
      </c>
      <c r="DG52" s="33" t="s">
        <v>5</v>
      </c>
      <c r="DH52" s="3">
        <f>SUM(DH48:DH51)</f>
        <v>301</v>
      </c>
      <c r="DI52" s="3">
        <f t="shared" ref="DI52" si="946">SUM(DI48:DI51)</f>
        <v>87</v>
      </c>
      <c r="DJ52" s="3">
        <f t="shared" ref="DJ52" si="947">SUM(DJ48:DJ51)</f>
        <v>16</v>
      </c>
      <c r="DK52" s="3">
        <f t="shared" ref="DK52" si="948">SUM(DK48:DK51)</f>
        <v>1</v>
      </c>
      <c r="DL52" s="3">
        <f t="shared" ref="DL52" si="949">SUM(DL48:DL51)</f>
        <v>5</v>
      </c>
      <c r="DM52" s="3">
        <f t="shared" ref="DM52" si="950">SUM(DM48:DM51)</f>
        <v>25</v>
      </c>
      <c r="DN52" s="3">
        <f t="shared" ref="DN52" si="951">SUM(DN48:DN51)</f>
        <v>19</v>
      </c>
      <c r="DO52" s="16">
        <f>SUM(DH52:DN52)</f>
        <v>454</v>
      </c>
      <c r="DP52" s="34">
        <f>DH52+DI52+DJ52*1.5+DK52*2.3+DL52*2+DM52*0.4+DN52*0.2</f>
        <v>438.1</v>
      </c>
      <c r="DQ52" s="33" t="s">
        <v>5</v>
      </c>
      <c r="DR52" s="3">
        <f>SUM(DR48:DR51)</f>
        <v>327</v>
      </c>
      <c r="DS52" s="3">
        <f t="shared" ref="DS52" si="952">SUM(DS48:DS51)</f>
        <v>85</v>
      </c>
      <c r="DT52" s="3">
        <f t="shared" ref="DT52" si="953">SUM(DT48:DT51)</f>
        <v>16</v>
      </c>
      <c r="DU52" s="3">
        <f t="shared" ref="DU52" si="954">SUM(DU48:DU51)</f>
        <v>2</v>
      </c>
      <c r="DV52" s="3">
        <f t="shared" ref="DV52" si="955">SUM(DV48:DV51)</f>
        <v>17</v>
      </c>
      <c r="DW52" s="3">
        <f t="shared" ref="DW52" si="956">SUM(DW48:DW51)</f>
        <v>22</v>
      </c>
      <c r="DX52" s="3">
        <f t="shared" ref="DX52" si="957">SUM(DX48:DX51)</f>
        <v>28</v>
      </c>
      <c r="DY52" s="16">
        <f>SUM(DR52:DX52)</f>
        <v>497</v>
      </c>
      <c r="DZ52" s="34">
        <f>DR52+DS52+DT52*1.5+DU52*2.3+DV52*2+DW52*0.4+DX52*0.2</f>
        <v>489.00000000000006</v>
      </c>
      <c r="EA52" s="33" t="s">
        <v>5</v>
      </c>
      <c r="EB52" s="3">
        <f>SUM(EB48:EB51)</f>
        <v>283</v>
      </c>
      <c r="EC52" s="3">
        <f t="shared" ref="EC52" si="958">SUM(EC48:EC51)</f>
        <v>77</v>
      </c>
      <c r="ED52" s="3">
        <f t="shared" ref="ED52" si="959">SUM(ED48:ED51)</f>
        <v>15</v>
      </c>
      <c r="EE52" s="3">
        <f t="shared" ref="EE52" si="960">SUM(EE48:EE51)</f>
        <v>2</v>
      </c>
      <c r="EF52" s="3">
        <f t="shared" ref="EF52" si="961">SUM(EF48:EF51)</f>
        <v>12</v>
      </c>
      <c r="EG52" s="3">
        <f t="shared" ref="EG52" si="962">SUM(EG48:EG51)</f>
        <v>22</v>
      </c>
      <c r="EH52" s="3">
        <f t="shared" ref="EH52" si="963">SUM(EH48:EH51)</f>
        <v>10</v>
      </c>
      <c r="EI52" s="16">
        <f>SUM(EB52:EH52)</f>
        <v>421</v>
      </c>
      <c r="EJ52" s="34">
        <f>EB52+EC52+ED52*1.5+EE52*2.3+EF52*2+EG52*0.4+EH52*0.2</f>
        <v>421.90000000000003</v>
      </c>
      <c r="EK52" s="33" t="s">
        <v>5</v>
      </c>
      <c r="EL52" s="3">
        <f>SUM(EL48:EL51)</f>
        <v>314</v>
      </c>
      <c r="EM52" s="3">
        <f t="shared" ref="EM52" si="964">SUM(EM48:EM51)</f>
        <v>99</v>
      </c>
      <c r="EN52" s="3">
        <f t="shared" ref="EN52" si="965">SUM(EN48:EN51)</f>
        <v>18</v>
      </c>
      <c r="EO52" s="3">
        <f t="shared" ref="EO52" si="966">SUM(EO48:EO51)</f>
        <v>1</v>
      </c>
      <c r="EP52" s="3">
        <f t="shared" ref="EP52" si="967">SUM(EP48:EP51)</f>
        <v>5</v>
      </c>
      <c r="EQ52" s="3">
        <f t="shared" ref="EQ52" si="968">SUM(EQ48:EQ51)</f>
        <v>24</v>
      </c>
      <c r="ER52" s="3">
        <f t="shared" ref="ER52" si="969">SUM(ER48:ER51)</f>
        <v>14</v>
      </c>
      <c r="ES52" s="16">
        <f>SUM(EL52:ER52)</f>
        <v>475</v>
      </c>
      <c r="ET52" s="34">
        <f>EL52+EM52+EN52*1.5+EO52*2.3+EP52*2+EQ52*0.4+ER52*0.2</f>
        <v>464.70000000000005</v>
      </c>
    </row>
    <row r="53" spans="1:150" ht="13.8" thickTop="1" x14ac:dyDescent="0.25">
      <c r="A53" s="32">
        <f>A51+"00:15"</f>
        <v>0.33333333333333337</v>
      </c>
      <c r="B53" s="2">
        <v>1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15">
        <f t="shared" si="129"/>
        <v>1</v>
      </c>
      <c r="J53" s="15">
        <f t="shared" ref="J53:J56" si="970">B53+C53+D53*1.5+E53*2.3+F53*2+G53*0.4+H53*0.2</f>
        <v>1</v>
      </c>
      <c r="K53" s="32">
        <f>K51+"00:15"</f>
        <v>0.33333333333333337</v>
      </c>
      <c r="L53" s="2">
        <v>10</v>
      </c>
      <c r="M53" s="2">
        <v>3</v>
      </c>
      <c r="N53" s="2">
        <v>1</v>
      </c>
      <c r="O53" s="2">
        <v>0</v>
      </c>
      <c r="P53" s="2">
        <v>0</v>
      </c>
      <c r="Q53" s="2">
        <v>1</v>
      </c>
      <c r="R53" s="2">
        <v>2</v>
      </c>
      <c r="S53" s="15">
        <f t="shared" si="131"/>
        <v>17</v>
      </c>
      <c r="T53" s="15">
        <f t="shared" ref="T53:T56" si="971">L53+M53+N53*1.5+O53*2.3+P53*2+Q53*0.4+R53*0.2</f>
        <v>15.3</v>
      </c>
      <c r="U53" s="32">
        <f>U51+"00:15"</f>
        <v>1.3333333333333357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15">
        <f t="shared" si="133"/>
        <v>0</v>
      </c>
      <c r="AD53" s="15">
        <f t="shared" ref="AD53:AD56" si="972">V53+W53+X53*1.5+Y53*2.3+Z53*2+AA53*0.4+AB53*0.2</f>
        <v>0</v>
      </c>
      <c r="AE53" s="32">
        <f>AE51+"00:15"</f>
        <v>1.3333333333333357</v>
      </c>
      <c r="AF53" s="2">
        <v>14</v>
      </c>
      <c r="AG53" s="2">
        <v>1</v>
      </c>
      <c r="AH53" s="2">
        <v>0</v>
      </c>
      <c r="AI53" s="2">
        <v>0</v>
      </c>
      <c r="AJ53" s="2">
        <v>0</v>
      </c>
      <c r="AK53" s="2">
        <v>1</v>
      </c>
      <c r="AL53" s="2">
        <v>4</v>
      </c>
      <c r="AM53" s="15">
        <f t="shared" si="135"/>
        <v>20</v>
      </c>
      <c r="AN53" s="15">
        <f t="shared" ref="AN53:AN56" si="973">AF53+AG53+AH53*1.5+AI53*2.3+AJ53*2+AK53*0.4+AL53*0.2</f>
        <v>16.2</v>
      </c>
      <c r="AO53" s="32">
        <f>AO51+"00:15"</f>
        <v>1.3333333333333357</v>
      </c>
      <c r="AP53" s="2">
        <v>79</v>
      </c>
      <c r="AQ53" s="2">
        <v>8</v>
      </c>
      <c r="AR53" s="2">
        <v>4</v>
      </c>
      <c r="AS53" s="2">
        <v>1</v>
      </c>
      <c r="AT53" s="2">
        <v>2</v>
      </c>
      <c r="AU53" s="2">
        <v>2</v>
      </c>
      <c r="AV53" s="2">
        <v>2</v>
      </c>
      <c r="AW53" s="15">
        <f t="shared" si="137"/>
        <v>98</v>
      </c>
      <c r="AX53" s="15">
        <f t="shared" ref="AX53:AX56" si="974">AP53+AQ53+AR53*1.5+AS53*2.3+AT53*2+AU53*0.4+AV53*0.2</f>
        <v>100.5</v>
      </c>
      <c r="AY53" s="32">
        <f>AY51+"00:15"</f>
        <v>1.3333333333333357</v>
      </c>
      <c r="AZ53" s="2">
        <v>0</v>
      </c>
      <c r="BA53" s="2">
        <v>0</v>
      </c>
      <c r="BB53" s="2">
        <v>0</v>
      </c>
      <c r="BC53" s="2">
        <v>0</v>
      </c>
      <c r="BD53" s="2">
        <v>0</v>
      </c>
      <c r="BE53" s="2">
        <v>0</v>
      </c>
      <c r="BF53" s="2">
        <v>0</v>
      </c>
      <c r="BG53" s="15">
        <f t="shared" si="139"/>
        <v>0</v>
      </c>
      <c r="BH53" s="15">
        <f t="shared" ref="BH53:BH56" si="975">AZ53+BA53+BB53*1.5+BC53*2.3+BD53*2+BE53*0.4+BF53*0.2</f>
        <v>0</v>
      </c>
      <c r="BI53" s="32">
        <f>BI51+"00:15"</f>
        <v>1.3333333333333357</v>
      </c>
      <c r="BJ53" s="2">
        <v>63</v>
      </c>
      <c r="BK53" s="2">
        <v>13</v>
      </c>
      <c r="BL53" s="2">
        <v>3</v>
      </c>
      <c r="BM53" s="2">
        <v>2</v>
      </c>
      <c r="BN53" s="2">
        <v>2</v>
      </c>
      <c r="BO53" s="2">
        <v>7</v>
      </c>
      <c r="BP53" s="2">
        <v>3</v>
      </c>
      <c r="BQ53" s="15">
        <f t="shared" si="141"/>
        <v>93</v>
      </c>
      <c r="BR53" s="15">
        <f t="shared" ref="BR53:BR56" si="976">BJ53+BK53+BL53*1.5+BM53*2.3+BN53*2+BO53*0.4+BP53*0.2</f>
        <v>92.499999999999986</v>
      </c>
      <c r="BS53" s="32">
        <f>BS51+"00:15"</f>
        <v>1.3333333333333357</v>
      </c>
      <c r="BT53" s="2">
        <v>5</v>
      </c>
      <c r="BU53" s="2">
        <v>3</v>
      </c>
      <c r="BV53" s="2">
        <v>1</v>
      </c>
      <c r="BW53" s="2">
        <v>0</v>
      </c>
      <c r="BX53" s="2">
        <v>0</v>
      </c>
      <c r="BY53" s="2">
        <v>0</v>
      </c>
      <c r="BZ53" s="2">
        <v>3</v>
      </c>
      <c r="CA53" s="15">
        <f t="shared" si="143"/>
        <v>12</v>
      </c>
      <c r="CB53" s="15">
        <f t="shared" ref="CB53:CB56" si="977">BT53+BU53+BV53*1.5+BW53*2.3+BX53*2+BY53*0.4+BZ53*0.2</f>
        <v>10.1</v>
      </c>
      <c r="CC53" s="32">
        <f>CC51+"00:15"</f>
        <v>1.3333333333333357</v>
      </c>
      <c r="CD53" s="2">
        <v>0</v>
      </c>
      <c r="CE53" s="2">
        <v>0</v>
      </c>
      <c r="CF53" s="2">
        <v>0</v>
      </c>
      <c r="CG53" s="2">
        <v>0</v>
      </c>
      <c r="CH53" s="2">
        <v>0</v>
      </c>
      <c r="CI53" s="2">
        <v>0</v>
      </c>
      <c r="CJ53" s="2">
        <v>0</v>
      </c>
      <c r="CK53" s="15">
        <f t="shared" si="145"/>
        <v>0</v>
      </c>
      <c r="CL53" s="15">
        <f t="shared" ref="CL53:CL56" si="978">CD53+CE53+CF53*1.5+CG53*2.3+CH53*2+CI53*0.4+CJ53*0.2</f>
        <v>0</v>
      </c>
      <c r="CM53" s="32">
        <f>CM51+"00:15"</f>
        <v>1.3333333333333357</v>
      </c>
      <c r="CN53" s="2">
        <f t="shared" si="754"/>
        <v>19</v>
      </c>
      <c r="CO53" s="2">
        <f t="shared" si="754"/>
        <v>4</v>
      </c>
      <c r="CP53" s="2">
        <f t="shared" si="754"/>
        <v>1</v>
      </c>
      <c r="CQ53" s="2">
        <f t="shared" si="754"/>
        <v>0</v>
      </c>
      <c r="CR53" s="2">
        <f t="shared" si="754"/>
        <v>0</v>
      </c>
      <c r="CS53" s="2">
        <f t="shared" si="754"/>
        <v>1</v>
      </c>
      <c r="CT53" s="2">
        <f t="shared" si="754"/>
        <v>7</v>
      </c>
      <c r="CU53" s="15">
        <f t="shared" si="754"/>
        <v>32</v>
      </c>
      <c r="CV53" s="15">
        <f t="shared" ref="CV53:CV56" si="979">CN53+CO53+CP53*1.5+CQ53*2.3+CR53*2+CS53*0.4+CT53*0.2</f>
        <v>26.299999999999997</v>
      </c>
      <c r="CW53" s="32">
        <f>CW51+"00:15"</f>
        <v>1.3333333333333357</v>
      </c>
      <c r="CX53" s="2">
        <f t="shared" si="755"/>
        <v>11</v>
      </c>
      <c r="CY53" s="2">
        <f t="shared" si="755"/>
        <v>3</v>
      </c>
      <c r="CZ53" s="2">
        <f t="shared" si="755"/>
        <v>1</v>
      </c>
      <c r="DA53" s="2">
        <f t="shared" si="755"/>
        <v>0</v>
      </c>
      <c r="DB53" s="2">
        <f t="shared" si="755"/>
        <v>0</v>
      </c>
      <c r="DC53" s="2">
        <f t="shared" si="755"/>
        <v>1</v>
      </c>
      <c r="DD53" s="2">
        <f t="shared" si="755"/>
        <v>2</v>
      </c>
      <c r="DE53" s="15">
        <f t="shared" si="755"/>
        <v>18</v>
      </c>
      <c r="DF53" s="15">
        <f t="shared" ref="DF53:DF56" si="980">CX53+CY53+CZ53*1.5+DA53*2.3+DB53*2+DC53*0.4+DD53*0.2</f>
        <v>16.3</v>
      </c>
      <c r="DG53" s="32">
        <f>DG51+"00:15"</f>
        <v>1.3333333333333357</v>
      </c>
      <c r="DH53" s="2">
        <f t="shared" si="756"/>
        <v>73</v>
      </c>
      <c r="DI53" s="2">
        <f t="shared" si="756"/>
        <v>16</v>
      </c>
      <c r="DJ53" s="2">
        <f t="shared" si="756"/>
        <v>4</v>
      </c>
      <c r="DK53" s="2">
        <f t="shared" si="756"/>
        <v>2</v>
      </c>
      <c r="DL53" s="2">
        <f t="shared" si="756"/>
        <v>2</v>
      </c>
      <c r="DM53" s="2">
        <f t="shared" si="756"/>
        <v>8</v>
      </c>
      <c r="DN53" s="2">
        <f t="shared" si="756"/>
        <v>5</v>
      </c>
      <c r="DO53" s="15">
        <f t="shared" si="756"/>
        <v>110</v>
      </c>
      <c r="DP53" s="15">
        <f t="shared" ref="DP53:DP56" si="981">DH53+DI53+DJ53*1.5+DK53*2.3+DL53*2+DM53*0.4+DN53*0.2</f>
        <v>107.8</v>
      </c>
      <c r="DQ53" s="32">
        <f>DQ51+"00:15"</f>
        <v>1.3333333333333357</v>
      </c>
      <c r="DR53" s="2">
        <f t="shared" si="757"/>
        <v>93</v>
      </c>
      <c r="DS53" s="2">
        <f t="shared" si="757"/>
        <v>9</v>
      </c>
      <c r="DT53" s="2">
        <f t="shared" si="757"/>
        <v>4</v>
      </c>
      <c r="DU53" s="2">
        <f t="shared" si="757"/>
        <v>1</v>
      </c>
      <c r="DV53" s="2">
        <f t="shared" si="757"/>
        <v>2</v>
      </c>
      <c r="DW53" s="2">
        <f t="shared" si="757"/>
        <v>3</v>
      </c>
      <c r="DX53" s="2">
        <f t="shared" si="757"/>
        <v>6</v>
      </c>
      <c r="DY53" s="15">
        <f t="shared" si="757"/>
        <v>118</v>
      </c>
      <c r="DZ53" s="15">
        <f t="shared" ref="DZ53:DZ56" si="982">DR53+DS53+DT53*1.5+DU53*2.3+DV53*2+DW53*0.4+DX53*0.2</f>
        <v>116.7</v>
      </c>
      <c r="EA53" s="32">
        <f>EA51+"00:15"</f>
        <v>1.3333333333333357</v>
      </c>
      <c r="EB53" s="2">
        <f t="shared" si="758"/>
        <v>80</v>
      </c>
      <c r="EC53" s="2">
        <f t="shared" si="758"/>
        <v>8</v>
      </c>
      <c r="ED53" s="2">
        <f t="shared" si="758"/>
        <v>4</v>
      </c>
      <c r="EE53" s="2">
        <f t="shared" si="758"/>
        <v>1</v>
      </c>
      <c r="EF53" s="2">
        <f t="shared" si="758"/>
        <v>2</v>
      </c>
      <c r="EG53" s="2">
        <f t="shared" si="758"/>
        <v>2</v>
      </c>
      <c r="EH53" s="2">
        <f t="shared" si="758"/>
        <v>2</v>
      </c>
      <c r="EI53" s="15">
        <f t="shared" si="758"/>
        <v>99</v>
      </c>
      <c r="EJ53" s="15">
        <f t="shared" ref="EJ53:EJ56" si="983">EB53+EC53+ED53*1.5+EE53*2.3+EF53*2+EG53*0.4+EH53*0.2</f>
        <v>101.5</v>
      </c>
      <c r="EK53" s="32">
        <f>EK51+"00:15"</f>
        <v>1.3333333333333357</v>
      </c>
      <c r="EL53" s="2">
        <f t="shared" si="759"/>
        <v>68</v>
      </c>
      <c r="EM53" s="2">
        <f t="shared" si="759"/>
        <v>16</v>
      </c>
      <c r="EN53" s="2">
        <f t="shared" si="759"/>
        <v>4</v>
      </c>
      <c r="EO53" s="2">
        <f t="shared" si="759"/>
        <v>2</v>
      </c>
      <c r="EP53" s="2">
        <f t="shared" si="759"/>
        <v>2</v>
      </c>
      <c r="EQ53" s="2">
        <f t="shared" si="759"/>
        <v>7</v>
      </c>
      <c r="ER53" s="2">
        <f t="shared" si="759"/>
        <v>6</v>
      </c>
      <c r="ES53" s="15">
        <f t="shared" si="759"/>
        <v>105</v>
      </c>
      <c r="ET53" s="15">
        <f t="shared" ref="ET53:ET56" si="984">EL53+EM53+EN53*1.5+EO53*2.3+EP53*2+EQ53*0.4+ER53*0.2</f>
        <v>102.6</v>
      </c>
    </row>
    <row r="54" spans="1:150" x14ac:dyDescent="0.25">
      <c r="A54" s="32">
        <f>A53+"00:15"</f>
        <v>0.34375000000000006</v>
      </c>
      <c r="B54" s="2">
        <v>2</v>
      </c>
      <c r="C54" s="2">
        <v>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15">
        <f t="shared" si="129"/>
        <v>2</v>
      </c>
      <c r="J54" s="15">
        <f t="shared" si="970"/>
        <v>2</v>
      </c>
      <c r="K54" s="32">
        <f>K53+"00:15"</f>
        <v>0.34375000000000006</v>
      </c>
      <c r="L54" s="2">
        <v>11</v>
      </c>
      <c r="M54" s="2">
        <v>1</v>
      </c>
      <c r="N54" s="2">
        <v>1</v>
      </c>
      <c r="O54" s="2">
        <v>0</v>
      </c>
      <c r="P54" s="2">
        <v>0</v>
      </c>
      <c r="Q54" s="2">
        <v>0</v>
      </c>
      <c r="R54" s="2">
        <v>3</v>
      </c>
      <c r="S54" s="15">
        <f t="shared" si="131"/>
        <v>16</v>
      </c>
      <c r="T54" s="15">
        <f t="shared" si="971"/>
        <v>14.1</v>
      </c>
      <c r="U54" s="32">
        <f>U53+"00:15"</f>
        <v>1.3437500000000024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15">
        <f t="shared" si="133"/>
        <v>0</v>
      </c>
      <c r="AD54" s="15">
        <f t="shared" si="972"/>
        <v>0</v>
      </c>
      <c r="AE54" s="32">
        <f>AE53+"00:15"</f>
        <v>1.3437500000000024</v>
      </c>
      <c r="AF54" s="2">
        <v>20</v>
      </c>
      <c r="AG54" s="2">
        <v>3</v>
      </c>
      <c r="AH54" s="2">
        <v>1</v>
      </c>
      <c r="AI54" s="2">
        <v>0</v>
      </c>
      <c r="AJ54" s="2">
        <v>0</v>
      </c>
      <c r="AK54" s="2">
        <v>0</v>
      </c>
      <c r="AL54" s="2">
        <v>3</v>
      </c>
      <c r="AM54" s="15">
        <f t="shared" si="135"/>
        <v>27</v>
      </c>
      <c r="AN54" s="15">
        <f t="shared" si="973"/>
        <v>25.1</v>
      </c>
      <c r="AO54" s="32">
        <f>AO53+"00:15"</f>
        <v>1.3437500000000024</v>
      </c>
      <c r="AP54" s="2">
        <v>65</v>
      </c>
      <c r="AQ54" s="2">
        <v>16</v>
      </c>
      <c r="AR54" s="2">
        <v>2</v>
      </c>
      <c r="AS54" s="2">
        <v>2</v>
      </c>
      <c r="AT54" s="2">
        <v>1</v>
      </c>
      <c r="AU54" s="2">
        <v>1</v>
      </c>
      <c r="AV54" s="2">
        <v>2</v>
      </c>
      <c r="AW54" s="15">
        <f t="shared" si="137"/>
        <v>89</v>
      </c>
      <c r="AX54" s="15">
        <f t="shared" si="974"/>
        <v>91.4</v>
      </c>
      <c r="AY54" s="32">
        <f>AY53+"00:15"</f>
        <v>1.3437500000000024</v>
      </c>
      <c r="AZ54" s="2">
        <v>0</v>
      </c>
      <c r="BA54" s="2">
        <v>0</v>
      </c>
      <c r="BB54" s="2">
        <v>0</v>
      </c>
      <c r="BC54" s="2">
        <v>0</v>
      </c>
      <c r="BD54" s="2">
        <v>0</v>
      </c>
      <c r="BE54" s="2">
        <v>0</v>
      </c>
      <c r="BF54" s="2">
        <v>0</v>
      </c>
      <c r="BG54" s="15">
        <f t="shared" si="139"/>
        <v>0</v>
      </c>
      <c r="BH54" s="15">
        <f t="shared" si="975"/>
        <v>0</v>
      </c>
      <c r="BI54" s="32">
        <f>BI53+"00:15"</f>
        <v>1.3437500000000024</v>
      </c>
      <c r="BJ54" s="2">
        <v>45</v>
      </c>
      <c r="BK54" s="2">
        <v>11</v>
      </c>
      <c r="BL54" s="2">
        <v>2</v>
      </c>
      <c r="BM54" s="2">
        <v>1</v>
      </c>
      <c r="BN54" s="2">
        <v>2</v>
      </c>
      <c r="BO54" s="2">
        <v>4</v>
      </c>
      <c r="BP54" s="2">
        <v>6</v>
      </c>
      <c r="BQ54" s="15">
        <f t="shared" si="141"/>
        <v>71</v>
      </c>
      <c r="BR54" s="15">
        <f t="shared" si="976"/>
        <v>68.099999999999994</v>
      </c>
      <c r="BS54" s="32">
        <f>BS53+"00:15"</f>
        <v>1.3437500000000024</v>
      </c>
      <c r="BT54" s="2">
        <v>5</v>
      </c>
      <c r="BU54" s="2">
        <v>2</v>
      </c>
      <c r="BV54" s="2">
        <v>1</v>
      </c>
      <c r="BW54" s="2">
        <v>0</v>
      </c>
      <c r="BX54" s="2">
        <v>0</v>
      </c>
      <c r="BY54" s="2">
        <v>0</v>
      </c>
      <c r="BZ54" s="2">
        <v>5</v>
      </c>
      <c r="CA54" s="15">
        <f t="shared" si="143"/>
        <v>13</v>
      </c>
      <c r="CB54" s="15">
        <f t="shared" si="977"/>
        <v>9.5</v>
      </c>
      <c r="CC54" s="32">
        <f>CC53+"00:15"</f>
        <v>1.3437500000000024</v>
      </c>
      <c r="CD54" s="2">
        <v>0</v>
      </c>
      <c r="CE54" s="2">
        <v>0</v>
      </c>
      <c r="CF54" s="2">
        <v>0</v>
      </c>
      <c r="CG54" s="2">
        <v>0</v>
      </c>
      <c r="CH54" s="2">
        <v>0</v>
      </c>
      <c r="CI54" s="2">
        <v>0</v>
      </c>
      <c r="CJ54" s="2">
        <v>0</v>
      </c>
      <c r="CK54" s="15">
        <f t="shared" si="145"/>
        <v>0</v>
      </c>
      <c r="CL54" s="15">
        <f t="shared" si="978"/>
        <v>0</v>
      </c>
      <c r="CM54" s="32">
        <f>CM53+"00:15"</f>
        <v>1.3437500000000024</v>
      </c>
      <c r="CN54" s="2">
        <f t="shared" si="754"/>
        <v>25</v>
      </c>
      <c r="CO54" s="2">
        <f t="shared" si="754"/>
        <v>5</v>
      </c>
      <c r="CP54" s="2">
        <f t="shared" si="754"/>
        <v>2</v>
      </c>
      <c r="CQ54" s="2">
        <f t="shared" si="754"/>
        <v>0</v>
      </c>
      <c r="CR54" s="2">
        <f t="shared" si="754"/>
        <v>0</v>
      </c>
      <c r="CS54" s="2">
        <f t="shared" si="754"/>
        <v>0</v>
      </c>
      <c r="CT54" s="2">
        <f t="shared" si="754"/>
        <v>8</v>
      </c>
      <c r="CU54" s="15">
        <f t="shared" si="754"/>
        <v>40</v>
      </c>
      <c r="CV54" s="15">
        <f t="shared" si="979"/>
        <v>34.6</v>
      </c>
      <c r="CW54" s="32">
        <f>CW53+"00:15"</f>
        <v>1.3437500000000024</v>
      </c>
      <c r="CX54" s="2">
        <f t="shared" si="755"/>
        <v>13</v>
      </c>
      <c r="CY54" s="2">
        <f t="shared" si="755"/>
        <v>1</v>
      </c>
      <c r="CZ54" s="2">
        <f t="shared" si="755"/>
        <v>1</v>
      </c>
      <c r="DA54" s="2">
        <f t="shared" si="755"/>
        <v>0</v>
      </c>
      <c r="DB54" s="2">
        <f t="shared" si="755"/>
        <v>0</v>
      </c>
      <c r="DC54" s="2">
        <f t="shared" si="755"/>
        <v>0</v>
      </c>
      <c r="DD54" s="2">
        <f t="shared" si="755"/>
        <v>3</v>
      </c>
      <c r="DE54" s="15">
        <f t="shared" si="755"/>
        <v>18</v>
      </c>
      <c r="DF54" s="15">
        <f t="shared" si="980"/>
        <v>16.100000000000001</v>
      </c>
      <c r="DG54" s="32">
        <f>DG53+"00:15"</f>
        <v>1.3437500000000024</v>
      </c>
      <c r="DH54" s="2">
        <f t="shared" si="756"/>
        <v>56</v>
      </c>
      <c r="DI54" s="2">
        <f t="shared" si="756"/>
        <v>12</v>
      </c>
      <c r="DJ54" s="2">
        <f t="shared" si="756"/>
        <v>3</v>
      </c>
      <c r="DK54" s="2">
        <f t="shared" si="756"/>
        <v>1</v>
      </c>
      <c r="DL54" s="2">
        <f t="shared" si="756"/>
        <v>2</v>
      </c>
      <c r="DM54" s="2">
        <f t="shared" si="756"/>
        <v>4</v>
      </c>
      <c r="DN54" s="2">
        <f t="shared" si="756"/>
        <v>9</v>
      </c>
      <c r="DO54" s="15">
        <f t="shared" si="756"/>
        <v>87</v>
      </c>
      <c r="DP54" s="15">
        <f t="shared" si="981"/>
        <v>82.199999999999989</v>
      </c>
      <c r="DQ54" s="32">
        <f>DQ53+"00:15"</f>
        <v>1.3437500000000024</v>
      </c>
      <c r="DR54" s="2">
        <f t="shared" si="757"/>
        <v>85</v>
      </c>
      <c r="DS54" s="2">
        <f t="shared" si="757"/>
        <v>19</v>
      </c>
      <c r="DT54" s="2">
        <f t="shared" si="757"/>
        <v>3</v>
      </c>
      <c r="DU54" s="2">
        <f t="shared" si="757"/>
        <v>2</v>
      </c>
      <c r="DV54" s="2">
        <f t="shared" si="757"/>
        <v>1</v>
      </c>
      <c r="DW54" s="2">
        <f t="shared" si="757"/>
        <v>1</v>
      </c>
      <c r="DX54" s="2">
        <f t="shared" si="757"/>
        <v>5</v>
      </c>
      <c r="DY54" s="15">
        <f t="shared" si="757"/>
        <v>116</v>
      </c>
      <c r="DZ54" s="15">
        <f t="shared" si="982"/>
        <v>116.5</v>
      </c>
      <c r="EA54" s="32">
        <f>EA53+"00:15"</f>
        <v>1.3437500000000024</v>
      </c>
      <c r="EB54" s="2">
        <f t="shared" si="758"/>
        <v>67</v>
      </c>
      <c r="EC54" s="2">
        <f t="shared" si="758"/>
        <v>16</v>
      </c>
      <c r="ED54" s="2">
        <f t="shared" si="758"/>
        <v>2</v>
      </c>
      <c r="EE54" s="2">
        <f t="shared" si="758"/>
        <v>2</v>
      </c>
      <c r="EF54" s="2">
        <f t="shared" si="758"/>
        <v>1</v>
      </c>
      <c r="EG54" s="2">
        <f t="shared" si="758"/>
        <v>1</v>
      </c>
      <c r="EH54" s="2">
        <f t="shared" si="758"/>
        <v>2</v>
      </c>
      <c r="EI54" s="15">
        <f t="shared" si="758"/>
        <v>91</v>
      </c>
      <c r="EJ54" s="15">
        <f t="shared" si="983"/>
        <v>93.4</v>
      </c>
      <c r="EK54" s="32">
        <f>EK53+"00:15"</f>
        <v>1.3437500000000024</v>
      </c>
      <c r="EL54" s="2">
        <f t="shared" si="759"/>
        <v>50</v>
      </c>
      <c r="EM54" s="2">
        <f t="shared" si="759"/>
        <v>13</v>
      </c>
      <c r="EN54" s="2">
        <f t="shared" si="759"/>
        <v>3</v>
      </c>
      <c r="EO54" s="2">
        <f t="shared" si="759"/>
        <v>1</v>
      </c>
      <c r="EP54" s="2">
        <f t="shared" si="759"/>
        <v>2</v>
      </c>
      <c r="EQ54" s="2">
        <f t="shared" si="759"/>
        <v>4</v>
      </c>
      <c r="ER54" s="2">
        <f t="shared" si="759"/>
        <v>11</v>
      </c>
      <c r="ES54" s="15">
        <f t="shared" si="759"/>
        <v>84</v>
      </c>
      <c r="ET54" s="15">
        <f t="shared" si="984"/>
        <v>77.599999999999994</v>
      </c>
    </row>
    <row r="55" spans="1:150" x14ac:dyDescent="0.25">
      <c r="A55" s="32">
        <f t="shared" ref="A55:A56" si="985">A54+"00:15"</f>
        <v>0.35416666666666674</v>
      </c>
      <c r="B55" s="2">
        <v>7</v>
      </c>
      <c r="C55" s="2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15">
        <f t="shared" si="129"/>
        <v>7</v>
      </c>
      <c r="J55" s="15">
        <f t="shared" si="970"/>
        <v>7</v>
      </c>
      <c r="K55" s="32">
        <f t="shared" ref="K55:K56" si="986">K54+"00:15"</f>
        <v>0.35416666666666674</v>
      </c>
      <c r="L55" s="2">
        <v>7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15">
        <f t="shared" si="131"/>
        <v>7</v>
      </c>
      <c r="T55" s="15">
        <f t="shared" si="971"/>
        <v>7</v>
      </c>
      <c r="U55" s="32">
        <f t="shared" ref="U55:U56" si="987">U54+"00:15"</f>
        <v>1.3541666666666692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15">
        <f t="shared" si="133"/>
        <v>0</v>
      </c>
      <c r="AD55" s="15">
        <f t="shared" si="972"/>
        <v>0</v>
      </c>
      <c r="AE55" s="32">
        <f t="shared" ref="AE55:AE56" si="988">AE54+"00:15"</f>
        <v>1.3541666666666692</v>
      </c>
      <c r="AF55" s="2">
        <v>18</v>
      </c>
      <c r="AG55" s="2">
        <v>4</v>
      </c>
      <c r="AH55" s="2">
        <v>0</v>
      </c>
      <c r="AI55" s="2">
        <v>0</v>
      </c>
      <c r="AJ55" s="2">
        <v>0</v>
      </c>
      <c r="AK55" s="2">
        <v>0</v>
      </c>
      <c r="AL55" s="2">
        <v>8</v>
      </c>
      <c r="AM55" s="15">
        <f t="shared" si="135"/>
        <v>30</v>
      </c>
      <c r="AN55" s="15">
        <f t="shared" si="973"/>
        <v>23.6</v>
      </c>
      <c r="AO55" s="32">
        <f t="shared" ref="AO55:AO56" si="989">AO54+"00:15"</f>
        <v>1.3541666666666692</v>
      </c>
      <c r="AP55" s="2">
        <v>54</v>
      </c>
      <c r="AQ55" s="2">
        <v>21</v>
      </c>
      <c r="AR55" s="2">
        <v>5</v>
      </c>
      <c r="AS55" s="2">
        <v>0</v>
      </c>
      <c r="AT55" s="2">
        <v>1</v>
      </c>
      <c r="AU55" s="2">
        <v>3</v>
      </c>
      <c r="AV55" s="2">
        <v>3</v>
      </c>
      <c r="AW55" s="15">
        <f t="shared" si="137"/>
        <v>87</v>
      </c>
      <c r="AX55" s="15">
        <f t="shared" si="974"/>
        <v>86.3</v>
      </c>
      <c r="AY55" s="32">
        <f t="shared" ref="AY55:AY56" si="990">AY54+"00:15"</f>
        <v>1.3541666666666692</v>
      </c>
      <c r="AZ55" s="2">
        <v>0</v>
      </c>
      <c r="BA55" s="2">
        <v>0</v>
      </c>
      <c r="BB55" s="2">
        <v>0</v>
      </c>
      <c r="BC55" s="2">
        <v>0</v>
      </c>
      <c r="BD55" s="2">
        <v>0</v>
      </c>
      <c r="BE55" s="2">
        <v>0</v>
      </c>
      <c r="BF55" s="2">
        <v>0</v>
      </c>
      <c r="BG55" s="15">
        <f t="shared" si="139"/>
        <v>0</v>
      </c>
      <c r="BH55" s="15">
        <f t="shared" si="975"/>
        <v>0</v>
      </c>
      <c r="BI55" s="32">
        <f t="shared" ref="BI55:BI56" si="991">BI54+"00:15"</f>
        <v>1.3541666666666692</v>
      </c>
      <c r="BJ55" s="2">
        <v>45</v>
      </c>
      <c r="BK55" s="2">
        <v>13</v>
      </c>
      <c r="BL55" s="2">
        <v>4</v>
      </c>
      <c r="BM55" s="2">
        <v>0</v>
      </c>
      <c r="BN55" s="2">
        <v>2</v>
      </c>
      <c r="BO55" s="2">
        <v>5</v>
      </c>
      <c r="BP55" s="2">
        <v>3</v>
      </c>
      <c r="BQ55" s="15">
        <f t="shared" si="141"/>
        <v>72</v>
      </c>
      <c r="BR55" s="15">
        <f t="shared" si="976"/>
        <v>70.599999999999994</v>
      </c>
      <c r="BS55" s="32">
        <f t="shared" ref="BS55:BS56" si="992">BS54+"00:15"</f>
        <v>1.3541666666666692</v>
      </c>
      <c r="BT55" s="2">
        <v>3</v>
      </c>
      <c r="BU55" s="2">
        <v>2</v>
      </c>
      <c r="BV55" s="2">
        <v>0</v>
      </c>
      <c r="BW55" s="2">
        <v>0</v>
      </c>
      <c r="BX55" s="2">
        <v>0</v>
      </c>
      <c r="BY55" s="2">
        <v>0</v>
      </c>
      <c r="BZ55" s="2">
        <v>6</v>
      </c>
      <c r="CA55" s="15">
        <f t="shared" si="143"/>
        <v>11</v>
      </c>
      <c r="CB55" s="15">
        <f t="shared" si="977"/>
        <v>6.2</v>
      </c>
      <c r="CC55" s="32">
        <f t="shared" ref="CC55:CC56" si="993">CC54+"00:15"</f>
        <v>1.3541666666666692</v>
      </c>
      <c r="CD55" s="2">
        <v>0</v>
      </c>
      <c r="CE55" s="2">
        <v>0</v>
      </c>
      <c r="CF55" s="2">
        <v>0</v>
      </c>
      <c r="CG55" s="2">
        <v>0</v>
      </c>
      <c r="CH55" s="2">
        <v>0</v>
      </c>
      <c r="CI55" s="2">
        <v>0</v>
      </c>
      <c r="CJ55" s="2">
        <v>0</v>
      </c>
      <c r="CK55" s="15">
        <f t="shared" si="145"/>
        <v>0</v>
      </c>
      <c r="CL55" s="15">
        <f t="shared" si="978"/>
        <v>0</v>
      </c>
      <c r="CM55" s="32">
        <f t="shared" ref="CM55:CM56" si="994">CM54+"00:15"</f>
        <v>1.3541666666666692</v>
      </c>
      <c r="CN55" s="2">
        <f t="shared" si="754"/>
        <v>21</v>
      </c>
      <c r="CO55" s="2">
        <f t="shared" si="754"/>
        <v>6</v>
      </c>
      <c r="CP55" s="2">
        <f t="shared" si="754"/>
        <v>0</v>
      </c>
      <c r="CQ55" s="2">
        <f t="shared" si="754"/>
        <v>0</v>
      </c>
      <c r="CR55" s="2">
        <f t="shared" si="754"/>
        <v>0</v>
      </c>
      <c r="CS55" s="2">
        <f t="shared" si="754"/>
        <v>0</v>
      </c>
      <c r="CT55" s="2">
        <f t="shared" si="754"/>
        <v>14</v>
      </c>
      <c r="CU55" s="15">
        <f t="shared" si="754"/>
        <v>41</v>
      </c>
      <c r="CV55" s="15">
        <f t="shared" si="979"/>
        <v>29.8</v>
      </c>
      <c r="CW55" s="32">
        <f t="shared" ref="CW55:CW56" si="995">CW54+"00:15"</f>
        <v>1.3541666666666692</v>
      </c>
      <c r="CX55" s="2">
        <f t="shared" si="755"/>
        <v>14</v>
      </c>
      <c r="CY55" s="2">
        <f t="shared" si="755"/>
        <v>0</v>
      </c>
      <c r="CZ55" s="2">
        <f t="shared" si="755"/>
        <v>0</v>
      </c>
      <c r="DA55" s="2">
        <f t="shared" si="755"/>
        <v>0</v>
      </c>
      <c r="DB55" s="2">
        <f t="shared" si="755"/>
        <v>0</v>
      </c>
      <c r="DC55" s="2">
        <f t="shared" si="755"/>
        <v>0</v>
      </c>
      <c r="DD55" s="2">
        <f t="shared" si="755"/>
        <v>0</v>
      </c>
      <c r="DE55" s="15">
        <f t="shared" si="755"/>
        <v>14</v>
      </c>
      <c r="DF55" s="15">
        <f t="shared" si="980"/>
        <v>14</v>
      </c>
      <c r="DG55" s="32">
        <f t="shared" ref="DG55:DG56" si="996">DG54+"00:15"</f>
        <v>1.3541666666666692</v>
      </c>
      <c r="DH55" s="2">
        <f t="shared" si="756"/>
        <v>52</v>
      </c>
      <c r="DI55" s="2">
        <f t="shared" si="756"/>
        <v>13</v>
      </c>
      <c r="DJ55" s="2">
        <f t="shared" si="756"/>
        <v>4</v>
      </c>
      <c r="DK55" s="2">
        <f t="shared" si="756"/>
        <v>0</v>
      </c>
      <c r="DL55" s="2">
        <f t="shared" si="756"/>
        <v>2</v>
      </c>
      <c r="DM55" s="2">
        <f t="shared" si="756"/>
        <v>5</v>
      </c>
      <c r="DN55" s="2">
        <f t="shared" si="756"/>
        <v>3</v>
      </c>
      <c r="DO55" s="15">
        <f t="shared" si="756"/>
        <v>79</v>
      </c>
      <c r="DP55" s="15">
        <f t="shared" si="981"/>
        <v>77.599999999999994</v>
      </c>
      <c r="DQ55" s="32">
        <f t="shared" ref="DQ55:DQ56" si="997">DQ54+"00:15"</f>
        <v>1.3541666666666692</v>
      </c>
      <c r="DR55" s="2">
        <f t="shared" si="757"/>
        <v>72</v>
      </c>
      <c r="DS55" s="2">
        <f t="shared" si="757"/>
        <v>25</v>
      </c>
      <c r="DT55" s="2">
        <f t="shared" si="757"/>
        <v>5</v>
      </c>
      <c r="DU55" s="2">
        <f t="shared" si="757"/>
        <v>0</v>
      </c>
      <c r="DV55" s="2">
        <f t="shared" si="757"/>
        <v>1</v>
      </c>
      <c r="DW55" s="2">
        <f t="shared" si="757"/>
        <v>3</v>
      </c>
      <c r="DX55" s="2">
        <f t="shared" si="757"/>
        <v>11</v>
      </c>
      <c r="DY55" s="15">
        <f t="shared" si="757"/>
        <v>117</v>
      </c>
      <c r="DZ55" s="15">
        <f t="shared" si="982"/>
        <v>109.9</v>
      </c>
      <c r="EA55" s="32">
        <f t="shared" ref="EA55:EA56" si="998">EA54+"00:15"</f>
        <v>1.3541666666666692</v>
      </c>
      <c r="EB55" s="2">
        <f t="shared" si="758"/>
        <v>61</v>
      </c>
      <c r="EC55" s="2">
        <f t="shared" si="758"/>
        <v>21</v>
      </c>
      <c r="ED55" s="2">
        <f t="shared" si="758"/>
        <v>5</v>
      </c>
      <c r="EE55" s="2">
        <f t="shared" si="758"/>
        <v>0</v>
      </c>
      <c r="EF55" s="2">
        <f t="shared" si="758"/>
        <v>1</v>
      </c>
      <c r="EG55" s="2">
        <f t="shared" si="758"/>
        <v>3</v>
      </c>
      <c r="EH55" s="2">
        <f t="shared" si="758"/>
        <v>3</v>
      </c>
      <c r="EI55" s="15">
        <f t="shared" si="758"/>
        <v>94</v>
      </c>
      <c r="EJ55" s="15">
        <f t="shared" si="983"/>
        <v>93.3</v>
      </c>
      <c r="EK55" s="32">
        <f t="shared" ref="EK55:EK56" si="999">EK54+"00:15"</f>
        <v>1.3541666666666692</v>
      </c>
      <c r="EL55" s="2">
        <f t="shared" si="759"/>
        <v>48</v>
      </c>
      <c r="EM55" s="2">
        <f t="shared" si="759"/>
        <v>15</v>
      </c>
      <c r="EN55" s="2">
        <f t="shared" si="759"/>
        <v>4</v>
      </c>
      <c r="EO55" s="2">
        <f t="shared" si="759"/>
        <v>0</v>
      </c>
      <c r="EP55" s="2">
        <f t="shared" si="759"/>
        <v>2</v>
      </c>
      <c r="EQ55" s="2">
        <f t="shared" si="759"/>
        <v>5</v>
      </c>
      <c r="ER55" s="2">
        <f t="shared" si="759"/>
        <v>9</v>
      </c>
      <c r="ES55" s="15">
        <f t="shared" si="759"/>
        <v>83</v>
      </c>
      <c r="ET55" s="15">
        <f t="shared" si="984"/>
        <v>76.8</v>
      </c>
    </row>
    <row r="56" spans="1:150" ht="13.8" thickBot="1" x14ac:dyDescent="0.3">
      <c r="A56" s="32">
        <f t="shared" si="985"/>
        <v>0.36458333333333343</v>
      </c>
      <c r="B56" s="2">
        <v>2</v>
      </c>
      <c r="C56" s="2">
        <v>0</v>
      </c>
      <c r="D56" s="2">
        <v>0</v>
      </c>
      <c r="E56" s="2">
        <v>0</v>
      </c>
      <c r="F56" s="2">
        <v>0</v>
      </c>
      <c r="G56" s="2">
        <v>0</v>
      </c>
      <c r="H56" s="2">
        <v>2</v>
      </c>
      <c r="I56" s="15">
        <f t="shared" si="129"/>
        <v>4</v>
      </c>
      <c r="J56" s="15">
        <f t="shared" si="970"/>
        <v>2.4</v>
      </c>
      <c r="K56" s="32">
        <f t="shared" si="986"/>
        <v>0.36458333333333343</v>
      </c>
      <c r="L56" s="2">
        <v>13</v>
      </c>
      <c r="M56" s="2">
        <v>0</v>
      </c>
      <c r="N56" s="2">
        <v>1</v>
      </c>
      <c r="O56" s="2">
        <v>0</v>
      </c>
      <c r="P56" s="2">
        <v>0</v>
      </c>
      <c r="Q56" s="2">
        <v>1</v>
      </c>
      <c r="R56" s="2">
        <v>5</v>
      </c>
      <c r="S56" s="15">
        <f t="shared" si="131"/>
        <v>20</v>
      </c>
      <c r="T56" s="15">
        <f t="shared" si="971"/>
        <v>15.9</v>
      </c>
      <c r="U56" s="32">
        <f t="shared" si="987"/>
        <v>1.3645833333333359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15">
        <f t="shared" si="133"/>
        <v>0</v>
      </c>
      <c r="AD56" s="15">
        <f t="shared" si="972"/>
        <v>0</v>
      </c>
      <c r="AE56" s="32">
        <f t="shared" si="988"/>
        <v>1.3645833333333359</v>
      </c>
      <c r="AF56" s="2">
        <v>11</v>
      </c>
      <c r="AG56" s="2">
        <v>1</v>
      </c>
      <c r="AH56" s="2">
        <v>0</v>
      </c>
      <c r="AI56" s="2">
        <v>0</v>
      </c>
      <c r="AJ56" s="2">
        <v>0</v>
      </c>
      <c r="AK56" s="2">
        <v>1</v>
      </c>
      <c r="AL56" s="2">
        <v>1</v>
      </c>
      <c r="AM56" s="15">
        <f t="shared" si="135"/>
        <v>14</v>
      </c>
      <c r="AN56" s="15">
        <f t="shared" si="973"/>
        <v>12.6</v>
      </c>
      <c r="AO56" s="32">
        <f t="shared" si="989"/>
        <v>1.3645833333333359</v>
      </c>
      <c r="AP56" s="2">
        <v>40</v>
      </c>
      <c r="AQ56" s="2">
        <v>12</v>
      </c>
      <c r="AR56" s="2">
        <v>6</v>
      </c>
      <c r="AS56" s="2">
        <v>0</v>
      </c>
      <c r="AT56" s="2">
        <v>3</v>
      </c>
      <c r="AU56" s="2">
        <v>5</v>
      </c>
      <c r="AV56" s="2">
        <v>4</v>
      </c>
      <c r="AW56" s="15">
        <f t="shared" si="137"/>
        <v>70</v>
      </c>
      <c r="AX56" s="15">
        <f t="shared" si="974"/>
        <v>69.8</v>
      </c>
      <c r="AY56" s="32">
        <f t="shared" si="990"/>
        <v>1.3645833333333359</v>
      </c>
      <c r="AZ56" s="2">
        <v>0</v>
      </c>
      <c r="BA56" s="2">
        <v>0</v>
      </c>
      <c r="BB56" s="2">
        <v>0</v>
      </c>
      <c r="BC56" s="2">
        <v>0</v>
      </c>
      <c r="BD56" s="2">
        <v>0</v>
      </c>
      <c r="BE56" s="2">
        <v>0</v>
      </c>
      <c r="BF56" s="2">
        <v>0</v>
      </c>
      <c r="BG56" s="15">
        <f t="shared" si="139"/>
        <v>0</v>
      </c>
      <c r="BH56" s="15">
        <f t="shared" si="975"/>
        <v>0</v>
      </c>
      <c r="BI56" s="32">
        <f t="shared" si="991"/>
        <v>1.3645833333333359</v>
      </c>
      <c r="BJ56" s="2">
        <v>64</v>
      </c>
      <c r="BK56" s="2">
        <v>9</v>
      </c>
      <c r="BL56" s="2">
        <v>5</v>
      </c>
      <c r="BM56" s="2">
        <v>2</v>
      </c>
      <c r="BN56" s="2">
        <v>4</v>
      </c>
      <c r="BO56" s="2">
        <v>4</v>
      </c>
      <c r="BP56" s="2">
        <v>4</v>
      </c>
      <c r="BQ56" s="15">
        <f t="shared" si="141"/>
        <v>92</v>
      </c>
      <c r="BR56" s="15">
        <f t="shared" si="976"/>
        <v>95.499999999999986</v>
      </c>
      <c r="BS56" s="32">
        <f t="shared" si="992"/>
        <v>1.3645833333333359</v>
      </c>
      <c r="BT56" s="2">
        <v>4</v>
      </c>
      <c r="BU56" s="2">
        <v>1</v>
      </c>
      <c r="BV56" s="2">
        <v>0</v>
      </c>
      <c r="BW56" s="2">
        <v>0</v>
      </c>
      <c r="BX56" s="2">
        <v>0</v>
      </c>
      <c r="BY56" s="2">
        <v>0</v>
      </c>
      <c r="BZ56" s="2">
        <v>2</v>
      </c>
      <c r="CA56" s="15">
        <f t="shared" si="143"/>
        <v>7</v>
      </c>
      <c r="CB56" s="15">
        <f t="shared" si="977"/>
        <v>5.4</v>
      </c>
      <c r="CC56" s="32">
        <f t="shared" si="993"/>
        <v>1.3645833333333359</v>
      </c>
      <c r="CD56" s="2">
        <v>1</v>
      </c>
      <c r="CE56" s="2">
        <v>0</v>
      </c>
      <c r="CF56" s="2">
        <v>0</v>
      </c>
      <c r="CG56" s="2">
        <v>0</v>
      </c>
      <c r="CH56" s="2">
        <v>0</v>
      </c>
      <c r="CI56" s="2">
        <v>0</v>
      </c>
      <c r="CJ56" s="2">
        <v>0</v>
      </c>
      <c r="CK56" s="15">
        <f t="shared" si="145"/>
        <v>1</v>
      </c>
      <c r="CL56" s="15">
        <f t="shared" si="978"/>
        <v>1</v>
      </c>
      <c r="CM56" s="32">
        <f t="shared" si="994"/>
        <v>1.3645833333333359</v>
      </c>
      <c r="CN56" s="2">
        <f t="shared" si="754"/>
        <v>15</v>
      </c>
      <c r="CO56" s="2">
        <f t="shared" si="754"/>
        <v>2</v>
      </c>
      <c r="CP56" s="2">
        <f t="shared" si="754"/>
        <v>0</v>
      </c>
      <c r="CQ56" s="2">
        <f t="shared" si="754"/>
        <v>0</v>
      </c>
      <c r="CR56" s="2">
        <f t="shared" si="754"/>
        <v>0</v>
      </c>
      <c r="CS56" s="2">
        <f t="shared" si="754"/>
        <v>1</v>
      </c>
      <c r="CT56" s="2">
        <f t="shared" si="754"/>
        <v>3</v>
      </c>
      <c r="CU56" s="15">
        <f t="shared" si="754"/>
        <v>21</v>
      </c>
      <c r="CV56" s="15">
        <f t="shared" si="979"/>
        <v>18</v>
      </c>
      <c r="CW56" s="32">
        <f t="shared" si="995"/>
        <v>1.3645833333333359</v>
      </c>
      <c r="CX56" s="2">
        <f t="shared" si="755"/>
        <v>15</v>
      </c>
      <c r="CY56" s="2">
        <f t="shared" si="755"/>
        <v>0</v>
      </c>
      <c r="CZ56" s="2">
        <f t="shared" si="755"/>
        <v>1</v>
      </c>
      <c r="DA56" s="2">
        <f t="shared" si="755"/>
        <v>0</v>
      </c>
      <c r="DB56" s="2">
        <f t="shared" si="755"/>
        <v>0</v>
      </c>
      <c r="DC56" s="2">
        <f t="shared" si="755"/>
        <v>1</v>
      </c>
      <c r="DD56" s="2">
        <f t="shared" si="755"/>
        <v>7</v>
      </c>
      <c r="DE56" s="15">
        <f t="shared" si="755"/>
        <v>24</v>
      </c>
      <c r="DF56" s="15">
        <f t="shared" si="980"/>
        <v>18.299999999999997</v>
      </c>
      <c r="DG56" s="32">
        <f t="shared" si="996"/>
        <v>1.3645833333333359</v>
      </c>
      <c r="DH56" s="2">
        <f t="shared" si="756"/>
        <v>77</v>
      </c>
      <c r="DI56" s="2">
        <f t="shared" si="756"/>
        <v>9</v>
      </c>
      <c r="DJ56" s="2">
        <f t="shared" si="756"/>
        <v>6</v>
      </c>
      <c r="DK56" s="2">
        <f t="shared" si="756"/>
        <v>2</v>
      </c>
      <c r="DL56" s="2">
        <f t="shared" si="756"/>
        <v>4</v>
      </c>
      <c r="DM56" s="2">
        <f t="shared" si="756"/>
        <v>5</v>
      </c>
      <c r="DN56" s="2">
        <f t="shared" si="756"/>
        <v>9</v>
      </c>
      <c r="DO56" s="15">
        <f t="shared" si="756"/>
        <v>112</v>
      </c>
      <c r="DP56" s="15">
        <f t="shared" si="981"/>
        <v>111.39999999999999</v>
      </c>
      <c r="DQ56" s="32">
        <f t="shared" si="997"/>
        <v>1.3645833333333359</v>
      </c>
      <c r="DR56" s="2">
        <f t="shared" si="757"/>
        <v>51</v>
      </c>
      <c r="DS56" s="2">
        <f t="shared" si="757"/>
        <v>13</v>
      </c>
      <c r="DT56" s="2">
        <f t="shared" si="757"/>
        <v>6</v>
      </c>
      <c r="DU56" s="2">
        <f t="shared" si="757"/>
        <v>0</v>
      </c>
      <c r="DV56" s="2">
        <f t="shared" si="757"/>
        <v>3</v>
      </c>
      <c r="DW56" s="2">
        <f t="shared" si="757"/>
        <v>6</v>
      </c>
      <c r="DX56" s="2">
        <f t="shared" si="757"/>
        <v>5</v>
      </c>
      <c r="DY56" s="15">
        <f t="shared" si="757"/>
        <v>84</v>
      </c>
      <c r="DZ56" s="15">
        <f t="shared" si="982"/>
        <v>82.4</v>
      </c>
      <c r="EA56" s="32">
        <f t="shared" si="998"/>
        <v>1.3645833333333359</v>
      </c>
      <c r="EB56" s="2">
        <f t="shared" si="758"/>
        <v>43</v>
      </c>
      <c r="EC56" s="2">
        <f t="shared" si="758"/>
        <v>12</v>
      </c>
      <c r="ED56" s="2">
        <f t="shared" si="758"/>
        <v>6</v>
      </c>
      <c r="EE56" s="2">
        <f t="shared" si="758"/>
        <v>0</v>
      </c>
      <c r="EF56" s="2">
        <f t="shared" si="758"/>
        <v>3</v>
      </c>
      <c r="EG56" s="2">
        <f t="shared" si="758"/>
        <v>5</v>
      </c>
      <c r="EH56" s="2">
        <f t="shared" si="758"/>
        <v>6</v>
      </c>
      <c r="EI56" s="15">
        <f t="shared" si="758"/>
        <v>75</v>
      </c>
      <c r="EJ56" s="15">
        <f t="shared" si="983"/>
        <v>73.2</v>
      </c>
      <c r="EK56" s="32">
        <f t="shared" si="999"/>
        <v>1.3645833333333359</v>
      </c>
      <c r="EL56" s="2">
        <f t="shared" si="759"/>
        <v>69</v>
      </c>
      <c r="EM56" s="2">
        <f t="shared" si="759"/>
        <v>10</v>
      </c>
      <c r="EN56" s="2">
        <f t="shared" si="759"/>
        <v>5</v>
      </c>
      <c r="EO56" s="2">
        <f t="shared" si="759"/>
        <v>2</v>
      </c>
      <c r="EP56" s="2">
        <f t="shared" si="759"/>
        <v>4</v>
      </c>
      <c r="EQ56" s="2">
        <f t="shared" si="759"/>
        <v>4</v>
      </c>
      <c r="ER56" s="2">
        <f t="shared" si="759"/>
        <v>6</v>
      </c>
      <c r="ES56" s="15">
        <f t="shared" si="759"/>
        <v>100</v>
      </c>
      <c r="ET56" s="15">
        <f t="shared" si="984"/>
        <v>101.89999999999999</v>
      </c>
    </row>
    <row r="57" spans="1:150" ht="14.4" thickTop="1" thickBot="1" x14ac:dyDescent="0.3">
      <c r="A57" s="33" t="s">
        <v>5</v>
      </c>
      <c r="B57" s="3">
        <f>SUM(B53:B56)</f>
        <v>12</v>
      </c>
      <c r="C57" s="3">
        <f t="shared" ref="C57" si="1000">SUM(C53:C56)</f>
        <v>0</v>
      </c>
      <c r="D57" s="3">
        <f t="shared" ref="D57" si="1001">SUM(D53:D56)</f>
        <v>0</v>
      </c>
      <c r="E57" s="3">
        <f t="shared" ref="E57" si="1002">SUM(E53:E56)</f>
        <v>0</v>
      </c>
      <c r="F57" s="3">
        <f t="shared" ref="F57" si="1003">SUM(F53:F56)</f>
        <v>0</v>
      </c>
      <c r="G57" s="3">
        <f t="shared" ref="G57" si="1004">SUM(G53:G56)</f>
        <v>0</v>
      </c>
      <c r="H57" s="3">
        <f t="shared" ref="H57" si="1005">SUM(H53:H56)</f>
        <v>2</v>
      </c>
      <c r="I57" s="16">
        <f>SUM(B57:H57)</f>
        <v>14</v>
      </c>
      <c r="J57" s="34">
        <f>B57+C57+D57*1.5+E57*2.3+F57*2+G57*0.4+H57*0.2</f>
        <v>12.4</v>
      </c>
      <c r="K57" s="33" t="s">
        <v>5</v>
      </c>
      <c r="L57" s="3">
        <f>SUM(L53:L56)</f>
        <v>41</v>
      </c>
      <c r="M57" s="3">
        <f t="shared" ref="M57" si="1006">SUM(M53:M56)</f>
        <v>4</v>
      </c>
      <c r="N57" s="3">
        <f t="shared" ref="N57" si="1007">SUM(N53:N56)</f>
        <v>3</v>
      </c>
      <c r="O57" s="3">
        <f t="shared" ref="O57" si="1008">SUM(O53:O56)</f>
        <v>0</v>
      </c>
      <c r="P57" s="3">
        <f t="shared" ref="P57" si="1009">SUM(P53:P56)</f>
        <v>0</v>
      </c>
      <c r="Q57" s="3">
        <f t="shared" ref="Q57" si="1010">SUM(Q53:Q56)</f>
        <v>2</v>
      </c>
      <c r="R57" s="3">
        <f t="shared" ref="R57" si="1011">SUM(R53:R56)</f>
        <v>10</v>
      </c>
      <c r="S57" s="16">
        <f>SUM(L57:R57)</f>
        <v>60</v>
      </c>
      <c r="T57" s="34">
        <f>L57+M57+N57*1.5+O57*2.3+P57*2+Q57*0.4+R57*0.2</f>
        <v>52.3</v>
      </c>
      <c r="U57" s="33" t="s">
        <v>5</v>
      </c>
      <c r="V57" s="3">
        <f>SUM(V53:V56)</f>
        <v>0</v>
      </c>
      <c r="W57" s="3">
        <f t="shared" ref="W57" si="1012">SUM(W53:W56)</f>
        <v>0</v>
      </c>
      <c r="X57" s="3">
        <f t="shared" ref="X57" si="1013">SUM(X53:X56)</f>
        <v>0</v>
      </c>
      <c r="Y57" s="3">
        <f t="shared" ref="Y57" si="1014">SUM(Y53:Y56)</f>
        <v>0</v>
      </c>
      <c r="Z57" s="3">
        <f t="shared" ref="Z57" si="1015">SUM(Z53:Z56)</f>
        <v>0</v>
      </c>
      <c r="AA57" s="3">
        <f t="shared" ref="AA57" si="1016">SUM(AA53:AA56)</f>
        <v>0</v>
      </c>
      <c r="AB57" s="3">
        <f t="shared" ref="AB57" si="1017">SUM(AB53:AB56)</f>
        <v>0</v>
      </c>
      <c r="AC57" s="16">
        <f>SUM(V57:AB57)</f>
        <v>0</v>
      </c>
      <c r="AD57" s="34">
        <f>V57+W57+X57*1.5+Y57*2.3+Z57*2+AA57*0.4+AB57*0.2</f>
        <v>0</v>
      </c>
      <c r="AE57" s="33" t="s">
        <v>5</v>
      </c>
      <c r="AF57" s="3">
        <f>SUM(AF53:AF56)</f>
        <v>63</v>
      </c>
      <c r="AG57" s="3">
        <f t="shared" ref="AG57" si="1018">SUM(AG53:AG56)</f>
        <v>9</v>
      </c>
      <c r="AH57" s="3">
        <f t="shared" ref="AH57" si="1019">SUM(AH53:AH56)</f>
        <v>1</v>
      </c>
      <c r="AI57" s="3">
        <f t="shared" ref="AI57" si="1020">SUM(AI53:AI56)</f>
        <v>0</v>
      </c>
      <c r="AJ57" s="3">
        <f t="shared" ref="AJ57" si="1021">SUM(AJ53:AJ56)</f>
        <v>0</v>
      </c>
      <c r="AK57" s="3">
        <f t="shared" ref="AK57" si="1022">SUM(AK53:AK56)</f>
        <v>2</v>
      </c>
      <c r="AL57" s="3">
        <f t="shared" ref="AL57" si="1023">SUM(AL53:AL56)</f>
        <v>16</v>
      </c>
      <c r="AM57" s="16">
        <f>SUM(AF57:AL57)</f>
        <v>91</v>
      </c>
      <c r="AN57" s="34">
        <f>AF57+AG57+AH57*1.5+AI57*2.3+AJ57*2+AK57*0.4+AL57*0.2</f>
        <v>77.5</v>
      </c>
      <c r="AO57" s="33" t="s">
        <v>5</v>
      </c>
      <c r="AP57" s="3">
        <f>SUM(AP53:AP56)</f>
        <v>238</v>
      </c>
      <c r="AQ57" s="3">
        <f t="shared" ref="AQ57" si="1024">SUM(AQ53:AQ56)</f>
        <v>57</v>
      </c>
      <c r="AR57" s="3">
        <f t="shared" ref="AR57" si="1025">SUM(AR53:AR56)</f>
        <v>17</v>
      </c>
      <c r="AS57" s="3">
        <f t="shared" ref="AS57" si="1026">SUM(AS53:AS56)</f>
        <v>3</v>
      </c>
      <c r="AT57" s="3">
        <f t="shared" ref="AT57" si="1027">SUM(AT53:AT56)</f>
        <v>7</v>
      </c>
      <c r="AU57" s="3">
        <f t="shared" ref="AU57" si="1028">SUM(AU53:AU56)</f>
        <v>11</v>
      </c>
      <c r="AV57" s="3">
        <f t="shared" ref="AV57" si="1029">SUM(AV53:AV56)</f>
        <v>11</v>
      </c>
      <c r="AW57" s="16">
        <f>SUM(AP57:AV57)</f>
        <v>344</v>
      </c>
      <c r="AX57" s="34">
        <f>AP57+AQ57+AR57*1.5+AS57*2.3+AT57*2+AU57*0.4+AV57*0.2</f>
        <v>347.99999999999994</v>
      </c>
      <c r="AY57" s="33" t="s">
        <v>5</v>
      </c>
      <c r="AZ57" s="3">
        <f>SUM(AZ53:AZ56)</f>
        <v>0</v>
      </c>
      <c r="BA57" s="3">
        <f t="shared" ref="BA57" si="1030">SUM(BA53:BA56)</f>
        <v>0</v>
      </c>
      <c r="BB57" s="3">
        <f t="shared" ref="BB57" si="1031">SUM(BB53:BB56)</f>
        <v>0</v>
      </c>
      <c r="BC57" s="3">
        <f t="shared" ref="BC57" si="1032">SUM(BC53:BC56)</f>
        <v>0</v>
      </c>
      <c r="BD57" s="3">
        <f t="shared" ref="BD57" si="1033">SUM(BD53:BD56)</f>
        <v>0</v>
      </c>
      <c r="BE57" s="3">
        <f t="shared" ref="BE57" si="1034">SUM(BE53:BE56)</f>
        <v>0</v>
      </c>
      <c r="BF57" s="3">
        <f t="shared" ref="BF57" si="1035">SUM(BF53:BF56)</f>
        <v>0</v>
      </c>
      <c r="BG57" s="16">
        <f>SUM(AZ57:BF57)</f>
        <v>0</v>
      </c>
      <c r="BH57" s="34">
        <f>AZ57+BA57+BB57*1.5+BC57*2.3+BD57*2+BE57*0.4+BF57*0.2</f>
        <v>0</v>
      </c>
      <c r="BI57" s="33" t="s">
        <v>5</v>
      </c>
      <c r="BJ57" s="3">
        <f>SUM(BJ53:BJ56)</f>
        <v>217</v>
      </c>
      <c r="BK57" s="3">
        <f t="shared" ref="BK57" si="1036">SUM(BK53:BK56)</f>
        <v>46</v>
      </c>
      <c r="BL57" s="3">
        <f t="shared" ref="BL57" si="1037">SUM(BL53:BL56)</f>
        <v>14</v>
      </c>
      <c r="BM57" s="3">
        <f t="shared" ref="BM57" si="1038">SUM(BM53:BM56)</f>
        <v>5</v>
      </c>
      <c r="BN57" s="3">
        <f t="shared" ref="BN57" si="1039">SUM(BN53:BN56)</f>
        <v>10</v>
      </c>
      <c r="BO57" s="3">
        <f t="shared" ref="BO57" si="1040">SUM(BO53:BO56)</f>
        <v>20</v>
      </c>
      <c r="BP57" s="3">
        <f t="shared" ref="BP57" si="1041">SUM(BP53:BP56)</f>
        <v>16</v>
      </c>
      <c r="BQ57" s="16">
        <f>SUM(BJ57:BP57)</f>
        <v>328</v>
      </c>
      <c r="BR57" s="34">
        <f>BJ57+BK57+BL57*1.5+BM57*2.3+BN57*2+BO57*0.4+BP57*0.2</f>
        <v>326.7</v>
      </c>
      <c r="BS57" s="33" t="s">
        <v>5</v>
      </c>
      <c r="BT57" s="3">
        <f>SUM(BT53:BT56)</f>
        <v>17</v>
      </c>
      <c r="BU57" s="3">
        <f t="shared" ref="BU57" si="1042">SUM(BU53:BU56)</f>
        <v>8</v>
      </c>
      <c r="BV57" s="3">
        <f t="shared" ref="BV57" si="1043">SUM(BV53:BV56)</f>
        <v>2</v>
      </c>
      <c r="BW57" s="3">
        <f t="shared" ref="BW57" si="1044">SUM(BW53:BW56)</f>
        <v>0</v>
      </c>
      <c r="BX57" s="3">
        <f t="shared" ref="BX57" si="1045">SUM(BX53:BX56)</f>
        <v>0</v>
      </c>
      <c r="BY57" s="3">
        <f t="shared" ref="BY57" si="1046">SUM(BY53:BY56)</f>
        <v>0</v>
      </c>
      <c r="BZ57" s="3">
        <f t="shared" ref="BZ57" si="1047">SUM(BZ53:BZ56)</f>
        <v>16</v>
      </c>
      <c r="CA57" s="16">
        <f>SUM(BT57:BZ57)</f>
        <v>43</v>
      </c>
      <c r="CB57" s="34">
        <f>BT57+BU57+BV57*1.5+BW57*2.3+BX57*2+BY57*0.4+BZ57*0.2</f>
        <v>31.2</v>
      </c>
      <c r="CC57" s="33" t="s">
        <v>5</v>
      </c>
      <c r="CD57" s="3">
        <f>SUM(CD53:CD56)</f>
        <v>1</v>
      </c>
      <c r="CE57" s="3">
        <f t="shared" ref="CE57" si="1048">SUM(CE53:CE56)</f>
        <v>0</v>
      </c>
      <c r="CF57" s="3">
        <f t="shared" ref="CF57" si="1049">SUM(CF53:CF56)</f>
        <v>0</v>
      </c>
      <c r="CG57" s="3">
        <f t="shared" ref="CG57" si="1050">SUM(CG53:CG56)</f>
        <v>0</v>
      </c>
      <c r="CH57" s="3">
        <f t="shared" ref="CH57" si="1051">SUM(CH53:CH56)</f>
        <v>0</v>
      </c>
      <c r="CI57" s="3">
        <f t="shared" ref="CI57" si="1052">SUM(CI53:CI56)</f>
        <v>0</v>
      </c>
      <c r="CJ57" s="3">
        <f t="shared" ref="CJ57" si="1053">SUM(CJ53:CJ56)</f>
        <v>0</v>
      </c>
      <c r="CK57" s="16">
        <f>SUM(CD57:CJ57)</f>
        <v>1</v>
      </c>
      <c r="CL57" s="34">
        <f>CD57+CE57+CF57*1.5+CG57*2.3+CH57*2+CI57*0.4+CJ57*0.2</f>
        <v>1</v>
      </c>
      <c r="CM57" s="33" t="s">
        <v>5</v>
      </c>
      <c r="CN57" s="3">
        <f>SUM(CN53:CN56)</f>
        <v>80</v>
      </c>
      <c r="CO57" s="3">
        <f t="shared" ref="CO57" si="1054">SUM(CO53:CO56)</f>
        <v>17</v>
      </c>
      <c r="CP57" s="3">
        <f t="shared" ref="CP57" si="1055">SUM(CP53:CP56)</f>
        <v>3</v>
      </c>
      <c r="CQ57" s="3">
        <f t="shared" ref="CQ57" si="1056">SUM(CQ53:CQ56)</f>
        <v>0</v>
      </c>
      <c r="CR57" s="3">
        <f t="shared" ref="CR57" si="1057">SUM(CR53:CR56)</f>
        <v>0</v>
      </c>
      <c r="CS57" s="3">
        <f t="shared" ref="CS57" si="1058">SUM(CS53:CS56)</f>
        <v>2</v>
      </c>
      <c r="CT57" s="3">
        <f t="shared" ref="CT57" si="1059">SUM(CT53:CT56)</f>
        <v>32</v>
      </c>
      <c r="CU57" s="16">
        <f>SUM(CN57:CT57)</f>
        <v>134</v>
      </c>
      <c r="CV57" s="34">
        <f>CN57+CO57+CP57*1.5+CQ57*2.3+CR57*2+CS57*0.4+CT57*0.2</f>
        <v>108.7</v>
      </c>
      <c r="CW57" s="33" t="s">
        <v>5</v>
      </c>
      <c r="CX57" s="3">
        <f>SUM(CX53:CX56)</f>
        <v>53</v>
      </c>
      <c r="CY57" s="3">
        <f t="shared" ref="CY57" si="1060">SUM(CY53:CY56)</f>
        <v>4</v>
      </c>
      <c r="CZ57" s="3">
        <f t="shared" ref="CZ57" si="1061">SUM(CZ53:CZ56)</f>
        <v>3</v>
      </c>
      <c r="DA57" s="3">
        <f t="shared" ref="DA57" si="1062">SUM(DA53:DA56)</f>
        <v>0</v>
      </c>
      <c r="DB57" s="3">
        <f t="shared" ref="DB57" si="1063">SUM(DB53:DB56)</f>
        <v>0</v>
      </c>
      <c r="DC57" s="3">
        <f t="shared" ref="DC57" si="1064">SUM(DC53:DC56)</f>
        <v>2</v>
      </c>
      <c r="DD57" s="3">
        <f t="shared" ref="DD57" si="1065">SUM(DD53:DD56)</f>
        <v>12</v>
      </c>
      <c r="DE57" s="16">
        <f>SUM(CX57:DD57)</f>
        <v>74</v>
      </c>
      <c r="DF57" s="34">
        <f>CX57+CY57+CZ57*1.5+DA57*2.3+DB57*2+DC57*0.4+DD57*0.2</f>
        <v>64.7</v>
      </c>
      <c r="DG57" s="33" t="s">
        <v>5</v>
      </c>
      <c r="DH57" s="3">
        <f>SUM(DH53:DH56)</f>
        <v>258</v>
      </c>
      <c r="DI57" s="3">
        <f t="shared" ref="DI57" si="1066">SUM(DI53:DI56)</f>
        <v>50</v>
      </c>
      <c r="DJ57" s="3">
        <f t="shared" ref="DJ57" si="1067">SUM(DJ53:DJ56)</f>
        <v>17</v>
      </c>
      <c r="DK57" s="3">
        <f t="shared" ref="DK57" si="1068">SUM(DK53:DK56)</f>
        <v>5</v>
      </c>
      <c r="DL57" s="3">
        <f t="shared" ref="DL57" si="1069">SUM(DL53:DL56)</f>
        <v>10</v>
      </c>
      <c r="DM57" s="3">
        <f t="shared" ref="DM57" si="1070">SUM(DM53:DM56)</f>
        <v>22</v>
      </c>
      <c r="DN57" s="3">
        <f t="shared" ref="DN57" si="1071">SUM(DN53:DN56)</f>
        <v>26</v>
      </c>
      <c r="DO57" s="16">
        <f>SUM(DH57:DN57)</f>
        <v>388</v>
      </c>
      <c r="DP57" s="34">
        <f>DH57+DI57+DJ57*1.5+DK57*2.3+DL57*2+DM57*0.4+DN57*0.2</f>
        <v>379</v>
      </c>
      <c r="DQ57" s="33" t="s">
        <v>5</v>
      </c>
      <c r="DR57" s="3">
        <f>SUM(DR53:DR56)</f>
        <v>301</v>
      </c>
      <c r="DS57" s="3">
        <f t="shared" ref="DS57" si="1072">SUM(DS53:DS56)</f>
        <v>66</v>
      </c>
      <c r="DT57" s="3">
        <f t="shared" ref="DT57" si="1073">SUM(DT53:DT56)</f>
        <v>18</v>
      </c>
      <c r="DU57" s="3">
        <f t="shared" ref="DU57" si="1074">SUM(DU53:DU56)</f>
        <v>3</v>
      </c>
      <c r="DV57" s="3">
        <f t="shared" ref="DV57" si="1075">SUM(DV53:DV56)</f>
        <v>7</v>
      </c>
      <c r="DW57" s="3">
        <f t="shared" ref="DW57" si="1076">SUM(DW53:DW56)</f>
        <v>13</v>
      </c>
      <c r="DX57" s="3">
        <f t="shared" ref="DX57" si="1077">SUM(DX53:DX56)</f>
        <v>27</v>
      </c>
      <c r="DY57" s="16">
        <f>SUM(DR57:DX57)</f>
        <v>435</v>
      </c>
      <c r="DZ57" s="34">
        <f>DR57+DS57+DT57*1.5+DU57*2.3+DV57*2+DW57*0.4+DX57*0.2</f>
        <v>425.49999999999994</v>
      </c>
      <c r="EA57" s="33" t="s">
        <v>5</v>
      </c>
      <c r="EB57" s="3">
        <f>SUM(EB53:EB56)</f>
        <v>251</v>
      </c>
      <c r="EC57" s="3">
        <f t="shared" ref="EC57" si="1078">SUM(EC53:EC56)</f>
        <v>57</v>
      </c>
      <c r="ED57" s="3">
        <f t="shared" ref="ED57" si="1079">SUM(ED53:ED56)</f>
        <v>17</v>
      </c>
      <c r="EE57" s="3">
        <f t="shared" ref="EE57" si="1080">SUM(EE53:EE56)</f>
        <v>3</v>
      </c>
      <c r="EF57" s="3">
        <f t="shared" ref="EF57" si="1081">SUM(EF53:EF56)</f>
        <v>7</v>
      </c>
      <c r="EG57" s="3">
        <f t="shared" ref="EG57" si="1082">SUM(EG53:EG56)</f>
        <v>11</v>
      </c>
      <c r="EH57" s="3">
        <f t="shared" ref="EH57" si="1083">SUM(EH53:EH56)</f>
        <v>13</v>
      </c>
      <c r="EI57" s="16">
        <f>SUM(EB57:EH57)</f>
        <v>359</v>
      </c>
      <c r="EJ57" s="34">
        <f>EB57+EC57+ED57*1.5+EE57*2.3+EF57*2+EG57*0.4+EH57*0.2</f>
        <v>361.4</v>
      </c>
      <c r="EK57" s="33" t="s">
        <v>5</v>
      </c>
      <c r="EL57" s="3">
        <f>SUM(EL53:EL56)</f>
        <v>235</v>
      </c>
      <c r="EM57" s="3">
        <f t="shared" ref="EM57" si="1084">SUM(EM53:EM56)</f>
        <v>54</v>
      </c>
      <c r="EN57" s="3">
        <f t="shared" ref="EN57" si="1085">SUM(EN53:EN56)</f>
        <v>16</v>
      </c>
      <c r="EO57" s="3">
        <f t="shared" ref="EO57" si="1086">SUM(EO53:EO56)</f>
        <v>5</v>
      </c>
      <c r="EP57" s="3">
        <f t="shared" ref="EP57" si="1087">SUM(EP53:EP56)</f>
        <v>10</v>
      </c>
      <c r="EQ57" s="3">
        <f t="shared" ref="EQ57" si="1088">SUM(EQ53:EQ56)</f>
        <v>20</v>
      </c>
      <c r="ER57" s="3">
        <f t="shared" ref="ER57" si="1089">SUM(ER53:ER56)</f>
        <v>32</v>
      </c>
      <c r="ES57" s="16">
        <f>SUM(EL57:ER57)</f>
        <v>372</v>
      </c>
      <c r="ET57" s="34">
        <f>EL57+EM57+EN57*1.5+EO57*2.3+EP57*2+EQ57*0.4+ER57*0.2</f>
        <v>358.9</v>
      </c>
    </row>
    <row r="58" spans="1:150" ht="13.8" thickTop="1" x14ac:dyDescent="0.25">
      <c r="A58" s="32">
        <f>A56+"00:15"</f>
        <v>0.37500000000000011</v>
      </c>
      <c r="B58" s="2">
        <v>2</v>
      </c>
      <c r="C58" s="2">
        <v>1</v>
      </c>
      <c r="D58" s="2">
        <v>1</v>
      </c>
      <c r="E58" s="2">
        <v>0</v>
      </c>
      <c r="F58" s="2">
        <v>0</v>
      </c>
      <c r="G58" s="2">
        <v>0</v>
      </c>
      <c r="H58" s="2">
        <v>0</v>
      </c>
      <c r="I58" s="15">
        <f t="shared" si="129"/>
        <v>4</v>
      </c>
      <c r="J58" s="15">
        <f t="shared" ref="J58:J61" si="1090">B58+C58+D58*1.5+E58*2.3+F58*2+G58*0.4+H58*0.2</f>
        <v>4.5</v>
      </c>
      <c r="K58" s="32">
        <f>K56+"00:15"</f>
        <v>0.37500000000000011</v>
      </c>
      <c r="L58" s="2">
        <v>12</v>
      </c>
      <c r="M58" s="2">
        <v>3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15">
        <f t="shared" si="131"/>
        <v>15</v>
      </c>
      <c r="T58" s="15">
        <f t="shared" ref="T58:T61" si="1091">L58+M58+N58*1.5+O58*2.3+P58*2+Q58*0.4+R58*0.2</f>
        <v>15</v>
      </c>
      <c r="U58" s="32">
        <f>U56+"00:15"</f>
        <v>1.3750000000000027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15">
        <f t="shared" si="133"/>
        <v>0</v>
      </c>
      <c r="AD58" s="15">
        <f t="shared" ref="AD58:AD61" si="1092">V58+W58+X58*1.5+Y58*2.3+Z58*2+AA58*0.4+AB58*0.2</f>
        <v>0</v>
      </c>
      <c r="AE58" s="32">
        <f>AE56+"00:15"</f>
        <v>1.3750000000000027</v>
      </c>
      <c r="AF58" s="2">
        <v>11</v>
      </c>
      <c r="AG58" s="2">
        <v>3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15">
        <f t="shared" si="135"/>
        <v>14</v>
      </c>
      <c r="AN58" s="15">
        <f t="shared" ref="AN58:AN61" si="1093">AF58+AG58+AH58*1.5+AI58*2.3+AJ58*2+AK58*0.4+AL58*0.2</f>
        <v>14</v>
      </c>
      <c r="AO58" s="32">
        <f>AO56+"00:15"</f>
        <v>1.3750000000000027</v>
      </c>
      <c r="AP58" s="2">
        <v>50</v>
      </c>
      <c r="AQ58" s="2">
        <v>15</v>
      </c>
      <c r="AR58" s="2">
        <v>7</v>
      </c>
      <c r="AS58" s="2">
        <v>0</v>
      </c>
      <c r="AT58" s="2">
        <v>1</v>
      </c>
      <c r="AU58" s="2">
        <v>1</v>
      </c>
      <c r="AV58" s="2">
        <v>0</v>
      </c>
      <c r="AW58" s="15">
        <f t="shared" si="137"/>
        <v>74</v>
      </c>
      <c r="AX58" s="15">
        <f t="shared" ref="AX58:AX61" si="1094">AP58+AQ58+AR58*1.5+AS58*2.3+AT58*2+AU58*0.4+AV58*0.2</f>
        <v>77.900000000000006</v>
      </c>
      <c r="AY58" s="32">
        <f>AY56+"00:15"</f>
        <v>1.3750000000000027</v>
      </c>
      <c r="AZ58" s="2">
        <v>0</v>
      </c>
      <c r="BA58" s="2">
        <v>0</v>
      </c>
      <c r="BB58" s="2">
        <v>0</v>
      </c>
      <c r="BC58" s="2">
        <v>0</v>
      </c>
      <c r="BD58" s="2">
        <v>0</v>
      </c>
      <c r="BE58" s="2">
        <v>0</v>
      </c>
      <c r="BF58" s="2">
        <v>0</v>
      </c>
      <c r="BG58" s="15">
        <f t="shared" si="139"/>
        <v>0</v>
      </c>
      <c r="BH58" s="15">
        <f t="shared" ref="BH58:BH61" si="1095">AZ58+BA58+BB58*1.5+BC58*2.3+BD58*2+BE58*0.4+BF58*0.2</f>
        <v>0</v>
      </c>
      <c r="BI58" s="32">
        <f>BI56+"00:15"</f>
        <v>1.3750000000000027</v>
      </c>
      <c r="BJ58" s="2">
        <v>67</v>
      </c>
      <c r="BK58" s="2">
        <v>14</v>
      </c>
      <c r="BL58" s="2">
        <v>4</v>
      </c>
      <c r="BM58" s="2">
        <v>0</v>
      </c>
      <c r="BN58" s="2">
        <v>1</v>
      </c>
      <c r="BO58" s="2">
        <v>4</v>
      </c>
      <c r="BP58" s="2">
        <v>2</v>
      </c>
      <c r="BQ58" s="15">
        <f t="shared" si="141"/>
        <v>92</v>
      </c>
      <c r="BR58" s="15">
        <f t="shared" ref="BR58:BR61" si="1096">BJ58+BK58+BL58*1.5+BM58*2.3+BN58*2+BO58*0.4+BP58*0.2</f>
        <v>91</v>
      </c>
      <c r="BS58" s="32">
        <f>BS56+"00:15"</f>
        <v>1.3750000000000027</v>
      </c>
      <c r="BT58" s="2">
        <v>5</v>
      </c>
      <c r="BU58" s="2">
        <v>1</v>
      </c>
      <c r="BV58" s="2">
        <v>0</v>
      </c>
      <c r="BW58" s="2">
        <v>0</v>
      </c>
      <c r="BX58" s="2">
        <v>0</v>
      </c>
      <c r="BY58" s="2">
        <v>0</v>
      </c>
      <c r="BZ58" s="2">
        <v>1</v>
      </c>
      <c r="CA58" s="15">
        <f t="shared" si="143"/>
        <v>7</v>
      </c>
      <c r="CB58" s="15">
        <f t="shared" ref="CB58:CB61" si="1097">BT58+BU58+BV58*1.5+BW58*2.3+BX58*2+BY58*0.4+BZ58*0.2</f>
        <v>6.2</v>
      </c>
      <c r="CC58" s="32">
        <f>CC56+"00:15"</f>
        <v>1.3750000000000027</v>
      </c>
      <c r="CD58" s="2">
        <v>0</v>
      </c>
      <c r="CE58" s="2">
        <v>0</v>
      </c>
      <c r="CF58" s="2">
        <v>0</v>
      </c>
      <c r="CG58" s="2">
        <v>0</v>
      </c>
      <c r="CH58" s="2">
        <v>0</v>
      </c>
      <c r="CI58" s="2">
        <v>0</v>
      </c>
      <c r="CJ58" s="2">
        <v>0</v>
      </c>
      <c r="CK58" s="15">
        <f t="shared" si="145"/>
        <v>0</v>
      </c>
      <c r="CL58" s="15">
        <f t="shared" ref="CL58:CL61" si="1098">CD58+CE58+CF58*1.5+CG58*2.3+CH58*2+CI58*0.4+CJ58*0.2</f>
        <v>0</v>
      </c>
      <c r="CM58" s="32">
        <f>CM56+"00:15"</f>
        <v>1.3750000000000027</v>
      </c>
      <c r="CN58" s="2">
        <f t="shared" si="754"/>
        <v>16</v>
      </c>
      <c r="CO58" s="2">
        <f t="shared" si="754"/>
        <v>4</v>
      </c>
      <c r="CP58" s="2">
        <f t="shared" si="754"/>
        <v>0</v>
      </c>
      <c r="CQ58" s="2">
        <f t="shared" si="754"/>
        <v>0</v>
      </c>
      <c r="CR58" s="2">
        <f t="shared" si="754"/>
        <v>0</v>
      </c>
      <c r="CS58" s="2">
        <f t="shared" si="754"/>
        <v>0</v>
      </c>
      <c r="CT58" s="2">
        <f t="shared" si="754"/>
        <v>1</v>
      </c>
      <c r="CU58" s="15">
        <f t="shared" si="754"/>
        <v>21</v>
      </c>
      <c r="CV58" s="15">
        <f t="shared" ref="CV58:CV61" si="1099">CN58+CO58+CP58*1.5+CQ58*2.3+CR58*2+CS58*0.4+CT58*0.2</f>
        <v>20.2</v>
      </c>
      <c r="CW58" s="32">
        <f>CW56+"00:15"</f>
        <v>1.3750000000000027</v>
      </c>
      <c r="CX58" s="2">
        <f t="shared" si="755"/>
        <v>14</v>
      </c>
      <c r="CY58" s="2">
        <f t="shared" si="755"/>
        <v>4</v>
      </c>
      <c r="CZ58" s="2">
        <f t="shared" si="755"/>
        <v>1</v>
      </c>
      <c r="DA58" s="2">
        <f t="shared" si="755"/>
        <v>0</v>
      </c>
      <c r="DB58" s="2">
        <f t="shared" si="755"/>
        <v>0</v>
      </c>
      <c r="DC58" s="2">
        <f t="shared" si="755"/>
        <v>0</v>
      </c>
      <c r="DD58" s="2">
        <f t="shared" si="755"/>
        <v>0</v>
      </c>
      <c r="DE58" s="15">
        <f t="shared" si="755"/>
        <v>19</v>
      </c>
      <c r="DF58" s="15">
        <f t="shared" ref="DF58:DF61" si="1100">CX58+CY58+CZ58*1.5+DA58*2.3+DB58*2+DC58*0.4+DD58*0.2</f>
        <v>19.5</v>
      </c>
      <c r="DG58" s="32">
        <f>DG56+"00:15"</f>
        <v>1.3750000000000027</v>
      </c>
      <c r="DH58" s="2">
        <f t="shared" si="756"/>
        <v>79</v>
      </c>
      <c r="DI58" s="2">
        <f t="shared" si="756"/>
        <v>17</v>
      </c>
      <c r="DJ58" s="2">
        <f t="shared" si="756"/>
        <v>4</v>
      </c>
      <c r="DK58" s="2">
        <f t="shared" si="756"/>
        <v>0</v>
      </c>
      <c r="DL58" s="2">
        <f t="shared" si="756"/>
        <v>1</v>
      </c>
      <c r="DM58" s="2">
        <f t="shared" si="756"/>
        <v>4</v>
      </c>
      <c r="DN58" s="2">
        <f t="shared" si="756"/>
        <v>2</v>
      </c>
      <c r="DO58" s="15">
        <f t="shared" si="756"/>
        <v>107</v>
      </c>
      <c r="DP58" s="15">
        <f t="shared" ref="DP58:DP61" si="1101">DH58+DI58+DJ58*1.5+DK58*2.3+DL58*2+DM58*0.4+DN58*0.2</f>
        <v>106</v>
      </c>
      <c r="DQ58" s="32">
        <f>DQ56+"00:15"</f>
        <v>1.3750000000000027</v>
      </c>
      <c r="DR58" s="2">
        <f t="shared" si="757"/>
        <v>61</v>
      </c>
      <c r="DS58" s="2">
        <f t="shared" si="757"/>
        <v>18</v>
      </c>
      <c r="DT58" s="2">
        <f t="shared" si="757"/>
        <v>7</v>
      </c>
      <c r="DU58" s="2">
        <f t="shared" si="757"/>
        <v>0</v>
      </c>
      <c r="DV58" s="2">
        <f t="shared" si="757"/>
        <v>1</v>
      </c>
      <c r="DW58" s="2">
        <f t="shared" si="757"/>
        <v>1</v>
      </c>
      <c r="DX58" s="2">
        <f t="shared" si="757"/>
        <v>0</v>
      </c>
      <c r="DY58" s="15">
        <f t="shared" si="757"/>
        <v>88</v>
      </c>
      <c r="DZ58" s="15">
        <f t="shared" ref="DZ58:DZ61" si="1102">DR58+DS58+DT58*1.5+DU58*2.3+DV58*2+DW58*0.4+DX58*0.2</f>
        <v>91.9</v>
      </c>
      <c r="EA58" s="32">
        <f>EA56+"00:15"</f>
        <v>1.3750000000000027</v>
      </c>
      <c r="EB58" s="2">
        <f t="shared" si="758"/>
        <v>52</v>
      </c>
      <c r="EC58" s="2">
        <f t="shared" si="758"/>
        <v>16</v>
      </c>
      <c r="ED58" s="2">
        <f t="shared" si="758"/>
        <v>8</v>
      </c>
      <c r="EE58" s="2">
        <f t="shared" si="758"/>
        <v>0</v>
      </c>
      <c r="EF58" s="2">
        <f t="shared" si="758"/>
        <v>1</v>
      </c>
      <c r="EG58" s="2">
        <f t="shared" si="758"/>
        <v>1</v>
      </c>
      <c r="EH58" s="2">
        <f t="shared" si="758"/>
        <v>0</v>
      </c>
      <c r="EI58" s="15">
        <f t="shared" si="758"/>
        <v>78</v>
      </c>
      <c r="EJ58" s="15">
        <f t="shared" ref="EJ58:EJ61" si="1103">EB58+EC58+ED58*1.5+EE58*2.3+EF58*2+EG58*0.4+EH58*0.2</f>
        <v>82.4</v>
      </c>
      <c r="EK58" s="32">
        <f>EK56+"00:15"</f>
        <v>1.3750000000000027</v>
      </c>
      <c r="EL58" s="2">
        <f t="shared" si="759"/>
        <v>72</v>
      </c>
      <c r="EM58" s="2">
        <f t="shared" si="759"/>
        <v>15</v>
      </c>
      <c r="EN58" s="2">
        <f t="shared" si="759"/>
        <v>4</v>
      </c>
      <c r="EO58" s="2">
        <f t="shared" si="759"/>
        <v>0</v>
      </c>
      <c r="EP58" s="2">
        <f t="shared" si="759"/>
        <v>1</v>
      </c>
      <c r="EQ58" s="2">
        <f t="shared" si="759"/>
        <v>4</v>
      </c>
      <c r="ER58" s="2">
        <f t="shared" si="759"/>
        <v>3</v>
      </c>
      <c r="ES58" s="15">
        <f t="shared" si="759"/>
        <v>99</v>
      </c>
      <c r="ET58" s="15">
        <f t="shared" ref="ET58:ET61" si="1104">EL58+EM58+EN58*1.5+EO58*2.3+EP58*2+EQ58*0.4+ER58*0.2</f>
        <v>97.199999999999989</v>
      </c>
    </row>
    <row r="59" spans="1:150" x14ac:dyDescent="0.25">
      <c r="A59" s="32">
        <f>A58+"00:15"</f>
        <v>0.3854166666666668</v>
      </c>
      <c r="B59" s="2">
        <v>1</v>
      </c>
      <c r="C59" s="2">
        <v>0</v>
      </c>
      <c r="D59" s="2">
        <v>0</v>
      </c>
      <c r="E59" s="2">
        <v>0</v>
      </c>
      <c r="F59" s="2">
        <v>0</v>
      </c>
      <c r="G59" s="2">
        <v>0</v>
      </c>
      <c r="H59" s="2">
        <v>2</v>
      </c>
      <c r="I59" s="15">
        <f t="shared" si="129"/>
        <v>3</v>
      </c>
      <c r="J59" s="15">
        <f t="shared" si="1090"/>
        <v>1.4</v>
      </c>
      <c r="K59" s="32">
        <f>K58+"00:15"</f>
        <v>0.3854166666666668</v>
      </c>
      <c r="L59" s="2">
        <v>6</v>
      </c>
      <c r="M59" s="2">
        <v>3</v>
      </c>
      <c r="N59" s="2">
        <v>1</v>
      </c>
      <c r="O59" s="2">
        <v>0</v>
      </c>
      <c r="P59" s="2">
        <v>2</v>
      </c>
      <c r="Q59" s="2">
        <v>0</v>
      </c>
      <c r="R59" s="2">
        <v>1</v>
      </c>
      <c r="S59" s="15">
        <f t="shared" si="131"/>
        <v>13</v>
      </c>
      <c r="T59" s="15">
        <f t="shared" si="1091"/>
        <v>14.7</v>
      </c>
      <c r="U59" s="32">
        <f>U58+"00:15"</f>
        <v>1.3854166666666694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15">
        <f t="shared" si="133"/>
        <v>0</v>
      </c>
      <c r="AD59" s="15">
        <f t="shared" si="1092"/>
        <v>0</v>
      </c>
      <c r="AE59" s="32">
        <f>AE58+"00:15"</f>
        <v>1.3854166666666694</v>
      </c>
      <c r="AF59" s="2">
        <v>8</v>
      </c>
      <c r="AG59" s="2">
        <v>5</v>
      </c>
      <c r="AH59" s="2">
        <v>0</v>
      </c>
      <c r="AI59" s="2">
        <v>0</v>
      </c>
      <c r="AJ59" s="2">
        <v>0</v>
      </c>
      <c r="AK59" s="2">
        <v>0</v>
      </c>
      <c r="AL59" s="2">
        <v>1</v>
      </c>
      <c r="AM59" s="15">
        <f t="shared" si="135"/>
        <v>14</v>
      </c>
      <c r="AN59" s="15">
        <f t="shared" si="1093"/>
        <v>13.2</v>
      </c>
      <c r="AO59" s="32">
        <f>AO58+"00:15"</f>
        <v>1.3854166666666694</v>
      </c>
      <c r="AP59" s="2">
        <v>55</v>
      </c>
      <c r="AQ59" s="2">
        <v>19</v>
      </c>
      <c r="AR59" s="2">
        <v>3</v>
      </c>
      <c r="AS59" s="2">
        <v>2</v>
      </c>
      <c r="AT59" s="2">
        <v>1</v>
      </c>
      <c r="AU59" s="2">
        <v>2</v>
      </c>
      <c r="AV59" s="2">
        <v>1</v>
      </c>
      <c r="AW59" s="15">
        <f t="shared" si="137"/>
        <v>83</v>
      </c>
      <c r="AX59" s="15">
        <f t="shared" si="1094"/>
        <v>86.1</v>
      </c>
      <c r="AY59" s="32">
        <f>AY58+"00:15"</f>
        <v>1.3854166666666694</v>
      </c>
      <c r="AZ59" s="2">
        <v>0</v>
      </c>
      <c r="BA59" s="2">
        <v>0</v>
      </c>
      <c r="BB59" s="2">
        <v>0</v>
      </c>
      <c r="BC59" s="2">
        <v>0</v>
      </c>
      <c r="BD59" s="2">
        <v>0</v>
      </c>
      <c r="BE59" s="2">
        <v>0</v>
      </c>
      <c r="BF59" s="2">
        <v>0</v>
      </c>
      <c r="BG59" s="15">
        <f t="shared" si="139"/>
        <v>0</v>
      </c>
      <c r="BH59" s="15">
        <f t="shared" si="1095"/>
        <v>0</v>
      </c>
      <c r="BI59" s="32">
        <f>BI58+"00:15"</f>
        <v>1.3854166666666694</v>
      </c>
      <c r="BJ59" s="2">
        <v>85</v>
      </c>
      <c r="BK59" s="2">
        <v>23</v>
      </c>
      <c r="BL59" s="2">
        <v>6</v>
      </c>
      <c r="BM59" s="2">
        <v>1</v>
      </c>
      <c r="BN59" s="2">
        <v>4</v>
      </c>
      <c r="BO59" s="2">
        <v>3</v>
      </c>
      <c r="BP59" s="2">
        <v>2</v>
      </c>
      <c r="BQ59" s="15">
        <f t="shared" si="141"/>
        <v>124</v>
      </c>
      <c r="BR59" s="15">
        <f t="shared" si="1096"/>
        <v>128.9</v>
      </c>
      <c r="BS59" s="32">
        <f>BS58+"00:15"</f>
        <v>1.3854166666666694</v>
      </c>
      <c r="BT59" s="2">
        <v>5</v>
      </c>
      <c r="BU59" s="2">
        <v>1</v>
      </c>
      <c r="BV59" s="2">
        <v>0</v>
      </c>
      <c r="BW59" s="2">
        <v>0</v>
      </c>
      <c r="BX59" s="2">
        <v>0</v>
      </c>
      <c r="BY59" s="2">
        <v>1</v>
      </c>
      <c r="BZ59" s="2">
        <v>0</v>
      </c>
      <c r="CA59" s="15">
        <f t="shared" si="143"/>
        <v>7</v>
      </c>
      <c r="CB59" s="15">
        <f t="shared" si="1097"/>
        <v>6.4</v>
      </c>
      <c r="CC59" s="32">
        <f>CC58+"00:15"</f>
        <v>1.3854166666666694</v>
      </c>
      <c r="CD59" s="2">
        <v>0</v>
      </c>
      <c r="CE59" s="2">
        <v>0</v>
      </c>
      <c r="CF59" s="2">
        <v>0</v>
      </c>
      <c r="CG59" s="2">
        <v>0</v>
      </c>
      <c r="CH59" s="2">
        <v>0</v>
      </c>
      <c r="CI59" s="2">
        <v>0</v>
      </c>
      <c r="CJ59" s="2">
        <v>0</v>
      </c>
      <c r="CK59" s="15">
        <f t="shared" si="145"/>
        <v>0</v>
      </c>
      <c r="CL59" s="15">
        <f t="shared" si="1098"/>
        <v>0</v>
      </c>
      <c r="CM59" s="32">
        <f>CM58+"00:15"</f>
        <v>1.3854166666666694</v>
      </c>
      <c r="CN59" s="2">
        <f t="shared" si="754"/>
        <v>13</v>
      </c>
      <c r="CO59" s="2">
        <f t="shared" si="754"/>
        <v>6</v>
      </c>
      <c r="CP59" s="2">
        <f t="shared" si="754"/>
        <v>0</v>
      </c>
      <c r="CQ59" s="2">
        <f t="shared" si="754"/>
        <v>0</v>
      </c>
      <c r="CR59" s="2">
        <f t="shared" si="754"/>
        <v>0</v>
      </c>
      <c r="CS59" s="2">
        <f t="shared" si="754"/>
        <v>1</v>
      </c>
      <c r="CT59" s="2">
        <f t="shared" si="754"/>
        <v>1</v>
      </c>
      <c r="CU59" s="15">
        <f t="shared" si="754"/>
        <v>21</v>
      </c>
      <c r="CV59" s="15">
        <f t="shared" si="1099"/>
        <v>19.599999999999998</v>
      </c>
      <c r="CW59" s="32">
        <f>CW58+"00:15"</f>
        <v>1.3854166666666694</v>
      </c>
      <c r="CX59" s="2">
        <f t="shared" si="755"/>
        <v>7</v>
      </c>
      <c r="CY59" s="2">
        <f t="shared" si="755"/>
        <v>3</v>
      </c>
      <c r="CZ59" s="2">
        <f t="shared" si="755"/>
        <v>1</v>
      </c>
      <c r="DA59" s="2">
        <f t="shared" si="755"/>
        <v>0</v>
      </c>
      <c r="DB59" s="2">
        <f t="shared" si="755"/>
        <v>2</v>
      </c>
      <c r="DC59" s="2">
        <f t="shared" si="755"/>
        <v>0</v>
      </c>
      <c r="DD59" s="2">
        <f t="shared" si="755"/>
        <v>3</v>
      </c>
      <c r="DE59" s="15">
        <f t="shared" si="755"/>
        <v>16</v>
      </c>
      <c r="DF59" s="15">
        <f t="shared" si="1100"/>
        <v>16.100000000000001</v>
      </c>
      <c r="DG59" s="32">
        <f>DG58+"00:15"</f>
        <v>1.3854166666666694</v>
      </c>
      <c r="DH59" s="2">
        <f t="shared" si="756"/>
        <v>91</v>
      </c>
      <c r="DI59" s="2">
        <f t="shared" si="756"/>
        <v>26</v>
      </c>
      <c r="DJ59" s="2">
        <f t="shared" si="756"/>
        <v>7</v>
      </c>
      <c r="DK59" s="2">
        <f t="shared" si="756"/>
        <v>1</v>
      </c>
      <c r="DL59" s="2">
        <f t="shared" si="756"/>
        <v>6</v>
      </c>
      <c r="DM59" s="2">
        <f t="shared" si="756"/>
        <v>3</v>
      </c>
      <c r="DN59" s="2">
        <f t="shared" si="756"/>
        <v>3</v>
      </c>
      <c r="DO59" s="15">
        <f t="shared" si="756"/>
        <v>137</v>
      </c>
      <c r="DP59" s="15">
        <f t="shared" si="1101"/>
        <v>143.6</v>
      </c>
      <c r="DQ59" s="32">
        <f>DQ58+"00:15"</f>
        <v>1.3854166666666694</v>
      </c>
      <c r="DR59" s="2">
        <f t="shared" si="757"/>
        <v>63</v>
      </c>
      <c r="DS59" s="2">
        <f t="shared" si="757"/>
        <v>24</v>
      </c>
      <c r="DT59" s="2">
        <f t="shared" si="757"/>
        <v>3</v>
      </c>
      <c r="DU59" s="2">
        <f t="shared" si="757"/>
        <v>2</v>
      </c>
      <c r="DV59" s="2">
        <f t="shared" si="757"/>
        <v>1</v>
      </c>
      <c r="DW59" s="2">
        <f t="shared" si="757"/>
        <v>2</v>
      </c>
      <c r="DX59" s="2">
        <f t="shared" si="757"/>
        <v>2</v>
      </c>
      <c r="DY59" s="15">
        <f t="shared" si="757"/>
        <v>97</v>
      </c>
      <c r="DZ59" s="15">
        <f t="shared" si="1102"/>
        <v>99.3</v>
      </c>
      <c r="EA59" s="32">
        <f>EA58+"00:15"</f>
        <v>1.3854166666666694</v>
      </c>
      <c r="EB59" s="2">
        <f t="shared" si="758"/>
        <v>56</v>
      </c>
      <c r="EC59" s="2">
        <f t="shared" si="758"/>
        <v>19</v>
      </c>
      <c r="ED59" s="2">
        <f t="shared" si="758"/>
        <v>3</v>
      </c>
      <c r="EE59" s="2">
        <f t="shared" si="758"/>
        <v>2</v>
      </c>
      <c r="EF59" s="2">
        <f t="shared" si="758"/>
        <v>1</v>
      </c>
      <c r="EG59" s="2">
        <f t="shared" si="758"/>
        <v>2</v>
      </c>
      <c r="EH59" s="2">
        <f t="shared" si="758"/>
        <v>3</v>
      </c>
      <c r="EI59" s="15">
        <f t="shared" si="758"/>
        <v>86</v>
      </c>
      <c r="EJ59" s="15">
        <f t="shared" si="1103"/>
        <v>87.499999999999986</v>
      </c>
      <c r="EK59" s="32">
        <f>EK58+"00:15"</f>
        <v>1.3854166666666694</v>
      </c>
      <c r="EL59" s="2">
        <f t="shared" si="759"/>
        <v>90</v>
      </c>
      <c r="EM59" s="2">
        <f t="shared" si="759"/>
        <v>24</v>
      </c>
      <c r="EN59" s="2">
        <f t="shared" si="759"/>
        <v>6</v>
      </c>
      <c r="EO59" s="2">
        <f t="shared" si="759"/>
        <v>1</v>
      </c>
      <c r="EP59" s="2">
        <f t="shared" si="759"/>
        <v>4</v>
      </c>
      <c r="EQ59" s="2">
        <f t="shared" si="759"/>
        <v>4</v>
      </c>
      <c r="ER59" s="2">
        <f t="shared" si="759"/>
        <v>2</v>
      </c>
      <c r="ES59" s="15">
        <f t="shared" si="759"/>
        <v>131</v>
      </c>
      <c r="ET59" s="15">
        <f t="shared" si="1104"/>
        <v>135.30000000000001</v>
      </c>
    </row>
    <row r="60" spans="1:150" x14ac:dyDescent="0.25">
      <c r="A60" s="32">
        <f t="shared" ref="A60:A61" si="1105">A59+"00:15"</f>
        <v>0.39583333333333348</v>
      </c>
      <c r="B60" s="2">
        <v>0</v>
      </c>
      <c r="C60" s="2">
        <v>2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15">
        <f t="shared" si="129"/>
        <v>2</v>
      </c>
      <c r="J60" s="15">
        <f t="shared" si="1090"/>
        <v>2</v>
      </c>
      <c r="K60" s="32">
        <f t="shared" ref="K60:K61" si="1106">K59+"00:15"</f>
        <v>0.39583333333333348</v>
      </c>
      <c r="L60" s="2">
        <v>8</v>
      </c>
      <c r="M60" s="2">
        <v>1</v>
      </c>
      <c r="N60" s="2">
        <v>1</v>
      </c>
      <c r="O60" s="2">
        <v>0</v>
      </c>
      <c r="P60" s="2">
        <v>0</v>
      </c>
      <c r="Q60" s="2">
        <v>0</v>
      </c>
      <c r="R60" s="2">
        <v>1</v>
      </c>
      <c r="S60" s="15">
        <f t="shared" si="131"/>
        <v>11</v>
      </c>
      <c r="T60" s="15">
        <f t="shared" si="1091"/>
        <v>10.7</v>
      </c>
      <c r="U60" s="32">
        <f t="shared" ref="U60:U61" si="1107">U59+"00:15"</f>
        <v>1.3958333333333361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15">
        <f t="shared" si="133"/>
        <v>0</v>
      </c>
      <c r="AD60" s="15">
        <f t="shared" si="1092"/>
        <v>0</v>
      </c>
      <c r="AE60" s="32">
        <f t="shared" ref="AE60:AE61" si="1108">AE59+"00:15"</f>
        <v>1.3958333333333361</v>
      </c>
      <c r="AF60" s="2">
        <v>8</v>
      </c>
      <c r="AG60" s="2">
        <v>2</v>
      </c>
      <c r="AH60" s="2">
        <v>1</v>
      </c>
      <c r="AI60" s="2">
        <v>0</v>
      </c>
      <c r="AJ60" s="2">
        <v>0</v>
      </c>
      <c r="AK60" s="2">
        <v>0</v>
      </c>
      <c r="AL60" s="2">
        <v>0</v>
      </c>
      <c r="AM60" s="15">
        <f t="shared" si="135"/>
        <v>11</v>
      </c>
      <c r="AN60" s="15">
        <f t="shared" si="1093"/>
        <v>11.5</v>
      </c>
      <c r="AO60" s="32">
        <f t="shared" ref="AO60:AO61" si="1109">AO59+"00:15"</f>
        <v>1.3958333333333361</v>
      </c>
      <c r="AP60" s="2">
        <v>65</v>
      </c>
      <c r="AQ60" s="2">
        <v>13</v>
      </c>
      <c r="AR60" s="2">
        <v>8</v>
      </c>
      <c r="AS60" s="2">
        <v>1</v>
      </c>
      <c r="AT60" s="2">
        <v>1</v>
      </c>
      <c r="AU60" s="2">
        <v>2</v>
      </c>
      <c r="AV60" s="2">
        <v>0</v>
      </c>
      <c r="AW60" s="15">
        <f t="shared" si="137"/>
        <v>90</v>
      </c>
      <c r="AX60" s="15">
        <f t="shared" si="1094"/>
        <v>95.1</v>
      </c>
      <c r="AY60" s="32">
        <f t="shared" ref="AY60:AY61" si="1110">AY59+"00:15"</f>
        <v>1.3958333333333361</v>
      </c>
      <c r="AZ60" s="2">
        <v>0</v>
      </c>
      <c r="BA60" s="2">
        <v>0</v>
      </c>
      <c r="BB60" s="2">
        <v>0</v>
      </c>
      <c r="BC60" s="2">
        <v>0</v>
      </c>
      <c r="BD60" s="2">
        <v>0</v>
      </c>
      <c r="BE60" s="2">
        <v>0</v>
      </c>
      <c r="BF60" s="2">
        <v>0</v>
      </c>
      <c r="BG60" s="15">
        <f t="shared" si="139"/>
        <v>0</v>
      </c>
      <c r="BH60" s="15">
        <f t="shared" si="1095"/>
        <v>0</v>
      </c>
      <c r="BI60" s="32">
        <f t="shared" ref="BI60:BI61" si="1111">BI59+"00:15"</f>
        <v>1.3958333333333361</v>
      </c>
      <c r="BJ60" s="2">
        <v>59</v>
      </c>
      <c r="BK60" s="2">
        <v>16</v>
      </c>
      <c r="BL60" s="2">
        <v>7</v>
      </c>
      <c r="BM60" s="2">
        <v>0</v>
      </c>
      <c r="BN60" s="2">
        <v>2</v>
      </c>
      <c r="BO60" s="2">
        <v>5</v>
      </c>
      <c r="BP60" s="2">
        <v>2</v>
      </c>
      <c r="BQ60" s="15">
        <f t="shared" si="141"/>
        <v>91</v>
      </c>
      <c r="BR60" s="15">
        <f t="shared" si="1096"/>
        <v>91.9</v>
      </c>
      <c r="BS60" s="32">
        <f t="shared" ref="BS60:BS61" si="1112">BS59+"00:15"</f>
        <v>1.3958333333333361</v>
      </c>
      <c r="BT60" s="2">
        <v>4</v>
      </c>
      <c r="BU60" s="2">
        <v>5</v>
      </c>
      <c r="BV60" s="2">
        <v>1</v>
      </c>
      <c r="BW60" s="2">
        <v>0</v>
      </c>
      <c r="BX60" s="2">
        <v>0</v>
      </c>
      <c r="BY60" s="2">
        <v>1</v>
      </c>
      <c r="BZ60" s="2">
        <v>1</v>
      </c>
      <c r="CA60" s="15">
        <f t="shared" si="143"/>
        <v>12</v>
      </c>
      <c r="CB60" s="15">
        <f t="shared" si="1097"/>
        <v>11.1</v>
      </c>
      <c r="CC60" s="32">
        <f t="shared" ref="CC60:CC61" si="1113">CC59+"00:15"</f>
        <v>1.3958333333333361</v>
      </c>
      <c r="CD60" s="2">
        <v>1</v>
      </c>
      <c r="CE60" s="2">
        <v>0</v>
      </c>
      <c r="CF60" s="2">
        <v>0</v>
      </c>
      <c r="CG60" s="2">
        <v>0</v>
      </c>
      <c r="CH60" s="2">
        <v>0</v>
      </c>
      <c r="CI60" s="2">
        <v>0</v>
      </c>
      <c r="CJ60" s="2">
        <v>0</v>
      </c>
      <c r="CK60" s="15">
        <f t="shared" si="145"/>
        <v>1</v>
      </c>
      <c r="CL60" s="15">
        <f t="shared" si="1098"/>
        <v>1</v>
      </c>
      <c r="CM60" s="32">
        <f t="shared" ref="CM60:CM61" si="1114">CM59+"00:15"</f>
        <v>1.3958333333333361</v>
      </c>
      <c r="CN60" s="2">
        <f t="shared" si="754"/>
        <v>12</v>
      </c>
      <c r="CO60" s="2">
        <f t="shared" si="754"/>
        <v>7</v>
      </c>
      <c r="CP60" s="2">
        <f t="shared" si="754"/>
        <v>2</v>
      </c>
      <c r="CQ60" s="2">
        <f t="shared" si="754"/>
        <v>0</v>
      </c>
      <c r="CR60" s="2">
        <f t="shared" si="754"/>
        <v>0</v>
      </c>
      <c r="CS60" s="2">
        <f t="shared" si="754"/>
        <v>1</v>
      </c>
      <c r="CT60" s="2">
        <f t="shared" si="754"/>
        <v>1</v>
      </c>
      <c r="CU60" s="15">
        <f t="shared" si="754"/>
        <v>23</v>
      </c>
      <c r="CV60" s="15">
        <f t="shared" si="1099"/>
        <v>22.599999999999998</v>
      </c>
      <c r="CW60" s="32">
        <f t="shared" ref="CW60:CW61" si="1115">CW59+"00:15"</f>
        <v>1.3958333333333361</v>
      </c>
      <c r="CX60" s="2">
        <f t="shared" si="755"/>
        <v>8</v>
      </c>
      <c r="CY60" s="2">
        <f t="shared" si="755"/>
        <v>3</v>
      </c>
      <c r="CZ60" s="2">
        <f t="shared" si="755"/>
        <v>1</v>
      </c>
      <c r="DA60" s="2">
        <f t="shared" si="755"/>
        <v>0</v>
      </c>
      <c r="DB60" s="2">
        <f t="shared" si="755"/>
        <v>0</v>
      </c>
      <c r="DC60" s="2">
        <f t="shared" si="755"/>
        <v>0</v>
      </c>
      <c r="DD60" s="2">
        <f t="shared" si="755"/>
        <v>1</v>
      </c>
      <c r="DE60" s="15">
        <f t="shared" si="755"/>
        <v>13</v>
      </c>
      <c r="DF60" s="15">
        <f t="shared" si="1100"/>
        <v>12.7</v>
      </c>
      <c r="DG60" s="32">
        <f t="shared" ref="DG60:DG61" si="1116">DG59+"00:15"</f>
        <v>1.3958333333333361</v>
      </c>
      <c r="DH60" s="2">
        <f t="shared" si="756"/>
        <v>67</v>
      </c>
      <c r="DI60" s="2">
        <f t="shared" si="756"/>
        <v>17</v>
      </c>
      <c r="DJ60" s="2">
        <f t="shared" si="756"/>
        <v>8</v>
      </c>
      <c r="DK60" s="2">
        <f t="shared" si="756"/>
        <v>0</v>
      </c>
      <c r="DL60" s="2">
        <f t="shared" si="756"/>
        <v>2</v>
      </c>
      <c r="DM60" s="2">
        <f t="shared" si="756"/>
        <v>5</v>
      </c>
      <c r="DN60" s="2">
        <f t="shared" si="756"/>
        <v>3</v>
      </c>
      <c r="DO60" s="15">
        <f t="shared" si="756"/>
        <v>102</v>
      </c>
      <c r="DP60" s="15">
        <f t="shared" si="1101"/>
        <v>102.6</v>
      </c>
      <c r="DQ60" s="32">
        <f t="shared" ref="DQ60:DQ61" si="1117">DQ59+"00:15"</f>
        <v>1.3958333333333361</v>
      </c>
      <c r="DR60" s="2">
        <f t="shared" si="757"/>
        <v>73</v>
      </c>
      <c r="DS60" s="2">
        <f t="shared" si="757"/>
        <v>15</v>
      </c>
      <c r="DT60" s="2">
        <f t="shared" si="757"/>
        <v>9</v>
      </c>
      <c r="DU60" s="2">
        <f t="shared" si="757"/>
        <v>1</v>
      </c>
      <c r="DV60" s="2">
        <f t="shared" si="757"/>
        <v>1</v>
      </c>
      <c r="DW60" s="2">
        <f t="shared" si="757"/>
        <v>2</v>
      </c>
      <c r="DX60" s="2">
        <f t="shared" si="757"/>
        <v>0</v>
      </c>
      <c r="DY60" s="15">
        <f t="shared" si="757"/>
        <v>101</v>
      </c>
      <c r="DZ60" s="15">
        <f t="shared" si="1102"/>
        <v>106.6</v>
      </c>
      <c r="EA60" s="32">
        <f t="shared" ref="EA60:EA61" si="1118">EA59+"00:15"</f>
        <v>1.3958333333333361</v>
      </c>
      <c r="EB60" s="2">
        <f t="shared" si="758"/>
        <v>66</v>
      </c>
      <c r="EC60" s="2">
        <f t="shared" si="758"/>
        <v>15</v>
      </c>
      <c r="ED60" s="2">
        <f t="shared" si="758"/>
        <v>8</v>
      </c>
      <c r="EE60" s="2">
        <f t="shared" si="758"/>
        <v>1</v>
      </c>
      <c r="EF60" s="2">
        <f t="shared" si="758"/>
        <v>1</v>
      </c>
      <c r="EG60" s="2">
        <f t="shared" si="758"/>
        <v>2</v>
      </c>
      <c r="EH60" s="2">
        <f t="shared" si="758"/>
        <v>0</v>
      </c>
      <c r="EI60" s="15">
        <f t="shared" si="758"/>
        <v>93</v>
      </c>
      <c r="EJ60" s="15">
        <f t="shared" si="1103"/>
        <v>98.1</v>
      </c>
      <c r="EK60" s="32">
        <f t="shared" ref="EK60:EK61" si="1119">EK59+"00:15"</f>
        <v>1.3958333333333361</v>
      </c>
      <c r="EL60" s="2">
        <f t="shared" si="759"/>
        <v>64</v>
      </c>
      <c r="EM60" s="2">
        <f t="shared" si="759"/>
        <v>21</v>
      </c>
      <c r="EN60" s="2">
        <f t="shared" si="759"/>
        <v>8</v>
      </c>
      <c r="EO60" s="2">
        <f t="shared" si="759"/>
        <v>0</v>
      </c>
      <c r="EP60" s="2">
        <f t="shared" si="759"/>
        <v>2</v>
      </c>
      <c r="EQ60" s="2">
        <f t="shared" si="759"/>
        <v>6</v>
      </c>
      <c r="ER60" s="2">
        <f t="shared" si="759"/>
        <v>3</v>
      </c>
      <c r="ES60" s="15">
        <f t="shared" si="759"/>
        <v>104</v>
      </c>
      <c r="ET60" s="15">
        <f t="shared" si="1104"/>
        <v>104</v>
      </c>
    </row>
    <row r="61" spans="1:150" ht="13.8" thickBot="1" x14ac:dyDescent="0.3">
      <c r="A61" s="32">
        <f t="shared" si="1105"/>
        <v>0.40625000000000017</v>
      </c>
      <c r="B61" s="2">
        <v>2</v>
      </c>
      <c r="C61" s="2">
        <v>1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15">
        <f t="shared" si="129"/>
        <v>3</v>
      </c>
      <c r="J61" s="15">
        <f t="shared" si="1090"/>
        <v>3</v>
      </c>
      <c r="K61" s="32">
        <f t="shared" si="1106"/>
        <v>0.40625000000000017</v>
      </c>
      <c r="L61" s="2">
        <v>13</v>
      </c>
      <c r="M61" s="2">
        <v>1</v>
      </c>
      <c r="N61" s="2">
        <v>1</v>
      </c>
      <c r="O61" s="2">
        <v>0</v>
      </c>
      <c r="P61" s="2">
        <v>1</v>
      </c>
      <c r="Q61" s="2">
        <v>0</v>
      </c>
      <c r="R61" s="2">
        <v>0</v>
      </c>
      <c r="S61" s="15">
        <f t="shared" si="131"/>
        <v>16</v>
      </c>
      <c r="T61" s="15">
        <f t="shared" si="1091"/>
        <v>17.5</v>
      </c>
      <c r="U61" s="32">
        <f t="shared" si="1107"/>
        <v>1.4062500000000029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15">
        <f t="shared" si="133"/>
        <v>0</v>
      </c>
      <c r="AD61" s="15">
        <f t="shared" si="1092"/>
        <v>0</v>
      </c>
      <c r="AE61" s="32">
        <f t="shared" si="1108"/>
        <v>1.4062500000000029</v>
      </c>
      <c r="AF61" s="2">
        <v>14</v>
      </c>
      <c r="AG61" s="2">
        <v>1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15">
        <f t="shared" si="135"/>
        <v>15</v>
      </c>
      <c r="AN61" s="15">
        <f t="shared" si="1093"/>
        <v>15</v>
      </c>
      <c r="AO61" s="32">
        <f t="shared" si="1109"/>
        <v>1.4062500000000029</v>
      </c>
      <c r="AP61" s="2">
        <v>67</v>
      </c>
      <c r="AQ61" s="2">
        <v>22</v>
      </c>
      <c r="AR61" s="2">
        <v>13</v>
      </c>
      <c r="AS61" s="2">
        <v>2</v>
      </c>
      <c r="AT61" s="2">
        <v>2</v>
      </c>
      <c r="AU61" s="2">
        <v>3</v>
      </c>
      <c r="AV61" s="2">
        <v>1</v>
      </c>
      <c r="AW61" s="15">
        <f t="shared" si="137"/>
        <v>110</v>
      </c>
      <c r="AX61" s="15">
        <f t="shared" si="1094"/>
        <v>118.5</v>
      </c>
      <c r="AY61" s="32">
        <f t="shared" si="1110"/>
        <v>1.4062500000000029</v>
      </c>
      <c r="AZ61" s="2">
        <v>0</v>
      </c>
      <c r="BA61" s="2">
        <v>0</v>
      </c>
      <c r="BB61" s="2">
        <v>0</v>
      </c>
      <c r="BC61" s="2">
        <v>0</v>
      </c>
      <c r="BD61" s="2">
        <v>0</v>
      </c>
      <c r="BE61" s="2">
        <v>0</v>
      </c>
      <c r="BF61" s="2">
        <v>0</v>
      </c>
      <c r="BG61" s="15">
        <f t="shared" si="139"/>
        <v>0</v>
      </c>
      <c r="BH61" s="15">
        <f t="shared" si="1095"/>
        <v>0</v>
      </c>
      <c r="BI61" s="32">
        <f t="shared" si="1111"/>
        <v>1.4062500000000029</v>
      </c>
      <c r="BJ61" s="2">
        <v>66</v>
      </c>
      <c r="BK61" s="2">
        <v>8</v>
      </c>
      <c r="BL61" s="2">
        <v>5</v>
      </c>
      <c r="BM61" s="2">
        <v>0</v>
      </c>
      <c r="BN61" s="2">
        <v>2</v>
      </c>
      <c r="BO61" s="2">
        <v>3</v>
      </c>
      <c r="BP61" s="2">
        <v>2</v>
      </c>
      <c r="BQ61" s="15">
        <f t="shared" si="141"/>
        <v>86</v>
      </c>
      <c r="BR61" s="15">
        <f t="shared" si="1096"/>
        <v>87.100000000000009</v>
      </c>
      <c r="BS61" s="32">
        <f t="shared" si="1112"/>
        <v>1.4062500000000029</v>
      </c>
      <c r="BT61" s="2">
        <v>1</v>
      </c>
      <c r="BU61" s="2">
        <v>2</v>
      </c>
      <c r="BV61" s="2">
        <v>0</v>
      </c>
      <c r="BW61" s="2">
        <v>0</v>
      </c>
      <c r="BX61" s="2">
        <v>0</v>
      </c>
      <c r="BY61" s="2">
        <v>0</v>
      </c>
      <c r="BZ61" s="2">
        <v>0</v>
      </c>
      <c r="CA61" s="15">
        <f t="shared" si="143"/>
        <v>3</v>
      </c>
      <c r="CB61" s="15">
        <f t="shared" si="1097"/>
        <v>3</v>
      </c>
      <c r="CC61" s="32">
        <f t="shared" si="1113"/>
        <v>1.4062500000000029</v>
      </c>
      <c r="CD61" s="2">
        <v>0</v>
      </c>
      <c r="CE61" s="2">
        <v>0</v>
      </c>
      <c r="CF61" s="2">
        <v>0</v>
      </c>
      <c r="CG61" s="2">
        <v>0</v>
      </c>
      <c r="CH61" s="2">
        <v>0</v>
      </c>
      <c r="CI61" s="2">
        <v>0</v>
      </c>
      <c r="CJ61" s="2">
        <v>0</v>
      </c>
      <c r="CK61" s="15">
        <f t="shared" si="145"/>
        <v>0</v>
      </c>
      <c r="CL61" s="15">
        <f t="shared" si="1098"/>
        <v>0</v>
      </c>
      <c r="CM61" s="32">
        <f t="shared" si="1114"/>
        <v>1.4062500000000029</v>
      </c>
      <c r="CN61" s="2">
        <f t="shared" si="754"/>
        <v>15</v>
      </c>
      <c r="CO61" s="2">
        <f t="shared" si="754"/>
        <v>3</v>
      </c>
      <c r="CP61" s="2">
        <f t="shared" si="754"/>
        <v>0</v>
      </c>
      <c r="CQ61" s="2">
        <f t="shared" si="754"/>
        <v>0</v>
      </c>
      <c r="CR61" s="2">
        <f t="shared" si="754"/>
        <v>0</v>
      </c>
      <c r="CS61" s="2">
        <f t="shared" si="754"/>
        <v>0</v>
      </c>
      <c r="CT61" s="2">
        <f t="shared" si="754"/>
        <v>0</v>
      </c>
      <c r="CU61" s="15">
        <f t="shared" si="754"/>
        <v>18</v>
      </c>
      <c r="CV61" s="15">
        <f t="shared" si="1099"/>
        <v>18</v>
      </c>
      <c r="CW61" s="32">
        <f t="shared" si="1115"/>
        <v>1.4062500000000029</v>
      </c>
      <c r="CX61" s="2">
        <f t="shared" si="755"/>
        <v>15</v>
      </c>
      <c r="CY61" s="2">
        <f t="shared" si="755"/>
        <v>2</v>
      </c>
      <c r="CZ61" s="2">
        <f t="shared" si="755"/>
        <v>1</v>
      </c>
      <c r="DA61" s="2">
        <f t="shared" si="755"/>
        <v>0</v>
      </c>
      <c r="DB61" s="2">
        <f t="shared" si="755"/>
        <v>1</v>
      </c>
      <c r="DC61" s="2">
        <f t="shared" si="755"/>
        <v>0</v>
      </c>
      <c r="DD61" s="2">
        <f t="shared" si="755"/>
        <v>0</v>
      </c>
      <c r="DE61" s="15">
        <f t="shared" si="755"/>
        <v>19</v>
      </c>
      <c r="DF61" s="15">
        <f t="shared" si="1100"/>
        <v>20.5</v>
      </c>
      <c r="DG61" s="32">
        <f t="shared" si="1116"/>
        <v>1.4062500000000029</v>
      </c>
      <c r="DH61" s="2">
        <f t="shared" si="756"/>
        <v>79</v>
      </c>
      <c r="DI61" s="2">
        <f t="shared" si="756"/>
        <v>9</v>
      </c>
      <c r="DJ61" s="2">
        <f t="shared" si="756"/>
        <v>6</v>
      </c>
      <c r="DK61" s="2">
        <f t="shared" si="756"/>
        <v>0</v>
      </c>
      <c r="DL61" s="2">
        <f t="shared" si="756"/>
        <v>3</v>
      </c>
      <c r="DM61" s="2">
        <f t="shared" si="756"/>
        <v>3</v>
      </c>
      <c r="DN61" s="2">
        <f t="shared" si="756"/>
        <v>2</v>
      </c>
      <c r="DO61" s="15">
        <f t="shared" si="756"/>
        <v>102</v>
      </c>
      <c r="DP61" s="15">
        <f t="shared" si="1101"/>
        <v>104.60000000000001</v>
      </c>
      <c r="DQ61" s="32">
        <f t="shared" si="1117"/>
        <v>1.4062500000000029</v>
      </c>
      <c r="DR61" s="2">
        <f t="shared" si="757"/>
        <v>81</v>
      </c>
      <c r="DS61" s="2">
        <f t="shared" si="757"/>
        <v>23</v>
      </c>
      <c r="DT61" s="2">
        <f t="shared" si="757"/>
        <v>13</v>
      </c>
      <c r="DU61" s="2">
        <f t="shared" si="757"/>
        <v>2</v>
      </c>
      <c r="DV61" s="2">
        <f t="shared" si="757"/>
        <v>2</v>
      </c>
      <c r="DW61" s="2">
        <f t="shared" si="757"/>
        <v>3</v>
      </c>
      <c r="DX61" s="2">
        <f t="shared" si="757"/>
        <v>1</v>
      </c>
      <c r="DY61" s="15">
        <f t="shared" si="757"/>
        <v>125</v>
      </c>
      <c r="DZ61" s="15">
        <f t="shared" si="1102"/>
        <v>133.49999999999997</v>
      </c>
      <c r="EA61" s="32">
        <f t="shared" si="1118"/>
        <v>1.4062500000000029</v>
      </c>
      <c r="EB61" s="2">
        <f t="shared" si="758"/>
        <v>69</v>
      </c>
      <c r="EC61" s="2">
        <f t="shared" si="758"/>
        <v>23</v>
      </c>
      <c r="ED61" s="2">
        <f t="shared" si="758"/>
        <v>13</v>
      </c>
      <c r="EE61" s="2">
        <f t="shared" si="758"/>
        <v>2</v>
      </c>
      <c r="EF61" s="2">
        <f t="shared" si="758"/>
        <v>2</v>
      </c>
      <c r="EG61" s="2">
        <f t="shared" si="758"/>
        <v>3</v>
      </c>
      <c r="EH61" s="2">
        <f t="shared" si="758"/>
        <v>1</v>
      </c>
      <c r="EI61" s="15">
        <f t="shared" si="758"/>
        <v>113</v>
      </c>
      <c r="EJ61" s="15">
        <f t="shared" si="1103"/>
        <v>121.5</v>
      </c>
      <c r="EK61" s="32">
        <f t="shared" si="1119"/>
        <v>1.4062500000000029</v>
      </c>
      <c r="EL61" s="2">
        <f t="shared" si="759"/>
        <v>67</v>
      </c>
      <c r="EM61" s="2">
        <f t="shared" si="759"/>
        <v>10</v>
      </c>
      <c r="EN61" s="2">
        <f t="shared" si="759"/>
        <v>5</v>
      </c>
      <c r="EO61" s="2">
        <f t="shared" si="759"/>
        <v>0</v>
      </c>
      <c r="EP61" s="2">
        <f t="shared" si="759"/>
        <v>2</v>
      </c>
      <c r="EQ61" s="2">
        <f t="shared" si="759"/>
        <v>3</v>
      </c>
      <c r="ER61" s="2">
        <f t="shared" si="759"/>
        <v>2</v>
      </c>
      <c r="ES61" s="15">
        <f t="shared" si="759"/>
        <v>89</v>
      </c>
      <c r="ET61" s="15">
        <f t="shared" si="1104"/>
        <v>90.100000000000009</v>
      </c>
    </row>
    <row r="62" spans="1:150" ht="14.4" thickTop="1" thickBot="1" x14ac:dyDescent="0.3">
      <c r="A62" s="33" t="s">
        <v>5</v>
      </c>
      <c r="B62" s="3">
        <f>SUM(B58:B61)</f>
        <v>5</v>
      </c>
      <c r="C62" s="3">
        <f t="shared" ref="C62" si="1120">SUM(C58:C61)</f>
        <v>4</v>
      </c>
      <c r="D62" s="3">
        <f t="shared" ref="D62" si="1121">SUM(D58:D61)</f>
        <v>1</v>
      </c>
      <c r="E62" s="3">
        <f t="shared" ref="E62" si="1122">SUM(E58:E61)</f>
        <v>0</v>
      </c>
      <c r="F62" s="3">
        <f t="shared" ref="F62" si="1123">SUM(F58:F61)</f>
        <v>0</v>
      </c>
      <c r="G62" s="3">
        <f t="shared" ref="G62" si="1124">SUM(G58:G61)</f>
        <v>0</v>
      </c>
      <c r="H62" s="3">
        <f t="shared" ref="H62" si="1125">SUM(H58:H61)</f>
        <v>2</v>
      </c>
      <c r="I62" s="16">
        <f>SUM(B62:H62)</f>
        <v>12</v>
      </c>
      <c r="J62" s="34">
        <f>B62+C62+D62*1.5+E62*2.3+F62*2+G62*0.4+H62*0.2</f>
        <v>10.9</v>
      </c>
      <c r="K62" s="33" t="s">
        <v>5</v>
      </c>
      <c r="L62" s="3">
        <f>SUM(L58:L61)</f>
        <v>39</v>
      </c>
      <c r="M62" s="3">
        <f t="shared" ref="M62" si="1126">SUM(M58:M61)</f>
        <v>8</v>
      </c>
      <c r="N62" s="3">
        <f t="shared" ref="N62" si="1127">SUM(N58:N61)</f>
        <v>3</v>
      </c>
      <c r="O62" s="3">
        <f t="shared" ref="O62" si="1128">SUM(O58:O61)</f>
        <v>0</v>
      </c>
      <c r="P62" s="3">
        <f t="shared" ref="P62" si="1129">SUM(P58:P61)</f>
        <v>3</v>
      </c>
      <c r="Q62" s="3">
        <f t="shared" ref="Q62" si="1130">SUM(Q58:Q61)</f>
        <v>0</v>
      </c>
      <c r="R62" s="3">
        <f t="shared" ref="R62" si="1131">SUM(R58:R61)</f>
        <v>2</v>
      </c>
      <c r="S62" s="16">
        <f>SUM(L62:R62)</f>
        <v>55</v>
      </c>
      <c r="T62" s="34">
        <f>L62+M62+N62*1.5+O62*2.3+P62*2+Q62*0.4+R62*0.2</f>
        <v>57.9</v>
      </c>
      <c r="U62" s="33" t="s">
        <v>5</v>
      </c>
      <c r="V62" s="3">
        <f>SUM(V58:V61)</f>
        <v>0</v>
      </c>
      <c r="W62" s="3">
        <f t="shared" ref="W62" si="1132">SUM(W58:W61)</f>
        <v>0</v>
      </c>
      <c r="X62" s="3">
        <f t="shared" ref="X62" si="1133">SUM(X58:X61)</f>
        <v>0</v>
      </c>
      <c r="Y62" s="3">
        <f t="shared" ref="Y62" si="1134">SUM(Y58:Y61)</f>
        <v>0</v>
      </c>
      <c r="Z62" s="3">
        <f t="shared" ref="Z62" si="1135">SUM(Z58:Z61)</f>
        <v>0</v>
      </c>
      <c r="AA62" s="3">
        <f t="shared" ref="AA62" si="1136">SUM(AA58:AA61)</f>
        <v>0</v>
      </c>
      <c r="AB62" s="3">
        <f t="shared" ref="AB62" si="1137">SUM(AB58:AB61)</f>
        <v>0</v>
      </c>
      <c r="AC62" s="16">
        <f>SUM(V62:AB62)</f>
        <v>0</v>
      </c>
      <c r="AD62" s="34">
        <f>V62+W62+X62*1.5+Y62*2.3+Z62*2+AA62*0.4+AB62*0.2</f>
        <v>0</v>
      </c>
      <c r="AE62" s="33" t="s">
        <v>5</v>
      </c>
      <c r="AF62" s="3">
        <f>SUM(AF58:AF61)</f>
        <v>41</v>
      </c>
      <c r="AG62" s="3">
        <f t="shared" ref="AG62" si="1138">SUM(AG58:AG61)</f>
        <v>11</v>
      </c>
      <c r="AH62" s="3">
        <f t="shared" ref="AH62" si="1139">SUM(AH58:AH61)</f>
        <v>1</v>
      </c>
      <c r="AI62" s="3">
        <f t="shared" ref="AI62" si="1140">SUM(AI58:AI61)</f>
        <v>0</v>
      </c>
      <c r="AJ62" s="3">
        <f t="shared" ref="AJ62" si="1141">SUM(AJ58:AJ61)</f>
        <v>0</v>
      </c>
      <c r="AK62" s="3">
        <f t="shared" ref="AK62" si="1142">SUM(AK58:AK61)</f>
        <v>0</v>
      </c>
      <c r="AL62" s="3">
        <f t="shared" ref="AL62" si="1143">SUM(AL58:AL61)</f>
        <v>1</v>
      </c>
      <c r="AM62" s="16">
        <f>SUM(AF62:AL62)</f>
        <v>54</v>
      </c>
      <c r="AN62" s="34">
        <f>AF62+AG62+AH62*1.5+AI62*2.3+AJ62*2+AK62*0.4+AL62*0.2</f>
        <v>53.7</v>
      </c>
      <c r="AO62" s="33" t="s">
        <v>5</v>
      </c>
      <c r="AP62" s="3">
        <f>SUM(AP58:AP61)</f>
        <v>237</v>
      </c>
      <c r="AQ62" s="3">
        <f t="shared" ref="AQ62" si="1144">SUM(AQ58:AQ61)</f>
        <v>69</v>
      </c>
      <c r="AR62" s="3">
        <f t="shared" ref="AR62" si="1145">SUM(AR58:AR61)</f>
        <v>31</v>
      </c>
      <c r="AS62" s="3">
        <f t="shared" ref="AS62" si="1146">SUM(AS58:AS61)</f>
        <v>5</v>
      </c>
      <c r="AT62" s="3">
        <f t="shared" ref="AT62" si="1147">SUM(AT58:AT61)</f>
        <v>5</v>
      </c>
      <c r="AU62" s="3">
        <f t="shared" ref="AU62" si="1148">SUM(AU58:AU61)</f>
        <v>8</v>
      </c>
      <c r="AV62" s="3">
        <f t="shared" ref="AV62" si="1149">SUM(AV58:AV61)</f>
        <v>2</v>
      </c>
      <c r="AW62" s="16">
        <f>SUM(AP62:AV62)</f>
        <v>357</v>
      </c>
      <c r="AX62" s="34">
        <f>AP62+AQ62+AR62*1.5+AS62*2.3+AT62*2+AU62*0.4+AV62*0.2</f>
        <v>377.59999999999997</v>
      </c>
      <c r="AY62" s="33" t="s">
        <v>5</v>
      </c>
      <c r="AZ62" s="3">
        <f>SUM(AZ58:AZ61)</f>
        <v>0</v>
      </c>
      <c r="BA62" s="3">
        <f t="shared" ref="BA62" si="1150">SUM(BA58:BA61)</f>
        <v>0</v>
      </c>
      <c r="BB62" s="3">
        <f t="shared" ref="BB62" si="1151">SUM(BB58:BB61)</f>
        <v>0</v>
      </c>
      <c r="BC62" s="3">
        <f t="shared" ref="BC62" si="1152">SUM(BC58:BC61)</f>
        <v>0</v>
      </c>
      <c r="BD62" s="3">
        <f t="shared" ref="BD62" si="1153">SUM(BD58:BD61)</f>
        <v>0</v>
      </c>
      <c r="BE62" s="3">
        <f t="shared" ref="BE62" si="1154">SUM(BE58:BE61)</f>
        <v>0</v>
      </c>
      <c r="BF62" s="3">
        <f t="shared" ref="BF62" si="1155">SUM(BF58:BF61)</f>
        <v>0</v>
      </c>
      <c r="BG62" s="16">
        <f>SUM(AZ62:BF62)</f>
        <v>0</v>
      </c>
      <c r="BH62" s="34">
        <f>AZ62+BA62+BB62*1.5+BC62*2.3+BD62*2+BE62*0.4+BF62*0.2</f>
        <v>0</v>
      </c>
      <c r="BI62" s="33" t="s">
        <v>5</v>
      </c>
      <c r="BJ62" s="3">
        <f>SUM(BJ58:BJ61)</f>
        <v>277</v>
      </c>
      <c r="BK62" s="3">
        <f t="shared" ref="BK62" si="1156">SUM(BK58:BK61)</f>
        <v>61</v>
      </c>
      <c r="BL62" s="3">
        <f t="shared" ref="BL62" si="1157">SUM(BL58:BL61)</f>
        <v>22</v>
      </c>
      <c r="BM62" s="3">
        <f t="shared" ref="BM62" si="1158">SUM(BM58:BM61)</f>
        <v>1</v>
      </c>
      <c r="BN62" s="3">
        <f t="shared" ref="BN62" si="1159">SUM(BN58:BN61)</f>
        <v>9</v>
      </c>
      <c r="BO62" s="3">
        <f t="shared" ref="BO62" si="1160">SUM(BO58:BO61)</f>
        <v>15</v>
      </c>
      <c r="BP62" s="3">
        <f t="shared" ref="BP62" si="1161">SUM(BP58:BP61)</f>
        <v>8</v>
      </c>
      <c r="BQ62" s="16">
        <f>SUM(BJ62:BP62)</f>
        <v>393</v>
      </c>
      <c r="BR62" s="34">
        <f>BJ62+BK62+BL62*1.5+BM62*2.3+BN62*2+BO62*0.4+BP62*0.2</f>
        <v>398.90000000000003</v>
      </c>
      <c r="BS62" s="33" t="s">
        <v>5</v>
      </c>
      <c r="BT62" s="3">
        <f>SUM(BT58:BT61)</f>
        <v>15</v>
      </c>
      <c r="BU62" s="3">
        <f t="shared" ref="BU62" si="1162">SUM(BU58:BU61)</f>
        <v>9</v>
      </c>
      <c r="BV62" s="3">
        <f t="shared" ref="BV62" si="1163">SUM(BV58:BV61)</f>
        <v>1</v>
      </c>
      <c r="BW62" s="3">
        <f t="shared" ref="BW62" si="1164">SUM(BW58:BW61)</f>
        <v>0</v>
      </c>
      <c r="BX62" s="3">
        <f t="shared" ref="BX62" si="1165">SUM(BX58:BX61)</f>
        <v>0</v>
      </c>
      <c r="BY62" s="3">
        <f t="shared" ref="BY62" si="1166">SUM(BY58:BY61)</f>
        <v>2</v>
      </c>
      <c r="BZ62" s="3">
        <f t="shared" ref="BZ62" si="1167">SUM(BZ58:BZ61)</f>
        <v>2</v>
      </c>
      <c r="CA62" s="16">
        <f>SUM(BT62:BZ62)</f>
        <v>29</v>
      </c>
      <c r="CB62" s="34">
        <f>BT62+BU62+BV62*1.5+BW62*2.3+BX62*2+BY62*0.4+BZ62*0.2</f>
        <v>26.7</v>
      </c>
      <c r="CC62" s="33" t="s">
        <v>5</v>
      </c>
      <c r="CD62" s="3">
        <f>SUM(CD58:CD61)</f>
        <v>1</v>
      </c>
      <c r="CE62" s="3">
        <f t="shared" ref="CE62" si="1168">SUM(CE58:CE61)</f>
        <v>0</v>
      </c>
      <c r="CF62" s="3">
        <f t="shared" ref="CF62" si="1169">SUM(CF58:CF61)</f>
        <v>0</v>
      </c>
      <c r="CG62" s="3">
        <f t="shared" ref="CG62" si="1170">SUM(CG58:CG61)</f>
        <v>0</v>
      </c>
      <c r="CH62" s="3">
        <f t="shared" ref="CH62" si="1171">SUM(CH58:CH61)</f>
        <v>0</v>
      </c>
      <c r="CI62" s="3">
        <f t="shared" ref="CI62" si="1172">SUM(CI58:CI61)</f>
        <v>0</v>
      </c>
      <c r="CJ62" s="3">
        <f t="shared" ref="CJ62" si="1173">SUM(CJ58:CJ61)</f>
        <v>0</v>
      </c>
      <c r="CK62" s="16">
        <f>SUM(CD62:CJ62)</f>
        <v>1</v>
      </c>
      <c r="CL62" s="34">
        <f>CD62+CE62+CF62*1.5+CG62*2.3+CH62*2+CI62*0.4+CJ62*0.2</f>
        <v>1</v>
      </c>
      <c r="CM62" s="33" t="s">
        <v>5</v>
      </c>
      <c r="CN62" s="3">
        <f>SUM(CN58:CN61)</f>
        <v>56</v>
      </c>
      <c r="CO62" s="3">
        <f t="shared" ref="CO62" si="1174">SUM(CO58:CO61)</f>
        <v>20</v>
      </c>
      <c r="CP62" s="3">
        <f t="shared" ref="CP62" si="1175">SUM(CP58:CP61)</f>
        <v>2</v>
      </c>
      <c r="CQ62" s="3">
        <f t="shared" ref="CQ62" si="1176">SUM(CQ58:CQ61)</f>
        <v>0</v>
      </c>
      <c r="CR62" s="3">
        <f t="shared" ref="CR62" si="1177">SUM(CR58:CR61)</f>
        <v>0</v>
      </c>
      <c r="CS62" s="3">
        <f t="shared" ref="CS62" si="1178">SUM(CS58:CS61)</f>
        <v>2</v>
      </c>
      <c r="CT62" s="3">
        <f t="shared" ref="CT62" si="1179">SUM(CT58:CT61)</f>
        <v>3</v>
      </c>
      <c r="CU62" s="16">
        <f>SUM(CN62:CT62)</f>
        <v>83</v>
      </c>
      <c r="CV62" s="34">
        <f>CN62+CO62+CP62*1.5+CQ62*2.3+CR62*2+CS62*0.4+CT62*0.2</f>
        <v>80.399999999999991</v>
      </c>
      <c r="CW62" s="33" t="s">
        <v>5</v>
      </c>
      <c r="CX62" s="3">
        <f>SUM(CX58:CX61)</f>
        <v>44</v>
      </c>
      <c r="CY62" s="3">
        <f t="shared" ref="CY62" si="1180">SUM(CY58:CY61)</f>
        <v>12</v>
      </c>
      <c r="CZ62" s="3">
        <f t="shared" ref="CZ62" si="1181">SUM(CZ58:CZ61)</f>
        <v>4</v>
      </c>
      <c r="DA62" s="3">
        <f t="shared" ref="DA62" si="1182">SUM(DA58:DA61)</f>
        <v>0</v>
      </c>
      <c r="DB62" s="3">
        <f t="shared" ref="DB62" si="1183">SUM(DB58:DB61)</f>
        <v>3</v>
      </c>
      <c r="DC62" s="3">
        <f t="shared" ref="DC62" si="1184">SUM(DC58:DC61)</f>
        <v>0</v>
      </c>
      <c r="DD62" s="3">
        <f t="shared" ref="DD62" si="1185">SUM(DD58:DD61)</f>
        <v>4</v>
      </c>
      <c r="DE62" s="16">
        <f>SUM(CX62:DD62)</f>
        <v>67</v>
      </c>
      <c r="DF62" s="34">
        <f>CX62+CY62+CZ62*1.5+DA62*2.3+DB62*2+DC62*0.4+DD62*0.2</f>
        <v>68.8</v>
      </c>
      <c r="DG62" s="33" t="s">
        <v>5</v>
      </c>
      <c r="DH62" s="3">
        <f>SUM(DH58:DH61)</f>
        <v>316</v>
      </c>
      <c r="DI62" s="3">
        <f t="shared" ref="DI62" si="1186">SUM(DI58:DI61)</f>
        <v>69</v>
      </c>
      <c r="DJ62" s="3">
        <f t="shared" ref="DJ62" si="1187">SUM(DJ58:DJ61)</f>
        <v>25</v>
      </c>
      <c r="DK62" s="3">
        <f t="shared" ref="DK62" si="1188">SUM(DK58:DK61)</f>
        <v>1</v>
      </c>
      <c r="DL62" s="3">
        <f t="shared" ref="DL62" si="1189">SUM(DL58:DL61)</f>
        <v>12</v>
      </c>
      <c r="DM62" s="3">
        <f t="shared" ref="DM62" si="1190">SUM(DM58:DM61)</f>
        <v>15</v>
      </c>
      <c r="DN62" s="3">
        <f t="shared" ref="DN62" si="1191">SUM(DN58:DN61)</f>
        <v>10</v>
      </c>
      <c r="DO62" s="16">
        <f>SUM(DH62:DN62)</f>
        <v>448</v>
      </c>
      <c r="DP62" s="34">
        <f>DH62+DI62+DJ62*1.5+DK62*2.3+DL62*2+DM62*0.4+DN62*0.2</f>
        <v>456.8</v>
      </c>
      <c r="DQ62" s="33" t="s">
        <v>5</v>
      </c>
      <c r="DR62" s="3">
        <f>SUM(DR58:DR61)</f>
        <v>278</v>
      </c>
      <c r="DS62" s="3">
        <f t="shared" ref="DS62" si="1192">SUM(DS58:DS61)</f>
        <v>80</v>
      </c>
      <c r="DT62" s="3">
        <f t="shared" ref="DT62" si="1193">SUM(DT58:DT61)</f>
        <v>32</v>
      </c>
      <c r="DU62" s="3">
        <f t="shared" ref="DU62" si="1194">SUM(DU58:DU61)</f>
        <v>5</v>
      </c>
      <c r="DV62" s="3">
        <f t="shared" ref="DV62" si="1195">SUM(DV58:DV61)</f>
        <v>5</v>
      </c>
      <c r="DW62" s="3">
        <f t="shared" ref="DW62" si="1196">SUM(DW58:DW61)</f>
        <v>8</v>
      </c>
      <c r="DX62" s="3">
        <f t="shared" ref="DX62" si="1197">SUM(DX58:DX61)</f>
        <v>3</v>
      </c>
      <c r="DY62" s="16">
        <f>SUM(DR62:DX62)</f>
        <v>411</v>
      </c>
      <c r="DZ62" s="34">
        <f>DR62+DS62+DT62*1.5+DU62*2.3+DV62*2+DW62*0.4+DX62*0.2</f>
        <v>431.3</v>
      </c>
      <c r="EA62" s="33" t="s">
        <v>5</v>
      </c>
      <c r="EB62" s="3">
        <f>SUM(EB58:EB61)</f>
        <v>243</v>
      </c>
      <c r="EC62" s="3">
        <f t="shared" ref="EC62" si="1198">SUM(EC58:EC61)</f>
        <v>73</v>
      </c>
      <c r="ED62" s="3">
        <f t="shared" ref="ED62" si="1199">SUM(ED58:ED61)</f>
        <v>32</v>
      </c>
      <c r="EE62" s="3">
        <f t="shared" ref="EE62" si="1200">SUM(EE58:EE61)</f>
        <v>5</v>
      </c>
      <c r="EF62" s="3">
        <f t="shared" ref="EF62" si="1201">SUM(EF58:EF61)</f>
        <v>5</v>
      </c>
      <c r="EG62" s="3">
        <f t="shared" ref="EG62" si="1202">SUM(EG58:EG61)</f>
        <v>8</v>
      </c>
      <c r="EH62" s="3">
        <f t="shared" ref="EH62" si="1203">SUM(EH58:EH61)</f>
        <v>4</v>
      </c>
      <c r="EI62" s="16">
        <f>SUM(EB62:EH62)</f>
        <v>370</v>
      </c>
      <c r="EJ62" s="34">
        <f>EB62+EC62+ED62*1.5+EE62*2.3+EF62*2+EG62*0.4+EH62*0.2</f>
        <v>389.5</v>
      </c>
      <c r="EK62" s="33" t="s">
        <v>5</v>
      </c>
      <c r="EL62" s="3">
        <f>SUM(EL58:EL61)</f>
        <v>293</v>
      </c>
      <c r="EM62" s="3">
        <f t="shared" ref="EM62" si="1204">SUM(EM58:EM61)</f>
        <v>70</v>
      </c>
      <c r="EN62" s="3">
        <f t="shared" ref="EN62" si="1205">SUM(EN58:EN61)</f>
        <v>23</v>
      </c>
      <c r="EO62" s="3">
        <f t="shared" ref="EO62" si="1206">SUM(EO58:EO61)</f>
        <v>1</v>
      </c>
      <c r="EP62" s="3">
        <f t="shared" ref="EP62" si="1207">SUM(EP58:EP61)</f>
        <v>9</v>
      </c>
      <c r="EQ62" s="3">
        <f t="shared" ref="EQ62" si="1208">SUM(EQ58:EQ61)</f>
        <v>17</v>
      </c>
      <c r="ER62" s="3">
        <f t="shared" ref="ER62" si="1209">SUM(ER58:ER61)</f>
        <v>10</v>
      </c>
      <c r="ES62" s="16">
        <f>SUM(EL62:ER62)</f>
        <v>423</v>
      </c>
      <c r="ET62" s="34">
        <f>EL62+EM62+EN62*1.5+EO62*2.3+EP62*2+EQ62*0.4+ER62*0.2</f>
        <v>426.6</v>
      </c>
    </row>
    <row r="63" spans="1:150" ht="13.8" thickTop="1" x14ac:dyDescent="0.25">
      <c r="A63" s="32">
        <f>A61+"00:15"</f>
        <v>0.41666666666666685</v>
      </c>
      <c r="B63" s="2">
        <v>1</v>
      </c>
      <c r="C63" s="2">
        <v>0</v>
      </c>
      <c r="D63" s="2">
        <v>0</v>
      </c>
      <c r="E63" s="2">
        <v>0</v>
      </c>
      <c r="F63" s="2">
        <v>0</v>
      </c>
      <c r="G63" s="2">
        <v>0</v>
      </c>
      <c r="H63" s="2">
        <v>1</v>
      </c>
      <c r="I63" s="15">
        <f t="shared" si="129"/>
        <v>2</v>
      </c>
      <c r="J63" s="15">
        <f t="shared" ref="J63:J66" si="1210">B63+C63+D63*1.5+E63*2.3+F63*2+G63*0.4+H63*0.2</f>
        <v>1.2</v>
      </c>
      <c r="K63" s="32">
        <f>K61+"00:15"</f>
        <v>0.41666666666666685</v>
      </c>
      <c r="L63" s="2">
        <v>10</v>
      </c>
      <c r="M63" s="2">
        <v>5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15">
        <f t="shared" si="131"/>
        <v>15</v>
      </c>
      <c r="T63" s="15">
        <f t="shared" ref="T63:T66" si="1211">L63+M63+N63*1.5+O63*2.3+P63*2+Q63*0.4+R63*0.2</f>
        <v>15</v>
      </c>
      <c r="U63" s="32">
        <f>U61+"00:15"</f>
        <v>1.4166666666666696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15">
        <f t="shared" si="133"/>
        <v>0</v>
      </c>
      <c r="AD63" s="15">
        <f t="shared" ref="AD63:AD66" si="1212">V63+W63+X63*1.5+Y63*2.3+Z63*2+AA63*0.4+AB63*0.2</f>
        <v>0</v>
      </c>
      <c r="AE63" s="32">
        <f>AE61+"00:15"</f>
        <v>1.4166666666666696</v>
      </c>
      <c r="AF63" s="2">
        <v>10</v>
      </c>
      <c r="AG63" s="2">
        <v>7</v>
      </c>
      <c r="AH63" s="2">
        <v>1</v>
      </c>
      <c r="AI63" s="2">
        <v>0</v>
      </c>
      <c r="AJ63" s="2">
        <v>0</v>
      </c>
      <c r="AK63" s="2">
        <v>1</v>
      </c>
      <c r="AL63" s="2">
        <v>0</v>
      </c>
      <c r="AM63" s="15">
        <f t="shared" si="135"/>
        <v>19</v>
      </c>
      <c r="AN63" s="15">
        <f t="shared" ref="AN63:AN66" si="1213">AF63+AG63+AH63*1.5+AI63*2.3+AJ63*2+AK63*0.4+AL63*0.2</f>
        <v>18.899999999999999</v>
      </c>
      <c r="AO63" s="32">
        <f>AO61+"00:15"</f>
        <v>1.4166666666666696</v>
      </c>
      <c r="AP63" s="2">
        <v>60</v>
      </c>
      <c r="AQ63" s="2">
        <v>23</v>
      </c>
      <c r="AR63" s="2">
        <v>5</v>
      </c>
      <c r="AS63" s="2">
        <v>1</v>
      </c>
      <c r="AT63" s="2">
        <v>1</v>
      </c>
      <c r="AU63" s="2">
        <v>2</v>
      </c>
      <c r="AV63" s="2">
        <v>0</v>
      </c>
      <c r="AW63" s="15">
        <f t="shared" si="137"/>
        <v>92</v>
      </c>
      <c r="AX63" s="15">
        <f t="shared" ref="AX63:AX66" si="1214">AP63+AQ63+AR63*1.5+AS63*2.3+AT63*2+AU63*0.4+AV63*0.2</f>
        <v>95.6</v>
      </c>
      <c r="AY63" s="32">
        <f>AY61+"00:15"</f>
        <v>1.4166666666666696</v>
      </c>
      <c r="AZ63" s="2">
        <v>0</v>
      </c>
      <c r="BA63" s="2">
        <v>0</v>
      </c>
      <c r="BB63" s="2">
        <v>0</v>
      </c>
      <c r="BC63" s="2">
        <v>0</v>
      </c>
      <c r="BD63" s="2">
        <v>0</v>
      </c>
      <c r="BE63" s="2">
        <v>0</v>
      </c>
      <c r="BF63" s="2">
        <v>0</v>
      </c>
      <c r="BG63" s="15">
        <f t="shared" si="139"/>
        <v>0</v>
      </c>
      <c r="BH63" s="15">
        <f t="shared" ref="BH63:BH66" si="1215">AZ63+BA63+BB63*1.5+BC63*2.3+BD63*2+BE63*0.4+BF63*0.2</f>
        <v>0</v>
      </c>
      <c r="BI63" s="32">
        <f>BI61+"00:15"</f>
        <v>1.4166666666666696</v>
      </c>
      <c r="BJ63" s="2">
        <v>65</v>
      </c>
      <c r="BK63" s="2">
        <v>29</v>
      </c>
      <c r="BL63" s="2">
        <v>1</v>
      </c>
      <c r="BM63" s="2">
        <v>0</v>
      </c>
      <c r="BN63" s="2">
        <v>2</v>
      </c>
      <c r="BO63" s="2">
        <v>1</v>
      </c>
      <c r="BP63" s="2">
        <v>1</v>
      </c>
      <c r="BQ63" s="15">
        <f t="shared" si="141"/>
        <v>99</v>
      </c>
      <c r="BR63" s="15">
        <f t="shared" ref="BR63:BR66" si="1216">BJ63+BK63+BL63*1.5+BM63*2.3+BN63*2+BO63*0.4+BP63*0.2</f>
        <v>100.10000000000001</v>
      </c>
      <c r="BS63" s="32">
        <f>BS61+"00:15"</f>
        <v>1.4166666666666696</v>
      </c>
      <c r="BT63" s="2">
        <v>1</v>
      </c>
      <c r="BU63" s="2">
        <v>0</v>
      </c>
      <c r="BV63" s="2">
        <v>0</v>
      </c>
      <c r="BW63" s="2">
        <v>0</v>
      </c>
      <c r="BX63" s="2">
        <v>0</v>
      </c>
      <c r="BY63" s="2">
        <v>0</v>
      </c>
      <c r="BZ63" s="2">
        <v>1</v>
      </c>
      <c r="CA63" s="15">
        <f t="shared" si="143"/>
        <v>2</v>
      </c>
      <c r="CB63" s="15">
        <f t="shared" ref="CB63:CB66" si="1217">BT63+BU63+BV63*1.5+BW63*2.3+BX63*2+BY63*0.4+BZ63*0.2</f>
        <v>1.2</v>
      </c>
      <c r="CC63" s="32">
        <f>CC61+"00:15"</f>
        <v>1.4166666666666696</v>
      </c>
      <c r="CD63" s="2">
        <v>1</v>
      </c>
      <c r="CE63" s="2">
        <v>0</v>
      </c>
      <c r="CF63" s="2">
        <v>0</v>
      </c>
      <c r="CG63" s="2">
        <v>0</v>
      </c>
      <c r="CH63" s="2">
        <v>0</v>
      </c>
      <c r="CI63" s="2">
        <v>0</v>
      </c>
      <c r="CJ63" s="2">
        <v>0</v>
      </c>
      <c r="CK63" s="15">
        <f t="shared" si="145"/>
        <v>1</v>
      </c>
      <c r="CL63" s="15">
        <f t="shared" ref="CL63:CL66" si="1218">CD63+CE63+CF63*1.5+CG63*2.3+CH63*2+CI63*0.4+CJ63*0.2</f>
        <v>1</v>
      </c>
      <c r="CM63" s="32">
        <f>CM61+"00:15"</f>
        <v>1.4166666666666696</v>
      </c>
      <c r="CN63" s="2">
        <f t="shared" si="754"/>
        <v>11</v>
      </c>
      <c r="CO63" s="2">
        <f t="shared" si="754"/>
        <v>7</v>
      </c>
      <c r="CP63" s="2">
        <f t="shared" si="754"/>
        <v>1</v>
      </c>
      <c r="CQ63" s="2">
        <f t="shared" si="754"/>
        <v>0</v>
      </c>
      <c r="CR63" s="2">
        <f t="shared" si="754"/>
        <v>0</v>
      </c>
      <c r="CS63" s="2">
        <f t="shared" si="754"/>
        <v>1</v>
      </c>
      <c r="CT63" s="2">
        <f t="shared" si="754"/>
        <v>1</v>
      </c>
      <c r="CU63" s="15">
        <f t="shared" si="754"/>
        <v>21</v>
      </c>
      <c r="CV63" s="15">
        <f t="shared" ref="CV63:CV66" si="1219">CN63+CO63+CP63*1.5+CQ63*2.3+CR63*2+CS63*0.4+CT63*0.2</f>
        <v>20.099999999999998</v>
      </c>
      <c r="CW63" s="32">
        <f>CW61+"00:15"</f>
        <v>1.4166666666666696</v>
      </c>
      <c r="CX63" s="2">
        <f t="shared" si="755"/>
        <v>11</v>
      </c>
      <c r="CY63" s="2">
        <f t="shared" si="755"/>
        <v>5</v>
      </c>
      <c r="CZ63" s="2">
        <f t="shared" si="755"/>
        <v>0</v>
      </c>
      <c r="DA63" s="2">
        <f t="shared" si="755"/>
        <v>0</v>
      </c>
      <c r="DB63" s="2">
        <f t="shared" si="755"/>
        <v>0</v>
      </c>
      <c r="DC63" s="2">
        <f t="shared" si="755"/>
        <v>0</v>
      </c>
      <c r="DD63" s="2">
        <f t="shared" si="755"/>
        <v>1</v>
      </c>
      <c r="DE63" s="15">
        <f t="shared" si="755"/>
        <v>17</v>
      </c>
      <c r="DF63" s="15">
        <f t="shared" ref="DF63:DF66" si="1220">CX63+CY63+CZ63*1.5+DA63*2.3+DB63*2+DC63*0.4+DD63*0.2</f>
        <v>16.2</v>
      </c>
      <c r="DG63" s="32">
        <f>DG61+"00:15"</f>
        <v>1.4166666666666696</v>
      </c>
      <c r="DH63" s="2">
        <f t="shared" si="756"/>
        <v>75</v>
      </c>
      <c r="DI63" s="2">
        <f t="shared" si="756"/>
        <v>34</v>
      </c>
      <c r="DJ63" s="2">
        <f t="shared" si="756"/>
        <v>1</v>
      </c>
      <c r="DK63" s="2">
        <f t="shared" si="756"/>
        <v>0</v>
      </c>
      <c r="DL63" s="2">
        <f t="shared" si="756"/>
        <v>2</v>
      </c>
      <c r="DM63" s="2">
        <f t="shared" si="756"/>
        <v>1</v>
      </c>
      <c r="DN63" s="2">
        <f t="shared" si="756"/>
        <v>1</v>
      </c>
      <c r="DO63" s="15">
        <f t="shared" si="756"/>
        <v>114</v>
      </c>
      <c r="DP63" s="15">
        <f t="shared" ref="DP63:DP66" si="1221">DH63+DI63+DJ63*1.5+DK63*2.3+DL63*2+DM63*0.4+DN63*0.2</f>
        <v>115.10000000000001</v>
      </c>
      <c r="DQ63" s="32">
        <f>DQ61+"00:15"</f>
        <v>1.4166666666666696</v>
      </c>
      <c r="DR63" s="2">
        <f t="shared" si="757"/>
        <v>70</v>
      </c>
      <c r="DS63" s="2">
        <f t="shared" si="757"/>
        <v>30</v>
      </c>
      <c r="DT63" s="2">
        <f t="shared" si="757"/>
        <v>6</v>
      </c>
      <c r="DU63" s="2">
        <f t="shared" si="757"/>
        <v>1</v>
      </c>
      <c r="DV63" s="2">
        <f t="shared" si="757"/>
        <v>1</v>
      </c>
      <c r="DW63" s="2">
        <f t="shared" si="757"/>
        <v>3</v>
      </c>
      <c r="DX63" s="2">
        <f t="shared" si="757"/>
        <v>0</v>
      </c>
      <c r="DY63" s="15">
        <f t="shared" si="757"/>
        <v>111</v>
      </c>
      <c r="DZ63" s="15">
        <f t="shared" ref="DZ63:DZ66" si="1222">DR63+DS63+DT63*1.5+DU63*2.3+DV63*2+DW63*0.4+DX63*0.2</f>
        <v>114.5</v>
      </c>
      <c r="EA63" s="32">
        <f>EA61+"00:15"</f>
        <v>1.4166666666666696</v>
      </c>
      <c r="EB63" s="2">
        <f t="shared" si="758"/>
        <v>62</v>
      </c>
      <c r="EC63" s="2">
        <f t="shared" si="758"/>
        <v>23</v>
      </c>
      <c r="ED63" s="2">
        <f t="shared" si="758"/>
        <v>5</v>
      </c>
      <c r="EE63" s="2">
        <f t="shared" si="758"/>
        <v>1</v>
      </c>
      <c r="EF63" s="2">
        <f t="shared" si="758"/>
        <v>1</v>
      </c>
      <c r="EG63" s="2">
        <f t="shared" si="758"/>
        <v>2</v>
      </c>
      <c r="EH63" s="2">
        <f t="shared" si="758"/>
        <v>1</v>
      </c>
      <c r="EI63" s="15">
        <f t="shared" si="758"/>
        <v>95</v>
      </c>
      <c r="EJ63" s="15">
        <f t="shared" ref="EJ63:EJ66" si="1223">EB63+EC63+ED63*1.5+EE63*2.3+EF63*2+EG63*0.4+EH63*0.2</f>
        <v>97.8</v>
      </c>
      <c r="EK63" s="32">
        <f>EK61+"00:15"</f>
        <v>1.4166666666666696</v>
      </c>
      <c r="EL63" s="2">
        <f t="shared" si="759"/>
        <v>67</v>
      </c>
      <c r="EM63" s="2">
        <f t="shared" si="759"/>
        <v>29</v>
      </c>
      <c r="EN63" s="2">
        <f t="shared" si="759"/>
        <v>1</v>
      </c>
      <c r="EO63" s="2">
        <f t="shared" si="759"/>
        <v>0</v>
      </c>
      <c r="EP63" s="2">
        <f t="shared" si="759"/>
        <v>2</v>
      </c>
      <c r="EQ63" s="2">
        <f t="shared" si="759"/>
        <v>1</v>
      </c>
      <c r="ER63" s="2">
        <f t="shared" si="759"/>
        <v>2</v>
      </c>
      <c r="ES63" s="15">
        <f t="shared" si="759"/>
        <v>102</v>
      </c>
      <c r="ET63" s="15">
        <f t="shared" ref="ET63:ET66" si="1224">EL63+EM63+EN63*1.5+EO63*2.3+EP63*2+EQ63*0.4+ER63*0.2</f>
        <v>102.30000000000001</v>
      </c>
    </row>
    <row r="64" spans="1:150" x14ac:dyDescent="0.25">
      <c r="A64" s="32">
        <f>A63+"00:15"</f>
        <v>0.42708333333333354</v>
      </c>
      <c r="B64" s="2">
        <v>1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15">
        <f t="shared" si="129"/>
        <v>1</v>
      </c>
      <c r="J64" s="15">
        <f t="shared" si="1210"/>
        <v>1</v>
      </c>
      <c r="K64" s="32">
        <f>K63+"00:15"</f>
        <v>0.42708333333333354</v>
      </c>
      <c r="L64" s="2">
        <v>5</v>
      </c>
      <c r="M64" s="2">
        <v>1</v>
      </c>
      <c r="N64" s="2">
        <v>0</v>
      </c>
      <c r="O64" s="2">
        <v>0</v>
      </c>
      <c r="P64" s="2">
        <v>0</v>
      </c>
      <c r="Q64" s="2">
        <v>0</v>
      </c>
      <c r="R64" s="2">
        <v>2</v>
      </c>
      <c r="S64" s="15">
        <f t="shared" si="131"/>
        <v>8</v>
      </c>
      <c r="T64" s="15">
        <f t="shared" si="1211"/>
        <v>6.4</v>
      </c>
      <c r="U64" s="32">
        <f>U63+"00:15"</f>
        <v>1.4270833333333364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15">
        <f t="shared" si="133"/>
        <v>0</v>
      </c>
      <c r="AD64" s="15">
        <f t="shared" si="1212"/>
        <v>0</v>
      </c>
      <c r="AE64" s="32">
        <f>AE63+"00:15"</f>
        <v>1.4270833333333364</v>
      </c>
      <c r="AF64" s="2">
        <v>7</v>
      </c>
      <c r="AG64" s="2">
        <v>0</v>
      </c>
      <c r="AH64" s="2">
        <v>1</v>
      </c>
      <c r="AI64" s="2">
        <v>0</v>
      </c>
      <c r="AJ64" s="2">
        <v>0</v>
      </c>
      <c r="AK64" s="2">
        <v>0</v>
      </c>
      <c r="AL64" s="2">
        <v>0</v>
      </c>
      <c r="AM64" s="15">
        <f t="shared" si="135"/>
        <v>8</v>
      </c>
      <c r="AN64" s="15">
        <f t="shared" si="1213"/>
        <v>8.5</v>
      </c>
      <c r="AO64" s="32">
        <f>AO63+"00:15"</f>
        <v>1.4270833333333364</v>
      </c>
      <c r="AP64" s="2">
        <v>63</v>
      </c>
      <c r="AQ64" s="2">
        <v>19</v>
      </c>
      <c r="AR64" s="2">
        <v>4</v>
      </c>
      <c r="AS64" s="2">
        <v>1</v>
      </c>
      <c r="AT64" s="2">
        <v>3</v>
      </c>
      <c r="AU64" s="2">
        <v>3</v>
      </c>
      <c r="AV64" s="2">
        <v>0</v>
      </c>
      <c r="AW64" s="15">
        <f t="shared" si="137"/>
        <v>93</v>
      </c>
      <c r="AX64" s="15">
        <f t="shared" si="1214"/>
        <v>97.5</v>
      </c>
      <c r="AY64" s="32">
        <f>AY63+"00:15"</f>
        <v>1.4270833333333364</v>
      </c>
      <c r="AZ64" s="2">
        <v>0</v>
      </c>
      <c r="BA64" s="2">
        <v>0</v>
      </c>
      <c r="BB64" s="2">
        <v>0</v>
      </c>
      <c r="BC64" s="2">
        <v>0</v>
      </c>
      <c r="BD64" s="2">
        <v>0</v>
      </c>
      <c r="BE64" s="2">
        <v>0</v>
      </c>
      <c r="BF64" s="2">
        <v>0</v>
      </c>
      <c r="BG64" s="15">
        <f t="shared" si="139"/>
        <v>0</v>
      </c>
      <c r="BH64" s="15">
        <f t="shared" si="1215"/>
        <v>0</v>
      </c>
      <c r="BI64" s="32">
        <f>BI63+"00:15"</f>
        <v>1.4270833333333364</v>
      </c>
      <c r="BJ64" s="2">
        <v>82</v>
      </c>
      <c r="BK64" s="2">
        <v>22</v>
      </c>
      <c r="BL64" s="2">
        <v>6</v>
      </c>
      <c r="BM64" s="2">
        <v>0</v>
      </c>
      <c r="BN64" s="2">
        <v>1</v>
      </c>
      <c r="BO64" s="2">
        <v>3</v>
      </c>
      <c r="BP64" s="2">
        <v>1</v>
      </c>
      <c r="BQ64" s="15">
        <f t="shared" si="141"/>
        <v>115</v>
      </c>
      <c r="BR64" s="15">
        <f t="shared" si="1216"/>
        <v>116.4</v>
      </c>
      <c r="BS64" s="32">
        <f>BS63+"00:15"</f>
        <v>1.4270833333333364</v>
      </c>
      <c r="BT64" s="2">
        <v>2</v>
      </c>
      <c r="BU64" s="2">
        <v>2</v>
      </c>
      <c r="BV64" s="2">
        <v>1</v>
      </c>
      <c r="BW64" s="2">
        <v>0</v>
      </c>
      <c r="BX64" s="2">
        <v>0</v>
      </c>
      <c r="BY64" s="2">
        <v>0</v>
      </c>
      <c r="BZ64" s="2">
        <v>0</v>
      </c>
      <c r="CA64" s="15">
        <f t="shared" si="143"/>
        <v>5</v>
      </c>
      <c r="CB64" s="15">
        <f t="shared" si="1217"/>
        <v>5.5</v>
      </c>
      <c r="CC64" s="32">
        <f>CC63+"00:15"</f>
        <v>1.4270833333333364</v>
      </c>
      <c r="CD64" s="2">
        <v>0</v>
      </c>
      <c r="CE64" s="2">
        <v>0</v>
      </c>
      <c r="CF64" s="2">
        <v>0</v>
      </c>
      <c r="CG64" s="2">
        <v>0</v>
      </c>
      <c r="CH64" s="2">
        <v>0</v>
      </c>
      <c r="CI64" s="2">
        <v>0</v>
      </c>
      <c r="CJ64" s="2">
        <v>0</v>
      </c>
      <c r="CK64" s="15">
        <f t="shared" si="145"/>
        <v>0</v>
      </c>
      <c r="CL64" s="15">
        <f t="shared" si="1218"/>
        <v>0</v>
      </c>
      <c r="CM64" s="32">
        <f>CM63+"00:15"</f>
        <v>1.4270833333333364</v>
      </c>
      <c r="CN64" s="2">
        <f t="shared" si="754"/>
        <v>9</v>
      </c>
      <c r="CO64" s="2">
        <f t="shared" si="754"/>
        <v>2</v>
      </c>
      <c r="CP64" s="2">
        <f t="shared" si="754"/>
        <v>2</v>
      </c>
      <c r="CQ64" s="2">
        <f t="shared" si="754"/>
        <v>0</v>
      </c>
      <c r="CR64" s="2">
        <f t="shared" si="754"/>
        <v>0</v>
      </c>
      <c r="CS64" s="2">
        <f t="shared" si="754"/>
        <v>0</v>
      </c>
      <c r="CT64" s="2">
        <f t="shared" si="754"/>
        <v>0</v>
      </c>
      <c r="CU64" s="15">
        <f t="shared" si="754"/>
        <v>13</v>
      </c>
      <c r="CV64" s="15">
        <f t="shared" si="1219"/>
        <v>14</v>
      </c>
      <c r="CW64" s="32">
        <f>CW63+"00:15"</f>
        <v>1.4270833333333364</v>
      </c>
      <c r="CX64" s="2">
        <f t="shared" si="755"/>
        <v>6</v>
      </c>
      <c r="CY64" s="2">
        <f t="shared" si="755"/>
        <v>1</v>
      </c>
      <c r="CZ64" s="2">
        <f t="shared" si="755"/>
        <v>0</v>
      </c>
      <c r="DA64" s="2">
        <f t="shared" si="755"/>
        <v>0</v>
      </c>
      <c r="DB64" s="2">
        <f t="shared" si="755"/>
        <v>0</v>
      </c>
      <c r="DC64" s="2">
        <f t="shared" si="755"/>
        <v>0</v>
      </c>
      <c r="DD64" s="2">
        <f t="shared" si="755"/>
        <v>2</v>
      </c>
      <c r="DE64" s="15">
        <f t="shared" si="755"/>
        <v>9</v>
      </c>
      <c r="DF64" s="15">
        <f t="shared" si="1220"/>
        <v>7.4</v>
      </c>
      <c r="DG64" s="32">
        <f>DG63+"00:15"</f>
        <v>1.4270833333333364</v>
      </c>
      <c r="DH64" s="2">
        <f t="shared" si="756"/>
        <v>87</v>
      </c>
      <c r="DI64" s="2">
        <f t="shared" si="756"/>
        <v>23</v>
      </c>
      <c r="DJ64" s="2">
        <f t="shared" si="756"/>
        <v>6</v>
      </c>
      <c r="DK64" s="2">
        <f t="shared" si="756"/>
        <v>0</v>
      </c>
      <c r="DL64" s="2">
        <f t="shared" si="756"/>
        <v>1</v>
      </c>
      <c r="DM64" s="2">
        <f t="shared" si="756"/>
        <v>3</v>
      </c>
      <c r="DN64" s="2">
        <f t="shared" si="756"/>
        <v>3</v>
      </c>
      <c r="DO64" s="15">
        <f t="shared" si="756"/>
        <v>123</v>
      </c>
      <c r="DP64" s="15">
        <f t="shared" si="1221"/>
        <v>122.8</v>
      </c>
      <c r="DQ64" s="32">
        <f>DQ63+"00:15"</f>
        <v>1.4270833333333364</v>
      </c>
      <c r="DR64" s="2">
        <f t="shared" si="757"/>
        <v>70</v>
      </c>
      <c r="DS64" s="2">
        <f t="shared" si="757"/>
        <v>19</v>
      </c>
      <c r="DT64" s="2">
        <f t="shared" si="757"/>
        <v>5</v>
      </c>
      <c r="DU64" s="2">
        <f t="shared" si="757"/>
        <v>1</v>
      </c>
      <c r="DV64" s="2">
        <f t="shared" si="757"/>
        <v>3</v>
      </c>
      <c r="DW64" s="2">
        <f t="shared" si="757"/>
        <v>3</v>
      </c>
      <c r="DX64" s="2">
        <f t="shared" si="757"/>
        <v>0</v>
      </c>
      <c r="DY64" s="15">
        <f t="shared" si="757"/>
        <v>101</v>
      </c>
      <c r="DZ64" s="15">
        <f t="shared" si="1222"/>
        <v>106</v>
      </c>
      <c r="EA64" s="32">
        <f>EA63+"00:15"</f>
        <v>1.4270833333333364</v>
      </c>
      <c r="EB64" s="2">
        <f t="shared" si="758"/>
        <v>64</v>
      </c>
      <c r="EC64" s="2">
        <f t="shared" si="758"/>
        <v>19</v>
      </c>
      <c r="ED64" s="2">
        <f t="shared" si="758"/>
        <v>4</v>
      </c>
      <c r="EE64" s="2">
        <f t="shared" si="758"/>
        <v>1</v>
      </c>
      <c r="EF64" s="2">
        <f t="shared" si="758"/>
        <v>3</v>
      </c>
      <c r="EG64" s="2">
        <f t="shared" si="758"/>
        <v>3</v>
      </c>
      <c r="EH64" s="2">
        <f t="shared" si="758"/>
        <v>0</v>
      </c>
      <c r="EI64" s="15">
        <f t="shared" si="758"/>
        <v>94</v>
      </c>
      <c r="EJ64" s="15">
        <f t="shared" si="1223"/>
        <v>98.5</v>
      </c>
      <c r="EK64" s="32">
        <f>EK63+"00:15"</f>
        <v>1.4270833333333364</v>
      </c>
      <c r="EL64" s="2">
        <f t="shared" si="759"/>
        <v>84</v>
      </c>
      <c r="EM64" s="2">
        <f t="shared" si="759"/>
        <v>24</v>
      </c>
      <c r="EN64" s="2">
        <f t="shared" si="759"/>
        <v>7</v>
      </c>
      <c r="EO64" s="2">
        <f t="shared" si="759"/>
        <v>0</v>
      </c>
      <c r="EP64" s="2">
        <f t="shared" si="759"/>
        <v>1</v>
      </c>
      <c r="EQ64" s="2">
        <f t="shared" si="759"/>
        <v>3</v>
      </c>
      <c r="ER64" s="2">
        <f t="shared" si="759"/>
        <v>1</v>
      </c>
      <c r="ES64" s="15">
        <f t="shared" si="759"/>
        <v>120</v>
      </c>
      <c r="ET64" s="15">
        <f t="shared" si="1224"/>
        <v>121.9</v>
      </c>
    </row>
    <row r="65" spans="1:150" x14ac:dyDescent="0.25">
      <c r="A65" s="32">
        <f t="shared" ref="A65:A66" si="1225">A64+"00:15"</f>
        <v>0.43750000000000022</v>
      </c>
      <c r="B65" s="2">
        <v>1</v>
      </c>
      <c r="C65" s="2">
        <v>0</v>
      </c>
      <c r="D65" s="2">
        <v>1</v>
      </c>
      <c r="E65" s="2">
        <v>0</v>
      </c>
      <c r="F65" s="2">
        <v>0</v>
      </c>
      <c r="G65" s="2">
        <v>0</v>
      </c>
      <c r="H65" s="2">
        <v>0</v>
      </c>
      <c r="I65" s="15">
        <f t="shared" si="129"/>
        <v>2</v>
      </c>
      <c r="J65" s="15">
        <f t="shared" si="1210"/>
        <v>2.5</v>
      </c>
      <c r="K65" s="32">
        <f t="shared" ref="K65:K66" si="1226">K64+"00:15"</f>
        <v>0.43750000000000022</v>
      </c>
      <c r="L65" s="2">
        <v>5</v>
      </c>
      <c r="M65" s="2">
        <v>2</v>
      </c>
      <c r="N65" s="2">
        <v>1</v>
      </c>
      <c r="O65" s="2">
        <v>0</v>
      </c>
      <c r="P65" s="2">
        <v>0</v>
      </c>
      <c r="Q65" s="2">
        <v>1</v>
      </c>
      <c r="R65" s="2">
        <v>0</v>
      </c>
      <c r="S65" s="15">
        <f t="shared" si="131"/>
        <v>9</v>
      </c>
      <c r="T65" s="15">
        <f t="shared" si="1211"/>
        <v>8.9</v>
      </c>
      <c r="U65" s="32">
        <f t="shared" ref="U65:U66" si="1227">U64+"00:15"</f>
        <v>1.4375000000000031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15">
        <f t="shared" si="133"/>
        <v>0</v>
      </c>
      <c r="AD65" s="15">
        <f t="shared" si="1212"/>
        <v>0</v>
      </c>
      <c r="AE65" s="32">
        <f t="shared" ref="AE65:AE66" si="1228">AE64+"00:15"</f>
        <v>1.4375000000000031</v>
      </c>
      <c r="AF65" s="2">
        <v>10</v>
      </c>
      <c r="AG65" s="2">
        <v>2</v>
      </c>
      <c r="AH65" s="2">
        <v>2</v>
      </c>
      <c r="AI65" s="2">
        <v>0</v>
      </c>
      <c r="AJ65" s="2">
        <v>0</v>
      </c>
      <c r="AK65" s="2">
        <v>0</v>
      </c>
      <c r="AL65" s="2">
        <v>0</v>
      </c>
      <c r="AM65" s="15">
        <f t="shared" si="135"/>
        <v>14</v>
      </c>
      <c r="AN65" s="15">
        <f t="shared" si="1213"/>
        <v>15</v>
      </c>
      <c r="AO65" s="32">
        <f t="shared" ref="AO65:AO66" si="1229">AO64+"00:15"</f>
        <v>1.4375000000000031</v>
      </c>
      <c r="AP65" s="2">
        <v>72</v>
      </c>
      <c r="AQ65" s="2">
        <v>22</v>
      </c>
      <c r="AR65" s="2">
        <v>9</v>
      </c>
      <c r="AS65" s="2">
        <v>0</v>
      </c>
      <c r="AT65" s="2">
        <v>1</v>
      </c>
      <c r="AU65" s="2">
        <v>3</v>
      </c>
      <c r="AV65" s="2">
        <v>0</v>
      </c>
      <c r="AW65" s="15">
        <f t="shared" si="137"/>
        <v>107</v>
      </c>
      <c r="AX65" s="15">
        <f t="shared" si="1214"/>
        <v>110.7</v>
      </c>
      <c r="AY65" s="32">
        <f t="shared" ref="AY65:AY66" si="1230">AY64+"00:15"</f>
        <v>1.4375000000000031</v>
      </c>
      <c r="AZ65" s="2">
        <v>0</v>
      </c>
      <c r="BA65" s="2">
        <v>0</v>
      </c>
      <c r="BB65" s="2">
        <v>0</v>
      </c>
      <c r="BC65" s="2">
        <v>0</v>
      </c>
      <c r="BD65" s="2">
        <v>0</v>
      </c>
      <c r="BE65" s="2">
        <v>0</v>
      </c>
      <c r="BF65" s="2">
        <v>0</v>
      </c>
      <c r="BG65" s="15">
        <f t="shared" si="139"/>
        <v>0</v>
      </c>
      <c r="BH65" s="15">
        <f t="shared" si="1215"/>
        <v>0</v>
      </c>
      <c r="BI65" s="32">
        <f t="shared" ref="BI65:BI66" si="1231">BI64+"00:15"</f>
        <v>1.4375000000000031</v>
      </c>
      <c r="BJ65" s="2">
        <v>82</v>
      </c>
      <c r="BK65" s="2">
        <v>20</v>
      </c>
      <c r="BL65" s="2">
        <v>7</v>
      </c>
      <c r="BM65" s="2">
        <v>1</v>
      </c>
      <c r="BN65" s="2">
        <v>2</v>
      </c>
      <c r="BO65" s="2">
        <v>4</v>
      </c>
      <c r="BP65" s="2">
        <v>0</v>
      </c>
      <c r="BQ65" s="15">
        <f t="shared" si="141"/>
        <v>116</v>
      </c>
      <c r="BR65" s="15">
        <f t="shared" si="1216"/>
        <v>120.39999999999999</v>
      </c>
      <c r="BS65" s="32">
        <f t="shared" ref="BS65:BS66" si="1232">BS64+"00:15"</f>
        <v>1.4375000000000031</v>
      </c>
      <c r="BT65" s="2">
        <v>0</v>
      </c>
      <c r="BU65" s="2">
        <v>0</v>
      </c>
      <c r="BV65" s="2">
        <v>0</v>
      </c>
      <c r="BW65" s="2">
        <v>0</v>
      </c>
      <c r="BX65" s="2">
        <v>0</v>
      </c>
      <c r="BY65" s="2">
        <v>0</v>
      </c>
      <c r="BZ65" s="2">
        <v>0</v>
      </c>
      <c r="CA65" s="15">
        <f t="shared" si="143"/>
        <v>0</v>
      </c>
      <c r="CB65" s="15">
        <f t="shared" si="1217"/>
        <v>0</v>
      </c>
      <c r="CC65" s="32">
        <f t="shared" ref="CC65:CC66" si="1233">CC64+"00:15"</f>
        <v>1.4375000000000031</v>
      </c>
      <c r="CD65" s="2">
        <v>0</v>
      </c>
      <c r="CE65" s="2">
        <v>0</v>
      </c>
      <c r="CF65" s="2">
        <v>0</v>
      </c>
      <c r="CG65" s="2">
        <v>0</v>
      </c>
      <c r="CH65" s="2">
        <v>0</v>
      </c>
      <c r="CI65" s="2">
        <v>0</v>
      </c>
      <c r="CJ65" s="2">
        <v>0</v>
      </c>
      <c r="CK65" s="15">
        <f t="shared" si="145"/>
        <v>0</v>
      </c>
      <c r="CL65" s="15">
        <f t="shared" si="1218"/>
        <v>0</v>
      </c>
      <c r="CM65" s="32">
        <f t="shared" ref="CM65:CM66" si="1234">CM64+"00:15"</f>
        <v>1.4375000000000031</v>
      </c>
      <c r="CN65" s="2">
        <f t="shared" si="754"/>
        <v>10</v>
      </c>
      <c r="CO65" s="2">
        <f t="shared" si="754"/>
        <v>2</v>
      </c>
      <c r="CP65" s="2">
        <f t="shared" si="754"/>
        <v>2</v>
      </c>
      <c r="CQ65" s="2">
        <f t="shared" si="754"/>
        <v>0</v>
      </c>
      <c r="CR65" s="2">
        <f t="shared" si="754"/>
        <v>0</v>
      </c>
      <c r="CS65" s="2">
        <f t="shared" si="754"/>
        <v>0</v>
      </c>
      <c r="CT65" s="2">
        <f t="shared" si="754"/>
        <v>0</v>
      </c>
      <c r="CU65" s="15">
        <f t="shared" si="754"/>
        <v>14</v>
      </c>
      <c r="CV65" s="15">
        <f t="shared" si="1219"/>
        <v>15</v>
      </c>
      <c r="CW65" s="32">
        <f t="shared" ref="CW65:CW66" si="1235">CW64+"00:15"</f>
        <v>1.4375000000000031</v>
      </c>
      <c r="CX65" s="2">
        <f t="shared" si="755"/>
        <v>6</v>
      </c>
      <c r="CY65" s="2">
        <f t="shared" si="755"/>
        <v>2</v>
      </c>
      <c r="CZ65" s="2">
        <f t="shared" si="755"/>
        <v>2</v>
      </c>
      <c r="DA65" s="2">
        <f t="shared" si="755"/>
        <v>0</v>
      </c>
      <c r="DB65" s="2">
        <f t="shared" si="755"/>
        <v>0</v>
      </c>
      <c r="DC65" s="2">
        <f t="shared" si="755"/>
        <v>1</v>
      </c>
      <c r="DD65" s="2">
        <f t="shared" si="755"/>
        <v>0</v>
      </c>
      <c r="DE65" s="15">
        <f t="shared" si="755"/>
        <v>11</v>
      </c>
      <c r="DF65" s="15">
        <f t="shared" si="1220"/>
        <v>11.4</v>
      </c>
      <c r="DG65" s="32">
        <f t="shared" ref="DG65:DG66" si="1236">DG64+"00:15"</f>
        <v>1.4375000000000031</v>
      </c>
      <c r="DH65" s="2">
        <f t="shared" si="756"/>
        <v>87</v>
      </c>
      <c r="DI65" s="2">
        <f t="shared" si="756"/>
        <v>22</v>
      </c>
      <c r="DJ65" s="2">
        <f t="shared" si="756"/>
        <v>8</v>
      </c>
      <c r="DK65" s="2">
        <f t="shared" si="756"/>
        <v>1</v>
      </c>
      <c r="DL65" s="2">
        <f t="shared" si="756"/>
        <v>2</v>
      </c>
      <c r="DM65" s="2">
        <f t="shared" si="756"/>
        <v>5</v>
      </c>
      <c r="DN65" s="2">
        <f t="shared" si="756"/>
        <v>0</v>
      </c>
      <c r="DO65" s="15">
        <f t="shared" si="756"/>
        <v>125</v>
      </c>
      <c r="DP65" s="15">
        <f t="shared" si="1221"/>
        <v>129.30000000000001</v>
      </c>
      <c r="DQ65" s="32">
        <f t="shared" ref="DQ65:DQ66" si="1237">DQ64+"00:15"</f>
        <v>1.4375000000000031</v>
      </c>
      <c r="DR65" s="2">
        <f t="shared" si="757"/>
        <v>82</v>
      </c>
      <c r="DS65" s="2">
        <f t="shared" si="757"/>
        <v>24</v>
      </c>
      <c r="DT65" s="2">
        <f t="shared" si="757"/>
        <v>11</v>
      </c>
      <c r="DU65" s="2">
        <f t="shared" si="757"/>
        <v>0</v>
      </c>
      <c r="DV65" s="2">
        <f t="shared" si="757"/>
        <v>1</v>
      </c>
      <c r="DW65" s="2">
        <f t="shared" si="757"/>
        <v>3</v>
      </c>
      <c r="DX65" s="2">
        <f t="shared" si="757"/>
        <v>0</v>
      </c>
      <c r="DY65" s="15">
        <f t="shared" si="757"/>
        <v>121</v>
      </c>
      <c r="DZ65" s="15">
        <f t="shared" si="1222"/>
        <v>125.7</v>
      </c>
      <c r="EA65" s="32">
        <f t="shared" ref="EA65:EA66" si="1238">EA64+"00:15"</f>
        <v>1.4375000000000031</v>
      </c>
      <c r="EB65" s="2">
        <f t="shared" si="758"/>
        <v>73</v>
      </c>
      <c r="EC65" s="2">
        <f t="shared" si="758"/>
        <v>22</v>
      </c>
      <c r="ED65" s="2">
        <f t="shared" si="758"/>
        <v>10</v>
      </c>
      <c r="EE65" s="2">
        <f t="shared" si="758"/>
        <v>0</v>
      </c>
      <c r="EF65" s="2">
        <f t="shared" si="758"/>
        <v>1</v>
      </c>
      <c r="EG65" s="2">
        <f t="shared" si="758"/>
        <v>3</v>
      </c>
      <c r="EH65" s="2">
        <f t="shared" si="758"/>
        <v>0</v>
      </c>
      <c r="EI65" s="15">
        <f t="shared" si="758"/>
        <v>109</v>
      </c>
      <c r="EJ65" s="15">
        <f t="shared" si="1223"/>
        <v>113.2</v>
      </c>
      <c r="EK65" s="32">
        <f t="shared" ref="EK65:EK66" si="1239">EK64+"00:15"</f>
        <v>1.4375000000000031</v>
      </c>
      <c r="EL65" s="2">
        <f t="shared" si="759"/>
        <v>82</v>
      </c>
      <c r="EM65" s="2">
        <f t="shared" si="759"/>
        <v>20</v>
      </c>
      <c r="EN65" s="2">
        <f t="shared" si="759"/>
        <v>7</v>
      </c>
      <c r="EO65" s="2">
        <f t="shared" si="759"/>
        <v>1</v>
      </c>
      <c r="EP65" s="2">
        <f t="shared" si="759"/>
        <v>2</v>
      </c>
      <c r="EQ65" s="2">
        <f t="shared" si="759"/>
        <v>4</v>
      </c>
      <c r="ER65" s="2">
        <f t="shared" si="759"/>
        <v>0</v>
      </c>
      <c r="ES65" s="15">
        <f t="shared" si="759"/>
        <v>116</v>
      </c>
      <c r="ET65" s="15">
        <f t="shared" si="1224"/>
        <v>120.39999999999999</v>
      </c>
    </row>
    <row r="66" spans="1:150" ht="13.8" thickBot="1" x14ac:dyDescent="0.3">
      <c r="A66" s="32">
        <f t="shared" si="1225"/>
        <v>0.44791666666666691</v>
      </c>
      <c r="B66" s="2">
        <v>2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15">
        <f t="shared" si="129"/>
        <v>2</v>
      </c>
      <c r="J66" s="15">
        <f t="shared" si="1210"/>
        <v>2</v>
      </c>
      <c r="K66" s="32">
        <f t="shared" si="1226"/>
        <v>0.44791666666666691</v>
      </c>
      <c r="L66" s="2">
        <v>9</v>
      </c>
      <c r="M66" s="2">
        <v>1</v>
      </c>
      <c r="N66" s="2">
        <v>3</v>
      </c>
      <c r="O66" s="2">
        <v>0</v>
      </c>
      <c r="P66" s="2">
        <v>0</v>
      </c>
      <c r="Q66" s="2">
        <v>0</v>
      </c>
      <c r="R66" s="2">
        <v>0</v>
      </c>
      <c r="S66" s="15">
        <f t="shared" si="131"/>
        <v>13</v>
      </c>
      <c r="T66" s="15">
        <f t="shared" si="1211"/>
        <v>14.5</v>
      </c>
      <c r="U66" s="32">
        <f t="shared" si="1227"/>
        <v>1.4479166666666698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15">
        <f t="shared" si="133"/>
        <v>0</v>
      </c>
      <c r="AD66" s="15">
        <f t="shared" si="1212"/>
        <v>0</v>
      </c>
      <c r="AE66" s="32">
        <f t="shared" si="1228"/>
        <v>1.4479166666666698</v>
      </c>
      <c r="AF66" s="2">
        <v>8</v>
      </c>
      <c r="AG66" s="2">
        <v>5</v>
      </c>
      <c r="AH66" s="2">
        <v>0</v>
      </c>
      <c r="AI66" s="2">
        <v>0</v>
      </c>
      <c r="AJ66" s="2">
        <v>0</v>
      </c>
      <c r="AK66" s="2">
        <v>0</v>
      </c>
      <c r="AL66" s="2">
        <v>1</v>
      </c>
      <c r="AM66" s="15">
        <f t="shared" si="135"/>
        <v>14</v>
      </c>
      <c r="AN66" s="15">
        <f t="shared" si="1213"/>
        <v>13.2</v>
      </c>
      <c r="AO66" s="32">
        <f t="shared" si="1229"/>
        <v>1.4479166666666698</v>
      </c>
      <c r="AP66" s="2">
        <v>65</v>
      </c>
      <c r="AQ66" s="2">
        <v>20</v>
      </c>
      <c r="AR66" s="2">
        <v>3</v>
      </c>
      <c r="AS66" s="2">
        <v>1</v>
      </c>
      <c r="AT66" s="2">
        <v>2</v>
      </c>
      <c r="AU66" s="2">
        <v>2</v>
      </c>
      <c r="AV66" s="2">
        <v>0</v>
      </c>
      <c r="AW66" s="15">
        <f t="shared" si="137"/>
        <v>93</v>
      </c>
      <c r="AX66" s="15">
        <f t="shared" si="1214"/>
        <v>96.6</v>
      </c>
      <c r="AY66" s="32">
        <f t="shared" si="1230"/>
        <v>1.4479166666666698</v>
      </c>
      <c r="AZ66" s="2">
        <v>0</v>
      </c>
      <c r="BA66" s="2">
        <v>0</v>
      </c>
      <c r="BB66" s="2">
        <v>0</v>
      </c>
      <c r="BC66" s="2">
        <v>0</v>
      </c>
      <c r="BD66" s="2">
        <v>0</v>
      </c>
      <c r="BE66" s="2">
        <v>0</v>
      </c>
      <c r="BF66" s="2">
        <v>0</v>
      </c>
      <c r="BG66" s="15">
        <f t="shared" si="139"/>
        <v>0</v>
      </c>
      <c r="BH66" s="15">
        <f t="shared" si="1215"/>
        <v>0</v>
      </c>
      <c r="BI66" s="32">
        <f t="shared" si="1231"/>
        <v>1.4479166666666698</v>
      </c>
      <c r="BJ66" s="2">
        <v>70</v>
      </c>
      <c r="BK66" s="2">
        <v>21</v>
      </c>
      <c r="BL66" s="2">
        <v>6</v>
      </c>
      <c r="BM66" s="2">
        <v>0</v>
      </c>
      <c r="BN66" s="2">
        <v>1</v>
      </c>
      <c r="BO66" s="2">
        <v>4</v>
      </c>
      <c r="BP66" s="2">
        <v>0</v>
      </c>
      <c r="BQ66" s="15">
        <f t="shared" si="141"/>
        <v>102</v>
      </c>
      <c r="BR66" s="15">
        <f t="shared" si="1216"/>
        <v>103.6</v>
      </c>
      <c r="BS66" s="32">
        <f t="shared" si="1232"/>
        <v>1.4479166666666698</v>
      </c>
      <c r="BT66" s="2">
        <v>1</v>
      </c>
      <c r="BU66" s="2">
        <v>1</v>
      </c>
      <c r="BV66" s="2">
        <v>0</v>
      </c>
      <c r="BW66" s="2">
        <v>0</v>
      </c>
      <c r="BX66" s="2">
        <v>0</v>
      </c>
      <c r="BY66" s="2">
        <v>0</v>
      </c>
      <c r="BZ66" s="2">
        <v>0</v>
      </c>
      <c r="CA66" s="15">
        <f t="shared" si="143"/>
        <v>2</v>
      </c>
      <c r="CB66" s="15">
        <f t="shared" si="1217"/>
        <v>2</v>
      </c>
      <c r="CC66" s="32">
        <f t="shared" si="1233"/>
        <v>1.4479166666666698</v>
      </c>
      <c r="CD66" s="2">
        <v>0</v>
      </c>
      <c r="CE66" s="2">
        <v>0</v>
      </c>
      <c r="CF66" s="2">
        <v>0</v>
      </c>
      <c r="CG66" s="2">
        <v>0</v>
      </c>
      <c r="CH66" s="2">
        <v>0</v>
      </c>
      <c r="CI66" s="2">
        <v>0</v>
      </c>
      <c r="CJ66" s="2">
        <v>0</v>
      </c>
      <c r="CK66" s="15">
        <f t="shared" si="145"/>
        <v>0</v>
      </c>
      <c r="CL66" s="15">
        <f t="shared" si="1218"/>
        <v>0</v>
      </c>
      <c r="CM66" s="32">
        <f t="shared" si="1234"/>
        <v>1.4479166666666698</v>
      </c>
      <c r="CN66" s="2">
        <f t="shared" si="754"/>
        <v>9</v>
      </c>
      <c r="CO66" s="2">
        <f t="shared" si="754"/>
        <v>6</v>
      </c>
      <c r="CP66" s="2">
        <f t="shared" si="754"/>
        <v>0</v>
      </c>
      <c r="CQ66" s="2">
        <f t="shared" si="754"/>
        <v>0</v>
      </c>
      <c r="CR66" s="2">
        <f t="shared" si="754"/>
        <v>0</v>
      </c>
      <c r="CS66" s="2">
        <f t="shared" si="754"/>
        <v>0</v>
      </c>
      <c r="CT66" s="2">
        <f t="shared" si="754"/>
        <v>1</v>
      </c>
      <c r="CU66" s="15">
        <f t="shared" si="754"/>
        <v>16</v>
      </c>
      <c r="CV66" s="15">
        <f t="shared" si="1219"/>
        <v>15.2</v>
      </c>
      <c r="CW66" s="32">
        <f t="shared" si="1235"/>
        <v>1.4479166666666698</v>
      </c>
      <c r="CX66" s="2">
        <f t="shared" si="755"/>
        <v>11</v>
      </c>
      <c r="CY66" s="2">
        <f t="shared" si="755"/>
        <v>1</v>
      </c>
      <c r="CZ66" s="2">
        <f t="shared" si="755"/>
        <v>3</v>
      </c>
      <c r="DA66" s="2">
        <f t="shared" si="755"/>
        <v>0</v>
      </c>
      <c r="DB66" s="2">
        <f t="shared" si="755"/>
        <v>0</v>
      </c>
      <c r="DC66" s="2">
        <f t="shared" si="755"/>
        <v>0</v>
      </c>
      <c r="DD66" s="2">
        <f t="shared" si="755"/>
        <v>0</v>
      </c>
      <c r="DE66" s="15">
        <f t="shared" si="755"/>
        <v>15</v>
      </c>
      <c r="DF66" s="15">
        <f t="shared" si="1220"/>
        <v>16.5</v>
      </c>
      <c r="DG66" s="32">
        <f t="shared" si="1236"/>
        <v>1.4479166666666698</v>
      </c>
      <c r="DH66" s="2">
        <f t="shared" si="756"/>
        <v>79</v>
      </c>
      <c r="DI66" s="2">
        <f t="shared" si="756"/>
        <v>22</v>
      </c>
      <c r="DJ66" s="2">
        <f t="shared" si="756"/>
        <v>9</v>
      </c>
      <c r="DK66" s="2">
        <f t="shared" si="756"/>
        <v>0</v>
      </c>
      <c r="DL66" s="2">
        <f t="shared" si="756"/>
        <v>1</v>
      </c>
      <c r="DM66" s="2">
        <f t="shared" si="756"/>
        <v>4</v>
      </c>
      <c r="DN66" s="2">
        <f t="shared" si="756"/>
        <v>0</v>
      </c>
      <c r="DO66" s="15">
        <f t="shared" si="756"/>
        <v>115</v>
      </c>
      <c r="DP66" s="15">
        <f t="shared" si="1221"/>
        <v>118.1</v>
      </c>
      <c r="DQ66" s="32">
        <f t="shared" si="1237"/>
        <v>1.4479166666666698</v>
      </c>
      <c r="DR66" s="2">
        <f t="shared" si="757"/>
        <v>73</v>
      </c>
      <c r="DS66" s="2">
        <f t="shared" si="757"/>
        <v>25</v>
      </c>
      <c r="DT66" s="2">
        <f t="shared" si="757"/>
        <v>3</v>
      </c>
      <c r="DU66" s="2">
        <f t="shared" si="757"/>
        <v>1</v>
      </c>
      <c r="DV66" s="2">
        <f t="shared" si="757"/>
        <v>2</v>
      </c>
      <c r="DW66" s="2">
        <f t="shared" si="757"/>
        <v>2</v>
      </c>
      <c r="DX66" s="2">
        <f t="shared" si="757"/>
        <v>1</v>
      </c>
      <c r="DY66" s="15">
        <f t="shared" si="757"/>
        <v>107</v>
      </c>
      <c r="DZ66" s="15">
        <f t="shared" si="1222"/>
        <v>109.8</v>
      </c>
      <c r="EA66" s="32">
        <f t="shared" si="1238"/>
        <v>1.4479166666666698</v>
      </c>
      <c r="EB66" s="2">
        <f t="shared" si="758"/>
        <v>67</v>
      </c>
      <c r="EC66" s="2">
        <f t="shared" si="758"/>
        <v>20</v>
      </c>
      <c r="ED66" s="2">
        <f t="shared" si="758"/>
        <v>3</v>
      </c>
      <c r="EE66" s="2">
        <f t="shared" si="758"/>
        <v>1</v>
      </c>
      <c r="EF66" s="2">
        <f t="shared" si="758"/>
        <v>2</v>
      </c>
      <c r="EG66" s="2">
        <f t="shared" si="758"/>
        <v>2</v>
      </c>
      <c r="EH66" s="2">
        <f t="shared" si="758"/>
        <v>0</v>
      </c>
      <c r="EI66" s="15">
        <f t="shared" si="758"/>
        <v>95</v>
      </c>
      <c r="EJ66" s="15">
        <f t="shared" si="1223"/>
        <v>98.6</v>
      </c>
      <c r="EK66" s="32">
        <f t="shared" si="1239"/>
        <v>1.4479166666666698</v>
      </c>
      <c r="EL66" s="2">
        <f t="shared" si="759"/>
        <v>71</v>
      </c>
      <c r="EM66" s="2">
        <f t="shared" si="759"/>
        <v>22</v>
      </c>
      <c r="EN66" s="2">
        <f t="shared" si="759"/>
        <v>6</v>
      </c>
      <c r="EO66" s="2">
        <f t="shared" si="759"/>
        <v>0</v>
      </c>
      <c r="EP66" s="2">
        <f t="shared" si="759"/>
        <v>1</v>
      </c>
      <c r="EQ66" s="2">
        <f t="shared" si="759"/>
        <v>4</v>
      </c>
      <c r="ER66" s="2">
        <f t="shared" si="759"/>
        <v>0</v>
      </c>
      <c r="ES66" s="15">
        <f t="shared" si="759"/>
        <v>104</v>
      </c>
      <c r="ET66" s="15">
        <f t="shared" si="1224"/>
        <v>105.6</v>
      </c>
    </row>
    <row r="67" spans="1:150" ht="14.4" thickTop="1" thickBot="1" x14ac:dyDescent="0.3">
      <c r="A67" s="33" t="s">
        <v>5</v>
      </c>
      <c r="B67" s="3">
        <f>SUM(B63:B66)</f>
        <v>5</v>
      </c>
      <c r="C67" s="3">
        <f t="shared" ref="C67" si="1240">SUM(C63:C66)</f>
        <v>0</v>
      </c>
      <c r="D67" s="3">
        <f t="shared" ref="D67" si="1241">SUM(D63:D66)</f>
        <v>1</v>
      </c>
      <c r="E67" s="3">
        <f t="shared" ref="E67" si="1242">SUM(E63:E66)</f>
        <v>0</v>
      </c>
      <c r="F67" s="3">
        <f t="shared" ref="F67" si="1243">SUM(F63:F66)</f>
        <v>0</v>
      </c>
      <c r="G67" s="3">
        <f t="shared" ref="G67" si="1244">SUM(G63:G66)</f>
        <v>0</v>
      </c>
      <c r="H67" s="3">
        <f t="shared" ref="H67" si="1245">SUM(H63:H66)</f>
        <v>1</v>
      </c>
      <c r="I67" s="16">
        <f>SUM(B67:H67)</f>
        <v>7</v>
      </c>
      <c r="J67" s="34">
        <f>B67+C67+D67*1.5+E67*2.3+F67*2+G67*0.4+H67*0.2</f>
        <v>6.7</v>
      </c>
      <c r="K67" s="33" t="s">
        <v>5</v>
      </c>
      <c r="L67" s="3">
        <f>SUM(L63:L66)</f>
        <v>29</v>
      </c>
      <c r="M67" s="3">
        <f t="shared" ref="M67" si="1246">SUM(M63:M66)</f>
        <v>9</v>
      </c>
      <c r="N67" s="3">
        <f t="shared" ref="N67" si="1247">SUM(N63:N66)</f>
        <v>4</v>
      </c>
      <c r="O67" s="3">
        <f t="shared" ref="O67" si="1248">SUM(O63:O66)</f>
        <v>0</v>
      </c>
      <c r="P67" s="3">
        <f t="shared" ref="P67" si="1249">SUM(P63:P66)</f>
        <v>0</v>
      </c>
      <c r="Q67" s="3">
        <f t="shared" ref="Q67" si="1250">SUM(Q63:Q66)</f>
        <v>1</v>
      </c>
      <c r="R67" s="3">
        <f t="shared" ref="R67" si="1251">SUM(R63:R66)</f>
        <v>2</v>
      </c>
      <c r="S67" s="16">
        <f>SUM(L67:R67)</f>
        <v>45</v>
      </c>
      <c r="T67" s="34">
        <f>L67+M67+N67*1.5+O67*2.3+P67*2+Q67*0.4+R67*0.2</f>
        <v>44.8</v>
      </c>
      <c r="U67" s="33" t="s">
        <v>5</v>
      </c>
      <c r="V67" s="3">
        <f>SUM(V63:V66)</f>
        <v>0</v>
      </c>
      <c r="W67" s="3">
        <f t="shared" ref="W67" si="1252">SUM(W63:W66)</f>
        <v>0</v>
      </c>
      <c r="X67" s="3">
        <f t="shared" ref="X67" si="1253">SUM(X63:X66)</f>
        <v>0</v>
      </c>
      <c r="Y67" s="3">
        <f t="shared" ref="Y67" si="1254">SUM(Y63:Y66)</f>
        <v>0</v>
      </c>
      <c r="Z67" s="3">
        <f t="shared" ref="Z67" si="1255">SUM(Z63:Z66)</f>
        <v>0</v>
      </c>
      <c r="AA67" s="3">
        <f t="shared" ref="AA67" si="1256">SUM(AA63:AA66)</f>
        <v>0</v>
      </c>
      <c r="AB67" s="3">
        <f t="shared" ref="AB67" si="1257">SUM(AB63:AB66)</f>
        <v>0</v>
      </c>
      <c r="AC67" s="16">
        <f>SUM(V67:AB67)</f>
        <v>0</v>
      </c>
      <c r="AD67" s="34">
        <f>V67+W67+X67*1.5+Y67*2.3+Z67*2+AA67*0.4+AB67*0.2</f>
        <v>0</v>
      </c>
      <c r="AE67" s="33" t="s">
        <v>5</v>
      </c>
      <c r="AF67" s="3">
        <f>SUM(AF63:AF66)</f>
        <v>35</v>
      </c>
      <c r="AG67" s="3">
        <f t="shared" ref="AG67" si="1258">SUM(AG63:AG66)</f>
        <v>14</v>
      </c>
      <c r="AH67" s="3">
        <f t="shared" ref="AH67" si="1259">SUM(AH63:AH66)</f>
        <v>4</v>
      </c>
      <c r="AI67" s="3">
        <f t="shared" ref="AI67" si="1260">SUM(AI63:AI66)</f>
        <v>0</v>
      </c>
      <c r="AJ67" s="3">
        <f t="shared" ref="AJ67" si="1261">SUM(AJ63:AJ66)</f>
        <v>0</v>
      </c>
      <c r="AK67" s="3">
        <f t="shared" ref="AK67" si="1262">SUM(AK63:AK66)</f>
        <v>1</v>
      </c>
      <c r="AL67" s="3">
        <f t="shared" ref="AL67" si="1263">SUM(AL63:AL66)</f>
        <v>1</v>
      </c>
      <c r="AM67" s="16">
        <f>SUM(AF67:AL67)</f>
        <v>55</v>
      </c>
      <c r="AN67" s="34">
        <f>AF67+AG67+AH67*1.5+AI67*2.3+AJ67*2+AK67*0.4+AL67*0.2</f>
        <v>55.6</v>
      </c>
      <c r="AO67" s="33" t="s">
        <v>5</v>
      </c>
      <c r="AP67" s="3">
        <f>SUM(AP63:AP66)</f>
        <v>260</v>
      </c>
      <c r="AQ67" s="3">
        <f t="shared" ref="AQ67" si="1264">SUM(AQ63:AQ66)</f>
        <v>84</v>
      </c>
      <c r="AR67" s="3">
        <f t="shared" ref="AR67" si="1265">SUM(AR63:AR66)</f>
        <v>21</v>
      </c>
      <c r="AS67" s="3">
        <f t="shared" ref="AS67" si="1266">SUM(AS63:AS66)</f>
        <v>3</v>
      </c>
      <c r="AT67" s="3">
        <f t="shared" ref="AT67" si="1267">SUM(AT63:AT66)</f>
        <v>7</v>
      </c>
      <c r="AU67" s="3">
        <f t="shared" ref="AU67" si="1268">SUM(AU63:AU66)</f>
        <v>10</v>
      </c>
      <c r="AV67" s="3">
        <f t="shared" ref="AV67" si="1269">SUM(AV63:AV66)</f>
        <v>0</v>
      </c>
      <c r="AW67" s="16">
        <f>SUM(AP67:AV67)</f>
        <v>385</v>
      </c>
      <c r="AX67" s="34">
        <f>AP67+AQ67+AR67*1.5+AS67*2.3+AT67*2+AU67*0.4+AV67*0.2</f>
        <v>400.4</v>
      </c>
      <c r="AY67" s="33" t="s">
        <v>5</v>
      </c>
      <c r="AZ67" s="3">
        <f>SUM(AZ63:AZ66)</f>
        <v>0</v>
      </c>
      <c r="BA67" s="3">
        <f t="shared" ref="BA67" si="1270">SUM(BA63:BA66)</f>
        <v>0</v>
      </c>
      <c r="BB67" s="3">
        <f t="shared" ref="BB67" si="1271">SUM(BB63:BB66)</f>
        <v>0</v>
      </c>
      <c r="BC67" s="3">
        <f t="shared" ref="BC67" si="1272">SUM(BC63:BC66)</f>
        <v>0</v>
      </c>
      <c r="BD67" s="3">
        <f t="shared" ref="BD67" si="1273">SUM(BD63:BD66)</f>
        <v>0</v>
      </c>
      <c r="BE67" s="3">
        <f t="shared" ref="BE67" si="1274">SUM(BE63:BE66)</f>
        <v>0</v>
      </c>
      <c r="BF67" s="3">
        <f t="shared" ref="BF67" si="1275">SUM(BF63:BF66)</f>
        <v>0</v>
      </c>
      <c r="BG67" s="16">
        <f>SUM(AZ67:BF67)</f>
        <v>0</v>
      </c>
      <c r="BH67" s="34">
        <f>AZ67+BA67+BB67*1.5+BC67*2.3+BD67*2+BE67*0.4+BF67*0.2</f>
        <v>0</v>
      </c>
      <c r="BI67" s="33" t="s">
        <v>5</v>
      </c>
      <c r="BJ67" s="3">
        <f>SUM(BJ63:BJ66)</f>
        <v>299</v>
      </c>
      <c r="BK67" s="3">
        <f t="shared" ref="BK67" si="1276">SUM(BK63:BK66)</f>
        <v>92</v>
      </c>
      <c r="BL67" s="3">
        <f t="shared" ref="BL67" si="1277">SUM(BL63:BL66)</f>
        <v>20</v>
      </c>
      <c r="BM67" s="3">
        <f t="shared" ref="BM67" si="1278">SUM(BM63:BM66)</f>
        <v>1</v>
      </c>
      <c r="BN67" s="3">
        <f t="shared" ref="BN67" si="1279">SUM(BN63:BN66)</f>
        <v>6</v>
      </c>
      <c r="BO67" s="3">
        <f t="shared" ref="BO67" si="1280">SUM(BO63:BO66)</f>
        <v>12</v>
      </c>
      <c r="BP67" s="3">
        <f t="shared" ref="BP67" si="1281">SUM(BP63:BP66)</f>
        <v>2</v>
      </c>
      <c r="BQ67" s="16">
        <f>SUM(BJ67:BP67)</f>
        <v>432</v>
      </c>
      <c r="BR67" s="34">
        <f>BJ67+BK67+BL67*1.5+BM67*2.3+BN67*2+BO67*0.4+BP67*0.2</f>
        <v>440.5</v>
      </c>
      <c r="BS67" s="33" t="s">
        <v>5</v>
      </c>
      <c r="BT67" s="3">
        <f>SUM(BT63:BT66)</f>
        <v>4</v>
      </c>
      <c r="BU67" s="3">
        <f t="shared" ref="BU67" si="1282">SUM(BU63:BU66)</f>
        <v>3</v>
      </c>
      <c r="BV67" s="3">
        <f t="shared" ref="BV67" si="1283">SUM(BV63:BV66)</f>
        <v>1</v>
      </c>
      <c r="BW67" s="3">
        <f t="shared" ref="BW67" si="1284">SUM(BW63:BW66)</f>
        <v>0</v>
      </c>
      <c r="BX67" s="3">
        <f t="shared" ref="BX67" si="1285">SUM(BX63:BX66)</f>
        <v>0</v>
      </c>
      <c r="BY67" s="3">
        <f t="shared" ref="BY67" si="1286">SUM(BY63:BY66)</f>
        <v>0</v>
      </c>
      <c r="BZ67" s="3">
        <f t="shared" ref="BZ67" si="1287">SUM(BZ63:BZ66)</f>
        <v>1</v>
      </c>
      <c r="CA67" s="16">
        <f>SUM(BT67:BZ67)</f>
        <v>9</v>
      </c>
      <c r="CB67" s="34">
        <f>BT67+BU67+BV67*1.5+BW67*2.3+BX67*2+BY67*0.4+BZ67*0.2</f>
        <v>8.6999999999999993</v>
      </c>
      <c r="CC67" s="33" t="s">
        <v>5</v>
      </c>
      <c r="CD67" s="3">
        <f>SUM(CD63:CD66)</f>
        <v>1</v>
      </c>
      <c r="CE67" s="3">
        <f t="shared" ref="CE67" si="1288">SUM(CE63:CE66)</f>
        <v>0</v>
      </c>
      <c r="CF67" s="3">
        <f t="shared" ref="CF67" si="1289">SUM(CF63:CF66)</f>
        <v>0</v>
      </c>
      <c r="CG67" s="3">
        <f t="shared" ref="CG67" si="1290">SUM(CG63:CG66)</f>
        <v>0</v>
      </c>
      <c r="CH67" s="3">
        <f t="shared" ref="CH67" si="1291">SUM(CH63:CH66)</f>
        <v>0</v>
      </c>
      <c r="CI67" s="3">
        <f t="shared" ref="CI67" si="1292">SUM(CI63:CI66)</f>
        <v>0</v>
      </c>
      <c r="CJ67" s="3">
        <f t="shared" ref="CJ67" si="1293">SUM(CJ63:CJ66)</f>
        <v>0</v>
      </c>
      <c r="CK67" s="16">
        <f>SUM(CD67:CJ67)</f>
        <v>1</v>
      </c>
      <c r="CL67" s="34">
        <f>CD67+CE67+CF67*1.5+CG67*2.3+CH67*2+CI67*0.4+CJ67*0.2</f>
        <v>1</v>
      </c>
      <c r="CM67" s="33" t="s">
        <v>5</v>
      </c>
      <c r="CN67" s="3">
        <f>SUM(CN63:CN66)</f>
        <v>39</v>
      </c>
      <c r="CO67" s="3">
        <f t="shared" ref="CO67" si="1294">SUM(CO63:CO66)</f>
        <v>17</v>
      </c>
      <c r="CP67" s="3">
        <f t="shared" ref="CP67" si="1295">SUM(CP63:CP66)</f>
        <v>5</v>
      </c>
      <c r="CQ67" s="3">
        <f t="shared" ref="CQ67" si="1296">SUM(CQ63:CQ66)</f>
        <v>0</v>
      </c>
      <c r="CR67" s="3">
        <f t="shared" ref="CR67" si="1297">SUM(CR63:CR66)</f>
        <v>0</v>
      </c>
      <c r="CS67" s="3">
        <f t="shared" ref="CS67" si="1298">SUM(CS63:CS66)</f>
        <v>1</v>
      </c>
      <c r="CT67" s="3">
        <f t="shared" ref="CT67" si="1299">SUM(CT63:CT66)</f>
        <v>2</v>
      </c>
      <c r="CU67" s="16">
        <f>SUM(CN67:CT67)</f>
        <v>64</v>
      </c>
      <c r="CV67" s="34">
        <f>CN67+CO67+CP67*1.5+CQ67*2.3+CR67*2+CS67*0.4+CT67*0.2</f>
        <v>64.3</v>
      </c>
      <c r="CW67" s="33" t="s">
        <v>5</v>
      </c>
      <c r="CX67" s="3">
        <f>SUM(CX63:CX66)</f>
        <v>34</v>
      </c>
      <c r="CY67" s="3">
        <f t="shared" ref="CY67" si="1300">SUM(CY63:CY66)</f>
        <v>9</v>
      </c>
      <c r="CZ67" s="3">
        <f t="shared" ref="CZ67" si="1301">SUM(CZ63:CZ66)</f>
        <v>5</v>
      </c>
      <c r="DA67" s="3">
        <f t="shared" ref="DA67" si="1302">SUM(DA63:DA66)</f>
        <v>0</v>
      </c>
      <c r="DB67" s="3">
        <f t="shared" ref="DB67" si="1303">SUM(DB63:DB66)</f>
        <v>0</v>
      </c>
      <c r="DC67" s="3">
        <f t="shared" ref="DC67" si="1304">SUM(DC63:DC66)</f>
        <v>1</v>
      </c>
      <c r="DD67" s="3">
        <f t="shared" ref="DD67" si="1305">SUM(DD63:DD66)</f>
        <v>3</v>
      </c>
      <c r="DE67" s="16">
        <f>SUM(CX67:DD67)</f>
        <v>52</v>
      </c>
      <c r="DF67" s="34">
        <f>CX67+CY67+CZ67*1.5+DA67*2.3+DB67*2+DC67*0.4+DD67*0.2</f>
        <v>51.5</v>
      </c>
      <c r="DG67" s="33" t="s">
        <v>5</v>
      </c>
      <c r="DH67" s="3">
        <f>SUM(DH63:DH66)</f>
        <v>328</v>
      </c>
      <c r="DI67" s="3">
        <f t="shared" ref="DI67" si="1306">SUM(DI63:DI66)</f>
        <v>101</v>
      </c>
      <c r="DJ67" s="3">
        <f t="shared" ref="DJ67" si="1307">SUM(DJ63:DJ66)</f>
        <v>24</v>
      </c>
      <c r="DK67" s="3">
        <f t="shared" ref="DK67" si="1308">SUM(DK63:DK66)</f>
        <v>1</v>
      </c>
      <c r="DL67" s="3">
        <f t="shared" ref="DL67" si="1309">SUM(DL63:DL66)</f>
        <v>6</v>
      </c>
      <c r="DM67" s="3">
        <f t="shared" ref="DM67" si="1310">SUM(DM63:DM66)</f>
        <v>13</v>
      </c>
      <c r="DN67" s="3">
        <f t="shared" ref="DN67" si="1311">SUM(DN63:DN66)</f>
        <v>4</v>
      </c>
      <c r="DO67" s="16">
        <f>SUM(DH67:DN67)</f>
        <v>477</v>
      </c>
      <c r="DP67" s="34">
        <f>DH67+DI67+DJ67*1.5+DK67*2.3+DL67*2+DM67*0.4+DN67*0.2</f>
        <v>485.3</v>
      </c>
      <c r="DQ67" s="33" t="s">
        <v>5</v>
      </c>
      <c r="DR67" s="3">
        <f>SUM(DR63:DR66)</f>
        <v>295</v>
      </c>
      <c r="DS67" s="3">
        <f t="shared" ref="DS67" si="1312">SUM(DS63:DS66)</f>
        <v>98</v>
      </c>
      <c r="DT67" s="3">
        <f t="shared" ref="DT67" si="1313">SUM(DT63:DT66)</f>
        <v>25</v>
      </c>
      <c r="DU67" s="3">
        <f t="shared" ref="DU67" si="1314">SUM(DU63:DU66)</f>
        <v>3</v>
      </c>
      <c r="DV67" s="3">
        <f t="shared" ref="DV67" si="1315">SUM(DV63:DV66)</f>
        <v>7</v>
      </c>
      <c r="DW67" s="3">
        <f t="shared" ref="DW67" si="1316">SUM(DW63:DW66)</f>
        <v>11</v>
      </c>
      <c r="DX67" s="3">
        <f t="shared" ref="DX67" si="1317">SUM(DX63:DX66)</f>
        <v>1</v>
      </c>
      <c r="DY67" s="16">
        <f>SUM(DR67:DX67)</f>
        <v>440</v>
      </c>
      <c r="DZ67" s="34">
        <f>DR67+DS67+DT67*1.5+DU67*2.3+DV67*2+DW67*0.4+DX67*0.2</f>
        <v>455.99999999999994</v>
      </c>
      <c r="EA67" s="33" t="s">
        <v>5</v>
      </c>
      <c r="EB67" s="3">
        <f>SUM(EB63:EB66)</f>
        <v>266</v>
      </c>
      <c r="EC67" s="3">
        <f t="shared" ref="EC67" si="1318">SUM(EC63:EC66)</f>
        <v>84</v>
      </c>
      <c r="ED67" s="3">
        <f t="shared" ref="ED67" si="1319">SUM(ED63:ED66)</f>
        <v>22</v>
      </c>
      <c r="EE67" s="3">
        <f t="shared" ref="EE67" si="1320">SUM(EE63:EE66)</f>
        <v>3</v>
      </c>
      <c r="EF67" s="3">
        <f t="shared" ref="EF67" si="1321">SUM(EF63:EF66)</f>
        <v>7</v>
      </c>
      <c r="EG67" s="3">
        <f t="shared" ref="EG67" si="1322">SUM(EG63:EG66)</f>
        <v>10</v>
      </c>
      <c r="EH67" s="3">
        <f t="shared" ref="EH67" si="1323">SUM(EH63:EH66)</f>
        <v>1</v>
      </c>
      <c r="EI67" s="16">
        <f>SUM(EB67:EH67)</f>
        <v>393</v>
      </c>
      <c r="EJ67" s="34">
        <f>EB67+EC67+ED67*1.5+EE67*2.3+EF67*2+EG67*0.4+EH67*0.2</f>
        <v>408.09999999999997</v>
      </c>
      <c r="EK67" s="33" t="s">
        <v>5</v>
      </c>
      <c r="EL67" s="3">
        <f>SUM(EL63:EL66)</f>
        <v>304</v>
      </c>
      <c r="EM67" s="3">
        <f t="shared" ref="EM67" si="1324">SUM(EM63:EM66)</f>
        <v>95</v>
      </c>
      <c r="EN67" s="3">
        <f t="shared" ref="EN67" si="1325">SUM(EN63:EN66)</f>
        <v>21</v>
      </c>
      <c r="EO67" s="3">
        <f t="shared" ref="EO67" si="1326">SUM(EO63:EO66)</f>
        <v>1</v>
      </c>
      <c r="EP67" s="3">
        <f t="shared" ref="EP67" si="1327">SUM(EP63:EP66)</f>
        <v>6</v>
      </c>
      <c r="EQ67" s="3">
        <f t="shared" ref="EQ67" si="1328">SUM(EQ63:EQ66)</f>
        <v>12</v>
      </c>
      <c r="ER67" s="3">
        <f t="shared" ref="ER67" si="1329">SUM(ER63:ER66)</f>
        <v>3</v>
      </c>
      <c r="ES67" s="16">
        <f>SUM(EL67:ER67)</f>
        <v>442</v>
      </c>
      <c r="ET67" s="34">
        <f>EL67+EM67+EN67*1.5+EO67*2.3+EP67*2+EQ67*0.4+ER67*0.2</f>
        <v>450.20000000000005</v>
      </c>
    </row>
    <row r="68" spans="1:150" ht="13.8" thickTop="1" x14ac:dyDescent="0.25">
      <c r="A68" s="32">
        <f>A66+"00:15"</f>
        <v>0.45833333333333359</v>
      </c>
      <c r="B68" s="2">
        <v>1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15">
        <f t="shared" si="129"/>
        <v>1</v>
      </c>
      <c r="J68" s="15">
        <f t="shared" ref="J68:J70" si="1330">B68+C68+D68*1.5+E68*2.3+F68*2+G68*0.4+H68*0.2</f>
        <v>1</v>
      </c>
      <c r="K68" s="32">
        <f>K66+"00:15"</f>
        <v>0.45833333333333359</v>
      </c>
      <c r="L68" s="2">
        <v>12</v>
      </c>
      <c r="M68" s="2">
        <v>2</v>
      </c>
      <c r="N68" s="2">
        <v>0</v>
      </c>
      <c r="O68" s="2">
        <v>0</v>
      </c>
      <c r="P68" s="2">
        <v>0</v>
      </c>
      <c r="Q68" s="2">
        <v>0</v>
      </c>
      <c r="R68" s="2">
        <v>2</v>
      </c>
      <c r="S68" s="15">
        <f t="shared" si="131"/>
        <v>16</v>
      </c>
      <c r="T68" s="15">
        <f t="shared" ref="T68:T70" si="1331">L68+M68+N68*1.5+O68*2.3+P68*2+Q68*0.4+R68*0.2</f>
        <v>14.4</v>
      </c>
      <c r="U68" s="32">
        <f>U66+"00:15"</f>
        <v>1.4583333333333366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15">
        <f t="shared" si="133"/>
        <v>0</v>
      </c>
      <c r="AD68" s="15">
        <f t="shared" ref="AD68:AD70" si="1332">V68+W68+X68*1.5+Y68*2.3+Z68*2+AA68*0.4+AB68*0.2</f>
        <v>0</v>
      </c>
      <c r="AE68" s="32">
        <f>AE66+"00:15"</f>
        <v>1.4583333333333366</v>
      </c>
      <c r="AF68" s="2">
        <v>6</v>
      </c>
      <c r="AG68" s="2">
        <v>0</v>
      </c>
      <c r="AH68" s="2">
        <v>1</v>
      </c>
      <c r="AI68" s="2">
        <v>0</v>
      </c>
      <c r="AJ68" s="2">
        <v>0</v>
      </c>
      <c r="AK68" s="2">
        <v>0</v>
      </c>
      <c r="AL68" s="2">
        <v>0</v>
      </c>
      <c r="AM68" s="15">
        <f t="shared" si="135"/>
        <v>7</v>
      </c>
      <c r="AN68" s="15">
        <f t="shared" ref="AN68:AN70" si="1333">AF68+AG68+AH68*1.5+AI68*2.3+AJ68*2+AK68*0.4+AL68*0.2</f>
        <v>7.5</v>
      </c>
      <c r="AO68" s="32">
        <f>AO66+"00:15"</f>
        <v>1.4583333333333366</v>
      </c>
      <c r="AP68" s="2">
        <v>62</v>
      </c>
      <c r="AQ68" s="2">
        <v>23</v>
      </c>
      <c r="AR68" s="2">
        <v>7</v>
      </c>
      <c r="AS68" s="2">
        <v>0</v>
      </c>
      <c r="AT68" s="2">
        <v>1</v>
      </c>
      <c r="AU68" s="2">
        <v>4</v>
      </c>
      <c r="AV68" s="2">
        <v>1</v>
      </c>
      <c r="AW68" s="15">
        <f t="shared" si="137"/>
        <v>98</v>
      </c>
      <c r="AX68" s="15">
        <f t="shared" ref="AX68:AX70" si="1334">AP68+AQ68+AR68*1.5+AS68*2.3+AT68*2+AU68*0.4+AV68*0.2</f>
        <v>99.3</v>
      </c>
      <c r="AY68" s="32">
        <f>AY66+"00:15"</f>
        <v>1.4583333333333366</v>
      </c>
      <c r="AZ68" s="2">
        <v>0</v>
      </c>
      <c r="BA68" s="2">
        <v>0</v>
      </c>
      <c r="BB68" s="2">
        <v>0</v>
      </c>
      <c r="BC68" s="2">
        <v>0</v>
      </c>
      <c r="BD68" s="2">
        <v>0</v>
      </c>
      <c r="BE68" s="2">
        <v>0</v>
      </c>
      <c r="BF68" s="2">
        <v>0</v>
      </c>
      <c r="BG68" s="15">
        <f t="shared" si="139"/>
        <v>0</v>
      </c>
      <c r="BH68" s="15">
        <f t="shared" ref="BH68:BH70" si="1335">AZ68+BA68+BB68*1.5+BC68*2.3+BD68*2+BE68*0.4+BF68*0.2</f>
        <v>0</v>
      </c>
      <c r="BI68" s="32">
        <f>BI66+"00:15"</f>
        <v>1.4583333333333366</v>
      </c>
      <c r="BJ68" s="2">
        <v>77</v>
      </c>
      <c r="BK68" s="2">
        <v>26</v>
      </c>
      <c r="BL68" s="2">
        <v>10</v>
      </c>
      <c r="BM68" s="2">
        <v>0</v>
      </c>
      <c r="BN68" s="2">
        <v>2</v>
      </c>
      <c r="BO68" s="2">
        <v>4</v>
      </c>
      <c r="BP68" s="2">
        <v>1</v>
      </c>
      <c r="BQ68" s="15">
        <f t="shared" si="141"/>
        <v>120</v>
      </c>
      <c r="BR68" s="15">
        <f t="shared" ref="BR68:BR70" si="1336">BJ68+BK68+BL68*1.5+BM68*2.3+BN68*2+BO68*0.4+BP68*0.2</f>
        <v>123.8</v>
      </c>
      <c r="BS68" s="32">
        <f>BS66+"00:15"</f>
        <v>1.4583333333333366</v>
      </c>
      <c r="BT68" s="2">
        <v>2</v>
      </c>
      <c r="BU68" s="2">
        <v>0</v>
      </c>
      <c r="BV68" s="2">
        <v>0</v>
      </c>
      <c r="BW68" s="2">
        <v>0</v>
      </c>
      <c r="BX68" s="2">
        <v>0</v>
      </c>
      <c r="BY68" s="2">
        <v>0</v>
      </c>
      <c r="BZ68" s="2">
        <v>0</v>
      </c>
      <c r="CA68" s="15">
        <f t="shared" si="143"/>
        <v>2</v>
      </c>
      <c r="CB68" s="15">
        <f t="shared" ref="CB68:CB70" si="1337">BT68+BU68+BV68*1.5+BW68*2.3+BX68*2+BY68*0.4+BZ68*0.2</f>
        <v>2</v>
      </c>
      <c r="CC68" s="32">
        <f>CC66+"00:15"</f>
        <v>1.4583333333333366</v>
      </c>
      <c r="CD68" s="2">
        <v>0</v>
      </c>
      <c r="CE68" s="2">
        <v>0</v>
      </c>
      <c r="CF68" s="2">
        <v>0</v>
      </c>
      <c r="CG68" s="2">
        <v>0</v>
      </c>
      <c r="CH68" s="2">
        <v>0</v>
      </c>
      <c r="CI68" s="2">
        <v>0</v>
      </c>
      <c r="CJ68" s="2">
        <v>0</v>
      </c>
      <c r="CK68" s="15">
        <f t="shared" si="145"/>
        <v>0</v>
      </c>
      <c r="CL68" s="15">
        <f t="shared" ref="CL68:CL70" si="1338">CD68+CE68+CF68*1.5+CG68*2.3+CH68*2+CI68*0.4+CJ68*0.2</f>
        <v>0</v>
      </c>
      <c r="CM68" s="32">
        <f>CM66+"00:15"</f>
        <v>1.4583333333333366</v>
      </c>
      <c r="CN68" s="2">
        <f t="shared" si="754"/>
        <v>8</v>
      </c>
      <c r="CO68" s="2">
        <f t="shared" si="754"/>
        <v>0</v>
      </c>
      <c r="CP68" s="2">
        <f t="shared" si="754"/>
        <v>1</v>
      </c>
      <c r="CQ68" s="2">
        <f t="shared" si="754"/>
        <v>0</v>
      </c>
      <c r="CR68" s="2">
        <f t="shared" si="754"/>
        <v>0</v>
      </c>
      <c r="CS68" s="2">
        <f t="shared" si="754"/>
        <v>0</v>
      </c>
      <c r="CT68" s="2">
        <f t="shared" si="754"/>
        <v>0</v>
      </c>
      <c r="CU68" s="15">
        <f t="shared" si="754"/>
        <v>9</v>
      </c>
      <c r="CV68" s="15">
        <f t="shared" ref="CV68:CV70" si="1339">CN68+CO68+CP68*1.5+CQ68*2.3+CR68*2+CS68*0.4+CT68*0.2</f>
        <v>9.5</v>
      </c>
      <c r="CW68" s="32">
        <f>CW66+"00:15"</f>
        <v>1.4583333333333366</v>
      </c>
      <c r="CX68" s="2">
        <f t="shared" si="755"/>
        <v>13</v>
      </c>
      <c r="CY68" s="2">
        <f t="shared" si="755"/>
        <v>2</v>
      </c>
      <c r="CZ68" s="2">
        <f t="shared" si="755"/>
        <v>0</v>
      </c>
      <c r="DA68" s="2">
        <f t="shared" si="755"/>
        <v>0</v>
      </c>
      <c r="DB68" s="2">
        <f t="shared" si="755"/>
        <v>0</v>
      </c>
      <c r="DC68" s="2">
        <f t="shared" si="755"/>
        <v>0</v>
      </c>
      <c r="DD68" s="2">
        <f t="shared" si="755"/>
        <v>2</v>
      </c>
      <c r="DE68" s="15">
        <f t="shared" si="755"/>
        <v>17</v>
      </c>
      <c r="DF68" s="15">
        <f t="shared" ref="DF68:DF70" si="1340">CX68+CY68+CZ68*1.5+DA68*2.3+DB68*2+DC68*0.4+DD68*0.2</f>
        <v>15.4</v>
      </c>
      <c r="DG68" s="32">
        <f>DG66+"00:15"</f>
        <v>1.4583333333333366</v>
      </c>
      <c r="DH68" s="2">
        <f t="shared" si="756"/>
        <v>89</v>
      </c>
      <c r="DI68" s="2">
        <f t="shared" si="756"/>
        <v>28</v>
      </c>
      <c r="DJ68" s="2">
        <f t="shared" si="756"/>
        <v>10</v>
      </c>
      <c r="DK68" s="2">
        <f t="shared" si="756"/>
        <v>0</v>
      </c>
      <c r="DL68" s="2">
        <f t="shared" si="756"/>
        <v>2</v>
      </c>
      <c r="DM68" s="2">
        <f t="shared" si="756"/>
        <v>4</v>
      </c>
      <c r="DN68" s="2">
        <f t="shared" si="756"/>
        <v>3</v>
      </c>
      <c r="DO68" s="15">
        <f t="shared" si="756"/>
        <v>136</v>
      </c>
      <c r="DP68" s="15">
        <f t="shared" ref="DP68:DP70" si="1341">DH68+DI68+DJ68*1.5+DK68*2.3+DL68*2+DM68*0.4+DN68*0.2</f>
        <v>138.19999999999999</v>
      </c>
      <c r="DQ68" s="32">
        <f>DQ66+"00:15"</f>
        <v>1.4583333333333366</v>
      </c>
      <c r="DR68" s="2">
        <f t="shared" si="757"/>
        <v>68</v>
      </c>
      <c r="DS68" s="2">
        <f t="shared" si="757"/>
        <v>23</v>
      </c>
      <c r="DT68" s="2">
        <f t="shared" si="757"/>
        <v>8</v>
      </c>
      <c r="DU68" s="2">
        <f t="shared" si="757"/>
        <v>0</v>
      </c>
      <c r="DV68" s="2">
        <f t="shared" si="757"/>
        <v>1</v>
      </c>
      <c r="DW68" s="2">
        <f t="shared" si="757"/>
        <v>4</v>
      </c>
      <c r="DX68" s="2">
        <f t="shared" si="757"/>
        <v>1</v>
      </c>
      <c r="DY68" s="15">
        <f t="shared" si="757"/>
        <v>105</v>
      </c>
      <c r="DZ68" s="15">
        <f t="shared" ref="DZ68:DZ70" si="1342">DR68+DS68+DT68*1.5+DU68*2.3+DV68*2+DW68*0.4+DX68*0.2</f>
        <v>106.8</v>
      </c>
      <c r="EA68" s="32">
        <f>EA66+"00:15"</f>
        <v>1.4583333333333366</v>
      </c>
      <c r="EB68" s="2">
        <f t="shared" si="758"/>
        <v>63</v>
      </c>
      <c r="EC68" s="2">
        <f t="shared" si="758"/>
        <v>23</v>
      </c>
      <c r="ED68" s="2">
        <f t="shared" si="758"/>
        <v>7</v>
      </c>
      <c r="EE68" s="2">
        <f t="shared" si="758"/>
        <v>0</v>
      </c>
      <c r="EF68" s="2">
        <f t="shared" si="758"/>
        <v>1</v>
      </c>
      <c r="EG68" s="2">
        <f t="shared" si="758"/>
        <v>4</v>
      </c>
      <c r="EH68" s="2">
        <f t="shared" si="758"/>
        <v>1</v>
      </c>
      <c r="EI68" s="15">
        <f t="shared" si="758"/>
        <v>99</v>
      </c>
      <c r="EJ68" s="15">
        <f t="shared" ref="EJ68:EJ70" si="1343">EB68+EC68+ED68*1.5+EE68*2.3+EF68*2+EG68*0.4+EH68*0.2</f>
        <v>100.3</v>
      </c>
      <c r="EK68" s="32">
        <f>EK66+"00:15"</f>
        <v>1.4583333333333366</v>
      </c>
      <c r="EL68" s="2">
        <f t="shared" si="759"/>
        <v>79</v>
      </c>
      <c r="EM68" s="2">
        <f t="shared" si="759"/>
        <v>26</v>
      </c>
      <c r="EN68" s="2">
        <f t="shared" si="759"/>
        <v>10</v>
      </c>
      <c r="EO68" s="2">
        <f t="shared" si="759"/>
        <v>0</v>
      </c>
      <c r="EP68" s="2">
        <f t="shared" si="759"/>
        <v>2</v>
      </c>
      <c r="EQ68" s="2">
        <f t="shared" si="759"/>
        <v>4</v>
      </c>
      <c r="ER68" s="2">
        <f t="shared" si="759"/>
        <v>1</v>
      </c>
      <c r="ES68" s="15">
        <f t="shared" si="759"/>
        <v>122</v>
      </c>
      <c r="ET68" s="15">
        <f t="shared" ref="ET68:ET70" si="1344">EL68+EM68+EN68*1.5+EO68*2.3+EP68*2+EQ68*0.4+ER68*0.2</f>
        <v>125.8</v>
      </c>
    </row>
    <row r="69" spans="1:150" x14ac:dyDescent="0.25">
      <c r="A69" s="32">
        <f>A68+"00:15"</f>
        <v>0.46875000000000028</v>
      </c>
      <c r="B69" s="2">
        <v>0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15">
        <f t="shared" si="129"/>
        <v>0</v>
      </c>
      <c r="J69" s="15">
        <f t="shared" si="1330"/>
        <v>0</v>
      </c>
      <c r="K69" s="32">
        <f>K68+"00:15"</f>
        <v>0.46875000000000028</v>
      </c>
      <c r="L69" s="2">
        <v>11</v>
      </c>
      <c r="M69" s="2">
        <v>1</v>
      </c>
      <c r="N69" s="2">
        <v>1</v>
      </c>
      <c r="O69" s="2">
        <v>0</v>
      </c>
      <c r="P69" s="2">
        <v>0</v>
      </c>
      <c r="Q69" s="2">
        <v>0</v>
      </c>
      <c r="R69" s="2">
        <v>0</v>
      </c>
      <c r="S69" s="15">
        <f t="shared" si="131"/>
        <v>13</v>
      </c>
      <c r="T69" s="15">
        <f t="shared" si="1331"/>
        <v>13.5</v>
      </c>
      <c r="U69" s="32">
        <f>U68+"00:15"</f>
        <v>1.4687500000000033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15">
        <f t="shared" si="133"/>
        <v>0</v>
      </c>
      <c r="AD69" s="15">
        <f t="shared" si="1332"/>
        <v>0</v>
      </c>
      <c r="AE69" s="32">
        <f>AE68+"00:15"</f>
        <v>1.4687500000000033</v>
      </c>
      <c r="AF69" s="2">
        <v>6</v>
      </c>
      <c r="AG69" s="2">
        <v>4</v>
      </c>
      <c r="AH69" s="2">
        <v>1</v>
      </c>
      <c r="AI69" s="2">
        <v>0</v>
      </c>
      <c r="AJ69" s="2">
        <v>0</v>
      </c>
      <c r="AK69" s="2">
        <v>2</v>
      </c>
      <c r="AL69" s="2">
        <v>0</v>
      </c>
      <c r="AM69" s="15">
        <f t="shared" si="135"/>
        <v>13</v>
      </c>
      <c r="AN69" s="15">
        <f t="shared" si="1333"/>
        <v>12.3</v>
      </c>
      <c r="AO69" s="32">
        <f>AO68+"00:15"</f>
        <v>1.4687500000000033</v>
      </c>
      <c r="AP69" s="2">
        <v>68</v>
      </c>
      <c r="AQ69" s="2">
        <v>18</v>
      </c>
      <c r="AR69" s="2">
        <v>5</v>
      </c>
      <c r="AS69" s="2">
        <v>1</v>
      </c>
      <c r="AT69" s="2">
        <v>2</v>
      </c>
      <c r="AU69" s="2">
        <v>4</v>
      </c>
      <c r="AV69" s="2">
        <v>0</v>
      </c>
      <c r="AW69" s="15">
        <f t="shared" si="137"/>
        <v>98</v>
      </c>
      <c r="AX69" s="15">
        <f t="shared" si="1334"/>
        <v>101.39999999999999</v>
      </c>
      <c r="AY69" s="32">
        <f>AY68+"00:15"</f>
        <v>1.4687500000000033</v>
      </c>
      <c r="AZ69" s="2">
        <v>0</v>
      </c>
      <c r="BA69" s="2">
        <v>0</v>
      </c>
      <c r="BB69" s="2">
        <v>0</v>
      </c>
      <c r="BC69" s="2">
        <v>0</v>
      </c>
      <c r="BD69" s="2">
        <v>0</v>
      </c>
      <c r="BE69" s="2">
        <v>0</v>
      </c>
      <c r="BF69" s="2">
        <v>0</v>
      </c>
      <c r="BG69" s="15">
        <f t="shared" si="139"/>
        <v>0</v>
      </c>
      <c r="BH69" s="15">
        <f t="shared" si="1335"/>
        <v>0</v>
      </c>
      <c r="BI69" s="32">
        <f>BI68+"00:15"</f>
        <v>1.4687500000000033</v>
      </c>
      <c r="BJ69" s="2">
        <v>97</v>
      </c>
      <c r="BK69" s="2">
        <v>18</v>
      </c>
      <c r="BL69" s="2">
        <v>11</v>
      </c>
      <c r="BM69" s="2">
        <v>1</v>
      </c>
      <c r="BN69" s="2">
        <v>2</v>
      </c>
      <c r="BO69" s="2">
        <v>1</v>
      </c>
      <c r="BP69" s="2">
        <v>0</v>
      </c>
      <c r="BQ69" s="15">
        <f t="shared" si="141"/>
        <v>130</v>
      </c>
      <c r="BR69" s="15">
        <f t="shared" si="1336"/>
        <v>138.20000000000002</v>
      </c>
      <c r="BS69" s="32">
        <f>BS68+"00:15"</f>
        <v>1.4687500000000033</v>
      </c>
      <c r="BT69" s="2">
        <v>2</v>
      </c>
      <c r="BU69" s="2">
        <v>0</v>
      </c>
      <c r="BV69" s="2">
        <v>0</v>
      </c>
      <c r="BW69" s="2">
        <v>0</v>
      </c>
      <c r="BX69" s="2">
        <v>0</v>
      </c>
      <c r="BY69" s="2">
        <v>0</v>
      </c>
      <c r="BZ69" s="2">
        <v>0</v>
      </c>
      <c r="CA69" s="15">
        <f t="shared" si="143"/>
        <v>2</v>
      </c>
      <c r="CB69" s="15">
        <f t="shared" si="1337"/>
        <v>2</v>
      </c>
      <c r="CC69" s="32">
        <f>CC68+"00:15"</f>
        <v>1.4687500000000033</v>
      </c>
      <c r="CD69" s="2">
        <v>0</v>
      </c>
      <c r="CE69" s="2">
        <v>0</v>
      </c>
      <c r="CF69" s="2">
        <v>0</v>
      </c>
      <c r="CG69" s="2">
        <v>0</v>
      </c>
      <c r="CH69" s="2">
        <v>0</v>
      </c>
      <c r="CI69" s="2">
        <v>0</v>
      </c>
      <c r="CJ69" s="2">
        <v>0</v>
      </c>
      <c r="CK69" s="15">
        <f t="shared" si="145"/>
        <v>0</v>
      </c>
      <c r="CL69" s="15">
        <f t="shared" si="1338"/>
        <v>0</v>
      </c>
      <c r="CM69" s="32">
        <f>CM68+"00:15"</f>
        <v>1.4687500000000033</v>
      </c>
      <c r="CN69" s="2">
        <f t="shared" si="754"/>
        <v>8</v>
      </c>
      <c r="CO69" s="2">
        <f t="shared" si="754"/>
        <v>4</v>
      </c>
      <c r="CP69" s="2">
        <f t="shared" si="754"/>
        <v>1</v>
      </c>
      <c r="CQ69" s="2">
        <f t="shared" si="754"/>
        <v>0</v>
      </c>
      <c r="CR69" s="2">
        <f t="shared" si="754"/>
        <v>0</v>
      </c>
      <c r="CS69" s="2">
        <f t="shared" si="754"/>
        <v>2</v>
      </c>
      <c r="CT69" s="2">
        <f t="shared" si="754"/>
        <v>0</v>
      </c>
      <c r="CU69" s="15">
        <f t="shared" si="754"/>
        <v>15</v>
      </c>
      <c r="CV69" s="15">
        <f t="shared" si="1339"/>
        <v>14.3</v>
      </c>
      <c r="CW69" s="32">
        <f>CW68+"00:15"</f>
        <v>1.4687500000000033</v>
      </c>
      <c r="CX69" s="2">
        <f t="shared" si="755"/>
        <v>11</v>
      </c>
      <c r="CY69" s="2">
        <f t="shared" si="755"/>
        <v>1</v>
      </c>
      <c r="CZ69" s="2">
        <f t="shared" si="755"/>
        <v>1</v>
      </c>
      <c r="DA69" s="2">
        <f t="shared" si="755"/>
        <v>0</v>
      </c>
      <c r="DB69" s="2">
        <f t="shared" si="755"/>
        <v>0</v>
      </c>
      <c r="DC69" s="2">
        <f t="shared" si="755"/>
        <v>0</v>
      </c>
      <c r="DD69" s="2">
        <f t="shared" si="755"/>
        <v>0</v>
      </c>
      <c r="DE69" s="15">
        <f t="shared" si="755"/>
        <v>13</v>
      </c>
      <c r="DF69" s="15">
        <f t="shared" si="1340"/>
        <v>13.5</v>
      </c>
      <c r="DG69" s="32">
        <f>DG68+"00:15"</f>
        <v>1.4687500000000033</v>
      </c>
      <c r="DH69" s="2">
        <f t="shared" si="756"/>
        <v>108</v>
      </c>
      <c r="DI69" s="2">
        <f t="shared" si="756"/>
        <v>19</v>
      </c>
      <c r="DJ69" s="2">
        <f t="shared" si="756"/>
        <v>12</v>
      </c>
      <c r="DK69" s="2">
        <f t="shared" si="756"/>
        <v>1</v>
      </c>
      <c r="DL69" s="2">
        <f t="shared" si="756"/>
        <v>2</v>
      </c>
      <c r="DM69" s="2">
        <f t="shared" si="756"/>
        <v>1</v>
      </c>
      <c r="DN69" s="2">
        <f t="shared" si="756"/>
        <v>0</v>
      </c>
      <c r="DO69" s="15">
        <f t="shared" si="756"/>
        <v>143</v>
      </c>
      <c r="DP69" s="15">
        <f t="shared" si="1341"/>
        <v>151.70000000000002</v>
      </c>
      <c r="DQ69" s="32">
        <f>DQ68+"00:15"</f>
        <v>1.4687500000000033</v>
      </c>
      <c r="DR69" s="2">
        <f t="shared" si="757"/>
        <v>74</v>
      </c>
      <c r="DS69" s="2">
        <f t="shared" si="757"/>
        <v>22</v>
      </c>
      <c r="DT69" s="2">
        <f t="shared" si="757"/>
        <v>6</v>
      </c>
      <c r="DU69" s="2">
        <f t="shared" si="757"/>
        <v>1</v>
      </c>
      <c r="DV69" s="2">
        <f t="shared" si="757"/>
        <v>2</v>
      </c>
      <c r="DW69" s="2">
        <f t="shared" si="757"/>
        <v>6</v>
      </c>
      <c r="DX69" s="2">
        <f t="shared" si="757"/>
        <v>0</v>
      </c>
      <c r="DY69" s="15">
        <f t="shared" si="757"/>
        <v>111</v>
      </c>
      <c r="DZ69" s="15">
        <f t="shared" si="1342"/>
        <v>113.7</v>
      </c>
      <c r="EA69" s="32">
        <f>EA68+"00:15"</f>
        <v>1.4687500000000033</v>
      </c>
      <c r="EB69" s="2">
        <f t="shared" si="758"/>
        <v>68</v>
      </c>
      <c r="EC69" s="2">
        <f t="shared" si="758"/>
        <v>18</v>
      </c>
      <c r="ED69" s="2">
        <f t="shared" si="758"/>
        <v>5</v>
      </c>
      <c r="EE69" s="2">
        <f t="shared" si="758"/>
        <v>1</v>
      </c>
      <c r="EF69" s="2">
        <f t="shared" si="758"/>
        <v>2</v>
      </c>
      <c r="EG69" s="2">
        <f t="shared" si="758"/>
        <v>4</v>
      </c>
      <c r="EH69" s="2">
        <f t="shared" si="758"/>
        <v>0</v>
      </c>
      <c r="EI69" s="15">
        <f t="shared" si="758"/>
        <v>98</v>
      </c>
      <c r="EJ69" s="15">
        <f t="shared" si="1343"/>
        <v>101.39999999999999</v>
      </c>
      <c r="EK69" s="32">
        <f>EK68+"00:15"</f>
        <v>1.4687500000000033</v>
      </c>
      <c r="EL69" s="2">
        <f t="shared" si="759"/>
        <v>99</v>
      </c>
      <c r="EM69" s="2">
        <f t="shared" si="759"/>
        <v>18</v>
      </c>
      <c r="EN69" s="2">
        <f t="shared" si="759"/>
        <v>11</v>
      </c>
      <c r="EO69" s="2">
        <f t="shared" si="759"/>
        <v>1</v>
      </c>
      <c r="EP69" s="2">
        <f t="shared" si="759"/>
        <v>2</v>
      </c>
      <c r="EQ69" s="2">
        <f t="shared" si="759"/>
        <v>1</v>
      </c>
      <c r="ER69" s="2">
        <f t="shared" si="759"/>
        <v>0</v>
      </c>
      <c r="ES69" s="15">
        <f t="shared" si="759"/>
        <v>132</v>
      </c>
      <c r="ET69" s="15">
        <f t="shared" si="1344"/>
        <v>140.20000000000002</v>
      </c>
    </row>
    <row r="70" spans="1:150" x14ac:dyDescent="0.25">
      <c r="A70" s="32">
        <f t="shared" ref="A70:A71" si="1345">A69+"00:15"</f>
        <v>0.47916666666666696</v>
      </c>
      <c r="B70" s="2">
        <v>0</v>
      </c>
      <c r="C70" s="2">
        <v>1</v>
      </c>
      <c r="D70" s="2">
        <v>0</v>
      </c>
      <c r="E70" s="2">
        <v>0</v>
      </c>
      <c r="F70" s="2">
        <v>0</v>
      </c>
      <c r="G70" s="2">
        <v>0</v>
      </c>
      <c r="H70" s="2">
        <v>1</v>
      </c>
      <c r="I70" s="15">
        <f t="shared" si="129"/>
        <v>2</v>
      </c>
      <c r="J70" s="15">
        <f t="shared" si="1330"/>
        <v>1.2</v>
      </c>
      <c r="K70" s="32">
        <f t="shared" ref="K70:K71" si="1346">K69+"00:15"</f>
        <v>0.47916666666666696</v>
      </c>
      <c r="L70" s="2">
        <v>6</v>
      </c>
      <c r="M70" s="2">
        <v>0</v>
      </c>
      <c r="N70" s="2">
        <v>1</v>
      </c>
      <c r="O70" s="2">
        <v>0</v>
      </c>
      <c r="P70" s="2">
        <v>0</v>
      </c>
      <c r="Q70" s="2">
        <v>1</v>
      </c>
      <c r="R70" s="2">
        <v>0</v>
      </c>
      <c r="S70" s="15">
        <f t="shared" si="131"/>
        <v>8</v>
      </c>
      <c r="T70" s="15">
        <f t="shared" si="1331"/>
        <v>7.9</v>
      </c>
      <c r="U70" s="32">
        <f t="shared" ref="U70:U71" si="1347">U69+"00:15"</f>
        <v>1.4791666666666701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15">
        <f t="shared" si="133"/>
        <v>0</v>
      </c>
      <c r="AD70" s="15">
        <f t="shared" si="1332"/>
        <v>0</v>
      </c>
      <c r="AE70" s="32">
        <f t="shared" ref="AE70:AE71" si="1348">AE69+"00:15"</f>
        <v>1.4791666666666701</v>
      </c>
      <c r="AF70" s="2">
        <v>12</v>
      </c>
      <c r="AG70" s="2">
        <v>3</v>
      </c>
      <c r="AH70" s="2">
        <v>1</v>
      </c>
      <c r="AI70" s="2">
        <v>0</v>
      </c>
      <c r="AJ70" s="2">
        <v>0</v>
      </c>
      <c r="AK70" s="2">
        <v>0</v>
      </c>
      <c r="AL70" s="2">
        <v>0</v>
      </c>
      <c r="AM70" s="15">
        <f t="shared" si="135"/>
        <v>16</v>
      </c>
      <c r="AN70" s="15">
        <f t="shared" si="1333"/>
        <v>16.5</v>
      </c>
      <c r="AO70" s="32">
        <f t="shared" ref="AO70:AO71" si="1349">AO69+"00:15"</f>
        <v>1.4791666666666701</v>
      </c>
      <c r="AP70" s="2">
        <v>80</v>
      </c>
      <c r="AQ70" s="2">
        <v>15</v>
      </c>
      <c r="AR70" s="2">
        <v>15</v>
      </c>
      <c r="AS70" s="2">
        <v>2</v>
      </c>
      <c r="AT70" s="2">
        <v>3</v>
      </c>
      <c r="AU70" s="2">
        <v>7</v>
      </c>
      <c r="AV70" s="2">
        <v>1</v>
      </c>
      <c r="AW70" s="15">
        <f t="shared" si="137"/>
        <v>123</v>
      </c>
      <c r="AX70" s="15">
        <f t="shared" si="1334"/>
        <v>131.1</v>
      </c>
      <c r="AY70" s="32">
        <f t="shared" ref="AY70:AY71" si="1350">AY69+"00:15"</f>
        <v>1.4791666666666701</v>
      </c>
      <c r="AZ70" s="2">
        <v>0</v>
      </c>
      <c r="BA70" s="2">
        <v>0</v>
      </c>
      <c r="BB70" s="2">
        <v>0</v>
      </c>
      <c r="BC70" s="2">
        <v>0</v>
      </c>
      <c r="BD70" s="2">
        <v>0</v>
      </c>
      <c r="BE70" s="2">
        <v>0</v>
      </c>
      <c r="BF70" s="2">
        <v>0</v>
      </c>
      <c r="BG70" s="15">
        <f t="shared" si="139"/>
        <v>0</v>
      </c>
      <c r="BH70" s="15">
        <f t="shared" si="1335"/>
        <v>0</v>
      </c>
      <c r="BI70" s="32">
        <f t="shared" ref="BI70:BI71" si="1351">BI69+"00:15"</f>
        <v>1.4791666666666701</v>
      </c>
      <c r="BJ70" s="2">
        <v>65</v>
      </c>
      <c r="BK70" s="2">
        <v>13</v>
      </c>
      <c r="BL70" s="2">
        <v>11</v>
      </c>
      <c r="BM70" s="2">
        <v>2</v>
      </c>
      <c r="BN70" s="2">
        <v>2</v>
      </c>
      <c r="BO70" s="2">
        <v>10</v>
      </c>
      <c r="BP70" s="2">
        <v>0</v>
      </c>
      <c r="BQ70" s="15">
        <f t="shared" si="141"/>
        <v>103</v>
      </c>
      <c r="BR70" s="15">
        <f t="shared" si="1336"/>
        <v>107.1</v>
      </c>
      <c r="BS70" s="32">
        <f t="shared" ref="BS70:BS71" si="1352">BS69+"00:15"</f>
        <v>1.4791666666666701</v>
      </c>
      <c r="BT70" s="2">
        <v>0</v>
      </c>
      <c r="BU70" s="2">
        <v>0</v>
      </c>
      <c r="BV70" s="2">
        <v>0</v>
      </c>
      <c r="BW70" s="2">
        <v>0</v>
      </c>
      <c r="BX70" s="2">
        <v>0</v>
      </c>
      <c r="BY70" s="2">
        <v>0</v>
      </c>
      <c r="BZ70" s="2">
        <v>0</v>
      </c>
      <c r="CA70" s="15">
        <f t="shared" si="143"/>
        <v>0</v>
      </c>
      <c r="CB70" s="15">
        <f t="shared" si="1337"/>
        <v>0</v>
      </c>
      <c r="CC70" s="32">
        <f t="shared" ref="CC70:CC71" si="1353">CC69+"00:15"</f>
        <v>1.4791666666666701</v>
      </c>
      <c r="CD70" s="2">
        <v>0</v>
      </c>
      <c r="CE70" s="2">
        <v>0</v>
      </c>
      <c r="CF70" s="2">
        <v>0</v>
      </c>
      <c r="CG70" s="2">
        <v>0</v>
      </c>
      <c r="CH70" s="2">
        <v>0</v>
      </c>
      <c r="CI70" s="2">
        <v>0</v>
      </c>
      <c r="CJ70" s="2">
        <v>0</v>
      </c>
      <c r="CK70" s="15">
        <f t="shared" si="145"/>
        <v>0</v>
      </c>
      <c r="CL70" s="15">
        <f t="shared" si="1338"/>
        <v>0</v>
      </c>
      <c r="CM70" s="32">
        <f t="shared" ref="CM70:CM71" si="1354">CM69+"00:15"</f>
        <v>1.4791666666666701</v>
      </c>
      <c r="CN70" s="2">
        <f t="shared" si="754"/>
        <v>12</v>
      </c>
      <c r="CO70" s="2">
        <f t="shared" si="754"/>
        <v>3</v>
      </c>
      <c r="CP70" s="2">
        <f t="shared" si="754"/>
        <v>1</v>
      </c>
      <c r="CQ70" s="2">
        <f t="shared" si="754"/>
        <v>0</v>
      </c>
      <c r="CR70" s="2">
        <f t="shared" si="754"/>
        <v>0</v>
      </c>
      <c r="CS70" s="2">
        <f t="shared" si="754"/>
        <v>0</v>
      </c>
      <c r="CT70" s="2">
        <f t="shared" si="754"/>
        <v>0</v>
      </c>
      <c r="CU70" s="15">
        <f t="shared" si="754"/>
        <v>16</v>
      </c>
      <c r="CV70" s="15">
        <f t="shared" si="1339"/>
        <v>16.5</v>
      </c>
      <c r="CW70" s="32">
        <f t="shared" ref="CW70:CW71" si="1355">CW69+"00:15"</f>
        <v>1.4791666666666701</v>
      </c>
      <c r="CX70" s="2">
        <f t="shared" si="755"/>
        <v>6</v>
      </c>
      <c r="CY70" s="2">
        <f t="shared" si="755"/>
        <v>1</v>
      </c>
      <c r="CZ70" s="2">
        <f t="shared" si="755"/>
        <v>1</v>
      </c>
      <c r="DA70" s="2">
        <f t="shared" si="755"/>
        <v>0</v>
      </c>
      <c r="DB70" s="2">
        <f t="shared" si="755"/>
        <v>0</v>
      </c>
      <c r="DC70" s="2">
        <f t="shared" si="755"/>
        <v>1</v>
      </c>
      <c r="DD70" s="2">
        <f t="shared" si="755"/>
        <v>1</v>
      </c>
      <c r="DE70" s="15">
        <f t="shared" si="755"/>
        <v>10</v>
      </c>
      <c r="DF70" s="15">
        <f t="shared" si="1340"/>
        <v>9.1</v>
      </c>
      <c r="DG70" s="32">
        <f t="shared" ref="DG70:DG71" si="1356">DG69+"00:15"</f>
        <v>1.4791666666666701</v>
      </c>
      <c r="DH70" s="2">
        <f t="shared" si="756"/>
        <v>71</v>
      </c>
      <c r="DI70" s="2">
        <f t="shared" si="756"/>
        <v>13</v>
      </c>
      <c r="DJ70" s="2">
        <f t="shared" si="756"/>
        <v>12</v>
      </c>
      <c r="DK70" s="2">
        <f t="shared" si="756"/>
        <v>2</v>
      </c>
      <c r="DL70" s="2">
        <f t="shared" si="756"/>
        <v>2</v>
      </c>
      <c r="DM70" s="2">
        <f t="shared" si="756"/>
        <v>11</v>
      </c>
      <c r="DN70" s="2">
        <f t="shared" si="756"/>
        <v>0</v>
      </c>
      <c r="DO70" s="15">
        <f t="shared" si="756"/>
        <v>111</v>
      </c>
      <c r="DP70" s="15">
        <f t="shared" si="1341"/>
        <v>115</v>
      </c>
      <c r="DQ70" s="32">
        <f t="shared" ref="DQ70:DQ71" si="1357">DQ69+"00:15"</f>
        <v>1.4791666666666701</v>
      </c>
      <c r="DR70" s="2">
        <f t="shared" si="757"/>
        <v>92</v>
      </c>
      <c r="DS70" s="2">
        <f t="shared" si="757"/>
        <v>18</v>
      </c>
      <c r="DT70" s="2">
        <f t="shared" si="757"/>
        <v>16</v>
      </c>
      <c r="DU70" s="2">
        <f t="shared" si="757"/>
        <v>2</v>
      </c>
      <c r="DV70" s="2">
        <f t="shared" si="757"/>
        <v>3</v>
      </c>
      <c r="DW70" s="2">
        <f t="shared" si="757"/>
        <v>7</v>
      </c>
      <c r="DX70" s="2">
        <f t="shared" si="757"/>
        <v>1</v>
      </c>
      <c r="DY70" s="15">
        <f t="shared" si="757"/>
        <v>139</v>
      </c>
      <c r="DZ70" s="15">
        <f t="shared" si="1342"/>
        <v>147.6</v>
      </c>
      <c r="EA70" s="32">
        <f t="shared" ref="EA70:EA71" si="1358">EA69+"00:15"</f>
        <v>1.4791666666666701</v>
      </c>
      <c r="EB70" s="2">
        <f t="shared" si="758"/>
        <v>80</v>
      </c>
      <c r="EC70" s="2">
        <f t="shared" si="758"/>
        <v>16</v>
      </c>
      <c r="ED70" s="2">
        <f t="shared" si="758"/>
        <v>15</v>
      </c>
      <c r="EE70" s="2">
        <f t="shared" si="758"/>
        <v>2</v>
      </c>
      <c r="EF70" s="2">
        <f t="shared" si="758"/>
        <v>3</v>
      </c>
      <c r="EG70" s="2">
        <f t="shared" si="758"/>
        <v>7</v>
      </c>
      <c r="EH70" s="2">
        <f t="shared" si="758"/>
        <v>2</v>
      </c>
      <c r="EI70" s="15">
        <f t="shared" si="758"/>
        <v>125</v>
      </c>
      <c r="EJ70" s="15">
        <f t="shared" si="1343"/>
        <v>132.30000000000001</v>
      </c>
      <c r="EK70" s="32">
        <f t="shared" ref="EK70:EK71" si="1359">EK69+"00:15"</f>
        <v>1.4791666666666701</v>
      </c>
      <c r="EL70" s="2">
        <f t="shared" si="759"/>
        <v>65</v>
      </c>
      <c r="EM70" s="2">
        <f t="shared" si="759"/>
        <v>13</v>
      </c>
      <c r="EN70" s="2">
        <f t="shared" si="759"/>
        <v>11</v>
      </c>
      <c r="EO70" s="2">
        <f t="shared" si="759"/>
        <v>2</v>
      </c>
      <c r="EP70" s="2">
        <f t="shared" si="759"/>
        <v>2</v>
      </c>
      <c r="EQ70" s="2">
        <f t="shared" si="759"/>
        <v>10</v>
      </c>
      <c r="ER70" s="2">
        <f t="shared" si="759"/>
        <v>0</v>
      </c>
      <c r="ES70" s="15">
        <f t="shared" si="759"/>
        <v>103</v>
      </c>
      <c r="ET70" s="15">
        <f t="shared" si="1344"/>
        <v>107.1</v>
      </c>
    </row>
    <row r="71" spans="1:150" ht="13.8" thickBot="1" x14ac:dyDescent="0.3">
      <c r="A71" s="32">
        <f t="shared" si="1345"/>
        <v>0.48958333333333365</v>
      </c>
      <c r="B71" s="2">
        <v>3</v>
      </c>
      <c r="C71" s="2">
        <v>0</v>
      </c>
      <c r="D71" s="2">
        <v>0</v>
      </c>
      <c r="E71" s="2">
        <v>0</v>
      </c>
      <c r="F71" s="2">
        <v>0</v>
      </c>
      <c r="G71" s="2">
        <v>0</v>
      </c>
      <c r="H71" s="2">
        <v>1</v>
      </c>
      <c r="I71" s="15">
        <f t="shared" si="129"/>
        <v>4</v>
      </c>
      <c r="J71" s="15">
        <f>B71+C71+D71*1.5+E71*2.3+F71*2+G71*0.4+H71*0.2</f>
        <v>3.2</v>
      </c>
      <c r="K71" s="32">
        <f t="shared" si="1346"/>
        <v>0.48958333333333365</v>
      </c>
      <c r="L71" s="2">
        <v>11</v>
      </c>
      <c r="M71" s="2">
        <v>1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15">
        <f t="shared" si="131"/>
        <v>12</v>
      </c>
      <c r="T71" s="15">
        <f>L71+M71+N71*1.5+O71*2.3+P71*2+Q71*0.4+R71*0.2</f>
        <v>12</v>
      </c>
      <c r="U71" s="32">
        <f t="shared" si="1347"/>
        <v>1.4895833333333368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15">
        <f t="shared" si="133"/>
        <v>0</v>
      </c>
      <c r="AD71" s="15">
        <f>V71+W71+X71*1.5+Y71*2.3+Z71*2+AA71*0.4+AB71*0.2</f>
        <v>0</v>
      </c>
      <c r="AE71" s="32">
        <f t="shared" si="1348"/>
        <v>1.4895833333333368</v>
      </c>
      <c r="AF71" s="2">
        <v>4</v>
      </c>
      <c r="AG71" s="2">
        <v>3</v>
      </c>
      <c r="AH71" s="2">
        <v>2</v>
      </c>
      <c r="AI71" s="2">
        <v>0</v>
      </c>
      <c r="AJ71" s="2">
        <v>0</v>
      </c>
      <c r="AK71" s="2">
        <v>0</v>
      </c>
      <c r="AL71" s="2">
        <v>0</v>
      </c>
      <c r="AM71" s="15">
        <f t="shared" si="135"/>
        <v>9</v>
      </c>
      <c r="AN71" s="15">
        <f>AF71+AG71+AH71*1.5+AI71*2.3+AJ71*2+AK71*0.4+AL71*0.2</f>
        <v>10</v>
      </c>
      <c r="AO71" s="32">
        <f t="shared" si="1349"/>
        <v>1.4895833333333368</v>
      </c>
      <c r="AP71" s="2">
        <v>77</v>
      </c>
      <c r="AQ71" s="2">
        <v>27</v>
      </c>
      <c r="AR71" s="2">
        <v>5</v>
      </c>
      <c r="AS71" s="2">
        <v>1</v>
      </c>
      <c r="AT71" s="2">
        <v>3</v>
      </c>
      <c r="AU71" s="2">
        <v>11</v>
      </c>
      <c r="AV71" s="2">
        <v>3</v>
      </c>
      <c r="AW71" s="15">
        <f t="shared" si="137"/>
        <v>127</v>
      </c>
      <c r="AX71" s="15">
        <f>AP71+AQ71+AR71*1.5+AS71*2.3+AT71*2+AU71*0.4+AV71*0.2</f>
        <v>124.8</v>
      </c>
      <c r="AY71" s="32">
        <f t="shared" si="1350"/>
        <v>1.4895833333333368</v>
      </c>
      <c r="AZ71" s="2">
        <v>0</v>
      </c>
      <c r="BA71" s="2">
        <v>0</v>
      </c>
      <c r="BB71" s="2">
        <v>0</v>
      </c>
      <c r="BC71" s="2">
        <v>0</v>
      </c>
      <c r="BD71" s="2">
        <v>0</v>
      </c>
      <c r="BE71" s="2">
        <v>0</v>
      </c>
      <c r="BF71" s="2">
        <v>0</v>
      </c>
      <c r="BG71" s="15">
        <f t="shared" si="139"/>
        <v>0</v>
      </c>
      <c r="BH71" s="15">
        <f>AZ71+BA71+BB71*1.5+BC71*2.3+BD71*2+BE71*0.4+BF71*0.2</f>
        <v>0</v>
      </c>
      <c r="BI71" s="32">
        <f t="shared" si="1351"/>
        <v>1.4895833333333368</v>
      </c>
      <c r="BJ71" s="2">
        <v>76</v>
      </c>
      <c r="BK71" s="2">
        <v>22</v>
      </c>
      <c r="BL71" s="2">
        <v>10</v>
      </c>
      <c r="BM71" s="2">
        <v>1</v>
      </c>
      <c r="BN71" s="2">
        <v>1</v>
      </c>
      <c r="BO71" s="2">
        <v>6</v>
      </c>
      <c r="BP71" s="2">
        <v>0</v>
      </c>
      <c r="BQ71" s="15">
        <f t="shared" si="141"/>
        <v>116</v>
      </c>
      <c r="BR71" s="15">
        <f>BJ71+BK71+BL71*1.5+BM71*2.3+BN71*2+BO71*0.4+BP71*0.2</f>
        <v>119.7</v>
      </c>
      <c r="BS71" s="32">
        <f t="shared" si="1352"/>
        <v>1.4895833333333368</v>
      </c>
      <c r="BT71" s="2">
        <v>0</v>
      </c>
      <c r="BU71" s="2">
        <v>0</v>
      </c>
      <c r="BV71" s="2">
        <v>0</v>
      </c>
      <c r="BW71" s="2">
        <v>0</v>
      </c>
      <c r="BX71" s="2">
        <v>0</v>
      </c>
      <c r="BY71" s="2">
        <v>0</v>
      </c>
      <c r="BZ71" s="2">
        <v>1</v>
      </c>
      <c r="CA71" s="15">
        <f t="shared" si="143"/>
        <v>1</v>
      </c>
      <c r="CB71" s="15">
        <f>BT71+BU71+BV71*1.5+BW71*2.3+BX71*2+BY71*0.4+BZ71*0.2</f>
        <v>0.2</v>
      </c>
      <c r="CC71" s="32">
        <f t="shared" si="1353"/>
        <v>1.4895833333333368</v>
      </c>
      <c r="CD71" s="2">
        <v>0</v>
      </c>
      <c r="CE71" s="2">
        <v>0</v>
      </c>
      <c r="CF71" s="2">
        <v>0</v>
      </c>
      <c r="CG71" s="2">
        <v>0</v>
      </c>
      <c r="CH71" s="2">
        <v>0</v>
      </c>
      <c r="CI71" s="2">
        <v>0</v>
      </c>
      <c r="CJ71" s="2">
        <v>0</v>
      </c>
      <c r="CK71" s="15">
        <f t="shared" si="145"/>
        <v>0</v>
      </c>
      <c r="CL71" s="15">
        <f>CD71+CE71+CF71*1.5+CG71*2.3+CH71*2+CI71*0.4+CJ71*0.2</f>
        <v>0</v>
      </c>
      <c r="CM71" s="32">
        <f t="shared" si="1354"/>
        <v>1.4895833333333368</v>
      </c>
      <c r="CN71" s="2">
        <f t="shared" si="754"/>
        <v>4</v>
      </c>
      <c r="CO71" s="2">
        <f t="shared" si="754"/>
        <v>3</v>
      </c>
      <c r="CP71" s="2">
        <f t="shared" si="754"/>
        <v>2</v>
      </c>
      <c r="CQ71" s="2">
        <f t="shared" si="754"/>
        <v>0</v>
      </c>
      <c r="CR71" s="2">
        <f t="shared" si="754"/>
        <v>0</v>
      </c>
      <c r="CS71" s="2">
        <f t="shared" si="754"/>
        <v>0</v>
      </c>
      <c r="CT71" s="2">
        <f t="shared" si="754"/>
        <v>1</v>
      </c>
      <c r="CU71" s="15">
        <f t="shared" si="754"/>
        <v>10</v>
      </c>
      <c r="CV71" s="15">
        <f>CN71+CO71+CP71*1.5+CQ71*2.3+CR71*2+CS71*0.4+CT71*0.2</f>
        <v>10.199999999999999</v>
      </c>
      <c r="CW71" s="32">
        <f t="shared" si="1355"/>
        <v>1.4895833333333368</v>
      </c>
      <c r="CX71" s="2">
        <f t="shared" si="755"/>
        <v>14</v>
      </c>
      <c r="CY71" s="2">
        <f t="shared" si="755"/>
        <v>1</v>
      </c>
      <c r="CZ71" s="2">
        <f t="shared" si="755"/>
        <v>0</v>
      </c>
      <c r="DA71" s="2">
        <f t="shared" si="755"/>
        <v>0</v>
      </c>
      <c r="DB71" s="2">
        <f t="shared" si="755"/>
        <v>0</v>
      </c>
      <c r="DC71" s="2">
        <f t="shared" si="755"/>
        <v>0</v>
      </c>
      <c r="DD71" s="2">
        <f t="shared" si="755"/>
        <v>1</v>
      </c>
      <c r="DE71" s="15">
        <f t="shared" si="755"/>
        <v>16</v>
      </c>
      <c r="DF71" s="15">
        <f>CX71+CY71+CZ71*1.5+DA71*2.3+DB71*2+DC71*0.4+DD71*0.2</f>
        <v>15.2</v>
      </c>
      <c r="DG71" s="32">
        <f t="shared" si="1356"/>
        <v>1.4895833333333368</v>
      </c>
      <c r="DH71" s="2">
        <f t="shared" si="756"/>
        <v>87</v>
      </c>
      <c r="DI71" s="2">
        <f t="shared" si="756"/>
        <v>23</v>
      </c>
      <c r="DJ71" s="2">
        <f t="shared" si="756"/>
        <v>10</v>
      </c>
      <c r="DK71" s="2">
        <f t="shared" si="756"/>
        <v>1</v>
      </c>
      <c r="DL71" s="2">
        <f t="shared" si="756"/>
        <v>1</v>
      </c>
      <c r="DM71" s="2">
        <f t="shared" si="756"/>
        <v>6</v>
      </c>
      <c r="DN71" s="2">
        <f t="shared" si="756"/>
        <v>0</v>
      </c>
      <c r="DO71" s="15">
        <f t="shared" si="756"/>
        <v>128</v>
      </c>
      <c r="DP71" s="15">
        <f>DH71+DI71+DJ71*1.5+DK71*2.3+DL71*2+DM71*0.4+DN71*0.2</f>
        <v>131.70000000000002</v>
      </c>
      <c r="DQ71" s="32">
        <f t="shared" si="1357"/>
        <v>1.4895833333333368</v>
      </c>
      <c r="DR71" s="2">
        <f t="shared" si="757"/>
        <v>81</v>
      </c>
      <c r="DS71" s="2">
        <f t="shared" si="757"/>
        <v>30</v>
      </c>
      <c r="DT71" s="2">
        <f t="shared" si="757"/>
        <v>7</v>
      </c>
      <c r="DU71" s="2">
        <f t="shared" si="757"/>
        <v>1</v>
      </c>
      <c r="DV71" s="2">
        <f t="shared" si="757"/>
        <v>3</v>
      </c>
      <c r="DW71" s="2">
        <f t="shared" si="757"/>
        <v>11</v>
      </c>
      <c r="DX71" s="2">
        <f t="shared" si="757"/>
        <v>3</v>
      </c>
      <c r="DY71" s="15">
        <f t="shared" si="757"/>
        <v>136</v>
      </c>
      <c r="DZ71" s="15">
        <f>DR71+DS71+DT71*1.5+DU71*2.3+DV71*2+DW71*0.4+DX71*0.2</f>
        <v>134.80000000000001</v>
      </c>
      <c r="EA71" s="32">
        <f t="shared" si="1358"/>
        <v>1.4895833333333368</v>
      </c>
      <c r="EB71" s="2">
        <f t="shared" si="758"/>
        <v>80</v>
      </c>
      <c r="EC71" s="2">
        <f t="shared" si="758"/>
        <v>27</v>
      </c>
      <c r="ED71" s="2">
        <f t="shared" si="758"/>
        <v>5</v>
      </c>
      <c r="EE71" s="2">
        <f t="shared" si="758"/>
        <v>1</v>
      </c>
      <c r="EF71" s="2">
        <f t="shared" si="758"/>
        <v>3</v>
      </c>
      <c r="EG71" s="2">
        <f t="shared" si="758"/>
        <v>11</v>
      </c>
      <c r="EH71" s="2">
        <f t="shared" si="758"/>
        <v>4</v>
      </c>
      <c r="EI71" s="15">
        <f t="shared" si="758"/>
        <v>131</v>
      </c>
      <c r="EJ71" s="15">
        <f>EB71+EC71+ED71*1.5+EE71*2.3+EF71*2+EG71*0.4+EH71*0.2</f>
        <v>128</v>
      </c>
      <c r="EK71" s="32">
        <f t="shared" si="1359"/>
        <v>1.4895833333333368</v>
      </c>
      <c r="EL71" s="2">
        <f t="shared" si="759"/>
        <v>76</v>
      </c>
      <c r="EM71" s="2">
        <f t="shared" si="759"/>
        <v>22</v>
      </c>
      <c r="EN71" s="2">
        <f t="shared" si="759"/>
        <v>10</v>
      </c>
      <c r="EO71" s="2">
        <f t="shared" si="759"/>
        <v>1</v>
      </c>
      <c r="EP71" s="2">
        <f t="shared" si="759"/>
        <v>1</v>
      </c>
      <c r="EQ71" s="2">
        <f t="shared" si="759"/>
        <v>6</v>
      </c>
      <c r="ER71" s="2">
        <f t="shared" si="759"/>
        <v>1</v>
      </c>
      <c r="ES71" s="15">
        <f t="shared" si="759"/>
        <v>117</v>
      </c>
      <c r="ET71" s="15">
        <f>EL71+EM71+EN71*1.5+EO71*2.3+EP71*2+EQ71*0.4+ER71*0.2</f>
        <v>119.9</v>
      </c>
    </row>
    <row r="72" spans="1:150" ht="14.4" thickTop="1" thickBot="1" x14ac:dyDescent="0.3">
      <c r="A72" s="33" t="s">
        <v>5</v>
      </c>
      <c r="B72" s="3">
        <f>SUM(B68:B71)</f>
        <v>4</v>
      </c>
      <c r="C72" s="3">
        <f t="shared" ref="C72" si="1360">SUM(C68:C71)</f>
        <v>1</v>
      </c>
      <c r="D72" s="3">
        <f t="shared" ref="D72" si="1361">SUM(D68:D71)</f>
        <v>0</v>
      </c>
      <c r="E72" s="3">
        <f t="shared" ref="E72" si="1362">SUM(E68:E71)</f>
        <v>0</v>
      </c>
      <c r="F72" s="3">
        <f t="shared" ref="F72" si="1363">SUM(F68:F71)</f>
        <v>0</v>
      </c>
      <c r="G72" s="3">
        <f t="shared" ref="G72" si="1364">SUM(G68:G71)</f>
        <v>0</v>
      </c>
      <c r="H72" s="3">
        <f t="shared" ref="H72" si="1365">SUM(H68:H71)</f>
        <v>2</v>
      </c>
      <c r="I72" s="16">
        <f t="shared" ref="I72:I77" si="1366">SUM(B72:H72)</f>
        <v>7</v>
      </c>
      <c r="J72" s="34">
        <f>B72+C72+D72*1.5+E72*2.3+F72*2+G72*0.4+H72*0.2</f>
        <v>5.4</v>
      </c>
      <c r="K72" s="33" t="s">
        <v>5</v>
      </c>
      <c r="L72" s="3">
        <f>SUM(L68:L71)</f>
        <v>40</v>
      </c>
      <c r="M72" s="3">
        <f t="shared" ref="M72" si="1367">SUM(M68:M71)</f>
        <v>4</v>
      </c>
      <c r="N72" s="3">
        <f t="shared" ref="N72" si="1368">SUM(N68:N71)</f>
        <v>2</v>
      </c>
      <c r="O72" s="3">
        <f t="shared" ref="O72" si="1369">SUM(O68:O71)</f>
        <v>0</v>
      </c>
      <c r="P72" s="3">
        <f t="shared" ref="P72" si="1370">SUM(P68:P71)</f>
        <v>0</v>
      </c>
      <c r="Q72" s="3">
        <f t="shared" ref="Q72" si="1371">SUM(Q68:Q71)</f>
        <v>1</v>
      </c>
      <c r="R72" s="3">
        <f t="shared" ref="R72" si="1372">SUM(R68:R71)</f>
        <v>2</v>
      </c>
      <c r="S72" s="16">
        <f t="shared" ref="S72:S77" si="1373">SUM(L72:R72)</f>
        <v>49</v>
      </c>
      <c r="T72" s="34">
        <f>L72+M72+N72*1.5+O72*2.3+P72*2+Q72*0.4+R72*0.2</f>
        <v>47.8</v>
      </c>
      <c r="U72" s="33" t="s">
        <v>5</v>
      </c>
      <c r="V72" s="3">
        <f>SUM(V68:V71)</f>
        <v>0</v>
      </c>
      <c r="W72" s="3">
        <f t="shared" ref="W72" si="1374">SUM(W68:W71)</f>
        <v>0</v>
      </c>
      <c r="X72" s="3">
        <f t="shared" ref="X72" si="1375">SUM(X68:X71)</f>
        <v>0</v>
      </c>
      <c r="Y72" s="3">
        <f t="shared" ref="Y72" si="1376">SUM(Y68:Y71)</f>
        <v>0</v>
      </c>
      <c r="Z72" s="3">
        <f t="shared" ref="Z72" si="1377">SUM(Z68:Z71)</f>
        <v>0</v>
      </c>
      <c r="AA72" s="3">
        <f t="shared" ref="AA72" si="1378">SUM(AA68:AA71)</f>
        <v>0</v>
      </c>
      <c r="AB72" s="3">
        <f t="shared" ref="AB72" si="1379">SUM(AB68:AB71)</f>
        <v>0</v>
      </c>
      <c r="AC72" s="16">
        <f t="shared" ref="AC72:AC77" si="1380">SUM(V72:AB72)</f>
        <v>0</v>
      </c>
      <c r="AD72" s="34">
        <f>V72+W72+X72*1.5+Y72*2.3+Z72*2+AA72*0.4+AB72*0.2</f>
        <v>0</v>
      </c>
      <c r="AE72" s="33" t="s">
        <v>5</v>
      </c>
      <c r="AF72" s="3">
        <f>SUM(AF68:AF71)</f>
        <v>28</v>
      </c>
      <c r="AG72" s="3">
        <f t="shared" ref="AG72" si="1381">SUM(AG68:AG71)</f>
        <v>10</v>
      </c>
      <c r="AH72" s="3">
        <f t="shared" ref="AH72" si="1382">SUM(AH68:AH71)</f>
        <v>5</v>
      </c>
      <c r="AI72" s="3">
        <f t="shared" ref="AI72" si="1383">SUM(AI68:AI71)</f>
        <v>0</v>
      </c>
      <c r="AJ72" s="3">
        <f t="shared" ref="AJ72" si="1384">SUM(AJ68:AJ71)</f>
        <v>0</v>
      </c>
      <c r="AK72" s="3">
        <f t="shared" ref="AK72" si="1385">SUM(AK68:AK71)</f>
        <v>2</v>
      </c>
      <c r="AL72" s="3">
        <f t="shared" ref="AL72" si="1386">SUM(AL68:AL71)</f>
        <v>0</v>
      </c>
      <c r="AM72" s="16">
        <f t="shared" ref="AM72:AM77" si="1387">SUM(AF72:AL72)</f>
        <v>45</v>
      </c>
      <c r="AN72" s="34">
        <f>AF72+AG72+AH72*1.5+AI72*2.3+AJ72*2+AK72*0.4+AL72*0.2</f>
        <v>46.3</v>
      </c>
      <c r="AO72" s="33" t="s">
        <v>5</v>
      </c>
      <c r="AP72" s="3">
        <f>SUM(AP68:AP71)</f>
        <v>287</v>
      </c>
      <c r="AQ72" s="3">
        <f t="shared" ref="AQ72" si="1388">SUM(AQ68:AQ71)</f>
        <v>83</v>
      </c>
      <c r="AR72" s="3">
        <f t="shared" ref="AR72" si="1389">SUM(AR68:AR71)</f>
        <v>32</v>
      </c>
      <c r="AS72" s="3">
        <f t="shared" ref="AS72" si="1390">SUM(AS68:AS71)</f>
        <v>4</v>
      </c>
      <c r="AT72" s="3">
        <f t="shared" ref="AT72" si="1391">SUM(AT68:AT71)</f>
        <v>9</v>
      </c>
      <c r="AU72" s="3">
        <f t="shared" ref="AU72" si="1392">SUM(AU68:AU71)</f>
        <v>26</v>
      </c>
      <c r="AV72" s="3">
        <f t="shared" ref="AV72" si="1393">SUM(AV68:AV71)</f>
        <v>5</v>
      </c>
      <c r="AW72" s="16">
        <f t="shared" ref="AW72:AW77" si="1394">SUM(AP72:AV72)</f>
        <v>446</v>
      </c>
      <c r="AX72" s="34">
        <f>AP72+AQ72+AR72*1.5+AS72*2.3+AT72*2+AU72*0.4+AV72*0.2</f>
        <v>456.59999999999997</v>
      </c>
      <c r="AY72" s="33" t="s">
        <v>5</v>
      </c>
      <c r="AZ72" s="3">
        <f>SUM(AZ68:AZ71)</f>
        <v>0</v>
      </c>
      <c r="BA72" s="3">
        <f t="shared" ref="BA72" si="1395">SUM(BA68:BA71)</f>
        <v>0</v>
      </c>
      <c r="BB72" s="3">
        <f t="shared" ref="BB72" si="1396">SUM(BB68:BB71)</f>
        <v>0</v>
      </c>
      <c r="BC72" s="3">
        <f t="shared" ref="BC72" si="1397">SUM(BC68:BC71)</f>
        <v>0</v>
      </c>
      <c r="BD72" s="3">
        <f t="shared" ref="BD72" si="1398">SUM(BD68:BD71)</f>
        <v>0</v>
      </c>
      <c r="BE72" s="3">
        <f t="shared" ref="BE72" si="1399">SUM(BE68:BE71)</f>
        <v>0</v>
      </c>
      <c r="BF72" s="3">
        <f t="shared" ref="BF72" si="1400">SUM(BF68:BF71)</f>
        <v>0</v>
      </c>
      <c r="BG72" s="16">
        <f t="shared" ref="BG72:BG77" si="1401">SUM(AZ72:BF72)</f>
        <v>0</v>
      </c>
      <c r="BH72" s="34">
        <f>AZ72+BA72+BB72*1.5+BC72*2.3+BD72*2+BE72*0.4+BF72*0.2</f>
        <v>0</v>
      </c>
      <c r="BI72" s="33" t="s">
        <v>5</v>
      </c>
      <c r="BJ72" s="3">
        <f>SUM(BJ68:BJ71)</f>
        <v>315</v>
      </c>
      <c r="BK72" s="3">
        <f t="shared" ref="BK72" si="1402">SUM(BK68:BK71)</f>
        <v>79</v>
      </c>
      <c r="BL72" s="3">
        <f t="shared" ref="BL72" si="1403">SUM(BL68:BL71)</f>
        <v>42</v>
      </c>
      <c r="BM72" s="3">
        <f t="shared" ref="BM72" si="1404">SUM(BM68:BM71)</f>
        <v>4</v>
      </c>
      <c r="BN72" s="3">
        <f t="shared" ref="BN72" si="1405">SUM(BN68:BN71)</f>
        <v>7</v>
      </c>
      <c r="BO72" s="3">
        <f t="shared" ref="BO72" si="1406">SUM(BO68:BO71)</f>
        <v>21</v>
      </c>
      <c r="BP72" s="3">
        <f t="shared" ref="BP72" si="1407">SUM(BP68:BP71)</f>
        <v>1</v>
      </c>
      <c r="BQ72" s="16">
        <f t="shared" ref="BQ72:BQ77" si="1408">SUM(BJ72:BP72)</f>
        <v>469</v>
      </c>
      <c r="BR72" s="34">
        <f>BJ72+BK72+BL72*1.5+BM72*2.3+BN72*2+BO72*0.4+BP72*0.2</f>
        <v>488.79999999999995</v>
      </c>
      <c r="BS72" s="33" t="s">
        <v>5</v>
      </c>
      <c r="BT72" s="3">
        <f>SUM(BT68:BT71)</f>
        <v>4</v>
      </c>
      <c r="BU72" s="3">
        <f t="shared" ref="BU72" si="1409">SUM(BU68:BU71)</f>
        <v>0</v>
      </c>
      <c r="BV72" s="3">
        <f t="shared" ref="BV72" si="1410">SUM(BV68:BV71)</f>
        <v>0</v>
      </c>
      <c r="BW72" s="3">
        <f t="shared" ref="BW72" si="1411">SUM(BW68:BW71)</f>
        <v>0</v>
      </c>
      <c r="BX72" s="3">
        <f t="shared" ref="BX72" si="1412">SUM(BX68:BX71)</f>
        <v>0</v>
      </c>
      <c r="BY72" s="3">
        <f t="shared" ref="BY72" si="1413">SUM(BY68:BY71)</f>
        <v>0</v>
      </c>
      <c r="BZ72" s="3">
        <f t="shared" ref="BZ72" si="1414">SUM(BZ68:BZ71)</f>
        <v>1</v>
      </c>
      <c r="CA72" s="16">
        <f t="shared" ref="CA72:CA77" si="1415">SUM(BT72:BZ72)</f>
        <v>5</v>
      </c>
      <c r="CB72" s="34">
        <f>BT72+BU72+BV72*1.5+BW72*2.3+BX72*2+BY72*0.4+BZ72*0.2</f>
        <v>4.2</v>
      </c>
      <c r="CC72" s="33" t="s">
        <v>5</v>
      </c>
      <c r="CD72" s="3">
        <f>SUM(CD68:CD71)</f>
        <v>0</v>
      </c>
      <c r="CE72" s="3">
        <f t="shared" ref="CE72" si="1416">SUM(CE68:CE71)</f>
        <v>0</v>
      </c>
      <c r="CF72" s="3">
        <f t="shared" ref="CF72" si="1417">SUM(CF68:CF71)</f>
        <v>0</v>
      </c>
      <c r="CG72" s="3">
        <f t="shared" ref="CG72" si="1418">SUM(CG68:CG71)</f>
        <v>0</v>
      </c>
      <c r="CH72" s="3">
        <f t="shared" ref="CH72" si="1419">SUM(CH68:CH71)</f>
        <v>0</v>
      </c>
      <c r="CI72" s="3">
        <f t="shared" ref="CI72" si="1420">SUM(CI68:CI71)</f>
        <v>0</v>
      </c>
      <c r="CJ72" s="3">
        <f t="shared" ref="CJ72" si="1421">SUM(CJ68:CJ71)</f>
        <v>0</v>
      </c>
      <c r="CK72" s="16">
        <f t="shared" ref="CK72:CK77" si="1422">SUM(CD72:CJ72)</f>
        <v>0</v>
      </c>
      <c r="CL72" s="34">
        <f>CD72+CE72+CF72*1.5+CG72*2.3+CH72*2+CI72*0.4+CJ72*0.2</f>
        <v>0</v>
      </c>
      <c r="CM72" s="33" t="s">
        <v>5</v>
      </c>
      <c r="CN72" s="3">
        <f>SUM(CN68:CN71)</f>
        <v>32</v>
      </c>
      <c r="CO72" s="3">
        <f t="shared" ref="CO72" si="1423">SUM(CO68:CO71)</f>
        <v>10</v>
      </c>
      <c r="CP72" s="3">
        <f t="shared" ref="CP72" si="1424">SUM(CP68:CP71)</f>
        <v>5</v>
      </c>
      <c r="CQ72" s="3">
        <f t="shared" ref="CQ72" si="1425">SUM(CQ68:CQ71)</f>
        <v>0</v>
      </c>
      <c r="CR72" s="3">
        <f t="shared" ref="CR72" si="1426">SUM(CR68:CR71)</f>
        <v>0</v>
      </c>
      <c r="CS72" s="3">
        <f t="shared" ref="CS72" si="1427">SUM(CS68:CS71)</f>
        <v>2</v>
      </c>
      <c r="CT72" s="3">
        <f t="shared" ref="CT72" si="1428">SUM(CT68:CT71)</f>
        <v>1</v>
      </c>
      <c r="CU72" s="16">
        <f>SUM(CN72:CT72)</f>
        <v>50</v>
      </c>
      <c r="CV72" s="34">
        <f>CN72+CO72+CP72*1.5+CQ72*2.3+CR72*2+CS72*0.4+CT72*0.2</f>
        <v>50.5</v>
      </c>
      <c r="CW72" s="33" t="s">
        <v>5</v>
      </c>
      <c r="CX72" s="3">
        <f>SUM(CX68:CX71)</f>
        <v>44</v>
      </c>
      <c r="CY72" s="3">
        <f t="shared" ref="CY72" si="1429">SUM(CY68:CY71)</f>
        <v>5</v>
      </c>
      <c r="CZ72" s="3">
        <f t="shared" ref="CZ72" si="1430">SUM(CZ68:CZ71)</f>
        <v>2</v>
      </c>
      <c r="DA72" s="3">
        <f t="shared" ref="DA72" si="1431">SUM(DA68:DA71)</f>
        <v>0</v>
      </c>
      <c r="DB72" s="3">
        <f t="shared" ref="DB72" si="1432">SUM(DB68:DB71)</f>
        <v>0</v>
      </c>
      <c r="DC72" s="3">
        <f t="shared" ref="DC72" si="1433">SUM(DC68:DC71)</f>
        <v>1</v>
      </c>
      <c r="DD72" s="3">
        <f t="shared" ref="DD72" si="1434">SUM(DD68:DD71)</f>
        <v>4</v>
      </c>
      <c r="DE72" s="16">
        <f>SUM(CX72:DD72)</f>
        <v>56</v>
      </c>
      <c r="DF72" s="34">
        <f>CX72+CY72+CZ72*1.5+DA72*2.3+DB72*2+DC72*0.4+DD72*0.2</f>
        <v>53.199999999999996</v>
      </c>
      <c r="DG72" s="33" t="s">
        <v>5</v>
      </c>
      <c r="DH72" s="3">
        <f>SUM(DH68:DH71)</f>
        <v>355</v>
      </c>
      <c r="DI72" s="3">
        <f t="shared" ref="DI72" si="1435">SUM(DI68:DI71)</f>
        <v>83</v>
      </c>
      <c r="DJ72" s="3">
        <f t="shared" ref="DJ72" si="1436">SUM(DJ68:DJ71)</f>
        <v>44</v>
      </c>
      <c r="DK72" s="3">
        <f t="shared" ref="DK72" si="1437">SUM(DK68:DK71)</f>
        <v>4</v>
      </c>
      <c r="DL72" s="3">
        <f t="shared" ref="DL72" si="1438">SUM(DL68:DL71)</f>
        <v>7</v>
      </c>
      <c r="DM72" s="3">
        <f t="shared" ref="DM72" si="1439">SUM(DM68:DM71)</f>
        <v>22</v>
      </c>
      <c r="DN72" s="3">
        <f t="shared" ref="DN72" si="1440">SUM(DN68:DN71)</f>
        <v>3</v>
      </c>
      <c r="DO72" s="16">
        <f>SUM(DH72:DN72)</f>
        <v>518</v>
      </c>
      <c r="DP72" s="34">
        <f>DH72+DI72+DJ72*1.5+DK72*2.3+DL72*2+DM72*0.4+DN72*0.2</f>
        <v>536.6</v>
      </c>
      <c r="DQ72" s="33" t="s">
        <v>5</v>
      </c>
      <c r="DR72" s="3">
        <f>SUM(DR68:DR71)</f>
        <v>315</v>
      </c>
      <c r="DS72" s="3">
        <f t="shared" ref="DS72" si="1441">SUM(DS68:DS71)</f>
        <v>93</v>
      </c>
      <c r="DT72" s="3">
        <f t="shared" ref="DT72" si="1442">SUM(DT68:DT71)</f>
        <v>37</v>
      </c>
      <c r="DU72" s="3">
        <f t="shared" ref="DU72" si="1443">SUM(DU68:DU71)</f>
        <v>4</v>
      </c>
      <c r="DV72" s="3">
        <f t="shared" ref="DV72" si="1444">SUM(DV68:DV71)</f>
        <v>9</v>
      </c>
      <c r="DW72" s="3">
        <f t="shared" ref="DW72" si="1445">SUM(DW68:DW71)</f>
        <v>28</v>
      </c>
      <c r="DX72" s="3">
        <f t="shared" ref="DX72" si="1446">SUM(DX68:DX71)</f>
        <v>5</v>
      </c>
      <c r="DY72" s="16">
        <f>SUM(DR72:DX72)</f>
        <v>491</v>
      </c>
      <c r="DZ72" s="34">
        <f>DR72+DS72+DT72*1.5+DU72*2.3+DV72*2+DW72*0.4+DX72*0.2</f>
        <v>502.9</v>
      </c>
      <c r="EA72" s="33" t="s">
        <v>5</v>
      </c>
      <c r="EB72" s="3">
        <f>SUM(EB68:EB71)</f>
        <v>291</v>
      </c>
      <c r="EC72" s="3">
        <f t="shared" ref="EC72" si="1447">SUM(EC68:EC71)</f>
        <v>84</v>
      </c>
      <c r="ED72" s="3">
        <f t="shared" ref="ED72" si="1448">SUM(ED68:ED71)</f>
        <v>32</v>
      </c>
      <c r="EE72" s="3">
        <f t="shared" ref="EE72" si="1449">SUM(EE68:EE71)</f>
        <v>4</v>
      </c>
      <c r="EF72" s="3">
        <f t="shared" ref="EF72" si="1450">SUM(EF68:EF71)</f>
        <v>9</v>
      </c>
      <c r="EG72" s="3">
        <f t="shared" ref="EG72" si="1451">SUM(EG68:EG71)</f>
        <v>26</v>
      </c>
      <c r="EH72" s="3">
        <f t="shared" ref="EH72" si="1452">SUM(EH68:EH71)</f>
        <v>7</v>
      </c>
      <c r="EI72" s="16">
        <f>SUM(EB72:EH72)</f>
        <v>453</v>
      </c>
      <c r="EJ72" s="34">
        <f>EB72+EC72+ED72*1.5+EE72*2.3+EF72*2+EG72*0.4+EH72*0.2</f>
        <v>461.99999999999994</v>
      </c>
      <c r="EK72" s="33" t="s">
        <v>5</v>
      </c>
      <c r="EL72" s="3">
        <f>SUM(EL68:EL71)</f>
        <v>319</v>
      </c>
      <c r="EM72" s="3">
        <f t="shared" ref="EM72" si="1453">SUM(EM68:EM71)</f>
        <v>79</v>
      </c>
      <c r="EN72" s="3">
        <f t="shared" ref="EN72" si="1454">SUM(EN68:EN71)</f>
        <v>42</v>
      </c>
      <c r="EO72" s="3">
        <f t="shared" ref="EO72" si="1455">SUM(EO68:EO71)</f>
        <v>4</v>
      </c>
      <c r="EP72" s="3">
        <f t="shared" ref="EP72" si="1456">SUM(EP68:EP71)</f>
        <v>7</v>
      </c>
      <c r="EQ72" s="3">
        <f t="shared" ref="EQ72" si="1457">SUM(EQ68:EQ71)</f>
        <v>21</v>
      </c>
      <c r="ER72" s="3">
        <f t="shared" ref="ER72" si="1458">SUM(ER68:ER71)</f>
        <v>2</v>
      </c>
      <c r="ES72" s="16">
        <f>SUM(EL72:ER72)</f>
        <v>474</v>
      </c>
      <c r="ET72" s="34">
        <f>EL72+EM72+EN72*1.5+EO72*2.3+EP72*2+EQ72*0.4+ER72*0.2</f>
        <v>492.99999999999994</v>
      </c>
    </row>
    <row r="73" spans="1:150" ht="13.8" thickTop="1" x14ac:dyDescent="0.25">
      <c r="A73" s="32">
        <f>A71+"00:15"</f>
        <v>0.50000000000000033</v>
      </c>
      <c r="B73" s="2">
        <v>1</v>
      </c>
      <c r="C73" s="2">
        <v>0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15">
        <f t="shared" si="1366"/>
        <v>1</v>
      </c>
      <c r="J73" s="15">
        <f t="shared" ref="J73:J76" si="1459">B73+C73+D73*1.5+E73*2.3+F73*2+G73*0.4+H73*0.2</f>
        <v>1</v>
      </c>
      <c r="K73" s="32">
        <f>K71+"00:15"</f>
        <v>0.50000000000000033</v>
      </c>
      <c r="L73" s="2">
        <v>8</v>
      </c>
      <c r="M73" s="2">
        <v>1</v>
      </c>
      <c r="N73" s="2">
        <v>0</v>
      </c>
      <c r="O73" s="2">
        <v>0</v>
      </c>
      <c r="P73" s="2">
        <v>0</v>
      </c>
      <c r="Q73" s="2">
        <v>1</v>
      </c>
      <c r="R73" s="2">
        <v>0</v>
      </c>
      <c r="S73" s="15">
        <f t="shared" si="1373"/>
        <v>10</v>
      </c>
      <c r="T73" s="15">
        <f t="shared" ref="T73:T76" si="1460">L73+M73+N73*1.5+O73*2.3+P73*2+Q73*0.4+R73*0.2</f>
        <v>9.4</v>
      </c>
      <c r="U73" s="32">
        <f>U71+"00:15"</f>
        <v>1.5000000000000036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15">
        <f t="shared" si="1380"/>
        <v>0</v>
      </c>
      <c r="AD73" s="15">
        <f t="shared" ref="AD73:AD76" si="1461">V73+W73+X73*1.5+Y73*2.3+Z73*2+AA73*0.4+AB73*0.2</f>
        <v>0</v>
      </c>
      <c r="AE73" s="32">
        <f>AE71+"00:15"</f>
        <v>1.5000000000000036</v>
      </c>
      <c r="AF73" s="2">
        <v>11</v>
      </c>
      <c r="AG73" s="2">
        <v>2</v>
      </c>
      <c r="AH73" s="2">
        <v>1</v>
      </c>
      <c r="AI73" s="2">
        <v>0</v>
      </c>
      <c r="AJ73" s="2">
        <v>0</v>
      </c>
      <c r="AK73" s="2">
        <v>2</v>
      </c>
      <c r="AL73" s="2">
        <v>0</v>
      </c>
      <c r="AM73" s="15">
        <f t="shared" si="1387"/>
        <v>16</v>
      </c>
      <c r="AN73" s="15">
        <f t="shared" ref="AN73:AN76" si="1462">AF73+AG73+AH73*1.5+AI73*2.3+AJ73*2+AK73*0.4+AL73*0.2</f>
        <v>15.3</v>
      </c>
      <c r="AO73" s="32">
        <f>AO71+"00:15"</f>
        <v>1.5000000000000036</v>
      </c>
      <c r="AP73" s="2">
        <v>80</v>
      </c>
      <c r="AQ73" s="2">
        <v>19</v>
      </c>
      <c r="AR73" s="2">
        <v>7</v>
      </c>
      <c r="AS73" s="2">
        <v>1</v>
      </c>
      <c r="AT73" s="2">
        <v>1</v>
      </c>
      <c r="AU73" s="2">
        <v>8</v>
      </c>
      <c r="AV73" s="2">
        <v>0</v>
      </c>
      <c r="AW73" s="15">
        <f t="shared" si="1394"/>
        <v>116</v>
      </c>
      <c r="AX73" s="15">
        <f t="shared" ref="AX73:AX76" si="1463">AP73+AQ73+AR73*1.5+AS73*2.3+AT73*2+AU73*0.4+AV73*0.2</f>
        <v>117</v>
      </c>
      <c r="AY73" s="32">
        <f>AY71+"00:15"</f>
        <v>1.5000000000000036</v>
      </c>
      <c r="AZ73" s="2">
        <v>0</v>
      </c>
      <c r="BA73" s="2">
        <v>0</v>
      </c>
      <c r="BB73" s="2">
        <v>0</v>
      </c>
      <c r="BC73" s="2">
        <v>0</v>
      </c>
      <c r="BD73" s="2">
        <v>0</v>
      </c>
      <c r="BE73" s="2">
        <v>0</v>
      </c>
      <c r="BF73" s="2">
        <v>0</v>
      </c>
      <c r="BG73" s="15">
        <f t="shared" si="1401"/>
        <v>0</v>
      </c>
      <c r="BH73" s="15">
        <f t="shared" ref="BH73:BH76" si="1464">AZ73+BA73+BB73*1.5+BC73*2.3+BD73*2+BE73*0.4+BF73*0.2</f>
        <v>0</v>
      </c>
      <c r="BI73" s="32">
        <f>BI71+"00:15"</f>
        <v>1.5000000000000036</v>
      </c>
      <c r="BJ73" s="2">
        <v>74</v>
      </c>
      <c r="BK73" s="2">
        <v>20</v>
      </c>
      <c r="BL73" s="2">
        <v>7</v>
      </c>
      <c r="BM73" s="2">
        <v>0</v>
      </c>
      <c r="BN73" s="2">
        <v>2</v>
      </c>
      <c r="BO73" s="2">
        <v>4</v>
      </c>
      <c r="BP73" s="2">
        <v>0</v>
      </c>
      <c r="BQ73" s="15">
        <f t="shared" si="1408"/>
        <v>107</v>
      </c>
      <c r="BR73" s="15">
        <f t="shared" ref="BR73:BR76" si="1465">BJ73+BK73+BL73*1.5+BM73*2.3+BN73*2+BO73*0.4+BP73*0.2</f>
        <v>110.1</v>
      </c>
      <c r="BS73" s="32">
        <f>BS71+"00:15"</f>
        <v>1.5000000000000036</v>
      </c>
      <c r="BT73" s="2">
        <v>2</v>
      </c>
      <c r="BU73" s="2">
        <v>0</v>
      </c>
      <c r="BV73" s="2">
        <v>0</v>
      </c>
      <c r="BW73" s="2">
        <v>0</v>
      </c>
      <c r="BX73" s="2">
        <v>0</v>
      </c>
      <c r="BY73" s="2">
        <v>0</v>
      </c>
      <c r="BZ73" s="2">
        <v>0</v>
      </c>
      <c r="CA73" s="15">
        <f t="shared" si="1415"/>
        <v>2</v>
      </c>
      <c r="CB73" s="15">
        <f t="shared" ref="CB73:CB76" si="1466">BT73+BU73+BV73*1.5+BW73*2.3+BX73*2+BY73*0.4+BZ73*0.2</f>
        <v>2</v>
      </c>
      <c r="CC73" s="32">
        <f>CC71+"00:15"</f>
        <v>1.5000000000000036</v>
      </c>
      <c r="CD73" s="2">
        <v>0</v>
      </c>
      <c r="CE73" s="2">
        <v>0</v>
      </c>
      <c r="CF73" s="2">
        <v>0</v>
      </c>
      <c r="CG73" s="2">
        <v>0</v>
      </c>
      <c r="CH73" s="2">
        <v>0</v>
      </c>
      <c r="CI73" s="2">
        <v>0</v>
      </c>
      <c r="CJ73" s="2">
        <v>0</v>
      </c>
      <c r="CK73" s="15">
        <f t="shared" si="1422"/>
        <v>0</v>
      </c>
      <c r="CL73" s="15">
        <f t="shared" ref="CL73:CL76" si="1467">CD73+CE73+CF73*1.5+CG73*2.3+CH73*2+CI73*0.4+CJ73*0.2</f>
        <v>0</v>
      </c>
      <c r="CM73" s="32">
        <f>CM71+"00:15"</f>
        <v>1.5000000000000036</v>
      </c>
      <c r="CN73" s="2">
        <f>SUM(V73,AF73,BT73)</f>
        <v>13</v>
      </c>
      <c r="CO73" s="2">
        <f t="shared" ref="CO73:CU109" si="1468">SUM(W73,AG73,BU73)</f>
        <v>2</v>
      </c>
      <c r="CP73" s="2">
        <f t="shared" si="1468"/>
        <v>1</v>
      </c>
      <c r="CQ73" s="2">
        <f t="shared" si="1468"/>
        <v>0</v>
      </c>
      <c r="CR73" s="2">
        <f t="shared" si="1468"/>
        <v>0</v>
      </c>
      <c r="CS73" s="2">
        <f t="shared" si="1468"/>
        <v>2</v>
      </c>
      <c r="CT73" s="2">
        <f t="shared" si="1468"/>
        <v>0</v>
      </c>
      <c r="CU73" s="15">
        <f t="shared" si="1468"/>
        <v>18</v>
      </c>
      <c r="CV73" s="15">
        <f t="shared" ref="CV73:CV76" si="1469">CN73+CO73+CP73*1.5+CQ73*2.3+CR73*2+CS73*0.4+CT73*0.2</f>
        <v>17.3</v>
      </c>
      <c r="CW73" s="32">
        <f>CW71+"00:15"</f>
        <v>1.5000000000000036</v>
      </c>
      <c r="CX73" s="2">
        <f>SUM(B73,L73,V73)</f>
        <v>9</v>
      </c>
      <c r="CY73" s="2">
        <f t="shared" ref="CY73:DE109" si="1470">SUM(C73,M73,W73)</f>
        <v>1</v>
      </c>
      <c r="CZ73" s="2">
        <f t="shared" si="1470"/>
        <v>0</v>
      </c>
      <c r="DA73" s="2">
        <f t="shared" si="1470"/>
        <v>0</v>
      </c>
      <c r="DB73" s="2">
        <f t="shared" si="1470"/>
        <v>0</v>
      </c>
      <c r="DC73" s="2">
        <f t="shared" si="1470"/>
        <v>1</v>
      </c>
      <c r="DD73" s="2">
        <f t="shared" si="1470"/>
        <v>0</v>
      </c>
      <c r="DE73" s="15">
        <f t="shared" si="1470"/>
        <v>11</v>
      </c>
      <c r="DF73" s="15">
        <f t="shared" ref="DF73:DF76" si="1471">CX73+CY73+CZ73*1.5+DA73*2.3+DB73*2+DC73*0.4+DD73*0.2</f>
        <v>10.4</v>
      </c>
      <c r="DG73" s="32">
        <f>DG71+"00:15"</f>
        <v>1.5000000000000036</v>
      </c>
      <c r="DH73" s="2">
        <f>SUM(L73,AZ73,BJ73)</f>
        <v>82</v>
      </c>
      <c r="DI73" s="2">
        <f t="shared" ref="DI73:DO109" si="1472">SUM(M73,BA73,BK73)</f>
        <v>21</v>
      </c>
      <c r="DJ73" s="2">
        <f t="shared" si="1472"/>
        <v>7</v>
      </c>
      <c r="DK73" s="2">
        <f t="shared" si="1472"/>
        <v>0</v>
      </c>
      <c r="DL73" s="2">
        <f t="shared" si="1472"/>
        <v>2</v>
      </c>
      <c r="DM73" s="2">
        <f t="shared" si="1472"/>
        <v>5</v>
      </c>
      <c r="DN73" s="2">
        <f t="shared" si="1472"/>
        <v>0</v>
      </c>
      <c r="DO73" s="15">
        <f t="shared" si="1472"/>
        <v>117</v>
      </c>
      <c r="DP73" s="15">
        <f t="shared" ref="DP73:DP76" si="1473">DH73+DI73+DJ73*1.5+DK73*2.3+DL73*2+DM73*0.4+DN73*0.2</f>
        <v>119.5</v>
      </c>
      <c r="DQ73" s="32">
        <f>DQ71+"00:15"</f>
        <v>1.5000000000000036</v>
      </c>
      <c r="DR73" s="2">
        <f>SUM(AF73,AP73,AZ73)</f>
        <v>91</v>
      </c>
      <c r="DS73" s="2">
        <f t="shared" ref="DS73:DY109" si="1474">SUM(AG73,AQ73,BA73)</f>
        <v>21</v>
      </c>
      <c r="DT73" s="2">
        <f t="shared" si="1474"/>
        <v>8</v>
      </c>
      <c r="DU73" s="2">
        <f t="shared" si="1474"/>
        <v>1</v>
      </c>
      <c r="DV73" s="2">
        <f t="shared" si="1474"/>
        <v>1</v>
      </c>
      <c r="DW73" s="2">
        <f t="shared" si="1474"/>
        <v>10</v>
      </c>
      <c r="DX73" s="2">
        <f t="shared" si="1474"/>
        <v>0</v>
      </c>
      <c r="DY73" s="15">
        <f t="shared" si="1474"/>
        <v>132</v>
      </c>
      <c r="DZ73" s="15">
        <f t="shared" ref="DZ73:DZ76" si="1475">DR73+DS73+DT73*1.5+DU73*2.3+DV73*2+DW73*0.4+DX73*0.2</f>
        <v>132.30000000000001</v>
      </c>
      <c r="EA73" s="32">
        <f>EA71+"00:15"</f>
        <v>1.5000000000000036</v>
      </c>
      <c r="EB73" s="2">
        <f>SUM(B73,AP73,CD73)</f>
        <v>81</v>
      </c>
      <c r="EC73" s="2">
        <f t="shared" ref="EC73:EI109" si="1476">SUM(C73,AQ73,CE73)</f>
        <v>19</v>
      </c>
      <c r="ED73" s="2">
        <f t="shared" si="1476"/>
        <v>7</v>
      </c>
      <c r="EE73" s="2">
        <f t="shared" si="1476"/>
        <v>1</v>
      </c>
      <c r="EF73" s="2">
        <f t="shared" si="1476"/>
        <v>1</v>
      </c>
      <c r="EG73" s="2">
        <f t="shared" si="1476"/>
        <v>8</v>
      </c>
      <c r="EH73" s="2">
        <f t="shared" si="1476"/>
        <v>0</v>
      </c>
      <c r="EI73" s="15">
        <f t="shared" si="1476"/>
        <v>117</v>
      </c>
      <c r="EJ73" s="15">
        <f t="shared" ref="EJ73:EJ76" si="1477">EB73+EC73+ED73*1.5+EE73*2.3+EF73*2+EG73*0.4+EH73*0.2</f>
        <v>118</v>
      </c>
      <c r="EK73" s="32">
        <f>EK71+"00:15"</f>
        <v>1.5000000000000036</v>
      </c>
      <c r="EL73" s="2">
        <f>SUM(BJ73,BT73,CD73)</f>
        <v>76</v>
      </c>
      <c r="EM73" s="2">
        <f t="shared" ref="EM73:ES109" si="1478">SUM(BK73,BU73,CE73)</f>
        <v>20</v>
      </c>
      <c r="EN73" s="2">
        <f t="shared" si="1478"/>
        <v>7</v>
      </c>
      <c r="EO73" s="2">
        <f t="shared" si="1478"/>
        <v>0</v>
      </c>
      <c r="EP73" s="2">
        <f t="shared" si="1478"/>
        <v>2</v>
      </c>
      <c r="EQ73" s="2">
        <f t="shared" si="1478"/>
        <v>4</v>
      </c>
      <c r="ER73" s="2">
        <f t="shared" si="1478"/>
        <v>0</v>
      </c>
      <c r="ES73" s="15">
        <f t="shared" si="1478"/>
        <v>109</v>
      </c>
      <c r="ET73" s="15">
        <f t="shared" ref="ET73:ET76" si="1479">EL73+EM73+EN73*1.5+EO73*2.3+EP73*2+EQ73*0.4+ER73*0.2</f>
        <v>112.1</v>
      </c>
    </row>
    <row r="74" spans="1:150" x14ac:dyDescent="0.25">
      <c r="A74" s="32">
        <f>A73+"00:15"</f>
        <v>0.51041666666666696</v>
      </c>
      <c r="B74" s="2">
        <v>0</v>
      </c>
      <c r="C74" s="2">
        <v>0</v>
      </c>
      <c r="D74" s="2">
        <v>1</v>
      </c>
      <c r="E74" s="2">
        <v>0</v>
      </c>
      <c r="F74" s="2">
        <v>0</v>
      </c>
      <c r="G74" s="2">
        <v>0</v>
      </c>
      <c r="H74" s="2">
        <v>0</v>
      </c>
      <c r="I74" s="15">
        <f t="shared" si="1366"/>
        <v>1</v>
      </c>
      <c r="J74" s="15">
        <f t="shared" si="1459"/>
        <v>1.5</v>
      </c>
      <c r="K74" s="32">
        <f>K73+"00:15"</f>
        <v>0.51041666666666696</v>
      </c>
      <c r="L74" s="2">
        <v>2</v>
      </c>
      <c r="M74" s="2">
        <v>1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15">
        <f t="shared" si="1373"/>
        <v>3</v>
      </c>
      <c r="T74" s="15">
        <f t="shared" si="1460"/>
        <v>3</v>
      </c>
      <c r="U74" s="32">
        <f>U73+"00:15"</f>
        <v>1.5104166666666703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15">
        <f t="shared" si="1380"/>
        <v>0</v>
      </c>
      <c r="AD74" s="15">
        <f t="shared" si="1461"/>
        <v>0</v>
      </c>
      <c r="AE74" s="32">
        <f>AE73+"00:15"</f>
        <v>1.5104166666666703</v>
      </c>
      <c r="AF74" s="2">
        <v>12</v>
      </c>
      <c r="AG74" s="2">
        <v>2</v>
      </c>
      <c r="AH74" s="2">
        <v>3</v>
      </c>
      <c r="AI74" s="2">
        <v>0</v>
      </c>
      <c r="AJ74" s="2">
        <v>0</v>
      </c>
      <c r="AK74" s="2">
        <v>0</v>
      </c>
      <c r="AL74" s="2">
        <v>1</v>
      </c>
      <c r="AM74" s="15">
        <f t="shared" si="1387"/>
        <v>18</v>
      </c>
      <c r="AN74" s="15">
        <f t="shared" si="1462"/>
        <v>18.7</v>
      </c>
      <c r="AO74" s="32">
        <f>AO73+"00:15"</f>
        <v>1.5104166666666703</v>
      </c>
      <c r="AP74" s="2">
        <v>69</v>
      </c>
      <c r="AQ74" s="2">
        <v>22</v>
      </c>
      <c r="AR74" s="2">
        <v>1</v>
      </c>
      <c r="AS74" s="2">
        <v>1</v>
      </c>
      <c r="AT74" s="2">
        <v>1</v>
      </c>
      <c r="AU74" s="2">
        <v>1</v>
      </c>
      <c r="AV74" s="2">
        <v>1</v>
      </c>
      <c r="AW74" s="15">
        <f t="shared" si="1394"/>
        <v>96</v>
      </c>
      <c r="AX74" s="15">
        <f t="shared" si="1463"/>
        <v>97.4</v>
      </c>
      <c r="AY74" s="32">
        <f>AY73+"00:15"</f>
        <v>1.5104166666666703</v>
      </c>
      <c r="AZ74" s="2">
        <v>0</v>
      </c>
      <c r="BA74" s="2">
        <v>0</v>
      </c>
      <c r="BB74" s="2">
        <v>0</v>
      </c>
      <c r="BC74" s="2">
        <v>0</v>
      </c>
      <c r="BD74" s="2">
        <v>0</v>
      </c>
      <c r="BE74" s="2">
        <v>0</v>
      </c>
      <c r="BF74" s="2">
        <v>0</v>
      </c>
      <c r="BG74" s="15">
        <f t="shared" si="1401"/>
        <v>0</v>
      </c>
      <c r="BH74" s="15">
        <f t="shared" si="1464"/>
        <v>0</v>
      </c>
      <c r="BI74" s="32">
        <f>BI73+"00:15"</f>
        <v>1.5104166666666703</v>
      </c>
      <c r="BJ74" s="2">
        <v>77</v>
      </c>
      <c r="BK74" s="2">
        <v>20</v>
      </c>
      <c r="BL74" s="2">
        <v>7</v>
      </c>
      <c r="BM74" s="2">
        <v>1</v>
      </c>
      <c r="BN74" s="2">
        <v>1</v>
      </c>
      <c r="BO74" s="2">
        <v>6</v>
      </c>
      <c r="BP74" s="2">
        <v>0</v>
      </c>
      <c r="BQ74" s="15">
        <f t="shared" si="1408"/>
        <v>112</v>
      </c>
      <c r="BR74" s="15">
        <f t="shared" si="1465"/>
        <v>114.2</v>
      </c>
      <c r="BS74" s="32">
        <f>BS73+"00:15"</f>
        <v>1.5104166666666703</v>
      </c>
      <c r="BT74" s="2">
        <v>1</v>
      </c>
      <c r="BU74" s="2">
        <v>1</v>
      </c>
      <c r="BV74" s="2">
        <v>1</v>
      </c>
      <c r="BW74" s="2">
        <v>0</v>
      </c>
      <c r="BX74" s="2">
        <v>0</v>
      </c>
      <c r="BY74" s="2">
        <v>0</v>
      </c>
      <c r="BZ74" s="2">
        <v>0</v>
      </c>
      <c r="CA74" s="15">
        <f t="shared" si="1415"/>
        <v>3</v>
      </c>
      <c r="CB74" s="15">
        <f t="shared" si="1466"/>
        <v>3.5</v>
      </c>
      <c r="CC74" s="32">
        <f>CC73+"00:15"</f>
        <v>1.5104166666666703</v>
      </c>
      <c r="CD74" s="2">
        <v>0</v>
      </c>
      <c r="CE74" s="2">
        <v>0</v>
      </c>
      <c r="CF74" s="2">
        <v>0</v>
      </c>
      <c r="CG74" s="2">
        <v>0</v>
      </c>
      <c r="CH74" s="2">
        <v>0</v>
      </c>
      <c r="CI74" s="2">
        <v>0</v>
      </c>
      <c r="CJ74" s="2">
        <v>0</v>
      </c>
      <c r="CK74" s="15">
        <f t="shared" si="1422"/>
        <v>0</v>
      </c>
      <c r="CL74" s="15">
        <f t="shared" si="1467"/>
        <v>0</v>
      </c>
      <c r="CM74" s="32">
        <f>CM73+"00:15"</f>
        <v>1.5104166666666703</v>
      </c>
      <c r="CN74" s="2">
        <f t="shared" ref="CN74:CQ131" si="1480">SUM(V74,AF74,BT74)</f>
        <v>13</v>
      </c>
      <c r="CO74" s="2">
        <f t="shared" si="1468"/>
        <v>3</v>
      </c>
      <c r="CP74" s="2">
        <f t="shared" si="1468"/>
        <v>4</v>
      </c>
      <c r="CQ74" s="2">
        <f t="shared" si="1468"/>
        <v>0</v>
      </c>
      <c r="CR74" s="2">
        <f t="shared" si="1468"/>
        <v>0</v>
      </c>
      <c r="CS74" s="2">
        <f t="shared" si="1468"/>
        <v>0</v>
      </c>
      <c r="CT74" s="2">
        <f t="shared" si="1468"/>
        <v>1</v>
      </c>
      <c r="CU74" s="15">
        <f t="shared" si="1468"/>
        <v>21</v>
      </c>
      <c r="CV74" s="15">
        <f t="shared" si="1469"/>
        <v>22.2</v>
      </c>
      <c r="CW74" s="32">
        <f>CW73+"00:15"</f>
        <v>1.5104166666666703</v>
      </c>
      <c r="CX74" s="2">
        <f t="shared" ref="CX74:DA131" si="1481">SUM(B74,L74,V74)</f>
        <v>2</v>
      </c>
      <c r="CY74" s="2">
        <f t="shared" si="1470"/>
        <v>1</v>
      </c>
      <c r="CZ74" s="2">
        <f t="shared" si="1470"/>
        <v>1</v>
      </c>
      <c r="DA74" s="2">
        <f t="shared" si="1470"/>
        <v>0</v>
      </c>
      <c r="DB74" s="2">
        <f t="shared" si="1470"/>
        <v>0</v>
      </c>
      <c r="DC74" s="2">
        <f t="shared" si="1470"/>
        <v>0</v>
      </c>
      <c r="DD74" s="2">
        <f t="shared" si="1470"/>
        <v>0</v>
      </c>
      <c r="DE74" s="15">
        <f t="shared" si="1470"/>
        <v>4</v>
      </c>
      <c r="DF74" s="15">
        <f t="shared" si="1471"/>
        <v>4.5</v>
      </c>
      <c r="DG74" s="32">
        <f>DG73+"00:15"</f>
        <v>1.5104166666666703</v>
      </c>
      <c r="DH74" s="2">
        <f t="shared" ref="DH74:DK131" si="1482">SUM(L74,AZ74,BJ74)</f>
        <v>79</v>
      </c>
      <c r="DI74" s="2">
        <f t="shared" si="1472"/>
        <v>21</v>
      </c>
      <c r="DJ74" s="2">
        <f t="shared" si="1472"/>
        <v>7</v>
      </c>
      <c r="DK74" s="2">
        <f t="shared" si="1472"/>
        <v>1</v>
      </c>
      <c r="DL74" s="2">
        <f t="shared" si="1472"/>
        <v>1</v>
      </c>
      <c r="DM74" s="2">
        <f t="shared" si="1472"/>
        <v>6</v>
      </c>
      <c r="DN74" s="2">
        <f t="shared" si="1472"/>
        <v>0</v>
      </c>
      <c r="DO74" s="15">
        <f t="shared" si="1472"/>
        <v>115</v>
      </c>
      <c r="DP74" s="15">
        <f t="shared" si="1473"/>
        <v>117.2</v>
      </c>
      <c r="DQ74" s="32">
        <f>DQ73+"00:15"</f>
        <v>1.5104166666666703</v>
      </c>
      <c r="DR74" s="2">
        <f t="shared" ref="DR74:DU131" si="1483">SUM(AF74,AP74,AZ74)</f>
        <v>81</v>
      </c>
      <c r="DS74" s="2">
        <f t="shared" si="1474"/>
        <v>24</v>
      </c>
      <c r="DT74" s="2">
        <f t="shared" si="1474"/>
        <v>4</v>
      </c>
      <c r="DU74" s="2">
        <f t="shared" si="1474"/>
        <v>1</v>
      </c>
      <c r="DV74" s="2">
        <f t="shared" si="1474"/>
        <v>1</v>
      </c>
      <c r="DW74" s="2">
        <f t="shared" si="1474"/>
        <v>1</v>
      </c>
      <c r="DX74" s="2">
        <f t="shared" si="1474"/>
        <v>2</v>
      </c>
      <c r="DY74" s="15">
        <f t="shared" si="1474"/>
        <v>114</v>
      </c>
      <c r="DZ74" s="15">
        <f t="shared" si="1475"/>
        <v>116.10000000000001</v>
      </c>
      <c r="EA74" s="32">
        <f>EA73+"00:15"</f>
        <v>1.5104166666666703</v>
      </c>
      <c r="EB74" s="2">
        <f t="shared" ref="EB74:EE131" si="1484">SUM(B74,AP74,CD74)</f>
        <v>69</v>
      </c>
      <c r="EC74" s="2">
        <f t="shared" si="1476"/>
        <v>22</v>
      </c>
      <c r="ED74" s="2">
        <f t="shared" si="1476"/>
        <v>2</v>
      </c>
      <c r="EE74" s="2">
        <f t="shared" si="1476"/>
        <v>1</v>
      </c>
      <c r="EF74" s="2">
        <f t="shared" si="1476"/>
        <v>1</v>
      </c>
      <c r="EG74" s="2">
        <f t="shared" si="1476"/>
        <v>1</v>
      </c>
      <c r="EH74" s="2">
        <f t="shared" si="1476"/>
        <v>1</v>
      </c>
      <c r="EI74" s="15">
        <f t="shared" si="1476"/>
        <v>97</v>
      </c>
      <c r="EJ74" s="15">
        <f t="shared" si="1477"/>
        <v>98.9</v>
      </c>
      <c r="EK74" s="32">
        <f>EK73+"00:15"</f>
        <v>1.5104166666666703</v>
      </c>
      <c r="EL74" s="2">
        <f t="shared" ref="EL74:EO131" si="1485">SUM(BJ74,BT74,CD74)</f>
        <v>78</v>
      </c>
      <c r="EM74" s="2">
        <f t="shared" si="1478"/>
        <v>21</v>
      </c>
      <c r="EN74" s="2">
        <f t="shared" si="1478"/>
        <v>8</v>
      </c>
      <c r="EO74" s="2">
        <f t="shared" si="1478"/>
        <v>1</v>
      </c>
      <c r="EP74" s="2">
        <f t="shared" si="1478"/>
        <v>1</v>
      </c>
      <c r="EQ74" s="2">
        <f t="shared" si="1478"/>
        <v>6</v>
      </c>
      <c r="ER74" s="2">
        <f t="shared" si="1478"/>
        <v>0</v>
      </c>
      <c r="ES74" s="15">
        <f t="shared" si="1478"/>
        <v>115</v>
      </c>
      <c r="ET74" s="15">
        <f t="shared" si="1479"/>
        <v>117.7</v>
      </c>
    </row>
    <row r="75" spans="1:150" x14ac:dyDescent="0.25">
      <c r="A75" s="32">
        <f t="shared" ref="A75:A76" si="1486">A74+"00:15"</f>
        <v>0.52083333333333359</v>
      </c>
      <c r="B75" s="2">
        <v>0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15">
        <f t="shared" si="1366"/>
        <v>0</v>
      </c>
      <c r="J75" s="15">
        <f t="shared" si="1459"/>
        <v>0</v>
      </c>
      <c r="K75" s="32">
        <f t="shared" ref="K75:K76" si="1487">K74+"00:15"</f>
        <v>0.52083333333333359</v>
      </c>
      <c r="L75" s="2">
        <v>4</v>
      </c>
      <c r="M75" s="2">
        <v>1</v>
      </c>
      <c r="N75" s="2">
        <v>2</v>
      </c>
      <c r="O75" s="2">
        <v>0</v>
      </c>
      <c r="P75" s="2">
        <v>0</v>
      </c>
      <c r="Q75" s="2">
        <v>2</v>
      </c>
      <c r="R75" s="2">
        <v>0</v>
      </c>
      <c r="S75" s="15">
        <f t="shared" si="1373"/>
        <v>9</v>
      </c>
      <c r="T75" s="15">
        <f t="shared" si="1460"/>
        <v>8.8000000000000007</v>
      </c>
      <c r="U75" s="32">
        <f t="shared" ref="U75:U76" si="1488">U74+"00:15"</f>
        <v>1.520833333333337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15">
        <f t="shared" si="1380"/>
        <v>0</v>
      </c>
      <c r="AD75" s="15">
        <f t="shared" si="1461"/>
        <v>0</v>
      </c>
      <c r="AE75" s="32">
        <f t="shared" ref="AE75:AE76" si="1489">AE74+"00:15"</f>
        <v>1.520833333333337</v>
      </c>
      <c r="AF75" s="2">
        <v>11</v>
      </c>
      <c r="AG75" s="2">
        <v>1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15">
        <f t="shared" si="1387"/>
        <v>12</v>
      </c>
      <c r="AN75" s="15">
        <f t="shared" si="1462"/>
        <v>12</v>
      </c>
      <c r="AO75" s="32">
        <f t="shared" ref="AO75:AO76" si="1490">AO74+"00:15"</f>
        <v>1.520833333333337</v>
      </c>
      <c r="AP75" s="2">
        <v>80</v>
      </c>
      <c r="AQ75" s="2">
        <v>19</v>
      </c>
      <c r="AR75" s="2">
        <v>6</v>
      </c>
      <c r="AS75" s="2">
        <v>0</v>
      </c>
      <c r="AT75" s="2">
        <v>2</v>
      </c>
      <c r="AU75" s="2">
        <v>4</v>
      </c>
      <c r="AV75" s="2">
        <v>1</v>
      </c>
      <c r="AW75" s="15">
        <f t="shared" si="1394"/>
        <v>112</v>
      </c>
      <c r="AX75" s="15">
        <f t="shared" si="1463"/>
        <v>113.8</v>
      </c>
      <c r="AY75" s="32">
        <f t="shared" ref="AY75:AY76" si="1491">AY74+"00:15"</f>
        <v>1.520833333333337</v>
      </c>
      <c r="AZ75" s="2">
        <v>0</v>
      </c>
      <c r="BA75" s="2">
        <v>0</v>
      </c>
      <c r="BB75" s="2">
        <v>0</v>
      </c>
      <c r="BC75" s="2">
        <v>0</v>
      </c>
      <c r="BD75" s="2">
        <v>0</v>
      </c>
      <c r="BE75" s="2">
        <v>0</v>
      </c>
      <c r="BF75" s="2">
        <v>0</v>
      </c>
      <c r="BG75" s="15">
        <f t="shared" si="1401"/>
        <v>0</v>
      </c>
      <c r="BH75" s="15">
        <f t="shared" si="1464"/>
        <v>0</v>
      </c>
      <c r="BI75" s="32">
        <f t="shared" ref="BI75:BI76" si="1492">BI74+"00:15"</f>
        <v>1.520833333333337</v>
      </c>
      <c r="BJ75" s="2">
        <v>104</v>
      </c>
      <c r="BK75" s="2">
        <v>19</v>
      </c>
      <c r="BL75" s="2">
        <v>10</v>
      </c>
      <c r="BM75" s="2">
        <v>0</v>
      </c>
      <c r="BN75" s="2">
        <v>2</v>
      </c>
      <c r="BO75" s="2">
        <v>5</v>
      </c>
      <c r="BP75" s="2">
        <v>1</v>
      </c>
      <c r="BQ75" s="15">
        <f t="shared" si="1408"/>
        <v>141</v>
      </c>
      <c r="BR75" s="15">
        <f t="shared" si="1465"/>
        <v>144.19999999999999</v>
      </c>
      <c r="BS75" s="32">
        <f t="shared" ref="BS75:BS76" si="1493">BS74+"00:15"</f>
        <v>1.520833333333337</v>
      </c>
      <c r="BT75" s="2">
        <v>0</v>
      </c>
      <c r="BU75" s="2">
        <v>0</v>
      </c>
      <c r="BV75" s="2">
        <v>0</v>
      </c>
      <c r="BW75" s="2">
        <v>0</v>
      </c>
      <c r="BX75" s="2">
        <v>0</v>
      </c>
      <c r="BY75" s="2">
        <v>0</v>
      </c>
      <c r="BZ75" s="2">
        <v>1</v>
      </c>
      <c r="CA75" s="15">
        <f t="shared" si="1415"/>
        <v>1</v>
      </c>
      <c r="CB75" s="15">
        <f t="shared" si="1466"/>
        <v>0.2</v>
      </c>
      <c r="CC75" s="32">
        <f t="shared" ref="CC75:CC76" si="1494">CC74+"00:15"</f>
        <v>1.520833333333337</v>
      </c>
      <c r="CD75" s="2">
        <v>0</v>
      </c>
      <c r="CE75" s="2">
        <v>0</v>
      </c>
      <c r="CF75" s="2">
        <v>0</v>
      </c>
      <c r="CG75" s="2">
        <v>0</v>
      </c>
      <c r="CH75" s="2">
        <v>0</v>
      </c>
      <c r="CI75" s="2">
        <v>0</v>
      </c>
      <c r="CJ75" s="2">
        <v>0</v>
      </c>
      <c r="CK75" s="15">
        <f t="shared" si="1422"/>
        <v>0</v>
      </c>
      <c r="CL75" s="15">
        <f t="shared" si="1467"/>
        <v>0</v>
      </c>
      <c r="CM75" s="32">
        <f t="shared" ref="CM75:CM76" si="1495">CM74+"00:15"</f>
        <v>1.520833333333337</v>
      </c>
      <c r="CN75" s="2">
        <f t="shared" si="1480"/>
        <v>11</v>
      </c>
      <c r="CO75" s="2">
        <f t="shared" si="1468"/>
        <v>1</v>
      </c>
      <c r="CP75" s="2">
        <f t="shared" si="1468"/>
        <v>0</v>
      </c>
      <c r="CQ75" s="2">
        <f t="shared" si="1468"/>
        <v>0</v>
      </c>
      <c r="CR75" s="2">
        <f t="shared" si="1468"/>
        <v>0</v>
      </c>
      <c r="CS75" s="2">
        <f t="shared" si="1468"/>
        <v>0</v>
      </c>
      <c r="CT75" s="2">
        <f t="shared" si="1468"/>
        <v>1</v>
      </c>
      <c r="CU75" s="15">
        <f t="shared" si="1468"/>
        <v>13</v>
      </c>
      <c r="CV75" s="15">
        <f t="shared" si="1469"/>
        <v>12.2</v>
      </c>
      <c r="CW75" s="32">
        <f t="shared" ref="CW75:CW76" si="1496">CW74+"00:15"</f>
        <v>1.520833333333337</v>
      </c>
      <c r="CX75" s="2">
        <f t="shared" si="1481"/>
        <v>4</v>
      </c>
      <c r="CY75" s="2">
        <f t="shared" si="1470"/>
        <v>1</v>
      </c>
      <c r="CZ75" s="2">
        <f t="shared" si="1470"/>
        <v>2</v>
      </c>
      <c r="DA75" s="2">
        <f t="shared" si="1470"/>
        <v>0</v>
      </c>
      <c r="DB75" s="2">
        <f t="shared" si="1470"/>
        <v>0</v>
      </c>
      <c r="DC75" s="2">
        <f t="shared" si="1470"/>
        <v>2</v>
      </c>
      <c r="DD75" s="2">
        <f t="shared" si="1470"/>
        <v>0</v>
      </c>
      <c r="DE75" s="15">
        <f t="shared" si="1470"/>
        <v>9</v>
      </c>
      <c r="DF75" s="15">
        <f t="shared" si="1471"/>
        <v>8.8000000000000007</v>
      </c>
      <c r="DG75" s="32">
        <f t="shared" ref="DG75:DG76" si="1497">DG74+"00:15"</f>
        <v>1.520833333333337</v>
      </c>
      <c r="DH75" s="2">
        <f t="shared" si="1482"/>
        <v>108</v>
      </c>
      <c r="DI75" s="2">
        <f t="shared" si="1472"/>
        <v>20</v>
      </c>
      <c r="DJ75" s="2">
        <f t="shared" si="1472"/>
        <v>12</v>
      </c>
      <c r="DK75" s="2">
        <f t="shared" si="1472"/>
        <v>0</v>
      </c>
      <c r="DL75" s="2">
        <f t="shared" si="1472"/>
        <v>2</v>
      </c>
      <c r="DM75" s="2">
        <f t="shared" si="1472"/>
        <v>7</v>
      </c>
      <c r="DN75" s="2">
        <f t="shared" si="1472"/>
        <v>1</v>
      </c>
      <c r="DO75" s="15">
        <f t="shared" si="1472"/>
        <v>150</v>
      </c>
      <c r="DP75" s="15">
        <f t="shared" si="1473"/>
        <v>153</v>
      </c>
      <c r="DQ75" s="32">
        <f t="shared" ref="DQ75:DQ76" si="1498">DQ74+"00:15"</f>
        <v>1.520833333333337</v>
      </c>
      <c r="DR75" s="2">
        <f t="shared" si="1483"/>
        <v>91</v>
      </c>
      <c r="DS75" s="2">
        <f t="shared" si="1474"/>
        <v>20</v>
      </c>
      <c r="DT75" s="2">
        <f t="shared" si="1474"/>
        <v>6</v>
      </c>
      <c r="DU75" s="2">
        <f t="shared" si="1474"/>
        <v>0</v>
      </c>
      <c r="DV75" s="2">
        <f t="shared" si="1474"/>
        <v>2</v>
      </c>
      <c r="DW75" s="2">
        <f t="shared" si="1474"/>
        <v>4</v>
      </c>
      <c r="DX75" s="2">
        <f t="shared" si="1474"/>
        <v>1</v>
      </c>
      <c r="DY75" s="15">
        <f t="shared" si="1474"/>
        <v>124</v>
      </c>
      <c r="DZ75" s="15">
        <f t="shared" si="1475"/>
        <v>125.8</v>
      </c>
      <c r="EA75" s="32">
        <f t="shared" ref="EA75:EA76" si="1499">EA74+"00:15"</f>
        <v>1.520833333333337</v>
      </c>
      <c r="EB75" s="2">
        <f t="shared" si="1484"/>
        <v>80</v>
      </c>
      <c r="EC75" s="2">
        <f t="shared" si="1476"/>
        <v>19</v>
      </c>
      <c r="ED75" s="2">
        <f t="shared" si="1476"/>
        <v>6</v>
      </c>
      <c r="EE75" s="2">
        <f t="shared" si="1476"/>
        <v>0</v>
      </c>
      <c r="EF75" s="2">
        <f t="shared" si="1476"/>
        <v>2</v>
      </c>
      <c r="EG75" s="2">
        <f t="shared" si="1476"/>
        <v>4</v>
      </c>
      <c r="EH75" s="2">
        <f t="shared" si="1476"/>
        <v>1</v>
      </c>
      <c r="EI75" s="15">
        <f t="shared" si="1476"/>
        <v>112</v>
      </c>
      <c r="EJ75" s="15">
        <f t="shared" si="1477"/>
        <v>113.8</v>
      </c>
      <c r="EK75" s="32">
        <f t="shared" ref="EK75:EK76" si="1500">EK74+"00:15"</f>
        <v>1.520833333333337</v>
      </c>
      <c r="EL75" s="2">
        <f t="shared" si="1485"/>
        <v>104</v>
      </c>
      <c r="EM75" s="2">
        <f t="shared" si="1478"/>
        <v>19</v>
      </c>
      <c r="EN75" s="2">
        <f t="shared" si="1478"/>
        <v>10</v>
      </c>
      <c r="EO75" s="2">
        <f t="shared" si="1478"/>
        <v>0</v>
      </c>
      <c r="EP75" s="2">
        <f t="shared" si="1478"/>
        <v>2</v>
      </c>
      <c r="EQ75" s="2">
        <f t="shared" si="1478"/>
        <v>5</v>
      </c>
      <c r="ER75" s="2">
        <f t="shared" si="1478"/>
        <v>2</v>
      </c>
      <c r="ES75" s="15">
        <f t="shared" si="1478"/>
        <v>142</v>
      </c>
      <c r="ET75" s="15">
        <f t="shared" si="1479"/>
        <v>144.4</v>
      </c>
    </row>
    <row r="76" spans="1:150" ht="13.8" thickBot="1" x14ac:dyDescent="0.3">
      <c r="A76" s="32">
        <f t="shared" si="1486"/>
        <v>0.53125000000000022</v>
      </c>
      <c r="B76" s="2">
        <v>0</v>
      </c>
      <c r="C76" s="2">
        <v>2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15">
        <f t="shared" si="1366"/>
        <v>2</v>
      </c>
      <c r="J76" s="15">
        <f t="shared" si="1459"/>
        <v>2</v>
      </c>
      <c r="K76" s="32">
        <f t="shared" si="1487"/>
        <v>0.53125000000000022</v>
      </c>
      <c r="L76" s="2">
        <v>4</v>
      </c>
      <c r="M76" s="2">
        <v>2</v>
      </c>
      <c r="N76" s="2">
        <v>2</v>
      </c>
      <c r="O76" s="2">
        <v>0</v>
      </c>
      <c r="P76" s="2">
        <v>0</v>
      </c>
      <c r="Q76" s="2">
        <v>0</v>
      </c>
      <c r="R76" s="2">
        <v>0</v>
      </c>
      <c r="S76" s="15">
        <f t="shared" si="1373"/>
        <v>8</v>
      </c>
      <c r="T76" s="15">
        <f t="shared" si="1460"/>
        <v>9</v>
      </c>
      <c r="U76" s="32">
        <f t="shared" si="1488"/>
        <v>1.5312500000000038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15">
        <f t="shared" si="1380"/>
        <v>0</v>
      </c>
      <c r="AD76" s="15">
        <f t="shared" si="1461"/>
        <v>0</v>
      </c>
      <c r="AE76" s="32">
        <f t="shared" si="1489"/>
        <v>1.5312500000000038</v>
      </c>
      <c r="AF76" s="2">
        <v>6</v>
      </c>
      <c r="AG76" s="2">
        <v>6</v>
      </c>
      <c r="AH76" s="2">
        <v>1</v>
      </c>
      <c r="AI76" s="2">
        <v>0</v>
      </c>
      <c r="AJ76" s="2">
        <v>0</v>
      </c>
      <c r="AK76" s="2">
        <v>2</v>
      </c>
      <c r="AL76" s="2">
        <v>0</v>
      </c>
      <c r="AM76" s="15">
        <f t="shared" si="1387"/>
        <v>15</v>
      </c>
      <c r="AN76" s="15">
        <f t="shared" si="1462"/>
        <v>14.3</v>
      </c>
      <c r="AO76" s="32">
        <f t="shared" si="1490"/>
        <v>1.5312500000000038</v>
      </c>
      <c r="AP76" s="2">
        <v>73</v>
      </c>
      <c r="AQ76" s="2">
        <v>18</v>
      </c>
      <c r="AR76" s="2">
        <v>9</v>
      </c>
      <c r="AS76" s="2">
        <v>1</v>
      </c>
      <c r="AT76" s="2">
        <v>1</v>
      </c>
      <c r="AU76" s="2">
        <v>4</v>
      </c>
      <c r="AV76" s="2">
        <v>2</v>
      </c>
      <c r="AW76" s="15">
        <f t="shared" si="1394"/>
        <v>108</v>
      </c>
      <c r="AX76" s="15">
        <f t="shared" si="1463"/>
        <v>110.8</v>
      </c>
      <c r="AY76" s="32">
        <f t="shared" si="1491"/>
        <v>1.5312500000000038</v>
      </c>
      <c r="AZ76" s="2">
        <v>0</v>
      </c>
      <c r="BA76" s="2">
        <v>0</v>
      </c>
      <c r="BB76" s="2">
        <v>0</v>
      </c>
      <c r="BC76" s="2">
        <v>0</v>
      </c>
      <c r="BD76" s="2">
        <v>0</v>
      </c>
      <c r="BE76" s="2">
        <v>0</v>
      </c>
      <c r="BF76" s="2">
        <v>0</v>
      </c>
      <c r="BG76" s="15">
        <f t="shared" si="1401"/>
        <v>0</v>
      </c>
      <c r="BH76" s="15">
        <f t="shared" si="1464"/>
        <v>0</v>
      </c>
      <c r="BI76" s="32">
        <f t="shared" si="1492"/>
        <v>1.5312500000000038</v>
      </c>
      <c r="BJ76" s="2">
        <v>77</v>
      </c>
      <c r="BK76" s="2">
        <v>22</v>
      </c>
      <c r="BL76" s="2">
        <v>3</v>
      </c>
      <c r="BM76" s="2">
        <v>1</v>
      </c>
      <c r="BN76" s="2">
        <v>1</v>
      </c>
      <c r="BO76" s="2">
        <v>8</v>
      </c>
      <c r="BP76" s="2">
        <v>1</v>
      </c>
      <c r="BQ76" s="15">
        <f t="shared" si="1408"/>
        <v>113</v>
      </c>
      <c r="BR76" s="15">
        <f t="shared" si="1465"/>
        <v>111.2</v>
      </c>
      <c r="BS76" s="32">
        <f t="shared" si="1493"/>
        <v>1.5312500000000038</v>
      </c>
      <c r="BT76" s="2">
        <v>0</v>
      </c>
      <c r="BU76" s="2">
        <v>2</v>
      </c>
      <c r="BV76" s="2">
        <v>1</v>
      </c>
      <c r="BW76" s="2">
        <v>0</v>
      </c>
      <c r="BX76" s="2">
        <v>0</v>
      </c>
      <c r="BY76" s="2">
        <v>0</v>
      </c>
      <c r="BZ76" s="2">
        <v>1</v>
      </c>
      <c r="CA76" s="15">
        <f t="shared" si="1415"/>
        <v>4</v>
      </c>
      <c r="CB76" s="15">
        <f t="shared" si="1466"/>
        <v>3.7</v>
      </c>
      <c r="CC76" s="32">
        <f t="shared" si="1494"/>
        <v>1.5312500000000038</v>
      </c>
      <c r="CD76" s="2">
        <v>0</v>
      </c>
      <c r="CE76" s="2">
        <v>0</v>
      </c>
      <c r="CF76" s="2">
        <v>0</v>
      </c>
      <c r="CG76" s="2">
        <v>0</v>
      </c>
      <c r="CH76" s="2">
        <v>0</v>
      </c>
      <c r="CI76" s="2">
        <v>0</v>
      </c>
      <c r="CJ76" s="2">
        <v>0</v>
      </c>
      <c r="CK76" s="15">
        <f t="shared" si="1422"/>
        <v>0</v>
      </c>
      <c r="CL76" s="15">
        <f t="shared" si="1467"/>
        <v>0</v>
      </c>
      <c r="CM76" s="32">
        <f t="shared" si="1495"/>
        <v>1.5312500000000038</v>
      </c>
      <c r="CN76" s="2">
        <f t="shared" si="1480"/>
        <v>6</v>
      </c>
      <c r="CO76" s="2">
        <f t="shared" si="1468"/>
        <v>8</v>
      </c>
      <c r="CP76" s="2">
        <f t="shared" si="1468"/>
        <v>2</v>
      </c>
      <c r="CQ76" s="2">
        <f t="shared" si="1468"/>
        <v>0</v>
      </c>
      <c r="CR76" s="2">
        <f t="shared" si="1468"/>
        <v>0</v>
      </c>
      <c r="CS76" s="2">
        <f t="shared" si="1468"/>
        <v>2</v>
      </c>
      <c r="CT76" s="2">
        <f t="shared" si="1468"/>
        <v>1</v>
      </c>
      <c r="CU76" s="15">
        <f t="shared" si="1468"/>
        <v>19</v>
      </c>
      <c r="CV76" s="15">
        <f t="shared" si="1469"/>
        <v>18</v>
      </c>
      <c r="CW76" s="32">
        <f t="shared" si="1496"/>
        <v>1.5312500000000038</v>
      </c>
      <c r="CX76" s="2">
        <f t="shared" si="1481"/>
        <v>4</v>
      </c>
      <c r="CY76" s="2">
        <f t="shared" si="1470"/>
        <v>4</v>
      </c>
      <c r="CZ76" s="2">
        <f t="shared" si="1470"/>
        <v>2</v>
      </c>
      <c r="DA76" s="2">
        <f t="shared" si="1470"/>
        <v>0</v>
      </c>
      <c r="DB76" s="2">
        <f t="shared" si="1470"/>
        <v>0</v>
      </c>
      <c r="DC76" s="2">
        <f t="shared" si="1470"/>
        <v>0</v>
      </c>
      <c r="DD76" s="2">
        <f t="shared" si="1470"/>
        <v>0</v>
      </c>
      <c r="DE76" s="15">
        <f t="shared" si="1470"/>
        <v>10</v>
      </c>
      <c r="DF76" s="15">
        <f t="shared" si="1471"/>
        <v>11</v>
      </c>
      <c r="DG76" s="32">
        <f t="shared" si="1497"/>
        <v>1.5312500000000038</v>
      </c>
      <c r="DH76" s="2">
        <f t="shared" si="1482"/>
        <v>81</v>
      </c>
      <c r="DI76" s="2">
        <f t="shared" si="1472"/>
        <v>24</v>
      </c>
      <c r="DJ76" s="2">
        <f t="shared" si="1472"/>
        <v>5</v>
      </c>
      <c r="DK76" s="2">
        <f t="shared" si="1472"/>
        <v>1</v>
      </c>
      <c r="DL76" s="2">
        <f t="shared" si="1472"/>
        <v>1</v>
      </c>
      <c r="DM76" s="2">
        <f t="shared" si="1472"/>
        <v>8</v>
      </c>
      <c r="DN76" s="2">
        <f t="shared" si="1472"/>
        <v>1</v>
      </c>
      <c r="DO76" s="15">
        <f t="shared" si="1472"/>
        <v>121</v>
      </c>
      <c r="DP76" s="15">
        <f t="shared" si="1473"/>
        <v>120.2</v>
      </c>
      <c r="DQ76" s="32">
        <f t="shared" si="1498"/>
        <v>1.5312500000000038</v>
      </c>
      <c r="DR76" s="2">
        <f t="shared" si="1483"/>
        <v>79</v>
      </c>
      <c r="DS76" s="2">
        <f t="shared" si="1474"/>
        <v>24</v>
      </c>
      <c r="DT76" s="2">
        <f t="shared" si="1474"/>
        <v>10</v>
      </c>
      <c r="DU76" s="2">
        <f t="shared" si="1474"/>
        <v>1</v>
      </c>
      <c r="DV76" s="2">
        <f t="shared" si="1474"/>
        <v>1</v>
      </c>
      <c r="DW76" s="2">
        <f t="shared" si="1474"/>
        <v>6</v>
      </c>
      <c r="DX76" s="2">
        <f t="shared" si="1474"/>
        <v>2</v>
      </c>
      <c r="DY76" s="15">
        <f t="shared" si="1474"/>
        <v>123</v>
      </c>
      <c r="DZ76" s="15">
        <f t="shared" si="1475"/>
        <v>125.10000000000001</v>
      </c>
      <c r="EA76" s="32">
        <f t="shared" si="1499"/>
        <v>1.5312500000000038</v>
      </c>
      <c r="EB76" s="2">
        <f t="shared" si="1484"/>
        <v>73</v>
      </c>
      <c r="EC76" s="2">
        <f t="shared" si="1476"/>
        <v>20</v>
      </c>
      <c r="ED76" s="2">
        <f t="shared" si="1476"/>
        <v>9</v>
      </c>
      <c r="EE76" s="2">
        <f t="shared" si="1476"/>
        <v>1</v>
      </c>
      <c r="EF76" s="2">
        <f t="shared" si="1476"/>
        <v>1</v>
      </c>
      <c r="EG76" s="2">
        <f t="shared" si="1476"/>
        <v>4</v>
      </c>
      <c r="EH76" s="2">
        <f t="shared" si="1476"/>
        <v>2</v>
      </c>
      <c r="EI76" s="15">
        <f t="shared" si="1476"/>
        <v>110</v>
      </c>
      <c r="EJ76" s="15">
        <f t="shared" si="1477"/>
        <v>112.8</v>
      </c>
      <c r="EK76" s="32">
        <f t="shared" si="1500"/>
        <v>1.5312500000000038</v>
      </c>
      <c r="EL76" s="2">
        <f t="shared" si="1485"/>
        <v>77</v>
      </c>
      <c r="EM76" s="2">
        <f t="shared" si="1478"/>
        <v>24</v>
      </c>
      <c r="EN76" s="2">
        <f t="shared" si="1478"/>
        <v>4</v>
      </c>
      <c r="EO76" s="2">
        <f t="shared" si="1478"/>
        <v>1</v>
      </c>
      <c r="EP76" s="2">
        <f t="shared" si="1478"/>
        <v>1</v>
      </c>
      <c r="EQ76" s="2">
        <f t="shared" si="1478"/>
        <v>8</v>
      </c>
      <c r="ER76" s="2">
        <f t="shared" si="1478"/>
        <v>2</v>
      </c>
      <c r="ES76" s="15">
        <f t="shared" si="1478"/>
        <v>117</v>
      </c>
      <c r="ET76" s="15">
        <f t="shared" si="1479"/>
        <v>114.9</v>
      </c>
    </row>
    <row r="77" spans="1:150" ht="14.4" thickTop="1" thickBot="1" x14ac:dyDescent="0.3">
      <c r="A77" s="33" t="s">
        <v>5</v>
      </c>
      <c r="B77" s="3">
        <f>SUM(B73:B76)</f>
        <v>1</v>
      </c>
      <c r="C77" s="3">
        <f t="shared" ref="C77" si="1501">SUM(C73:C76)</f>
        <v>2</v>
      </c>
      <c r="D77" s="3">
        <f t="shared" ref="D77" si="1502">SUM(D73:D76)</f>
        <v>1</v>
      </c>
      <c r="E77" s="3">
        <f t="shared" ref="E77" si="1503">SUM(E73:E76)</f>
        <v>0</v>
      </c>
      <c r="F77" s="3">
        <f t="shared" ref="F77" si="1504">SUM(F73:F76)</f>
        <v>0</v>
      </c>
      <c r="G77" s="3">
        <f t="shared" ref="G77" si="1505">SUM(G73:G76)</f>
        <v>0</v>
      </c>
      <c r="H77" s="3">
        <f t="shared" ref="H77" si="1506">SUM(H73:H76)</f>
        <v>0</v>
      </c>
      <c r="I77" s="16">
        <f t="shared" si="1366"/>
        <v>4</v>
      </c>
      <c r="J77" s="34">
        <f>B77+C77+D77*1.5+E77*2.3+F77*2+G77*0.4+H77*0.2</f>
        <v>4.5</v>
      </c>
      <c r="K77" s="33" t="s">
        <v>5</v>
      </c>
      <c r="L77" s="3">
        <f>SUM(L73:L76)</f>
        <v>18</v>
      </c>
      <c r="M77" s="3">
        <f t="shared" ref="M77" si="1507">SUM(M73:M76)</f>
        <v>5</v>
      </c>
      <c r="N77" s="3">
        <f t="shared" ref="N77" si="1508">SUM(N73:N76)</f>
        <v>4</v>
      </c>
      <c r="O77" s="3">
        <f t="shared" ref="O77" si="1509">SUM(O73:O76)</f>
        <v>0</v>
      </c>
      <c r="P77" s="3">
        <f t="shared" ref="P77" si="1510">SUM(P73:P76)</f>
        <v>0</v>
      </c>
      <c r="Q77" s="3">
        <f t="shared" ref="Q77" si="1511">SUM(Q73:Q76)</f>
        <v>3</v>
      </c>
      <c r="R77" s="3">
        <f t="shared" ref="R77" si="1512">SUM(R73:R76)</f>
        <v>0</v>
      </c>
      <c r="S77" s="16">
        <f t="shared" si="1373"/>
        <v>30</v>
      </c>
      <c r="T77" s="34">
        <f>L77+M77+N77*1.5+O77*2.3+P77*2+Q77*0.4+R77*0.2</f>
        <v>30.2</v>
      </c>
      <c r="U77" s="33" t="s">
        <v>5</v>
      </c>
      <c r="V77" s="3">
        <f>SUM(V73:V76)</f>
        <v>0</v>
      </c>
      <c r="W77" s="3">
        <f t="shared" ref="W77" si="1513">SUM(W73:W76)</f>
        <v>0</v>
      </c>
      <c r="X77" s="3">
        <f t="shared" ref="X77" si="1514">SUM(X73:X76)</f>
        <v>0</v>
      </c>
      <c r="Y77" s="3">
        <f t="shared" ref="Y77" si="1515">SUM(Y73:Y76)</f>
        <v>0</v>
      </c>
      <c r="Z77" s="3">
        <f t="shared" ref="Z77" si="1516">SUM(Z73:Z76)</f>
        <v>0</v>
      </c>
      <c r="AA77" s="3">
        <f t="shared" ref="AA77" si="1517">SUM(AA73:AA76)</f>
        <v>0</v>
      </c>
      <c r="AB77" s="3">
        <f t="shared" ref="AB77" si="1518">SUM(AB73:AB76)</f>
        <v>0</v>
      </c>
      <c r="AC77" s="16">
        <f t="shared" si="1380"/>
        <v>0</v>
      </c>
      <c r="AD77" s="34">
        <f>V77+W77+X77*1.5+Y77*2.3+Z77*2+AA77*0.4+AB77*0.2</f>
        <v>0</v>
      </c>
      <c r="AE77" s="33" t="s">
        <v>5</v>
      </c>
      <c r="AF77" s="3">
        <f>SUM(AF73:AF76)</f>
        <v>40</v>
      </c>
      <c r="AG77" s="3">
        <f t="shared" ref="AG77" si="1519">SUM(AG73:AG76)</f>
        <v>11</v>
      </c>
      <c r="AH77" s="3">
        <f t="shared" ref="AH77" si="1520">SUM(AH73:AH76)</f>
        <v>5</v>
      </c>
      <c r="AI77" s="3">
        <f t="shared" ref="AI77" si="1521">SUM(AI73:AI76)</f>
        <v>0</v>
      </c>
      <c r="AJ77" s="3">
        <f t="shared" ref="AJ77" si="1522">SUM(AJ73:AJ76)</f>
        <v>0</v>
      </c>
      <c r="AK77" s="3">
        <f t="shared" ref="AK77" si="1523">SUM(AK73:AK76)</f>
        <v>4</v>
      </c>
      <c r="AL77" s="3">
        <f t="shared" ref="AL77" si="1524">SUM(AL73:AL76)</f>
        <v>1</v>
      </c>
      <c r="AM77" s="16">
        <f t="shared" si="1387"/>
        <v>61</v>
      </c>
      <c r="AN77" s="34">
        <f>AF77+AG77+AH77*1.5+AI77*2.3+AJ77*2+AK77*0.4+AL77*0.2</f>
        <v>60.300000000000004</v>
      </c>
      <c r="AO77" s="33" t="s">
        <v>5</v>
      </c>
      <c r="AP77" s="3">
        <f>SUM(AP73:AP76)</f>
        <v>302</v>
      </c>
      <c r="AQ77" s="3">
        <f t="shared" ref="AQ77" si="1525">SUM(AQ73:AQ76)</f>
        <v>78</v>
      </c>
      <c r="AR77" s="3">
        <f t="shared" ref="AR77" si="1526">SUM(AR73:AR76)</f>
        <v>23</v>
      </c>
      <c r="AS77" s="3">
        <f t="shared" ref="AS77" si="1527">SUM(AS73:AS76)</f>
        <v>3</v>
      </c>
      <c r="AT77" s="3">
        <f t="shared" ref="AT77" si="1528">SUM(AT73:AT76)</f>
        <v>5</v>
      </c>
      <c r="AU77" s="3">
        <f t="shared" ref="AU77" si="1529">SUM(AU73:AU76)</f>
        <v>17</v>
      </c>
      <c r="AV77" s="3">
        <f t="shared" ref="AV77" si="1530">SUM(AV73:AV76)</f>
        <v>4</v>
      </c>
      <c r="AW77" s="16">
        <f t="shared" si="1394"/>
        <v>432</v>
      </c>
      <c r="AX77" s="34">
        <f>AP77+AQ77+AR77*1.5+AS77*2.3+AT77*2+AU77*0.4+AV77*0.2</f>
        <v>439</v>
      </c>
      <c r="AY77" s="33" t="s">
        <v>5</v>
      </c>
      <c r="AZ77" s="3">
        <f>SUM(AZ73:AZ76)</f>
        <v>0</v>
      </c>
      <c r="BA77" s="3">
        <f t="shared" ref="BA77" si="1531">SUM(BA73:BA76)</f>
        <v>0</v>
      </c>
      <c r="BB77" s="3">
        <f t="shared" ref="BB77" si="1532">SUM(BB73:BB76)</f>
        <v>0</v>
      </c>
      <c r="BC77" s="3">
        <f t="shared" ref="BC77" si="1533">SUM(BC73:BC76)</f>
        <v>0</v>
      </c>
      <c r="BD77" s="3">
        <f t="shared" ref="BD77" si="1534">SUM(BD73:BD76)</f>
        <v>0</v>
      </c>
      <c r="BE77" s="3">
        <f t="shared" ref="BE77" si="1535">SUM(BE73:BE76)</f>
        <v>0</v>
      </c>
      <c r="BF77" s="3">
        <f t="shared" ref="BF77" si="1536">SUM(BF73:BF76)</f>
        <v>0</v>
      </c>
      <c r="BG77" s="16">
        <f t="shared" si="1401"/>
        <v>0</v>
      </c>
      <c r="BH77" s="34">
        <f>AZ77+BA77+BB77*1.5+BC77*2.3+BD77*2+BE77*0.4+BF77*0.2</f>
        <v>0</v>
      </c>
      <c r="BI77" s="33" t="s">
        <v>5</v>
      </c>
      <c r="BJ77" s="3">
        <f>SUM(BJ73:BJ76)</f>
        <v>332</v>
      </c>
      <c r="BK77" s="3">
        <f t="shared" ref="BK77" si="1537">SUM(BK73:BK76)</f>
        <v>81</v>
      </c>
      <c r="BL77" s="3">
        <f t="shared" ref="BL77" si="1538">SUM(BL73:BL76)</f>
        <v>27</v>
      </c>
      <c r="BM77" s="3">
        <f t="shared" ref="BM77" si="1539">SUM(BM73:BM76)</f>
        <v>2</v>
      </c>
      <c r="BN77" s="3">
        <f t="shared" ref="BN77" si="1540">SUM(BN73:BN76)</f>
        <v>6</v>
      </c>
      <c r="BO77" s="3">
        <f t="shared" ref="BO77" si="1541">SUM(BO73:BO76)</f>
        <v>23</v>
      </c>
      <c r="BP77" s="3">
        <f t="shared" ref="BP77" si="1542">SUM(BP73:BP76)</f>
        <v>2</v>
      </c>
      <c r="BQ77" s="16">
        <f t="shared" si="1408"/>
        <v>473</v>
      </c>
      <c r="BR77" s="34">
        <f>BJ77+BK77+BL77*1.5+BM77*2.3+BN77*2+BO77*0.4+BP77*0.2</f>
        <v>479.7</v>
      </c>
      <c r="BS77" s="33" t="s">
        <v>5</v>
      </c>
      <c r="BT77" s="3">
        <f>SUM(BT73:BT76)</f>
        <v>3</v>
      </c>
      <c r="BU77" s="3">
        <f t="shared" ref="BU77" si="1543">SUM(BU73:BU76)</f>
        <v>3</v>
      </c>
      <c r="BV77" s="3">
        <f t="shared" ref="BV77" si="1544">SUM(BV73:BV76)</f>
        <v>2</v>
      </c>
      <c r="BW77" s="3">
        <f t="shared" ref="BW77" si="1545">SUM(BW73:BW76)</f>
        <v>0</v>
      </c>
      <c r="BX77" s="3">
        <f t="shared" ref="BX77" si="1546">SUM(BX73:BX76)</f>
        <v>0</v>
      </c>
      <c r="BY77" s="3">
        <f t="shared" ref="BY77" si="1547">SUM(BY73:BY76)</f>
        <v>0</v>
      </c>
      <c r="BZ77" s="3">
        <f t="shared" ref="BZ77" si="1548">SUM(BZ73:BZ76)</f>
        <v>2</v>
      </c>
      <c r="CA77" s="16">
        <f t="shared" si="1415"/>
        <v>10</v>
      </c>
      <c r="CB77" s="34">
        <f>BT77+BU77+BV77*1.5+BW77*2.3+BX77*2+BY77*0.4+BZ77*0.2</f>
        <v>9.4</v>
      </c>
      <c r="CC77" s="33" t="s">
        <v>5</v>
      </c>
      <c r="CD77" s="3">
        <f>SUM(CD73:CD76)</f>
        <v>0</v>
      </c>
      <c r="CE77" s="3">
        <f t="shared" ref="CE77" si="1549">SUM(CE73:CE76)</f>
        <v>0</v>
      </c>
      <c r="CF77" s="3">
        <f t="shared" ref="CF77" si="1550">SUM(CF73:CF76)</f>
        <v>0</v>
      </c>
      <c r="CG77" s="3">
        <f t="shared" ref="CG77" si="1551">SUM(CG73:CG76)</f>
        <v>0</v>
      </c>
      <c r="CH77" s="3">
        <f t="shared" ref="CH77" si="1552">SUM(CH73:CH76)</f>
        <v>0</v>
      </c>
      <c r="CI77" s="3">
        <f t="shared" ref="CI77" si="1553">SUM(CI73:CI76)</f>
        <v>0</v>
      </c>
      <c r="CJ77" s="3">
        <f t="shared" ref="CJ77" si="1554">SUM(CJ73:CJ76)</f>
        <v>0</v>
      </c>
      <c r="CK77" s="16">
        <f t="shared" si="1422"/>
        <v>0</v>
      </c>
      <c r="CL77" s="34">
        <f>CD77+CE77+CF77*1.5+CG77*2.3+CH77*2+CI77*0.4+CJ77*0.2</f>
        <v>0</v>
      </c>
      <c r="CM77" s="33" t="s">
        <v>5</v>
      </c>
      <c r="CN77" s="3">
        <f>SUM(CN73:CN76)</f>
        <v>43</v>
      </c>
      <c r="CO77" s="3">
        <f t="shared" ref="CO77" si="1555">SUM(CO73:CO76)</f>
        <v>14</v>
      </c>
      <c r="CP77" s="3">
        <f t="shared" ref="CP77" si="1556">SUM(CP73:CP76)</f>
        <v>7</v>
      </c>
      <c r="CQ77" s="3">
        <f t="shared" ref="CQ77" si="1557">SUM(CQ73:CQ76)</f>
        <v>0</v>
      </c>
      <c r="CR77" s="3">
        <f t="shared" ref="CR77" si="1558">SUM(CR73:CR76)</f>
        <v>0</v>
      </c>
      <c r="CS77" s="3">
        <f t="shared" ref="CS77" si="1559">SUM(CS73:CS76)</f>
        <v>4</v>
      </c>
      <c r="CT77" s="3">
        <f t="shared" ref="CT77" si="1560">SUM(CT73:CT76)</f>
        <v>3</v>
      </c>
      <c r="CU77" s="16">
        <f>SUM(CN77:CT77)</f>
        <v>71</v>
      </c>
      <c r="CV77" s="34">
        <f>CN77+CO77+CP77*1.5+CQ77*2.3+CR77*2+CS77*0.4+CT77*0.2</f>
        <v>69.699999999999989</v>
      </c>
      <c r="CW77" s="33" t="s">
        <v>5</v>
      </c>
      <c r="CX77" s="3">
        <f>SUM(CX73:CX76)</f>
        <v>19</v>
      </c>
      <c r="CY77" s="3">
        <f t="shared" ref="CY77" si="1561">SUM(CY73:CY76)</f>
        <v>7</v>
      </c>
      <c r="CZ77" s="3">
        <f t="shared" ref="CZ77" si="1562">SUM(CZ73:CZ76)</f>
        <v>5</v>
      </c>
      <c r="DA77" s="3">
        <f t="shared" ref="DA77" si="1563">SUM(DA73:DA76)</f>
        <v>0</v>
      </c>
      <c r="DB77" s="3">
        <f t="shared" ref="DB77" si="1564">SUM(DB73:DB76)</f>
        <v>0</v>
      </c>
      <c r="DC77" s="3">
        <f t="shared" ref="DC77" si="1565">SUM(DC73:DC76)</f>
        <v>3</v>
      </c>
      <c r="DD77" s="3">
        <f t="shared" ref="DD77" si="1566">SUM(DD73:DD76)</f>
        <v>0</v>
      </c>
      <c r="DE77" s="16">
        <f>SUM(CX77:DD77)</f>
        <v>34</v>
      </c>
      <c r="DF77" s="34">
        <f>CX77+CY77+CZ77*1.5+DA77*2.3+DB77*2+DC77*0.4+DD77*0.2</f>
        <v>34.700000000000003</v>
      </c>
      <c r="DG77" s="33" t="s">
        <v>5</v>
      </c>
      <c r="DH77" s="3">
        <f>SUM(DH73:DH76)</f>
        <v>350</v>
      </c>
      <c r="DI77" s="3">
        <f t="shared" ref="DI77" si="1567">SUM(DI73:DI76)</f>
        <v>86</v>
      </c>
      <c r="DJ77" s="3">
        <f t="shared" ref="DJ77" si="1568">SUM(DJ73:DJ76)</f>
        <v>31</v>
      </c>
      <c r="DK77" s="3">
        <f t="shared" ref="DK77" si="1569">SUM(DK73:DK76)</f>
        <v>2</v>
      </c>
      <c r="DL77" s="3">
        <f t="shared" ref="DL77" si="1570">SUM(DL73:DL76)</f>
        <v>6</v>
      </c>
      <c r="DM77" s="3">
        <f t="shared" ref="DM77" si="1571">SUM(DM73:DM76)</f>
        <v>26</v>
      </c>
      <c r="DN77" s="3">
        <f t="shared" ref="DN77" si="1572">SUM(DN73:DN76)</f>
        <v>2</v>
      </c>
      <c r="DO77" s="16">
        <f>SUM(DH77:DN77)</f>
        <v>503</v>
      </c>
      <c r="DP77" s="34">
        <f>DH77+DI77+DJ77*1.5+DK77*2.3+DL77*2+DM77*0.4+DN77*0.2</f>
        <v>509.9</v>
      </c>
      <c r="DQ77" s="33" t="s">
        <v>5</v>
      </c>
      <c r="DR77" s="3">
        <f>SUM(DR73:DR76)</f>
        <v>342</v>
      </c>
      <c r="DS77" s="3">
        <f t="shared" ref="DS77" si="1573">SUM(DS73:DS76)</f>
        <v>89</v>
      </c>
      <c r="DT77" s="3">
        <f t="shared" ref="DT77" si="1574">SUM(DT73:DT76)</f>
        <v>28</v>
      </c>
      <c r="DU77" s="3">
        <f t="shared" ref="DU77" si="1575">SUM(DU73:DU76)</f>
        <v>3</v>
      </c>
      <c r="DV77" s="3">
        <f t="shared" ref="DV77" si="1576">SUM(DV73:DV76)</f>
        <v>5</v>
      </c>
      <c r="DW77" s="3">
        <f t="shared" ref="DW77" si="1577">SUM(DW73:DW76)</f>
        <v>21</v>
      </c>
      <c r="DX77" s="3">
        <f t="shared" ref="DX77" si="1578">SUM(DX73:DX76)</f>
        <v>5</v>
      </c>
      <c r="DY77" s="16">
        <f>SUM(DR77:DX77)</f>
        <v>493</v>
      </c>
      <c r="DZ77" s="34">
        <f>DR77+DS77+DT77*1.5+DU77*2.3+DV77*2+DW77*0.4+DX77*0.2</f>
        <v>499.29999999999995</v>
      </c>
      <c r="EA77" s="33" t="s">
        <v>5</v>
      </c>
      <c r="EB77" s="3">
        <f>SUM(EB73:EB76)</f>
        <v>303</v>
      </c>
      <c r="EC77" s="3">
        <f t="shared" ref="EC77" si="1579">SUM(EC73:EC76)</f>
        <v>80</v>
      </c>
      <c r="ED77" s="3">
        <f t="shared" ref="ED77" si="1580">SUM(ED73:ED76)</f>
        <v>24</v>
      </c>
      <c r="EE77" s="3">
        <f t="shared" ref="EE77" si="1581">SUM(EE73:EE76)</f>
        <v>3</v>
      </c>
      <c r="EF77" s="3">
        <f t="shared" ref="EF77" si="1582">SUM(EF73:EF76)</f>
        <v>5</v>
      </c>
      <c r="EG77" s="3">
        <f t="shared" ref="EG77" si="1583">SUM(EG73:EG76)</f>
        <v>17</v>
      </c>
      <c r="EH77" s="3">
        <f t="shared" ref="EH77" si="1584">SUM(EH73:EH76)</f>
        <v>4</v>
      </c>
      <c r="EI77" s="16">
        <f>SUM(EB77:EH77)</f>
        <v>436</v>
      </c>
      <c r="EJ77" s="34">
        <f>EB77+EC77+ED77*1.5+EE77*2.3+EF77*2+EG77*0.4+EH77*0.2</f>
        <v>443.5</v>
      </c>
      <c r="EK77" s="33" t="s">
        <v>5</v>
      </c>
      <c r="EL77" s="3">
        <f>SUM(EL73:EL76)</f>
        <v>335</v>
      </c>
      <c r="EM77" s="3">
        <f t="shared" ref="EM77" si="1585">SUM(EM73:EM76)</f>
        <v>84</v>
      </c>
      <c r="EN77" s="3">
        <f t="shared" ref="EN77" si="1586">SUM(EN73:EN76)</f>
        <v>29</v>
      </c>
      <c r="EO77" s="3">
        <f t="shared" ref="EO77" si="1587">SUM(EO73:EO76)</f>
        <v>2</v>
      </c>
      <c r="EP77" s="3">
        <f t="shared" ref="EP77" si="1588">SUM(EP73:EP76)</f>
        <v>6</v>
      </c>
      <c r="EQ77" s="3">
        <f t="shared" ref="EQ77" si="1589">SUM(EQ73:EQ76)</f>
        <v>23</v>
      </c>
      <c r="ER77" s="3">
        <f t="shared" ref="ER77" si="1590">SUM(ER73:ER76)</f>
        <v>4</v>
      </c>
      <c r="ES77" s="16">
        <f>SUM(EL77:ER77)</f>
        <v>483</v>
      </c>
      <c r="ET77" s="34">
        <f>EL77+EM77+EN77*1.5+EO77*2.3+EP77*2+EQ77*0.4+ER77*0.2</f>
        <v>489.1</v>
      </c>
    </row>
    <row r="78" spans="1:150" ht="13.8" thickTop="1" x14ac:dyDescent="0.25">
      <c r="A78" s="32">
        <f>A76+"00:15"</f>
        <v>0.54166666666666685</v>
      </c>
      <c r="B78" s="2">
        <v>2</v>
      </c>
      <c r="C78" s="2">
        <v>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15">
        <f t="shared" ref="I78:I131" si="1591">SUM(B78:H78)</f>
        <v>3</v>
      </c>
      <c r="J78" s="15">
        <f t="shared" ref="J78:J81" si="1592">B78+C78+D78*1.5+E78*2.3+F78*2+G78*0.4+H78*0.2</f>
        <v>3</v>
      </c>
      <c r="K78" s="32">
        <f>K76+"00:15"</f>
        <v>0.54166666666666685</v>
      </c>
      <c r="L78" s="2">
        <v>5</v>
      </c>
      <c r="M78" s="2">
        <v>1</v>
      </c>
      <c r="N78" s="2">
        <v>1</v>
      </c>
      <c r="O78" s="2">
        <v>0</v>
      </c>
      <c r="P78" s="2">
        <v>0</v>
      </c>
      <c r="Q78" s="2">
        <v>0</v>
      </c>
      <c r="R78" s="2">
        <v>0</v>
      </c>
      <c r="S78" s="15">
        <f t="shared" ref="S78:S131" si="1593">SUM(L78:R78)</f>
        <v>7</v>
      </c>
      <c r="T78" s="15">
        <f t="shared" ref="T78:T81" si="1594">L78+M78+N78*1.5+O78*2.3+P78*2+Q78*0.4+R78*0.2</f>
        <v>7.5</v>
      </c>
      <c r="U78" s="32">
        <f>U76+"00:15"</f>
        <v>1.5416666666666705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15">
        <f t="shared" ref="AC78:AC131" si="1595">SUM(V78:AB78)</f>
        <v>0</v>
      </c>
      <c r="AD78" s="15">
        <f t="shared" ref="AD78:AD81" si="1596">V78+W78+X78*1.5+Y78*2.3+Z78*2+AA78*0.4+AB78*0.2</f>
        <v>0</v>
      </c>
      <c r="AE78" s="32">
        <f>AE76+"00:15"</f>
        <v>1.5416666666666705</v>
      </c>
      <c r="AF78" s="2">
        <v>10</v>
      </c>
      <c r="AG78" s="2">
        <v>1</v>
      </c>
      <c r="AH78" s="2">
        <v>1</v>
      </c>
      <c r="AI78" s="2">
        <v>0</v>
      </c>
      <c r="AJ78" s="2">
        <v>0</v>
      </c>
      <c r="AK78" s="2">
        <v>1</v>
      </c>
      <c r="AL78" s="2">
        <v>0</v>
      </c>
      <c r="AM78" s="15">
        <f t="shared" ref="AM78:AM131" si="1597">SUM(AF78:AL78)</f>
        <v>13</v>
      </c>
      <c r="AN78" s="15">
        <f t="shared" ref="AN78:AN81" si="1598">AF78+AG78+AH78*1.5+AI78*2.3+AJ78*2+AK78*0.4+AL78*0.2</f>
        <v>12.9</v>
      </c>
      <c r="AO78" s="32">
        <f>AO76+"00:15"</f>
        <v>1.5416666666666705</v>
      </c>
      <c r="AP78" s="2">
        <v>87</v>
      </c>
      <c r="AQ78" s="2">
        <v>25</v>
      </c>
      <c r="AR78" s="2">
        <v>6</v>
      </c>
      <c r="AS78" s="2">
        <v>1</v>
      </c>
      <c r="AT78" s="2">
        <v>2</v>
      </c>
      <c r="AU78" s="2">
        <v>4</v>
      </c>
      <c r="AV78" s="2">
        <v>1</v>
      </c>
      <c r="AW78" s="15">
        <f t="shared" ref="AW78:AW131" si="1599">SUM(AP78:AV78)</f>
        <v>126</v>
      </c>
      <c r="AX78" s="15">
        <f t="shared" ref="AX78:AX81" si="1600">AP78+AQ78+AR78*1.5+AS78*2.3+AT78*2+AU78*0.4+AV78*0.2</f>
        <v>129.1</v>
      </c>
      <c r="AY78" s="32">
        <f>AY76+"00:15"</f>
        <v>1.5416666666666705</v>
      </c>
      <c r="AZ78" s="2">
        <v>0</v>
      </c>
      <c r="BA78" s="2">
        <v>0</v>
      </c>
      <c r="BB78" s="2">
        <v>0</v>
      </c>
      <c r="BC78" s="2">
        <v>0</v>
      </c>
      <c r="BD78" s="2">
        <v>0</v>
      </c>
      <c r="BE78" s="2">
        <v>0</v>
      </c>
      <c r="BF78" s="2">
        <v>0</v>
      </c>
      <c r="BG78" s="15">
        <f t="shared" ref="BG78:BG131" si="1601">SUM(AZ78:BF78)</f>
        <v>0</v>
      </c>
      <c r="BH78" s="15">
        <f t="shared" ref="BH78:BH81" si="1602">AZ78+BA78+BB78*1.5+BC78*2.3+BD78*2+BE78*0.4+BF78*0.2</f>
        <v>0</v>
      </c>
      <c r="BI78" s="32">
        <f>BI76+"00:15"</f>
        <v>1.5416666666666705</v>
      </c>
      <c r="BJ78" s="2">
        <v>78</v>
      </c>
      <c r="BK78" s="2">
        <v>19</v>
      </c>
      <c r="BL78" s="2">
        <v>9</v>
      </c>
      <c r="BM78" s="2">
        <v>0</v>
      </c>
      <c r="BN78" s="2">
        <v>2</v>
      </c>
      <c r="BO78" s="2">
        <v>2</v>
      </c>
      <c r="BP78" s="2">
        <v>1</v>
      </c>
      <c r="BQ78" s="15">
        <f t="shared" ref="BQ78:BQ131" si="1603">SUM(BJ78:BP78)</f>
        <v>111</v>
      </c>
      <c r="BR78" s="15">
        <f t="shared" ref="BR78:BR81" si="1604">BJ78+BK78+BL78*1.5+BM78*2.3+BN78*2+BO78*0.4+BP78*0.2</f>
        <v>115.5</v>
      </c>
      <c r="BS78" s="32">
        <f>BS76+"00:15"</f>
        <v>1.5416666666666705</v>
      </c>
      <c r="BT78" s="2">
        <v>1</v>
      </c>
      <c r="BU78" s="2">
        <v>0</v>
      </c>
      <c r="BV78" s="2">
        <v>0</v>
      </c>
      <c r="BW78" s="2">
        <v>0</v>
      </c>
      <c r="BX78" s="2">
        <v>0</v>
      </c>
      <c r="BY78" s="2">
        <v>0</v>
      </c>
      <c r="BZ78" s="2">
        <v>0</v>
      </c>
      <c r="CA78" s="15">
        <f t="shared" ref="CA78:CA131" si="1605">SUM(BT78:BZ78)</f>
        <v>1</v>
      </c>
      <c r="CB78" s="15">
        <f t="shared" ref="CB78:CB81" si="1606">BT78+BU78+BV78*1.5+BW78*2.3+BX78*2+BY78*0.4+BZ78*0.2</f>
        <v>1</v>
      </c>
      <c r="CC78" s="32">
        <f>CC76+"00:15"</f>
        <v>1.5416666666666705</v>
      </c>
      <c r="CD78" s="2">
        <v>0</v>
      </c>
      <c r="CE78" s="2">
        <v>0</v>
      </c>
      <c r="CF78" s="2">
        <v>0</v>
      </c>
      <c r="CG78" s="2">
        <v>0</v>
      </c>
      <c r="CH78" s="2">
        <v>0</v>
      </c>
      <c r="CI78" s="2">
        <v>0</v>
      </c>
      <c r="CJ78" s="2">
        <v>0</v>
      </c>
      <c r="CK78" s="15">
        <f t="shared" ref="CK78:CK131" si="1607">SUM(CD78:CJ78)</f>
        <v>0</v>
      </c>
      <c r="CL78" s="15">
        <f t="shared" ref="CL78:CL81" si="1608">CD78+CE78+CF78*1.5+CG78*2.3+CH78*2+CI78*0.4+CJ78*0.2</f>
        <v>0</v>
      </c>
      <c r="CM78" s="32">
        <f>CM76+"00:15"</f>
        <v>1.5416666666666705</v>
      </c>
      <c r="CN78" s="2">
        <f t="shared" si="1480"/>
        <v>11</v>
      </c>
      <c r="CO78" s="2">
        <f t="shared" si="1468"/>
        <v>1</v>
      </c>
      <c r="CP78" s="2">
        <f t="shared" si="1468"/>
        <v>1</v>
      </c>
      <c r="CQ78" s="2">
        <f t="shared" si="1468"/>
        <v>0</v>
      </c>
      <c r="CR78" s="2">
        <f t="shared" si="1468"/>
        <v>0</v>
      </c>
      <c r="CS78" s="2">
        <f t="shared" si="1468"/>
        <v>1</v>
      </c>
      <c r="CT78" s="2">
        <f t="shared" si="1468"/>
        <v>0</v>
      </c>
      <c r="CU78" s="15">
        <f t="shared" si="1468"/>
        <v>14</v>
      </c>
      <c r="CV78" s="15">
        <f t="shared" ref="CV78:CV81" si="1609">CN78+CO78+CP78*1.5+CQ78*2.3+CR78*2+CS78*0.4+CT78*0.2</f>
        <v>13.9</v>
      </c>
      <c r="CW78" s="32">
        <f>CW76+"00:15"</f>
        <v>1.5416666666666705</v>
      </c>
      <c r="CX78" s="2">
        <f t="shared" si="1481"/>
        <v>7</v>
      </c>
      <c r="CY78" s="2">
        <f t="shared" si="1470"/>
        <v>2</v>
      </c>
      <c r="CZ78" s="2">
        <f t="shared" si="1470"/>
        <v>1</v>
      </c>
      <c r="DA78" s="2">
        <f t="shared" si="1470"/>
        <v>0</v>
      </c>
      <c r="DB78" s="2">
        <f t="shared" si="1470"/>
        <v>0</v>
      </c>
      <c r="DC78" s="2">
        <f t="shared" si="1470"/>
        <v>0</v>
      </c>
      <c r="DD78" s="2">
        <f t="shared" si="1470"/>
        <v>0</v>
      </c>
      <c r="DE78" s="15">
        <f t="shared" si="1470"/>
        <v>10</v>
      </c>
      <c r="DF78" s="15">
        <f t="shared" ref="DF78:DF81" si="1610">CX78+CY78+CZ78*1.5+DA78*2.3+DB78*2+DC78*0.4+DD78*0.2</f>
        <v>10.5</v>
      </c>
      <c r="DG78" s="32">
        <f>DG76+"00:15"</f>
        <v>1.5416666666666705</v>
      </c>
      <c r="DH78" s="2">
        <f t="shared" si="1482"/>
        <v>83</v>
      </c>
      <c r="DI78" s="2">
        <f t="shared" si="1472"/>
        <v>20</v>
      </c>
      <c r="DJ78" s="2">
        <f t="shared" si="1472"/>
        <v>10</v>
      </c>
      <c r="DK78" s="2">
        <f t="shared" si="1472"/>
        <v>0</v>
      </c>
      <c r="DL78" s="2">
        <f t="shared" si="1472"/>
        <v>2</v>
      </c>
      <c r="DM78" s="2">
        <f t="shared" si="1472"/>
        <v>2</v>
      </c>
      <c r="DN78" s="2">
        <f t="shared" si="1472"/>
        <v>1</v>
      </c>
      <c r="DO78" s="15">
        <f t="shared" si="1472"/>
        <v>118</v>
      </c>
      <c r="DP78" s="15">
        <f t="shared" ref="DP78:DP81" si="1611">DH78+DI78+DJ78*1.5+DK78*2.3+DL78*2+DM78*0.4+DN78*0.2</f>
        <v>123</v>
      </c>
      <c r="DQ78" s="32">
        <f>DQ76+"00:15"</f>
        <v>1.5416666666666705</v>
      </c>
      <c r="DR78" s="2">
        <f t="shared" si="1483"/>
        <v>97</v>
      </c>
      <c r="DS78" s="2">
        <f t="shared" si="1474"/>
        <v>26</v>
      </c>
      <c r="DT78" s="2">
        <f t="shared" si="1474"/>
        <v>7</v>
      </c>
      <c r="DU78" s="2">
        <f t="shared" si="1474"/>
        <v>1</v>
      </c>
      <c r="DV78" s="2">
        <f t="shared" si="1474"/>
        <v>2</v>
      </c>
      <c r="DW78" s="2">
        <f t="shared" si="1474"/>
        <v>5</v>
      </c>
      <c r="DX78" s="2">
        <f t="shared" si="1474"/>
        <v>1</v>
      </c>
      <c r="DY78" s="15">
        <f t="shared" si="1474"/>
        <v>139</v>
      </c>
      <c r="DZ78" s="15">
        <f t="shared" ref="DZ78:DZ81" si="1612">DR78+DS78+DT78*1.5+DU78*2.3+DV78*2+DW78*0.4+DX78*0.2</f>
        <v>142</v>
      </c>
      <c r="EA78" s="32">
        <f>EA76+"00:15"</f>
        <v>1.5416666666666705</v>
      </c>
      <c r="EB78" s="2">
        <f t="shared" si="1484"/>
        <v>89</v>
      </c>
      <c r="EC78" s="2">
        <f t="shared" si="1476"/>
        <v>26</v>
      </c>
      <c r="ED78" s="2">
        <f t="shared" si="1476"/>
        <v>6</v>
      </c>
      <c r="EE78" s="2">
        <f t="shared" si="1476"/>
        <v>1</v>
      </c>
      <c r="EF78" s="2">
        <f t="shared" si="1476"/>
        <v>2</v>
      </c>
      <c r="EG78" s="2">
        <f t="shared" si="1476"/>
        <v>4</v>
      </c>
      <c r="EH78" s="2">
        <f t="shared" si="1476"/>
        <v>1</v>
      </c>
      <c r="EI78" s="15">
        <f t="shared" si="1476"/>
        <v>129</v>
      </c>
      <c r="EJ78" s="15">
        <f t="shared" ref="EJ78:EJ81" si="1613">EB78+EC78+ED78*1.5+EE78*2.3+EF78*2+EG78*0.4+EH78*0.2</f>
        <v>132.1</v>
      </c>
      <c r="EK78" s="32">
        <f>EK76+"00:15"</f>
        <v>1.5416666666666705</v>
      </c>
      <c r="EL78" s="2">
        <f t="shared" si="1485"/>
        <v>79</v>
      </c>
      <c r="EM78" s="2">
        <f t="shared" si="1478"/>
        <v>19</v>
      </c>
      <c r="EN78" s="2">
        <f t="shared" si="1478"/>
        <v>9</v>
      </c>
      <c r="EO78" s="2">
        <f t="shared" si="1478"/>
        <v>0</v>
      </c>
      <c r="EP78" s="2">
        <f t="shared" si="1478"/>
        <v>2</v>
      </c>
      <c r="EQ78" s="2">
        <f t="shared" si="1478"/>
        <v>2</v>
      </c>
      <c r="ER78" s="2">
        <f t="shared" si="1478"/>
        <v>1</v>
      </c>
      <c r="ES78" s="15">
        <f t="shared" si="1478"/>
        <v>112</v>
      </c>
      <c r="ET78" s="15">
        <f t="shared" ref="ET78:ET81" si="1614">EL78+EM78+EN78*1.5+EO78*2.3+EP78*2+EQ78*0.4+ER78*0.2</f>
        <v>116.5</v>
      </c>
    </row>
    <row r="79" spans="1:150" x14ac:dyDescent="0.25">
      <c r="A79" s="32">
        <f>A78+"00:15"</f>
        <v>0.55208333333333348</v>
      </c>
      <c r="B79" s="2">
        <v>1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15">
        <f t="shared" si="1591"/>
        <v>1</v>
      </c>
      <c r="J79" s="15">
        <f t="shared" si="1592"/>
        <v>1</v>
      </c>
      <c r="K79" s="32">
        <f>K78+"00:15"</f>
        <v>0.55208333333333348</v>
      </c>
      <c r="L79" s="2">
        <v>6</v>
      </c>
      <c r="M79" s="2">
        <v>2</v>
      </c>
      <c r="N79" s="2">
        <v>0</v>
      </c>
      <c r="O79" s="2">
        <v>0</v>
      </c>
      <c r="P79" s="2">
        <v>0</v>
      </c>
      <c r="Q79" s="2">
        <v>1</v>
      </c>
      <c r="R79" s="2">
        <v>0</v>
      </c>
      <c r="S79" s="15">
        <f t="shared" si="1593"/>
        <v>9</v>
      </c>
      <c r="T79" s="15">
        <f t="shared" si="1594"/>
        <v>8.4</v>
      </c>
      <c r="U79" s="32">
        <f>U78+"00:15"</f>
        <v>1.5520833333333373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15">
        <f t="shared" si="1595"/>
        <v>0</v>
      </c>
      <c r="AD79" s="15">
        <f t="shared" si="1596"/>
        <v>0</v>
      </c>
      <c r="AE79" s="32">
        <f>AE78+"00:15"</f>
        <v>1.5520833333333373</v>
      </c>
      <c r="AF79" s="2">
        <v>11</v>
      </c>
      <c r="AG79" s="2">
        <v>2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15">
        <f t="shared" si="1597"/>
        <v>13</v>
      </c>
      <c r="AN79" s="15">
        <f t="shared" si="1598"/>
        <v>13</v>
      </c>
      <c r="AO79" s="32">
        <f>AO78+"00:15"</f>
        <v>1.5520833333333373</v>
      </c>
      <c r="AP79" s="2">
        <v>72</v>
      </c>
      <c r="AQ79" s="2">
        <v>22</v>
      </c>
      <c r="AR79" s="2">
        <v>7</v>
      </c>
      <c r="AS79" s="2">
        <v>0</v>
      </c>
      <c r="AT79" s="2">
        <v>1</v>
      </c>
      <c r="AU79" s="2">
        <v>4</v>
      </c>
      <c r="AV79" s="2">
        <v>0</v>
      </c>
      <c r="AW79" s="15">
        <f t="shared" si="1599"/>
        <v>106</v>
      </c>
      <c r="AX79" s="15">
        <f t="shared" si="1600"/>
        <v>108.1</v>
      </c>
      <c r="AY79" s="32">
        <f>AY78+"00:15"</f>
        <v>1.5520833333333373</v>
      </c>
      <c r="AZ79" s="2">
        <v>0</v>
      </c>
      <c r="BA79" s="2">
        <v>0</v>
      </c>
      <c r="BB79" s="2">
        <v>0</v>
      </c>
      <c r="BC79" s="2">
        <v>0</v>
      </c>
      <c r="BD79" s="2">
        <v>0</v>
      </c>
      <c r="BE79" s="2">
        <v>0</v>
      </c>
      <c r="BF79" s="2">
        <v>0</v>
      </c>
      <c r="BG79" s="15">
        <f t="shared" si="1601"/>
        <v>0</v>
      </c>
      <c r="BH79" s="15">
        <f t="shared" si="1602"/>
        <v>0</v>
      </c>
      <c r="BI79" s="32">
        <f>BI78+"00:15"</f>
        <v>1.5520833333333373</v>
      </c>
      <c r="BJ79" s="2">
        <v>103</v>
      </c>
      <c r="BK79" s="2">
        <v>25</v>
      </c>
      <c r="BL79" s="2">
        <v>6</v>
      </c>
      <c r="BM79" s="2">
        <v>0</v>
      </c>
      <c r="BN79" s="2">
        <v>1</v>
      </c>
      <c r="BO79" s="2">
        <v>5</v>
      </c>
      <c r="BP79" s="2">
        <v>3</v>
      </c>
      <c r="BQ79" s="15">
        <f t="shared" si="1603"/>
        <v>143</v>
      </c>
      <c r="BR79" s="15">
        <f t="shared" si="1604"/>
        <v>141.6</v>
      </c>
      <c r="BS79" s="32">
        <f>BS78+"00:15"</f>
        <v>1.5520833333333373</v>
      </c>
      <c r="BT79" s="2">
        <v>1</v>
      </c>
      <c r="BU79" s="2">
        <v>1</v>
      </c>
      <c r="BV79" s="2">
        <v>0</v>
      </c>
      <c r="BW79" s="2">
        <v>0</v>
      </c>
      <c r="BX79" s="2">
        <v>0</v>
      </c>
      <c r="BY79" s="2">
        <v>0</v>
      </c>
      <c r="BZ79" s="2">
        <v>1</v>
      </c>
      <c r="CA79" s="15">
        <f t="shared" si="1605"/>
        <v>3</v>
      </c>
      <c r="CB79" s="15">
        <f t="shared" si="1606"/>
        <v>2.2000000000000002</v>
      </c>
      <c r="CC79" s="32">
        <f>CC78+"00:15"</f>
        <v>1.5520833333333373</v>
      </c>
      <c r="CD79" s="2">
        <v>0</v>
      </c>
      <c r="CE79" s="2">
        <v>0</v>
      </c>
      <c r="CF79" s="2">
        <v>0</v>
      </c>
      <c r="CG79" s="2">
        <v>0</v>
      </c>
      <c r="CH79" s="2">
        <v>0</v>
      </c>
      <c r="CI79" s="2">
        <v>0</v>
      </c>
      <c r="CJ79" s="2">
        <v>0</v>
      </c>
      <c r="CK79" s="15">
        <f t="shared" si="1607"/>
        <v>0</v>
      </c>
      <c r="CL79" s="15">
        <f t="shared" si="1608"/>
        <v>0</v>
      </c>
      <c r="CM79" s="32">
        <f>CM78+"00:15"</f>
        <v>1.5520833333333373</v>
      </c>
      <c r="CN79" s="2">
        <f t="shared" si="1480"/>
        <v>12</v>
      </c>
      <c r="CO79" s="2">
        <f t="shared" si="1468"/>
        <v>3</v>
      </c>
      <c r="CP79" s="2">
        <f t="shared" si="1468"/>
        <v>0</v>
      </c>
      <c r="CQ79" s="2">
        <f t="shared" si="1468"/>
        <v>0</v>
      </c>
      <c r="CR79" s="2">
        <f t="shared" si="1468"/>
        <v>0</v>
      </c>
      <c r="CS79" s="2">
        <f t="shared" si="1468"/>
        <v>0</v>
      </c>
      <c r="CT79" s="2">
        <f t="shared" si="1468"/>
        <v>1</v>
      </c>
      <c r="CU79" s="15">
        <f t="shared" si="1468"/>
        <v>16</v>
      </c>
      <c r="CV79" s="15">
        <f t="shared" si="1609"/>
        <v>15.2</v>
      </c>
      <c r="CW79" s="32">
        <f>CW78+"00:15"</f>
        <v>1.5520833333333373</v>
      </c>
      <c r="CX79" s="2">
        <f t="shared" si="1481"/>
        <v>7</v>
      </c>
      <c r="CY79" s="2">
        <f t="shared" si="1470"/>
        <v>2</v>
      </c>
      <c r="CZ79" s="2">
        <f t="shared" si="1470"/>
        <v>0</v>
      </c>
      <c r="DA79" s="2">
        <f t="shared" si="1470"/>
        <v>0</v>
      </c>
      <c r="DB79" s="2">
        <f t="shared" si="1470"/>
        <v>0</v>
      </c>
      <c r="DC79" s="2">
        <f t="shared" si="1470"/>
        <v>1</v>
      </c>
      <c r="DD79" s="2">
        <f t="shared" si="1470"/>
        <v>0</v>
      </c>
      <c r="DE79" s="15">
        <f t="shared" si="1470"/>
        <v>10</v>
      </c>
      <c r="DF79" s="15">
        <f t="shared" si="1610"/>
        <v>9.4</v>
      </c>
      <c r="DG79" s="32">
        <f>DG78+"00:15"</f>
        <v>1.5520833333333373</v>
      </c>
      <c r="DH79" s="2">
        <f t="shared" si="1482"/>
        <v>109</v>
      </c>
      <c r="DI79" s="2">
        <f t="shared" si="1472"/>
        <v>27</v>
      </c>
      <c r="DJ79" s="2">
        <f t="shared" si="1472"/>
        <v>6</v>
      </c>
      <c r="DK79" s="2">
        <f t="shared" si="1472"/>
        <v>0</v>
      </c>
      <c r="DL79" s="2">
        <f t="shared" si="1472"/>
        <v>1</v>
      </c>
      <c r="DM79" s="2">
        <f t="shared" si="1472"/>
        <v>6</v>
      </c>
      <c r="DN79" s="2">
        <f t="shared" si="1472"/>
        <v>3</v>
      </c>
      <c r="DO79" s="15">
        <f t="shared" si="1472"/>
        <v>152</v>
      </c>
      <c r="DP79" s="15">
        <f t="shared" si="1611"/>
        <v>150</v>
      </c>
      <c r="DQ79" s="32">
        <f>DQ78+"00:15"</f>
        <v>1.5520833333333373</v>
      </c>
      <c r="DR79" s="2">
        <f t="shared" si="1483"/>
        <v>83</v>
      </c>
      <c r="DS79" s="2">
        <f t="shared" si="1474"/>
        <v>24</v>
      </c>
      <c r="DT79" s="2">
        <f t="shared" si="1474"/>
        <v>7</v>
      </c>
      <c r="DU79" s="2">
        <f t="shared" si="1474"/>
        <v>0</v>
      </c>
      <c r="DV79" s="2">
        <f t="shared" si="1474"/>
        <v>1</v>
      </c>
      <c r="DW79" s="2">
        <f t="shared" si="1474"/>
        <v>4</v>
      </c>
      <c r="DX79" s="2">
        <f t="shared" si="1474"/>
        <v>0</v>
      </c>
      <c r="DY79" s="15">
        <f t="shared" si="1474"/>
        <v>119</v>
      </c>
      <c r="DZ79" s="15">
        <f t="shared" si="1612"/>
        <v>121.1</v>
      </c>
      <c r="EA79" s="32">
        <f>EA78+"00:15"</f>
        <v>1.5520833333333373</v>
      </c>
      <c r="EB79" s="2">
        <f t="shared" si="1484"/>
        <v>73</v>
      </c>
      <c r="EC79" s="2">
        <f t="shared" si="1476"/>
        <v>22</v>
      </c>
      <c r="ED79" s="2">
        <f t="shared" si="1476"/>
        <v>7</v>
      </c>
      <c r="EE79" s="2">
        <f t="shared" si="1476"/>
        <v>0</v>
      </c>
      <c r="EF79" s="2">
        <f t="shared" si="1476"/>
        <v>1</v>
      </c>
      <c r="EG79" s="2">
        <f t="shared" si="1476"/>
        <v>4</v>
      </c>
      <c r="EH79" s="2">
        <f t="shared" si="1476"/>
        <v>0</v>
      </c>
      <c r="EI79" s="15">
        <f t="shared" si="1476"/>
        <v>107</v>
      </c>
      <c r="EJ79" s="15">
        <f t="shared" si="1613"/>
        <v>109.1</v>
      </c>
      <c r="EK79" s="32">
        <f>EK78+"00:15"</f>
        <v>1.5520833333333373</v>
      </c>
      <c r="EL79" s="2">
        <f t="shared" si="1485"/>
        <v>104</v>
      </c>
      <c r="EM79" s="2">
        <f t="shared" si="1478"/>
        <v>26</v>
      </c>
      <c r="EN79" s="2">
        <f t="shared" si="1478"/>
        <v>6</v>
      </c>
      <c r="EO79" s="2">
        <f t="shared" si="1478"/>
        <v>0</v>
      </c>
      <c r="EP79" s="2">
        <f t="shared" si="1478"/>
        <v>1</v>
      </c>
      <c r="EQ79" s="2">
        <f t="shared" si="1478"/>
        <v>5</v>
      </c>
      <c r="ER79" s="2">
        <f t="shared" si="1478"/>
        <v>4</v>
      </c>
      <c r="ES79" s="15">
        <f t="shared" si="1478"/>
        <v>146</v>
      </c>
      <c r="ET79" s="15">
        <f t="shared" si="1614"/>
        <v>143.80000000000001</v>
      </c>
    </row>
    <row r="80" spans="1:150" x14ac:dyDescent="0.25">
      <c r="A80" s="32">
        <f t="shared" ref="A80:A81" si="1615">A79+"00:15"</f>
        <v>0.56250000000000011</v>
      </c>
      <c r="B80" s="2">
        <v>1</v>
      </c>
      <c r="C80" s="2">
        <v>1</v>
      </c>
      <c r="D80" s="2">
        <v>0</v>
      </c>
      <c r="E80" s="2">
        <v>0</v>
      </c>
      <c r="F80" s="2">
        <v>0</v>
      </c>
      <c r="G80" s="2">
        <v>1</v>
      </c>
      <c r="H80" s="2">
        <v>1</v>
      </c>
      <c r="I80" s="15">
        <f t="shared" si="1591"/>
        <v>4</v>
      </c>
      <c r="J80" s="15">
        <f t="shared" si="1592"/>
        <v>2.6</v>
      </c>
      <c r="K80" s="32">
        <f t="shared" ref="K80:K81" si="1616">K79+"00:15"</f>
        <v>0.56250000000000011</v>
      </c>
      <c r="L80" s="2">
        <v>6</v>
      </c>
      <c r="M80" s="2">
        <v>0</v>
      </c>
      <c r="N80" s="2">
        <v>0</v>
      </c>
      <c r="O80" s="2">
        <v>0</v>
      </c>
      <c r="P80" s="2">
        <v>0</v>
      </c>
      <c r="Q80" s="2">
        <v>2</v>
      </c>
      <c r="R80" s="2">
        <v>1</v>
      </c>
      <c r="S80" s="15">
        <f t="shared" si="1593"/>
        <v>9</v>
      </c>
      <c r="T80" s="15">
        <f t="shared" si="1594"/>
        <v>7</v>
      </c>
      <c r="U80" s="32">
        <f t="shared" ref="U80:U81" si="1617">U79+"00:15"</f>
        <v>1.562500000000004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15">
        <f t="shared" si="1595"/>
        <v>0</v>
      </c>
      <c r="AD80" s="15">
        <f t="shared" si="1596"/>
        <v>0</v>
      </c>
      <c r="AE80" s="32">
        <f t="shared" ref="AE80:AE81" si="1618">AE79+"00:15"</f>
        <v>1.562500000000004</v>
      </c>
      <c r="AF80" s="2">
        <v>10</v>
      </c>
      <c r="AG80" s="2">
        <v>1</v>
      </c>
      <c r="AH80" s="2">
        <v>1</v>
      </c>
      <c r="AI80" s="2">
        <v>0</v>
      </c>
      <c r="AJ80" s="2">
        <v>0</v>
      </c>
      <c r="AK80" s="2">
        <v>1</v>
      </c>
      <c r="AL80" s="2">
        <v>1</v>
      </c>
      <c r="AM80" s="15">
        <f t="shared" si="1597"/>
        <v>14</v>
      </c>
      <c r="AN80" s="15">
        <f t="shared" si="1598"/>
        <v>13.1</v>
      </c>
      <c r="AO80" s="32">
        <f t="shared" ref="AO80:AO81" si="1619">AO79+"00:15"</f>
        <v>1.562500000000004</v>
      </c>
      <c r="AP80" s="2">
        <v>72</v>
      </c>
      <c r="AQ80" s="2">
        <v>17</v>
      </c>
      <c r="AR80" s="2">
        <v>4</v>
      </c>
      <c r="AS80" s="2">
        <v>2</v>
      </c>
      <c r="AT80" s="2">
        <v>2</v>
      </c>
      <c r="AU80" s="2">
        <v>1</v>
      </c>
      <c r="AV80" s="2">
        <v>2</v>
      </c>
      <c r="AW80" s="15">
        <f t="shared" si="1599"/>
        <v>100</v>
      </c>
      <c r="AX80" s="15">
        <f t="shared" si="1600"/>
        <v>104.4</v>
      </c>
      <c r="AY80" s="32">
        <f t="shared" ref="AY80:AY81" si="1620">AY79+"00:15"</f>
        <v>1.562500000000004</v>
      </c>
      <c r="AZ80" s="2">
        <v>0</v>
      </c>
      <c r="BA80" s="2">
        <v>0</v>
      </c>
      <c r="BB80" s="2">
        <v>0</v>
      </c>
      <c r="BC80" s="2">
        <v>0</v>
      </c>
      <c r="BD80" s="2">
        <v>0</v>
      </c>
      <c r="BE80" s="2">
        <v>0</v>
      </c>
      <c r="BF80" s="2">
        <v>0</v>
      </c>
      <c r="BG80" s="15">
        <f t="shared" si="1601"/>
        <v>0</v>
      </c>
      <c r="BH80" s="15">
        <f t="shared" si="1602"/>
        <v>0</v>
      </c>
      <c r="BI80" s="32">
        <f t="shared" ref="BI80:BI81" si="1621">BI79+"00:15"</f>
        <v>1.562500000000004</v>
      </c>
      <c r="BJ80" s="2">
        <v>89</v>
      </c>
      <c r="BK80" s="2">
        <v>21</v>
      </c>
      <c r="BL80" s="2">
        <v>7</v>
      </c>
      <c r="BM80" s="2">
        <v>0</v>
      </c>
      <c r="BN80" s="2">
        <v>1</v>
      </c>
      <c r="BO80" s="2">
        <v>4</v>
      </c>
      <c r="BP80" s="2">
        <v>1</v>
      </c>
      <c r="BQ80" s="15">
        <f t="shared" si="1603"/>
        <v>123</v>
      </c>
      <c r="BR80" s="15">
        <f t="shared" si="1604"/>
        <v>124.3</v>
      </c>
      <c r="BS80" s="32">
        <f t="shared" ref="BS80:BS81" si="1622">BS79+"00:15"</f>
        <v>1.562500000000004</v>
      </c>
      <c r="BT80" s="2">
        <v>1</v>
      </c>
      <c r="BU80" s="2">
        <v>0</v>
      </c>
      <c r="BV80" s="2">
        <v>0</v>
      </c>
      <c r="BW80" s="2">
        <v>0</v>
      </c>
      <c r="BX80" s="2">
        <v>0</v>
      </c>
      <c r="BY80" s="2">
        <v>0</v>
      </c>
      <c r="BZ80" s="2">
        <v>0</v>
      </c>
      <c r="CA80" s="15">
        <f t="shared" si="1605"/>
        <v>1</v>
      </c>
      <c r="CB80" s="15">
        <f t="shared" si="1606"/>
        <v>1</v>
      </c>
      <c r="CC80" s="32">
        <f t="shared" ref="CC80:CC81" si="1623">CC79+"00:15"</f>
        <v>1.562500000000004</v>
      </c>
      <c r="CD80" s="2">
        <v>0</v>
      </c>
      <c r="CE80" s="2">
        <v>0</v>
      </c>
      <c r="CF80" s="2">
        <v>0</v>
      </c>
      <c r="CG80" s="2">
        <v>0</v>
      </c>
      <c r="CH80" s="2">
        <v>0</v>
      </c>
      <c r="CI80" s="2">
        <v>0</v>
      </c>
      <c r="CJ80" s="2">
        <v>0</v>
      </c>
      <c r="CK80" s="15">
        <f t="shared" si="1607"/>
        <v>0</v>
      </c>
      <c r="CL80" s="15">
        <f t="shared" si="1608"/>
        <v>0</v>
      </c>
      <c r="CM80" s="32">
        <f t="shared" ref="CM80:CM81" si="1624">CM79+"00:15"</f>
        <v>1.562500000000004</v>
      </c>
      <c r="CN80" s="2">
        <f t="shared" si="1480"/>
        <v>11</v>
      </c>
      <c r="CO80" s="2">
        <f t="shared" si="1468"/>
        <v>1</v>
      </c>
      <c r="CP80" s="2">
        <f t="shared" si="1468"/>
        <v>1</v>
      </c>
      <c r="CQ80" s="2">
        <f t="shared" si="1468"/>
        <v>0</v>
      </c>
      <c r="CR80" s="2">
        <f t="shared" si="1468"/>
        <v>0</v>
      </c>
      <c r="CS80" s="2">
        <f t="shared" si="1468"/>
        <v>1</v>
      </c>
      <c r="CT80" s="2">
        <f t="shared" si="1468"/>
        <v>1</v>
      </c>
      <c r="CU80" s="15">
        <f t="shared" si="1468"/>
        <v>15</v>
      </c>
      <c r="CV80" s="15">
        <f t="shared" si="1609"/>
        <v>14.1</v>
      </c>
      <c r="CW80" s="32">
        <f t="shared" ref="CW80:CW81" si="1625">CW79+"00:15"</f>
        <v>1.562500000000004</v>
      </c>
      <c r="CX80" s="2">
        <f t="shared" si="1481"/>
        <v>7</v>
      </c>
      <c r="CY80" s="2">
        <f t="shared" si="1470"/>
        <v>1</v>
      </c>
      <c r="CZ80" s="2">
        <f t="shared" si="1470"/>
        <v>0</v>
      </c>
      <c r="DA80" s="2">
        <f t="shared" si="1470"/>
        <v>0</v>
      </c>
      <c r="DB80" s="2">
        <f t="shared" si="1470"/>
        <v>0</v>
      </c>
      <c r="DC80" s="2">
        <f t="shared" si="1470"/>
        <v>3</v>
      </c>
      <c r="DD80" s="2">
        <f t="shared" si="1470"/>
        <v>2</v>
      </c>
      <c r="DE80" s="15">
        <f t="shared" si="1470"/>
        <v>13</v>
      </c>
      <c r="DF80" s="15">
        <f t="shared" si="1610"/>
        <v>9.6</v>
      </c>
      <c r="DG80" s="32">
        <f t="shared" ref="DG80:DG81" si="1626">DG79+"00:15"</f>
        <v>1.562500000000004</v>
      </c>
      <c r="DH80" s="2">
        <f t="shared" si="1482"/>
        <v>95</v>
      </c>
      <c r="DI80" s="2">
        <f t="shared" si="1472"/>
        <v>21</v>
      </c>
      <c r="DJ80" s="2">
        <f t="shared" si="1472"/>
        <v>7</v>
      </c>
      <c r="DK80" s="2">
        <f t="shared" si="1472"/>
        <v>0</v>
      </c>
      <c r="DL80" s="2">
        <f t="shared" si="1472"/>
        <v>1</v>
      </c>
      <c r="DM80" s="2">
        <f t="shared" si="1472"/>
        <v>6</v>
      </c>
      <c r="DN80" s="2">
        <f t="shared" si="1472"/>
        <v>2</v>
      </c>
      <c r="DO80" s="15">
        <f t="shared" si="1472"/>
        <v>132</v>
      </c>
      <c r="DP80" s="15">
        <f t="shared" si="1611"/>
        <v>131.30000000000001</v>
      </c>
      <c r="DQ80" s="32">
        <f t="shared" ref="DQ80:DQ81" si="1627">DQ79+"00:15"</f>
        <v>1.562500000000004</v>
      </c>
      <c r="DR80" s="2">
        <f t="shared" si="1483"/>
        <v>82</v>
      </c>
      <c r="DS80" s="2">
        <f t="shared" si="1474"/>
        <v>18</v>
      </c>
      <c r="DT80" s="2">
        <f t="shared" si="1474"/>
        <v>5</v>
      </c>
      <c r="DU80" s="2">
        <f t="shared" si="1474"/>
        <v>2</v>
      </c>
      <c r="DV80" s="2">
        <f t="shared" si="1474"/>
        <v>2</v>
      </c>
      <c r="DW80" s="2">
        <f t="shared" si="1474"/>
        <v>2</v>
      </c>
      <c r="DX80" s="2">
        <f t="shared" si="1474"/>
        <v>3</v>
      </c>
      <c r="DY80" s="15">
        <f t="shared" si="1474"/>
        <v>114</v>
      </c>
      <c r="DZ80" s="15">
        <f t="shared" si="1612"/>
        <v>117.49999999999999</v>
      </c>
      <c r="EA80" s="32">
        <f t="shared" ref="EA80:EA81" si="1628">EA79+"00:15"</f>
        <v>1.562500000000004</v>
      </c>
      <c r="EB80" s="2">
        <f t="shared" si="1484"/>
        <v>73</v>
      </c>
      <c r="EC80" s="2">
        <f t="shared" si="1476"/>
        <v>18</v>
      </c>
      <c r="ED80" s="2">
        <f t="shared" si="1476"/>
        <v>4</v>
      </c>
      <c r="EE80" s="2">
        <f t="shared" si="1476"/>
        <v>2</v>
      </c>
      <c r="EF80" s="2">
        <f t="shared" si="1476"/>
        <v>2</v>
      </c>
      <c r="EG80" s="2">
        <f t="shared" si="1476"/>
        <v>2</v>
      </c>
      <c r="EH80" s="2">
        <f t="shared" si="1476"/>
        <v>3</v>
      </c>
      <c r="EI80" s="15">
        <f t="shared" si="1476"/>
        <v>104</v>
      </c>
      <c r="EJ80" s="15">
        <f t="shared" si="1613"/>
        <v>106.99999999999999</v>
      </c>
      <c r="EK80" s="32">
        <f t="shared" ref="EK80:EK81" si="1629">EK79+"00:15"</f>
        <v>1.562500000000004</v>
      </c>
      <c r="EL80" s="2">
        <f t="shared" si="1485"/>
        <v>90</v>
      </c>
      <c r="EM80" s="2">
        <f t="shared" si="1478"/>
        <v>21</v>
      </c>
      <c r="EN80" s="2">
        <f t="shared" si="1478"/>
        <v>7</v>
      </c>
      <c r="EO80" s="2">
        <f t="shared" si="1478"/>
        <v>0</v>
      </c>
      <c r="EP80" s="2">
        <f t="shared" si="1478"/>
        <v>1</v>
      </c>
      <c r="EQ80" s="2">
        <f t="shared" si="1478"/>
        <v>4</v>
      </c>
      <c r="ER80" s="2">
        <f t="shared" si="1478"/>
        <v>1</v>
      </c>
      <c r="ES80" s="15">
        <f t="shared" si="1478"/>
        <v>124</v>
      </c>
      <c r="ET80" s="15">
        <f t="shared" si="1614"/>
        <v>125.3</v>
      </c>
    </row>
    <row r="81" spans="1:150" ht="13.8" thickBot="1" x14ac:dyDescent="0.3">
      <c r="A81" s="32">
        <f t="shared" si="1615"/>
        <v>0.57291666666666674</v>
      </c>
      <c r="B81" s="2">
        <v>1</v>
      </c>
      <c r="C81" s="2">
        <v>0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15">
        <f t="shared" si="1591"/>
        <v>1</v>
      </c>
      <c r="J81" s="15">
        <f t="shared" si="1592"/>
        <v>1</v>
      </c>
      <c r="K81" s="32">
        <f t="shared" si="1616"/>
        <v>0.57291666666666674</v>
      </c>
      <c r="L81" s="2">
        <v>6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2</v>
      </c>
      <c r="S81" s="15">
        <f t="shared" si="1593"/>
        <v>8</v>
      </c>
      <c r="T81" s="15">
        <f t="shared" si="1594"/>
        <v>6.4</v>
      </c>
      <c r="U81" s="32">
        <f t="shared" si="1617"/>
        <v>1.5729166666666707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15">
        <f t="shared" si="1595"/>
        <v>0</v>
      </c>
      <c r="AD81" s="15">
        <f t="shared" si="1596"/>
        <v>0</v>
      </c>
      <c r="AE81" s="32">
        <f t="shared" si="1618"/>
        <v>1.5729166666666707</v>
      </c>
      <c r="AF81" s="2">
        <v>9</v>
      </c>
      <c r="AG81" s="2">
        <v>3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15">
        <f t="shared" si="1597"/>
        <v>12</v>
      </c>
      <c r="AN81" s="15">
        <f t="shared" si="1598"/>
        <v>12</v>
      </c>
      <c r="AO81" s="32">
        <f t="shared" si="1619"/>
        <v>1.5729166666666707</v>
      </c>
      <c r="AP81" s="2">
        <v>77</v>
      </c>
      <c r="AQ81" s="2">
        <v>27</v>
      </c>
      <c r="AR81" s="2">
        <v>9</v>
      </c>
      <c r="AS81" s="2">
        <v>0</v>
      </c>
      <c r="AT81" s="2">
        <v>3</v>
      </c>
      <c r="AU81" s="2">
        <v>5</v>
      </c>
      <c r="AV81" s="2">
        <v>2</v>
      </c>
      <c r="AW81" s="15">
        <f t="shared" si="1599"/>
        <v>123</v>
      </c>
      <c r="AX81" s="15">
        <f t="shared" si="1600"/>
        <v>125.9</v>
      </c>
      <c r="AY81" s="32">
        <f t="shared" si="1620"/>
        <v>1.5729166666666707</v>
      </c>
      <c r="AZ81" s="2">
        <v>0</v>
      </c>
      <c r="BA81" s="2">
        <v>0</v>
      </c>
      <c r="BB81" s="2">
        <v>0</v>
      </c>
      <c r="BC81" s="2">
        <v>0</v>
      </c>
      <c r="BD81" s="2">
        <v>0</v>
      </c>
      <c r="BE81" s="2">
        <v>0</v>
      </c>
      <c r="BF81" s="2">
        <v>0</v>
      </c>
      <c r="BG81" s="15">
        <f t="shared" si="1601"/>
        <v>0</v>
      </c>
      <c r="BH81" s="15">
        <f t="shared" si="1602"/>
        <v>0</v>
      </c>
      <c r="BI81" s="32">
        <f t="shared" si="1621"/>
        <v>1.5729166666666707</v>
      </c>
      <c r="BJ81" s="2">
        <v>87</v>
      </c>
      <c r="BK81" s="2">
        <v>28</v>
      </c>
      <c r="BL81" s="2">
        <v>8</v>
      </c>
      <c r="BM81" s="2">
        <v>0</v>
      </c>
      <c r="BN81" s="2">
        <v>2</v>
      </c>
      <c r="BO81" s="2">
        <v>3</v>
      </c>
      <c r="BP81" s="2">
        <v>2</v>
      </c>
      <c r="BQ81" s="15">
        <f t="shared" si="1603"/>
        <v>130</v>
      </c>
      <c r="BR81" s="15">
        <f t="shared" si="1604"/>
        <v>132.6</v>
      </c>
      <c r="BS81" s="32">
        <f t="shared" si="1622"/>
        <v>1.5729166666666707</v>
      </c>
      <c r="BT81" s="2">
        <v>0</v>
      </c>
      <c r="BU81" s="2">
        <v>0</v>
      </c>
      <c r="BV81" s="2">
        <v>0</v>
      </c>
      <c r="BW81" s="2">
        <v>0</v>
      </c>
      <c r="BX81" s="2">
        <v>0</v>
      </c>
      <c r="BY81" s="2">
        <v>0</v>
      </c>
      <c r="BZ81" s="2">
        <v>0</v>
      </c>
      <c r="CA81" s="15">
        <f t="shared" si="1605"/>
        <v>0</v>
      </c>
      <c r="CB81" s="15">
        <f t="shared" si="1606"/>
        <v>0</v>
      </c>
      <c r="CC81" s="32">
        <f t="shared" si="1623"/>
        <v>1.5729166666666707</v>
      </c>
      <c r="CD81" s="2">
        <v>0</v>
      </c>
      <c r="CE81" s="2">
        <v>0</v>
      </c>
      <c r="CF81" s="2">
        <v>0</v>
      </c>
      <c r="CG81" s="2">
        <v>0</v>
      </c>
      <c r="CH81" s="2">
        <v>0</v>
      </c>
      <c r="CI81" s="2">
        <v>0</v>
      </c>
      <c r="CJ81" s="2">
        <v>0</v>
      </c>
      <c r="CK81" s="15">
        <f t="shared" si="1607"/>
        <v>0</v>
      </c>
      <c r="CL81" s="15">
        <f t="shared" si="1608"/>
        <v>0</v>
      </c>
      <c r="CM81" s="32">
        <f t="shared" si="1624"/>
        <v>1.5729166666666707</v>
      </c>
      <c r="CN81" s="2">
        <f t="shared" si="1480"/>
        <v>9</v>
      </c>
      <c r="CO81" s="2">
        <f t="shared" si="1468"/>
        <v>3</v>
      </c>
      <c r="CP81" s="2">
        <f t="shared" si="1468"/>
        <v>0</v>
      </c>
      <c r="CQ81" s="2">
        <f t="shared" si="1468"/>
        <v>0</v>
      </c>
      <c r="CR81" s="2">
        <f t="shared" si="1468"/>
        <v>0</v>
      </c>
      <c r="CS81" s="2">
        <f t="shared" si="1468"/>
        <v>0</v>
      </c>
      <c r="CT81" s="2">
        <f t="shared" si="1468"/>
        <v>0</v>
      </c>
      <c r="CU81" s="15">
        <f t="shared" si="1468"/>
        <v>12</v>
      </c>
      <c r="CV81" s="15">
        <f t="shared" si="1609"/>
        <v>12</v>
      </c>
      <c r="CW81" s="32">
        <f t="shared" si="1625"/>
        <v>1.5729166666666707</v>
      </c>
      <c r="CX81" s="2">
        <f t="shared" si="1481"/>
        <v>7</v>
      </c>
      <c r="CY81" s="2">
        <f t="shared" si="1470"/>
        <v>0</v>
      </c>
      <c r="CZ81" s="2">
        <f t="shared" si="1470"/>
        <v>0</v>
      </c>
      <c r="DA81" s="2">
        <f t="shared" si="1470"/>
        <v>0</v>
      </c>
      <c r="DB81" s="2">
        <f t="shared" si="1470"/>
        <v>0</v>
      </c>
      <c r="DC81" s="2">
        <f t="shared" si="1470"/>
        <v>0</v>
      </c>
      <c r="DD81" s="2">
        <f t="shared" si="1470"/>
        <v>2</v>
      </c>
      <c r="DE81" s="15">
        <f t="shared" si="1470"/>
        <v>9</v>
      </c>
      <c r="DF81" s="15">
        <f t="shared" si="1610"/>
        <v>7.4</v>
      </c>
      <c r="DG81" s="32">
        <f t="shared" si="1626"/>
        <v>1.5729166666666707</v>
      </c>
      <c r="DH81" s="2">
        <f t="shared" si="1482"/>
        <v>93</v>
      </c>
      <c r="DI81" s="2">
        <f t="shared" si="1472"/>
        <v>28</v>
      </c>
      <c r="DJ81" s="2">
        <f t="shared" si="1472"/>
        <v>8</v>
      </c>
      <c r="DK81" s="2">
        <f t="shared" si="1472"/>
        <v>0</v>
      </c>
      <c r="DL81" s="2">
        <f t="shared" si="1472"/>
        <v>2</v>
      </c>
      <c r="DM81" s="2">
        <f t="shared" si="1472"/>
        <v>3</v>
      </c>
      <c r="DN81" s="2">
        <f t="shared" si="1472"/>
        <v>4</v>
      </c>
      <c r="DO81" s="15">
        <f t="shared" si="1472"/>
        <v>138</v>
      </c>
      <c r="DP81" s="15">
        <f t="shared" si="1611"/>
        <v>139</v>
      </c>
      <c r="DQ81" s="32">
        <f t="shared" si="1627"/>
        <v>1.5729166666666707</v>
      </c>
      <c r="DR81" s="2">
        <f t="shared" si="1483"/>
        <v>86</v>
      </c>
      <c r="DS81" s="2">
        <f t="shared" si="1474"/>
        <v>30</v>
      </c>
      <c r="DT81" s="2">
        <f t="shared" si="1474"/>
        <v>9</v>
      </c>
      <c r="DU81" s="2">
        <f t="shared" si="1474"/>
        <v>0</v>
      </c>
      <c r="DV81" s="2">
        <f t="shared" si="1474"/>
        <v>3</v>
      </c>
      <c r="DW81" s="2">
        <f t="shared" si="1474"/>
        <v>5</v>
      </c>
      <c r="DX81" s="2">
        <f t="shared" si="1474"/>
        <v>2</v>
      </c>
      <c r="DY81" s="15">
        <f t="shared" si="1474"/>
        <v>135</v>
      </c>
      <c r="DZ81" s="15">
        <f t="shared" si="1612"/>
        <v>137.9</v>
      </c>
      <c r="EA81" s="32">
        <f t="shared" si="1628"/>
        <v>1.5729166666666707</v>
      </c>
      <c r="EB81" s="2">
        <f t="shared" si="1484"/>
        <v>78</v>
      </c>
      <c r="EC81" s="2">
        <f t="shared" si="1476"/>
        <v>27</v>
      </c>
      <c r="ED81" s="2">
        <f t="shared" si="1476"/>
        <v>9</v>
      </c>
      <c r="EE81" s="2">
        <f t="shared" si="1476"/>
        <v>0</v>
      </c>
      <c r="EF81" s="2">
        <f t="shared" si="1476"/>
        <v>3</v>
      </c>
      <c r="EG81" s="2">
        <f t="shared" si="1476"/>
        <v>5</v>
      </c>
      <c r="EH81" s="2">
        <f t="shared" si="1476"/>
        <v>2</v>
      </c>
      <c r="EI81" s="15">
        <f t="shared" si="1476"/>
        <v>124</v>
      </c>
      <c r="EJ81" s="15">
        <f t="shared" si="1613"/>
        <v>126.9</v>
      </c>
      <c r="EK81" s="32">
        <f t="shared" si="1629"/>
        <v>1.5729166666666707</v>
      </c>
      <c r="EL81" s="2">
        <f t="shared" si="1485"/>
        <v>87</v>
      </c>
      <c r="EM81" s="2">
        <f t="shared" si="1478"/>
        <v>28</v>
      </c>
      <c r="EN81" s="2">
        <f t="shared" si="1478"/>
        <v>8</v>
      </c>
      <c r="EO81" s="2">
        <f t="shared" si="1478"/>
        <v>0</v>
      </c>
      <c r="EP81" s="2">
        <f t="shared" si="1478"/>
        <v>2</v>
      </c>
      <c r="EQ81" s="2">
        <f t="shared" si="1478"/>
        <v>3</v>
      </c>
      <c r="ER81" s="2">
        <f t="shared" si="1478"/>
        <v>2</v>
      </c>
      <c r="ES81" s="15">
        <f t="shared" si="1478"/>
        <v>130</v>
      </c>
      <c r="ET81" s="15">
        <f t="shared" si="1614"/>
        <v>132.6</v>
      </c>
    </row>
    <row r="82" spans="1:150" ht="14.4" thickTop="1" thickBot="1" x14ac:dyDescent="0.3">
      <c r="A82" s="33" t="s">
        <v>5</v>
      </c>
      <c r="B82" s="3">
        <f>SUM(B78:B81)</f>
        <v>5</v>
      </c>
      <c r="C82" s="3">
        <f t="shared" ref="C82" si="1630">SUM(C78:C81)</f>
        <v>2</v>
      </c>
      <c r="D82" s="3">
        <f t="shared" ref="D82" si="1631">SUM(D78:D81)</f>
        <v>0</v>
      </c>
      <c r="E82" s="3">
        <f t="shared" ref="E82" si="1632">SUM(E78:E81)</f>
        <v>0</v>
      </c>
      <c r="F82" s="3">
        <f t="shared" ref="F82" si="1633">SUM(F78:F81)</f>
        <v>0</v>
      </c>
      <c r="G82" s="3">
        <f t="shared" ref="G82" si="1634">SUM(G78:G81)</f>
        <v>1</v>
      </c>
      <c r="H82" s="3">
        <f t="shared" ref="H82" si="1635">SUM(H78:H81)</f>
        <v>1</v>
      </c>
      <c r="I82" s="16">
        <f>SUM(B82:H82)</f>
        <v>9</v>
      </c>
      <c r="J82" s="34">
        <f>B82+C82+D82*1.5+E82*2.3+F82*2+G82*0.4+H82*0.2</f>
        <v>7.6000000000000005</v>
      </c>
      <c r="K82" s="33" t="s">
        <v>5</v>
      </c>
      <c r="L82" s="3">
        <f>SUM(L78:L81)</f>
        <v>23</v>
      </c>
      <c r="M82" s="3">
        <f t="shared" ref="M82" si="1636">SUM(M78:M81)</f>
        <v>3</v>
      </c>
      <c r="N82" s="3">
        <f t="shared" ref="N82" si="1637">SUM(N78:N81)</f>
        <v>1</v>
      </c>
      <c r="O82" s="3">
        <f t="shared" ref="O82" si="1638">SUM(O78:O81)</f>
        <v>0</v>
      </c>
      <c r="P82" s="3">
        <f t="shared" ref="P82" si="1639">SUM(P78:P81)</f>
        <v>0</v>
      </c>
      <c r="Q82" s="3">
        <f t="shared" ref="Q82" si="1640">SUM(Q78:Q81)</f>
        <v>3</v>
      </c>
      <c r="R82" s="3">
        <f t="shared" ref="R82" si="1641">SUM(R78:R81)</f>
        <v>3</v>
      </c>
      <c r="S82" s="16">
        <f>SUM(L82:R82)</f>
        <v>33</v>
      </c>
      <c r="T82" s="34">
        <f>L82+M82+N82*1.5+O82*2.3+P82*2+Q82*0.4+R82*0.2</f>
        <v>29.3</v>
      </c>
      <c r="U82" s="33" t="s">
        <v>5</v>
      </c>
      <c r="V82" s="3">
        <f>SUM(V78:V81)</f>
        <v>0</v>
      </c>
      <c r="W82" s="3">
        <f t="shared" ref="W82" si="1642">SUM(W78:W81)</f>
        <v>0</v>
      </c>
      <c r="X82" s="3">
        <f t="shared" ref="X82" si="1643">SUM(X78:X81)</f>
        <v>0</v>
      </c>
      <c r="Y82" s="3">
        <f t="shared" ref="Y82" si="1644">SUM(Y78:Y81)</f>
        <v>0</v>
      </c>
      <c r="Z82" s="3">
        <f t="shared" ref="Z82" si="1645">SUM(Z78:Z81)</f>
        <v>0</v>
      </c>
      <c r="AA82" s="3">
        <f t="shared" ref="AA82" si="1646">SUM(AA78:AA81)</f>
        <v>0</v>
      </c>
      <c r="AB82" s="3">
        <f t="shared" ref="AB82" si="1647">SUM(AB78:AB81)</f>
        <v>0</v>
      </c>
      <c r="AC82" s="16">
        <f>SUM(V82:AB82)</f>
        <v>0</v>
      </c>
      <c r="AD82" s="34">
        <f>V82+W82+X82*1.5+Y82*2.3+Z82*2+AA82*0.4+AB82*0.2</f>
        <v>0</v>
      </c>
      <c r="AE82" s="33" t="s">
        <v>5</v>
      </c>
      <c r="AF82" s="3">
        <f>SUM(AF78:AF81)</f>
        <v>40</v>
      </c>
      <c r="AG82" s="3">
        <f t="shared" ref="AG82" si="1648">SUM(AG78:AG81)</f>
        <v>7</v>
      </c>
      <c r="AH82" s="3">
        <f t="shared" ref="AH82" si="1649">SUM(AH78:AH81)</f>
        <v>2</v>
      </c>
      <c r="AI82" s="3">
        <f t="shared" ref="AI82" si="1650">SUM(AI78:AI81)</f>
        <v>0</v>
      </c>
      <c r="AJ82" s="3">
        <f t="shared" ref="AJ82" si="1651">SUM(AJ78:AJ81)</f>
        <v>0</v>
      </c>
      <c r="AK82" s="3">
        <f t="shared" ref="AK82" si="1652">SUM(AK78:AK81)</f>
        <v>2</v>
      </c>
      <c r="AL82" s="3">
        <f t="shared" ref="AL82" si="1653">SUM(AL78:AL81)</f>
        <v>1</v>
      </c>
      <c r="AM82" s="16">
        <f>SUM(AF82:AL82)</f>
        <v>52</v>
      </c>
      <c r="AN82" s="34">
        <f>AF82+AG82+AH82*1.5+AI82*2.3+AJ82*2+AK82*0.4+AL82*0.2</f>
        <v>51</v>
      </c>
      <c r="AO82" s="33" t="s">
        <v>5</v>
      </c>
      <c r="AP82" s="3">
        <f>SUM(AP78:AP81)</f>
        <v>308</v>
      </c>
      <c r="AQ82" s="3">
        <f t="shared" ref="AQ82" si="1654">SUM(AQ78:AQ81)</f>
        <v>91</v>
      </c>
      <c r="AR82" s="3">
        <f t="shared" ref="AR82" si="1655">SUM(AR78:AR81)</f>
        <v>26</v>
      </c>
      <c r="AS82" s="3">
        <f t="shared" ref="AS82" si="1656">SUM(AS78:AS81)</f>
        <v>3</v>
      </c>
      <c r="AT82" s="3">
        <f t="shared" ref="AT82" si="1657">SUM(AT78:AT81)</f>
        <v>8</v>
      </c>
      <c r="AU82" s="3">
        <f t="shared" ref="AU82" si="1658">SUM(AU78:AU81)</f>
        <v>14</v>
      </c>
      <c r="AV82" s="3">
        <f t="shared" ref="AV82" si="1659">SUM(AV78:AV81)</f>
        <v>5</v>
      </c>
      <c r="AW82" s="16">
        <f>SUM(AP82:AV82)</f>
        <v>455</v>
      </c>
      <c r="AX82" s="34">
        <f>AP82+AQ82+AR82*1.5+AS82*2.3+AT82*2+AU82*0.4+AV82*0.2</f>
        <v>467.5</v>
      </c>
      <c r="AY82" s="33" t="s">
        <v>5</v>
      </c>
      <c r="AZ82" s="3">
        <f>SUM(AZ78:AZ81)</f>
        <v>0</v>
      </c>
      <c r="BA82" s="3">
        <f t="shared" ref="BA82" si="1660">SUM(BA78:BA81)</f>
        <v>0</v>
      </c>
      <c r="BB82" s="3">
        <f t="shared" ref="BB82" si="1661">SUM(BB78:BB81)</f>
        <v>0</v>
      </c>
      <c r="BC82" s="3">
        <f t="shared" ref="BC82" si="1662">SUM(BC78:BC81)</f>
        <v>0</v>
      </c>
      <c r="BD82" s="3">
        <f t="shared" ref="BD82" si="1663">SUM(BD78:BD81)</f>
        <v>0</v>
      </c>
      <c r="BE82" s="3">
        <f t="shared" ref="BE82" si="1664">SUM(BE78:BE81)</f>
        <v>0</v>
      </c>
      <c r="BF82" s="3">
        <f t="shared" ref="BF82" si="1665">SUM(BF78:BF81)</f>
        <v>0</v>
      </c>
      <c r="BG82" s="16">
        <f>SUM(AZ82:BF82)</f>
        <v>0</v>
      </c>
      <c r="BH82" s="34">
        <f>AZ82+BA82+BB82*1.5+BC82*2.3+BD82*2+BE82*0.4+BF82*0.2</f>
        <v>0</v>
      </c>
      <c r="BI82" s="33" t="s">
        <v>5</v>
      </c>
      <c r="BJ82" s="3">
        <f>SUM(BJ78:BJ81)</f>
        <v>357</v>
      </c>
      <c r="BK82" s="3">
        <f t="shared" ref="BK82" si="1666">SUM(BK78:BK81)</f>
        <v>93</v>
      </c>
      <c r="BL82" s="3">
        <f t="shared" ref="BL82" si="1667">SUM(BL78:BL81)</f>
        <v>30</v>
      </c>
      <c r="BM82" s="3">
        <f t="shared" ref="BM82" si="1668">SUM(BM78:BM81)</f>
        <v>0</v>
      </c>
      <c r="BN82" s="3">
        <f t="shared" ref="BN82" si="1669">SUM(BN78:BN81)</f>
        <v>6</v>
      </c>
      <c r="BO82" s="3">
        <f t="shared" ref="BO82" si="1670">SUM(BO78:BO81)</f>
        <v>14</v>
      </c>
      <c r="BP82" s="3">
        <f t="shared" ref="BP82" si="1671">SUM(BP78:BP81)</f>
        <v>7</v>
      </c>
      <c r="BQ82" s="16">
        <f>SUM(BJ82:BP82)</f>
        <v>507</v>
      </c>
      <c r="BR82" s="34">
        <f>BJ82+BK82+BL82*1.5+BM82*2.3+BN82*2+BO82*0.4+BP82*0.2</f>
        <v>514</v>
      </c>
      <c r="BS82" s="33" t="s">
        <v>5</v>
      </c>
      <c r="BT82" s="3">
        <f>SUM(BT78:BT81)</f>
        <v>3</v>
      </c>
      <c r="BU82" s="3">
        <f t="shared" ref="BU82" si="1672">SUM(BU78:BU81)</f>
        <v>1</v>
      </c>
      <c r="BV82" s="3">
        <f t="shared" ref="BV82" si="1673">SUM(BV78:BV81)</f>
        <v>0</v>
      </c>
      <c r="BW82" s="3">
        <f t="shared" ref="BW82" si="1674">SUM(BW78:BW81)</f>
        <v>0</v>
      </c>
      <c r="BX82" s="3">
        <f t="shared" ref="BX82" si="1675">SUM(BX78:BX81)</f>
        <v>0</v>
      </c>
      <c r="BY82" s="3">
        <f t="shared" ref="BY82" si="1676">SUM(BY78:BY81)</f>
        <v>0</v>
      </c>
      <c r="BZ82" s="3">
        <f t="shared" ref="BZ82" si="1677">SUM(BZ78:BZ81)</f>
        <v>1</v>
      </c>
      <c r="CA82" s="16">
        <f>SUM(BT82:BZ82)</f>
        <v>5</v>
      </c>
      <c r="CB82" s="34">
        <f>BT82+BU82+BV82*1.5+BW82*2.3+BX82*2+BY82*0.4+BZ82*0.2</f>
        <v>4.2</v>
      </c>
      <c r="CC82" s="33" t="s">
        <v>5</v>
      </c>
      <c r="CD82" s="3">
        <f>SUM(CD78:CD81)</f>
        <v>0</v>
      </c>
      <c r="CE82" s="3">
        <f t="shared" ref="CE82" si="1678">SUM(CE78:CE81)</f>
        <v>0</v>
      </c>
      <c r="CF82" s="3">
        <f t="shared" ref="CF82" si="1679">SUM(CF78:CF81)</f>
        <v>0</v>
      </c>
      <c r="CG82" s="3">
        <f t="shared" ref="CG82" si="1680">SUM(CG78:CG81)</f>
        <v>0</v>
      </c>
      <c r="CH82" s="3">
        <f t="shared" ref="CH82" si="1681">SUM(CH78:CH81)</f>
        <v>0</v>
      </c>
      <c r="CI82" s="3">
        <f t="shared" ref="CI82" si="1682">SUM(CI78:CI81)</f>
        <v>0</v>
      </c>
      <c r="CJ82" s="3">
        <f t="shared" ref="CJ82" si="1683">SUM(CJ78:CJ81)</f>
        <v>0</v>
      </c>
      <c r="CK82" s="16">
        <f>SUM(CD82:CJ82)</f>
        <v>0</v>
      </c>
      <c r="CL82" s="34">
        <f>CD82+CE82+CF82*1.5+CG82*2.3+CH82*2+CI82*0.4+CJ82*0.2</f>
        <v>0</v>
      </c>
      <c r="CM82" s="33" t="s">
        <v>5</v>
      </c>
      <c r="CN82" s="3">
        <f>SUM(CN78:CN81)</f>
        <v>43</v>
      </c>
      <c r="CO82" s="3">
        <f t="shared" ref="CO82" si="1684">SUM(CO78:CO81)</f>
        <v>8</v>
      </c>
      <c r="CP82" s="3">
        <f t="shared" ref="CP82" si="1685">SUM(CP78:CP81)</f>
        <v>2</v>
      </c>
      <c r="CQ82" s="3">
        <f t="shared" ref="CQ82" si="1686">SUM(CQ78:CQ81)</f>
        <v>0</v>
      </c>
      <c r="CR82" s="3">
        <f t="shared" ref="CR82" si="1687">SUM(CR78:CR81)</f>
        <v>0</v>
      </c>
      <c r="CS82" s="3">
        <f t="shared" ref="CS82" si="1688">SUM(CS78:CS81)</f>
        <v>2</v>
      </c>
      <c r="CT82" s="3">
        <f t="shared" ref="CT82" si="1689">SUM(CT78:CT81)</f>
        <v>2</v>
      </c>
      <c r="CU82" s="16">
        <f>SUM(CN82:CT82)</f>
        <v>57</v>
      </c>
      <c r="CV82" s="34">
        <f>CN82+CO82+CP82*1.5+CQ82*2.3+CR82*2+CS82*0.4+CT82*0.2</f>
        <v>55.199999999999996</v>
      </c>
      <c r="CW82" s="33" t="s">
        <v>5</v>
      </c>
      <c r="CX82" s="3">
        <f>SUM(CX78:CX81)</f>
        <v>28</v>
      </c>
      <c r="CY82" s="3">
        <f t="shared" ref="CY82" si="1690">SUM(CY78:CY81)</f>
        <v>5</v>
      </c>
      <c r="CZ82" s="3">
        <f t="shared" ref="CZ82" si="1691">SUM(CZ78:CZ81)</f>
        <v>1</v>
      </c>
      <c r="DA82" s="3">
        <f t="shared" ref="DA82" si="1692">SUM(DA78:DA81)</f>
        <v>0</v>
      </c>
      <c r="DB82" s="3">
        <f t="shared" ref="DB82" si="1693">SUM(DB78:DB81)</f>
        <v>0</v>
      </c>
      <c r="DC82" s="3">
        <f t="shared" ref="DC82" si="1694">SUM(DC78:DC81)</f>
        <v>4</v>
      </c>
      <c r="DD82" s="3">
        <f t="shared" ref="DD82" si="1695">SUM(DD78:DD81)</f>
        <v>4</v>
      </c>
      <c r="DE82" s="16">
        <f>SUM(CX82:DD82)</f>
        <v>42</v>
      </c>
      <c r="DF82" s="34">
        <f>CX82+CY82+CZ82*1.5+DA82*2.3+DB82*2+DC82*0.4+DD82*0.2</f>
        <v>36.9</v>
      </c>
      <c r="DG82" s="33" t="s">
        <v>5</v>
      </c>
      <c r="DH82" s="3">
        <f>SUM(DH78:DH81)</f>
        <v>380</v>
      </c>
      <c r="DI82" s="3">
        <f t="shared" ref="DI82" si="1696">SUM(DI78:DI81)</f>
        <v>96</v>
      </c>
      <c r="DJ82" s="3">
        <f t="shared" ref="DJ82" si="1697">SUM(DJ78:DJ81)</f>
        <v>31</v>
      </c>
      <c r="DK82" s="3">
        <f t="shared" ref="DK82" si="1698">SUM(DK78:DK81)</f>
        <v>0</v>
      </c>
      <c r="DL82" s="3">
        <f t="shared" ref="DL82" si="1699">SUM(DL78:DL81)</f>
        <v>6</v>
      </c>
      <c r="DM82" s="3">
        <f t="shared" ref="DM82" si="1700">SUM(DM78:DM81)</f>
        <v>17</v>
      </c>
      <c r="DN82" s="3">
        <f t="shared" ref="DN82" si="1701">SUM(DN78:DN81)</f>
        <v>10</v>
      </c>
      <c r="DO82" s="16">
        <f>SUM(DH82:DN82)</f>
        <v>540</v>
      </c>
      <c r="DP82" s="34">
        <f>DH82+DI82+DJ82*1.5+DK82*2.3+DL82*2+DM82*0.4+DN82*0.2</f>
        <v>543.29999999999995</v>
      </c>
      <c r="DQ82" s="33" t="s">
        <v>5</v>
      </c>
      <c r="DR82" s="3">
        <f>SUM(DR78:DR81)</f>
        <v>348</v>
      </c>
      <c r="DS82" s="3">
        <f t="shared" ref="DS82" si="1702">SUM(DS78:DS81)</f>
        <v>98</v>
      </c>
      <c r="DT82" s="3">
        <f t="shared" ref="DT82" si="1703">SUM(DT78:DT81)</f>
        <v>28</v>
      </c>
      <c r="DU82" s="3">
        <f t="shared" ref="DU82" si="1704">SUM(DU78:DU81)</f>
        <v>3</v>
      </c>
      <c r="DV82" s="3">
        <f t="shared" ref="DV82" si="1705">SUM(DV78:DV81)</f>
        <v>8</v>
      </c>
      <c r="DW82" s="3">
        <f t="shared" ref="DW82" si="1706">SUM(DW78:DW81)</f>
        <v>16</v>
      </c>
      <c r="DX82" s="3">
        <f t="shared" ref="DX82" si="1707">SUM(DX78:DX81)</f>
        <v>6</v>
      </c>
      <c r="DY82" s="16">
        <f>SUM(DR82:DX82)</f>
        <v>507</v>
      </c>
      <c r="DZ82" s="34">
        <f>DR82+DS82+DT82*1.5+DU82*2.3+DV82*2+DW82*0.4+DX82*0.2</f>
        <v>518.5</v>
      </c>
      <c r="EA82" s="33" t="s">
        <v>5</v>
      </c>
      <c r="EB82" s="3">
        <f>SUM(EB78:EB81)</f>
        <v>313</v>
      </c>
      <c r="EC82" s="3">
        <f t="shared" ref="EC82" si="1708">SUM(EC78:EC81)</f>
        <v>93</v>
      </c>
      <c r="ED82" s="3">
        <f t="shared" ref="ED82" si="1709">SUM(ED78:ED81)</f>
        <v>26</v>
      </c>
      <c r="EE82" s="3">
        <f t="shared" ref="EE82" si="1710">SUM(EE78:EE81)</f>
        <v>3</v>
      </c>
      <c r="EF82" s="3">
        <f t="shared" ref="EF82" si="1711">SUM(EF78:EF81)</f>
        <v>8</v>
      </c>
      <c r="EG82" s="3">
        <f t="shared" ref="EG82" si="1712">SUM(EG78:EG81)</f>
        <v>15</v>
      </c>
      <c r="EH82" s="3">
        <f t="shared" ref="EH82" si="1713">SUM(EH78:EH81)</f>
        <v>6</v>
      </c>
      <c r="EI82" s="16">
        <f>SUM(EB82:EH82)</f>
        <v>464</v>
      </c>
      <c r="EJ82" s="34">
        <f>EB82+EC82+ED82*1.5+EE82*2.3+EF82*2+EG82*0.4+EH82*0.2</f>
        <v>475.09999999999997</v>
      </c>
      <c r="EK82" s="33" t="s">
        <v>5</v>
      </c>
      <c r="EL82" s="3">
        <f>SUM(EL78:EL81)</f>
        <v>360</v>
      </c>
      <c r="EM82" s="3">
        <f t="shared" ref="EM82" si="1714">SUM(EM78:EM81)</f>
        <v>94</v>
      </c>
      <c r="EN82" s="3">
        <f t="shared" ref="EN82" si="1715">SUM(EN78:EN81)</f>
        <v>30</v>
      </c>
      <c r="EO82" s="3">
        <f t="shared" ref="EO82" si="1716">SUM(EO78:EO81)</f>
        <v>0</v>
      </c>
      <c r="EP82" s="3">
        <f t="shared" ref="EP82" si="1717">SUM(EP78:EP81)</f>
        <v>6</v>
      </c>
      <c r="EQ82" s="3">
        <f t="shared" ref="EQ82" si="1718">SUM(EQ78:EQ81)</f>
        <v>14</v>
      </c>
      <c r="ER82" s="3">
        <f t="shared" ref="ER82" si="1719">SUM(ER78:ER81)</f>
        <v>8</v>
      </c>
      <c r="ES82" s="16">
        <f>SUM(EL82:ER82)</f>
        <v>512</v>
      </c>
      <c r="ET82" s="34">
        <f>EL82+EM82+EN82*1.5+EO82*2.3+EP82*2+EQ82*0.4+ER82*0.2</f>
        <v>518.20000000000005</v>
      </c>
    </row>
    <row r="83" spans="1:150" ht="13.8" thickTop="1" x14ac:dyDescent="0.25">
      <c r="A83" s="32">
        <f>A81+"00:15"</f>
        <v>0.58333333333333337</v>
      </c>
      <c r="B83" s="2">
        <v>1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15">
        <f t="shared" si="1591"/>
        <v>1</v>
      </c>
      <c r="J83" s="15">
        <f t="shared" ref="J83:J86" si="1720">B83+C83+D83*1.5+E83*2.3+F83*2+G83*0.4+H83*0.2</f>
        <v>1</v>
      </c>
      <c r="K83" s="32">
        <f>K81+"00:15"</f>
        <v>0.58333333333333337</v>
      </c>
      <c r="L83" s="2">
        <v>7</v>
      </c>
      <c r="M83" s="2">
        <v>1</v>
      </c>
      <c r="N83" s="2">
        <v>0</v>
      </c>
      <c r="O83" s="2">
        <v>0</v>
      </c>
      <c r="P83" s="2">
        <v>0</v>
      </c>
      <c r="Q83" s="2">
        <v>1</v>
      </c>
      <c r="R83" s="2">
        <v>0</v>
      </c>
      <c r="S83" s="15">
        <f t="shared" si="1593"/>
        <v>9</v>
      </c>
      <c r="T83" s="15">
        <f t="shared" ref="T83:T86" si="1721">L83+M83+N83*1.5+O83*2.3+P83*2+Q83*0.4+R83*0.2</f>
        <v>8.4</v>
      </c>
      <c r="U83" s="32">
        <f>U81+"00:15"</f>
        <v>1.5833333333333375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15">
        <f t="shared" si="1595"/>
        <v>0</v>
      </c>
      <c r="AD83" s="15">
        <f t="shared" ref="AD83:AD86" si="1722">V83+W83+X83*1.5+Y83*2.3+Z83*2+AA83*0.4+AB83*0.2</f>
        <v>0</v>
      </c>
      <c r="AE83" s="32">
        <f>AE81+"00:15"</f>
        <v>1.5833333333333375</v>
      </c>
      <c r="AF83" s="2">
        <v>15</v>
      </c>
      <c r="AG83" s="2">
        <v>4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15">
        <f t="shared" si="1597"/>
        <v>19</v>
      </c>
      <c r="AN83" s="15">
        <f t="shared" ref="AN83:AN86" si="1723">AF83+AG83+AH83*1.5+AI83*2.3+AJ83*2+AK83*0.4+AL83*0.2</f>
        <v>19</v>
      </c>
      <c r="AO83" s="32">
        <f>AO81+"00:15"</f>
        <v>1.5833333333333375</v>
      </c>
      <c r="AP83" s="2">
        <v>99</v>
      </c>
      <c r="AQ83" s="2">
        <v>22</v>
      </c>
      <c r="AR83" s="2">
        <v>4</v>
      </c>
      <c r="AS83" s="2">
        <v>0</v>
      </c>
      <c r="AT83" s="2">
        <v>3</v>
      </c>
      <c r="AU83" s="2">
        <v>6</v>
      </c>
      <c r="AV83" s="2">
        <v>2</v>
      </c>
      <c r="AW83" s="15">
        <f t="shared" si="1599"/>
        <v>136</v>
      </c>
      <c r="AX83" s="15">
        <f t="shared" ref="AX83:AX86" si="1724">AP83+AQ83+AR83*1.5+AS83*2.3+AT83*2+AU83*0.4+AV83*0.2</f>
        <v>135.80000000000001</v>
      </c>
      <c r="AY83" s="32">
        <f>AY81+"00:15"</f>
        <v>1.5833333333333375</v>
      </c>
      <c r="AZ83" s="2">
        <v>0</v>
      </c>
      <c r="BA83" s="2">
        <v>0</v>
      </c>
      <c r="BB83" s="2">
        <v>0</v>
      </c>
      <c r="BC83" s="2">
        <v>0</v>
      </c>
      <c r="BD83" s="2">
        <v>0</v>
      </c>
      <c r="BE83" s="2">
        <v>0</v>
      </c>
      <c r="BF83" s="2">
        <v>0</v>
      </c>
      <c r="BG83" s="15">
        <f t="shared" si="1601"/>
        <v>0</v>
      </c>
      <c r="BH83" s="15">
        <f t="shared" ref="BH83:BH86" si="1725">AZ83+BA83+BB83*1.5+BC83*2.3+BD83*2+BE83*0.4+BF83*0.2</f>
        <v>0</v>
      </c>
      <c r="BI83" s="32">
        <f>BI81+"00:15"</f>
        <v>1.5833333333333375</v>
      </c>
      <c r="BJ83" s="2">
        <v>106</v>
      </c>
      <c r="BK83" s="2">
        <v>30</v>
      </c>
      <c r="BL83" s="2">
        <v>13</v>
      </c>
      <c r="BM83" s="2">
        <v>1</v>
      </c>
      <c r="BN83" s="2">
        <v>2</v>
      </c>
      <c r="BO83" s="2">
        <v>6</v>
      </c>
      <c r="BP83" s="2">
        <v>0</v>
      </c>
      <c r="BQ83" s="15">
        <f t="shared" si="1603"/>
        <v>158</v>
      </c>
      <c r="BR83" s="15">
        <f t="shared" ref="BR83:BR86" si="1726">BJ83+BK83+BL83*1.5+BM83*2.3+BN83*2+BO83*0.4+BP83*0.2</f>
        <v>164.20000000000002</v>
      </c>
      <c r="BS83" s="32">
        <f>BS81+"00:15"</f>
        <v>1.5833333333333375</v>
      </c>
      <c r="BT83" s="2">
        <v>1</v>
      </c>
      <c r="BU83" s="2">
        <v>1</v>
      </c>
      <c r="BV83" s="2">
        <v>0</v>
      </c>
      <c r="BW83" s="2">
        <v>0</v>
      </c>
      <c r="BX83" s="2">
        <v>0</v>
      </c>
      <c r="BY83" s="2">
        <v>0</v>
      </c>
      <c r="BZ83" s="2">
        <v>0</v>
      </c>
      <c r="CA83" s="15">
        <f t="shared" si="1605"/>
        <v>2</v>
      </c>
      <c r="CB83" s="15">
        <f t="shared" ref="CB83:CB86" si="1727">BT83+BU83+BV83*1.5+BW83*2.3+BX83*2+BY83*0.4+BZ83*0.2</f>
        <v>2</v>
      </c>
      <c r="CC83" s="32">
        <f>CC81+"00:15"</f>
        <v>1.5833333333333375</v>
      </c>
      <c r="CD83" s="2">
        <v>0</v>
      </c>
      <c r="CE83" s="2">
        <v>0</v>
      </c>
      <c r="CF83" s="2">
        <v>0</v>
      </c>
      <c r="CG83" s="2">
        <v>0</v>
      </c>
      <c r="CH83" s="2">
        <v>0</v>
      </c>
      <c r="CI83" s="2">
        <v>0</v>
      </c>
      <c r="CJ83" s="2">
        <v>0</v>
      </c>
      <c r="CK83" s="15">
        <f t="shared" si="1607"/>
        <v>0</v>
      </c>
      <c r="CL83" s="15">
        <f t="shared" ref="CL83:CL86" si="1728">CD83+CE83+CF83*1.5+CG83*2.3+CH83*2+CI83*0.4+CJ83*0.2</f>
        <v>0</v>
      </c>
      <c r="CM83" s="32">
        <f>CM81+"00:15"</f>
        <v>1.5833333333333375</v>
      </c>
      <c r="CN83" s="2">
        <f t="shared" si="1480"/>
        <v>16</v>
      </c>
      <c r="CO83" s="2">
        <f t="shared" si="1468"/>
        <v>5</v>
      </c>
      <c r="CP83" s="2">
        <f t="shared" si="1468"/>
        <v>0</v>
      </c>
      <c r="CQ83" s="2">
        <f t="shared" si="1468"/>
        <v>0</v>
      </c>
      <c r="CR83" s="2">
        <f t="shared" si="1468"/>
        <v>0</v>
      </c>
      <c r="CS83" s="2">
        <f t="shared" si="1468"/>
        <v>0</v>
      </c>
      <c r="CT83" s="2">
        <f t="shared" si="1468"/>
        <v>0</v>
      </c>
      <c r="CU83" s="15">
        <f t="shared" si="1468"/>
        <v>21</v>
      </c>
      <c r="CV83" s="15">
        <f t="shared" ref="CV83:CV86" si="1729">CN83+CO83+CP83*1.5+CQ83*2.3+CR83*2+CS83*0.4+CT83*0.2</f>
        <v>21</v>
      </c>
      <c r="CW83" s="32">
        <f>CW81+"00:15"</f>
        <v>1.5833333333333375</v>
      </c>
      <c r="CX83" s="2">
        <f t="shared" si="1481"/>
        <v>8</v>
      </c>
      <c r="CY83" s="2">
        <f t="shared" si="1470"/>
        <v>1</v>
      </c>
      <c r="CZ83" s="2">
        <f t="shared" si="1470"/>
        <v>0</v>
      </c>
      <c r="DA83" s="2">
        <f t="shared" si="1470"/>
        <v>0</v>
      </c>
      <c r="DB83" s="2">
        <f t="shared" si="1470"/>
        <v>0</v>
      </c>
      <c r="DC83" s="2">
        <f t="shared" si="1470"/>
        <v>1</v>
      </c>
      <c r="DD83" s="2">
        <f t="shared" si="1470"/>
        <v>0</v>
      </c>
      <c r="DE83" s="15">
        <f t="shared" si="1470"/>
        <v>10</v>
      </c>
      <c r="DF83" s="15">
        <f t="shared" ref="DF83:DF86" si="1730">CX83+CY83+CZ83*1.5+DA83*2.3+DB83*2+DC83*0.4+DD83*0.2</f>
        <v>9.4</v>
      </c>
      <c r="DG83" s="32">
        <f>DG81+"00:15"</f>
        <v>1.5833333333333375</v>
      </c>
      <c r="DH83" s="2">
        <f t="shared" si="1482"/>
        <v>113</v>
      </c>
      <c r="DI83" s="2">
        <f t="shared" si="1472"/>
        <v>31</v>
      </c>
      <c r="DJ83" s="2">
        <f t="shared" si="1472"/>
        <v>13</v>
      </c>
      <c r="DK83" s="2">
        <f t="shared" si="1472"/>
        <v>1</v>
      </c>
      <c r="DL83" s="2">
        <f t="shared" si="1472"/>
        <v>2</v>
      </c>
      <c r="DM83" s="2">
        <f t="shared" si="1472"/>
        <v>7</v>
      </c>
      <c r="DN83" s="2">
        <f t="shared" si="1472"/>
        <v>0</v>
      </c>
      <c r="DO83" s="15">
        <f t="shared" si="1472"/>
        <v>167</v>
      </c>
      <c r="DP83" s="15">
        <f t="shared" ref="DP83:DP86" si="1731">DH83+DI83+DJ83*1.5+DK83*2.3+DL83*2+DM83*0.4+DN83*0.2</f>
        <v>172.60000000000002</v>
      </c>
      <c r="DQ83" s="32">
        <f>DQ81+"00:15"</f>
        <v>1.5833333333333375</v>
      </c>
      <c r="DR83" s="2">
        <f t="shared" si="1483"/>
        <v>114</v>
      </c>
      <c r="DS83" s="2">
        <f t="shared" si="1474"/>
        <v>26</v>
      </c>
      <c r="DT83" s="2">
        <f t="shared" si="1474"/>
        <v>4</v>
      </c>
      <c r="DU83" s="2">
        <f t="shared" si="1474"/>
        <v>0</v>
      </c>
      <c r="DV83" s="2">
        <f t="shared" si="1474"/>
        <v>3</v>
      </c>
      <c r="DW83" s="2">
        <f t="shared" si="1474"/>
        <v>6</v>
      </c>
      <c r="DX83" s="2">
        <f t="shared" si="1474"/>
        <v>2</v>
      </c>
      <c r="DY83" s="15">
        <f t="shared" si="1474"/>
        <v>155</v>
      </c>
      <c r="DZ83" s="15">
        <f t="shared" ref="DZ83:DZ86" si="1732">DR83+DS83+DT83*1.5+DU83*2.3+DV83*2+DW83*0.4+DX83*0.2</f>
        <v>154.80000000000001</v>
      </c>
      <c r="EA83" s="32">
        <f>EA81+"00:15"</f>
        <v>1.5833333333333375</v>
      </c>
      <c r="EB83" s="2">
        <f t="shared" si="1484"/>
        <v>100</v>
      </c>
      <c r="EC83" s="2">
        <f t="shared" si="1476"/>
        <v>22</v>
      </c>
      <c r="ED83" s="2">
        <f t="shared" si="1476"/>
        <v>4</v>
      </c>
      <c r="EE83" s="2">
        <f t="shared" si="1476"/>
        <v>0</v>
      </c>
      <c r="EF83" s="2">
        <f t="shared" si="1476"/>
        <v>3</v>
      </c>
      <c r="EG83" s="2">
        <f t="shared" si="1476"/>
        <v>6</v>
      </c>
      <c r="EH83" s="2">
        <f t="shared" si="1476"/>
        <v>2</v>
      </c>
      <c r="EI83" s="15">
        <f t="shared" si="1476"/>
        <v>137</v>
      </c>
      <c r="EJ83" s="15">
        <f t="shared" ref="EJ83:EJ86" si="1733">EB83+EC83+ED83*1.5+EE83*2.3+EF83*2+EG83*0.4+EH83*0.2</f>
        <v>136.80000000000001</v>
      </c>
      <c r="EK83" s="32">
        <f>EK81+"00:15"</f>
        <v>1.5833333333333375</v>
      </c>
      <c r="EL83" s="2">
        <f t="shared" si="1485"/>
        <v>107</v>
      </c>
      <c r="EM83" s="2">
        <f t="shared" si="1478"/>
        <v>31</v>
      </c>
      <c r="EN83" s="2">
        <f t="shared" si="1478"/>
        <v>13</v>
      </c>
      <c r="EO83" s="2">
        <f t="shared" si="1478"/>
        <v>1</v>
      </c>
      <c r="EP83" s="2">
        <f t="shared" si="1478"/>
        <v>2</v>
      </c>
      <c r="EQ83" s="2">
        <f t="shared" si="1478"/>
        <v>6</v>
      </c>
      <c r="ER83" s="2">
        <f t="shared" si="1478"/>
        <v>0</v>
      </c>
      <c r="ES83" s="15">
        <f t="shared" si="1478"/>
        <v>160</v>
      </c>
      <c r="ET83" s="15">
        <f t="shared" ref="ET83:ET86" si="1734">EL83+EM83+EN83*1.5+EO83*2.3+EP83*2+EQ83*0.4+ER83*0.2</f>
        <v>166.20000000000002</v>
      </c>
    </row>
    <row r="84" spans="1:150" ht="14.25" customHeight="1" x14ac:dyDescent="0.25">
      <c r="A84" s="32">
        <f>A83+"00:15"</f>
        <v>0.59375</v>
      </c>
      <c r="B84" s="2">
        <v>0</v>
      </c>
      <c r="C84" s="2">
        <v>1</v>
      </c>
      <c r="D84" s="2">
        <v>0</v>
      </c>
      <c r="E84" s="2">
        <v>0</v>
      </c>
      <c r="F84" s="2">
        <v>0</v>
      </c>
      <c r="G84" s="2">
        <v>0</v>
      </c>
      <c r="H84" s="2">
        <v>2</v>
      </c>
      <c r="I84" s="15">
        <f t="shared" si="1591"/>
        <v>3</v>
      </c>
      <c r="J84" s="15">
        <f t="shared" si="1720"/>
        <v>1.4</v>
      </c>
      <c r="K84" s="32">
        <f>K83+"00:15"</f>
        <v>0.59375</v>
      </c>
      <c r="L84" s="2">
        <v>6</v>
      </c>
      <c r="M84" s="2">
        <v>1</v>
      </c>
      <c r="N84" s="2">
        <v>0</v>
      </c>
      <c r="O84" s="2">
        <v>0</v>
      </c>
      <c r="P84" s="2">
        <v>0</v>
      </c>
      <c r="Q84" s="2">
        <v>3</v>
      </c>
      <c r="R84" s="2">
        <v>1</v>
      </c>
      <c r="S84" s="15">
        <f t="shared" si="1593"/>
        <v>11</v>
      </c>
      <c r="T84" s="15">
        <f t="shared" si="1721"/>
        <v>8.3999999999999986</v>
      </c>
      <c r="U84" s="32">
        <f>U83+"00:15"</f>
        <v>1.5937500000000042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15">
        <f t="shared" si="1595"/>
        <v>0</v>
      </c>
      <c r="AD84" s="15">
        <f t="shared" si="1722"/>
        <v>0</v>
      </c>
      <c r="AE84" s="32">
        <f>AE83+"00:15"</f>
        <v>1.5937500000000042</v>
      </c>
      <c r="AF84" s="2">
        <v>11</v>
      </c>
      <c r="AG84" s="2">
        <v>1</v>
      </c>
      <c r="AH84" s="2">
        <v>2</v>
      </c>
      <c r="AI84" s="2">
        <v>0</v>
      </c>
      <c r="AJ84" s="2">
        <v>1</v>
      </c>
      <c r="AK84" s="2">
        <v>2</v>
      </c>
      <c r="AL84" s="2">
        <v>0</v>
      </c>
      <c r="AM84" s="15">
        <f t="shared" si="1597"/>
        <v>17</v>
      </c>
      <c r="AN84" s="15">
        <f t="shared" si="1723"/>
        <v>17.8</v>
      </c>
      <c r="AO84" s="32">
        <f>AO83+"00:15"</f>
        <v>1.5937500000000042</v>
      </c>
      <c r="AP84" s="2">
        <v>91</v>
      </c>
      <c r="AQ84" s="2">
        <v>17</v>
      </c>
      <c r="AR84" s="2">
        <v>4</v>
      </c>
      <c r="AS84" s="2">
        <v>0</v>
      </c>
      <c r="AT84" s="2">
        <v>4</v>
      </c>
      <c r="AU84" s="2">
        <v>4</v>
      </c>
      <c r="AV84" s="2">
        <v>0</v>
      </c>
      <c r="AW84" s="15">
        <f t="shared" si="1599"/>
        <v>120</v>
      </c>
      <c r="AX84" s="15">
        <f t="shared" si="1724"/>
        <v>123.6</v>
      </c>
      <c r="AY84" s="32">
        <f>AY83+"00:15"</f>
        <v>1.5937500000000042</v>
      </c>
      <c r="AZ84" s="2">
        <v>0</v>
      </c>
      <c r="BA84" s="2">
        <v>0</v>
      </c>
      <c r="BB84" s="2">
        <v>0</v>
      </c>
      <c r="BC84" s="2">
        <v>0</v>
      </c>
      <c r="BD84" s="2">
        <v>0</v>
      </c>
      <c r="BE84" s="2">
        <v>0</v>
      </c>
      <c r="BF84" s="2">
        <v>0</v>
      </c>
      <c r="BG84" s="15">
        <f t="shared" si="1601"/>
        <v>0</v>
      </c>
      <c r="BH84" s="15">
        <f t="shared" si="1725"/>
        <v>0</v>
      </c>
      <c r="BI84" s="32">
        <f>BI83+"00:15"</f>
        <v>1.5937500000000042</v>
      </c>
      <c r="BJ84" s="2">
        <v>103</v>
      </c>
      <c r="BK84" s="2">
        <v>18</v>
      </c>
      <c r="BL84" s="2">
        <v>8</v>
      </c>
      <c r="BM84" s="2">
        <v>1</v>
      </c>
      <c r="BN84" s="2">
        <v>1</v>
      </c>
      <c r="BO84" s="2">
        <v>5</v>
      </c>
      <c r="BP84" s="2">
        <v>0</v>
      </c>
      <c r="BQ84" s="15">
        <f t="shared" si="1603"/>
        <v>136</v>
      </c>
      <c r="BR84" s="15">
        <f t="shared" si="1726"/>
        <v>139.30000000000001</v>
      </c>
      <c r="BS84" s="32">
        <f>BS83+"00:15"</f>
        <v>1.5937500000000042</v>
      </c>
      <c r="BT84" s="2">
        <v>0</v>
      </c>
      <c r="BU84" s="2">
        <v>0</v>
      </c>
      <c r="BV84" s="2">
        <v>0</v>
      </c>
      <c r="BW84" s="2">
        <v>0</v>
      </c>
      <c r="BX84" s="2">
        <v>0</v>
      </c>
      <c r="BY84" s="2">
        <v>0</v>
      </c>
      <c r="BZ84" s="2">
        <v>0</v>
      </c>
      <c r="CA84" s="15">
        <f t="shared" si="1605"/>
        <v>0</v>
      </c>
      <c r="CB84" s="15">
        <f t="shared" si="1727"/>
        <v>0</v>
      </c>
      <c r="CC84" s="32">
        <f>CC83+"00:15"</f>
        <v>1.5937500000000042</v>
      </c>
      <c r="CD84" s="2">
        <v>0</v>
      </c>
      <c r="CE84" s="2">
        <v>0</v>
      </c>
      <c r="CF84" s="2">
        <v>0</v>
      </c>
      <c r="CG84" s="2">
        <v>0</v>
      </c>
      <c r="CH84" s="2">
        <v>0</v>
      </c>
      <c r="CI84" s="2">
        <v>0</v>
      </c>
      <c r="CJ84" s="2">
        <v>0</v>
      </c>
      <c r="CK84" s="15">
        <f t="shared" si="1607"/>
        <v>0</v>
      </c>
      <c r="CL84" s="15">
        <f t="shared" si="1728"/>
        <v>0</v>
      </c>
      <c r="CM84" s="32">
        <f>CM83+"00:15"</f>
        <v>1.5937500000000042</v>
      </c>
      <c r="CN84" s="2">
        <f t="shared" si="1480"/>
        <v>11</v>
      </c>
      <c r="CO84" s="2">
        <f t="shared" si="1468"/>
        <v>1</v>
      </c>
      <c r="CP84" s="2">
        <f t="shared" si="1468"/>
        <v>2</v>
      </c>
      <c r="CQ84" s="2">
        <f t="shared" si="1468"/>
        <v>0</v>
      </c>
      <c r="CR84" s="2">
        <f t="shared" si="1468"/>
        <v>1</v>
      </c>
      <c r="CS84" s="2">
        <f t="shared" si="1468"/>
        <v>2</v>
      </c>
      <c r="CT84" s="2">
        <f t="shared" si="1468"/>
        <v>0</v>
      </c>
      <c r="CU84" s="15">
        <f t="shared" si="1468"/>
        <v>17</v>
      </c>
      <c r="CV84" s="15">
        <f t="shared" si="1729"/>
        <v>17.8</v>
      </c>
      <c r="CW84" s="32">
        <f>CW83+"00:15"</f>
        <v>1.5937500000000042</v>
      </c>
      <c r="CX84" s="2">
        <f t="shared" si="1481"/>
        <v>6</v>
      </c>
      <c r="CY84" s="2">
        <f t="shared" si="1470"/>
        <v>2</v>
      </c>
      <c r="CZ84" s="2">
        <f t="shared" si="1470"/>
        <v>0</v>
      </c>
      <c r="DA84" s="2">
        <f t="shared" si="1470"/>
        <v>0</v>
      </c>
      <c r="DB84" s="2">
        <f t="shared" si="1470"/>
        <v>0</v>
      </c>
      <c r="DC84" s="2">
        <f t="shared" si="1470"/>
        <v>3</v>
      </c>
      <c r="DD84" s="2">
        <f t="shared" si="1470"/>
        <v>3</v>
      </c>
      <c r="DE84" s="15">
        <f t="shared" si="1470"/>
        <v>14</v>
      </c>
      <c r="DF84" s="15">
        <f t="shared" si="1730"/>
        <v>9.7999999999999989</v>
      </c>
      <c r="DG84" s="32">
        <f>DG83+"00:15"</f>
        <v>1.5937500000000042</v>
      </c>
      <c r="DH84" s="2">
        <f t="shared" si="1482"/>
        <v>109</v>
      </c>
      <c r="DI84" s="2">
        <f t="shared" si="1472"/>
        <v>19</v>
      </c>
      <c r="DJ84" s="2">
        <f t="shared" si="1472"/>
        <v>8</v>
      </c>
      <c r="DK84" s="2">
        <f t="shared" si="1472"/>
        <v>1</v>
      </c>
      <c r="DL84" s="2">
        <f t="shared" si="1472"/>
        <v>1</v>
      </c>
      <c r="DM84" s="2">
        <f t="shared" si="1472"/>
        <v>8</v>
      </c>
      <c r="DN84" s="2">
        <f t="shared" si="1472"/>
        <v>1</v>
      </c>
      <c r="DO84" s="15">
        <f t="shared" si="1472"/>
        <v>147</v>
      </c>
      <c r="DP84" s="15">
        <f t="shared" si="1731"/>
        <v>147.69999999999999</v>
      </c>
      <c r="DQ84" s="32">
        <f>DQ83+"00:15"</f>
        <v>1.5937500000000042</v>
      </c>
      <c r="DR84" s="2">
        <f t="shared" si="1483"/>
        <v>102</v>
      </c>
      <c r="DS84" s="2">
        <f t="shared" si="1474"/>
        <v>18</v>
      </c>
      <c r="DT84" s="2">
        <f t="shared" si="1474"/>
        <v>6</v>
      </c>
      <c r="DU84" s="2">
        <f t="shared" si="1474"/>
        <v>0</v>
      </c>
      <c r="DV84" s="2">
        <f t="shared" si="1474"/>
        <v>5</v>
      </c>
      <c r="DW84" s="2">
        <f t="shared" si="1474"/>
        <v>6</v>
      </c>
      <c r="DX84" s="2">
        <f t="shared" si="1474"/>
        <v>0</v>
      </c>
      <c r="DY84" s="15">
        <f t="shared" si="1474"/>
        <v>137</v>
      </c>
      <c r="DZ84" s="15">
        <f t="shared" si="1732"/>
        <v>141.4</v>
      </c>
      <c r="EA84" s="32">
        <f>EA83+"00:15"</f>
        <v>1.5937500000000042</v>
      </c>
      <c r="EB84" s="2">
        <f t="shared" si="1484"/>
        <v>91</v>
      </c>
      <c r="EC84" s="2">
        <f t="shared" si="1476"/>
        <v>18</v>
      </c>
      <c r="ED84" s="2">
        <f t="shared" si="1476"/>
        <v>4</v>
      </c>
      <c r="EE84" s="2">
        <f t="shared" si="1476"/>
        <v>0</v>
      </c>
      <c r="EF84" s="2">
        <f t="shared" si="1476"/>
        <v>4</v>
      </c>
      <c r="EG84" s="2">
        <f t="shared" si="1476"/>
        <v>4</v>
      </c>
      <c r="EH84" s="2">
        <f t="shared" si="1476"/>
        <v>2</v>
      </c>
      <c r="EI84" s="15">
        <f t="shared" si="1476"/>
        <v>123</v>
      </c>
      <c r="EJ84" s="15">
        <f t="shared" si="1733"/>
        <v>125</v>
      </c>
      <c r="EK84" s="32">
        <f>EK83+"00:15"</f>
        <v>1.5937500000000042</v>
      </c>
      <c r="EL84" s="2">
        <f t="shared" si="1485"/>
        <v>103</v>
      </c>
      <c r="EM84" s="2">
        <f t="shared" si="1478"/>
        <v>18</v>
      </c>
      <c r="EN84" s="2">
        <f t="shared" si="1478"/>
        <v>8</v>
      </c>
      <c r="EO84" s="2">
        <f t="shared" si="1478"/>
        <v>1</v>
      </c>
      <c r="EP84" s="2">
        <f t="shared" si="1478"/>
        <v>1</v>
      </c>
      <c r="EQ84" s="2">
        <f t="shared" si="1478"/>
        <v>5</v>
      </c>
      <c r="ER84" s="2">
        <f t="shared" si="1478"/>
        <v>0</v>
      </c>
      <c r="ES84" s="15">
        <f t="shared" si="1478"/>
        <v>136</v>
      </c>
      <c r="ET84" s="15">
        <f t="shared" si="1734"/>
        <v>139.30000000000001</v>
      </c>
    </row>
    <row r="85" spans="1:150" x14ac:dyDescent="0.25">
      <c r="A85" s="32">
        <f t="shared" ref="A85:A86" si="1735">A84+"00:15"</f>
        <v>0.60416666666666663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15">
        <f t="shared" si="1591"/>
        <v>0</v>
      </c>
      <c r="J85" s="15">
        <f t="shared" si="1720"/>
        <v>0</v>
      </c>
      <c r="K85" s="32">
        <f t="shared" ref="K85:K86" si="1736">K84+"00:15"</f>
        <v>0.60416666666666663</v>
      </c>
      <c r="L85" s="2">
        <v>5</v>
      </c>
      <c r="M85" s="2">
        <v>3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15">
        <f t="shared" si="1593"/>
        <v>8</v>
      </c>
      <c r="T85" s="15">
        <f t="shared" si="1721"/>
        <v>8</v>
      </c>
      <c r="U85" s="32">
        <f t="shared" ref="U85:U86" si="1737">U84+"00:15"</f>
        <v>1.604166666666671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15">
        <f t="shared" si="1595"/>
        <v>0</v>
      </c>
      <c r="AD85" s="15">
        <f t="shared" si="1722"/>
        <v>0</v>
      </c>
      <c r="AE85" s="32">
        <f t="shared" ref="AE85:AE86" si="1738">AE84+"00:15"</f>
        <v>1.604166666666671</v>
      </c>
      <c r="AF85" s="2">
        <v>12</v>
      </c>
      <c r="AG85" s="2">
        <v>2</v>
      </c>
      <c r="AH85" s="2">
        <v>0</v>
      </c>
      <c r="AI85" s="2">
        <v>0</v>
      </c>
      <c r="AJ85" s="2">
        <v>1</v>
      </c>
      <c r="AK85" s="2">
        <v>0</v>
      </c>
      <c r="AL85" s="2">
        <v>0</v>
      </c>
      <c r="AM85" s="15">
        <f t="shared" si="1597"/>
        <v>15</v>
      </c>
      <c r="AN85" s="15">
        <f t="shared" si="1723"/>
        <v>16</v>
      </c>
      <c r="AO85" s="32">
        <f t="shared" ref="AO85:AO86" si="1739">AO84+"00:15"</f>
        <v>1.604166666666671</v>
      </c>
      <c r="AP85" s="2">
        <v>103</v>
      </c>
      <c r="AQ85" s="2">
        <v>23</v>
      </c>
      <c r="AR85" s="2">
        <v>3</v>
      </c>
      <c r="AS85" s="2">
        <v>0</v>
      </c>
      <c r="AT85" s="2">
        <v>1</v>
      </c>
      <c r="AU85" s="2">
        <v>5</v>
      </c>
      <c r="AV85" s="2">
        <v>1</v>
      </c>
      <c r="AW85" s="15">
        <f t="shared" si="1599"/>
        <v>136</v>
      </c>
      <c r="AX85" s="15">
        <f t="shared" si="1724"/>
        <v>134.69999999999999</v>
      </c>
      <c r="AY85" s="32">
        <f t="shared" ref="AY85:AY86" si="1740">AY84+"00:15"</f>
        <v>1.604166666666671</v>
      </c>
      <c r="AZ85" s="2">
        <v>0</v>
      </c>
      <c r="BA85" s="2">
        <v>0</v>
      </c>
      <c r="BB85" s="2">
        <v>0</v>
      </c>
      <c r="BC85" s="2">
        <v>0</v>
      </c>
      <c r="BD85" s="2">
        <v>0</v>
      </c>
      <c r="BE85" s="2">
        <v>0</v>
      </c>
      <c r="BF85" s="2">
        <v>0</v>
      </c>
      <c r="BG85" s="15">
        <f t="shared" si="1601"/>
        <v>0</v>
      </c>
      <c r="BH85" s="15">
        <f t="shared" si="1725"/>
        <v>0</v>
      </c>
      <c r="BI85" s="32">
        <f t="shared" ref="BI85:BI86" si="1741">BI84+"00:15"</f>
        <v>1.604166666666671</v>
      </c>
      <c r="BJ85" s="2">
        <v>78</v>
      </c>
      <c r="BK85" s="2">
        <v>19</v>
      </c>
      <c r="BL85" s="2">
        <v>6</v>
      </c>
      <c r="BM85" s="2">
        <v>0</v>
      </c>
      <c r="BN85" s="2">
        <v>1</v>
      </c>
      <c r="BO85" s="2">
        <v>10</v>
      </c>
      <c r="BP85" s="2">
        <v>1</v>
      </c>
      <c r="BQ85" s="15">
        <f t="shared" si="1603"/>
        <v>115</v>
      </c>
      <c r="BR85" s="15">
        <f t="shared" si="1726"/>
        <v>112.2</v>
      </c>
      <c r="BS85" s="32">
        <f t="shared" ref="BS85:BS86" si="1742">BS84+"00:15"</f>
        <v>1.604166666666671</v>
      </c>
      <c r="BT85" s="2">
        <v>0</v>
      </c>
      <c r="BU85" s="2">
        <v>0</v>
      </c>
      <c r="BV85" s="2">
        <v>0</v>
      </c>
      <c r="BW85" s="2">
        <v>0</v>
      </c>
      <c r="BX85" s="2">
        <v>0</v>
      </c>
      <c r="BY85" s="2">
        <v>0</v>
      </c>
      <c r="BZ85" s="2">
        <v>1</v>
      </c>
      <c r="CA85" s="15">
        <f t="shared" si="1605"/>
        <v>1</v>
      </c>
      <c r="CB85" s="15">
        <f t="shared" si="1727"/>
        <v>0.2</v>
      </c>
      <c r="CC85" s="32">
        <f t="shared" ref="CC85:CC86" si="1743">CC84+"00:15"</f>
        <v>1.604166666666671</v>
      </c>
      <c r="CD85" s="2">
        <v>0</v>
      </c>
      <c r="CE85" s="2">
        <v>0</v>
      </c>
      <c r="CF85" s="2">
        <v>0</v>
      </c>
      <c r="CG85" s="2">
        <v>0</v>
      </c>
      <c r="CH85" s="2">
        <v>0</v>
      </c>
      <c r="CI85" s="2">
        <v>0</v>
      </c>
      <c r="CJ85" s="2">
        <v>0</v>
      </c>
      <c r="CK85" s="15">
        <f t="shared" si="1607"/>
        <v>0</v>
      </c>
      <c r="CL85" s="15">
        <f t="shared" si="1728"/>
        <v>0</v>
      </c>
      <c r="CM85" s="32">
        <f t="shared" ref="CM85:CM86" si="1744">CM84+"00:15"</f>
        <v>1.604166666666671</v>
      </c>
      <c r="CN85" s="2">
        <f t="shared" si="1480"/>
        <v>12</v>
      </c>
      <c r="CO85" s="2">
        <f t="shared" si="1468"/>
        <v>2</v>
      </c>
      <c r="CP85" s="2">
        <f t="shared" si="1468"/>
        <v>0</v>
      </c>
      <c r="CQ85" s="2">
        <f t="shared" si="1468"/>
        <v>0</v>
      </c>
      <c r="CR85" s="2">
        <f t="shared" si="1468"/>
        <v>1</v>
      </c>
      <c r="CS85" s="2">
        <f t="shared" si="1468"/>
        <v>0</v>
      </c>
      <c r="CT85" s="2">
        <f t="shared" si="1468"/>
        <v>1</v>
      </c>
      <c r="CU85" s="15">
        <f t="shared" si="1468"/>
        <v>16</v>
      </c>
      <c r="CV85" s="15">
        <f t="shared" si="1729"/>
        <v>16.2</v>
      </c>
      <c r="CW85" s="32">
        <f t="shared" ref="CW85:CW86" si="1745">CW84+"00:15"</f>
        <v>1.604166666666671</v>
      </c>
      <c r="CX85" s="2">
        <f t="shared" si="1481"/>
        <v>5</v>
      </c>
      <c r="CY85" s="2">
        <f t="shared" si="1470"/>
        <v>3</v>
      </c>
      <c r="CZ85" s="2">
        <f t="shared" si="1470"/>
        <v>0</v>
      </c>
      <c r="DA85" s="2">
        <f t="shared" si="1470"/>
        <v>0</v>
      </c>
      <c r="DB85" s="2">
        <f t="shared" si="1470"/>
        <v>0</v>
      </c>
      <c r="DC85" s="2">
        <f t="shared" si="1470"/>
        <v>0</v>
      </c>
      <c r="DD85" s="2">
        <f t="shared" si="1470"/>
        <v>0</v>
      </c>
      <c r="DE85" s="15">
        <f t="shared" si="1470"/>
        <v>8</v>
      </c>
      <c r="DF85" s="15">
        <f t="shared" si="1730"/>
        <v>8</v>
      </c>
      <c r="DG85" s="32">
        <f t="shared" ref="DG85:DG86" si="1746">DG84+"00:15"</f>
        <v>1.604166666666671</v>
      </c>
      <c r="DH85" s="2">
        <f t="shared" si="1482"/>
        <v>83</v>
      </c>
      <c r="DI85" s="2">
        <f t="shared" si="1472"/>
        <v>22</v>
      </c>
      <c r="DJ85" s="2">
        <f t="shared" si="1472"/>
        <v>6</v>
      </c>
      <c r="DK85" s="2">
        <f t="shared" si="1472"/>
        <v>0</v>
      </c>
      <c r="DL85" s="2">
        <f t="shared" si="1472"/>
        <v>1</v>
      </c>
      <c r="DM85" s="2">
        <f t="shared" si="1472"/>
        <v>10</v>
      </c>
      <c r="DN85" s="2">
        <f t="shared" si="1472"/>
        <v>1</v>
      </c>
      <c r="DO85" s="15">
        <f t="shared" si="1472"/>
        <v>123</v>
      </c>
      <c r="DP85" s="15">
        <f t="shared" si="1731"/>
        <v>120.2</v>
      </c>
      <c r="DQ85" s="32">
        <f t="shared" ref="DQ85:DQ86" si="1747">DQ84+"00:15"</f>
        <v>1.604166666666671</v>
      </c>
      <c r="DR85" s="2">
        <f t="shared" si="1483"/>
        <v>115</v>
      </c>
      <c r="DS85" s="2">
        <f t="shared" si="1474"/>
        <v>25</v>
      </c>
      <c r="DT85" s="2">
        <f t="shared" si="1474"/>
        <v>3</v>
      </c>
      <c r="DU85" s="2">
        <f t="shared" si="1474"/>
        <v>0</v>
      </c>
      <c r="DV85" s="2">
        <f t="shared" si="1474"/>
        <v>2</v>
      </c>
      <c r="DW85" s="2">
        <f t="shared" si="1474"/>
        <v>5</v>
      </c>
      <c r="DX85" s="2">
        <f t="shared" si="1474"/>
        <v>1</v>
      </c>
      <c r="DY85" s="15">
        <f t="shared" si="1474"/>
        <v>151</v>
      </c>
      <c r="DZ85" s="15">
        <f t="shared" si="1732"/>
        <v>150.69999999999999</v>
      </c>
      <c r="EA85" s="32">
        <f t="shared" ref="EA85:EA86" si="1748">EA84+"00:15"</f>
        <v>1.604166666666671</v>
      </c>
      <c r="EB85" s="2">
        <f t="shared" si="1484"/>
        <v>103</v>
      </c>
      <c r="EC85" s="2">
        <f t="shared" si="1476"/>
        <v>23</v>
      </c>
      <c r="ED85" s="2">
        <f t="shared" si="1476"/>
        <v>3</v>
      </c>
      <c r="EE85" s="2">
        <f t="shared" si="1476"/>
        <v>0</v>
      </c>
      <c r="EF85" s="2">
        <f t="shared" si="1476"/>
        <v>1</v>
      </c>
      <c r="EG85" s="2">
        <f t="shared" si="1476"/>
        <v>5</v>
      </c>
      <c r="EH85" s="2">
        <f t="shared" si="1476"/>
        <v>1</v>
      </c>
      <c r="EI85" s="15">
        <f t="shared" si="1476"/>
        <v>136</v>
      </c>
      <c r="EJ85" s="15">
        <f t="shared" si="1733"/>
        <v>134.69999999999999</v>
      </c>
      <c r="EK85" s="32">
        <f t="shared" ref="EK85:EK86" si="1749">EK84+"00:15"</f>
        <v>1.604166666666671</v>
      </c>
      <c r="EL85" s="2">
        <f t="shared" si="1485"/>
        <v>78</v>
      </c>
      <c r="EM85" s="2">
        <f t="shared" si="1478"/>
        <v>19</v>
      </c>
      <c r="EN85" s="2">
        <f t="shared" si="1478"/>
        <v>6</v>
      </c>
      <c r="EO85" s="2">
        <f t="shared" si="1478"/>
        <v>0</v>
      </c>
      <c r="EP85" s="2">
        <f t="shared" si="1478"/>
        <v>1</v>
      </c>
      <c r="EQ85" s="2">
        <f t="shared" si="1478"/>
        <v>10</v>
      </c>
      <c r="ER85" s="2">
        <f t="shared" si="1478"/>
        <v>2</v>
      </c>
      <c r="ES85" s="15">
        <f t="shared" si="1478"/>
        <v>116</v>
      </c>
      <c r="ET85" s="15">
        <f t="shared" si="1734"/>
        <v>112.4</v>
      </c>
    </row>
    <row r="86" spans="1:150" ht="13.8" thickBot="1" x14ac:dyDescent="0.3">
      <c r="A86" s="32">
        <f t="shared" si="1735"/>
        <v>0.61458333333333326</v>
      </c>
      <c r="B86" s="2">
        <v>1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15">
        <f t="shared" si="1591"/>
        <v>1</v>
      </c>
      <c r="J86" s="15">
        <f t="shared" si="1720"/>
        <v>1</v>
      </c>
      <c r="K86" s="32">
        <f t="shared" si="1736"/>
        <v>0.61458333333333326</v>
      </c>
      <c r="L86" s="2">
        <v>5</v>
      </c>
      <c r="M86" s="2">
        <v>2</v>
      </c>
      <c r="N86" s="2">
        <v>0</v>
      </c>
      <c r="O86" s="2">
        <v>0</v>
      </c>
      <c r="P86" s="2">
        <v>0</v>
      </c>
      <c r="Q86" s="2">
        <v>1</v>
      </c>
      <c r="R86" s="2">
        <v>2</v>
      </c>
      <c r="S86" s="15">
        <f t="shared" si="1593"/>
        <v>10</v>
      </c>
      <c r="T86" s="15">
        <f t="shared" si="1721"/>
        <v>7.8000000000000007</v>
      </c>
      <c r="U86" s="32">
        <f t="shared" si="1737"/>
        <v>1.6145833333333377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15">
        <f t="shared" si="1595"/>
        <v>0</v>
      </c>
      <c r="AD86" s="15">
        <f t="shared" si="1722"/>
        <v>0</v>
      </c>
      <c r="AE86" s="32">
        <f t="shared" si="1738"/>
        <v>1.6145833333333377</v>
      </c>
      <c r="AF86" s="2">
        <v>21</v>
      </c>
      <c r="AG86" s="2">
        <v>2</v>
      </c>
      <c r="AH86" s="2">
        <v>0</v>
      </c>
      <c r="AI86" s="2">
        <v>0</v>
      </c>
      <c r="AJ86" s="2">
        <v>1</v>
      </c>
      <c r="AK86" s="2">
        <v>0</v>
      </c>
      <c r="AL86" s="2">
        <v>1</v>
      </c>
      <c r="AM86" s="15">
        <f t="shared" si="1597"/>
        <v>25</v>
      </c>
      <c r="AN86" s="15">
        <f t="shared" si="1723"/>
        <v>25.2</v>
      </c>
      <c r="AO86" s="32">
        <f t="shared" si="1739"/>
        <v>1.6145833333333377</v>
      </c>
      <c r="AP86" s="2">
        <v>98</v>
      </c>
      <c r="AQ86" s="2">
        <v>19</v>
      </c>
      <c r="AR86" s="2">
        <v>6</v>
      </c>
      <c r="AS86" s="2">
        <v>0</v>
      </c>
      <c r="AT86" s="2">
        <v>2</v>
      </c>
      <c r="AU86" s="2">
        <v>10</v>
      </c>
      <c r="AV86" s="2">
        <v>2</v>
      </c>
      <c r="AW86" s="15">
        <f t="shared" si="1599"/>
        <v>137</v>
      </c>
      <c r="AX86" s="15">
        <f t="shared" si="1724"/>
        <v>134.4</v>
      </c>
      <c r="AY86" s="32">
        <f t="shared" si="1740"/>
        <v>1.6145833333333377</v>
      </c>
      <c r="AZ86" s="2">
        <v>0</v>
      </c>
      <c r="BA86" s="2">
        <v>0</v>
      </c>
      <c r="BB86" s="2">
        <v>0</v>
      </c>
      <c r="BC86" s="2">
        <v>0</v>
      </c>
      <c r="BD86" s="2">
        <v>0</v>
      </c>
      <c r="BE86" s="2">
        <v>0</v>
      </c>
      <c r="BF86" s="2">
        <v>0</v>
      </c>
      <c r="BG86" s="15">
        <f t="shared" si="1601"/>
        <v>0</v>
      </c>
      <c r="BH86" s="15">
        <f t="shared" si="1725"/>
        <v>0</v>
      </c>
      <c r="BI86" s="32">
        <f t="shared" si="1741"/>
        <v>1.6145833333333377</v>
      </c>
      <c r="BJ86" s="2">
        <v>83</v>
      </c>
      <c r="BK86" s="2">
        <v>18</v>
      </c>
      <c r="BL86" s="2">
        <v>5</v>
      </c>
      <c r="BM86" s="2">
        <v>0</v>
      </c>
      <c r="BN86" s="2">
        <v>3</v>
      </c>
      <c r="BO86" s="2">
        <v>6</v>
      </c>
      <c r="BP86" s="2">
        <v>0</v>
      </c>
      <c r="BQ86" s="15">
        <f t="shared" si="1603"/>
        <v>115</v>
      </c>
      <c r="BR86" s="15">
        <f t="shared" si="1726"/>
        <v>116.9</v>
      </c>
      <c r="BS86" s="32">
        <f t="shared" si="1742"/>
        <v>1.6145833333333377</v>
      </c>
      <c r="BT86" s="2">
        <v>2</v>
      </c>
      <c r="BU86" s="2">
        <v>1</v>
      </c>
      <c r="BV86" s="2">
        <v>0</v>
      </c>
      <c r="BW86" s="2">
        <v>0</v>
      </c>
      <c r="BX86" s="2">
        <v>0</v>
      </c>
      <c r="BY86" s="2">
        <v>0</v>
      </c>
      <c r="BZ86" s="2">
        <v>0</v>
      </c>
      <c r="CA86" s="15">
        <f t="shared" si="1605"/>
        <v>3</v>
      </c>
      <c r="CB86" s="15">
        <f t="shared" si="1727"/>
        <v>3</v>
      </c>
      <c r="CC86" s="32">
        <f t="shared" si="1743"/>
        <v>1.6145833333333377</v>
      </c>
      <c r="CD86" s="2">
        <v>0</v>
      </c>
      <c r="CE86" s="2">
        <v>0</v>
      </c>
      <c r="CF86" s="2">
        <v>0</v>
      </c>
      <c r="CG86" s="2">
        <v>0</v>
      </c>
      <c r="CH86" s="2">
        <v>0</v>
      </c>
      <c r="CI86" s="2">
        <v>0</v>
      </c>
      <c r="CJ86" s="2">
        <v>0</v>
      </c>
      <c r="CK86" s="15">
        <f t="shared" si="1607"/>
        <v>0</v>
      </c>
      <c r="CL86" s="15">
        <f t="shared" si="1728"/>
        <v>0</v>
      </c>
      <c r="CM86" s="32">
        <f t="shared" si="1744"/>
        <v>1.6145833333333377</v>
      </c>
      <c r="CN86" s="2">
        <f t="shared" si="1480"/>
        <v>23</v>
      </c>
      <c r="CO86" s="2">
        <f t="shared" si="1468"/>
        <v>3</v>
      </c>
      <c r="CP86" s="2">
        <f t="shared" si="1468"/>
        <v>0</v>
      </c>
      <c r="CQ86" s="2">
        <f t="shared" si="1468"/>
        <v>0</v>
      </c>
      <c r="CR86" s="2">
        <f t="shared" si="1468"/>
        <v>1</v>
      </c>
      <c r="CS86" s="2">
        <f t="shared" si="1468"/>
        <v>0</v>
      </c>
      <c r="CT86" s="2">
        <f t="shared" si="1468"/>
        <v>1</v>
      </c>
      <c r="CU86" s="15">
        <f t="shared" si="1468"/>
        <v>28</v>
      </c>
      <c r="CV86" s="15">
        <f t="shared" si="1729"/>
        <v>28.2</v>
      </c>
      <c r="CW86" s="32">
        <f t="shared" si="1745"/>
        <v>1.6145833333333377</v>
      </c>
      <c r="CX86" s="2">
        <f t="shared" si="1481"/>
        <v>6</v>
      </c>
      <c r="CY86" s="2">
        <f t="shared" si="1470"/>
        <v>2</v>
      </c>
      <c r="CZ86" s="2">
        <f t="shared" si="1470"/>
        <v>0</v>
      </c>
      <c r="DA86" s="2">
        <f t="shared" si="1470"/>
        <v>0</v>
      </c>
      <c r="DB86" s="2">
        <f t="shared" si="1470"/>
        <v>0</v>
      </c>
      <c r="DC86" s="2">
        <f t="shared" si="1470"/>
        <v>1</v>
      </c>
      <c r="DD86" s="2">
        <f t="shared" si="1470"/>
        <v>2</v>
      </c>
      <c r="DE86" s="15">
        <f t="shared" si="1470"/>
        <v>11</v>
      </c>
      <c r="DF86" s="15">
        <f t="shared" si="1730"/>
        <v>8.8000000000000007</v>
      </c>
      <c r="DG86" s="32">
        <f t="shared" si="1746"/>
        <v>1.6145833333333377</v>
      </c>
      <c r="DH86" s="2">
        <f t="shared" si="1482"/>
        <v>88</v>
      </c>
      <c r="DI86" s="2">
        <f t="shared" si="1472"/>
        <v>20</v>
      </c>
      <c r="DJ86" s="2">
        <f t="shared" si="1472"/>
        <v>5</v>
      </c>
      <c r="DK86" s="2">
        <f t="shared" si="1472"/>
        <v>0</v>
      </c>
      <c r="DL86" s="2">
        <f t="shared" si="1472"/>
        <v>3</v>
      </c>
      <c r="DM86" s="2">
        <f t="shared" si="1472"/>
        <v>7</v>
      </c>
      <c r="DN86" s="2">
        <f t="shared" si="1472"/>
        <v>2</v>
      </c>
      <c r="DO86" s="15">
        <f t="shared" si="1472"/>
        <v>125</v>
      </c>
      <c r="DP86" s="15">
        <f t="shared" si="1731"/>
        <v>124.7</v>
      </c>
      <c r="DQ86" s="32">
        <f t="shared" si="1747"/>
        <v>1.6145833333333377</v>
      </c>
      <c r="DR86" s="2">
        <f t="shared" si="1483"/>
        <v>119</v>
      </c>
      <c r="DS86" s="2">
        <f t="shared" si="1474"/>
        <v>21</v>
      </c>
      <c r="DT86" s="2">
        <f t="shared" si="1474"/>
        <v>6</v>
      </c>
      <c r="DU86" s="2">
        <f t="shared" si="1474"/>
        <v>0</v>
      </c>
      <c r="DV86" s="2">
        <f t="shared" si="1474"/>
        <v>3</v>
      </c>
      <c r="DW86" s="2">
        <f t="shared" si="1474"/>
        <v>10</v>
      </c>
      <c r="DX86" s="2">
        <f t="shared" si="1474"/>
        <v>3</v>
      </c>
      <c r="DY86" s="15">
        <f t="shared" si="1474"/>
        <v>162</v>
      </c>
      <c r="DZ86" s="15">
        <f t="shared" si="1732"/>
        <v>159.6</v>
      </c>
      <c r="EA86" s="32">
        <f t="shared" si="1748"/>
        <v>1.6145833333333377</v>
      </c>
      <c r="EB86" s="2">
        <f t="shared" si="1484"/>
        <v>99</v>
      </c>
      <c r="EC86" s="2">
        <f t="shared" si="1476"/>
        <v>19</v>
      </c>
      <c r="ED86" s="2">
        <f t="shared" si="1476"/>
        <v>6</v>
      </c>
      <c r="EE86" s="2">
        <f t="shared" si="1476"/>
        <v>0</v>
      </c>
      <c r="EF86" s="2">
        <f t="shared" si="1476"/>
        <v>2</v>
      </c>
      <c r="EG86" s="2">
        <f t="shared" si="1476"/>
        <v>10</v>
      </c>
      <c r="EH86" s="2">
        <f t="shared" si="1476"/>
        <v>2</v>
      </c>
      <c r="EI86" s="15">
        <f t="shared" si="1476"/>
        <v>138</v>
      </c>
      <c r="EJ86" s="15">
        <f t="shared" si="1733"/>
        <v>135.4</v>
      </c>
      <c r="EK86" s="32">
        <f t="shared" si="1749"/>
        <v>1.6145833333333377</v>
      </c>
      <c r="EL86" s="2">
        <f t="shared" si="1485"/>
        <v>85</v>
      </c>
      <c r="EM86" s="2">
        <f t="shared" si="1478"/>
        <v>19</v>
      </c>
      <c r="EN86" s="2">
        <f t="shared" si="1478"/>
        <v>5</v>
      </c>
      <c r="EO86" s="2">
        <f t="shared" si="1478"/>
        <v>0</v>
      </c>
      <c r="EP86" s="2">
        <f t="shared" si="1478"/>
        <v>3</v>
      </c>
      <c r="EQ86" s="2">
        <f t="shared" si="1478"/>
        <v>6</v>
      </c>
      <c r="ER86" s="2">
        <f t="shared" si="1478"/>
        <v>0</v>
      </c>
      <c r="ES86" s="15">
        <f t="shared" si="1478"/>
        <v>118</v>
      </c>
      <c r="ET86" s="15">
        <f t="shared" si="1734"/>
        <v>119.9</v>
      </c>
    </row>
    <row r="87" spans="1:150" ht="14.4" thickTop="1" thickBot="1" x14ac:dyDescent="0.3">
      <c r="A87" s="33" t="s">
        <v>5</v>
      </c>
      <c r="B87" s="3">
        <f>SUM(B83:B86)</f>
        <v>2</v>
      </c>
      <c r="C87" s="3">
        <f t="shared" ref="C87" si="1750">SUM(C83:C86)</f>
        <v>1</v>
      </c>
      <c r="D87" s="3">
        <f t="shared" ref="D87" si="1751">SUM(D83:D86)</f>
        <v>0</v>
      </c>
      <c r="E87" s="3">
        <f t="shared" ref="E87" si="1752">SUM(E83:E86)</f>
        <v>0</v>
      </c>
      <c r="F87" s="3">
        <f t="shared" ref="F87" si="1753">SUM(F83:F86)</f>
        <v>0</v>
      </c>
      <c r="G87" s="3">
        <f t="shared" ref="G87" si="1754">SUM(G83:G86)</f>
        <v>0</v>
      </c>
      <c r="H87" s="3">
        <f t="shared" ref="H87" si="1755">SUM(H83:H86)</f>
        <v>2</v>
      </c>
      <c r="I87" s="16">
        <f>SUM(B87:H87)</f>
        <v>5</v>
      </c>
      <c r="J87" s="34">
        <f>B87+C87+D87*1.5+E87*2.3+F87*2+G87*0.4+H87*0.2</f>
        <v>3.4</v>
      </c>
      <c r="K87" s="33" t="s">
        <v>5</v>
      </c>
      <c r="L87" s="3">
        <f>SUM(L83:L86)</f>
        <v>23</v>
      </c>
      <c r="M87" s="3">
        <f t="shared" ref="M87" si="1756">SUM(M83:M86)</f>
        <v>7</v>
      </c>
      <c r="N87" s="3">
        <f t="shared" ref="N87" si="1757">SUM(N83:N86)</f>
        <v>0</v>
      </c>
      <c r="O87" s="3">
        <f t="shared" ref="O87" si="1758">SUM(O83:O86)</f>
        <v>0</v>
      </c>
      <c r="P87" s="3">
        <f t="shared" ref="P87" si="1759">SUM(P83:P86)</f>
        <v>0</v>
      </c>
      <c r="Q87" s="3">
        <f t="shared" ref="Q87" si="1760">SUM(Q83:Q86)</f>
        <v>5</v>
      </c>
      <c r="R87" s="3">
        <f t="shared" ref="R87" si="1761">SUM(R83:R86)</f>
        <v>3</v>
      </c>
      <c r="S87" s="16">
        <f>SUM(L87:R87)</f>
        <v>38</v>
      </c>
      <c r="T87" s="34">
        <f>L87+M87+N87*1.5+O87*2.3+P87*2+Q87*0.4+R87*0.2</f>
        <v>32.6</v>
      </c>
      <c r="U87" s="33" t="s">
        <v>5</v>
      </c>
      <c r="V87" s="3">
        <f>SUM(V83:V86)</f>
        <v>0</v>
      </c>
      <c r="W87" s="3">
        <f t="shared" ref="W87" si="1762">SUM(W83:W86)</f>
        <v>0</v>
      </c>
      <c r="X87" s="3">
        <f t="shared" ref="X87" si="1763">SUM(X83:X86)</f>
        <v>0</v>
      </c>
      <c r="Y87" s="3">
        <f t="shared" ref="Y87" si="1764">SUM(Y83:Y86)</f>
        <v>0</v>
      </c>
      <c r="Z87" s="3">
        <f t="shared" ref="Z87" si="1765">SUM(Z83:Z86)</f>
        <v>0</v>
      </c>
      <c r="AA87" s="3">
        <f t="shared" ref="AA87" si="1766">SUM(AA83:AA86)</f>
        <v>0</v>
      </c>
      <c r="AB87" s="3">
        <f t="shared" ref="AB87" si="1767">SUM(AB83:AB86)</f>
        <v>0</v>
      </c>
      <c r="AC87" s="16">
        <f>SUM(V87:AB87)</f>
        <v>0</v>
      </c>
      <c r="AD87" s="34">
        <f>V87+W87+X87*1.5+Y87*2.3+Z87*2+AA87*0.4+AB87*0.2</f>
        <v>0</v>
      </c>
      <c r="AE87" s="33" t="s">
        <v>5</v>
      </c>
      <c r="AF87" s="3">
        <f>SUM(AF83:AF86)</f>
        <v>59</v>
      </c>
      <c r="AG87" s="3">
        <f t="shared" ref="AG87" si="1768">SUM(AG83:AG86)</f>
        <v>9</v>
      </c>
      <c r="AH87" s="3">
        <f t="shared" ref="AH87" si="1769">SUM(AH83:AH86)</f>
        <v>2</v>
      </c>
      <c r="AI87" s="3">
        <f t="shared" ref="AI87" si="1770">SUM(AI83:AI86)</f>
        <v>0</v>
      </c>
      <c r="AJ87" s="3">
        <f t="shared" ref="AJ87" si="1771">SUM(AJ83:AJ86)</f>
        <v>3</v>
      </c>
      <c r="AK87" s="3">
        <f t="shared" ref="AK87" si="1772">SUM(AK83:AK86)</f>
        <v>2</v>
      </c>
      <c r="AL87" s="3">
        <f t="shared" ref="AL87" si="1773">SUM(AL83:AL86)</f>
        <v>1</v>
      </c>
      <c r="AM87" s="16">
        <f>SUM(AF87:AL87)</f>
        <v>76</v>
      </c>
      <c r="AN87" s="34">
        <f>AF87+AG87+AH87*1.5+AI87*2.3+AJ87*2+AK87*0.4+AL87*0.2</f>
        <v>78</v>
      </c>
      <c r="AO87" s="33" t="s">
        <v>5</v>
      </c>
      <c r="AP87" s="3">
        <f>SUM(AP83:AP86)</f>
        <v>391</v>
      </c>
      <c r="AQ87" s="3">
        <f t="shared" ref="AQ87" si="1774">SUM(AQ83:AQ86)</f>
        <v>81</v>
      </c>
      <c r="AR87" s="3">
        <f t="shared" ref="AR87" si="1775">SUM(AR83:AR86)</f>
        <v>17</v>
      </c>
      <c r="AS87" s="3">
        <f t="shared" ref="AS87" si="1776">SUM(AS83:AS86)</f>
        <v>0</v>
      </c>
      <c r="AT87" s="3">
        <f t="shared" ref="AT87" si="1777">SUM(AT83:AT86)</f>
        <v>10</v>
      </c>
      <c r="AU87" s="3">
        <f t="shared" ref="AU87" si="1778">SUM(AU83:AU86)</f>
        <v>25</v>
      </c>
      <c r="AV87" s="3">
        <f t="shared" ref="AV87" si="1779">SUM(AV83:AV86)</f>
        <v>5</v>
      </c>
      <c r="AW87" s="16">
        <f>SUM(AP87:AV87)</f>
        <v>529</v>
      </c>
      <c r="AX87" s="34">
        <f>AP87+AQ87+AR87*1.5+AS87*2.3+AT87*2+AU87*0.4+AV87*0.2</f>
        <v>528.5</v>
      </c>
      <c r="AY87" s="33" t="s">
        <v>5</v>
      </c>
      <c r="AZ87" s="3">
        <f>SUM(AZ83:AZ86)</f>
        <v>0</v>
      </c>
      <c r="BA87" s="3">
        <f t="shared" ref="BA87" si="1780">SUM(BA83:BA86)</f>
        <v>0</v>
      </c>
      <c r="BB87" s="3">
        <f t="shared" ref="BB87" si="1781">SUM(BB83:BB86)</f>
        <v>0</v>
      </c>
      <c r="BC87" s="3">
        <f t="shared" ref="BC87" si="1782">SUM(BC83:BC86)</f>
        <v>0</v>
      </c>
      <c r="BD87" s="3">
        <f t="shared" ref="BD87" si="1783">SUM(BD83:BD86)</f>
        <v>0</v>
      </c>
      <c r="BE87" s="3">
        <f t="shared" ref="BE87" si="1784">SUM(BE83:BE86)</f>
        <v>0</v>
      </c>
      <c r="BF87" s="3">
        <f t="shared" ref="BF87" si="1785">SUM(BF83:BF86)</f>
        <v>0</v>
      </c>
      <c r="BG87" s="16">
        <f>SUM(AZ87:BF87)</f>
        <v>0</v>
      </c>
      <c r="BH87" s="34">
        <f>AZ87+BA87+BB87*1.5+BC87*2.3+BD87*2+BE87*0.4+BF87*0.2</f>
        <v>0</v>
      </c>
      <c r="BI87" s="33" t="s">
        <v>5</v>
      </c>
      <c r="BJ87" s="3">
        <f>SUM(BJ83:BJ86)</f>
        <v>370</v>
      </c>
      <c r="BK87" s="3">
        <f t="shared" ref="BK87" si="1786">SUM(BK83:BK86)</f>
        <v>85</v>
      </c>
      <c r="BL87" s="3">
        <f t="shared" ref="BL87" si="1787">SUM(BL83:BL86)</f>
        <v>32</v>
      </c>
      <c r="BM87" s="3">
        <f t="shared" ref="BM87" si="1788">SUM(BM83:BM86)</f>
        <v>2</v>
      </c>
      <c r="BN87" s="3">
        <f t="shared" ref="BN87" si="1789">SUM(BN83:BN86)</f>
        <v>7</v>
      </c>
      <c r="BO87" s="3">
        <f t="shared" ref="BO87" si="1790">SUM(BO83:BO86)</f>
        <v>27</v>
      </c>
      <c r="BP87" s="3">
        <f t="shared" ref="BP87" si="1791">SUM(BP83:BP86)</f>
        <v>1</v>
      </c>
      <c r="BQ87" s="16">
        <f>SUM(BJ87:BP87)</f>
        <v>524</v>
      </c>
      <c r="BR87" s="34">
        <f>BJ87+BK87+BL87*1.5+BM87*2.3+BN87*2+BO87*0.4+BP87*0.2</f>
        <v>532.6</v>
      </c>
      <c r="BS87" s="33" t="s">
        <v>5</v>
      </c>
      <c r="BT87" s="3">
        <f>SUM(BT83:BT86)</f>
        <v>3</v>
      </c>
      <c r="BU87" s="3">
        <f t="shared" ref="BU87" si="1792">SUM(BU83:BU86)</f>
        <v>2</v>
      </c>
      <c r="BV87" s="3">
        <f t="shared" ref="BV87" si="1793">SUM(BV83:BV86)</f>
        <v>0</v>
      </c>
      <c r="BW87" s="3">
        <f t="shared" ref="BW87" si="1794">SUM(BW83:BW86)</f>
        <v>0</v>
      </c>
      <c r="BX87" s="3">
        <f t="shared" ref="BX87" si="1795">SUM(BX83:BX86)</f>
        <v>0</v>
      </c>
      <c r="BY87" s="3">
        <f t="shared" ref="BY87" si="1796">SUM(BY83:BY86)</f>
        <v>0</v>
      </c>
      <c r="BZ87" s="3">
        <f t="shared" ref="BZ87" si="1797">SUM(BZ83:BZ86)</f>
        <v>1</v>
      </c>
      <c r="CA87" s="16">
        <f>SUM(BT87:BZ87)</f>
        <v>6</v>
      </c>
      <c r="CB87" s="34">
        <f>BT87+BU87+BV87*1.5+BW87*2.3+BX87*2+BY87*0.4+BZ87*0.2</f>
        <v>5.2</v>
      </c>
      <c r="CC87" s="33" t="s">
        <v>5</v>
      </c>
      <c r="CD87" s="3">
        <f>SUM(CD83:CD86)</f>
        <v>0</v>
      </c>
      <c r="CE87" s="3">
        <f t="shared" ref="CE87" si="1798">SUM(CE83:CE86)</f>
        <v>0</v>
      </c>
      <c r="CF87" s="3">
        <f t="shared" ref="CF87" si="1799">SUM(CF83:CF86)</f>
        <v>0</v>
      </c>
      <c r="CG87" s="3">
        <f t="shared" ref="CG87" si="1800">SUM(CG83:CG86)</f>
        <v>0</v>
      </c>
      <c r="CH87" s="3">
        <f t="shared" ref="CH87" si="1801">SUM(CH83:CH86)</f>
        <v>0</v>
      </c>
      <c r="CI87" s="3">
        <f t="shared" ref="CI87" si="1802">SUM(CI83:CI86)</f>
        <v>0</v>
      </c>
      <c r="CJ87" s="3">
        <f t="shared" ref="CJ87" si="1803">SUM(CJ83:CJ86)</f>
        <v>0</v>
      </c>
      <c r="CK87" s="16">
        <f>SUM(CD87:CJ87)</f>
        <v>0</v>
      </c>
      <c r="CL87" s="34">
        <f>CD87+CE87+CF87*1.5+CG87*2.3+CH87*2+CI87*0.4+CJ87*0.2</f>
        <v>0</v>
      </c>
      <c r="CM87" s="33" t="s">
        <v>5</v>
      </c>
      <c r="CN87" s="3">
        <f>SUM(CN83:CN86)</f>
        <v>62</v>
      </c>
      <c r="CO87" s="3">
        <f t="shared" ref="CO87" si="1804">SUM(CO83:CO86)</f>
        <v>11</v>
      </c>
      <c r="CP87" s="3">
        <f t="shared" ref="CP87" si="1805">SUM(CP83:CP86)</f>
        <v>2</v>
      </c>
      <c r="CQ87" s="3">
        <f t="shared" ref="CQ87" si="1806">SUM(CQ83:CQ86)</f>
        <v>0</v>
      </c>
      <c r="CR87" s="3">
        <f t="shared" ref="CR87" si="1807">SUM(CR83:CR86)</f>
        <v>3</v>
      </c>
      <c r="CS87" s="3">
        <f t="shared" ref="CS87" si="1808">SUM(CS83:CS86)</f>
        <v>2</v>
      </c>
      <c r="CT87" s="3">
        <f t="shared" ref="CT87" si="1809">SUM(CT83:CT86)</f>
        <v>2</v>
      </c>
      <c r="CU87" s="16">
        <f>SUM(CN87:CT87)</f>
        <v>82</v>
      </c>
      <c r="CV87" s="34">
        <f>CN87+CO87+CP87*1.5+CQ87*2.3+CR87*2+CS87*0.4+CT87*0.2</f>
        <v>83.2</v>
      </c>
      <c r="CW87" s="33" t="s">
        <v>5</v>
      </c>
      <c r="CX87" s="3">
        <f>SUM(CX83:CX86)</f>
        <v>25</v>
      </c>
      <c r="CY87" s="3">
        <f t="shared" ref="CY87" si="1810">SUM(CY83:CY86)</f>
        <v>8</v>
      </c>
      <c r="CZ87" s="3">
        <f t="shared" ref="CZ87" si="1811">SUM(CZ83:CZ86)</f>
        <v>0</v>
      </c>
      <c r="DA87" s="3">
        <f t="shared" ref="DA87" si="1812">SUM(DA83:DA86)</f>
        <v>0</v>
      </c>
      <c r="DB87" s="3">
        <f t="shared" ref="DB87" si="1813">SUM(DB83:DB86)</f>
        <v>0</v>
      </c>
      <c r="DC87" s="3">
        <f t="shared" ref="DC87" si="1814">SUM(DC83:DC86)</f>
        <v>5</v>
      </c>
      <c r="DD87" s="3">
        <f t="shared" ref="DD87" si="1815">SUM(DD83:DD86)</f>
        <v>5</v>
      </c>
      <c r="DE87" s="16">
        <f>SUM(CX87:DD87)</f>
        <v>43</v>
      </c>
      <c r="DF87" s="34">
        <f>CX87+CY87+CZ87*1.5+DA87*2.3+DB87*2+DC87*0.4+DD87*0.2</f>
        <v>36</v>
      </c>
      <c r="DG87" s="33" t="s">
        <v>5</v>
      </c>
      <c r="DH87" s="3">
        <f>SUM(DH83:DH86)</f>
        <v>393</v>
      </c>
      <c r="DI87" s="3">
        <f t="shared" ref="DI87" si="1816">SUM(DI83:DI86)</f>
        <v>92</v>
      </c>
      <c r="DJ87" s="3">
        <f t="shared" ref="DJ87" si="1817">SUM(DJ83:DJ86)</f>
        <v>32</v>
      </c>
      <c r="DK87" s="3">
        <f t="shared" ref="DK87" si="1818">SUM(DK83:DK86)</f>
        <v>2</v>
      </c>
      <c r="DL87" s="3">
        <f t="shared" ref="DL87" si="1819">SUM(DL83:DL86)</f>
        <v>7</v>
      </c>
      <c r="DM87" s="3">
        <f t="shared" ref="DM87" si="1820">SUM(DM83:DM86)</f>
        <v>32</v>
      </c>
      <c r="DN87" s="3">
        <f t="shared" ref="DN87" si="1821">SUM(DN83:DN86)</f>
        <v>4</v>
      </c>
      <c r="DO87" s="16">
        <f>SUM(DH87:DN87)</f>
        <v>562</v>
      </c>
      <c r="DP87" s="34">
        <f>DH87+DI87+DJ87*1.5+DK87*2.3+DL87*2+DM87*0.4+DN87*0.2</f>
        <v>565.19999999999993</v>
      </c>
      <c r="DQ87" s="33" t="s">
        <v>5</v>
      </c>
      <c r="DR87" s="3">
        <f>SUM(DR83:DR86)</f>
        <v>450</v>
      </c>
      <c r="DS87" s="3">
        <f t="shared" ref="DS87" si="1822">SUM(DS83:DS86)</f>
        <v>90</v>
      </c>
      <c r="DT87" s="3">
        <f t="shared" ref="DT87" si="1823">SUM(DT83:DT86)</f>
        <v>19</v>
      </c>
      <c r="DU87" s="3">
        <f t="shared" ref="DU87" si="1824">SUM(DU83:DU86)</f>
        <v>0</v>
      </c>
      <c r="DV87" s="3">
        <f t="shared" ref="DV87" si="1825">SUM(DV83:DV86)</f>
        <v>13</v>
      </c>
      <c r="DW87" s="3">
        <f t="shared" ref="DW87" si="1826">SUM(DW83:DW86)</f>
        <v>27</v>
      </c>
      <c r="DX87" s="3">
        <f t="shared" ref="DX87" si="1827">SUM(DX83:DX86)</f>
        <v>6</v>
      </c>
      <c r="DY87" s="16">
        <f>SUM(DR87:DX87)</f>
        <v>605</v>
      </c>
      <c r="DZ87" s="34">
        <f>DR87+DS87+DT87*1.5+DU87*2.3+DV87*2+DW87*0.4+DX87*0.2</f>
        <v>606.5</v>
      </c>
      <c r="EA87" s="33" t="s">
        <v>5</v>
      </c>
      <c r="EB87" s="3">
        <f>SUM(EB83:EB86)</f>
        <v>393</v>
      </c>
      <c r="EC87" s="3">
        <f t="shared" ref="EC87" si="1828">SUM(EC83:EC86)</f>
        <v>82</v>
      </c>
      <c r="ED87" s="3">
        <f t="shared" ref="ED87" si="1829">SUM(ED83:ED86)</f>
        <v>17</v>
      </c>
      <c r="EE87" s="3">
        <f t="shared" ref="EE87" si="1830">SUM(EE83:EE86)</f>
        <v>0</v>
      </c>
      <c r="EF87" s="3">
        <f t="shared" ref="EF87" si="1831">SUM(EF83:EF86)</f>
        <v>10</v>
      </c>
      <c r="EG87" s="3">
        <f t="shared" ref="EG87" si="1832">SUM(EG83:EG86)</f>
        <v>25</v>
      </c>
      <c r="EH87" s="3">
        <f t="shared" ref="EH87" si="1833">SUM(EH83:EH86)</f>
        <v>7</v>
      </c>
      <c r="EI87" s="16">
        <f>SUM(EB87:EH87)</f>
        <v>534</v>
      </c>
      <c r="EJ87" s="34">
        <f>EB87+EC87+ED87*1.5+EE87*2.3+EF87*2+EG87*0.4+EH87*0.2</f>
        <v>531.9</v>
      </c>
      <c r="EK87" s="33" t="s">
        <v>5</v>
      </c>
      <c r="EL87" s="3">
        <f>SUM(EL83:EL86)</f>
        <v>373</v>
      </c>
      <c r="EM87" s="3">
        <f t="shared" ref="EM87" si="1834">SUM(EM83:EM86)</f>
        <v>87</v>
      </c>
      <c r="EN87" s="3">
        <f t="shared" ref="EN87" si="1835">SUM(EN83:EN86)</f>
        <v>32</v>
      </c>
      <c r="EO87" s="3">
        <f t="shared" ref="EO87" si="1836">SUM(EO83:EO86)</f>
        <v>2</v>
      </c>
      <c r="EP87" s="3">
        <f t="shared" ref="EP87" si="1837">SUM(EP83:EP86)</f>
        <v>7</v>
      </c>
      <c r="EQ87" s="3">
        <f t="shared" ref="EQ87" si="1838">SUM(EQ83:EQ86)</f>
        <v>27</v>
      </c>
      <c r="ER87" s="3">
        <f t="shared" ref="ER87" si="1839">SUM(ER83:ER86)</f>
        <v>2</v>
      </c>
      <c r="ES87" s="16">
        <f>SUM(EL87:ER87)</f>
        <v>530</v>
      </c>
      <c r="ET87" s="34">
        <f>EL87+EM87+EN87*1.5+EO87*2.3+EP87*2+EQ87*0.4+ER87*0.2</f>
        <v>537.79999999999995</v>
      </c>
    </row>
    <row r="88" spans="1:150" ht="13.8" thickTop="1" x14ac:dyDescent="0.25">
      <c r="A88" s="32">
        <f>A86+"00:15"</f>
        <v>0.62499999999999989</v>
      </c>
      <c r="B88" s="2">
        <v>1</v>
      </c>
      <c r="C88" s="2">
        <v>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15">
        <f t="shared" si="1591"/>
        <v>2</v>
      </c>
      <c r="J88" s="15">
        <f t="shared" ref="J88:J91" si="1840">B88+C88+D88*1.5+E88*2.3+F88*2+G88*0.4+H88*0.2</f>
        <v>2</v>
      </c>
      <c r="K88" s="32">
        <f>K86+"00:15"</f>
        <v>0.62499999999999989</v>
      </c>
      <c r="L88" s="2">
        <v>10</v>
      </c>
      <c r="M88" s="2">
        <v>1</v>
      </c>
      <c r="N88" s="2">
        <v>0</v>
      </c>
      <c r="O88" s="2">
        <v>0</v>
      </c>
      <c r="P88" s="2">
        <v>0</v>
      </c>
      <c r="Q88" s="2">
        <v>0</v>
      </c>
      <c r="R88" s="2">
        <v>3</v>
      </c>
      <c r="S88" s="15">
        <f t="shared" si="1593"/>
        <v>14</v>
      </c>
      <c r="T88" s="15">
        <f t="shared" ref="T88:T91" si="1841">L88+M88+N88*1.5+O88*2.3+P88*2+Q88*0.4+R88*0.2</f>
        <v>11.6</v>
      </c>
      <c r="U88" s="32">
        <f>U86+"00:15"</f>
        <v>1.6250000000000044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15">
        <f t="shared" si="1595"/>
        <v>0</v>
      </c>
      <c r="AD88" s="15">
        <f t="shared" ref="AD88:AD91" si="1842">V88+W88+X88*1.5+Y88*2.3+Z88*2+AA88*0.4+AB88*0.2</f>
        <v>0</v>
      </c>
      <c r="AE88" s="32">
        <f>AE86+"00:15"</f>
        <v>1.6250000000000044</v>
      </c>
      <c r="AF88" s="2">
        <v>21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2</v>
      </c>
      <c r="AM88" s="15">
        <f t="shared" si="1597"/>
        <v>23</v>
      </c>
      <c r="AN88" s="15">
        <f t="shared" ref="AN88:AN91" si="1843">AF88+AG88+AH88*1.5+AI88*2.3+AJ88*2+AK88*0.4+AL88*0.2</f>
        <v>21.4</v>
      </c>
      <c r="AO88" s="32">
        <f>AO86+"00:15"</f>
        <v>1.6250000000000044</v>
      </c>
      <c r="AP88" s="2">
        <v>71</v>
      </c>
      <c r="AQ88" s="2">
        <v>20</v>
      </c>
      <c r="AR88" s="2">
        <v>8</v>
      </c>
      <c r="AS88" s="2">
        <v>0</v>
      </c>
      <c r="AT88" s="2">
        <v>3</v>
      </c>
      <c r="AU88" s="2">
        <v>11</v>
      </c>
      <c r="AV88" s="2">
        <v>1</v>
      </c>
      <c r="AW88" s="15">
        <f t="shared" si="1599"/>
        <v>114</v>
      </c>
      <c r="AX88" s="15">
        <f t="shared" ref="AX88:AX91" si="1844">AP88+AQ88+AR88*1.5+AS88*2.3+AT88*2+AU88*0.4+AV88*0.2</f>
        <v>113.60000000000001</v>
      </c>
      <c r="AY88" s="32">
        <f>AY86+"00:15"</f>
        <v>1.6250000000000044</v>
      </c>
      <c r="AZ88" s="2">
        <v>0</v>
      </c>
      <c r="BA88" s="2">
        <v>0</v>
      </c>
      <c r="BB88" s="2">
        <v>0</v>
      </c>
      <c r="BC88" s="2">
        <v>0</v>
      </c>
      <c r="BD88" s="2">
        <v>0</v>
      </c>
      <c r="BE88" s="2">
        <v>0</v>
      </c>
      <c r="BF88" s="2">
        <v>0</v>
      </c>
      <c r="BG88" s="15">
        <f t="shared" si="1601"/>
        <v>0</v>
      </c>
      <c r="BH88" s="15">
        <f t="shared" ref="BH88:BH91" si="1845">AZ88+BA88+BB88*1.5+BC88*2.3+BD88*2+BE88*0.4+BF88*0.2</f>
        <v>0</v>
      </c>
      <c r="BI88" s="32">
        <f>BI86+"00:15"</f>
        <v>1.6250000000000044</v>
      </c>
      <c r="BJ88" s="2">
        <v>85</v>
      </c>
      <c r="BK88" s="2">
        <v>16</v>
      </c>
      <c r="BL88" s="2">
        <v>5</v>
      </c>
      <c r="BM88" s="2">
        <v>0</v>
      </c>
      <c r="BN88" s="2">
        <v>3</v>
      </c>
      <c r="BO88" s="2">
        <v>3</v>
      </c>
      <c r="BP88" s="2">
        <v>0</v>
      </c>
      <c r="BQ88" s="15">
        <f t="shared" si="1603"/>
        <v>112</v>
      </c>
      <c r="BR88" s="15">
        <f t="shared" ref="BR88:BR91" si="1846">BJ88+BK88+BL88*1.5+BM88*2.3+BN88*2+BO88*0.4+BP88*0.2</f>
        <v>115.7</v>
      </c>
      <c r="BS88" s="32">
        <f>BS86+"00:15"</f>
        <v>1.6250000000000044</v>
      </c>
      <c r="BT88" s="2">
        <v>1</v>
      </c>
      <c r="BU88" s="2">
        <v>0</v>
      </c>
      <c r="BV88" s="2">
        <v>0</v>
      </c>
      <c r="BW88" s="2">
        <v>0</v>
      </c>
      <c r="BX88" s="2">
        <v>0</v>
      </c>
      <c r="BY88" s="2">
        <v>0</v>
      </c>
      <c r="BZ88" s="2">
        <v>2</v>
      </c>
      <c r="CA88" s="15">
        <f t="shared" si="1605"/>
        <v>3</v>
      </c>
      <c r="CB88" s="15">
        <f t="shared" ref="CB88:CB91" si="1847">BT88+BU88+BV88*1.5+BW88*2.3+BX88*2+BY88*0.4+BZ88*0.2</f>
        <v>1.4</v>
      </c>
      <c r="CC88" s="32">
        <f>CC86+"00:15"</f>
        <v>1.6250000000000044</v>
      </c>
      <c r="CD88" s="2">
        <v>0</v>
      </c>
      <c r="CE88" s="2">
        <v>0</v>
      </c>
      <c r="CF88" s="2">
        <v>0</v>
      </c>
      <c r="CG88" s="2">
        <v>0</v>
      </c>
      <c r="CH88" s="2">
        <v>0</v>
      </c>
      <c r="CI88" s="2">
        <v>0</v>
      </c>
      <c r="CJ88" s="2">
        <v>0</v>
      </c>
      <c r="CK88" s="15">
        <f t="shared" si="1607"/>
        <v>0</v>
      </c>
      <c r="CL88" s="15">
        <f t="shared" ref="CL88:CL91" si="1848">CD88+CE88+CF88*1.5+CG88*2.3+CH88*2+CI88*0.4+CJ88*0.2</f>
        <v>0</v>
      </c>
      <c r="CM88" s="32">
        <f>CM86+"00:15"</f>
        <v>1.6250000000000044</v>
      </c>
      <c r="CN88" s="2">
        <f t="shared" si="1480"/>
        <v>22</v>
      </c>
      <c r="CO88" s="2">
        <f t="shared" si="1468"/>
        <v>0</v>
      </c>
      <c r="CP88" s="2">
        <f t="shared" si="1468"/>
        <v>0</v>
      </c>
      <c r="CQ88" s="2">
        <f t="shared" si="1468"/>
        <v>0</v>
      </c>
      <c r="CR88" s="2">
        <f t="shared" si="1468"/>
        <v>0</v>
      </c>
      <c r="CS88" s="2">
        <f t="shared" si="1468"/>
        <v>0</v>
      </c>
      <c r="CT88" s="2">
        <f t="shared" si="1468"/>
        <v>4</v>
      </c>
      <c r="CU88" s="15">
        <f t="shared" si="1468"/>
        <v>26</v>
      </c>
      <c r="CV88" s="15">
        <f t="shared" ref="CV88:CV91" si="1849">CN88+CO88+CP88*1.5+CQ88*2.3+CR88*2+CS88*0.4+CT88*0.2</f>
        <v>22.8</v>
      </c>
      <c r="CW88" s="32">
        <f>CW86+"00:15"</f>
        <v>1.6250000000000044</v>
      </c>
      <c r="CX88" s="2">
        <f t="shared" si="1481"/>
        <v>11</v>
      </c>
      <c r="CY88" s="2">
        <f t="shared" si="1470"/>
        <v>2</v>
      </c>
      <c r="CZ88" s="2">
        <f t="shared" si="1470"/>
        <v>0</v>
      </c>
      <c r="DA88" s="2">
        <f t="shared" si="1470"/>
        <v>0</v>
      </c>
      <c r="DB88" s="2">
        <f t="shared" si="1470"/>
        <v>0</v>
      </c>
      <c r="DC88" s="2">
        <f t="shared" si="1470"/>
        <v>0</v>
      </c>
      <c r="DD88" s="2">
        <f t="shared" si="1470"/>
        <v>3</v>
      </c>
      <c r="DE88" s="15">
        <f t="shared" si="1470"/>
        <v>16</v>
      </c>
      <c r="DF88" s="15">
        <f t="shared" ref="DF88:DF91" si="1850">CX88+CY88+CZ88*1.5+DA88*2.3+DB88*2+DC88*0.4+DD88*0.2</f>
        <v>13.6</v>
      </c>
      <c r="DG88" s="32">
        <f>DG86+"00:15"</f>
        <v>1.6250000000000044</v>
      </c>
      <c r="DH88" s="2">
        <f t="shared" si="1482"/>
        <v>95</v>
      </c>
      <c r="DI88" s="2">
        <f t="shared" si="1472"/>
        <v>17</v>
      </c>
      <c r="DJ88" s="2">
        <f t="shared" si="1472"/>
        <v>5</v>
      </c>
      <c r="DK88" s="2">
        <f t="shared" si="1472"/>
        <v>0</v>
      </c>
      <c r="DL88" s="2">
        <f t="shared" si="1472"/>
        <v>3</v>
      </c>
      <c r="DM88" s="2">
        <f t="shared" si="1472"/>
        <v>3</v>
      </c>
      <c r="DN88" s="2">
        <f t="shared" si="1472"/>
        <v>3</v>
      </c>
      <c r="DO88" s="15">
        <f t="shared" si="1472"/>
        <v>126</v>
      </c>
      <c r="DP88" s="15">
        <f t="shared" ref="DP88:DP91" si="1851">DH88+DI88+DJ88*1.5+DK88*2.3+DL88*2+DM88*0.4+DN88*0.2</f>
        <v>127.3</v>
      </c>
      <c r="DQ88" s="32">
        <f>DQ86+"00:15"</f>
        <v>1.6250000000000044</v>
      </c>
      <c r="DR88" s="2">
        <f t="shared" si="1483"/>
        <v>92</v>
      </c>
      <c r="DS88" s="2">
        <f t="shared" si="1474"/>
        <v>20</v>
      </c>
      <c r="DT88" s="2">
        <f t="shared" si="1474"/>
        <v>8</v>
      </c>
      <c r="DU88" s="2">
        <f t="shared" si="1474"/>
        <v>0</v>
      </c>
      <c r="DV88" s="2">
        <f t="shared" si="1474"/>
        <v>3</v>
      </c>
      <c r="DW88" s="2">
        <f t="shared" si="1474"/>
        <v>11</v>
      </c>
      <c r="DX88" s="2">
        <f t="shared" si="1474"/>
        <v>3</v>
      </c>
      <c r="DY88" s="15">
        <f t="shared" si="1474"/>
        <v>137</v>
      </c>
      <c r="DZ88" s="15">
        <f t="shared" ref="DZ88:DZ91" si="1852">DR88+DS88+DT88*1.5+DU88*2.3+DV88*2+DW88*0.4+DX88*0.2</f>
        <v>135</v>
      </c>
      <c r="EA88" s="32">
        <f>EA86+"00:15"</f>
        <v>1.6250000000000044</v>
      </c>
      <c r="EB88" s="2">
        <f t="shared" si="1484"/>
        <v>72</v>
      </c>
      <c r="EC88" s="2">
        <f t="shared" si="1476"/>
        <v>21</v>
      </c>
      <c r="ED88" s="2">
        <f t="shared" si="1476"/>
        <v>8</v>
      </c>
      <c r="EE88" s="2">
        <f t="shared" si="1476"/>
        <v>0</v>
      </c>
      <c r="EF88" s="2">
        <f t="shared" si="1476"/>
        <v>3</v>
      </c>
      <c r="EG88" s="2">
        <f t="shared" si="1476"/>
        <v>11</v>
      </c>
      <c r="EH88" s="2">
        <f t="shared" si="1476"/>
        <v>1</v>
      </c>
      <c r="EI88" s="15">
        <f t="shared" si="1476"/>
        <v>116</v>
      </c>
      <c r="EJ88" s="15">
        <f t="shared" ref="EJ88:EJ91" si="1853">EB88+EC88+ED88*1.5+EE88*2.3+EF88*2+EG88*0.4+EH88*0.2</f>
        <v>115.60000000000001</v>
      </c>
      <c r="EK88" s="32">
        <f>EK86+"00:15"</f>
        <v>1.6250000000000044</v>
      </c>
      <c r="EL88" s="2">
        <f t="shared" si="1485"/>
        <v>86</v>
      </c>
      <c r="EM88" s="2">
        <f t="shared" si="1478"/>
        <v>16</v>
      </c>
      <c r="EN88" s="2">
        <f t="shared" si="1478"/>
        <v>5</v>
      </c>
      <c r="EO88" s="2">
        <f t="shared" si="1478"/>
        <v>0</v>
      </c>
      <c r="EP88" s="2">
        <f t="shared" si="1478"/>
        <v>3</v>
      </c>
      <c r="EQ88" s="2">
        <f t="shared" si="1478"/>
        <v>3</v>
      </c>
      <c r="ER88" s="2">
        <f t="shared" si="1478"/>
        <v>2</v>
      </c>
      <c r="ES88" s="15">
        <f t="shared" si="1478"/>
        <v>115</v>
      </c>
      <c r="ET88" s="15">
        <f t="shared" ref="ET88:ET91" si="1854">EL88+EM88+EN88*1.5+EO88*2.3+EP88*2+EQ88*0.4+ER88*0.2</f>
        <v>117.10000000000001</v>
      </c>
    </row>
    <row r="89" spans="1:150" x14ac:dyDescent="0.25">
      <c r="A89" s="32">
        <f>A88+"00:15"</f>
        <v>0.63541666666666652</v>
      </c>
      <c r="B89" s="2">
        <v>0</v>
      </c>
      <c r="C89" s="2">
        <v>1</v>
      </c>
      <c r="D89" s="2">
        <v>0</v>
      </c>
      <c r="E89" s="2">
        <v>0</v>
      </c>
      <c r="F89" s="2">
        <v>0</v>
      </c>
      <c r="G89" s="2">
        <v>0</v>
      </c>
      <c r="H89" s="2">
        <v>2</v>
      </c>
      <c r="I89" s="15">
        <f t="shared" si="1591"/>
        <v>3</v>
      </c>
      <c r="J89" s="15">
        <f t="shared" si="1840"/>
        <v>1.4</v>
      </c>
      <c r="K89" s="32">
        <f>K88+"00:15"</f>
        <v>0.63541666666666652</v>
      </c>
      <c r="L89" s="2">
        <v>23</v>
      </c>
      <c r="M89" s="2">
        <v>1</v>
      </c>
      <c r="N89" s="2">
        <v>0</v>
      </c>
      <c r="O89" s="2">
        <v>0</v>
      </c>
      <c r="P89" s="2">
        <v>0</v>
      </c>
      <c r="Q89" s="2">
        <v>4</v>
      </c>
      <c r="R89" s="2">
        <v>3</v>
      </c>
      <c r="S89" s="15">
        <f t="shared" si="1593"/>
        <v>31</v>
      </c>
      <c r="T89" s="15">
        <f t="shared" si="1841"/>
        <v>26.200000000000003</v>
      </c>
      <c r="U89" s="32">
        <f>U88+"00:15"</f>
        <v>1.6354166666666712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15">
        <f t="shared" si="1595"/>
        <v>0</v>
      </c>
      <c r="AD89" s="15">
        <f t="shared" si="1842"/>
        <v>0</v>
      </c>
      <c r="AE89" s="32">
        <f>AE88+"00:15"</f>
        <v>1.6354166666666712</v>
      </c>
      <c r="AF89" s="2">
        <v>16</v>
      </c>
      <c r="AG89" s="2">
        <v>0</v>
      </c>
      <c r="AH89" s="2">
        <v>1</v>
      </c>
      <c r="AI89" s="2">
        <v>0</v>
      </c>
      <c r="AJ89" s="2">
        <v>0</v>
      </c>
      <c r="AK89" s="2">
        <v>1</v>
      </c>
      <c r="AL89" s="2">
        <v>1</v>
      </c>
      <c r="AM89" s="15">
        <f t="shared" si="1597"/>
        <v>19</v>
      </c>
      <c r="AN89" s="15">
        <f t="shared" si="1843"/>
        <v>18.099999999999998</v>
      </c>
      <c r="AO89" s="32">
        <f>AO88+"00:15"</f>
        <v>1.6354166666666712</v>
      </c>
      <c r="AP89" s="2">
        <v>85</v>
      </c>
      <c r="AQ89" s="2">
        <v>20</v>
      </c>
      <c r="AR89" s="2">
        <v>7</v>
      </c>
      <c r="AS89" s="2">
        <v>0</v>
      </c>
      <c r="AT89" s="2">
        <v>1</v>
      </c>
      <c r="AU89" s="2">
        <v>3</v>
      </c>
      <c r="AV89" s="2">
        <v>2</v>
      </c>
      <c r="AW89" s="15">
        <f t="shared" si="1599"/>
        <v>118</v>
      </c>
      <c r="AX89" s="15">
        <f t="shared" si="1844"/>
        <v>119.10000000000001</v>
      </c>
      <c r="AY89" s="32">
        <f>AY88+"00:15"</f>
        <v>1.6354166666666712</v>
      </c>
      <c r="AZ89" s="2">
        <v>0</v>
      </c>
      <c r="BA89" s="2">
        <v>0</v>
      </c>
      <c r="BB89" s="2">
        <v>0</v>
      </c>
      <c r="BC89" s="2">
        <v>0</v>
      </c>
      <c r="BD89" s="2">
        <v>0</v>
      </c>
      <c r="BE89" s="2">
        <v>0</v>
      </c>
      <c r="BF89" s="2">
        <v>0</v>
      </c>
      <c r="BG89" s="15">
        <f t="shared" si="1601"/>
        <v>0</v>
      </c>
      <c r="BH89" s="15">
        <f t="shared" si="1845"/>
        <v>0</v>
      </c>
      <c r="BI89" s="32">
        <f>BI88+"00:15"</f>
        <v>1.6354166666666712</v>
      </c>
      <c r="BJ89" s="2">
        <v>88</v>
      </c>
      <c r="BK89" s="2">
        <v>20</v>
      </c>
      <c r="BL89" s="2">
        <v>5</v>
      </c>
      <c r="BM89" s="2">
        <v>1</v>
      </c>
      <c r="BN89" s="2">
        <v>3</v>
      </c>
      <c r="BO89" s="2">
        <v>5</v>
      </c>
      <c r="BP89" s="2">
        <v>2</v>
      </c>
      <c r="BQ89" s="15">
        <f t="shared" si="1603"/>
        <v>124</v>
      </c>
      <c r="BR89" s="15">
        <f t="shared" si="1846"/>
        <v>126.2</v>
      </c>
      <c r="BS89" s="32">
        <f>BS88+"00:15"</f>
        <v>1.6354166666666712</v>
      </c>
      <c r="BT89" s="2">
        <v>5</v>
      </c>
      <c r="BU89" s="2">
        <v>0</v>
      </c>
      <c r="BV89" s="2">
        <v>0</v>
      </c>
      <c r="BW89" s="2">
        <v>0</v>
      </c>
      <c r="BX89" s="2">
        <v>0</v>
      </c>
      <c r="BY89" s="2">
        <v>0</v>
      </c>
      <c r="BZ89" s="2">
        <v>2</v>
      </c>
      <c r="CA89" s="15">
        <f t="shared" si="1605"/>
        <v>7</v>
      </c>
      <c r="CB89" s="15">
        <f t="shared" si="1847"/>
        <v>5.4</v>
      </c>
      <c r="CC89" s="32">
        <f>CC88+"00:15"</f>
        <v>1.6354166666666712</v>
      </c>
      <c r="CD89" s="2">
        <v>0</v>
      </c>
      <c r="CE89" s="2">
        <v>0</v>
      </c>
      <c r="CF89" s="2">
        <v>0</v>
      </c>
      <c r="CG89" s="2">
        <v>0</v>
      </c>
      <c r="CH89" s="2">
        <v>0</v>
      </c>
      <c r="CI89" s="2">
        <v>0</v>
      </c>
      <c r="CJ89" s="2">
        <v>0</v>
      </c>
      <c r="CK89" s="15">
        <f t="shared" si="1607"/>
        <v>0</v>
      </c>
      <c r="CL89" s="15">
        <f t="shared" si="1848"/>
        <v>0</v>
      </c>
      <c r="CM89" s="32">
        <f>CM88+"00:15"</f>
        <v>1.6354166666666712</v>
      </c>
      <c r="CN89" s="2">
        <f t="shared" si="1480"/>
        <v>21</v>
      </c>
      <c r="CO89" s="2">
        <f t="shared" si="1468"/>
        <v>0</v>
      </c>
      <c r="CP89" s="2">
        <f t="shared" si="1468"/>
        <v>1</v>
      </c>
      <c r="CQ89" s="2">
        <f t="shared" si="1468"/>
        <v>0</v>
      </c>
      <c r="CR89" s="2">
        <f t="shared" si="1468"/>
        <v>0</v>
      </c>
      <c r="CS89" s="2">
        <f t="shared" si="1468"/>
        <v>1</v>
      </c>
      <c r="CT89" s="2">
        <f t="shared" si="1468"/>
        <v>3</v>
      </c>
      <c r="CU89" s="15">
        <f t="shared" si="1468"/>
        <v>26</v>
      </c>
      <c r="CV89" s="15">
        <f t="shared" si="1849"/>
        <v>23.5</v>
      </c>
      <c r="CW89" s="32">
        <f>CW88+"00:15"</f>
        <v>1.6354166666666712</v>
      </c>
      <c r="CX89" s="2">
        <f t="shared" si="1481"/>
        <v>23</v>
      </c>
      <c r="CY89" s="2">
        <f t="shared" si="1470"/>
        <v>2</v>
      </c>
      <c r="CZ89" s="2">
        <f t="shared" si="1470"/>
        <v>0</v>
      </c>
      <c r="DA89" s="2">
        <f t="shared" si="1470"/>
        <v>0</v>
      </c>
      <c r="DB89" s="2">
        <f t="shared" si="1470"/>
        <v>0</v>
      </c>
      <c r="DC89" s="2">
        <f t="shared" si="1470"/>
        <v>4</v>
      </c>
      <c r="DD89" s="2">
        <f t="shared" si="1470"/>
        <v>5</v>
      </c>
      <c r="DE89" s="15">
        <f t="shared" si="1470"/>
        <v>34</v>
      </c>
      <c r="DF89" s="15">
        <f t="shared" si="1850"/>
        <v>27.6</v>
      </c>
      <c r="DG89" s="32">
        <f>DG88+"00:15"</f>
        <v>1.6354166666666712</v>
      </c>
      <c r="DH89" s="2">
        <f t="shared" si="1482"/>
        <v>111</v>
      </c>
      <c r="DI89" s="2">
        <f t="shared" si="1472"/>
        <v>21</v>
      </c>
      <c r="DJ89" s="2">
        <f t="shared" si="1472"/>
        <v>5</v>
      </c>
      <c r="DK89" s="2">
        <f t="shared" si="1472"/>
        <v>1</v>
      </c>
      <c r="DL89" s="2">
        <f t="shared" si="1472"/>
        <v>3</v>
      </c>
      <c r="DM89" s="2">
        <f t="shared" si="1472"/>
        <v>9</v>
      </c>
      <c r="DN89" s="2">
        <f t="shared" si="1472"/>
        <v>5</v>
      </c>
      <c r="DO89" s="15">
        <f t="shared" si="1472"/>
        <v>155</v>
      </c>
      <c r="DP89" s="15">
        <f t="shared" si="1851"/>
        <v>152.4</v>
      </c>
      <c r="DQ89" s="32">
        <f>DQ88+"00:15"</f>
        <v>1.6354166666666712</v>
      </c>
      <c r="DR89" s="2">
        <f t="shared" si="1483"/>
        <v>101</v>
      </c>
      <c r="DS89" s="2">
        <f t="shared" si="1474"/>
        <v>20</v>
      </c>
      <c r="DT89" s="2">
        <f t="shared" si="1474"/>
        <v>8</v>
      </c>
      <c r="DU89" s="2">
        <f t="shared" si="1474"/>
        <v>0</v>
      </c>
      <c r="DV89" s="2">
        <f t="shared" si="1474"/>
        <v>1</v>
      </c>
      <c r="DW89" s="2">
        <f t="shared" si="1474"/>
        <v>4</v>
      </c>
      <c r="DX89" s="2">
        <f t="shared" si="1474"/>
        <v>3</v>
      </c>
      <c r="DY89" s="15">
        <f t="shared" si="1474"/>
        <v>137</v>
      </c>
      <c r="DZ89" s="15">
        <f t="shared" si="1852"/>
        <v>137.19999999999999</v>
      </c>
      <c r="EA89" s="32">
        <f>EA88+"00:15"</f>
        <v>1.6354166666666712</v>
      </c>
      <c r="EB89" s="2">
        <f t="shared" si="1484"/>
        <v>85</v>
      </c>
      <c r="EC89" s="2">
        <f t="shared" si="1476"/>
        <v>21</v>
      </c>
      <c r="ED89" s="2">
        <f t="shared" si="1476"/>
        <v>7</v>
      </c>
      <c r="EE89" s="2">
        <f t="shared" si="1476"/>
        <v>0</v>
      </c>
      <c r="EF89" s="2">
        <f t="shared" si="1476"/>
        <v>1</v>
      </c>
      <c r="EG89" s="2">
        <f t="shared" si="1476"/>
        <v>3</v>
      </c>
      <c r="EH89" s="2">
        <f t="shared" si="1476"/>
        <v>4</v>
      </c>
      <c r="EI89" s="15">
        <f t="shared" si="1476"/>
        <v>121</v>
      </c>
      <c r="EJ89" s="15">
        <f t="shared" si="1853"/>
        <v>120.5</v>
      </c>
      <c r="EK89" s="32">
        <f>EK88+"00:15"</f>
        <v>1.6354166666666712</v>
      </c>
      <c r="EL89" s="2">
        <f t="shared" si="1485"/>
        <v>93</v>
      </c>
      <c r="EM89" s="2">
        <f t="shared" si="1478"/>
        <v>20</v>
      </c>
      <c r="EN89" s="2">
        <f t="shared" si="1478"/>
        <v>5</v>
      </c>
      <c r="EO89" s="2">
        <f t="shared" si="1478"/>
        <v>1</v>
      </c>
      <c r="EP89" s="2">
        <f t="shared" si="1478"/>
        <v>3</v>
      </c>
      <c r="EQ89" s="2">
        <f t="shared" si="1478"/>
        <v>5</v>
      </c>
      <c r="ER89" s="2">
        <f t="shared" si="1478"/>
        <v>4</v>
      </c>
      <c r="ES89" s="15">
        <f t="shared" si="1478"/>
        <v>131</v>
      </c>
      <c r="ET89" s="15">
        <f t="shared" si="1854"/>
        <v>131.60000000000002</v>
      </c>
    </row>
    <row r="90" spans="1:150" x14ac:dyDescent="0.25">
      <c r="A90" s="32">
        <f t="shared" ref="A90:A91" si="1855">A89+"00:15"</f>
        <v>0.64583333333333315</v>
      </c>
      <c r="B90" s="2">
        <v>1</v>
      </c>
      <c r="C90" s="2">
        <v>1</v>
      </c>
      <c r="D90" s="2">
        <v>0</v>
      </c>
      <c r="E90" s="2">
        <v>0</v>
      </c>
      <c r="F90" s="2">
        <v>0</v>
      </c>
      <c r="G90" s="2">
        <v>0</v>
      </c>
      <c r="H90" s="2">
        <v>4</v>
      </c>
      <c r="I90" s="15">
        <f t="shared" si="1591"/>
        <v>6</v>
      </c>
      <c r="J90" s="15">
        <f t="shared" si="1840"/>
        <v>2.8</v>
      </c>
      <c r="K90" s="32">
        <f t="shared" ref="K90:K91" si="1856">K89+"00:15"</f>
        <v>0.64583333333333315</v>
      </c>
      <c r="L90" s="2">
        <v>17</v>
      </c>
      <c r="M90" s="2">
        <v>1</v>
      </c>
      <c r="N90" s="2">
        <v>1</v>
      </c>
      <c r="O90" s="2">
        <v>0</v>
      </c>
      <c r="P90" s="2">
        <v>0</v>
      </c>
      <c r="Q90" s="2">
        <v>0</v>
      </c>
      <c r="R90" s="2">
        <v>2</v>
      </c>
      <c r="S90" s="15">
        <f t="shared" si="1593"/>
        <v>21</v>
      </c>
      <c r="T90" s="15">
        <f t="shared" si="1841"/>
        <v>19.899999999999999</v>
      </c>
      <c r="U90" s="32">
        <f t="shared" ref="U90:U91" si="1857">U89+"00:15"</f>
        <v>1.6458333333333379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15">
        <f t="shared" si="1595"/>
        <v>0</v>
      </c>
      <c r="AD90" s="15">
        <f t="shared" si="1842"/>
        <v>0</v>
      </c>
      <c r="AE90" s="32">
        <f t="shared" ref="AE90:AE91" si="1858">AE89+"00:15"</f>
        <v>1.6458333333333379</v>
      </c>
      <c r="AF90" s="2">
        <v>6</v>
      </c>
      <c r="AG90" s="2">
        <v>2</v>
      </c>
      <c r="AH90" s="2">
        <v>1</v>
      </c>
      <c r="AI90" s="2">
        <v>0</v>
      </c>
      <c r="AJ90" s="2">
        <v>0</v>
      </c>
      <c r="AK90" s="2">
        <v>2</v>
      </c>
      <c r="AL90" s="2">
        <v>3</v>
      </c>
      <c r="AM90" s="15">
        <f t="shared" si="1597"/>
        <v>14</v>
      </c>
      <c r="AN90" s="15">
        <f t="shared" si="1843"/>
        <v>10.9</v>
      </c>
      <c r="AO90" s="32">
        <f t="shared" ref="AO90:AO91" si="1859">AO89+"00:15"</f>
        <v>1.6458333333333379</v>
      </c>
      <c r="AP90" s="2">
        <v>83</v>
      </c>
      <c r="AQ90" s="2">
        <v>20</v>
      </c>
      <c r="AR90" s="2">
        <v>5</v>
      </c>
      <c r="AS90" s="2">
        <v>0</v>
      </c>
      <c r="AT90" s="2">
        <v>1</v>
      </c>
      <c r="AU90" s="2">
        <v>8</v>
      </c>
      <c r="AV90" s="2">
        <v>2</v>
      </c>
      <c r="AW90" s="15">
        <f t="shared" si="1599"/>
        <v>119</v>
      </c>
      <c r="AX90" s="15">
        <f t="shared" si="1844"/>
        <v>116.10000000000001</v>
      </c>
      <c r="AY90" s="32">
        <f t="shared" ref="AY90:AY91" si="1860">AY89+"00:15"</f>
        <v>1.6458333333333379</v>
      </c>
      <c r="AZ90" s="2">
        <v>0</v>
      </c>
      <c r="BA90" s="2">
        <v>0</v>
      </c>
      <c r="BB90" s="2">
        <v>0</v>
      </c>
      <c r="BC90" s="2">
        <v>0</v>
      </c>
      <c r="BD90" s="2">
        <v>0</v>
      </c>
      <c r="BE90" s="2">
        <v>0</v>
      </c>
      <c r="BF90" s="2">
        <v>0</v>
      </c>
      <c r="BG90" s="15">
        <f t="shared" si="1601"/>
        <v>0</v>
      </c>
      <c r="BH90" s="15">
        <f t="shared" si="1845"/>
        <v>0</v>
      </c>
      <c r="BI90" s="32">
        <f t="shared" ref="BI90:BI91" si="1861">BI89+"00:15"</f>
        <v>1.6458333333333379</v>
      </c>
      <c r="BJ90" s="2">
        <v>91</v>
      </c>
      <c r="BK90" s="2">
        <v>21</v>
      </c>
      <c r="BL90" s="2">
        <v>5</v>
      </c>
      <c r="BM90" s="2">
        <v>2</v>
      </c>
      <c r="BN90" s="2">
        <v>1</v>
      </c>
      <c r="BO90" s="2">
        <v>9</v>
      </c>
      <c r="BP90" s="2">
        <v>1</v>
      </c>
      <c r="BQ90" s="15">
        <f t="shared" si="1603"/>
        <v>130</v>
      </c>
      <c r="BR90" s="15">
        <f t="shared" si="1846"/>
        <v>129.89999999999998</v>
      </c>
      <c r="BS90" s="32">
        <f t="shared" ref="BS90:BS91" si="1862">BS89+"00:15"</f>
        <v>1.6458333333333379</v>
      </c>
      <c r="BT90" s="2">
        <v>2</v>
      </c>
      <c r="BU90" s="2">
        <v>0</v>
      </c>
      <c r="BV90" s="2">
        <v>0</v>
      </c>
      <c r="BW90" s="2">
        <v>0</v>
      </c>
      <c r="BX90" s="2">
        <v>0</v>
      </c>
      <c r="BY90" s="2">
        <v>0</v>
      </c>
      <c r="BZ90" s="2">
        <v>0</v>
      </c>
      <c r="CA90" s="15">
        <f t="shared" si="1605"/>
        <v>2</v>
      </c>
      <c r="CB90" s="15">
        <f t="shared" si="1847"/>
        <v>2</v>
      </c>
      <c r="CC90" s="32">
        <f t="shared" ref="CC90:CC91" si="1863">CC89+"00:15"</f>
        <v>1.6458333333333379</v>
      </c>
      <c r="CD90" s="2">
        <v>0</v>
      </c>
      <c r="CE90" s="2">
        <v>0</v>
      </c>
      <c r="CF90" s="2">
        <v>0</v>
      </c>
      <c r="CG90" s="2">
        <v>0</v>
      </c>
      <c r="CH90" s="2">
        <v>0</v>
      </c>
      <c r="CI90" s="2">
        <v>0</v>
      </c>
      <c r="CJ90" s="2">
        <v>0</v>
      </c>
      <c r="CK90" s="15">
        <f t="shared" si="1607"/>
        <v>0</v>
      </c>
      <c r="CL90" s="15">
        <f t="shared" si="1848"/>
        <v>0</v>
      </c>
      <c r="CM90" s="32">
        <f t="shared" ref="CM90:CM91" si="1864">CM89+"00:15"</f>
        <v>1.6458333333333379</v>
      </c>
      <c r="CN90" s="2">
        <f t="shared" si="1480"/>
        <v>8</v>
      </c>
      <c r="CO90" s="2">
        <f t="shared" si="1468"/>
        <v>2</v>
      </c>
      <c r="CP90" s="2">
        <f t="shared" si="1468"/>
        <v>1</v>
      </c>
      <c r="CQ90" s="2">
        <f t="shared" si="1468"/>
        <v>0</v>
      </c>
      <c r="CR90" s="2">
        <f t="shared" si="1468"/>
        <v>0</v>
      </c>
      <c r="CS90" s="2">
        <f t="shared" si="1468"/>
        <v>2</v>
      </c>
      <c r="CT90" s="2">
        <f t="shared" si="1468"/>
        <v>3</v>
      </c>
      <c r="CU90" s="15">
        <f t="shared" si="1468"/>
        <v>16</v>
      </c>
      <c r="CV90" s="15">
        <f t="shared" si="1849"/>
        <v>12.9</v>
      </c>
      <c r="CW90" s="32">
        <f t="shared" ref="CW90:CW91" si="1865">CW89+"00:15"</f>
        <v>1.6458333333333379</v>
      </c>
      <c r="CX90" s="2">
        <f t="shared" si="1481"/>
        <v>18</v>
      </c>
      <c r="CY90" s="2">
        <f t="shared" si="1470"/>
        <v>2</v>
      </c>
      <c r="CZ90" s="2">
        <f t="shared" si="1470"/>
        <v>1</v>
      </c>
      <c r="DA90" s="2">
        <f t="shared" si="1470"/>
        <v>0</v>
      </c>
      <c r="DB90" s="2">
        <f t="shared" si="1470"/>
        <v>0</v>
      </c>
      <c r="DC90" s="2">
        <f t="shared" si="1470"/>
        <v>0</v>
      </c>
      <c r="DD90" s="2">
        <f t="shared" si="1470"/>
        <v>6</v>
      </c>
      <c r="DE90" s="15">
        <f t="shared" si="1470"/>
        <v>27</v>
      </c>
      <c r="DF90" s="15">
        <f t="shared" si="1850"/>
        <v>22.7</v>
      </c>
      <c r="DG90" s="32">
        <f t="shared" ref="DG90:DG91" si="1866">DG89+"00:15"</f>
        <v>1.6458333333333379</v>
      </c>
      <c r="DH90" s="2">
        <f t="shared" si="1482"/>
        <v>108</v>
      </c>
      <c r="DI90" s="2">
        <f t="shared" si="1472"/>
        <v>22</v>
      </c>
      <c r="DJ90" s="2">
        <f t="shared" si="1472"/>
        <v>6</v>
      </c>
      <c r="DK90" s="2">
        <f t="shared" si="1472"/>
        <v>2</v>
      </c>
      <c r="DL90" s="2">
        <f t="shared" si="1472"/>
        <v>1</v>
      </c>
      <c r="DM90" s="2">
        <f t="shared" si="1472"/>
        <v>9</v>
      </c>
      <c r="DN90" s="2">
        <f t="shared" si="1472"/>
        <v>3</v>
      </c>
      <c r="DO90" s="15">
        <f t="shared" si="1472"/>
        <v>151</v>
      </c>
      <c r="DP90" s="15">
        <f t="shared" si="1851"/>
        <v>149.79999999999998</v>
      </c>
      <c r="DQ90" s="32">
        <f t="shared" ref="DQ90:DQ91" si="1867">DQ89+"00:15"</f>
        <v>1.6458333333333379</v>
      </c>
      <c r="DR90" s="2">
        <f t="shared" si="1483"/>
        <v>89</v>
      </c>
      <c r="DS90" s="2">
        <f t="shared" si="1474"/>
        <v>22</v>
      </c>
      <c r="DT90" s="2">
        <f t="shared" si="1474"/>
        <v>6</v>
      </c>
      <c r="DU90" s="2">
        <f t="shared" si="1474"/>
        <v>0</v>
      </c>
      <c r="DV90" s="2">
        <f t="shared" si="1474"/>
        <v>1</v>
      </c>
      <c r="DW90" s="2">
        <f t="shared" si="1474"/>
        <v>10</v>
      </c>
      <c r="DX90" s="2">
        <f t="shared" si="1474"/>
        <v>5</v>
      </c>
      <c r="DY90" s="15">
        <f t="shared" si="1474"/>
        <v>133</v>
      </c>
      <c r="DZ90" s="15">
        <f t="shared" si="1852"/>
        <v>127</v>
      </c>
      <c r="EA90" s="32">
        <f t="shared" ref="EA90:EA91" si="1868">EA89+"00:15"</f>
        <v>1.6458333333333379</v>
      </c>
      <c r="EB90" s="2">
        <f t="shared" si="1484"/>
        <v>84</v>
      </c>
      <c r="EC90" s="2">
        <f t="shared" si="1476"/>
        <v>21</v>
      </c>
      <c r="ED90" s="2">
        <f t="shared" si="1476"/>
        <v>5</v>
      </c>
      <c r="EE90" s="2">
        <f t="shared" si="1476"/>
        <v>0</v>
      </c>
      <c r="EF90" s="2">
        <f t="shared" si="1476"/>
        <v>1</v>
      </c>
      <c r="EG90" s="2">
        <f t="shared" si="1476"/>
        <v>8</v>
      </c>
      <c r="EH90" s="2">
        <f t="shared" si="1476"/>
        <v>6</v>
      </c>
      <c r="EI90" s="15">
        <f t="shared" si="1476"/>
        <v>125</v>
      </c>
      <c r="EJ90" s="15">
        <f t="shared" si="1853"/>
        <v>118.9</v>
      </c>
      <c r="EK90" s="32">
        <f t="shared" ref="EK90:EK91" si="1869">EK89+"00:15"</f>
        <v>1.6458333333333379</v>
      </c>
      <c r="EL90" s="2">
        <f t="shared" si="1485"/>
        <v>93</v>
      </c>
      <c r="EM90" s="2">
        <f t="shared" si="1478"/>
        <v>21</v>
      </c>
      <c r="EN90" s="2">
        <f t="shared" si="1478"/>
        <v>5</v>
      </c>
      <c r="EO90" s="2">
        <f t="shared" si="1478"/>
        <v>2</v>
      </c>
      <c r="EP90" s="2">
        <f t="shared" si="1478"/>
        <v>1</v>
      </c>
      <c r="EQ90" s="2">
        <f t="shared" si="1478"/>
        <v>9</v>
      </c>
      <c r="ER90" s="2">
        <f t="shared" si="1478"/>
        <v>1</v>
      </c>
      <c r="ES90" s="15">
        <f t="shared" si="1478"/>
        <v>132</v>
      </c>
      <c r="ET90" s="15">
        <f t="shared" si="1854"/>
        <v>131.89999999999998</v>
      </c>
    </row>
    <row r="91" spans="1:150" ht="13.8" thickBot="1" x14ac:dyDescent="0.3">
      <c r="A91" s="32">
        <f t="shared" si="1855"/>
        <v>0.65624999999999978</v>
      </c>
      <c r="B91" s="2">
        <v>0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2</v>
      </c>
      <c r="I91" s="15">
        <f t="shared" si="1591"/>
        <v>2</v>
      </c>
      <c r="J91" s="15">
        <f t="shared" si="1840"/>
        <v>0.4</v>
      </c>
      <c r="K91" s="32">
        <f t="shared" si="1856"/>
        <v>0.65624999999999978</v>
      </c>
      <c r="L91" s="2">
        <v>10</v>
      </c>
      <c r="M91" s="2">
        <v>3</v>
      </c>
      <c r="N91" s="2">
        <v>0</v>
      </c>
      <c r="O91" s="2">
        <v>0</v>
      </c>
      <c r="P91" s="2">
        <v>0</v>
      </c>
      <c r="Q91" s="2">
        <v>1</v>
      </c>
      <c r="R91" s="2">
        <v>3</v>
      </c>
      <c r="S91" s="15">
        <f t="shared" si="1593"/>
        <v>17</v>
      </c>
      <c r="T91" s="15">
        <f t="shared" si="1841"/>
        <v>14</v>
      </c>
      <c r="U91" s="32">
        <f t="shared" si="1857"/>
        <v>1.6562500000000047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15">
        <f t="shared" si="1595"/>
        <v>0</v>
      </c>
      <c r="AD91" s="15">
        <f t="shared" si="1842"/>
        <v>0</v>
      </c>
      <c r="AE91" s="32">
        <f t="shared" si="1858"/>
        <v>1.6562500000000047</v>
      </c>
      <c r="AF91" s="2">
        <v>5</v>
      </c>
      <c r="AG91" s="2">
        <v>1</v>
      </c>
      <c r="AH91" s="2">
        <v>0</v>
      </c>
      <c r="AI91" s="2">
        <v>0</v>
      </c>
      <c r="AJ91" s="2">
        <v>0</v>
      </c>
      <c r="AK91" s="2">
        <v>0</v>
      </c>
      <c r="AL91" s="2">
        <v>2</v>
      </c>
      <c r="AM91" s="15">
        <f t="shared" si="1597"/>
        <v>8</v>
      </c>
      <c r="AN91" s="15">
        <f t="shared" si="1843"/>
        <v>6.4</v>
      </c>
      <c r="AO91" s="32">
        <f t="shared" si="1859"/>
        <v>1.6562500000000047</v>
      </c>
      <c r="AP91" s="2">
        <v>71</v>
      </c>
      <c r="AQ91" s="2">
        <v>15</v>
      </c>
      <c r="AR91" s="2">
        <v>2</v>
      </c>
      <c r="AS91" s="2">
        <v>1</v>
      </c>
      <c r="AT91" s="2">
        <v>1</v>
      </c>
      <c r="AU91" s="2">
        <v>8</v>
      </c>
      <c r="AV91" s="2">
        <v>1</v>
      </c>
      <c r="AW91" s="15">
        <f t="shared" si="1599"/>
        <v>99</v>
      </c>
      <c r="AX91" s="15">
        <f t="shared" si="1844"/>
        <v>96.7</v>
      </c>
      <c r="AY91" s="32">
        <f t="shared" si="1860"/>
        <v>1.6562500000000047</v>
      </c>
      <c r="AZ91" s="2">
        <v>0</v>
      </c>
      <c r="BA91" s="2">
        <v>0</v>
      </c>
      <c r="BB91" s="2">
        <v>0</v>
      </c>
      <c r="BC91" s="2">
        <v>0</v>
      </c>
      <c r="BD91" s="2">
        <v>0</v>
      </c>
      <c r="BE91" s="2">
        <v>0</v>
      </c>
      <c r="BF91" s="2">
        <v>0</v>
      </c>
      <c r="BG91" s="15">
        <f t="shared" si="1601"/>
        <v>0</v>
      </c>
      <c r="BH91" s="15">
        <f t="shared" si="1845"/>
        <v>0</v>
      </c>
      <c r="BI91" s="32">
        <f t="shared" si="1861"/>
        <v>1.6562500000000047</v>
      </c>
      <c r="BJ91" s="2">
        <v>139</v>
      </c>
      <c r="BK91" s="2">
        <v>33</v>
      </c>
      <c r="BL91" s="2">
        <v>4</v>
      </c>
      <c r="BM91" s="2">
        <v>1</v>
      </c>
      <c r="BN91" s="2">
        <v>2</v>
      </c>
      <c r="BO91" s="2">
        <v>3</v>
      </c>
      <c r="BP91" s="2">
        <v>0</v>
      </c>
      <c r="BQ91" s="15">
        <f t="shared" si="1603"/>
        <v>182</v>
      </c>
      <c r="BR91" s="15">
        <f t="shared" si="1846"/>
        <v>185.5</v>
      </c>
      <c r="BS91" s="32">
        <f t="shared" si="1862"/>
        <v>1.6562500000000047</v>
      </c>
      <c r="BT91" s="2">
        <v>3</v>
      </c>
      <c r="BU91" s="2">
        <v>0</v>
      </c>
      <c r="BV91" s="2">
        <v>0</v>
      </c>
      <c r="BW91" s="2">
        <v>0</v>
      </c>
      <c r="BX91" s="2">
        <v>0</v>
      </c>
      <c r="BY91" s="2">
        <v>0</v>
      </c>
      <c r="BZ91" s="2">
        <v>0</v>
      </c>
      <c r="CA91" s="15">
        <f t="shared" si="1605"/>
        <v>3</v>
      </c>
      <c r="CB91" s="15">
        <f t="shared" si="1847"/>
        <v>3</v>
      </c>
      <c r="CC91" s="32">
        <f t="shared" si="1863"/>
        <v>1.6562500000000047</v>
      </c>
      <c r="CD91" s="2">
        <v>0</v>
      </c>
      <c r="CE91" s="2">
        <v>0</v>
      </c>
      <c r="CF91" s="2">
        <v>0</v>
      </c>
      <c r="CG91" s="2">
        <v>0</v>
      </c>
      <c r="CH91" s="2">
        <v>0</v>
      </c>
      <c r="CI91" s="2">
        <v>0</v>
      </c>
      <c r="CJ91" s="2">
        <v>0</v>
      </c>
      <c r="CK91" s="15">
        <f t="shared" si="1607"/>
        <v>0</v>
      </c>
      <c r="CL91" s="15">
        <f t="shared" si="1848"/>
        <v>0</v>
      </c>
      <c r="CM91" s="32">
        <f t="shared" si="1864"/>
        <v>1.6562500000000047</v>
      </c>
      <c r="CN91" s="2">
        <f t="shared" si="1480"/>
        <v>8</v>
      </c>
      <c r="CO91" s="2">
        <f t="shared" si="1468"/>
        <v>1</v>
      </c>
      <c r="CP91" s="2">
        <f t="shared" si="1468"/>
        <v>0</v>
      </c>
      <c r="CQ91" s="2">
        <f t="shared" si="1468"/>
        <v>0</v>
      </c>
      <c r="CR91" s="2">
        <f t="shared" si="1468"/>
        <v>0</v>
      </c>
      <c r="CS91" s="2">
        <f t="shared" si="1468"/>
        <v>0</v>
      </c>
      <c r="CT91" s="2">
        <f t="shared" si="1468"/>
        <v>2</v>
      </c>
      <c r="CU91" s="15">
        <f t="shared" si="1468"/>
        <v>11</v>
      </c>
      <c r="CV91" s="15">
        <f t="shared" si="1849"/>
        <v>9.4</v>
      </c>
      <c r="CW91" s="32">
        <f t="shared" si="1865"/>
        <v>1.6562500000000047</v>
      </c>
      <c r="CX91" s="2">
        <f t="shared" si="1481"/>
        <v>10</v>
      </c>
      <c r="CY91" s="2">
        <f t="shared" si="1470"/>
        <v>3</v>
      </c>
      <c r="CZ91" s="2">
        <f t="shared" si="1470"/>
        <v>0</v>
      </c>
      <c r="DA91" s="2">
        <f t="shared" si="1470"/>
        <v>0</v>
      </c>
      <c r="DB91" s="2">
        <f t="shared" si="1470"/>
        <v>0</v>
      </c>
      <c r="DC91" s="2">
        <f t="shared" si="1470"/>
        <v>1</v>
      </c>
      <c r="DD91" s="2">
        <f t="shared" si="1470"/>
        <v>5</v>
      </c>
      <c r="DE91" s="15">
        <f t="shared" si="1470"/>
        <v>19</v>
      </c>
      <c r="DF91" s="15">
        <f t="shared" si="1850"/>
        <v>14.4</v>
      </c>
      <c r="DG91" s="32">
        <f t="shared" si="1866"/>
        <v>1.6562500000000047</v>
      </c>
      <c r="DH91" s="2">
        <f t="shared" si="1482"/>
        <v>149</v>
      </c>
      <c r="DI91" s="2">
        <f t="shared" si="1472"/>
        <v>36</v>
      </c>
      <c r="DJ91" s="2">
        <f t="shared" si="1472"/>
        <v>4</v>
      </c>
      <c r="DK91" s="2">
        <f t="shared" si="1472"/>
        <v>1</v>
      </c>
      <c r="DL91" s="2">
        <f t="shared" si="1472"/>
        <v>2</v>
      </c>
      <c r="DM91" s="2">
        <f t="shared" si="1472"/>
        <v>4</v>
      </c>
      <c r="DN91" s="2">
        <f t="shared" si="1472"/>
        <v>3</v>
      </c>
      <c r="DO91" s="15">
        <f t="shared" si="1472"/>
        <v>199</v>
      </c>
      <c r="DP91" s="15">
        <f t="shared" si="1851"/>
        <v>199.5</v>
      </c>
      <c r="DQ91" s="32">
        <f t="shared" si="1867"/>
        <v>1.6562500000000047</v>
      </c>
      <c r="DR91" s="2">
        <f t="shared" si="1483"/>
        <v>76</v>
      </c>
      <c r="DS91" s="2">
        <f t="shared" si="1474"/>
        <v>16</v>
      </c>
      <c r="DT91" s="2">
        <f t="shared" si="1474"/>
        <v>2</v>
      </c>
      <c r="DU91" s="2">
        <f t="shared" si="1474"/>
        <v>1</v>
      </c>
      <c r="DV91" s="2">
        <f t="shared" si="1474"/>
        <v>1</v>
      </c>
      <c r="DW91" s="2">
        <f t="shared" si="1474"/>
        <v>8</v>
      </c>
      <c r="DX91" s="2">
        <f t="shared" si="1474"/>
        <v>3</v>
      </c>
      <c r="DY91" s="15">
        <f t="shared" si="1474"/>
        <v>107</v>
      </c>
      <c r="DZ91" s="15">
        <f t="shared" si="1852"/>
        <v>103.1</v>
      </c>
      <c r="EA91" s="32">
        <f t="shared" si="1868"/>
        <v>1.6562500000000047</v>
      </c>
      <c r="EB91" s="2">
        <f t="shared" si="1484"/>
        <v>71</v>
      </c>
      <c r="EC91" s="2">
        <f t="shared" si="1476"/>
        <v>15</v>
      </c>
      <c r="ED91" s="2">
        <f t="shared" si="1476"/>
        <v>2</v>
      </c>
      <c r="EE91" s="2">
        <f t="shared" si="1476"/>
        <v>1</v>
      </c>
      <c r="EF91" s="2">
        <f t="shared" si="1476"/>
        <v>1</v>
      </c>
      <c r="EG91" s="2">
        <f t="shared" si="1476"/>
        <v>8</v>
      </c>
      <c r="EH91" s="2">
        <f t="shared" si="1476"/>
        <v>3</v>
      </c>
      <c r="EI91" s="15">
        <f t="shared" si="1476"/>
        <v>101</v>
      </c>
      <c r="EJ91" s="15">
        <f t="shared" si="1853"/>
        <v>97.1</v>
      </c>
      <c r="EK91" s="32">
        <f t="shared" si="1869"/>
        <v>1.6562500000000047</v>
      </c>
      <c r="EL91" s="2">
        <f t="shared" si="1485"/>
        <v>142</v>
      </c>
      <c r="EM91" s="2">
        <f t="shared" si="1478"/>
        <v>33</v>
      </c>
      <c r="EN91" s="2">
        <f t="shared" si="1478"/>
        <v>4</v>
      </c>
      <c r="EO91" s="2">
        <f t="shared" si="1478"/>
        <v>1</v>
      </c>
      <c r="EP91" s="2">
        <f t="shared" si="1478"/>
        <v>2</v>
      </c>
      <c r="EQ91" s="2">
        <f t="shared" si="1478"/>
        <v>3</v>
      </c>
      <c r="ER91" s="2">
        <f t="shared" si="1478"/>
        <v>0</v>
      </c>
      <c r="ES91" s="15">
        <f t="shared" si="1478"/>
        <v>185</v>
      </c>
      <c r="ET91" s="15">
        <f t="shared" si="1854"/>
        <v>188.5</v>
      </c>
    </row>
    <row r="92" spans="1:150" ht="14.4" thickTop="1" thickBot="1" x14ac:dyDescent="0.3">
      <c r="A92" s="33" t="s">
        <v>5</v>
      </c>
      <c r="B92" s="3">
        <f>SUM(B88:B91)</f>
        <v>2</v>
      </c>
      <c r="C92" s="3">
        <f t="shared" ref="C92" si="1870">SUM(C88:C91)</f>
        <v>3</v>
      </c>
      <c r="D92" s="3">
        <f t="shared" ref="D92" si="1871">SUM(D88:D91)</f>
        <v>0</v>
      </c>
      <c r="E92" s="3">
        <f t="shared" ref="E92" si="1872">SUM(E88:E91)</f>
        <v>0</v>
      </c>
      <c r="F92" s="3">
        <f t="shared" ref="F92" si="1873">SUM(F88:F91)</f>
        <v>0</v>
      </c>
      <c r="G92" s="3">
        <f t="shared" ref="G92" si="1874">SUM(G88:G91)</f>
        <v>0</v>
      </c>
      <c r="H92" s="3">
        <f t="shared" ref="H92" si="1875">SUM(H88:H91)</f>
        <v>8</v>
      </c>
      <c r="I92" s="16">
        <f>SUM(B92:H92)</f>
        <v>13</v>
      </c>
      <c r="J92" s="34">
        <f>B92+C92+D92*1.5+E92*2.3+F92*2+G92*0.4+H92*0.2</f>
        <v>6.6</v>
      </c>
      <c r="K92" s="33" t="s">
        <v>5</v>
      </c>
      <c r="L92" s="3">
        <f>SUM(L88:L91)</f>
        <v>60</v>
      </c>
      <c r="M92" s="3">
        <f t="shared" ref="M92" si="1876">SUM(M88:M91)</f>
        <v>6</v>
      </c>
      <c r="N92" s="3">
        <f t="shared" ref="N92" si="1877">SUM(N88:N91)</f>
        <v>1</v>
      </c>
      <c r="O92" s="3">
        <f t="shared" ref="O92" si="1878">SUM(O88:O91)</f>
        <v>0</v>
      </c>
      <c r="P92" s="3">
        <f t="shared" ref="P92" si="1879">SUM(P88:P91)</f>
        <v>0</v>
      </c>
      <c r="Q92" s="3">
        <f t="shared" ref="Q92" si="1880">SUM(Q88:Q91)</f>
        <v>5</v>
      </c>
      <c r="R92" s="3">
        <f t="shared" ref="R92" si="1881">SUM(R88:R91)</f>
        <v>11</v>
      </c>
      <c r="S92" s="16">
        <f>SUM(L92:R92)</f>
        <v>83</v>
      </c>
      <c r="T92" s="34">
        <f>L92+M92+N92*1.5+O92*2.3+P92*2+Q92*0.4+R92*0.2</f>
        <v>71.7</v>
      </c>
      <c r="U92" s="33" t="s">
        <v>5</v>
      </c>
      <c r="V92" s="3">
        <f>SUM(V88:V91)</f>
        <v>0</v>
      </c>
      <c r="W92" s="3">
        <f t="shared" ref="W92" si="1882">SUM(W88:W91)</f>
        <v>0</v>
      </c>
      <c r="X92" s="3">
        <f t="shared" ref="X92" si="1883">SUM(X88:X91)</f>
        <v>0</v>
      </c>
      <c r="Y92" s="3">
        <f t="shared" ref="Y92" si="1884">SUM(Y88:Y91)</f>
        <v>0</v>
      </c>
      <c r="Z92" s="3">
        <f t="shared" ref="Z92" si="1885">SUM(Z88:Z91)</f>
        <v>0</v>
      </c>
      <c r="AA92" s="3">
        <f t="shared" ref="AA92" si="1886">SUM(AA88:AA91)</f>
        <v>0</v>
      </c>
      <c r="AB92" s="3">
        <f t="shared" ref="AB92" si="1887">SUM(AB88:AB91)</f>
        <v>0</v>
      </c>
      <c r="AC92" s="16">
        <f>SUM(V92:AB92)</f>
        <v>0</v>
      </c>
      <c r="AD92" s="34">
        <f>V92+W92+X92*1.5+Y92*2.3+Z92*2+AA92*0.4+AB92*0.2</f>
        <v>0</v>
      </c>
      <c r="AE92" s="33" t="s">
        <v>5</v>
      </c>
      <c r="AF92" s="3">
        <f>SUM(AF88:AF91)</f>
        <v>48</v>
      </c>
      <c r="AG92" s="3">
        <f t="shared" ref="AG92" si="1888">SUM(AG88:AG91)</f>
        <v>3</v>
      </c>
      <c r="AH92" s="3">
        <f t="shared" ref="AH92" si="1889">SUM(AH88:AH91)</f>
        <v>2</v>
      </c>
      <c r="AI92" s="3">
        <f t="shared" ref="AI92" si="1890">SUM(AI88:AI91)</f>
        <v>0</v>
      </c>
      <c r="AJ92" s="3">
        <f t="shared" ref="AJ92" si="1891">SUM(AJ88:AJ91)</f>
        <v>0</v>
      </c>
      <c r="AK92" s="3">
        <f t="shared" ref="AK92" si="1892">SUM(AK88:AK91)</f>
        <v>3</v>
      </c>
      <c r="AL92" s="3">
        <f t="shared" ref="AL92" si="1893">SUM(AL88:AL91)</f>
        <v>8</v>
      </c>
      <c r="AM92" s="16">
        <f>SUM(AF92:AL92)</f>
        <v>64</v>
      </c>
      <c r="AN92" s="34">
        <f>AF92+AG92+AH92*1.5+AI92*2.3+AJ92*2+AK92*0.4+AL92*0.2</f>
        <v>56.800000000000004</v>
      </c>
      <c r="AO92" s="33" t="s">
        <v>5</v>
      </c>
      <c r="AP92" s="3">
        <f>SUM(AP88:AP91)</f>
        <v>310</v>
      </c>
      <c r="AQ92" s="3">
        <f t="shared" ref="AQ92" si="1894">SUM(AQ88:AQ91)</f>
        <v>75</v>
      </c>
      <c r="AR92" s="3">
        <f t="shared" ref="AR92" si="1895">SUM(AR88:AR91)</f>
        <v>22</v>
      </c>
      <c r="AS92" s="3">
        <f t="shared" ref="AS92" si="1896">SUM(AS88:AS91)</f>
        <v>1</v>
      </c>
      <c r="AT92" s="3">
        <f t="shared" ref="AT92" si="1897">SUM(AT88:AT91)</f>
        <v>6</v>
      </c>
      <c r="AU92" s="3">
        <f t="shared" ref="AU92" si="1898">SUM(AU88:AU91)</f>
        <v>30</v>
      </c>
      <c r="AV92" s="3">
        <f t="shared" ref="AV92" si="1899">SUM(AV88:AV91)</f>
        <v>6</v>
      </c>
      <c r="AW92" s="16">
        <f>SUM(AP92:AV92)</f>
        <v>450</v>
      </c>
      <c r="AX92" s="34">
        <f>AP92+AQ92+AR92*1.5+AS92*2.3+AT92*2+AU92*0.4+AV92*0.2</f>
        <v>445.5</v>
      </c>
      <c r="AY92" s="33" t="s">
        <v>5</v>
      </c>
      <c r="AZ92" s="3">
        <f>SUM(AZ88:AZ91)</f>
        <v>0</v>
      </c>
      <c r="BA92" s="3">
        <f t="shared" ref="BA92" si="1900">SUM(BA88:BA91)</f>
        <v>0</v>
      </c>
      <c r="BB92" s="3">
        <f t="shared" ref="BB92" si="1901">SUM(BB88:BB91)</f>
        <v>0</v>
      </c>
      <c r="BC92" s="3">
        <f t="shared" ref="BC92" si="1902">SUM(BC88:BC91)</f>
        <v>0</v>
      </c>
      <c r="BD92" s="3">
        <f t="shared" ref="BD92" si="1903">SUM(BD88:BD91)</f>
        <v>0</v>
      </c>
      <c r="BE92" s="3">
        <f t="shared" ref="BE92" si="1904">SUM(BE88:BE91)</f>
        <v>0</v>
      </c>
      <c r="BF92" s="3">
        <f t="shared" ref="BF92" si="1905">SUM(BF88:BF91)</f>
        <v>0</v>
      </c>
      <c r="BG92" s="16">
        <f>SUM(AZ92:BF92)</f>
        <v>0</v>
      </c>
      <c r="BH92" s="34">
        <f>AZ92+BA92+BB92*1.5+BC92*2.3+BD92*2+BE92*0.4+BF92*0.2</f>
        <v>0</v>
      </c>
      <c r="BI92" s="33" t="s">
        <v>5</v>
      </c>
      <c r="BJ92" s="3">
        <f>SUM(BJ88:BJ91)</f>
        <v>403</v>
      </c>
      <c r="BK92" s="3">
        <f t="shared" ref="BK92" si="1906">SUM(BK88:BK91)</f>
        <v>90</v>
      </c>
      <c r="BL92" s="3">
        <f t="shared" ref="BL92" si="1907">SUM(BL88:BL91)</f>
        <v>19</v>
      </c>
      <c r="BM92" s="3">
        <f t="shared" ref="BM92" si="1908">SUM(BM88:BM91)</f>
        <v>4</v>
      </c>
      <c r="BN92" s="3">
        <f t="shared" ref="BN92" si="1909">SUM(BN88:BN91)</f>
        <v>9</v>
      </c>
      <c r="BO92" s="3">
        <f t="shared" ref="BO92" si="1910">SUM(BO88:BO91)</f>
        <v>20</v>
      </c>
      <c r="BP92" s="3">
        <f t="shared" ref="BP92" si="1911">SUM(BP88:BP91)</f>
        <v>3</v>
      </c>
      <c r="BQ92" s="16">
        <f>SUM(BJ92:BP92)</f>
        <v>548</v>
      </c>
      <c r="BR92" s="34">
        <f>BJ92+BK92+BL92*1.5+BM92*2.3+BN92*2+BO92*0.4+BP92*0.2</f>
        <v>557.30000000000007</v>
      </c>
      <c r="BS92" s="33" t="s">
        <v>5</v>
      </c>
      <c r="BT92" s="3">
        <f>SUM(BT88:BT91)</f>
        <v>11</v>
      </c>
      <c r="BU92" s="3">
        <f t="shared" ref="BU92" si="1912">SUM(BU88:BU91)</f>
        <v>0</v>
      </c>
      <c r="BV92" s="3">
        <f t="shared" ref="BV92" si="1913">SUM(BV88:BV91)</f>
        <v>0</v>
      </c>
      <c r="BW92" s="3">
        <f t="shared" ref="BW92" si="1914">SUM(BW88:BW91)</f>
        <v>0</v>
      </c>
      <c r="BX92" s="3">
        <f t="shared" ref="BX92" si="1915">SUM(BX88:BX91)</f>
        <v>0</v>
      </c>
      <c r="BY92" s="3">
        <f t="shared" ref="BY92" si="1916">SUM(BY88:BY91)</f>
        <v>0</v>
      </c>
      <c r="BZ92" s="3">
        <f t="shared" ref="BZ92" si="1917">SUM(BZ88:BZ91)</f>
        <v>4</v>
      </c>
      <c r="CA92" s="16">
        <f>SUM(BT92:BZ92)</f>
        <v>15</v>
      </c>
      <c r="CB92" s="34">
        <f>BT92+BU92+BV92*1.5+BW92*2.3+BX92*2+BY92*0.4+BZ92*0.2</f>
        <v>11.8</v>
      </c>
      <c r="CC92" s="33" t="s">
        <v>5</v>
      </c>
      <c r="CD92" s="3">
        <f>SUM(CD88:CD91)</f>
        <v>0</v>
      </c>
      <c r="CE92" s="3">
        <f t="shared" ref="CE92" si="1918">SUM(CE88:CE91)</f>
        <v>0</v>
      </c>
      <c r="CF92" s="3">
        <f t="shared" ref="CF92" si="1919">SUM(CF88:CF91)</f>
        <v>0</v>
      </c>
      <c r="CG92" s="3">
        <f t="shared" ref="CG92" si="1920">SUM(CG88:CG91)</f>
        <v>0</v>
      </c>
      <c r="CH92" s="3">
        <f t="shared" ref="CH92" si="1921">SUM(CH88:CH91)</f>
        <v>0</v>
      </c>
      <c r="CI92" s="3">
        <f t="shared" ref="CI92" si="1922">SUM(CI88:CI91)</f>
        <v>0</v>
      </c>
      <c r="CJ92" s="3">
        <f t="shared" ref="CJ92" si="1923">SUM(CJ88:CJ91)</f>
        <v>0</v>
      </c>
      <c r="CK92" s="16">
        <f>SUM(CD92:CJ92)</f>
        <v>0</v>
      </c>
      <c r="CL92" s="34">
        <f>CD92+CE92+CF92*1.5+CG92*2.3+CH92*2+CI92*0.4+CJ92*0.2</f>
        <v>0</v>
      </c>
      <c r="CM92" s="33" t="s">
        <v>5</v>
      </c>
      <c r="CN92" s="3">
        <f>SUM(CN88:CN91)</f>
        <v>59</v>
      </c>
      <c r="CO92" s="3">
        <f t="shared" ref="CO92" si="1924">SUM(CO88:CO91)</f>
        <v>3</v>
      </c>
      <c r="CP92" s="3">
        <f t="shared" ref="CP92" si="1925">SUM(CP88:CP91)</f>
        <v>2</v>
      </c>
      <c r="CQ92" s="3">
        <f t="shared" ref="CQ92" si="1926">SUM(CQ88:CQ91)</f>
        <v>0</v>
      </c>
      <c r="CR92" s="3">
        <f t="shared" ref="CR92" si="1927">SUM(CR88:CR91)</f>
        <v>0</v>
      </c>
      <c r="CS92" s="3">
        <f t="shared" ref="CS92" si="1928">SUM(CS88:CS91)</f>
        <v>3</v>
      </c>
      <c r="CT92" s="3">
        <f t="shared" ref="CT92" si="1929">SUM(CT88:CT91)</f>
        <v>12</v>
      </c>
      <c r="CU92" s="16">
        <f>SUM(CN92:CT92)</f>
        <v>79</v>
      </c>
      <c r="CV92" s="34">
        <f>CN92+CO92+CP92*1.5+CQ92*2.3+CR92*2+CS92*0.4+CT92*0.2</f>
        <v>68.600000000000009</v>
      </c>
      <c r="CW92" s="33" t="s">
        <v>5</v>
      </c>
      <c r="CX92" s="3">
        <f>SUM(CX88:CX91)</f>
        <v>62</v>
      </c>
      <c r="CY92" s="3">
        <f t="shared" ref="CY92" si="1930">SUM(CY88:CY91)</f>
        <v>9</v>
      </c>
      <c r="CZ92" s="3">
        <f t="shared" ref="CZ92" si="1931">SUM(CZ88:CZ91)</f>
        <v>1</v>
      </c>
      <c r="DA92" s="3">
        <f t="shared" ref="DA92" si="1932">SUM(DA88:DA91)</f>
        <v>0</v>
      </c>
      <c r="DB92" s="3">
        <f t="shared" ref="DB92" si="1933">SUM(DB88:DB91)</f>
        <v>0</v>
      </c>
      <c r="DC92" s="3">
        <f t="shared" ref="DC92" si="1934">SUM(DC88:DC91)</f>
        <v>5</v>
      </c>
      <c r="DD92" s="3">
        <f t="shared" ref="DD92" si="1935">SUM(DD88:DD91)</f>
        <v>19</v>
      </c>
      <c r="DE92" s="16">
        <f>SUM(CX92:DD92)</f>
        <v>96</v>
      </c>
      <c r="DF92" s="34">
        <f>CX92+CY92+CZ92*1.5+DA92*2.3+DB92*2+DC92*0.4+DD92*0.2</f>
        <v>78.3</v>
      </c>
      <c r="DG92" s="33" t="s">
        <v>5</v>
      </c>
      <c r="DH92" s="3">
        <f>SUM(DH88:DH91)</f>
        <v>463</v>
      </c>
      <c r="DI92" s="3">
        <f t="shared" ref="DI92" si="1936">SUM(DI88:DI91)</f>
        <v>96</v>
      </c>
      <c r="DJ92" s="3">
        <f t="shared" ref="DJ92" si="1937">SUM(DJ88:DJ91)</f>
        <v>20</v>
      </c>
      <c r="DK92" s="3">
        <f t="shared" ref="DK92" si="1938">SUM(DK88:DK91)</f>
        <v>4</v>
      </c>
      <c r="DL92" s="3">
        <f t="shared" ref="DL92" si="1939">SUM(DL88:DL91)</f>
        <v>9</v>
      </c>
      <c r="DM92" s="3">
        <f t="shared" ref="DM92" si="1940">SUM(DM88:DM91)</f>
        <v>25</v>
      </c>
      <c r="DN92" s="3">
        <f t="shared" ref="DN92" si="1941">SUM(DN88:DN91)</f>
        <v>14</v>
      </c>
      <c r="DO92" s="16">
        <f>SUM(DH92:DN92)</f>
        <v>631</v>
      </c>
      <c r="DP92" s="34">
        <f>DH92+DI92+DJ92*1.5+DK92*2.3+DL92*2+DM92*0.4+DN92*0.2</f>
        <v>629</v>
      </c>
      <c r="DQ92" s="33" t="s">
        <v>5</v>
      </c>
      <c r="DR92" s="3">
        <f>SUM(DR88:DR91)</f>
        <v>358</v>
      </c>
      <c r="DS92" s="3">
        <f t="shared" ref="DS92" si="1942">SUM(DS88:DS91)</f>
        <v>78</v>
      </c>
      <c r="DT92" s="3">
        <f t="shared" ref="DT92" si="1943">SUM(DT88:DT91)</f>
        <v>24</v>
      </c>
      <c r="DU92" s="3">
        <f t="shared" ref="DU92" si="1944">SUM(DU88:DU91)</f>
        <v>1</v>
      </c>
      <c r="DV92" s="3">
        <f t="shared" ref="DV92" si="1945">SUM(DV88:DV91)</f>
        <v>6</v>
      </c>
      <c r="DW92" s="3">
        <f t="shared" ref="DW92" si="1946">SUM(DW88:DW91)</f>
        <v>33</v>
      </c>
      <c r="DX92" s="3">
        <f t="shared" ref="DX92" si="1947">SUM(DX88:DX91)</f>
        <v>14</v>
      </c>
      <c r="DY92" s="16">
        <f>SUM(DR92:DX92)</f>
        <v>514</v>
      </c>
      <c r="DZ92" s="34">
        <f>DR92+DS92+DT92*1.5+DU92*2.3+DV92*2+DW92*0.4+DX92*0.2</f>
        <v>502.3</v>
      </c>
      <c r="EA92" s="33" t="s">
        <v>5</v>
      </c>
      <c r="EB92" s="3">
        <f>SUM(EB88:EB91)</f>
        <v>312</v>
      </c>
      <c r="EC92" s="3">
        <f t="shared" ref="EC92" si="1948">SUM(EC88:EC91)</f>
        <v>78</v>
      </c>
      <c r="ED92" s="3">
        <f t="shared" ref="ED92" si="1949">SUM(ED88:ED91)</f>
        <v>22</v>
      </c>
      <c r="EE92" s="3">
        <f t="shared" ref="EE92" si="1950">SUM(EE88:EE91)</f>
        <v>1</v>
      </c>
      <c r="EF92" s="3">
        <f t="shared" ref="EF92" si="1951">SUM(EF88:EF91)</f>
        <v>6</v>
      </c>
      <c r="EG92" s="3">
        <f t="shared" ref="EG92" si="1952">SUM(EG88:EG91)</f>
        <v>30</v>
      </c>
      <c r="EH92" s="3">
        <f t="shared" ref="EH92" si="1953">SUM(EH88:EH91)</f>
        <v>14</v>
      </c>
      <c r="EI92" s="16">
        <f>SUM(EB92:EH92)</f>
        <v>463</v>
      </c>
      <c r="EJ92" s="34">
        <f>EB92+EC92+ED92*1.5+EE92*2.3+EF92*2+EG92*0.4+EH92*0.2</f>
        <v>452.1</v>
      </c>
      <c r="EK92" s="33" t="s">
        <v>5</v>
      </c>
      <c r="EL92" s="3">
        <f>SUM(EL88:EL91)</f>
        <v>414</v>
      </c>
      <c r="EM92" s="3">
        <f t="shared" ref="EM92" si="1954">SUM(EM88:EM91)</f>
        <v>90</v>
      </c>
      <c r="EN92" s="3">
        <f t="shared" ref="EN92" si="1955">SUM(EN88:EN91)</f>
        <v>19</v>
      </c>
      <c r="EO92" s="3">
        <f t="shared" ref="EO92" si="1956">SUM(EO88:EO91)</f>
        <v>4</v>
      </c>
      <c r="EP92" s="3">
        <f t="shared" ref="EP92" si="1957">SUM(EP88:EP91)</f>
        <v>9</v>
      </c>
      <c r="EQ92" s="3">
        <f t="shared" ref="EQ92" si="1958">SUM(EQ88:EQ91)</f>
        <v>20</v>
      </c>
      <c r="ER92" s="3">
        <f t="shared" ref="ER92" si="1959">SUM(ER88:ER91)</f>
        <v>7</v>
      </c>
      <c r="ES92" s="16">
        <f>SUM(EL92:ER92)</f>
        <v>563</v>
      </c>
      <c r="ET92" s="34">
        <f>EL92+EM92+EN92*1.5+EO92*2.3+EP92*2+EQ92*0.4+ER92*0.2</f>
        <v>569.1</v>
      </c>
    </row>
    <row r="93" spans="1:150" ht="13.8" thickTop="1" x14ac:dyDescent="0.25">
      <c r="A93" s="32">
        <f>A91+"00:15"</f>
        <v>0.66666666666666641</v>
      </c>
      <c r="B93" s="2">
        <v>2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15">
        <f t="shared" si="1591"/>
        <v>2</v>
      </c>
      <c r="J93" s="15">
        <f t="shared" ref="J93:J96" si="1960">B93+C93+D93*1.5+E93*2.3+F93*2+G93*0.4+H93*0.2</f>
        <v>2</v>
      </c>
      <c r="K93" s="32">
        <f>K91+"00:15"</f>
        <v>0.66666666666666641</v>
      </c>
      <c r="L93" s="2">
        <v>15</v>
      </c>
      <c r="M93" s="2">
        <v>3</v>
      </c>
      <c r="N93" s="2">
        <v>3</v>
      </c>
      <c r="O93" s="2">
        <v>0</v>
      </c>
      <c r="P93" s="2">
        <v>1</v>
      </c>
      <c r="Q93" s="2">
        <v>0</v>
      </c>
      <c r="R93" s="2">
        <v>4</v>
      </c>
      <c r="S93" s="15">
        <f t="shared" si="1593"/>
        <v>26</v>
      </c>
      <c r="T93" s="15">
        <f t="shared" ref="T93:T96" si="1961">L93+M93+N93*1.5+O93*2.3+P93*2+Q93*0.4+R93*0.2</f>
        <v>25.3</v>
      </c>
      <c r="U93" s="32">
        <f>U91+"00:15"</f>
        <v>1.6666666666666714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15">
        <f t="shared" si="1595"/>
        <v>0</v>
      </c>
      <c r="AD93" s="15">
        <f t="shared" ref="AD93:AD96" si="1962">V93+W93+X93*1.5+Y93*2.3+Z93*2+AA93*0.4+AB93*0.2</f>
        <v>0</v>
      </c>
      <c r="AE93" s="32">
        <f>AE91+"00:15"</f>
        <v>1.6666666666666714</v>
      </c>
      <c r="AF93" s="2">
        <v>20</v>
      </c>
      <c r="AG93" s="2">
        <v>0</v>
      </c>
      <c r="AH93" s="2">
        <v>1</v>
      </c>
      <c r="AI93" s="2">
        <v>0</v>
      </c>
      <c r="AJ93" s="2">
        <v>0</v>
      </c>
      <c r="AK93" s="2">
        <v>0</v>
      </c>
      <c r="AL93" s="2">
        <v>2</v>
      </c>
      <c r="AM93" s="15">
        <f t="shared" si="1597"/>
        <v>23</v>
      </c>
      <c r="AN93" s="15">
        <f t="shared" ref="AN93:AN96" si="1963">AF93+AG93+AH93*1.5+AI93*2.3+AJ93*2+AK93*0.4+AL93*0.2</f>
        <v>21.9</v>
      </c>
      <c r="AO93" s="32">
        <f>AO91+"00:15"</f>
        <v>1.6666666666666714</v>
      </c>
      <c r="AP93" s="2">
        <v>77</v>
      </c>
      <c r="AQ93" s="2">
        <v>12</v>
      </c>
      <c r="AR93" s="2">
        <v>5</v>
      </c>
      <c r="AS93" s="2">
        <v>0</v>
      </c>
      <c r="AT93" s="2">
        <v>1</v>
      </c>
      <c r="AU93" s="2">
        <v>6</v>
      </c>
      <c r="AV93" s="2">
        <v>0</v>
      </c>
      <c r="AW93" s="15">
        <f t="shared" si="1599"/>
        <v>101</v>
      </c>
      <c r="AX93" s="15">
        <f t="shared" ref="AX93:AX96" si="1964">AP93+AQ93+AR93*1.5+AS93*2.3+AT93*2+AU93*0.4+AV93*0.2</f>
        <v>100.9</v>
      </c>
      <c r="AY93" s="32">
        <f>AY91+"00:15"</f>
        <v>1.6666666666666714</v>
      </c>
      <c r="AZ93" s="2">
        <v>0</v>
      </c>
      <c r="BA93" s="2">
        <v>0</v>
      </c>
      <c r="BB93" s="2">
        <v>0</v>
      </c>
      <c r="BC93" s="2">
        <v>0</v>
      </c>
      <c r="BD93" s="2">
        <v>0</v>
      </c>
      <c r="BE93" s="2">
        <v>0</v>
      </c>
      <c r="BF93" s="2">
        <v>0</v>
      </c>
      <c r="BG93" s="15">
        <f t="shared" si="1601"/>
        <v>0</v>
      </c>
      <c r="BH93" s="15">
        <f t="shared" ref="BH93:BH96" si="1965">AZ93+BA93+BB93*1.5+BC93*2.3+BD93*2+BE93*0.4+BF93*0.2</f>
        <v>0</v>
      </c>
      <c r="BI93" s="32">
        <f>BI91+"00:15"</f>
        <v>1.6666666666666714</v>
      </c>
      <c r="BJ93" s="2">
        <v>130</v>
      </c>
      <c r="BK93" s="2">
        <v>22</v>
      </c>
      <c r="BL93" s="2">
        <v>3</v>
      </c>
      <c r="BM93" s="2">
        <v>0</v>
      </c>
      <c r="BN93" s="2">
        <v>5</v>
      </c>
      <c r="BO93" s="2">
        <v>6</v>
      </c>
      <c r="BP93" s="2">
        <v>3</v>
      </c>
      <c r="BQ93" s="15">
        <f t="shared" si="1603"/>
        <v>169</v>
      </c>
      <c r="BR93" s="15">
        <f t="shared" ref="BR93:BR96" si="1966">BJ93+BK93+BL93*1.5+BM93*2.3+BN93*2+BO93*0.4+BP93*0.2</f>
        <v>169.5</v>
      </c>
      <c r="BS93" s="32">
        <f>BS91+"00:15"</f>
        <v>1.6666666666666714</v>
      </c>
      <c r="BT93" s="2">
        <v>2</v>
      </c>
      <c r="BU93" s="2">
        <v>0</v>
      </c>
      <c r="BV93" s="2">
        <v>0</v>
      </c>
      <c r="BW93" s="2">
        <v>0</v>
      </c>
      <c r="BX93" s="2">
        <v>0</v>
      </c>
      <c r="BY93" s="2">
        <v>0</v>
      </c>
      <c r="BZ93" s="2">
        <v>1</v>
      </c>
      <c r="CA93" s="15">
        <f t="shared" si="1605"/>
        <v>3</v>
      </c>
      <c r="CB93" s="15">
        <f t="shared" ref="CB93:CB96" si="1967">BT93+BU93+BV93*1.5+BW93*2.3+BX93*2+BY93*0.4+BZ93*0.2</f>
        <v>2.2000000000000002</v>
      </c>
      <c r="CC93" s="32">
        <f>CC91+"00:15"</f>
        <v>1.6666666666666714</v>
      </c>
      <c r="CD93" s="2">
        <v>0</v>
      </c>
      <c r="CE93" s="2">
        <v>0</v>
      </c>
      <c r="CF93" s="2">
        <v>0</v>
      </c>
      <c r="CG93" s="2">
        <v>0</v>
      </c>
      <c r="CH93" s="2">
        <v>0</v>
      </c>
      <c r="CI93" s="2">
        <v>0</v>
      </c>
      <c r="CJ93" s="2">
        <v>0</v>
      </c>
      <c r="CK93" s="15">
        <f t="shared" si="1607"/>
        <v>0</v>
      </c>
      <c r="CL93" s="15">
        <f t="shared" ref="CL93:CL96" si="1968">CD93+CE93+CF93*1.5+CG93*2.3+CH93*2+CI93*0.4+CJ93*0.2</f>
        <v>0</v>
      </c>
      <c r="CM93" s="32">
        <f>CM91+"00:15"</f>
        <v>1.6666666666666714</v>
      </c>
      <c r="CN93" s="2">
        <f t="shared" si="1480"/>
        <v>22</v>
      </c>
      <c r="CO93" s="2">
        <f t="shared" si="1468"/>
        <v>0</v>
      </c>
      <c r="CP93" s="2">
        <f t="shared" si="1468"/>
        <v>1</v>
      </c>
      <c r="CQ93" s="2">
        <f t="shared" si="1468"/>
        <v>0</v>
      </c>
      <c r="CR93" s="2">
        <f t="shared" si="1468"/>
        <v>0</v>
      </c>
      <c r="CS93" s="2">
        <f t="shared" si="1468"/>
        <v>0</v>
      </c>
      <c r="CT93" s="2">
        <f t="shared" si="1468"/>
        <v>3</v>
      </c>
      <c r="CU93" s="15">
        <f t="shared" si="1468"/>
        <v>26</v>
      </c>
      <c r="CV93" s="15">
        <f t="shared" ref="CV93:CV96" si="1969">CN93+CO93+CP93*1.5+CQ93*2.3+CR93*2+CS93*0.4+CT93*0.2</f>
        <v>24.1</v>
      </c>
      <c r="CW93" s="32">
        <f>CW91+"00:15"</f>
        <v>1.6666666666666714</v>
      </c>
      <c r="CX93" s="2">
        <f t="shared" si="1481"/>
        <v>17</v>
      </c>
      <c r="CY93" s="2">
        <f t="shared" si="1470"/>
        <v>3</v>
      </c>
      <c r="CZ93" s="2">
        <f t="shared" si="1470"/>
        <v>3</v>
      </c>
      <c r="DA93" s="2">
        <f t="shared" si="1470"/>
        <v>0</v>
      </c>
      <c r="DB93" s="2">
        <f t="shared" si="1470"/>
        <v>1</v>
      </c>
      <c r="DC93" s="2">
        <f t="shared" si="1470"/>
        <v>0</v>
      </c>
      <c r="DD93" s="2">
        <f t="shared" si="1470"/>
        <v>4</v>
      </c>
      <c r="DE93" s="15">
        <f t="shared" si="1470"/>
        <v>28</v>
      </c>
      <c r="DF93" s="15">
        <f t="shared" ref="DF93:DF96" si="1970">CX93+CY93+CZ93*1.5+DA93*2.3+DB93*2+DC93*0.4+DD93*0.2</f>
        <v>27.3</v>
      </c>
      <c r="DG93" s="32">
        <f>DG91+"00:15"</f>
        <v>1.6666666666666714</v>
      </c>
      <c r="DH93" s="2">
        <f t="shared" si="1482"/>
        <v>145</v>
      </c>
      <c r="DI93" s="2">
        <f t="shared" si="1472"/>
        <v>25</v>
      </c>
      <c r="DJ93" s="2">
        <f t="shared" si="1472"/>
        <v>6</v>
      </c>
      <c r="DK93" s="2">
        <f t="shared" si="1472"/>
        <v>0</v>
      </c>
      <c r="DL93" s="2">
        <f t="shared" si="1472"/>
        <v>6</v>
      </c>
      <c r="DM93" s="2">
        <f t="shared" si="1472"/>
        <v>6</v>
      </c>
      <c r="DN93" s="2">
        <f t="shared" si="1472"/>
        <v>7</v>
      </c>
      <c r="DO93" s="15">
        <f t="shared" si="1472"/>
        <v>195</v>
      </c>
      <c r="DP93" s="15">
        <f t="shared" ref="DP93:DP96" si="1971">DH93+DI93+DJ93*1.5+DK93*2.3+DL93*2+DM93*0.4+DN93*0.2</f>
        <v>194.8</v>
      </c>
      <c r="DQ93" s="32">
        <f>DQ91+"00:15"</f>
        <v>1.6666666666666714</v>
      </c>
      <c r="DR93" s="2">
        <f t="shared" si="1483"/>
        <v>97</v>
      </c>
      <c r="DS93" s="2">
        <f t="shared" si="1474"/>
        <v>12</v>
      </c>
      <c r="DT93" s="2">
        <f t="shared" si="1474"/>
        <v>6</v>
      </c>
      <c r="DU93" s="2">
        <f t="shared" si="1474"/>
        <v>0</v>
      </c>
      <c r="DV93" s="2">
        <f t="shared" si="1474"/>
        <v>1</v>
      </c>
      <c r="DW93" s="2">
        <f t="shared" si="1474"/>
        <v>6</v>
      </c>
      <c r="DX93" s="2">
        <f t="shared" si="1474"/>
        <v>2</v>
      </c>
      <c r="DY93" s="15">
        <f t="shared" si="1474"/>
        <v>124</v>
      </c>
      <c r="DZ93" s="15">
        <f t="shared" ref="DZ93:DZ96" si="1972">DR93+DS93+DT93*1.5+DU93*2.3+DV93*2+DW93*0.4+DX93*0.2</f>
        <v>122.80000000000001</v>
      </c>
      <c r="EA93" s="32">
        <f>EA91+"00:15"</f>
        <v>1.6666666666666714</v>
      </c>
      <c r="EB93" s="2">
        <f t="shared" si="1484"/>
        <v>79</v>
      </c>
      <c r="EC93" s="2">
        <f t="shared" si="1476"/>
        <v>12</v>
      </c>
      <c r="ED93" s="2">
        <f t="shared" si="1476"/>
        <v>5</v>
      </c>
      <c r="EE93" s="2">
        <f t="shared" si="1476"/>
        <v>0</v>
      </c>
      <c r="EF93" s="2">
        <f t="shared" si="1476"/>
        <v>1</v>
      </c>
      <c r="EG93" s="2">
        <f t="shared" si="1476"/>
        <v>6</v>
      </c>
      <c r="EH93" s="2">
        <f t="shared" si="1476"/>
        <v>0</v>
      </c>
      <c r="EI93" s="15">
        <f t="shared" si="1476"/>
        <v>103</v>
      </c>
      <c r="EJ93" s="15">
        <f t="shared" ref="EJ93:EJ96" si="1973">EB93+EC93+ED93*1.5+EE93*2.3+EF93*2+EG93*0.4+EH93*0.2</f>
        <v>102.9</v>
      </c>
      <c r="EK93" s="32">
        <f>EK91+"00:15"</f>
        <v>1.6666666666666714</v>
      </c>
      <c r="EL93" s="2">
        <f t="shared" si="1485"/>
        <v>132</v>
      </c>
      <c r="EM93" s="2">
        <f t="shared" si="1478"/>
        <v>22</v>
      </c>
      <c r="EN93" s="2">
        <f t="shared" si="1478"/>
        <v>3</v>
      </c>
      <c r="EO93" s="2">
        <f t="shared" si="1478"/>
        <v>0</v>
      </c>
      <c r="EP93" s="2">
        <f t="shared" si="1478"/>
        <v>5</v>
      </c>
      <c r="EQ93" s="2">
        <f t="shared" si="1478"/>
        <v>6</v>
      </c>
      <c r="ER93" s="2">
        <f t="shared" si="1478"/>
        <v>4</v>
      </c>
      <c r="ES93" s="15">
        <f t="shared" si="1478"/>
        <v>172</v>
      </c>
      <c r="ET93" s="15">
        <f t="shared" ref="ET93:ET96" si="1974">EL93+EM93+EN93*1.5+EO93*2.3+EP93*2+EQ93*0.4+ER93*0.2</f>
        <v>171.70000000000002</v>
      </c>
    </row>
    <row r="94" spans="1:150" x14ac:dyDescent="0.25">
      <c r="A94" s="32">
        <f>A93+"00:15"</f>
        <v>0.67708333333333304</v>
      </c>
      <c r="B94" s="2">
        <v>0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1</v>
      </c>
      <c r="I94" s="15">
        <f t="shared" si="1591"/>
        <v>1</v>
      </c>
      <c r="J94" s="15">
        <f t="shared" si="1960"/>
        <v>0.2</v>
      </c>
      <c r="K94" s="32">
        <f>K93+"00:15"</f>
        <v>0.67708333333333304</v>
      </c>
      <c r="L94" s="2">
        <v>13</v>
      </c>
      <c r="M94" s="2">
        <v>3</v>
      </c>
      <c r="N94" s="2">
        <v>1</v>
      </c>
      <c r="O94" s="2">
        <v>0</v>
      </c>
      <c r="P94" s="2">
        <v>0</v>
      </c>
      <c r="Q94" s="2">
        <v>2</v>
      </c>
      <c r="R94" s="2">
        <v>5</v>
      </c>
      <c r="S94" s="15">
        <f t="shared" si="1593"/>
        <v>24</v>
      </c>
      <c r="T94" s="15">
        <f t="shared" si="1961"/>
        <v>19.3</v>
      </c>
      <c r="U94" s="32">
        <f>U93+"00:15"</f>
        <v>1.6770833333333381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15">
        <f t="shared" si="1595"/>
        <v>0</v>
      </c>
      <c r="AD94" s="15">
        <f t="shared" si="1962"/>
        <v>0</v>
      </c>
      <c r="AE94" s="32">
        <f>AE93+"00:15"</f>
        <v>1.6770833333333381</v>
      </c>
      <c r="AF94" s="2">
        <v>13</v>
      </c>
      <c r="AG94" s="2">
        <v>1</v>
      </c>
      <c r="AH94" s="2">
        <v>0</v>
      </c>
      <c r="AI94" s="2">
        <v>0</v>
      </c>
      <c r="AJ94" s="2">
        <v>0</v>
      </c>
      <c r="AK94" s="2">
        <v>0</v>
      </c>
      <c r="AL94" s="2">
        <v>3</v>
      </c>
      <c r="AM94" s="15">
        <f t="shared" si="1597"/>
        <v>17</v>
      </c>
      <c r="AN94" s="15">
        <f t="shared" si="1963"/>
        <v>14.6</v>
      </c>
      <c r="AO94" s="32">
        <f>AO93+"00:15"</f>
        <v>1.6770833333333381</v>
      </c>
      <c r="AP94" s="2">
        <v>71</v>
      </c>
      <c r="AQ94" s="2">
        <v>19</v>
      </c>
      <c r="AR94" s="2">
        <v>2</v>
      </c>
      <c r="AS94" s="2">
        <v>0</v>
      </c>
      <c r="AT94" s="2">
        <v>2</v>
      </c>
      <c r="AU94" s="2">
        <v>5</v>
      </c>
      <c r="AV94" s="2">
        <v>2</v>
      </c>
      <c r="AW94" s="15">
        <f t="shared" si="1599"/>
        <v>101</v>
      </c>
      <c r="AX94" s="15">
        <f t="shared" si="1964"/>
        <v>99.4</v>
      </c>
      <c r="AY94" s="32">
        <f>AY93+"00:15"</f>
        <v>1.6770833333333381</v>
      </c>
      <c r="AZ94" s="2">
        <v>0</v>
      </c>
      <c r="BA94" s="2">
        <v>0</v>
      </c>
      <c r="BB94" s="2">
        <v>0</v>
      </c>
      <c r="BC94" s="2">
        <v>0</v>
      </c>
      <c r="BD94" s="2">
        <v>0</v>
      </c>
      <c r="BE94" s="2">
        <v>0</v>
      </c>
      <c r="BF94" s="2">
        <v>0</v>
      </c>
      <c r="BG94" s="15">
        <f t="shared" si="1601"/>
        <v>0</v>
      </c>
      <c r="BH94" s="15">
        <f t="shared" si="1965"/>
        <v>0</v>
      </c>
      <c r="BI94" s="32">
        <f>BI93+"00:15"</f>
        <v>1.6770833333333381</v>
      </c>
      <c r="BJ94" s="2">
        <v>119</v>
      </c>
      <c r="BK94" s="2">
        <v>36</v>
      </c>
      <c r="BL94" s="2">
        <v>5</v>
      </c>
      <c r="BM94" s="2">
        <v>1</v>
      </c>
      <c r="BN94" s="2">
        <v>2</v>
      </c>
      <c r="BO94" s="2">
        <v>4</v>
      </c>
      <c r="BP94" s="2">
        <v>3</v>
      </c>
      <c r="BQ94" s="15">
        <f t="shared" si="1603"/>
        <v>170</v>
      </c>
      <c r="BR94" s="15">
        <f t="shared" si="1966"/>
        <v>171</v>
      </c>
      <c r="BS94" s="32">
        <f>BS93+"00:15"</f>
        <v>1.6770833333333381</v>
      </c>
      <c r="BT94" s="2">
        <v>0</v>
      </c>
      <c r="BU94" s="2">
        <v>1</v>
      </c>
      <c r="BV94" s="2">
        <v>0</v>
      </c>
      <c r="BW94" s="2">
        <v>0</v>
      </c>
      <c r="BX94" s="2">
        <v>0</v>
      </c>
      <c r="BY94" s="2">
        <v>0</v>
      </c>
      <c r="BZ94" s="2">
        <v>0</v>
      </c>
      <c r="CA94" s="15">
        <f t="shared" si="1605"/>
        <v>1</v>
      </c>
      <c r="CB94" s="15">
        <f t="shared" si="1967"/>
        <v>1</v>
      </c>
      <c r="CC94" s="32">
        <f>CC93+"00:15"</f>
        <v>1.6770833333333381</v>
      </c>
      <c r="CD94" s="2">
        <v>0</v>
      </c>
      <c r="CE94" s="2">
        <v>0</v>
      </c>
      <c r="CF94" s="2">
        <v>0</v>
      </c>
      <c r="CG94" s="2">
        <v>0</v>
      </c>
      <c r="CH94" s="2">
        <v>0</v>
      </c>
      <c r="CI94" s="2">
        <v>0</v>
      </c>
      <c r="CJ94" s="2">
        <v>0</v>
      </c>
      <c r="CK94" s="15">
        <f t="shared" si="1607"/>
        <v>0</v>
      </c>
      <c r="CL94" s="15">
        <f t="shared" si="1968"/>
        <v>0</v>
      </c>
      <c r="CM94" s="32">
        <f>CM93+"00:15"</f>
        <v>1.6770833333333381</v>
      </c>
      <c r="CN94" s="2">
        <f t="shared" si="1480"/>
        <v>13</v>
      </c>
      <c r="CO94" s="2">
        <f t="shared" si="1468"/>
        <v>2</v>
      </c>
      <c r="CP94" s="2">
        <f t="shared" si="1468"/>
        <v>0</v>
      </c>
      <c r="CQ94" s="2">
        <f t="shared" si="1468"/>
        <v>0</v>
      </c>
      <c r="CR94" s="2">
        <f t="shared" si="1468"/>
        <v>0</v>
      </c>
      <c r="CS94" s="2">
        <f t="shared" si="1468"/>
        <v>0</v>
      </c>
      <c r="CT94" s="2">
        <f t="shared" si="1468"/>
        <v>3</v>
      </c>
      <c r="CU94" s="15">
        <f t="shared" si="1468"/>
        <v>18</v>
      </c>
      <c r="CV94" s="15">
        <f t="shared" si="1969"/>
        <v>15.6</v>
      </c>
      <c r="CW94" s="32">
        <f>CW93+"00:15"</f>
        <v>1.6770833333333381</v>
      </c>
      <c r="CX94" s="2">
        <f t="shared" si="1481"/>
        <v>13</v>
      </c>
      <c r="CY94" s="2">
        <f t="shared" si="1470"/>
        <v>3</v>
      </c>
      <c r="CZ94" s="2">
        <f t="shared" si="1470"/>
        <v>1</v>
      </c>
      <c r="DA94" s="2">
        <f t="shared" si="1470"/>
        <v>0</v>
      </c>
      <c r="DB94" s="2">
        <f t="shared" si="1470"/>
        <v>0</v>
      </c>
      <c r="DC94" s="2">
        <f t="shared" si="1470"/>
        <v>2</v>
      </c>
      <c r="DD94" s="2">
        <f t="shared" si="1470"/>
        <v>6</v>
      </c>
      <c r="DE94" s="15">
        <f t="shared" si="1470"/>
        <v>25</v>
      </c>
      <c r="DF94" s="15">
        <f t="shared" si="1970"/>
        <v>19.5</v>
      </c>
      <c r="DG94" s="32">
        <f>DG93+"00:15"</f>
        <v>1.6770833333333381</v>
      </c>
      <c r="DH94" s="2">
        <f t="shared" si="1482"/>
        <v>132</v>
      </c>
      <c r="DI94" s="2">
        <f t="shared" si="1472"/>
        <v>39</v>
      </c>
      <c r="DJ94" s="2">
        <f t="shared" si="1472"/>
        <v>6</v>
      </c>
      <c r="DK94" s="2">
        <f t="shared" si="1472"/>
        <v>1</v>
      </c>
      <c r="DL94" s="2">
        <f t="shared" si="1472"/>
        <v>2</v>
      </c>
      <c r="DM94" s="2">
        <f t="shared" si="1472"/>
        <v>6</v>
      </c>
      <c r="DN94" s="2">
        <f t="shared" si="1472"/>
        <v>8</v>
      </c>
      <c r="DO94" s="15">
        <f t="shared" si="1472"/>
        <v>194</v>
      </c>
      <c r="DP94" s="15">
        <f t="shared" si="1971"/>
        <v>190.3</v>
      </c>
      <c r="DQ94" s="32">
        <f>DQ93+"00:15"</f>
        <v>1.6770833333333381</v>
      </c>
      <c r="DR94" s="2">
        <f t="shared" si="1483"/>
        <v>84</v>
      </c>
      <c r="DS94" s="2">
        <f t="shared" si="1474"/>
        <v>20</v>
      </c>
      <c r="DT94" s="2">
        <f t="shared" si="1474"/>
        <v>2</v>
      </c>
      <c r="DU94" s="2">
        <f t="shared" si="1474"/>
        <v>0</v>
      </c>
      <c r="DV94" s="2">
        <f t="shared" si="1474"/>
        <v>2</v>
      </c>
      <c r="DW94" s="2">
        <f t="shared" si="1474"/>
        <v>5</v>
      </c>
      <c r="DX94" s="2">
        <f t="shared" si="1474"/>
        <v>5</v>
      </c>
      <c r="DY94" s="15">
        <f t="shared" si="1474"/>
        <v>118</v>
      </c>
      <c r="DZ94" s="15">
        <f t="shared" si="1972"/>
        <v>114</v>
      </c>
      <c r="EA94" s="32">
        <f>EA93+"00:15"</f>
        <v>1.6770833333333381</v>
      </c>
      <c r="EB94" s="2">
        <f t="shared" si="1484"/>
        <v>71</v>
      </c>
      <c r="EC94" s="2">
        <f t="shared" si="1476"/>
        <v>19</v>
      </c>
      <c r="ED94" s="2">
        <f t="shared" si="1476"/>
        <v>2</v>
      </c>
      <c r="EE94" s="2">
        <f t="shared" si="1476"/>
        <v>0</v>
      </c>
      <c r="EF94" s="2">
        <f t="shared" si="1476"/>
        <v>2</v>
      </c>
      <c r="EG94" s="2">
        <f t="shared" si="1476"/>
        <v>5</v>
      </c>
      <c r="EH94" s="2">
        <f t="shared" si="1476"/>
        <v>3</v>
      </c>
      <c r="EI94" s="15">
        <f t="shared" si="1476"/>
        <v>102</v>
      </c>
      <c r="EJ94" s="15">
        <f t="shared" si="1973"/>
        <v>99.6</v>
      </c>
      <c r="EK94" s="32">
        <f>EK93+"00:15"</f>
        <v>1.6770833333333381</v>
      </c>
      <c r="EL94" s="2">
        <f t="shared" si="1485"/>
        <v>119</v>
      </c>
      <c r="EM94" s="2">
        <f t="shared" si="1478"/>
        <v>37</v>
      </c>
      <c r="EN94" s="2">
        <f t="shared" si="1478"/>
        <v>5</v>
      </c>
      <c r="EO94" s="2">
        <f t="shared" si="1478"/>
        <v>1</v>
      </c>
      <c r="EP94" s="2">
        <f t="shared" si="1478"/>
        <v>2</v>
      </c>
      <c r="EQ94" s="2">
        <f t="shared" si="1478"/>
        <v>4</v>
      </c>
      <c r="ER94" s="2">
        <f t="shared" si="1478"/>
        <v>3</v>
      </c>
      <c r="ES94" s="15">
        <f t="shared" si="1478"/>
        <v>171</v>
      </c>
      <c r="ET94" s="15">
        <f t="shared" si="1974"/>
        <v>172</v>
      </c>
    </row>
    <row r="95" spans="1:150" x14ac:dyDescent="0.25">
      <c r="A95" s="32">
        <f t="shared" ref="A95:A96" si="1975">A94+"00:15"</f>
        <v>0.68749999999999967</v>
      </c>
      <c r="B95" s="2">
        <v>0</v>
      </c>
      <c r="C95" s="2">
        <v>1</v>
      </c>
      <c r="D95" s="2">
        <v>0</v>
      </c>
      <c r="E95" s="2">
        <v>0</v>
      </c>
      <c r="F95" s="2">
        <v>0</v>
      </c>
      <c r="G95" s="2">
        <v>1</v>
      </c>
      <c r="H95" s="2">
        <v>0</v>
      </c>
      <c r="I95" s="15">
        <f t="shared" si="1591"/>
        <v>2</v>
      </c>
      <c r="J95" s="15">
        <f t="shared" si="1960"/>
        <v>1.4</v>
      </c>
      <c r="K95" s="32">
        <f t="shared" ref="K95:K96" si="1976">K94+"00:15"</f>
        <v>0.68749999999999967</v>
      </c>
      <c r="L95" s="2">
        <v>22</v>
      </c>
      <c r="M95" s="2">
        <v>3</v>
      </c>
      <c r="N95" s="2">
        <v>0</v>
      </c>
      <c r="O95" s="2">
        <v>0</v>
      </c>
      <c r="P95" s="2">
        <v>3</v>
      </c>
      <c r="Q95" s="2">
        <v>0</v>
      </c>
      <c r="R95" s="2">
        <v>1</v>
      </c>
      <c r="S95" s="15">
        <f t="shared" si="1593"/>
        <v>29</v>
      </c>
      <c r="T95" s="15">
        <f t="shared" si="1961"/>
        <v>31.2</v>
      </c>
      <c r="U95" s="32">
        <f t="shared" ref="U95:U96" si="1977">U94+"00:15"</f>
        <v>1.6875000000000049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15">
        <f t="shared" si="1595"/>
        <v>0</v>
      </c>
      <c r="AD95" s="15">
        <f t="shared" si="1962"/>
        <v>0</v>
      </c>
      <c r="AE95" s="32">
        <f t="shared" ref="AE95:AE96" si="1978">AE94+"00:15"</f>
        <v>1.6875000000000049</v>
      </c>
      <c r="AF95" s="2">
        <v>13</v>
      </c>
      <c r="AG95" s="2">
        <v>0</v>
      </c>
      <c r="AH95" s="2">
        <v>0</v>
      </c>
      <c r="AI95" s="2">
        <v>0</v>
      </c>
      <c r="AJ95" s="2">
        <v>0</v>
      </c>
      <c r="AK95" s="2">
        <v>2</v>
      </c>
      <c r="AL95" s="2">
        <v>0</v>
      </c>
      <c r="AM95" s="15">
        <f t="shared" si="1597"/>
        <v>15</v>
      </c>
      <c r="AN95" s="15">
        <f t="shared" si="1963"/>
        <v>13.8</v>
      </c>
      <c r="AO95" s="32">
        <f t="shared" ref="AO95:AO96" si="1979">AO94+"00:15"</f>
        <v>1.6875000000000049</v>
      </c>
      <c r="AP95" s="2">
        <v>84</v>
      </c>
      <c r="AQ95" s="2">
        <v>17</v>
      </c>
      <c r="AR95" s="2">
        <v>0</v>
      </c>
      <c r="AS95" s="2">
        <v>0</v>
      </c>
      <c r="AT95" s="2">
        <v>3</v>
      </c>
      <c r="AU95" s="2">
        <v>9</v>
      </c>
      <c r="AV95" s="2">
        <v>1</v>
      </c>
      <c r="AW95" s="15">
        <f t="shared" si="1599"/>
        <v>114</v>
      </c>
      <c r="AX95" s="15">
        <f t="shared" si="1964"/>
        <v>110.8</v>
      </c>
      <c r="AY95" s="32">
        <f t="shared" ref="AY95:AY96" si="1980">AY94+"00:15"</f>
        <v>1.6875000000000049</v>
      </c>
      <c r="AZ95" s="2">
        <v>0</v>
      </c>
      <c r="BA95" s="2">
        <v>0</v>
      </c>
      <c r="BB95" s="2">
        <v>0</v>
      </c>
      <c r="BC95" s="2">
        <v>0</v>
      </c>
      <c r="BD95" s="2">
        <v>0</v>
      </c>
      <c r="BE95" s="2">
        <v>0</v>
      </c>
      <c r="BF95" s="2">
        <v>0</v>
      </c>
      <c r="BG95" s="15">
        <f t="shared" si="1601"/>
        <v>0</v>
      </c>
      <c r="BH95" s="15">
        <f t="shared" si="1965"/>
        <v>0</v>
      </c>
      <c r="BI95" s="32">
        <f t="shared" ref="BI95:BI96" si="1981">BI94+"00:15"</f>
        <v>1.6875000000000049</v>
      </c>
      <c r="BJ95" s="2">
        <v>136</v>
      </c>
      <c r="BK95" s="2">
        <v>27</v>
      </c>
      <c r="BL95" s="2">
        <v>2</v>
      </c>
      <c r="BM95" s="2">
        <v>1</v>
      </c>
      <c r="BN95" s="2">
        <v>1</v>
      </c>
      <c r="BO95" s="2">
        <v>6</v>
      </c>
      <c r="BP95" s="2">
        <v>2</v>
      </c>
      <c r="BQ95" s="15">
        <f t="shared" si="1603"/>
        <v>175</v>
      </c>
      <c r="BR95" s="15">
        <f t="shared" si="1966"/>
        <v>173.10000000000002</v>
      </c>
      <c r="BS95" s="32">
        <f t="shared" ref="BS95:BS96" si="1982">BS94+"00:15"</f>
        <v>1.6875000000000049</v>
      </c>
      <c r="BT95" s="2">
        <v>0</v>
      </c>
      <c r="BU95" s="2">
        <v>0</v>
      </c>
      <c r="BV95" s="2">
        <v>0</v>
      </c>
      <c r="BW95" s="2">
        <v>0</v>
      </c>
      <c r="BX95" s="2">
        <v>0</v>
      </c>
      <c r="BY95" s="2">
        <v>0</v>
      </c>
      <c r="BZ95" s="2">
        <v>0</v>
      </c>
      <c r="CA95" s="15">
        <f t="shared" si="1605"/>
        <v>0</v>
      </c>
      <c r="CB95" s="15">
        <f t="shared" si="1967"/>
        <v>0</v>
      </c>
      <c r="CC95" s="32">
        <f t="shared" ref="CC95:CC96" si="1983">CC94+"00:15"</f>
        <v>1.6875000000000049</v>
      </c>
      <c r="CD95" s="2">
        <v>0</v>
      </c>
      <c r="CE95" s="2">
        <v>0</v>
      </c>
      <c r="CF95" s="2">
        <v>0</v>
      </c>
      <c r="CG95" s="2">
        <v>0</v>
      </c>
      <c r="CH95" s="2">
        <v>0</v>
      </c>
      <c r="CI95" s="2">
        <v>0</v>
      </c>
      <c r="CJ95" s="2">
        <v>0</v>
      </c>
      <c r="CK95" s="15">
        <f t="shared" si="1607"/>
        <v>0</v>
      </c>
      <c r="CL95" s="15">
        <f t="shared" si="1968"/>
        <v>0</v>
      </c>
      <c r="CM95" s="32">
        <f t="shared" ref="CM95:CM96" si="1984">CM94+"00:15"</f>
        <v>1.6875000000000049</v>
      </c>
      <c r="CN95" s="2">
        <f t="shared" si="1480"/>
        <v>13</v>
      </c>
      <c r="CO95" s="2">
        <f t="shared" si="1468"/>
        <v>0</v>
      </c>
      <c r="CP95" s="2">
        <f t="shared" si="1468"/>
        <v>0</v>
      </c>
      <c r="CQ95" s="2">
        <f t="shared" si="1468"/>
        <v>0</v>
      </c>
      <c r="CR95" s="2">
        <f t="shared" si="1468"/>
        <v>0</v>
      </c>
      <c r="CS95" s="2">
        <f t="shared" si="1468"/>
        <v>2</v>
      </c>
      <c r="CT95" s="2">
        <f t="shared" si="1468"/>
        <v>0</v>
      </c>
      <c r="CU95" s="15">
        <f t="shared" si="1468"/>
        <v>15</v>
      </c>
      <c r="CV95" s="15">
        <f t="shared" si="1969"/>
        <v>13.8</v>
      </c>
      <c r="CW95" s="32">
        <f t="shared" ref="CW95:CW96" si="1985">CW94+"00:15"</f>
        <v>1.6875000000000049</v>
      </c>
      <c r="CX95" s="2">
        <f t="shared" si="1481"/>
        <v>22</v>
      </c>
      <c r="CY95" s="2">
        <f t="shared" si="1470"/>
        <v>4</v>
      </c>
      <c r="CZ95" s="2">
        <f t="shared" si="1470"/>
        <v>0</v>
      </c>
      <c r="DA95" s="2">
        <f t="shared" si="1470"/>
        <v>0</v>
      </c>
      <c r="DB95" s="2">
        <f t="shared" si="1470"/>
        <v>3</v>
      </c>
      <c r="DC95" s="2">
        <f t="shared" si="1470"/>
        <v>1</v>
      </c>
      <c r="DD95" s="2">
        <f t="shared" si="1470"/>
        <v>1</v>
      </c>
      <c r="DE95" s="15">
        <f t="shared" si="1470"/>
        <v>31</v>
      </c>
      <c r="DF95" s="15">
        <f t="shared" si="1970"/>
        <v>32.6</v>
      </c>
      <c r="DG95" s="32">
        <f t="shared" ref="DG95:DG96" si="1986">DG94+"00:15"</f>
        <v>1.6875000000000049</v>
      </c>
      <c r="DH95" s="2">
        <f t="shared" si="1482"/>
        <v>158</v>
      </c>
      <c r="DI95" s="2">
        <f t="shared" si="1472"/>
        <v>30</v>
      </c>
      <c r="DJ95" s="2">
        <f t="shared" si="1472"/>
        <v>2</v>
      </c>
      <c r="DK95" s="2">
        <f t="shared" si="1472"/>
        <v>1</v>
      </c>
      <c r="DL95" s="2">
        <f t="shared" si="1472"/>
        <v>4</v>
      </c>
      <c r="DM95" s="2">
        <f t="shared" si="1472"/>
        <v>6</v>
      </c>
      <c r="DN95" s="2">
        <f t="shared" si="1472"/>
        <v>3</v>
      </c>
      <c r="DO95" s="15">
        <f t="shared" si="1472"/>
        <v>204</v>
      </c>
      <c r="DP95" s="15">
        <f t="shared" si="1971"/>
        <v>204.3</v>
      </c>
      <c r="DQ95" s="32">
        <f t="shared" ref="DQ95:DQ96" si="1987">DQ94+"00:15"</f>
        <v>1.6875000000000049</v>
      </c>
      <c r="DR95" s="2">
        <f t="shared" si="1483"/>
        <v>97</v>
      </c>
      <c r="DS95" s="2">
        <f t="shared" si="1474"/>
        <v>17</v>
      </c>
      <c r="DT95" s="2">
        <f t="shared" si="1474"/>
        <v>0</v>
      </c>
      <c r="DU95" s="2">
        <f t="shared" si="1474"/>
        <v>0</v>
      </c>
      <c r="DV95" s="2">
        <f t="shared" si="1474"/>
        <v>3</v>
      </c>
      <c r="DW95" s="2">
        <f t="shared" si="1474"/>
        <v>11</v>
      </c>
      <c r="DX95" s="2">
        <f t="shared" si="1474"/>
        <v>1</v>
      </c>
      <c r="DY95" s="15">
        <f t="shared" si="1474"/>
        <v>129</v>
      </c>
      <c r="DZ95" s="15">
        <f t="shared" si="1972"/>
        <v>124.60000000000001</v>
      </c>
      <c r="EA95" s="32">
        <f t="shared" ref="EA95:EA96" si="1988">EA94+"00:15"</f>
        <v>1.6875000000000049</v>
      </c>
      <c r="EB95" s="2">
        <f t="shared" si="1484"/>
        <v>84</v>
      </c>
      <c r="EC95" s="2">
        <f t="shared" si="1476"/>
        <v>18</v>
      </c>
      <c r="ED95" s="2">
        <f t="shared" si="1476"/>
        <v>0</v>
      </c>
      <c r="EE95" s="2">
        <f t="shared" si="1476"/>
        <v>0</v>
      </c>
      <c r="EF95" s="2">
        <f t="shared" si="1476"/>
        <v>3</v>
      </c>
      <c r="EG95" s="2">
        <f t="shared" si="1476"/>
        <v>10</v>
      </c>
      <c r="EH95" s="2">
        <f t="shared" si="1476"/>
        <v>1</v>
      </c>
      <c r="EI95" s="15">
        <f t="shared" si="1476"/>
        <v>116</v>
      </c>
      <c r="EJ95" s="15">
        <f t="shared" si="1973"/>
        <v>112.2</v>
      </c>
      <c r="EK95" s="32">
        <f t="shared" ref="EK95:EK96" si="1989">EK94+"00:15"</f>
        <v>1.6875000000000049</v>
      </c>
      <c r="EL95" s="2">
        <f t="shared" si="1485"/>
        <v>136</v>
      </c>
      <c r="EM95" s="2">
        <f t="shared" si="1478"/>
        <v>27</v>
      </c>
      <c r="EN95" s="2">
        <f t="shared" si="1478"/>
        <v>2</v>
      </c>
      <c r="EO95" s="2">
        <f t="shared" si="1478"/>
        <v>1</v>
      </c>
      <c r="EP95" s="2">
        <f t="shared" si="1478"/>
        <v>1</v>
      </c>
      <c r="EQ95" s="2">
        <f t="shared" si="1478"/>
        <v>6</v>
      </c>
      <c r="ER95" s="2">
        <f t="shared" si="1478"/>
        <v>2</v>
      </c>
      <c r="ES95" s="15">
        <f t="shared" si="1478"/>
        <v>175</v>
      </c>
      <c r="ET95" s="15">
        <f t="shared" si="1974"/>
        <v>173.10000000000002</v>
      </c>
    </row>
    <row r="96" spans="1:150" ht="13.8" thickBot="1" x14ac:dyDescent="0.3">
      <c r="A96" s="32">
        <f t="shared" si="1975"/>
        <v>0.6979166666666663</v>
      </c>
      <c r="B96" s="2">
        <v>0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1</v>
      </c>
      <c r="I96" s="15">
        <f t="shared" si="1591"/>
        <v>1</v>
      </c>
      <c r="J96" s="15">
        <f t="shared" si="1960"/>
        <v>0.2</v>
      </c>
      <c r="K96" s="32">
        <f t="shared" si="1976"/>
        <v>0.6979166666666663</v>
      </c>
      <c r="L96" s="2">
        <v>13</v>
      </c>
      <c r="M96" s="2">
        <v>2</v>
      </c>
      <c r="N96" s="2">
        <v>1</v>
      </c>
      <c r="O96" s="2">
        <v>0</v>
      </c>
      <c r="P96" s="2">
        <v>1</v>
      </c>
      <c r="Q96" s="2">
        <v>1</v>
      </c>
      <c r="R96" s="2">
        <v>3</v>
      </c>
      <c r="S96" s="15">
        <f t="shared" si="1593"/>
        <v>21</v>
      </c>
      <c r="T96" s="15">
        <f t="shared" si="1961"/>
        <v>19.5</v>
      </c>
      <c r="U96" s="32">
        <f t="shared" si="1977"/>
        <v>1.6979166666666716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15">
        <f t="shared" si="1595"/>
        <v>0</v>
      </c>
      <c r="AD96" s="15">
        <f t="shared" si="1962"/>
        <v>0</v>
      </c>
      <c r="AE96" s="32">
        <f t="shared" si="1978"/>
        <v>1.6979166666666716</v>
      </c>
      <c r="AF96" s="2">
        <v>13</v>
      </c>
      <c r="AG96" s="2">
        <v>1</v>
      </c>
      <c r="AH96" s="2">
        <v>1</v>
      </c>
      <c r="AI96" s="2">
        <v>0</v>
      </c>
      <c r="AJ96" s="2">
        <v>0</v>
      </c>
      <c r="AK96" s="2">
        <v>1</v>
      </c>
      <c r="AL96" s="2">
        <v>3</v>
      </c>
      <c r="AM96" s="15">
        <f t="shared" si="1597"/>
        <v>19</v>
      </c>
      <c r="AN96" s="15">
        <f t="shared" si="1963"/>
        <v>16.5</v>
      </c>
      <c r="AO96" s="32">
        <f t="shared" si="1979"/>
        <v>1.6979166666666716</v>
      </c>
      <c r="AP96" s="2">
        <v>80</v>
      </c>
      <c r="AQ96" s="2">
        <v>11</v>
      </c>
      <c r="AR96" s="2">
        <v>2</v>
      </c>
      <c r="AS96" s="2">
        <v>0</v>
      </c>
      <c r="AT96" s="2">
        <v>2</v>
      </c>
      <c r="AU96" s="2">
        <v>7</v>
      </c>
      <c r="AV96" s="2">
        <v>2</v>
      </c>
      <c r="AW96" s="15">
        <f t="shared" si="1599"/>
        <v>104</v>
      </c>
      <c r="AX96" s="15">
        <f t="shared" si="1964"/>
        <v>101.2</v>
      </c>
      <c r="AY96" s="32">
        <f t="shared" si="1980"/>
        <v>1.6979166666666716</v>
      </c>
      <c r="AZ96" s="2">
        <v>0</v>
      </c>
      <c r="BA96" s="2">
        <v>0</v>
      </c>
      <c r="BB96" s="2">
        <v>0</v>
      </c>
      <c r="BC96" s="2">
        <v>0</v>
      </c>
      <c r="BD96" s="2">
        <v>0</v>
      </c>
      <c r="BE96" s="2">
        <v>0</v>
      </c>
      <c r="BF96" s="2">
        <v>0</v>
      </c>
      <c r="BG96" s="15">
        <f t="shared" si="1601"/>
        <v>0</v>
      </c>
      <c r="BH96" s="15">
        <f t="shared" si="1965"/>
        <v>0</v>
      </c>
      <c r="BI96" s="32">
        <f t="shared" si="1981"/>
        <v>1.6979166666666716</v>
      </c>
      <c r="BJ96" s="2">
        <v>123</v>
      </c>
      <c r="BK96" s="2">
        <v>38</v>
      </c>
      <c r="BL96" s="2">
        <v>2</v>
      </c>
      <c r="BM96" s="2">
        <v>0</v>
      </c>
      <c r="BN96" s="2">
        <v>4</v>
      </c>
      <c r="BO96" s="2">
        <v>14</v>
      </c>
      <c r="BP96" s="2">
        <v>4</v>
      </c>
      <c r="BQ96" s="15">
        <f t="shared" si="1603"/>
        <v>185</v>
      </c>
      <c r="BR96" s="15">
        <f t="shared" si="1966"/>
        <v>178.4</v>
      </c>
      <c r="BS96" s="32">
        <f t="shared" si="1982"/>
        <v>1.6979166666666716</v>
      </c>
      <c r="BT96" s="2">
        <v>2</v>
      </c>
      <c r="BU96" s="2">
        <v>2</v>
      </c>
      <c r="BV96" s="2">
        <v>0</v>
      </c>
      <c r="BW96" s="2">
        <v>0</v>
      </c>
      <c r="BX96" s="2">
        <v>0</v>
      </c>
      <c r="BY96" s="2">
        <v>0</v>
      </c>
      <c r="BZ96" s="2">
        <v>0</v>
      </c>
      <c r="CA96" s="15">
        <f t="shared" si="1605"/>
        <v>4</v>
      </c>
      <c r="CB96" s="15">
        <f t="shared" si="1967"/>
        <v>4</v>
      </c>
      <c r="CC96" s="32">
        <f t="shared" si="1983"/>
        <v>1.6979166666666716</v>
      </c>
      <c r="CD96" s="2">
        <v>0</v>
      </c>
      <c r="CE96" s="2">
        <v>0</v>
      </c>
      <c r="CF96" s="2">
        <v>0</v>
      </c>
      <c r="CG96" s="2">
        <v>0</v>
      </c>
      <c r="CH96" s="2">
        <v>0</v>
      </c>
      <c r="CI96" s="2">
        <v>0</v>
      </c>
      <c r="CJ96" s="2">
        <v>0</v>
      </c>
      <c r="CK96" s="15">
        <f t="shared" si="1607"/>
        <v>0</v>
      </c>
      <c r="CL96" s="15">
        <f t="shared" si="1968"/>
        <v>0</v>
      </c>
      <c r="CM96" s="32">
        <f t="shared" si="1984"/>
        <v>1.6979166666666716</v>
      </c>
      <c r="CN96" s="2">
        <f t="shared" si="1480"/>
        <v>15</v>
      </c>
      <c r="CO96" s="2">
        <f t="shared" si="1468"/>
        <v>3</v>
      </c>
      <c r="CP96" s="2">
        <f t="shared" si="1468"/>
        <v>1</v>
      </c>
      <c r="CQ96" s="2">
        <f t="shared" si="1468"/>
        <v>0</v>
      </c>
      <c r="CR96" s="2">
        <f t="shared" si="1468"/>
        <v>0</v>
      </c>
      <c r="CS96" s="2">
        <f t="shared" si="1468"/>
        <v>1</v>
      </c>
      <c r="CT96" s="2">
        <f t="shared" si="1468"/>
        <v>3</v>
      </c>
      <c r="CU96" s="15">
        <f t="shared" si="1468"/>
        <v>23</v>
      </c>
      <c r="CV96" s="15">
        <f t="shared" si="1969"/>
        <v>20.5</v>
      </c>
      <c r="CW96" s="32">
        <f t="shared" si="1985"/>
        <v>1.6979166666666716</v>
      </c>
      <c r="CX96" s="2">
        <f t="shared" si="1481"/>
        <v>13</v>
      </c>
      <c r="CY96" s="2">
        <f t="shared" si="1470"/>
        <v>2</v>
      </c>
      <c r="CZ96" s="2">
        <f t="shared" si="1470"/>
        <v>1</v>
      </c>
      <c r="DA96" s="2">
        <f t="shared" si="1470"/>
        <v>0</v>
      </c>
      <c r="DB96" s="2">
        <f t="shared" si="1470"/>
        <v>1</v>
      </c>
      <c r="DC96" s="2">
        <f t="shared" si="1470"/>
        <v>1</v>
      </c>
      <c r="DD96" s="2">
        <f t="shared" si="1470"/>
        <v>4</v>
      </c>
      <c r="DE96" s="15">
        <f t="shared" si="1470"/>
        <v>22</v>
      </c>
      <c r="DF96" s="15">
        <f t="shared" si="1970"/>
        <v>19.7</v>
      </c>
      <c r="DG96" s="32">
        <f t="shared" si="1986"/>
        <v>1.6979166666666716</v>
      </c>
      <c r="DH96" s="2">
        <f t="shared" si="1482"/>
        <v>136</v>
      </c>
      <c r="DI96" s="2">
        <f t="shared" si="1472"/>
        <v>40</v>
      </c>
      <c r="DJ96" s="2">
        <f t="shared" si="1472"/>
        <v>3</v>
      </c>
      <c r="DK96" s="2">
        <f t="shared" si="1472"/>
        <v>0</v>
      </c>
      <c r="DL96" s="2">
        <f t="shared" si="1472"/>
        <v>5</v>
      </c>
      <c r="DM96" s="2">
        <f t="shared" si="1472"/>
        <v>15</v>
      </c>
      <c r="DN96" s="2">
        <f t="shared" si="1472"/>
        <v>7</v>
      </c>
      <c r="DO96" s="15">
        <f t="shared" si="1472"/>
        <v>206</v>
      </c>
      <c r="DP96" s="15">
        <f t="shared" si="1971"/>
        <v>197.9</v>
      </c>
      <c r="DQ96" s="32">
        <f t="shared" si="1987"/>
        <v>1.6979166666666716</v>
      </c>
      <c r="DR96" s="2">
        <f t="shared" si="1483"/>
        <v>93</v>
      </c>
      <c r="DS96" s="2">
        <f t="shared" si="1474"/>
        <v>12</v>
      </c>
      <c r="DT96" s="2">
        <f t="shared" si="1474"/>
        <v>3</v>
      </c>
      <c r="DU96" s="2">
        <f t="shared" si="1474"/>
        <v>0</v>
      </c>
      <c r="DV96" s="2">
        <f t="shared" si="1474"/>
        <v>2</v>
      </c>
      <c r="DW96" s="2">
        <f t="shared" si="1474"/>
        <v>8</v>
      </c>
      <c r="DX96" s="2">
        <f t="shared" si="1474"/>
        <v>5</v>
      </c>
      <c r="DY96" s="15">
        <f t="shared" si="1474"/>
        <v>123</v>
      </c>
      <c r="DZ96" s="15">
        <f t="shared" si="1972"/>
        <v>117.7</v>
      </c>
      <c r="EA96" s="32">
        <f t="shared" si="1988"/>
        <v>1.6979166666666716</v>
      </c>
      <c r="EB96" s="2">
        <f t="shared" si="1484"/>
        <v>80</v>
      </c>
      <c r="EC96" s="2">
        <f t="shared" si="1476"/>
        <v>11</v>
      </c>
      <c r="ED96" s="2">
        <f t="shared" si="1476"/>
        <v>2</v>
      </c>
      <c r="EE96" s="2">
        <f t="shared" si="1476"/>
        <v>0</v>
      </c>
      <c r="EF96" s="2">
        <f t="shared" si="1476"/>
        <v>2</v>
      </c>
      <c r="EG96" s="2">
        <f t="shared" si="1476"/>
        <v>7</v>
      </c>
      <c r="EH96" s="2">
        <f t="shared" si="1476"/>
        <v>3</v>
      </c>
      <c r="EI96" s="15">
        <f t="shared" si="1476"/>
        <v>105</v>
      </c>
      <c r="EJ96" s="15">
        <f t="shared" si="1973"/>
        <v>101.39999999999999</v>
      </c>
      <c r="EK96" s="32">
        <f t="shared" si="1989"/>
        <v>1.6979166666666716</v>
      </c>
      <c r="EL96" s="2">
        <f t="shared" si="1485"/>
        <v>125</v>
      </c>
      <c r="EM96" s="2">
        <f t="shared" si="1478"/>
        <v>40</v>
      </c>
      <c r="EN96" s="2">
        <f t="shared" si="1478"/>
        <v>2</v>
      </c>
      <c r="EO96" s="2">
        <f t="shared" si="1478"/>
        <v>0</v>
      </c>
      <c r="EP96" s="2">
        <f t="shared" si="1478"/>
        <v>4</v>
      </c>
      <c r="EQ96" s="2">
        <f t="shared" si="1478"/>
        <v>14</v>
      </c>
      <c r="ER96" s="2">
        <f t="shared" si="1478"/>
        <v>4</v>
      </c>
      <c r="ES96" s="15">
        <f t="shared" si="1478"/>
        <v>189</v>
      </c>
      <c r="ET96" s="15">
        <f t="shared" si="1974"/>
        <v>182.4</v>
      </c>
    </row>
    <row r="97" spans="1:150" ht="14.4" thickTop="1" thickBot="1" x14ac:dyDescent="0.3">
      <c r="A97" s="33" t="s">
        <v>5</v>
      </c>
      <c r="B97" s="3">
        <f>SUM(B93:B96)</f>
        <v>2</v>
      </c>
      <c r="C97" s="3">
        <f t="shared" ref="C97" si="1990">SUM(C93:C96)</f>
        <v>1</v>
      </c>
      <c r="D97" s="3">
        <f t="shared" ref="D97" si="1991">SUM(D93:D96)</f>
        <v>0</v>
      </c>
      <c r="E97" s="3">
        <f t="shared" ref="E97" si="1992">SUM(E93:E96)</f>
        <v>0</v>
      </c>
      <c r="F97" s="3">
        <f t="shared" ref="F97" si="1993">SUM(F93:F96)</f>
        <v>0</v>
      </c>
      <c r="G97" s="3">
        <f t="shared" ref="G97" si="1994">SUM(G93:G96)</f>
        <v>1</v>
      </c>
      <c r="H97" s="3">
        <f t="shared" ref="H97" si="1995">SUM(H93:H96)</f>
        <v>2</v>
      </c>
      <c r="I97" s="16">
        <f>SUM(B97:H97)</f>
        <v>6</v>
      </c>
      <c r="J97" s="34">
        <f>B97+C97+D97*1.5+E97*2.3+F97*2+G97*0.4+H97*0.2</f>
        <v>3.8</v>
      </c>
      <c r="K97" s="33" t="s">
        <v>5</v>
      </c>
      <c r="L97" s="3">
        <f>SUM(L93:L96)</f>
        <v>63</v>
      </c>
      <c r="M97" s="3">
        <f t="shared" ref="M97" si="1996">SUM(M93:M96)</f>
        <v>11</v>
      </c>
      <c r="N97" s="3">
        <f t="shared" ref="N97" si="1997">SUM(N93:N96)</f>
        <v>5</v>
      </c>
      <c r="O97" s="3">
        <f t="shared" ref="O97" si="1998">SUM(O93:O96)</f>
        <v>0</v>
      </c>
      <c r="P97" s="3">
        <f t="shared" ref="P97" si="1999">SUM(P93:P96)</f>
        <v>5</v>
      </c>
      <c r="Q97" s="3">
        <f t="shared" ref="Q97" si="2000">SUM(Q93:Q96)</f>
        <v>3</v>
      </c>
      <c r="R97" s="3">
        <f t="shared" ref="R97" si="2001">SUM(R93:R96)</f>
        <v>13</v>
      </c>
      <c r="S97" s="16">
        <f>SUM(L97:R97)</f>
        <v>100</v>
      </c>
      <c r="T97" s="34">
        <f>L97+M97+N97*1.5+O97*2.3+P97*2+Q97*0.4+R97*0.2</f>
        <v>95.3</v>
      </c>
      <c r="U97" s="33" t="s">
        <v>5</v>
      </c>
      <c r="V97" s="3">
        <f>SUM(V93:V96)</f>
        <v>0</v>
      </c>
      <c r="W97" s="3">
        <f t="shared" ref="W97" si="2002">SUM(W93:W96)</f>
        <v>0</v>
      </c>
      <c r="X97" s="3">
        <f t="shared" ref="X97" si="2003">SUM(X93:X96)</f>
        <v>0</v>
      </c>
      <c r="Y97" s="3">
        <f t="shared" ref="Y97" si="2004">SUM(Y93:Y96)</f>
        <v>0</v>
      </c>
      <c r="Z97" s="3">
        <f t="shared" ref="Z97" si="2005">SUM(Z93:Z96)</f>
        <v>0</v>
      </c>
      <c r="AA97" s="3">
        <f t="shared" ref="AA97" si="2006">SUM(AA93:AA96)</f>
        <v>0</v>
      </c>
      <c r="AB97" s="3">
        <f t="shared" ref="AB97" si="2007">SUM(AB93:AB96)</f>
        <v>0</v>
      </c>
      <c r="AC97" s="16">
        <f>SUM(V97:AB97)</f>
        <v>0</v>
      </c>
      <c r="AD97" s="34">
        <f>V97+W97+X97*1.5+Y97*2.3+Z97*2+AA97*0.4+AB97*0.2</f>
        <v>0</v>
      </c>
      <c r="AE97" s="33" t="s">
        <v>5</v>
      </c>
      <c r="AF97" s="3">
        <f>SUM(AF93:AF96)</f>
        <v>59</v>
      </c>
      <c r="AG97" s="3">
        <f t="shared" ref="AG97" si="2008">SUM(AG93:AG96)</f>
        <v>2</v>
      </c>
      <c r="AH97" s="3">
        <f t="shared" ref="AH97" si="2009">SUM(AH93:AH96)</f>
        <v>2</v>
      </c>
      <c r="AI97" s="3">
        <f t="shared" ref="AI97" si="2010">SUM(AI93:AI96)</f>
        <v>0</v>
      </c>
      <c r="AJ97" s="3">
        <f t="shared" ref="AJ97" si="2011">SUM(AJ93:AJ96)</f>
        <v>0</v>
      </c>
      <c r="AK97" s="3">
        <f t="shared" ref="AK97" si="2012">SUM(AK93:AK96)</f>
        <v>3</v>
      </c>
      <c r="AL97" s="3">
        <f t="shared" ref="AL97" si="2013">SUM(AL93:AL96)</f>
        <v>8</v>
      </c>
      <c r="AM97" s="16">
        <f>SUM(AF97:AL97)</f>
        <v>74</v>
      </c>
      <c r="AN97" s="34">
        <f>AF97+AG97+AH97*1.5+AI97*2.3+AJ97*2+AK97*0.4+AL97*0.2</f>
        <v>66.8</v>
      </c>
      <c r="AO97" s="33" t="s">
        <v>5</v>
      </c>
      <c r="AP97" s="3">
        <f>SUM(AP93:AP96)</f>
        <v>312</v>
      </c>
      <c r="AQ97" s="3">
        <f t="shared" ref="AQ97" si="2014">SUM(AQ93:AQ96)</f>
        <v>59</v>
      </c>
      <c r="AR97" s="3">
        <f t="shared" ref="AR97" si="2015">SUM(AR93:AR96)</f>
        <v>9</v>
      </c>
      <c r="AS97" s="3">
        <f t="shared" ref="AS97" si="2016">SUM(AS93:AS96)</f>
        <v>0</v>
      </c>
      <c r="AT97" s="3">
        <f t="shared" ref="AT97" si="2017">SUM(AT93:AT96)</f>
        <v>8</v>
      </c>
      <c r="AU97" s="3">
        <f t="shared" ref="AU97" si="2018">SUM(AU93:AU96)</f>
        <v>27</v>
      </c>
      <c r="AV97" s="3">
        <f t="shared" ref="AV97" si="2019">SUM(AV93:AV96)</f>
        <v>5</v>
      </c>
      <c r="AW97" s="16">
        <f>SUM(AP97:AV97)</f>
        <v>420</v>
      </c>
      <c r="AX97" s="34">
        <f>AP97+AQ97+AR97*1.5+AS97*2.3+AT97*2+AU97*0.4+AV97*0.2</f>
        <v>412.3</v>
      </c>
      <c r="AY97" s="33" t="s">
        <v>5</v>
      </c>
      <c r="AZ97" s="3">
        <f>SUM(AZ93:AZ96)</f>
        <v>0</v>
      </c>
      <c r="BA97" s="3">
        <f t="shared" ref="BA97" si="2020">SUM(BA93:BA96)</f>
        <v>0</v>
      </c>
      <c r="BB97" s="3">
        <f t="shared" ref="BB97" si="2021">SUM(BB93:BB96)</f>
        <v>0</v>
      </c>
      <c r="BC97" s="3">
        <f t="shared" ref="BC97" si="2022">SUM(BC93:BC96)</f>
        <v>0</v>
      </c>
      <c r="BD97" s="3">
        <f t="shared" ref="BD97" si="2023">SUM(BD93:BD96)</f>
        <v>0</v>
      </c>
      <c r="BE97" s="3">
        <f t="shared" ref="BE97" si="2024">SUM(BE93:BE96)</f>
        <v>0</v>
      </c>
      <c r="BF97" s="3">
        <f t="shared" ref="BF97" si="2025">SUM(BF93:BF96)</f>
        <v>0</v>
      </c>
      <c r="BG97" s="16">
        <f>SUM(AZ97:BF97)</f>
        <v>0</v>
      </c>
      <c r="BH97" s="34">
        <f>AZ97+BA97+BB97*1.5+BC97*2.3+BD97*2+BE97*0.4+BF97*0.2</f>
        <v>0</v>
      </c>
      <c r="BI97" s="33" t="s">
        <v>5</v>
      </c>
      <c r="BJ97" s="3">
        <f>SUM(BJ93:BJ96)</f>
        <v>508</v>
      </c>
      <c r="BK97" s="3">
        <f t="shared" ref="BK97" si="2026">SUM(BK93:BK96)</f>
        <v>123</v>
      </c>
      <c r="BL97" s="3">
        <f t="shared" ref="BL97" si="2027">SUM(BL93:BL96)</f>
        <v>12</v>
      </c>
      <c r="BM97" s="3">
        <f t="shared" ref="BM97" si="2028">SUM(BM93:BM96)</f>
        <v>2</v>
      </c>
      <c r="BN97" s="3">
        <f t="shared" ref="BN97" si="2029">SUM(BN93:BN96)</f>
        <v>12</v>
      </c>
      <c r="BO97" s="3">
        <f t="shared" ref="BO97" si="2030">SUM(BO93:BO96)</f>
        <v>30</v>
      </c>
      <c r="BP97" s="3">
        <f t="shared" ref="BP97" si="2031">SUM(BP93:BP96)</f>
        <v>12</v>
      </c>
      <c r="BQ97" s="16">
        <f>SUM(BJ97:BP97)</f>
        <v>699</v>
      </c>
      <c r="BR97" s="34">
        <f>BJ97+BK97+BL97*1.5+BM97*2.3+BN97*2+BO97*0.4+BP97*0.2</f>
        <v>692</v>
      </c>
      <c r="BS97" s="33" t="s">
        <v>5</v>
      </c>
      <c r="BT97" s="3">
        <f>SUM(BT93:BT96)</f>
        <v>4</v>
      </c>
      <c r="BU97" s="3">
        <f t="shared" ref="BU97" si="2032">SUM(BU93:BU96)</f>
        <v>3</v>
      </c>
      <c r="BV97" s="3">
        <f t="shared" ref="BV97" si="2033">SUM(BV93:BV96)</f>
        <v>0</v>
      </c>
      <c r="BW97" s="3">
        <f t="shared" ref="BW97" si="2034">SUM(BW93:BW96)</f>
        <v>0</v>
      </c>
      <c r="BX97" s="3">
        <f t="shared" ref="BX97" si="2035">SUM(BX93:BX96)</f>
        <v>0</v>
      </c>
      <c r="BY97" s="3">
        <f t="shared" ref="BY97" si="2036">SUM(BY93:BY96)</f>
        <v>0</v>
      </c>
      <c r="BZ97" s="3">
        <f t="shared" ref="BZ97" si="2037">SUM(BZ93:BZ96)</f>
        <v>1</v>
      </c>
      <c r="CA97" s="16">
        <f>SUM(BT97:BZ97)</f>
        <v>8</v>
      </c>
      <c r="CB97" s="34">
        <f>BT97+BU97+BV97*1.5+BW97*2.3+BX97*2+BY97*0.4+BZ97*0.2</f>
        <v>7.2</v>
      </c>
      <c r="CC97" s="33" t="s">
        <v>5</v>
      </c>
      <c r="CD97" s="3">
        <f>SUM(CD93:CD96)</f>
        <v>0</v>
      </c>
      <c r="CE97" s="3">
        <f t="shared" ref="CE97" si="2038">SUM(CE93:CE96)</f>
        <v>0</v>
      </c>
      <c r="CF97" s="3">
        <f t="shared" ref="CF97" si="2039">SUM(CF93:CF96)</f>
        <v>0</v>
      </c>
      <c r="CG97" s="3">
        <f t="shared" ref="CG97" si="2040">SUM(CG93:CG96)</f>
        <v>0</v>
      </c>
      <c r="CH97" s="3">
        <f t="shared" ref="CH97" si="2041">SUM(CH93:CH96)</f>
        <v>0</v>
      </c>
      <c r="CI97" s="3">
        <f t="shared" ref="CI97" si="2042">SUM(CI93:CI96)</f>
        <v>0</v>
      </c>
      <c r="CJ97" s="3">
        <f t="shared" ref="CJ97" si="2043">SUM(CJ93:CJ96)</f>
        <v>0</v>
      </c>
      <c r="CK97" s="16">
        <f>SUM(CD97:CJ97)</f>
        <v>0</v>
      </c>
      <c r="CL97" s="34">
        <f>CD97+CE97+CF97*1.5+CG97*2.3+CH97*2+CI97*0.4+CJ97*0.2</f>
        <v>0</v>
      </c>
      <c r="CM97" s="33" t="s">
        <v>5</v>
      </c>
      <c r="CN97" s="3">
        <f>SUM(CN93:CN96)</f>
        <v>63</v>
      </c>
      <c r="CO97" s="3">
        <f t="shared" ref="CO97" si="2044">SUM(CO93:CO96)</f>
        <v>5</v>
      </c>
      <c r="CP97" s="3">
        <f t="shared" ref="CP97" si="2045">SUM(CP93:CP96)</f>
        <v>2</v>
      </c>
      <c r="CQ97" s="3">
        <f t="shared" ref="CQ97" si="2046">SUM(CQ93:CQ96)</f>
        <v>0</v>
      </c>
      <c r="CR97" s="3">
        <f t="shared" ref="CR97" si="2047">SUM(CR93:CR96)</f>
        <v>0</v>
      </c>
      <c r="CS97" s="3">
        <f t="shared" ref="CS97" si="2048">SUM(CS93:CS96)</f>
        <v>3</v>
      </c>
      <c r="CT97" s="3">
        <f t="shared" ref="CT97" si="2049">SUM(CT93:CT96)</f>
        <v>9</v>
      </c>
      <c r="CU97" s="16">
        <f>SUM(CN97:CT97)</f>
        <v>82</v>
      </c>
      <c r="CV97" s="34">
        <f>CN97+CO97+CP97*1.5+CQ97*2.3+CR97*2+CS97*0.4+CT97*0.2</f>
        <v>74</v>
      </c>
      <c r="CW97" s="33" t="s">
        <v>5</v>
      </c>
      <c r="CX97" s="3">
        <f>SUM(CX93:CX96)</f>
        <v>65</v>
      </c>
      <c r="CY97" s="3">
        <f t="shared" ref="CY97" si="2050">SUM(CY93:CY96)</f>
        <v>12</v>
      </c>
      <c r="CZ97" s="3">
        <f t="shared" ref="CZ97" si="2051">SUM(CZ93:CZ96)</f>
        <v>5</v>
      </c>
      <c r="DA97" s="3">
        <f t="shared" ref="DA97" si="2052">SUM(DA93:DA96)</f>
        <v>0</v>
      </c>
      <c r="DB97" s="3">
        <f t="shared" ref="DB97" si="2053">SUM(DB93:DB96)</f>
        <v>5</v>
      </c>
      <c r="DC97" s="3">
        <f t="shared" ref="DC97" si="2054">SUM(DC93:DC96)</f>
        <v>4</v>
      </c>
      <c r="DD97" s="3">
        <f t="shared" ref="DD97" si="2055">SUM(DD93:DD96)</f>
        <v>15</v>
      </c>
      <c r="DE97" s="16">
        <f>SUM(CX97:DD97)</f>
        <v>106</v>
      </c>
      <c r="DF97" s="34">
        <f>CX97+CY97+CZ97*1.5+DA97*2.3+DB97*2+DC97*0.4+DD97*0.2</f>
        <v>99.1</v>
      </c>
      <c r="DG97" s="33" t="s">
        <v>5</v>
      </c>
      <c r="DH97" s="3">
        <f>SUM(DH93:DH96)</f>
        <v>571</v>
      </c>
      <c r="DI97" s="3">
        <f t="shared" ref="DI97" si="2056">SUM(DI93:DI96)</f>
        <v>134</v>
      </c>
      <c r="DJ97" s="3">
        <f t="shared" ref="DJ97" si="2057">SUM(DJ93:DJ96)</f>
        <v>17</v>
      </c>
      <c r="DK97" s="3">
        <f t="shared" ref="DK97" si="2058">SUM(DK93:DK96)</f>
        <v>2</v>
      </c>
      <c r="DL97" s="3">
        <f t="shared" ref="DL97" si="2059">SUM(DL93:DL96)</f>
        <v>17</v>
      </c>
      <c r="DM97" s="3">
        <f t="shared" ref="DM97" si="2060">SUM(DM93:DM96)</f>
        <v>33</v>
      </c>
      <c r="DN97" s="3">
        <f t="shared" ref="DN97" si="2061">SUM(DN93:DN96)</f>
        <v>25</v>
      </c>
      <c r="DO97" s="16">
        <f>SUM(DH97:DN97)</f>
        <v>799</v>
      </c>
      <c r="DP97" s="34">
        <f>DH97+DI97+DJ97*1.5+DK97*2.3+DL97*2+DM97*0.4+DN97*0.2</f>
        <v>787.30000000000007</v>
      </c>
      <c r="DQ97" s="33" t="s">
        <v>5</v>
      </c>
      <c r="DR97" s="3">
        <f>SUM(DR93:DR96)</f>
        <v>371</v>
      </c>
      <c r="DS97" s="3">
        <f t="shared" ref="DS97" si="2062">SUM(DS93:DS96)</f>
        <v>61</v>
      </c>
      <c r="DT97" s="3">
        <f t="shared" ref="DT97" si="2063">SUM(DT93:DT96)</f>
        <v>11</v>
      </c>
      <c r="DU97" s="3">
        <f t="shared" ref="DU97" si="2064">SUM(DU93:DU96)</f>
        <v>0</v>
      </c>
      <c r="DV97" s="3">
        <f t="shared" ref="DV97" si="2065">SUM(DV93:DV96)</f>
        <v>8</v>
      </c>
      <c r="DW97" s="3">
        <f t="shared" ref="DW97" si="2066">SUM(DW93:DW96)</f>
        <v>30</v>
      </c>
      <c r="DX97" s="3">
        <f t="shared" ref="DX97" si="2067">SUM(DX93:DX96)</f>
        <v>13</v>
      </c>
      <c r="DY97" s="16">
        <f>SUM(DR97:DX97)</f>
        <v>494</v>
      </c>
      <c r="DZ97" s="34">
        <f>DR97+DS97+DT97*1.5+DU97*2.3+DV97*2+DW97*0.4+DX97*0.2</f>
        <v>479.1</v>
      </c>
      <c r="EA97" s="33" t="s">
        <v>5</v>
      </c>
      <c r="EB97" s="3">
        <f>SUM(EB93:EB96)</f>
        <v>314</v>
      </c>
      <c r="EC97" s="3">
        <f t="shared" ref="EC97" si="2068">SUM(EC93:EC96)</f>
        <v>60</v>
      </c>
      <c r="ED97" s="3">
        <f t="shared" ref="ED97" si="2069">SUM(ED93:ED96)</f>
        <v>9</v>
      </c>
      <c r="EE97" s="3">
        <f t="shared" ref="EE97" si="2070">SUM(EE93:EE96)</f>
        <v>0</v>
      </c>
      <c r="EF97" s="3">
        <f t="shared" ref="EF97" si="2071">SUM(EF93:EF96)</f>
        <v>8</v>
      </c>
      <c r="EG97" s="3">
        <f t="shared" ref="EG97" si="2072">SUM(EG93:EG96)</f>
        <v>28</v>
      </c>
      <c r="EH97" s="3">
        <f t="shared" ref="EH97" si="2073">SUM(EH93:EH96)</f>
        <v>7</v>
      </c>
      <c r="EI97" s="16">
        <f>SUM(EB97:EH97)</f>
        <v>426</v>
      </c>
      <c r="EJ97" s="34">
        <f>EB97+EC97+ED97*1.5+EE97*2.3+EF97*2+EG97*0.4+EH97*0.2</f>
        <v>416.09999999999997</v>
      </c>
      <c r="EK97" s="33" t="s">
        <v>5</v>
      </c>
      <c r="EL97" s="3">
        <f>SUM(EL93:EL96)</f>
        <v>512</v>
      </c>
      <c r="EM97" s="3">
        <f t="shared" ref="EM97" si="2074">SUM(EM93:EM96)</f>
        <v>126</v>
      </c>
      <c r="EN97" s="3">
        <f t="shared" ref="EN97" si="2075">SUM(EN93:EN96)</f>
        <v>12</v>
      </c>
      <c r="EO97" s="3">
        <f t="shared" ref="EO97" si="2076">SUM(EO93:EO96)</f>
        <v>2</v>
      </c>
      <c r="EP97" s="3">
        <f t="shared" ref="EP97" si="2077">SUM(EP93:EP96)</f>
        <v>12</v>
      </c>
      <c r="EQ97" s="3">
        <f t="shared" ref="EQ97" si="2078">SUM(EQ93:EQ96)</f>
        <v>30</v>
      </c>
      <c r="ER97" s="3">
        <f t="shared" ref="ER97" si="2079">SUM(ER93:ER96)</f>
        <v>13</v>
      </c>
      <c r="ES97" s="16">
        <f>SUM(EL97:ER97)</f>
        <v>707</v>
      </c>
      <c r="ET97" s="34">
        <f>EL97+EM97+EN97*1.5+EO97*2.3+EP97*2+EQ97*0.4+ER97*0.2</f>
        <v>699.2</v>
      </c>
    </row>
    <row r="98" spans="1:150" ht="13.8" thickTop="1" x14ac:dyDescent="0.25">
      <c r="A98" s="32">
        <f>A96+"00:15"</f>
        <v>0.70833333333333293</v>
      </c>
      <c r="B98" s="2">
        <v>2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1</v>
      </c>
      <c r="I98" s="15">
        <f t="shared" si="1591"/>
        <v>3</v>
      </c>
      <c r="J98" s="15">
        <f t="shared" ref="J98:J101" si="2080">B98+C98+D98*1.5+E98*2.3+F98*2+G98*0.4+H98*0.2</f>
        <v>2.2000000000000002</v>
      </c>
      <c r="K98" s="32">
        <f>K96+"00:15"</f>
        <v>0.70833333333333293</v>
      </c>
      <c r="L98" s="2">
        <v>13</v>
      </c>
      <c r="M98" s="2">
        <v>2</v>
      </c>
      <c r="N98" s="2">
        <v>0</v>
      </c>
      <c r="O98" s="2">
        <v>0</v>
      </c>
      <c r="P98" s="2">
        <v>1</v>
      </c>
      <c r="Q98" s="2">
        <v>2</v>
      </c>
      <c r="R98" s="2">
        <v>2</v>
      </c>
      <c r="S98" s="15">
        <f t="shared" si="1593"/>
        <v>20</v>
      </c>
      <c r="T98" s="15">
        <f t="shared" ref="T98:T101" si="2081">L98+M98+N98*1.5+O98*2.3+P98*2+Q98*0.4+R98*0.2</f>
        <v>18.2</v>
      </c>
      <c r="U98" s="32">
        <f>U96+"00:15"</f>
        <v>1.7083333333333384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15">
        <f t="shared" si="1595"/>
        <v>0</v>
      </c>
      <c r="AD98" s="15">
        <f t="shared" ref="AD98:AD101" si="2082">V98+W98+X98*1.5+Y98*2.3+Z98*2+AA98*0.4+AB98*0.2</f>
        <v>0</v>
      </c>
      <c r="AE98" s="32">
        <f>AE96+"00:15"</f>
        <v>1.7083333333333384</v>
      </c>
      <c r="AF98" s="2">
        <v>17</v>
      </c>
      <c r="AG98" s="2">
        <v>1</v>
      </c>
      <c r="AH98" s="2">
        <v>0</v>
      </c>
      <c r="AI98" s="2">
        <v>0</v>
      </c>
      <c r="AJ98" s="2">
        <v>0</v>
      </c>
      <c r="AK98" s="2">
        <v>0</v>
      </c>
      <c r="AL98" s="2">
        <v>1</v>
      </c>
      <c r="AM98" s="15">
        <f t="shared" si="1597"/>
        <v>19</v>
      </c>
      <c r="AN98" s="15">
        <f t="shared" ref="AN98:AN101" si="2083">AF98+AG98+AH98*1.5+AI98*2.3+AJ98*2+AK98*0.4+AL98*0.2</f>
        <v>18.2</v>
      </c>
      <c r="AO98" s="32">
        <f>AO96+"00:15"</f>
        <v>1.7083333333333384</v>
      </c>
      <c r="AP98" s="2">
        <v>90</v>
      </c>
      <c r="AQ98" s="2">
        <v>19</v>
      </c>
      <c r="AR98" s="2">
        <v>6</v>
      </c>
      <c r="AS98" s="2">
        <v>0</v>
      </c>
      <c r="AT98" s="2">
        <v>2</v>
      </c>
      <c r="AU98" s="2">
        <v>4</v>
      </c>
      <c r="AV98" s="2">
        <v>3</v>
      </c>
      <c r="AW98" s="15">
        <f t="shared" si="1599"/>
        <v>124</v>
      </c>
      <c r="AX98" s="15">
        <f t="shared" ref="AX98:AX101" si="2084">AP98+AQ98+AR98*1.5+AS98*2.3+AT98*2+AU98*0.4+AV98*0.2</f>
        <v>124.19999999999999</v>
      </c>
      <c r="AY98" s="32">
        <f>AY96+"00:15"</f>
        <v>1.7083333333333384</v>
      </c>
      <c r="AZ98" s="2">
        <v>0</v>
      </c>
      <c r="BA98" s="2">
        <v>0</v>
      </c>
      <c r="BB98" s="2">
        <v>0</v>
      </c>
      <c r="BC98" s="2">
        <v>0</v>
      </c>
      <c r="BD98" s="2">
        <v>0</v>
      </c>
      <c r="BE98" s="2">
        <v>0</v>
      </c>
      <c r="BF98" s="2">
        <v>0</v>
      </c>
      <c r="BG98" s="15">
        <f t="shared" si="1601"/>
        <v>0</v>
      </c>
      <c r="BH98" s="15">
        <f t="shared" ref="BH98:BH101" si="2085">AZ98+BA98+BB98*1.5+BC98*2.3+BD98*2+BE98*0.4+BF98*0.2</f>
        <v>0</v>
      </c>
      <c r="BI98" s="32">
        <f>BI96+"00:15"</f>
        <v>1.7083333333333384</v>
      </c>
      <c r="BJ98" s="2">
        <v>117</v>
      </c>
      <c r="BK98" s="2">
        <v>21</v>
      </c>
      <c r="BL98" s="2">
        <v>2</v>
      </c>
      <c r="BM98" s="2">
        <v>0</v>
      </c>
      <c r="BN98" s="2">
        <v>3</v>
      </c>
      <c r="BO98" s="2">
        <v>6</v>
      </c>
      <c r="BP98" s="2">
        <v>1</v>
      </c>
      <c r="BQ98" s="15">
        <f t="shared" si="1603"/>
        <v>150</v>
      </c>
      <c r="BR98" s="15">
        <f t="shared" ref="BR98:BR101" si="2086">BJ98+BK98+BL98*1.5+BM98*2.3+BN98*2+BO98*0.4+BP98*0.2</f>
        <v>149.6</v>
      </c>
      <c r="BS98" s="32">
        <f>BS96+"00:15"</f>
        <v>1.7083333333333384</v>
      </c>
      <c r="BT98" s="2">
        <v>2</v>
      </c>
      <c r="BU98" s="2">
        <v>0</v>
      </c>
      <c r="BV98" s="2">
        <v>0</v>
      </c>
      <c r="BW98" s="2">
        <v>0</v>
      </c>
      <c r="BX98" s="2">
        <v>0</v>
      </c>
      <c r="BY98" s="2">
        <v>0</v>
      </c>
      <c r="BZ98" s="2">
        <v>0</v>
      </c>
      <c r="CA98" s="15">
        <f t="shared" si="1605"/>
        <v>2</v>
      </c>
      <c r="CB98" s="15">
        <f t="shared" ref="CB98:CB101" si="2087">BT98+BU98+BV98*1.5+BW98*2.3+BX98*2+BY98*0.4+BZ98*0.2</f>
        <v>2</v>
      </c>
      <c r="CC98" s="32">
        <f>CC96+"00:15"</f>
        <v>1.7083333333333384</v>
      </c>
      <c r="CD98" s="2">
        <v>0</v>
      </c>
      <c r="CE98" s="2">
        <v>0</v>
      </c>
      <c r="CF98" s="2">
        <v>0</v>
      </c>
      <c r="CG98" s="2">
        <v>0</v>
      </c>
      <c r="CH98" s="2">
        <v>0</v>
      </c>
      <c r="CI98" s="2">
        <v>0</v>
      </c>
      <c r="CJ98" s="2">
        <v>0</v>
      </c>
      <c r="CK98" s="15">
        <f t="shared" si="1607"/>
        <v>0</v>
      </c>
      <c r="CL98" s="15">
        <f t="shared" ref="CL98:CL101" si="2088">CD98+CE98+CF98*1.5+CG98*2.3+CH98*2+CI98*0.4+CJ98*0.2</f>
        <v>0</v>
      </c>
      <c r="CM98" s="32">
        <f>CM96+"00:15"</f>
        <v>1.7083333333333384</v>
      </c>
      <c r="CN98" s="2">
        <f t="shared" si="1480"/>
        <v>19</v>
      </c>
      <c r="CO98" s="2">
        <f t="shared" si="1468"/>
        <v>1</v>
      </c>
      <c r="CP98" s="2">
        <f t="shared" si="1468"/>
        <v>0</v>
      </c>
      <c r="CQ98" s="2">
        <f t="shared" si="1468"/>
        <v>0</v>
      </c>
      <c r="CR98" s="2">
        <f t="shared" si="1468"/>
        <v>0</v>
      </c>
      <c r="CS98" s="2">
        <f t="shared" si="1468"/>
        <v>0</v>
      </c>
      <c r="CT98" s="2">
        <f t="shared" si="1468"/>
        <v>1</v>
      </c>
      <c r="CU98" s="15">
        <f t="shared" si="1468"/>
        <v>21</v>
      </c>
      <c r="CV98" s="15">
        <f t="shared" ref="CV98:CV101" si="2089">CN98+CO98+CP98*1.5+CQ98*2.3+CR98*2+CS98*0.4+CT98*0.2</f>
        <v>20.2</v>
      </c>
      <c r="CW98" s="32">
        <f>CW96+"00:15"</f>
        <v>1.7083333333333384</v>
      </c>
      <c r="CX98" s="2">
        <f t="shared" si="1481"/>
        <v>15</v>
      </c>
      <c r="CY98" s="2">
        <f t="shared" si="1470"/>
        <v>2</v>
      </c>
      <c r="CZ98" s="2">
        <f t="shared" si="1470"/>
        <v>0</v>
      </c>
      <c r="DA98" s="2">
        <f t="shared" si="1470"/>
        <v>0</v>
      </c>
      <c r="DB98" s="2">
        <f t="shared" si="1470"/>
        <v>1</v>
      </c>
      <c r="DC98" s="2">
        <f t="shared" si="1470"/>
        <v>2</v>
      </c>
      <c r="DD98" s="2">
        <f t="shared" si="1470"/>
        <v>3</v>
      </c>
      <c r="DE98" s="15">
        <f t="shared" si="1470"/>
        <v>23</v>
      </c>
      <c r="DF98" s="15">
        <f t="shared" ref="DF98:DF101" si="2090">CX98+CY98+CZ98*1.5+DA98*2.3+DB98*2+DC98*0.4+DD98*0.2</f>
        <v>20.400000000000002</v>
      </c>
      <c r="DG98" s="32">
        <f>DG96+"00:15"</f>
        <v>1.7083333333333384</v>
      </c>
      <c r="DH98" s="2">
        <f t="shared" si="1482"/>
        <v>130</v>
      </c>
      <c r="DI98" s="2">
        <f t="shared" si="1472"/>
        <v>23</v>
      </c>
      <c r="DJ98" s="2">
        <f t="shared" si="1472"/>
        <v>2</v>
      </c>
      <c r="DK98" s="2">
        <f t="shared" si="1472"/>
        <v>0</v>
      </c>
      <c r="DL98" s="2">
        <f t="shared" si="1472"/>
        <v>4</v>
      </c>
      <c r="DM98" s="2">
        <f t="shared" si="1472"/>
        <v>8</v>
      </c>
      <c r="DN98" s="2">
        <f t="shared" si="1472"/>
        <v>3</v>
      </c>
      <c r="DO98" s="15">
        <f t="shared" si="1472"/>
        <v>170</v>
      </c>
      <c r="DP98" s="15">
        <f t="shared" ref="DP98:DP101" si="2091">DH98+DI98+DJ98*1.5+DK98*2.3+DL98*2+DM98*0.4+DN98*0.2</f>
        <v>167.79999999999998</v>
      </c>
      <c r="DQ98" s="32">
        <f>DQ96+"00:15"</f>
        <v>1.7083333333333384</v>
      </c>
      <c r="DR98" s="2">
        <f t="shared" si="1483"/>
        <v>107</v>
      </c>
      <c r="DS98" s="2">
        <f t="shared" si="1474"/>
        <v>20</v>
      </c>
      <c r="DT98" s="2">
        <f t="shared" si="1474"/>
        <v>6</v>
      </c>
      <c r="DU98" s="2">
        <f t="shared" si="1474"/>
        <v>0</v>
      </c>
      <c r="DV98" s="2">
        <f t="shared" si="1474"/>
        <v>2</v>
      </c>
      <c r="DW98" s="2">
        <f t="shared" si="1474"/>
        <v>4</v>
      </c>
      <c r="DX98" s="2">
        <f t="shared" si="1474"/>
        <v>4</v>
      </c>
      <c r="DY98" s="15">
        <f t="shared" si="1474"/>
        <v>143</v>
      </c>
      <c r="DZ98" s="15">
        <f t="shared" ref="DZ98:DZ101" si="2092">DR98+DS98+DT98*1.5+DU98*2.3+DV98*2+DW98*0.4+DX98*0.2</f>
        <v>142.4</v>
      </c>
      <c r="EA98" s="32">
        <f>EA96+"00:15"</f>
        <v>1.7083333333333384</v>
      </c>
      <c r="EB98" s="2">
        <f t="shared" si="1484"/>
        <v>92</v>
      </c>
      <c r="EC98" s="2">
        <f t="shared" si="1476"/>
        <v>19</v>
      </c>
      <c r="ED98" s="2">
        <f t="shared" si="1476"/>
        <v>6</v>
      </c>
      <c r="EE98" s="2">
        <f t="shared" si="1476"/>
        <v>0</v>
      </c>
      <c r="EF98" s="2">
        <f t="shared" si="1476"/>
        <v>2</v>
      </c>
      <c r="EG98" s="2">
        <f t="shared" si="1476"/>
        <v>4</v>
      </c>
      <c r="EH98" s="2">
        <f t="shared" si="1476"/>
        <v>4</v>
      </c>
      <c r="EI98" s="15">
        <f t="shared" si="1476"/>
        <v>127</v>
      </c>
      <c r="EJ98" s="15">
        <f t="shared" ref="EJ98:EJ101" si="2093">EB98+EC98+ED98*1.5+EE98*2.3+EF98*2+EG98*0.4+EH98*0.2</f>
        <v>126.39999999999999</v>
      </c>
      <c r="EK98" s="32">
        <f>EK96+"00:15"</f>
        <v>1.7083333333333384</v>
      </c>
      <c r="EL98" s="2">
        <f t="shared" si="1485"/>
        <v>119</v>
      </c>
      <c r="EM98" s="2">
        <f t="shared" si="1478"/>
        <v>21</v>
      </c>
      <c r="EN98" s="2">
        <f t="shared" si="1478"/>
        <v>2</v>
      </c>
      <c r="EO98" s="2">
        <f t="shared" si="1478"/>
        <v>0</v>
      </c>
      <c r="EP98" s="2">
        <f t="shared" si="1478"/>
        <v>3</v>
      </c>
      <c r="EQ98" s="2">
        <f t="shared" si="1478"/>
        <v>6</v>
      </c>
      <c r="ER98" s="2">
        <f t="shared" si="1478"/>
        <v>1</v>
      </c>
      <c r="ES98" s="15">
        <f t="shared" si="1478"/>
        <v>152</v>
      </c>
      <c r="ET98" s="15">
        <f t="shared" ref="ET98:ET101" si="2094">EL98+EM98+EN98*1.5+EO98*2.3+EP98*2+EQ98*0.4+ER98*0.2</f>
        <v>151.6</v>
      </c>
    </row>
    <row r="99" spans="1:150" x14ac:dyDescent="0.25">
      <c r="A99" s="32">
        <f>A98+"00:15"</f>
        <v>0.71874999999999956</v>
      </c>
      <c r="B99" s="2">
        <v>0</v>
      </c>
      <c r="C99" s="2">
        <v>0</v>
      </c>
      <c r="D99" s="2">
        <v>1</v>
      </c>
      <c r="E99" s="2">
        <v>0</v>
      </c>
      <c r="F99" s="2">
        <v>0</v>
      </c>
      <c r="G99" s="2">
        <v>0</v>
      </c>
      <c r="H99" s="2">
        <v>3</v>
      </c>
      <c r="I99" s="15">
        <f t="shared" si="1591"/>
        <v>4</v>
      </c>
      <c r="J99" s="15">
        <f t="shared" si="2080"/>
        <v>2.1</v>
      </c>
      <c r="K99" s="32">
        <f>K98+"00:15"</f>
        <v>0.71874999999999956</v>
      </c>
      <c r="L99" s="2">
        <v>7</v>
      </c>
      <c r="M99" s="2">
        <v>2</v>
      </c>
      <c r="N99" s="2">
        <v>0</v>
      </c>
      <c r="O99" s="2">
        <v>0</v>
      </c>
      <c r="P99" s="2">
        <v>0</v>
      </c>
      <c r="Q99" s="2">
        <v>0</v>
      </c>
      <c r="R99" s="2">
        <v>3</v>
      </c>
      <c r="S99" s="15">
        <f t="shared" si="1593"/>
        <v>12</v>
      </c>
      <c r="T99" s="15">
        <f t="shared" si="2081"/>
        <v>9.6</v>
      </c>
      <c r="U99" s="32">
        <f>U98+"00:15"</f>
        <v>1.7187500000000051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15">
        <f t="shared" si="1595"/>
        <v>0</v>
      </c>
      <c r="AD99" s="15">
        <f t="shared" si="2082"/>
        <v>0</v>
      </c>
      <c r="AE99" s="32">
        <f>AE98+"00:15"</f>
        <v>1.7187500000000051</v>
      </c>
      <c r="AF99" s="2">
        <v>15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1</v>
      </c>
      <c r="AM99" s="15">
        <f t="shared" si="1597"/>
        <v>16</v>
      </c>
      <c r="AN99" s="15">
        <f t="shared" si="2083"/>
        <v>15.2</v>
      </c>
      <c r="AO99" s="32">
        <f>AO98+"00:15"</f>
        <v>1.7187500000000051</v>
      </c>
      <c r="AP99" s="2">
        <v>100</v>
      </c>
      <c r="AQ99" s="2">
        <v>12</v>
      </c>
      <c r="AR99" s="2">
        <v>0</v>
      </c>
      <c r="AS99" s="2">
        <v>0</v>
      </c>
      <c r="AT99" s="2">
        <v>0</v>
      </c>
      <c r="AU99" s="2">
        <v>6</v>
      </c>
      <c r="AV99" s="2">
        <v>2</v>
      </c>
      <c r="AW99" s="15">
        <f t="shared" si="1599"/>
        <v>120</v>
      </c>
      <c r="AX99" s="15">
        <f t="shared" si="2084"/>
        <v>114.80000000000001</v>
      </c>
      <c r="AY99" s="32">
        <f>AY98+"00:15"</f>
        <v>1.7187500000000051</v>
      </c>
      <c r="AZ99" s="2">
        <v>0</v>
      </c>
      <c r="BA99" s="2">
        <v>0</v>
      </c>
      <c r="BB99" s="2">
        <v>0</v>
      </c>
      <c r="BC99" s="2">
        <v>0</v>
      </c>
      <c r="BD99" s="2">
        <v>0</v>
      </c>
      <c r="BE99" s="2">
        <v>0</v>
      </c>
      <c r="BF99" s="2">
        <v>0</v>
      </c>
      <c r="BG99" s="15">
        <f t="shared" si="1601"/>
        <v>0</v>
      </c>
      <c r="BH99" s="15">
        <f t="shared" si="2085"/>
        <v>0</v>
      </c>
      <c r="BI99" s="32">
        <f>BI98+"00:15"</f>
        <v>1.7187500000000051</v>
      </c>
      <c r="BJ99" s="2">
        <v>145</v>
      </c>
      <c r="BK99" s="2">
        <v>27</v>
      </c>
      <c r="BL99" s="2">
        <v>2</v>
      </c>
      <c r="BM99" s="2">
        <v>0</v>
      </c>
      <c r="BN99" s="2">
        <v>6</v>
      </c>
      <c r="BO99" s="2">
        <v>5</v>
      </c>
      <c r="BP99" s="2">
        <v>2</v>
      </c>
      <c r="BQ99" s="15">
        <f t="shared" si="1603"/>
        <v>187</v>
      </c>
      <c r="BR99" s="15">
        <f t="shared" si="2086"/>
        <v>189.4</v>
      </c>
      <c r="BS99" s="32">
        <f>BS98+"00:15"</f>
        <v>1.7187500000000051</v>
      </c>
      <c r="BT99" s="2">
        <v>2</v>
      </c>
      <c r="BU99" s="2">
        <v>0</v>
      </c>
      <c r="BV99" s="2">
        <v>0</v>
      </c>
      <c r="BW99" s="2">
        <v>0</v>
      </c>
      <c r="BX99" s="2">
        <v>0</v>
      </c>
      <c r="BY99" s="2">
        <v>0</v>
      </c>
      <c r="BZ99" s="2">
        <v>3</v>
      </c>
      <c r="CA99" s="15">
        <f t="shared" si="1605"/>
        <v>5</v>
      </c>
      <c r="CB99" s="15">
        <f t="shared" si="2087"/>
        <v>2.6</v>
      </c>
      <c r="CC99" s="32">
        <f>CC98+"00:15"</f>
        <v>1.7187500000000051</v>
      </c>
      <c r="CD99" s="2">
        <v>0</v>
      </c>
      <c r="CE99" s="2">
        <v>0</v>
      </c>
      <c r="CF99" s="2">
        <v>0</v>
      </c>
      <c r="CG99" s="2">
        <v>0</v>
      </c>
      <c r="CH99" s="2">
        <v>0</v>
      </c>
      <c r="CI99" s="2">
        <v>0</v>
      </c>
      <c r="CJ99" s="2">
        <v>0</v>
      </c>
      <c r="CK99" s="15">
        <f t="shared" si="1607"/>
        <v>0</v>
      </c>
      <c r="CL99" s="15">
        <f t="shared" si="2088"/>
        <v>0</v>
      </c>
      <c r="CM99" s="32">
        <f>CM98+"00:15"</f>
        <v>1.7187500000000051</v>
      </c>
      <c r="CN99" s="2">
        <f t="shared" si="1480"/>
        <v>17</v>
      </c>
      <c r="CO99" s="2">
        <f t="shared" si="1468"/>
        <v>0</v>
      </c>
      <c r="CP99" s="2">
        <f t="shared" si="1468"/>
        <v>0</v>
      </c>
      <c r="CQ99" s="2">
        <f t="shared" si="1468"/>
        <v>0</v>
      </c>
      <c r="CR99" s="2">
        <f t="shared" si="1468"/>
        <v>0</v>
      </c>
      <c r="CS99" s="2">
        <f t="shared" si="1468"/>
        <v>0</v>
      </c>
      <c r="CT99" s="2">
        <f t="shared" si="1468"/>
        <v>4</v>
      </c>
      <c r="CU99" s="15">
        <f t="shared" si="1468"/>
        <v>21</v>
      </c>
      <c r="CV99" s="15">
        <f t="shared" si="2089"/>
        <v>17.8</v>
      </c>
      <c r="CW99" s="32">
        <f>CW98+"00:15"</f>
        <v>1.7187500000000051</v>
      </c>
      <c r="CX99" s="2">
        <f t="shared" si="1481"/>
        <v>7</v>
      </c>
      <c r="CY99" s="2">
        <f t="shared" si="1470"/>
        <v>2</v>
      </c>
      <c r="CZ99" s="2">
        <f t="shared" si="1470"/>
        <v>1</v>
      </c>
      <c r="DA99" s="2">
        <f t="shared" si="1470"/>
        <v>0</v>
      </c>
      <c r="DB99" s="2">
        <f t="shared" si="1470"/>
        <v>0</v>
      </c>
      <c r="DC99" s="2">
        <f t="shared" si="1470"/>
        <v>0</v>
      </c>
      <c r="DD99" s="2">
        <f t="shared" si="1470"/>
        <v>6</v>
      </c>
      <c r="DE99" s="15">
        <f t="shared" si="1470"/>
        <v>16</v>
      </c>
      <c r="DF99" s="15">
        <f t="shared" si="2090"/>
        <v>11.7</v>
      </c>
      <c r="DG99" s="32">
        <f>DG98+"00:15"</f>
        <v>1.7187500000000051</v>
      </c>
      <c r="DH99" s="2">
        <f t="shared" si="1482"/>
        <v>152</v>
      </c>
      <c r="DI99" s="2">
        <f t="shared" si="1472"/>
        <v>29</v>
      </c>
      <c r="DJ99" s="2">
        <f t="shared" si="1472"/>
        <v>2</v>
      </c>
      <c r="DK99" s="2">
        <f t="shared" si="1472"/>
        <v>0</v>
      </c>
      <c r="DL99" s="2">
        <f t="shared" si="1472"/>
        <v>6</v>
      </c>
      <c r="DM99" s="2">
        <f t="shared" si="1472"/>
        <v>5</v>
      </c>
      <c r="DN99" s="2">
        <f t="shared" si="1472"/>
        <v>5</v>
      </c>
      <c r="DO99" s="15">
        <f t="shared" si="1472"/>
        <v>199</v>
      </c>
      <c r="DP99" s="15">
        <f t="shared" si="2091"/>
        <v>199</v>
      </c>
      <c r="DQ99" s="32">
        <f>DQ98+"00:15"</f>
        <v>1.7187500000000051</v>
      </c>
      <c r="DR99" s="2">
        <f t="shared" si="1483"/>
        <v>115</v>
      </c>
      <c r="DS99" s="2">
        <f t="shared" si="1474"/>
        <v>12</v>
      </c>
      <c r="DT99" s="2">
        <f t="shared" si="1474"/>
        <v>0</v>
      </c>
      <c r="DU99" s="2">
        <f t="shared" si="1474"/>
        <v>0</v>
      </c>
      <c r="DV99" s="2">
        <f t="shared" si="1474"/>
        <v>0</v>
      </c>
      <c r="DW99" s="2">
        <f t="shared" si="1474"/>
        <v>6</v>
      </c>
      <c r="DX99" s="2">
        <f t="shared" si="1474"/>
        <v>3</v>
      </c>
      <c r="DY99" s="15">
        <f t="shared" si="1474"/>
        <v>136</v>
      </c>
      <c r="DZ99" s="15">
        <f t="shared" si="2092"/>
        <v>130</v>
      </c>
      <c r="EA99" s="32">
        <f>EA98+"00:15"</f>
        <v>1.7187500000000051</v>
      </c>
      <c r="EB99" s="2">
        <f t="shared" si="1484"/>
        <v>100</v>
      </c>
      <c r="EC99" s="2">
        <f t="shared" si="1476"/>
        <v>12</v>
      </c>
      <c r="ED99" s="2">
        <f t="shared" si="1476"/>
        <v>1</v>
      </c>
      <c r="EE99" s="2">
        <f t="shared" si="1476"/>
        <v>0</v>
      </c>
      <c r="EF99" s="2">
        <f t="shared" si="1476"/>
        <v>0</v>
      </c>
      <c r="EG99" s="2">
        <f t="shared" si="1476"/>
        <v>6</v>
      </c>
      <c r="EH99" s="2">
        <f t="shared" si="1476"/>
        <v>5</v>
      </c>
      <c r="EI99" s="15">
        <f t="shared" si="1476"/>
        <v>124</v>
      </c>
      <c r="EJ99" s="15">
        <f t="shared" si="2093"/>
        <v>116.9</v>
      </c>
      <c r="EK99" s="32">
        <f>EK98+"00:15"</f>
        <v>1.7187500000000051</v>
      </c>
      <c r="EL99" s="2">
        <f t="shared" si="1485"/>
        <v>147</v>
      </c>
      <c r="EM99" s="2">
        <f t="shared" si="1478"/>
        <v>27</v>
      </c>
      <c r="EN99" s="2">
        <f t="shared" si="1478"/>
        <v>2</v>
      </c>
      <c r="EO99" s="2">
        <f t="shared" si="1478"/>
        <v>0</v>
      </c>
      <c r="EP99" s="2">
        <f t="shared" si="1478"/>
        <v>6</v>
      </c>
      <c r="EQ99" s="2">
        <f t="shared" si="1478"/>
        <v>5</v>
      </c>
      <c r="ER99" s="2">
        <f t="shared" si="1478"/>
        <v>5</v>
      </c>
      <c r="ES99" s="15">
        <f t="shared" si="1478"/>
        <v>192</v>
      </c>
      <c r="ET99" s="15">
        <f t="shared" si="2094"/>
        <v>192</v>
      </c>
    </row>
    <row r="100" spans="1:150" x14ac:dyDescent="0.25">
      <c r="A100" s="32">
        <f t="shared" ref="A100:A101" si="2095">A99+"00:15"</f>
        <v>0.72916666666666619</v>
      </c>
      <c r="B100" s="2">
        <v>2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3</v>
      </c>
      <c r="I100" s="15">
        <f t="shared" si="1591"/>
        <v>5</v>
      </c>
      <c r="J100" s="15">
        <f t="shared" si="2080"/>
        <v>2.6</v>
      </c>
      <c r="K100" s="32">
        <f t="shared" ref="K100:K101" si="2096">K99+"00:15"</f>
        <v>0.72916666666666619</v>
      </c>
      <c r="L100" s="2">
        <v>20</v>
      </c>
      <c r="M100" s="2">
        <v>1</v>
      </c>
      <c r="N100" s="2">
        <v>0</v>
      </c>
      <c r="O100" s="2">
        <v>0</v>
      </c>
      <c r="P100" s="2">
        <v>0</v>
      </c>
      <c r="Q100" s="2">
        <v>0</v>
      </c>
      <c r="R100" s="2">
        <v>1</v>
      </c>
      <c r="S100" s="15">
        <f t="shared" si="1593"/>
        <v>22</v>
      </c>
      <c r="T100" s="15">
        <f t="shared" si="2081"/>
        <v>21.2</v>
      </c>
      <c r="U100" s="32">
        <f t="shared" ref="U100:U101" si="2097">U99+"00:15"</f>
        <v>1.7291666666666718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15">
        <f t="shared" si="1595"/>
        <v>0</v>
      </c>
      <c r="AD100" s="15">
        <f t="shared" si="2082"/>
        <v>0</v>
      </c>
      <c r="AE100" s="32">
        <f t="shared" ref="AE100:AE101" si="2098">AE99+"00:15"</f>
        <v>1.7291666666666718</v>
      </c>
      <c r="AF100" s="2">
        <v>13</v>
      </c>
      <c r="AG100" s="2">
        <v>1</v>
      </c>
      <c r="AH100" s="2">
        <v>0</v>
      </c>
      <c r="AI100" s="2">
        <v>0</v>
      </c>
      <c r="AJ100" s="2">
        <v>0</v>
      </c>
      <c r="AK100" s="2">
        <v>0</v>
      </c>
      <c r="AL100" s="2">
        <v>2</v>
      </c>
      <c r="AM100" s="15">
        <f t="shared" si="1597"/>
        <v>16</v>
      </c>
      <c r="AN100" s="15">
        <f t="shared" si="2083"/>
        <v>14.4</v>
      </c>
      <c r="AO100" s="32">
        <f t="shared" ref="AO100:AO101" si="2099">AO99+"00:15"</f>
        <v>1.7291666666666718</v>
      </c>
      <c r="AP100" s="2">
        <v>89</v>
      </c>
      <c r="AQ100" s="2">
        <v>7</v>
      </c>
      <c r="AR100" s="2">
        <v>4</v>
      </c>
      <c r="AS100" s="2">
        <v>0</v>
      </c>
      <c r="AT100" s="2">
        <v>3</v>
      </c>
      <c r="AU100" s="2">
        <v>7</v>
      </c>
      <c r="AV100" s="2">
        <v>6</v>
      </c>
      <c r="AW100" s="15">
        <f t="shared" si="1599"/>
        <v>116</v>
      </c>
      <c r="AX100" s="15">
        <f t="shared" si="2084"/>
        <v>112</v>
      </c>
      <c r="AY100" s="32">
        <f t="shared" ref="AY100:AY101" si="2100">AY99+"00:15"</f>
        <v>1.7291666666666718</v>
      </c>
      <c r="AZ100" s="2">
        <v>0</v>
      </c>
      <c r="BA100" s="2">
        <v>0</v>
      </c>
      <c r="BB100" s="2">
        <v>0</v>
      </c>
      <c r="BC100" s="2">
        <v>0</v>
      </c>
      <c r="BD100" s="2">
        <v>0</v>
      </c>
      <c r="BE100" s="2">
        <v>0</v>
      </c>
      <c r="BF100" s="2">
        <v>0</v>
      </c>
      <c r="BG100" s="15">
        <f t="shared" si="1601"/>
        <v>0</v>
      </c>
      <c r="BH100" s="15">
        <f t="shared" si="2085"/>
        <v>0</v>
      </c>
      <c r="BI100" s="32">
        <f t="shared" ref="BI100:BI101" si="2101">BI99+"00:15"</f>
        <v>1.7291666666666718</v>
      </c>
      <c r="BJ100" s="2">
        <v>91</v>
      </c>
      <c r="BK100" s="2">
        <v>26</v>
      </c>
      <c r="BL100" s="2">
        <v>4</v>
      </c>
      <c r="BM100" s="2">
        <v>0</v>
      </c>
      <c r="BN100" s="2">
        <v>2</v>
      </c>
      <c r="BO100" s="2">
        <v>9</v>
      </c>
      <c r="BP100" s="2">
        <v>4</v>
      </c>
      <c r="BQ100" s="15">
        <f t="shared" si="1603"/>
        <v>136</v>
      </c>
      <c r="BR100" s="15">
        <f t="shared" si="2086"/>
        <v>131.4</v>
      </c>
      <c r="BS100" s="32">
        <f t="shared" ref="BS100:BS101" si="2102">BS99+"00:15"</f>
        <v>1.7291666666666718</v>
      </c>
      <c r="BT100" s="2">
        <v>0</v>
      </c>
      <c r="BU100" s="2">
        <v>2</v>
      </c>
      <c r="BV100" s="2">
        <v>0</v>
      </c>
      <c r="BW100" s="2">
        <v>0</v>
      </c>
      <c r="BX100" s="2">
        <v>0</v>
      </c>
      <c r="BY100" s="2">
        <v>0</v>
      </c>
      <c r="BZ100" s="2">
        <v>1</v>
      </c>
      <c r="CA100" s="15">
        <f t="shared" si="1605"/>
        <v>3</v>
      </c>
      <c r="CB100" s="15">
        <f t="shared" si="2087"/>
        <v>2.2000000000000002</v>
      </c>
      <c r="CC100" s="32">
        <f t="shared" ref="CC100:CC101" si="2103">CC99+"00:15"</f>
        <v>1.7291666666666718</v>
      </c>
      <c r="CD100" s="2">
        <v>0</v>
      </c>
      <c r="CE100" s="2">
        <v>0</v>
      </c>
      <c r="CF100" s="2">
        <v>0</v>
      </c>
      <c r="CG100" s="2">
        <v>0</v>
      </c>
      <c r="CH100" s="2">
        <v>0</v>
      </c>
      <c r="CI100" s="2">
        <v>0</v>
      </c>
      <c r="CJ100" s="2">
        <v>0</v>
      </c>
      <c r="CK100" s="15">
        <f t="shared" si="1607"/>
        <v>0</v>
      </c>
      <c r="CL100" s="15">
        <f t="shared" si="2088"/>
        <v>0</v>
      </c>
      <c r="CM100" s="32">
        <f t="shared" ref="CM100:CM101" si="2104">CM99+"00:15"</f>
        <v>1.7291666666666718</v>
      </c>
      <c r="CN100" s="2">
        <f t="shared" si="1480"/>
        <v>13</v>
      </c>
      <c r="CO100" s="2">
        <f t="shared" si="1468"/>
        <v>3</v>
      </c>
      <c r="CP100" s="2">
        <f t="shared" si="1468"/>
        <v>0</v>
      </c>
      <c r="CQ100" s="2">
        <f t="shared" si="1468"/>
        <v>0</v>
      </c>
      <c r="CR100" s="2">
        <f t="shared" si="1468"/>
        <v>0</v>
      </c>
      <c r="CS100" s="2">
        <f t="shared" si="1468"/>
        <v>0</v>
      </c>
      <c r="CT100" s="2">
        <f t="shared" si="1468"/>
        <v>3</v>
      </c>
      <c r="CU100" s="15">
        <f t="shared" si="1468"/>
        <v>19</v>
      </c>
      <c r="CV100" s="15">
        <f t="shared" si="2089"/>
        <v>16.600000000000001</v>
      </c>
      <c r="CW100" s="32">
        <f t="shared" ref="CW100:CW101" si="2105">CW99+"00:15"</f>
        <v>1.7291666666666718</v>
      </c>
      <c r="CX100" s="2">
        <f t="shared" si="1481"/>
        <v>22</v>
      </c>
      <c r="CY100" s="2">
        <f t="shared" si="1470"/>
        <v>1</v>
      </c>
      <c r="CZ100" s="2">
        <f t="shared" si="1470"/>
        <v>0</v>
      </c>
      <c r="DA100" s="2">
        <f t="shared" si="1470"/>
        <v>0</v>
      </c>
      <c r="DB100" s="2">
        <f t="shared" si="1470"/>
        <v>0</v>
      </c>
      <c r="DC100" s="2">
        <f t="shared" si="1470"/>
        <v>0</v>
      </c>
      <c r="DD100" s="2">
        <f t="shared" si="1470"/>
        <v>4</v>
      </c>
      <c r="DE100" s="15">
        <f t="shared" si="1470"/>
        <v>27</v>
      </c>
      <c r="DF100" s="15">
        <f t="shared" si="2090"/>
        <v>23.8</v>
      </c>
      <c r="DG100" s="32">
        <f t="shared" ref="DG100:DG101" si="2106">DG99+"00:15"</f>
        <v>1.7291666666666718</v>
      </c>
      <c r="DH100" s="2">
        <f t="shared" si="1482"/>
        <v>111</v>
      </c>
      <c r="DI100" s="2">
        <f t="shared" si="1472"/>
        <v>27</v>
      </c>
      <c r="DJ100" s="2">
        <f t="shared" si="1472"/>
        <v>4</v>
      </c>
      <c r="DK100" s="2">
        <f t="shared" si="1472"/>
        <v>0</v>
      </c>
      <c r="DL100" s="2">
        <f t="shared" si="1472"/>
        <v>2</v>
      </c>
      <c r="DM100" s="2">
        <f t="shared" si="1472"/>
        <v>9</v>
      </c>
      <c r="DN100" s="2">
        <f t="shared" si="1472"/>
        <v>5</v>
      </c>
      <c r="DO100" s="15">
        <f t="shared" si="1472"/>
        <v>158</v>
      </c>
      <c r="DP100" s="15">
        <f t="shared" si="2091"/>
        <v>152.6</v>
      </c>
      <c r="DQ100" s="32">
        <f t="shared" ref="DQ100:DQ101" si="2107">DQ99+"00:15"</f>
        <v>1.7291666666666718</v>
      </c>
      <c r="DR100" s="2">
        <f t="shared" si="1483"/>
        <v>102</v>
      </c>
      <c r="DS100" s="2">
        <f t="shared" si="1474"/>
        <v>8</v>
      </c>
      <c r="DT100" s="2">
        <f t="shared" si="1474"/>
        <v>4</v>
      </c>
      <c r="DU100" s="2">
        <f t="shared" si="1474"/>
        <v>0</v>
      </c>
      <c r="DV100" s="2">
        <f t="shared" si="1474"/>
        <v>3</v>
      </c>
      <c r="DW100" s="2">
        <f t="shared" si="1474"/>
        <v>7</v>
      </c>
      <c r="DX100" s="2">
        <f t="shared" si="1474"/>
        <v>8</v>
      </c>
      <c r="DY100" s="15">
        <f t="shared" si="1474"/>
        <v>132</v>
      </c>
      <c r="DZ100" s="15">
        <f t="shared" si="2092"/>
        <v>126.39999999999999</v>
      </c>
      <c r="EA100" s="32">
        <f t="shared" ref="EA100:EA101" si="2108">EA99+"00:15"</f>
        <v>1.7291666666666718</v>
      </c>
      <c r="EB100" s="2">
        <f t="shared" si="1484"/>
        <v>91</v>
      </c>
      <c r="EC100" s="2">
        <f t="shared" si="1476"/>
        <v>7</v>
      </c>
      <c r="ED100" s="2">
        <f t="shared" si="1476"/>
        <v>4</v>
      </c>
      <c r="EE100" s="2">
        <f t="shared" si="1476"/>
        <v>0</v>
      </c>
      <c r="EF100" s="2">
        <f t="shared" si="1476"/>
        <v>3</v>
      </c>
      <c r="EG100" s="2">
        <f t="shared" si="1476"/>
        <v>7</v>
      </c>
      <c r="EH100" s="2">
        <f t="shared" si="1476"/>
        <v>9</v>
      </c>
      <c r="EI100" s="15">
        <f t="shared" si="1476"/>
        <v>121</v>
      </c>
      <c r="EJ100" s="15">
        <f t="shared" si="2093"/>
        <v>114.6</v>
      </c>
      <c r="EK100" s="32">
        <f t="shared" ref="EK100:EK101" si="2109">EK99+"00:15"</f>
        <v>1.7291666666666718</v>
      </c>
      <c r="EL100" s="2">
        <f t="shared" si="1485"/>
        <v>91</v>
      </c>
      <c r="EM100" s="2">
        <f t="shared" si="1478"/>
        <v>28</v>
      </c>
      <c r="EN100" s="2">
        <f t="shared" si="1478"/>
        <v>4</v>
      </c>
      <c r="EO100" s="2">
        <f t="shared" si="1478"/>
        <v>0</v>
      </c>
      <c r="EP100" s="2">
        <f t="shared" si="1478"/>
        <v>2</v>
      </c>
      <c r="EQ100" s="2">
        <f t="shared" si="1478"/>
        <v>9</v>
      </c>
      <c r="ER100" s="2">
        <f t="shared" si="1478"/>
        <v>5</v>
      </c>
      <c r="ES100" s="15">
        <f t="shared" si="1478"/>
        <v>139</v>
      </c>
      <c r="ET100" s="15">
        <f t="shared" si="2094"/>
        <v>133.6</v>
      </c>
    </row>
    <row r="101" spans="1:150" ht="13.8" thickBot="1" x14ac:dyDescent="0.3">
      <c r="A101" s="32">
        <f t="shared" si="2095"/>
        <v>0.73958333333333282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3</v>
      </c>
      <c r="I101" s="15">
        <f t="shared" si="1591"/>
        <v>3</v>
      </c>
      <c r="J101" s="15">
        <f t="shared" si="2080"/>
        <v>0.60000000000000009</v>
      </c>
      <c r="K101" s="32">
        <f t="shared" si="2096"/>
        <v>0.73958333333333282</v>
      </c>
      <c r="L101" s="2">
        <v>11</v>
      </c>
      <c r="M101" s="2">
        <v>3</v>
      </c>
      <c r="N101" s="2">
        <v>0</v>
      </c>
      <c r="O101" s="2">
        <v>0</v>
      </c>
      <c r="P101" s="2">
        <v>0</v>
      </c>
      <c r="Q101" s="2">
        <v>0</v>
      </c>
      <c r="R101" s="2">
        <v>3</v>
      </c>
      <c r="S101" s="15">
        <f t="shared" si="1593"/>
        <v>17</v>
      </c>
      <c r="T101" s="15">
        <f t="shared" si="2081"/>
        <v>14.6</v>
      </c>
      <c r="U101" s="32">
        <f t="shared" si="2097"/>
        <v>1.7395833333333386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15">
        <f t="shared" si="1595"/>
        <v>0</v>
      </c>
      <c r="AD101" s="15">
        <f t="shared" si="2082"/>
        <v>0</v>
      </c>
      <c r="AE101" s="32">
        <f t="shared" si="2098"/>
        <v>1.7395833333333386</v>
      </c>
      <c r="AF101" s="2">
        <v>20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1</v>
      </c>
      <c r="AM101" s="15">
        <f t="shared" si="1597"/>
        <v>21</v>
      </c>
      <c r="AN101" s="15">
        <f t="shared" si="2083"/>
        <v>20.2</v>
      </c>
      <c r="AO101" s="32">
        <f t="shared" si="2099"/>
        <v>1.7395833333333386</v>
      </c>
      <c r="AP101" s="2">
        <v>97</v>
      </c>
      <c r="AQ101" s="2">
        <v>12</v>
      </c>
      <c r="AR101" s="2">
        <v>4</v>
      </c>
      <c r="AS101" s="2">
        <v>0</v>
      </c>
      <c r="AT101" s="2">
        <v>1</v>
      </c>
      <c r="AU101" s="2">
        <v>9</v>
      </c>
      <c r="AV101" s="2">
        <v>5</v>
      </c>
      <c r="AW101" s="15">
        <f t="shared" si="1599"/>
        <v>128</v>
      </c>
      <c r="AX101" s="15">
        <f t="shared" si="2084"/>
        <v>121.6</v>
      </c>
      <c r="AY101" s="32">
        <f t="shared" si="2100"/>
        <v>1.7395833333333386</v>
      </c>
      <c r="AZ101" s="2">
        <v>0</v>
      </c>
      <c r="BA101" s="2">
        <v>0</v>
      </c>
      <c r="BB101" s="2">
        <v>0</v>
      </c>
      <c r="BC101" s="2">
        <v>0</v>
      </c>
      <c r="BD101" s="2">
        <v>0</v>
      </c>
      <c r="BE101" s="2">
        <v>0</v>
      </c>
      <c r="BF101" s="2">
        <v>0</v>
      </c>
      <c r="BG101" s="15">
        <f t="shared" si="1601"/>
        <v>0</v>
      </c>
      <c r="BH101" s="15">
        <f t="shared" si="2085"/>
        <v>0</v>
      </c>
      <c r="BI101" s="32">
        <f t="shared" si="2101"/>
        <v>1.7395833333333386</v>
      </c>
      <c r="BJ101" s="2">
        <v>116</v>
      </c>
      <c r="BK101" s="2">
        <v>12</v>
      </c>
      <c r="BL101" s="2">
        <v>3</v>
      </c>
      <c r="BM101" s="2">
        <v>1</v>
      </c>
      <c r="BN101" s="2">
        <v>2</v>
      </c>
      <c r="BO101" s="2">
        <v>10</v>
      </c>
      <c r="BP101" s="2">
        <v>0</v>
      </c>
      <c r="BQ101" s="15">
        <f t="shared" si="1603"/>
        <v>144</v>
      </c>
      <c r="BR101" s="15">
        <f t="shared" si="2086"/>
        <v>142.80000000000001</v>
      </c>
      <c r="BS101" s="32">
        <f t="shared" si="2102"/>
        <v>1.7395833333333386</v>
      </c>
      <c r="BT101" s="2">
        <v>1</v>
      </c>
      <c r="BU101" s="2">
        <v>1</v>
      </c>
      <c r="BV101" s="2">
        <v>0</v>
      </c>
      <c r="BW101" s="2">
        <v>0</v>
      </c>
      <c r="BX101" s="2">
        <v>0</v>
      </c>
      <c r="BY101" s="2">
        <v>0</v>
      </c>
      <c r="BZ101" s="2">
        <v>2</v>
      </c>
      <c r="CA101" s="15">
        <f t="shared" si="1605"/>
        <v>4</v>
      </c>
      <c r="CB101" s="15">
        <f t="shared" si="2087"/>
        <v>2.4</v>
      </c>
      <c r="CC101" s="32">
        <f t="shared" si="2103"/>
        <v>1.7395833333333386</v>
      </c>
      <c r="CD101" s="2">
        <v>0</v>
      </c>
      <c r="CE101" s="2">
        <v>0</v>
      </c>
      <c r="CF101" s="2">
        <v>0</v>
      </c>
      <c r="CG101" s="2">
        <v>0</v>
      </c>
      <c r="CH101" s="2">
        <v>0</v>
      </c>
      <c r="CI101" s="2">
        <v>0</v>
      </c>
      <c r="CJ101" s="2">
        <v>0</v>
      </c>
      <c r="CK101" s="15">
        <f t="shared" si="1607"/>
        <v>0</v>
      </c>
      <c r="CL101" s="15">
        <f t="shared" si="2088"/>
        <v>0</v>
      </c>
      <c r="CM101" s="32">
        <f t="shared" si="2104"/>
        <v>1.7395833333333386</v>
      </c>
      <c r="CN101" s="2">
        <f t="shared" si="1480"/>
        <v>21</v>
      </c>
      <c r="CO101" s="2">
        <f t="shared" si="1468"/>
        <v>1</v>
      </c>
      <c r="CP101" s="2">
        <f t="shared" si="1468"/>
        <v>0</v>
      </c>
      <c r="CQ101" s="2">
        <f t="shared" si="1468"/>
        <v>0</v>
      </c>
      <c r="CR101" s="2">
        <f t="shared" si="1468"/>
        <v>0</v>
      </c>
      <c r="CS101" s="2">
        <f t="shared" si="1468"/>
        <v>0</v>
      </c>
      <c r="CT101" s="2">
        <f t="shared" si="1468"/>
        <v>3</v>
      </c>
      <c r="CU101" s="15">
        <f t="shared" si="1468"/>
        <v>25</v>
      </c>
      <c r="CV101" s="15">
        <f t="shared" si="2089"/>
        <v>22.6</v>
      </c>
      <c r="CW101" s="32">
        <f t="shared" si="2105"/>
        <v>1.7395833333333386</v>
      </c>
      <c r="CX101" s="2">
        <f t="shared" si="1481"/>
        <v>11</v>
      </c>
      <c r="CY101" s="2">
        <f t="shared" si="1470"/>
        <v>3</v>
      </c>
      <c r="CZ101" s="2">
        <f t="shared" si="1470"/>
        <v>0</v>
      </c>
      <c r="DA101" s="2">
        <f t="shared" si="1470"/>
        <v>0</v>
      </c>
      <c r="DB101" s="2">
        <f t="shared" si="1470"/>
        <v>0</v>
      </c>
      <c r="DC101" s="2">
        <f t="shared" si="1470"/>
        <v>0</v>
      </c>
      <c r="DD101" s="2">
        <f t="shared" si="1470"/>
        <v>6</v>
      </c>
      <c r="DE101" s="15">
        <f t="shared" si="1470"/>
        <v>20</v>
      </c>
      <c r="DF101" s="15">
        <f t="shared" si="2090"/>
        <v>15.2</v>
      </c>
      <c r="DG101" s="32">
        <f t="shared" si="2106"/>
        <v>1.7395833333333386</v>
      </c>
      <c r="DH101" s="2">
        <f t="shared" si="1482"/>
        <v>127</v>
      </c>
      <c r="DI101" s="2">
        <f t="shared" si="1472"/>
        <v>15</v>
      </c>
      <c r="DJ101" s="2">
        <f t="shared" si="1472"/>
        <v>3</v>
      </c>
      <c r="DK101" s="2">
        <f t="shared" si="1472"/>
        <v>1</v>
      </c>
      <c r="DL101" s="2">
        <f t="shared" si="1472"/>
        <v>2</v>
      </c>
      <c r="DM101" s="2">
        <f t="shared" si="1472"/>
        <v>10</v>
      </c>
      <c r="DN101" s="2">
        <f t="shared" si="1472"/>
        <v>3</v>
      </c>
      <c r="DO101" s="15">
        <f t="shared" si="1472"/>
        <v>161</v>
      </c>
      <c r="DP101" s="15">
        <f t="shared" si="2091"/>
        <v>157.4</v>
      </c>
      <c r="DQ101" s="32">
        <f t="shared" si="2107"/>
        <v>1.7395833333333386</v>
      </c>
      <c r="DR101" s="2">
        <f t="shared" si="1483"/>
        <v>117</v>
      </c>
      <c r="DS101" s="2">
        <f t="shared" si="1474"/>
        <v>12</v>
      </c>
      <c r="DT101" s="2">
        <f t="shared" si="1474"/>
        <v>4</v>
      </c>
      <c r="DU101" s="2">
        <f t="shared" si="1474"/>
        <v>0</v>
      </c>
      <c r="DV101" s="2">
        <f t="shared" si="1474"/>
        <v>1</v>
      </c>
      <c r="DW101" s="2">
        <f t="shared" si="1474"/>
        <v>9</v>
      </c>
      <c r="DX101" s="2">
        <f t="shared" si="1474"/>
        <v>6</v>
      </c>
      <c r="DY101" s="15">
        <f t="shared" si="1474"/>
        <v>149</v>
      </c>
      <c r="DZ101" s="15">
        <f t="shared" si="2092"/>
        <v>141.79999999999998</v>
      </c>
      <c r="EA101" s="32">
        <f t="shared" si="2108"/>
        <v>1.7395833333333386</v>
      </c>
      <c r="EB101" s="2">
        <f t="shared" si="1484"/>
        <v>97</v>
      </c>
      <c r="EC101" s="2">
        <f t="shared" si="1476"/>
        <v>12</v>
      </c>
      <c r="ED101" s="2">
        <f t="shared" si="1476"/>
        <v>4</v>
      </c>
      <c r="EE101" s="2">
        <f t="shared" si="1476"/>
        <v>0</v>
      </c>
      <c r="EF101" s="2">
        <f t="shared" si="1476"/>
        <v>1</v>
      </c>
      <c r="EG101" s="2">
        <f t="shared" si="1476"/>
        <v>9</v>
      </c>
      <c r="EH101" s="2">
        <f t="shared" si="1476"/>
        <v>8</v>
      </c>
      <c r="EI101" s="15">
        <f t="shared" si="1476"/>
        <v>131</v>
      </c>
      <c r="EJ101" s="15">
        <f t="shared" si="2093"/>
        <v>122.19999999999999</v>
      </c>
      <c r="EK101" s="32">
        <f t="shared" si="2109"/>
        <v>1.7395833333333386</v>
      </c>
      <c r="EL101" s="2">
        <f t="shared" si="1485"/>
        <v>117</v>
      </c>
      <c r="EM101" s="2">
        <f t="shared" si="1478"/>
        <v>13</v>
      </c>
      <c r="EN101" s="2">
        <f t="shared" si="1478"/>
        <v>3</v>
      </c>
      <c r="EO101" s="2">
        <f t="shared" si="1478"/>
        <v>1</v>
      </c>
      <c r="EP101" s="2">
        <f t="shared" si="1478"/>
        <v>2</v>
      </c>
      <c r="EQ101" s="2">
        <f t="shared" si="1478"/>
        <v>10</v>
      </c>
      <c r="ER101" s="2">
        <f t="shared" si="1478"/>
        <v>2</v>
      </c>
      <c r="ES101" s="15">
        <f t="shared" si="1478"/>
        <v>148</v>
      </c>
      <c r="ET101" s="15">
        <f t="shared" si="2094"/>
        <v>145.20000000000002</v>
      </c>
    </row>
    <row r="102" spans="1:150" ht="14.4" thickTop="1" thickBot="1" x14ac:dyDescent="0.3">
      <c r="A102" s="33" t="s">
        <v>5</v>
      </c>
      <c r="B102" s="3">
        <f>SUM(B98:B101)</f>
        <v>4</v>
      </c>
      <c r="C102" s="3">
        <f t="shared" ref="C102" si="2110">SUM(C98:C101)</f>
        <v>0</v>
      </c>
      <c r="D102" s="3">
        <f t="shared" ref="D102" si="2111">SUM(D98:D101)</f>
        <v>1</v>
      </c>
      <c r="E102" s="3">
        <f t="shared" ref="E102" si="2112">SUM(E98:E101)</f>
        <v>0</v>
      </c>
      <c r="F102" s="3">
        <f t="shared" ref="F102" si="2113">SUM(F98:F101)</f>
        <v>0</v>
      </c>
      <c r="G102" s="3">
        <f t="shared" ref="G102" si="2114">SUM(G98:G101)</f>
        <v>0</v>
      </c>
      <c r="H102" s="3">
        <f t="shared" ref="H102" si="2115">SUM(H98:H101)</f>
        <v>10</v>
      </c>
      <c r="I102" s="16">
        <f>SUM(B102:H102)</f>
        <v>15</v>
      </c>
      <c r="J102" s="34">
        <f>B102+C102+D102*1.5+E102*2.3+F102*2+G102*0.4+H102*0.2</f>
        <v>7.5</v>
      </c>
      <c r="K102" s="33" t="s">
        <v>5</v>
      </c>
      <c r="L102" s="3">
        <f>SUM(L98:L101)</f>
        <v>51</v>
      </c>
      <c r="M102" s="3">
        <f t="shared" ref="M102" si="2116">SUM(M98:M101)</f>
        <v>8</v>
      </c>
      <c r="N102" s="3">
        <f t="shared" ref="N102" si="2117">SUM(N98:N101)</f>
        <v>0</v>
      </c>
      <c r="O102" s="3">
        <f t="shared" ref="O102" si="2118">SUM(O98:O101)</f>
        <v>0</v>
      </c>
      <c r="P102" s="3">
        <f t="shared" ref="P102" si="2119">SUM(P98:P101)</f>
        <v>1</v>
      </c>
      <c r="Q102" s="3">
        <f t="shared" ref="Q102" si="2120">SUM(Q98:Q101)</f>
        <v>2</v>
      </c>
      <c r="R102" s="3">
        <f t="shared" ref="R102" si="2121">SUM(R98:R101)</f>
        <v>9</v>
      </c>
      <c r="S102" s="16">
        <f>SUM(L102:R102)</f>
        <v>71</v>
      </c>
      <c r="T102" s="34">
        <f>L102+M102+N102*1.5+O102*2.3+P102*2+Q102*0.4+R102*0.2</f>
        <v>63.599999999999994</v>
      </c>
      <c r="U102" s="33" t="s">
        <v>5</v>
      </c>
      <c r="V102" s="3">
        <f>SUM(V98:V101)</f>
        <v>0</v>
      </c>
      <c r="W102" s="3">
        <f t="shared" ref="W102" si="2122">SUM(W98:W101)</f>
        <v>0</v>
      </c>
      <c r="X102" s="3">
        <f t="shared" ref="X102" si="2123">SUM(X98:X101)</f>
        <v>0</v>
      </c>
      <c r="Y102" s="3">
        <f t="shared" ref="Y102" si="2124">SUM(Y98:Y101)</f>
        <v>0</v>
      </c>
      <c r="Z102" s="3">
        <f t="shared" ref="Z102" si="2125">SUM(Z98:Z101)</f>
        <v>0</v>
      </c>
      <c r="AA102" s="3">
        <f t="shared" ref="AA102" si="2126">SUM(AA98:AA101)</f>
        <v>0</v>
      </c>
      <c r="AB102" s="3">
        <f t="shared" ref="AB102" si="2127">SUM(AB98:AB101)</f>
        <v>0</v>
      </c>
      <c r="AC102" s="16">
        <f>SUM(V102:AB102)</f>
        <v>0</v>
      </c>
      <c r="AD102" s="34">
        <f>V102+W102+X102*1.5+Y102*2.3+Z102*2+AA102*0.4+AB102*0.2</f>
        <v>0</v>
      </c>
      <c r="AE102" s="33" t="s">
        <v>5</v>
      </c>
      <c r="AF102" s="3">
        <f>SUM(AF98:AF101)</f>
        <v>65</v>
      </c>
      <c r="AG102" s="3">
        <f t="shared" ref="AG102" si="2128">SUM(AG98:AG101)</f>
        <v>2</v>
      </c>
      <c r="AH102" s="3">
        <f t="shared" ref="AH102" si="2129">SUM(AH98:AH101)</f>
        <v>0</v>
      </c>
      <c r="AI102" s="3">
        <f t="shared" ref="AI102" si="2130">SUM(AI98:AI101)</f>
        <v>0</v>
      </c>
      <c r="AJ102" s="3">
        <f t="shared" ref="AJ102" si="2131">SUM(AJ98:AJ101)</f>
        <v>0</v>
      </c>
      <c r="AK102" s="3">
        <f t="shared" ref="AK102" si="2132">SUM(AK98:AK101)</f>
        <v>0</v>
      </c>
      <c r="AL102" s="3">
        <f t="shared" ref="AL102" si="2133">SUM(AL98:AL101)</f>
        <v>5</v>
      </c>
      <c r="AM102" s="16">
        <f>SUM(AF102:AL102)</f>
        <v>72</v>
      </c>
      <c r="AN102" s="34">
        <f>AF102+AG102+AH102*1.5+AI102*2.3+AJ102*2+AK102*0.4+AL102*0.2</f>
        <v>68</v>
      </c>
      <c r="AO102" s="33" t="s">
        <v>5</v>
      </c>
      <c r="AP102" s="3">
        <f>SUM(AP98:AP101)</f>
        <v>376</v>
      </c>
      <c r="AQ102" s="3">
        <f t="shared" ref="AQ102" si="2134">SUM(AQ98:AQ101)</f>
        <v>50</v>
      </c>
      <c r="AR102" s="3">
        <f t="shared" ref="AR102" si="2135">SUM(AR98:AR101)</f>
        <v>14</v>
      </c>
      <c r="AS102" s="3">
        <f t="shared" ref="AS102" si="2136">SUM(AS98:AS101)</f>
        <v>0</v>
      </c>
      <c r="AT102" s="3">
        <f t="shared" ref="AT102" si="2137">SUM(AT98:AT101)</f>
        <v>6</v>
      </c>
      <c r="AU102" s="3">
        <f t="shared" ref="AU102" si="2138">SUM(AU98:AU101)</f>
        <v>26</v>
      </c>
      <c r="AV102" s="3">
        <f t="shared" ref="AV102" si="2139">SUM(AV98:AV101)</f>
        <v>16</v>
      </c>
      <c r="AW102" s="16">
        <f>SUM(AP102:AV102)</f>
        <v>488</v>
      </c>
      <c r="AX102" s="34">
        <f>AP102+AQ102+AR102*1.5+AS102*2.3+AT102*2+AU102*0.4+AV102*0.2</f>
        <v>472.59999999999997</v>
      </c>
      <c r="AY102" s="33" t="s">
        <v>5</v>
      </c>
      <c r="AZ102" s="3">
        <f>SUM(AZ98:AZ101)</f>
        <v>0</v>
      </c>
      <c r="BA102" s="3">
        <f t="shared" ref="BA102" si="2140">SUM(BA98:BA101)</f>
        <v>0</v>
      </c>
      <c r="BB102" s="3">
        <f t="shared" ref="BB102" si="2141">SUM(BB98:BB101)</f>
        <v>0</v>
      </c>
      <c r="BC102" s="3">
        <f t="shared" ref="BC102" si="2142">SUM(BC98:BC101)</f>
        <v>0</v>
      </c>
      <c r="BD102" s="3">
        <f t="shared" ref="BD102" si="2143">SUM(BD98:BD101)</f>
        <v>0</v>
      </c>
      <c r="BE102" s="3">
        <f t="shared" ref="BE102" si="2144">SUM(BE98:BE101)</f>
        <v>0</v>
      </c>
      <c r="BF102" s="3">
        <f t="shared" ref="BF102" si="2145">SUM(BF98:BF101)</f>
        <v>0</v>
      </c>
      <c r="BG102" s="16">
        <f>SUM(AZ102:BF102)</f>
        <v>0</v>
      </c>
      <c r="BH102" s="34">
        <f>AZ102+BA102+BB102*1.5+BC102*2.3+BD102*2+BE102*0.4+BF102*0.2</f>
        <v>0</v>
      </c>
      <c r="BI102" s="33" t="s">
        <v>5</v>
      </c>
      <c r="BJ102" s="3">
        <f>SUM(BJ98:BJ101)</f>
        <v>469</v>
      </c>
      <c r="BK102" s="3">
        <f t="shared" ref="BK102" si="2146">SUM(BK98:BK101)</f>
        <v>86</v>
      </c>
      <c r="BL102" s="3">
        <f t="shared" ref="BL102" si="2147">SUM(BL98:BL101)</f>
        <v>11</v>
      </c>
      <c r="BM102" s="3">
        <f t="shared" ref="BM102" si="2148">SUM(BM98:BM101)</f>
        <v>1</v>
      </c>
      <c r="BN102" s="3">
        <f t="shared" ref="BN102" si="2149">SUM(BN98:BN101)</f>
        <v>13</v>
      </c>
      <c r="BO102" s="3">
        <f t="shared" ref="BO102" si="2150">SUM(BO98:BO101)</f>
        <v>30</v>
      </c>
      <c r="BP102" s="3">
        <f t="shared" ref="BP102" si="2151">SUM(BP98:BP101)</f>
        <v>7</v>
      </c>
      <c r="BQ102" s="16">
        <f>SUM(BJ102:BP102)</f>
        <v>617</v>
      </c>
      <c r="BR102" s="34">
        <f>BJ102+BK102+BL102*1.5+BM102*2.3+BN102*2+BO102*0.4+BP102*0.2</f>
        <v>613.19999999999993</v>
      </c>
      <c r="BS102" s="33" t="s">
        <v>5</v>
      </c>
      <c r="BT102" s="3">
        <f>SUM(BT98:BT101)</f>
        <v>5</v>
      </c>
      <c r="BU102" s="3">
        <f t="shared" ref="BU102" si="2152">SUM(BU98:BU101)</f>
        <v>3</v>
      </c>
      <c r="BV102" s="3">
        <f t="shared" ref="BV102" si="2153">SUM(BV98:BV101)</f>
        <v>0</v>
      </c>
      <c r="BW102" s="3">
        <f t="shared" ref="BW102" si="2154">SUM(BW98:BW101)</f>
        <v>0</v>
      </c>
      <c r="BX102" s="3">
        <f t="shared" ref="BX102" si="2155">SUM(BX98:BX101)</f>
        <v>0</v>
      </c>
      <c r="BY102" s="3">
        <f t="shared" ref="BY102" si="2156">SUM(BY98:BY101)</f>
        <v>0</v>
      </c>
      <c r="BZ102" s="3">
        <f t="shared" ref="BZ102" si="2157">SUM(BZ98:BZ101)</f>
        <v>6</v>
      </c>
      <c r="CA102" s="16">
        <f>SUM(BT102:BZ102)</f>
        <v>14</v>
      </c>
      <c r="CB102" s="34">
        <f>BT102+BU102+BV102*1.5+BW102*2.3+BX102*2+BY102*0.4+BZ102*0.2</f>
        <v>9.1999999999999993</v>
      </c>
      <c r="CC102" s="33" t="s">
        <v>5</v>
      </c>
      <c r="CD102" s="3">
        <f>SUM(CD98:CD101)</f>
        <v>0</v>
      </c>
      <c r="CE102" s="3">
        <f t="shared" ref="CE102" si="2158">SUM(CE98:CE101)</f>
        <v>0</v>
      </c>
      <c r="CF102" s="3">
        <f t="shared" ref="CF102" si="2159">SUM(CF98:CF101)</f>
        <v>0</v>
      </c>
      <c r="CG102" s="3">
        <f t="shared" ref="CG102" si="2160">SUM(CG98:CG101)</f>
        <v>0</v>
      </c>
      <c r="CH102" s="3">
        <f t="shared" ref="CH102" si="2161">SUM(CH98:CH101)</f>
        <v>0</v>
      </c>
      <c r="CI102" s="3">
        <f t="shared" ref="CI102" si="2162">SUM(CI98:CI101)</f>
        <v>0</v>
      </c>
      <c r="CJ102" s="3">
        <f t="shared" ref="CJ102" si="2163">SUM(CJ98:CJ101)</f>
        <v>0</v>
      </c>
      <c r="CK102" s="16">
        <f>SUM(CD102:CJ102)</f>
        <v>0</v>
      </c>
      <c r="CL102" s="34">
        <f>CD102+CE102+CF102*1.5+CG102*2.3+CH102*2+CI102*0.4+CJ102*0.2</f>
        <v>0</v>
      </c>
      <c r="CM102" s="33" t="s">
        <v>5</v>
      </c>
      <c r="CN102" s="3">
        <f>SUM(CN98:CN101)</f>
        <v>70</v>
      </c>
      <c r="CO102" s="3">
        <f t="shared" ref="CO102" si="2164">SUM(CO98:CO101)</f>
        <v>5</v>
      </c>
      <c r="CP102" s="3">
        <f t="shared" ref="CP102" si="2165">SUM(CP98:CP101)</f>
        <v>0</v>
      </c>
      <c r="CQ102" s="3">
        <f t="shared" ref="CQ102" si="2166">SUM(CQ98:CQ101)</f>
        <v>0</v>
      </c>
      <c r="CR102" s="3">
        <f t="shared" ref="CR102" si="2167">SUM(CR98:CR101)</f>
        <v>0</v>
      </c>
      <c r="CS102" s="3">
        <f t="shared" ref="CS102" si="2168">SUM(CS98:CS101)</f>
        <v>0</v>
      </c>
      <c r="CT102" s="3">
        <f t="shared" ref="CT102" si="2169">SUM(CT98:CT101)</f>
        <v>11</v>
      </c>
      <c r="CU102" s="16">
        <f>SUM(CN102:CT102)</f>
        <v>86</v>
      </c>
      <c r="CV102" s="34">
        <f>CN102+CO102+CP102*1.5+CQ102*2.3+CR102*2+CS102*0.4+CT102*0.2</f>
        <v>77.2</v>
      </c>
      <c r="CW102" s="33" t="s">
        <v>5</v>
      </c>
      <c r="CX102" s="3">
        <f>SUM(CX98:CX101)</f>
        <v>55</v>
      </c>
      <c r="CY102" s="3">
        <f t="shared" ref="CY102" si="2170">SUM(CY98:CY101)</f>
        <v>8</v>
      </c>
      <c r="CZ102" s="3">
        <f t="shared" ref="CZ102" si="2171">SUM(CZ98:CZ101)</f>
        <v>1</v>
      </c>
      <c r="DA102" s="3">
        <f t="shared" ref="DA102" si="2172">SUM(DA98:DA101)</f>
        <v>0</v>
      </c>
      <c r="DB102" s="3">
        <f t="shared" ref="DB102" si="2173">SUM(DB98:DB101)</f>
        <v>1</v>
      </c>
      <c r="DC102" s="3">
        <f t="shared" ref="DC102" si="2174">SUM(DC98:DC101)</f>
        <v>2</v>
      </c>
      <c r="DD102" s="3">
        <f t="shared" ref="DD102" si="2175">SUM(DD98:DD101)</f>
        <v>19</v>
      </c>
      <c r="DE102" s="16">
        <f>SUM(CX102:DD102)</f>
        <v>86</v>
      </c>
      <c r="DF102" s="34">
        <f>CX102+CY102+CZ102*1.5+DA102*2.3+DB102*2+DC102*0.4+DD102*0.2</f>
        <v>71.099999999999994</v>
      </c>
      <c r="DG102" s="33" t="s">
        <v>5</v>
      </c>
      <c r="DH102" s="3">
        <f>SUM(DH98:DH101)</f>
        <v>520</v>
      </c>
      <c r="DI102" s="3">
        <f t="shared" ref="DI102" si="2176">SUM(DI98:DI101)</f>
        <v>94</v>
      </c>
      <c r="DJ102" s="3">
        <f t="shared" ref="DJ102" si="2177">SUM(DJ98:DJ101)</f>
        <v>11</v>
      </c>
      <c r="DK102" s="3">
        <f t="shared" ref="DK102" si="2178">SUM(DK98:DK101)</f>
        <v>1</v>
      </c>
      <c r="DL102" s="3">
        <f t="shared" ref="DL102" si="2179">SUM(DL98:DL101)</f>
        <v>14</v>
      </c>
      <c r="DM102" s="3">
        <f t="shared" ref="DM102" si="2180">SUM(DM98:DM101)</f>
        <v>32</v>
      </c>
      <c r="DN102" s="3">
        <f t="shared" ref="DN102" si="2181">SUM(DN98:DN101)</f>
        <v>16</v>
      </c>
      <c r="DO102" s="16">
        <f>SUM(DH102:DN102)</f>
        <v>688</v>
      </c>
      <c r="DP102" s="34">
        <f>DH102+DI102+DJ102*1.5+DK102*2.3+DL102*2+DM102*0.4+DN102*0.2</f>
        <v>676.8</v>
      </c>
      <c r="DQ102" s="33" t="s">
        <v>5</v>
      </c>
      <c r="DR102" s="3">
        <f>SUM(DR98:DR101)</f>
        <v>441</v>
      </c>
      <c r="DS102" s="3">
        <f t="shared" ref="DS102" si="2182">SUM(DS98:DS101)</f>
        <v>52</v>
      </c>
      <c r="DT102" s="3">
        <f t="shared" ref="DT102" si="2183">SUM(DT98:DT101)</f>
        <v>14</v>
      </c>
      <c r="DU102" s="3">
        <f t="shared" ref="DU102" si="2184">SUM(DU98:DU101)</f>
        <v>0</v>
      </c>
      <c r="DV102" s="3">
        <f t="shared" ref="DV102" si="2185">SUM(DV98:DV101)</f>
        <v>6</v>
      </c>
      <c r="DW102" s="3">
        <f t="shared" ref="DW102" si="2186">SUM(DW98:DW101)</f>
        <v>26</v>
      </c>
      <c r="DX102" s="3">
        <f t="shared" ref="DX102" si="2187">SUM(DX98:DX101)</f>
        <v>21</v>
      </c>
      <c r="DY102" s="16">
        <f>SUM(DR102:DX102)</f>
        <v>560</v>
      </c>
      <c r="DZ102" s="34">
        <f>DR102+DS102+DT102*1.5+DU102*2.3+DV102*2+DW102*0.4+DX102*0.2</f>
        <v>540.6</v>
      </c>
      <c r="EA102" s="33" t="s">
        <v>5</v>
      </c>
      <c r="EB102" s="3">
        <f>SUM(EB98:EB101)</f>
        <v>380</v>
      </c>
      <c r="EC102" s="3">
        <f t="shared" ref="EC102" si="2188">SUM(EC98:EC101)</f>
        <v>50</v>
      </c>
      <c r="ED102" s="3">
        <f t="shared" ref="ED102" si="2189">SUM(ED98:ED101)</f>
        <v>15</v>
      </c>
      <c r="EE102" s="3">
        <f t="shared" ref="EE102" si="2190">SUM(EE98:EE101)</f>
        <v>0</v>
      </c>
      <c r="EF102" s="3">
        <f t="shared" ref="EF102" si="2191">SUM(EF98:EF101)</f>
        <v>6</v>
      </c>
      <c r="EG102" s="3">
        <f t="shared" ref="EG102" si="2192">SUM(EG98:EG101)</f>
        <v>26</v>
      </c>
      <c r="EH102" s="3">
        <f t="shared" ref="EH102" si="2193">SUM(EH98:EH101)</f>
        <v>26</v>
      </c>
      <c r="EI102" s="16">
        <f>SUM(EB102:EH102)</f>
        <v>503</v>
      </c>
      <c r="EJ102" s="34">
        <f>EB102+EC102+ED102*1.5+EE102*2.3+EF102*2+EG102*0.4+EH102*0.2</f>
        <v>480.09999999999997</v>
      </c>
      <c r="EK102" s="33" t="s">
        <v>5</v>
      </c>
      <c r="EL102" s="3">
        <f>SUM(EL98:EL101)</f>
        <v>474</v>
      </c>
      <c r="EM102" s="3">
        <f t="shared" ref="EM102" si="2194">SUM(EM98:EM101)</f>
        <v>89</v>
      </c>
      <c r="EN102" s="3">
        <f t="shared" ref="EN102" si="2195">SUM(EN98:EN101)</f>
        <v>11</v>
      </c>
      <c r="EO102" s="3">
        <f t="shared" ref="EO102" si="2196">SUM(EO98:EO101)</f>
        <v>1</v>
      </c>
      <c r="EP102" s="3">
        <f t="shared" ref="EP102" si="2197">SUM(EP98:EP101)</f>
        <v>13</v>
      </c>
      <c r="EQ102" s="3">
        <f t="shared" ref="EQ102" si="2198">SUM(EQ98:EQ101)</f>
        <v>30</v>
      </c>
      <c r="ER102" s="3">
        <f t="shared" ref="ER102" si="2199">SUM(ER98:ER101)</f>
        <v>13</v>
      </c>
      <c r="ES102" s="16">
        <f>SUM(EL102:ER102)</f>
        <v>631</v>
      </c>
      <c r="ET102" s="34">
        <f>EL102+EM102+EN102*1.5+EO102*2.3+EP102*2+EQ102*0.4+ER102*0.2</f>
        <v>622.4</v>
      </c>
    </row>
    <row r="103" spans="1:150" ht="13.8" thickTop="1" x14ac:dyDescent="0.25">
      <c r="A103" s="32">
        <f>A101+"00:15"</f>
        <v>0.74999999999999944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1</v>
      </c>
      <c r="I103" s="15">
        <f t="shared" si="1591"/>
        <v>1</v>
      </c>
      <c r="J103" s="15">
        <f t="shared" ref="J103:J106" si="2200">B103+C103+D103*1.5+E103*2.3+F103*2+G103*0.4+H103*0.2</f>
        <v>0.2</v>
      </c>
      <c r="K103" s="32">
        <f>K101+"00:15"</f>
        <v>0.74999999999999944</v>
      </c>
      <c r="L103" s="2">
        <v>9</v>
      </c>
      <c r="M103" s="2">
        <v>4</v>
      </c>
      <c r="N103" s="2">
        <v>0</v>
      </c>
      <c r="O103" s="2">
        <v>0</v>
      </c>
      <c r="P103" s="2">
        <v>0</v>
      </c>
      <c r="Q103" s="2">
        <v>1</v>
      </c>
      <c r="R103" s="2">
        <v>1</v>
      </c>
      <c r="S103" s="15">
        <f t="shared" si="1593"/>
        <v>15</v>
      </c>
      <c r="T103" s="15">
        <f t="shared" ref="T103:T106" si="2201">L103+M103+N103*1.5+O103*2.3+P103*2+Q103*0.4+R103*0.2</f>
        <v>13.6</v>
      </c>
      <c r="U103" s="32">
        <f>U101+"00:15"</f>
        <v>1.7500000000000053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15">
        <f t="shared" si="1595"/>
        <v>0</v>
      </c>
      <c r="AD103" s="15">
        <f t="shared" ref="AD103:AD106" si="2202">V103+W103+X103*1.5+Y103*2.3+Z103*2+AA103*0.4+AB103*0.2</f>
        <v>0</v>
      </c>
      <c r="AE103" s="32">
        <f>AE101+"00:15"</f>
        <v>1.7500000000000053</v>
      </c>
      <c r="AF103" s="2">
        <v>12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1</v>
      </c>
      <c r="AM103" s="15">
        <f t="shared" si="1597"/>
        <v>13</v>
      </c>
      <c r="AN103" s="15">
        <f t="shared" ref="AN103:AN106" si="2203">AF103+AG103+AH103*1.5+AI103*2.3+AJ103*2+AK103*0.4+AL103*0.2</f>
        <v>12.2</v>
      </c>
      <c r="AO103" s="32">
        <f>AO101+"00:15"</f>
        <v>1.7500000000000053</v>
      </c>
      <c r="AP103" s="2">
        <v>101</v>
      </c>
      <c r="AQ103" s="2">
        <v>11</v>
      </c>
      <c r="AR103" s="2">
        <v>2</v>
      </c>
      <c r="AS103" s="2">
        <v>0</v>
      </c>
      <c r="AT103" s="2">
        <v>2</v>
      </c>
      <c r="AU103" s="2">
        <v>3</v>
      </c>
      <c r="AV103" s="2">
        <v>8</v>
      </c>
      <c r="AW103" s="15">
        <f t="shared" si="1599"/>
        <v>127</v>
      </c>
      <c r="AX103" s="15">
        <f t="shared" ref="AX103:AX106" si="2204">AP103+AQ103+AR103*1.5+AS103*2.3+AT103*2+AU103*0.4+AV103*0.2</f>
        <v>121.8</v>
      </c>
      <c r="AY103" s="32">
        <f>AY101+"00:15"</f>
        <v>1.7500000000000053</v>
      </c>
      <c r="AZ103" s="2">
        <v>0</v>
      </c>
      <c r="BA103" s="2">
        <v>0</v>
      </c>
      <c r="BB103" s="2">
        <v>0</v>
      </c>
      <c r="BC103" s="2">
        <v>0</v>
      </c>
      <c r="BD103" s="2">
        <v>0</v>
      </c>
      <c r="BE103" s="2">
        <v>0</v>
      </c>
      <c r="BF103" s="2">
        <v>0</v>
      </c>
      <c r="BG103" s="15">
        <f t="shared" si="1601"/>
        <v>0</v>
      </c>
      <c r="BH103" s="15">
        <f t="shared" ref="BH103:BH106" si="2205">AZ103+BA103+BB103*1.5+BC103*2.3+BD103*2+BE103*0.4+BF103*0.2</f>
        <v>0</v>
      </c>
      <c r="BI103" s="32">
        <f>BI101+"00:15"</f>
        <v>1.7500000000000053</v>
      </c>
      <c r="BJ103" s="2">
        <v>144</v>
      </c>
      <c r="BK103" s="2">
        <v>17</v>
      </c>
      <c r="BL103" s="2">
        <v>3</v>
      </c>
      <c r="BM103" s="2">
        <v>0</v>
      </c>
      <c r="BN103" s="2">
        <v>2</v>
      </c>
      <c r="BO103" s="2">
        <v>6</v>
      </c>
      <c r="BP103" s="2">
        <v>1</v>
      </c>
      <c r="BQ103" s="15">
        <f t="shared" si="1603"/>
        <v>173</v>
      </c>
      <c r="BR103" s="15">
        <f t="shared" ref="BR103:BR106" si="2206">BJ103+BK103+BL103*1.5+BM103*2.3+BN103*2+BO103*0.4+BP103*0.2</f>
        <v>172.1</v>
      </c>
      <c r="BS103" s="32">
        <f>BS101+"00:15"</f>
        <v>1.7500000000000053</v>
      </c>
      <c r="BT103" s="2">
        <v>0</v>
      </c>
      <c r="BU103" s="2">
        <v>0</v>
      </c>
      <c r="BV103" s="2">
        <v>0</v>
      </c>
      <c r="BW103" s="2">
        <v>0</v>
      </c>
      <c r="BX103" s="2">
        <v>1</v>
      </c>
      <c r="BY103" s="2">
        <v>0</v>
      </c>
      <c r="BZ103" s="2">
        <v>1</v>
      </c>
      <c r="CA103" s="15">
        <f t="shared" si="1605"/>
        <v>2</v>
      </c>
      <c r="CB103" s="15">
        <f t="shared" ref="CB103:CB106" si="2207">BT103+BU103+BV103*1.5+BW103*2.3+BX103*2+BY103*0.4+BZ103*0.2</f>
        <v>2.2000000000000002</v>
      </c>
      <c r="CC103" s="32">
        <f>CC101+"00:15"</f>
        <v>1.7500000000000053</v>
      </c>
      <c r="CD103" s="2">
        <v>0</v>
      </c>
      <c r="CE103" s="2">
        <v>0</v>
      </c>
      <c r="CF103" s="2">
        <v>0</v>
      </c>
      <c r="CG103" s="2">
        <v>0</v>
      </c>
      <c r="CH103" s="2">
        <v>0</v>
      </c>
      <c r="CI103" s="2">
        <v>0</v>
      </c>
      <c r="CJ103" s="2">
        <v>0</v>
      </c>
      <c r="CK103" s="15">
        <f t="shared" si="1607"/>
        <v>0</v>
      </c>
      <c r="CL103" s="15">
        <f t="shared" ref="CL103:CL106" si="2208">CD103+CE103+CF103*1.5+CG103*2.3+CH103*2+CI103*0.4+CJ103*0.2</f>
        <v>0</v>
      </c>
      <c r="CM103" s="32">
        <f>CM101+"00:15"</f>
        <v>1.7500000000000053</v>
      </c>
      <c r="CN103" s="2">
        <f t="shared" si="1480"/>
        <v>12</v>
      </c>
      <c r="CO103" s="2">
        <f t="shared" si="1468"/>
        <v>0</v>
      </c>
      <c r="CP103" s="2">
        <f t="shared" si="1468"/>
        <v>0</v>
      </c>
      <c r="CQ103" s="2">
        <f t="shared" si="1468"/>
        <v>0</v>
      </c>
      <c r="CR103" s="2">
        <f t="shared" si="1468"/>
        <v>1</v>
      </c>
      <c r="CS103" s="2">
        <f t="shared" si="1468"/>
        <v>0</v>
      </c>
      <c r="CT103" s="2">
        <f t="shared" si="1468"/>
        <v>2</v>
      </c>
      <c r="CU103" s="15">
        <f t="shared" si="1468"/>
        <v>15</v>
      </c>
      <c r="CV103" s="15">
        <f t="shared" ref="CV103:CV106" si="2209">CN103+CO103+CP103*1.5+CQ103*2.3+CR103*2+CS103*0.4+CT103*0.2</f>
        <v>14.4</v>
      </c>
      <c r="CW103" s="32">
        <f>CW101+"00:15"</f>
        <v>1.7500000000000053</v>
      </c>
      <c r="CX103" s="2">
        <f t="shared" si="1481"/>
        <v>9</v>
      </c>
      <c r="CY103" s="2">
        <f t="shared" si="1470"/>
        <v>4</v>
      </c>
      <c r="CZ103" s="2">
        <f t="shared" si="1470"/>
        <v>0</v>
      </c>
      <c r="DA103" s="2">
        <f t="shared" si="1470"/>
        <v>0</v>
      </c>
      <c r="DB103" s="2">
        <f t="shared" si="1470"/>
        <v>0</v>
      </c>
      <c r="DC103" s="2">
        <f t="shared" si="1470"/>
        <v>1</v>
      </c>
      <c r="DD103" s="2">
        <f t="shared" si="1470"/>
        <v>2</v>
      </c>
      <c r="DE103" s="15">
        <f t="shared" si="1470"/>
        <v>16</v>
      </c>
      <c r="DF103" s="15">
        <f t="shared" ref="DF103:DF106" si="2210">CX103+CY103+CZ103*1.5+DA103*2.3+DB103*2+DC103*0.4+DD103*0.2</f>
        <v>13.8</v>
      </c>
      <c r="DG103" s="32">
        <f>DG101+"00:15"</f>
        <v>1.7500000000000053</v>
      </c>
      <c r="DH103" s="2">
        <f t="shared" si="1482"/>
        <v>153</v>
      </c>
      <c r="DI103" s="2">
        <f t="shared" si="1472"/>
        <v>21</v>
      </c>
      <c r="DJ103" s="2">
        <f t="shared" si="1472"/>
        <v>3</v>
      </c>
      <c r="DK103" s="2">
        <f t="shared" si="1472"/>
        <v>0</v>
      </c>
      <c r="DL103" s="2">
        <f t="shared" si="1472"/>
        <v>2</v>
      </c>
      <c r="DM103" s="2">
        <f t="shared" si="1472"/>
        <v>7</v>
      </c>
      <c r="DN103" s="2">
        <f t="shared" si="1472"/>
        <v>2</v>
      </c>
      <c r="DO103" s="15">
        <f t="shared" si="1472"/>
        <v>188</v>
      </c>
      <c r="DP103" s="15">
        <f t="shared" ref="DP103:DP106" si="2211">DH103+DI103+DJ103*1.5+DK103*2.3+DL103*2+DM103*0.4+DN103*0.2</f>
        <v>185.70000000000002</v>
      </c>
      <c r="DQ103" s="32">
        <f>DQ101+"00:15"</f>
        <v>1.7500000000000053</v>
      </c>
      <c r="DR103" s="2">
        <f t="shared" si="1483"/>
        <v>113</v>
      </c>
      <c r="DS103" s="2">
        <f t="shared" si="1474"/>
        <v>11</v>
      </c>
      <c r="DT103" s="2">
        <f t="shared" si="1474"/>
        <v>2</v>
      </c>
      <c r="DU103" s="2">
        <f t="shared" si="1474"/>
        <v>0</v>
      </c>
      <c r="DV103" s="2">
        <f t="shared" si="1474"/>
        <v>2</v>
      </c>
      <c r="DW103" s="2">
        <f t="shared" si="1474"/>
        <v>3</v>
      </c>
      <c r="DX103" s="2">
        <f t="shared" si="1474"/>
        <v>9</v>
      </c>
      <c r="DY103" s="15">
        <f t="shared" si="1474"/>
        <v>140</v>
      </c>
      <c r="DZ103" s="15">
        <f t="shared" ref="DZ103:DZ106" si="2212">DR103+DS103+DT103*1.5+DU103*2.3+DV103*2+DW103*0.4+DX103*0.2</f>
        <v>134</v>
      </c>
      <c r="EA103" s="32">
        <f>EA101+"00:15"</f>
        <v>1.7500000000000053</v>
      </c>
      <c r="EB103" s="2">
        <f t="shared" si="1484"/>
        <v>101</v>
      </c>
      <c r="EC103" s="2">
        <f t="shared" si="1476"/>
        <v>11</v>
      </c>
      <c r="ED103" s="2">
        <f t="shared" si="1476"/>
        <v>2</v>
      </c>
      <c r="EE103" s="2">
        <f t="shared" si="1476"/>
        <v>0</v>
      </c>
      <c r="EF103" s="2">
        <f t="shared" si="1476"/>
        <v>2</v>
      </c>
      <c r="EG103" s="2">
        <f t="shared" si="1476"/>
        <v>3</v>
      </c>
      <c r="EH103" s="2">
        <f t="shared" si="1476"/>
        <v>9</v>
      </c>
      <c r="EI103" s="15">
        <f t="shared" si="1476"/>
        <v>128</v>
      </c>
      <c r="EJ103" s="15">
        <f t="shared" ref="EJ103:EJ106" si="2213">EB103+EC103+ED103*1.5+EE103*2.3+EF103*2+EG103*0.4+EH103*0.2</f>
        <v>122</v>
      </c>
      <c r="EK103" s="32">
        <f>EK101+"00:15"</f>
        <v>1.7500000000000053</v>
      </c>
      <c r="EL103" s="2">
        <f t="shared" si="1485"/>
        <v>144</v>
      </c>
      <c r="EM103" s="2">
        <f t="shared" si="1478"/>
        <v>17</v>
      </c>
      <c r="EN103" s="2">
        <f t="shared" si="1478"/>
        <v>3</v>
      </c>
      <c r="EO103" s="2">
        <f t="shared" si="1478"/>
        <v>0</v>
      </c>
      <c r="EP103" s="2">
        <f t="shared" si="1478"/>
        <v>3</v>
      </c>
      <c r="EQ103" s="2">
        <f t="shared" si="1478"/>
        <v>6</v>
      </c>
      <c r="ER103" s="2">
        <f t="shared" si="1478"/>
        <v>2</v>
      </c>
      <c r="ES103" s="15">
        <f t="shared" si="1478"/>
        <v>175</v>
      </c>
      <c r="ET103" s="15">
        <f t="shared" ref="ET103:ET106" si="2214">EL103+EM103+EN103*1.5+EO103*2.3+EP103*2+EQ103*0.4+ER103*0.2</f>
        <v>174.3</v>
      </c>
    </row>
    <row r="104" spans="1:150" x14ac:dyDescent="0.25">
      <c r="A104" s="32">
        <f>A103+"00:15"</f>
        <v>0.76041666666666607</v>
      </c>
      <c r="B104" s="2">
        <v>2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5</v>
      </c>
      <c r="I104" s="15">
        <f t="shared" si="1591"/>
        <v>7</v>
      </c>
      <c r="J104" s="15">
        <f t="shared" si="2200"/>
        <v>3</v>
      </c>
      <c r="K104" s="32">
        <f>K103+"00:15"</f>
        <v>0.76041666666666607</v>
      </c>
      <c r="L104" s="2">
        <v>12</v>
      </c>
      <c r="M104" s="2">
        <v>3</v>
      </c>
      <c r="N104" s="2">
        <v>0</v>
      </c>
      <c r="O104" s="2">
        <v>0</v>
      </c>
      <c r="P104" s="2">
        <v>0</v>
      </c>
      <c r="Q104" s="2">
        <v>0</v>
      </c>
      <c r="R104" s="2">
        <v>1</v>
      </c>
      <c r="S104" s="15">
        <f t="shared" si="1593"/>
        <v>16</v>
      </c>
      <c r="T104" s="15">
        <f t="shared" si="2201"/>
        <v>15.2</v>
      </c>
      <c r="U104" s="32">
        <f>U103+"00:15"</f>
        <v>1.7604166666666721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15">
        <f t="shared" si="1595"/>
        <v>0</v>
      </c>
      <c r="AD104" s="15">
        <f t="shared" si="2202"/>
        <v>0</v>
      </c>
      <c r="AE104" s="32">
        <f>AE103+"00:15"</f>
        <v>1.7604166666666721</v>
      </c>
      <c r="AF104" s="2">
        <v>12</v>
      </c>
      <c r="AG104" s="2">
        <v>0</v>
      </c>
      <c r="AH104" s="2">
        <v>2</v>
      </c>
      <c r="AI104" s="2">
        <v>0</v>
      </c>
      <c r="AJ104" s="2">
        <v>0</v>
      </c>
      <c r="AK104" s="2">
        <v>2</v>
      </c>
      <c r="AL104" s="2">
        <v>1</v>
      </c>
      <c r="AM104" s="15">
        <f t="shared" si="1597"/>
        <v>17</v>
      </c>
      <c r="AN104" s="15">
        <f t="shared" si="2203"/>
        <v>16</v>
      </c>
      <c r="AO104" s="32">
        <f>AO103+"00:15"</f>
        <v>1.7604166666666721</v>
      </c>
      <c r="AP104" s="2">
        <v>89</v>
      </c>
      <c r="AQ104" s="2">
        <v>4</v>
      </c>
      <c r="AR104" s="2">
        <v>0</v>
      </c>
      <c r="AS104" s="2">
        <v>1</v>
      </c>
      <c r="AT104" s="2">
        <v>2</v>
      </c>
      <c r="AU104" s="2">
        <v>6</v>
      </c>
      <c r="AV104" s="2">
        <v>2</v>
      </c>
      <c r="AW104" s="15">
        <f t="shared" si="1599"/>
        <v>104</v>
      </c>
      <c r="AX104" s="15">
        <f t="shared" si="2204"/>
        <v>102.10000000000001</v>
      </c>
      <c r="AY104" s="32">
        <f>AY103+"00:15"</f>
        <v>1.7604166666666721</v>
      </c>
      <c r="AZ104" s="2">
        <v>0</v>
      </c>
      <c r="BA104" s="2">
        <v>0</v>
      </c>
      <c r="BB104" s="2">
        <v>0</v>
      </c>
      <c r="BC104" s="2">
        <v>0</v>
      </c>
      <c r="BD104" s="2">
        <v>0</v>
      </c>
      <c r="BE104" s="2">
        <v>0</v>
      </c>
      <c r="BF104" s="2">
        <v>0</v>
      </c>
      <c r="BG104" s="15">
        <f t="shared" si="1601"/>
        <v>0</v>
      </c>
      <c r="BH104" s="15">
        <f t="shared" si="2205"/>
        <v>0</v>
      </c>
      <c r="BI104" s="32">
        <f>BI103+"00:15"</f>
        <v>1.7604166666666721</v>
      </c>
      <c r="BJ104" s="2">
        <v>123</v>
      </c>
      <c r="BK104" s="2">
        <v>9</v>
      </c>
      <c r="BL104" s="2">
        <v>3</v>
      </c>
      <c r="BM104" s="2">
        <v>0</v>
      </c>
      <c r="BN104" s="2">
        <v>2</v>
      </c>
      <c r="BO104" s="2">
        <v>11</v>
      </c>
      <c r="BP104" s="2">
        <v>0</v>
      </c>
      <c r="BQ104" s="15">
        <f t="shared" si="1603"/>
        <v>148</v>
      </c>
      <c r="BR104" s="15">
        <f t="shared" si="2206"/>
        <v>144.9</v>
      </c>
      <c r="BS104" s="32">
        <f>BS103+"00:15"</f>
        <v>1.7604166666666721</v>
      </c>
      <c r="BT104" s="2">
        <v>3</v>
      </c>
      <c r="BU104" s="2">
        <v>0</v>
      </c>
      <c r="BV104" s="2">
        <v>1</v>
      </c>
      <c r="BW104" s="2">
        <v>0</v>
      </c>
      <c r="BX104" s="2">
        <v>0</v>
      </c>
      <c r="BY104" s="2">
        <v>0</v>
      </c>
      <c r="BZ104" s="2">
        <v>2</v>
      </c>
      <c r="CA104" s="15">
        <f t="shared" si="1605"/>
        <v>6</v>
      </c>
      <c r="CB104" s="15">
        <f t="shared" si="2207"/>
        <v>4.9000000000000004</v>
      </c>
      <c r="CC104" s="32">
        <f>CC103+"00:15"</f>
        <v>1.7604166666666721</v>
      </c>
      <c r="CD104" s="2">
        <v>0</v>
      </c>
      <c r="CE104" s="2">
        <v>0</v>
      </c>
      <c r="CF104" s="2">
        <v>0</v>
      </c>
      <c r="CG104" s="2">
        <v>0</v>
      </c>
      <c r="CH104" s="2">
        <v>0</v>
      </c>
      <c r="CI104" s="2">
        <v>0</v>
      </c>
      <c r="CJ104" s="2">
        <v>0</v>
      </c>
      <c r="CK104" s="15">
        <f t="shared" si="1607"/>
        <v>0</v>
      </c>
      <c r="CL104" s="15">
        <f t="shared" si="2208"/>
        <v>0</v>
      </c>
      <c r="CM104" s="32">
        <f>CM103+"00:15"</f>
        <v>1.7604166666666721</v>
      </c>
      <c r="CN104" s="2">
        <f t="shared" si="1480"/>
        <v>15</v>
      </c>
      <c r="CO104" s="2">
        <f t="shared" si="1468"/>
        <v>0</v>
      </c>
      <c r="CP104" s="2">
        <f t="shared" si="1468"/>
        <v>3</v>
      </c>
      <c r="CQ104" s="2">
        <f t="shared" si="1468"/>
        <v>0</v>
      </c>
      <c r="CR104" s="2">
        <f t="shared" si="1468"/>
        <v>0</v>
      </c>
      <c r="CS104" s="2">
        <f t="shared" si="1468"/>
        <v>2</v>
      </c>
      <c r="CT104" s="2">
        <f t="shared" si="1468"/>
        <v>3</v>
      </c>
      <c r="CU104" s="15">
        <f t="shared" si="1468"/>
        <v>23</v>
      </c>
      <c r="CV104" s="15">
        <f t="shared" si="2209"/>
        <v>20.900000000000002</v>
      </c>
      <c r="CW104" s="32">
        <f>CW103+"00:15"</f>
        <v>1.7604166666666721</v>
      </c>
      <c r="CX104" s="2">
        <f t="shared" si="1481"/>
        <v>14</v>
      </c>
      <c r="CY104" s="2">
        <f t="shared" si="1470"/>
        <v>3</v>
      </c>
      <c r="CZ104" s="2">
        <f t="shared" si="1470"/>
        <v>0</v>
      </c>
      <c r="DA104" s="2">
        <f t="shared" si="1470"/>
        <v>0</v>
      </c>
      <c r="DB104" s="2">
        <f t="shared" si="1470"/>
        <v>0</v>
      </c>
      <c r="DC104" s="2">
        <f t="shared" si="1470"/>
        <v>0</v>
      </c>
      <c r="DD104" s="2">
        <f t="shared" si="1470"/>
        <v>6</v>
      </c>
      <c r="DE104" s="15">
        <f t="shared" si="1470"/>
        <v>23</v>
      </c>
      <c r="DF104" s="15">
        <f t="shared" si="2210"/>
        <v>18.2</v>
      </c>
      <c r="DG104" s="32">
        <f>DG103+"00:15"</f>
        <v>1.7604166666666721</v>
      </c>
      <c r="DH104" s="2">
        <f t="shared" si="1482"/>
        <v>135</v>
      </c>
      <c r="DI104" s="2">
        <f t="shared" si="1472"/>
        <v>12</v>
      </c>
      <c r="DJ104" s="2">
        <f t="shared" si="1472"/>
        <v>3</v>
      </c>
      <c r="DK104" s="2">
        <f t="shared" si="1472"/>
        <v>0</v>
      </c>
      <c r="DL104" s="2">
        <f t="shared" si="1472"/>
        <v>2</v>
      </c>
      <c r="DM104" s="2">
        <f t="shared" si="1472"/>
        <v>11</v>
      </c>
      <c r="DN104" s="2">
        <f t="shared" si="1472"/>
        <v>1</v>
      </c>
      <c r="DO104" s="15">
        <f t="shared" si="1472"/>
        <v>164</v>
      </c>
      <c r="DP104" s="15">
        <f t="shared" si="2211"/>
        <v>160.1</v>
      </c>
      <c r="DQ104" s="32">
        <f>DQ103+"00:15"</f>
        <v>1.7604166666666721</v>
      </c>
      <c r="DR104" s="2">
        <f t="shared" si="1483"/>
        <v>101</v>
      </c>
      <c r="DS104" s="2">
        <f t="shared" si="1474"/>
        <v>4</v>
      </c>
      <c r="DT104" s="2">
        <f t="shared" si="1474"/>
        <v>2</v>
      </c>
      <c r="DU104" s="2">
        <f t="shared" si="1474"/>
        <v>1</v>
      </c>
      <c r="DV104" s="2">
        <f t="shared" si="1474"/>
        <v>2</v>
      </c>
      <c r="DW104" s="2">
        <f t="shared" si="1474"/>
        <v>8</v>
      </c>
      <c r="DX104" s="2">
        <f t="shared" si="1474"/>
        <v>3</v>
      </c>
      <c r="DY104" s="15">
        <f t="shared" si="1474"/>
        <v>121</v>
      </c>
      <c r="DZ104" s="15">
        <f t="shared" si="2212"/>
        <v>118.1</v>
      </c>
      <c r="EA104" s="32">
        <f>EA103+"00:15"</f>
        <v>1.7604166666666721</v>
      </c>
      <c r="EB104" s="2">
        <f t="shared" si="1484"/>
        <v>91</v>
      </c>
      <c r="EC104" s="2">
        <f t="shared" si="1476"/>
        <v>4</v>
      </c>
      <c r="ED104" s="2">
        <f t="shared" si="1476"/>
        <v>0</v>
      </c>
      <c r="EE104" s="2">
        <f t="shared" si="1476"/>
        <v>1</v>
      </c>
      <c r="EF104" s="2">
        <f t="shared" si="1476"/>
        <v>2</v>
      </c>
      <c r="EG104" s="2">
        <f t="shared" si="1476"/>
        <v>6</v>
      </c>
      <c r="EH104" s="2">
        <f t="shared" si="1476"/>
        <v>7</v>
      </c>
      <c r="EI104" s="15">
        <f t="shared" si="1476"/>
        <v>111</v>
      </c>
      <c r="EJ104" s="15">
        <f t="shared" si="2213"/>
        <v>105.10000000000001</v>
      </c>
      <c r="EK104" s="32">
        <f>EK103+"00:15"</f>
        <v>1.7604166666666721</v>
      </c>
      <c r="EL104" s="2">
        <f t="shared" si="1485"/>
        <v>126</v>
      </c>
      <c r="EM104" s="2">
        <f t="shared" si="1478"/>
        <v>9</v>
      </c>
      <c r="EN104" s="2">
        <f t="shared" si="1478"/>
        <v>4</v>
      </c>
      <c r="EO104" s="2">
        <f t="shared" si="1478"/>
        <v>0</v>
      </c>
      <c r="EP104" s="2">
        <f t="shared" si="1478"/>
        <v>2</v>
      </c>
      <c r="EQ104" s="2">
        <f t="shared" si="1478"/>
        <v>11</v>
      </c>
      <c r="ER104" s="2">
        <f t="shared" si="1478"/>
        <v>2</v>
      </c>
      <c r="ES104" s="15">
        <f t="shared" si="1478"/>
        <v>154</v>
      </c>
      <c r="ET104" s="15">
        <f t="shared" si="2214"/>
        <v>149.80000000000001</v>
      </c>
    </row>
    <row r="105" spans="1:150" x14ac:dyDescent="0.25">
      <c r="A105" s="32">
        <f t="shared" ref="A105:A106" si="2215">A104+"00:15"</f>
        <v>0.7708333333333327</v>
      </c>
      <c r="B105" s="2">
        <v>3</v>
      </c>
      <c r="C105" s="2">
        <v>0</v>
      </c>
      <c r="D105" s="2">
        <v>0</v>
      </c>
      <c r="E105" s="2">
        <v>0</v>
      </c>
      <c r="F105" s="2">
        <v>0</v>
      </c>
      <c r="G105" s="2">
        <v>0</v>
      </c>
      <c r="H105" s="2">
        <v>1</v>
      </c>
      <c r="I105" s="15">
        <f t="shared" si="1591"/>
        <v>4</v>
      </c>
      <c r="J105" s="15">
        <f t="shared" si="2200"/>
        <v>3.2</v>
      </c>
      <c r="K105" s="32">
        <f t="shared" ref="K105:K106" si="2216">K104+"00:15"</f>
        <v>0.7708333333333327</v>
      </c>
      <c r="L105" s="2">
        <v>11</v>
      </c>
      <c r="M105" s="2">
        <v>1</v>
      </c>
      <c r="N105" s="2">
        <v>0</v>
      </c>
      <c r="O105" s="2">
        <v>0</v>
      </c>
      <c r="P105" s="2">
        <v>0</v>
      </c>
      <c r="Q105" s="2">
        <v>1</v>
      </c>
      <c r="R105" s="2">
        <v>1</v>
      </c>
      <c r="S105" s="15">
        <f t="shared" si="1593"/>
        <v>14</v>
      </c>
      <c r="T105" s="15">
        <f t="shared" si="2201"/>
        <v>12.6</v>
      </c>
      <c r="U105" s="32">
        <f t="shared" ref="U105:U106" si="2217">U104+"00:15"</f>
        <v>1.7708333333333388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15">
        <f t="shared" si="1595"/>
        <v>0</v>
      </c>
      <c r="AD105" s="15">
        <f t="shared" si="2202"/>
        <v>0</v>
      </c>
      <c r="AE105" s="32">
        <f t="shared" ref="AE105:AE106" si="2218">AE104+"00:15"</f>
        <v>1.7708333333333388</v>
      </c>
      <c r="AF105" s="2">
        <v>22</v>
      </c>
      <c r="AG105" s="2">
        <v>2</v>
      </c>
      <c r="AH105" s="2">
        <v>0</v>
      </c>
      <c r="AI105" s="2">
        <v>0</v>
      </c>
      <c r="AJ105" s="2">
        <v>0</v>
      </c>
      <c r="AK105" s="2">
        <v>0</v>
      </c>
      <c r="AL105" s="2">
        <v>4</v>
      </c>
      <c r="AM105" s="15">
        <f t="shared" si="1597"/>
        <v>28</v>
      </c>
      <c r="AN105" s="15">
        <f t="shared" si="2203"/>
        <v>24.8</v>
      </c>
      <c r="AO105" s="32">
        <f t="shared" ref="AO105:AO106" si="2219">AO104+"00:15"</f>
        <v>1.7708333333333388</v>
      </c>
      <c r="AP105" s="2">
        <v>81</v>
      </c>
      <c r="AQ105" s="2">
        <v>10</v>
      </c>
      <c r="AR105" s="2">
        <v>2</v>
      </c>
      <c r="AS105" s="2">
        <v>0</v>
      </c>
      <c r="AT105" s="2">
        <v>1</v>
      </c>
      <c r="AU105" s="2">
        <v>6</v>
      </c>
      <c r="AV105" s="2">
        <v>2</v>
      </c>
      <c r="AW105" s="15">
        <f t="shared" si="1599"/>
        <v>102</v>
      </c>
      <c r="AX105" s="15">
        <f t="shared" si="2204"/>
        <v>98.800000000000011</v>
      </c>
      <c r="AY105" s="32">
        <f t="shared" ref="AY105:AY106" si="2220">AY104+"00:15"</f>
        <v>1.7708333333333388</v>
      </c>
      <c r="AZ105" s="2">
        <v>0</v>
      </c>
      <c r="BA105" s="2">
        <v>0</v>
      </c>
      <c r="BB105" s="2">
        <v>0</v>
      </c>
      <c r="BC105" s="2">
        <v>0</v>
      </c>
      <c r="BD105" s="2">
        <v>0</v>
      </c>
      <c r="BE105" s="2">
        <v>0</v>
      </c>
      <c r="BF105" s="2">
        <v>0</v>
      </c>
      <c r="BG105" s="15">
        <f t="shared" si="1601"/>
        <v>0</v>
      </c>
      <c r="BH105" s="15">
        <f t="shared" si="2205"/>
        <v>0</v>
      </c>
      <c r="BI105" s="32">
        <f t="shared" ref="BI105:BI106" si="2221">BI104+"00:15"</f>
        <v>1.7708333333333388</v>
      </c>
      <c r="BJ105" s="2">
        <v>89</v>
      </c>
      <c r="BK105" s="2">
        <v>16</v>
      </c>
      <c r="BL105" s="2">
        <v>2</v>
      </c>
      <c r="BM105" s="2">
        <v>0</v>
      </c>
      <c r="BN105" s="2">
        <v>2</v>
      </c>
      <c r="BO105" s="2">
        <v>12</v>
      </c>
      <c r="BP105" s="2">
        <v>3</v>
      </c>
      <c r="BQ105" s="15">
        <f t="shared" si="1603"/>
        <v>124</v>
      </c>
      <c r="BR105" s="15">
        <f t="shared" si="2206"/>
        <v>117.39999999999999</v>
      </c>
      <c r="BS105" s="32">
        <f t="shared" ref="BS105:BS106" si="2222">BS104+"00:15"</f>
        <v>1.7708333333333388</v>
      </c>
      <c r="BT105" s="2">
        <v>7</v>
      </c>
      <c r="BU105" s="2">
        <v>1</v>
      </c>
      <c r="BV105" s="2">
        <v>0</v>
      </c>
      <c r="BW105" s="2">
        <v>0</v>
      </c>
      <c r="BX105" s="2">
        <v>0</v>
      </c>
      <c r="BY105" s="2">
        <v>0</v>
      </c>
      <c r="BZ105" s="2">
        <v>1</v>
      </c>
      <c r="CA105" s="15">
        <f t="shared" si="1605"/>
        <v>9</v>
      </c>
      <c r="CB105" s="15">
        <f t="shared" si="2207"/>
        <v>8.1999999999999993</v>
      </c>
      <c r="CC105" s="32">
        <f t="shared" ref="CC105:CC106" si="2223">CC104+"00:15"</f>
        <v>1.7708333333333388</v>
      </c>
      <c r="CD105" s="2">
        <v>0</v>
      </c>
      <c r="CE105" s="2">
        <v>0</v>
      </c>
      <c r="CF105" s="2">
        <v>0</v>
      </c>
      <c r="CG105" s="2">
        <v>0</v>
      </c>
      <c r="CH105" s="2">
        <v>0</v>
      </c>
      <c r="CI105" s="2">
        <v>0</v>
      </c>
      <c r="CJ105" s="2">
        <v>0</v>
      </c>
      <c r="CK105" s="15">
        <f t="shared" si="1607"/>
        <v>0</v>
      </c>
      <c r="CL105" s="15">
        <f t="shared" si="2208"/>
        <v>0</v>
      </c>
      <c r="CM105" s="32">
        <f t="shared" ref="CM105:CM106" si="2224">CM104+"00:15"</f>
        <v>1.7708333333333388</v>
      </c>
      <c r="CN105" s="2">
        <f t="shared" si="1480"/>
        <v>29</v>
      </c>
      <c r="CO105" s="2">
        <f t="shared" si="1468"/>
        <v>3</v>
      </c>
      <c r="CP105" s="2">
        <f t="shared" si="1468"/>
        <v>0</v>
      </c>
      <c r="CQ105" s="2">
        <f t="shared" si="1468"/>
        <v>0</v>
      </c>
      <c r="CR105" s="2">
        <f t="shared" si="1468"/>
        <v>0</v>
      </c>
      <c r="CS105" s="2">
        <f t="shared" si="1468"/>
        <v>0</v>
      </c>
      <c r="CT105" s="2">
        <f t="shared" si="1468"/>
        <v>5</v>
      </c>
      <c r="CU105" s="15">
        <f t="shared" si="1468"/>
        <v>37</v>
      </c>
      <c r="CV105" s="15">
        <f t="shared" si="2209"/>
        <v>33</v>
      </c>
      <c r="CW105" s="32">
        <f t="shared" ref="CW105:CW106" si="2225">CW104+"00:15"</f>
        <v>1.7708333333333388</v>
      </c>
      <c r="CX105" s="2">
        <f t="shared" si="1481"/>
        <v>14</v>
      </c>
      <c r="CY105" s="2">
        <f t="shared" si="1470"/>
        <v>1</v>
      </c>
      <c r="CZ105" s="2">
        <f t="shared" si="1470"/>
        <v>0</v>
      </c>
      <c r="DA105" s="2">
        <f t="shared" si="1470"/>
        <v>0</v>
      </c>
      <c r="DB105" s="2">
        <f t="shared" si="1470"/>
        <v>0</v>
      </c>
      <c r="DC105" s="2">
        <f t="shared" si="1470"/>
        <v>1</v>
      </c>
      <c r="DD105" s="2">
        <f t="shared" si="1470"/>
        <v>2</v>
      </c>
      <c r="DE105" s="15">
        <f t="shared" si="1470"/>
        <v>18</v>
      </c>
      <c r="DF105" s="15">
        <f t="shared" si="2210"/>
        <v>15.8</v>
      </c>
      <c r="DG105" s="32">
        <f t="shared" ref="DG105:DG106" si="2226">DG104+"00:15"</f>
        <v>1.7708333333333388</v>
      </c>
      <c r="DH105" s="2">
        <f t="shared" si="1482"/>
        <v>100</v>
      </c>
      <c r="DI105" s="2">
        <f t="shared" si="1472"/>
        <v>17</v>
      </c>
      <c r="DJ105" s="2">
        <f t="shared" si="1472"/>
        <v>2</v>
      </c>
      <c r="DK105" s="2">
        <f t="shared" si="1472"/>
        <v>0</v>
      </c>
      <c r="DL105" s="2">
        <f t="shared" si="1472"/>
        <v>2</v>
      </c>
      <c r="DM105" s="2">
        <f t="shared" si="1472"/>
        <v>13</v>
      </c>
      <c r="DN105" s="2">
        <f t="shared" si="1472"/>
        <v>4</v>
      </c>
      <c r="DO105" s="15">
        <f t="shared" si="1472"/>
        <v>138</v>
      </c>
      <c r="DP105" s="15">
        <f t="shared" si="2211"/>
        <v>130</v>
      </c>
      <c r="DQ105" s="32">
        <f t="shared" ref="DQ105:DQ106" si="2227">DQ104+"00:15"</f>
        <v>1.7708333333333388</v>
      </c>
      <c r="DR105" s="2">
        <f t="shared" si="1483"/>
        <v>103</v>
      </c>
      <c r="DS105" s="2">
        <f t="shared" si="1474"/>
        <v>12</v>
      </c>
      <c r="DT105" s="2">
        <f t="shared" si="1474"/>
        <v>2</v>
      </c>
      <c r="DU105" s="2">
        <f t="shared" si="1474"/>
        <v>0</v>
      </c>
      <c r="DV105" s="2">
        <f t="shared" si="1474"/>
        <v>1</v>
      </c>
      <c r="DW105" s="2">
        <f t="shared" si="1474"/>
        <v>6</v>
      </c>
      <c r="DX105" s="2">
        <f t="shared" si="1474"/>
        <v>6</v>
      </c>
      <c r="DY105" s="15">
        <f t="shared" si="1474"/>
        <v>130</v>
      </c>
      <c r="DZ105" s="15">
        <f t="shared" si="2212"/>
        <v>123.60000000000001</v>
      </c>
      <c r="EA105" s="32">
        <f t="shared" ref="EA105:EA106" si="2228">EA104+"00:15"</f>
        <v>1.7708333333333388</v>
      </c>
      <c r="EB105" s="2">
        <f t="shared" si="1484"/>
        <v>84</v>
      </c>
      <c r="EC105" s="2">
        <f t="shared" si="1476"/>
        <v>10</v>
      </c>
      <c r="ED105" s="2">
        <f t="shared" si="1476"/>
        <v>2</v>
      </c>
      <c r="EE105" s="2">
        <f t="shared" si="1476"/>
        <v>0</v>
      </c>
      <c r="EF105" s="2">
        <f t="shared" si="1476"/>
        <v>1</v>
      </c>
      <c r="EG105" s="2">
        <f t="shared" si="1476"/>
        <v>6</v>
      </c>
      <c r="EH105" s="2">
        <f t="shared" si="1476"/>
        <v>3</v>
      </c>
      <c r="EI105" s="15">
        <f t="shared" si="1476"/>
        <v>106</v>
      </c>
      <c r="EJ105" s="15">
        <f t="shared" si="2213"/>
        <v>102</v>
      </c>
      <c r="EK105" s="32">
        <f t="shared" ref="EK105:EK106" si="2229">EK104+"00:15"</f>
        <v>1.7708333333333388</v>
      </c>
      <c r="EL105" s="2">
        <f t="shared" si="1485"/>
        <v>96</v>
      </c>
      <c r="EM105" s="2">
        <f t="shared" si="1478"/>
        <v>17</v>
      </c>
      <c r="EN105" s="2">
        <f t="shared" si="1478"/>
        <v>2</v>
      </c>
      <c r="EO105" s="2">
        <f t="shared" si="1478"/>
        <v>0</v>
      </c>
      <c r="EP105" s="2">
        <f t="shared" si="1478"/>
        <v>2</v>
      </c>
      <c r="EQ105" s="2">
        <f t="shared" si="1478"/>
        <v>12</v>
      </c>
      <c r="ER105" s="2">
        <f t="shared" si="1478"/>
        <v>4</v>
      </c>
      <c r="ES105" s="15">
        <f t="shared" si="1478"/>
        <v>133</v>
      </c>
      <c r="ET105" s="15">
        <f t="shared" si="2214"/>
        <v>125.6</v>
      </c>
    </row>
    <row r="106" spans="1:150" ht="13.8" thickBot="1" x14ac:dyDescent="0.3">
      <c r="A106" s="32">
        <f t="shared" si="2215"/>
        <v>0.78124999999999933</v>
      </c>
      <c r="B106" s="2">
        <v>1</v>
      </c>
      <c r="C106" s="2">
        <v>0</v>
      </c>
      <c r="D106" s="2">
        <v>0</v>
      </c>
      <c r="E106" s="2">
        <v>0</v>
      </c>
      <c r="F106" s="2">
        <v>0</v>
      </c>
      <c r="G106" s="2">
        <v>0</v>
      </c>
      <c r="H106" s="2">
        <v>2</v>
      </c>
      <c r="I106" s="15">
        <f t="shared" si="1591"/>
        <v>3</v>
      </c>
      <c r="J106" s="15">
        <f t="shared" si="2200"/>
        <v>1.4</v>
      </c>
      <c r="K106" s="32">
        <f t="shared" si="2216"/>
        <v>0.78124999999999933</v>
      </c>
      <c r="L106" s="2">
        <v>19</v>
      </c>
      <c r="M106" s="2">
        <v>0</v>
      </c>
      <c r="N106" s="2">
        <v>0</v>
      </c>
      <c r="O106" s="2">
        <v>0</v>
      </c>
      <c r="P106" s="2">
        <v>0</v>
      </c>
      <c r="Q106" s="2">
        <v>1</v>
      </c>
      <c r="R106" s="2">
        <v>8</v>
      </c>
      <c r="S106" s="15">
        <f t="shared" si="1593"/>
        <v>28</v>
      </c>
      <c r="T106" s="15">
        <f t="shared" si="2201"/>
        <v>21</v>
      </c>
      <c r="U106" s="32">
        <f t="shared" si="2217"/>
        <v>1.7812500000000056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15">
        <f t="shared" si="1595"/>
        <v>0</v>
      </c>
      <c r="AD106" s="15">
        <f t="shared" si="2202"/>
        <v>0</v>
      </c>
      <c r="AE106" s="32">
        <f t="shared" si="2218"/>
        <v>1.7812500000000056</v>
      </c>
      <c r="AF106" s="2">
        <v>20</v>
      </c>
      <c r="AG106" s="2">
        <v>1</v>
      </c>
      <c r="AH106" s="2">
        <v>0</v>
      </c>
      <c r="AI106" s="2">
        <v>0</v>
      </c>
      <c r="AJ106" s="2">
        <v>0</v>
      </c>
      <c r="AK106" s="2">
        <v>1</v>
      </c>
      <c r="AL106" s="2">
        <v>0</v>
      </c>
      <c r="AM106" s="15">
        <f t="shared" si="1597"/>
        <v>22</v>
      </c>
      <c r="AN106" s="15">
        <f t="shared" si="2203"/>
        <v>21.4</v>
      </c>
      <c r="AO106" s="32">
        <f t="shared" si="2219"/>
        <v>1.7812500000000056</v>
      </c>
      <c r="AP106" s="2">
        <v>97</v>
      </c>
      <c r="AQ106" s="2">
        <v>5</v>
      </c>
      <c r="AR106" s="2">
        <v>1</v>
      </c>
      <c r="AS106" s="2">
        <v>0</v>
      </c>
      <c r="AT106" s="2">
        <v>2</v>
      </c>
      <c r="AU106" s="2">
        <v>6</v>
      </c>
      <c r="AV106" s="2">
        <v>2</v>
      </c>
      <c r="AW106" s="15">
        <f t="shared" si="1599"/>
        <v>113</v>
      </c>
      <c r="AX106" s="15">
        <f t="shared" si="2204"/>
        <v>110.30000000000001</v>
      </c>
      <c r="AY106" s="32">
        <f t="shared" si="2220"/>
        <v>1.7812500000000056</v>
      </c>
      <c r="AZ106" s="2">
        <v>0</v>
      </c>
      <c r="BA106" s="2">
        <v>0</v>
      </c>
      <c r="BB106" s="2">
        <v>0</v>
      </c>
      <c r="BC106" s="2">
        <v>0</v>
      </c>
      <c r="BD106" s="2">
        <v>0</v>
      </c>
      <c r="BE106" s="2">
        <v>0</v>
      </c>
      <c r="BF106" s="2">
        <v>0</v>
      </c>
      <c r="BG106" s="15">
        <f t="shared" si="1601"/>
        <v>0</v>
      </c>
      <c r="BH106" s="15">
        <f t="shared" si="2205"/>
        <v>0</v>
      </c>
      <c r="BI106" s="32">
        <f t="shared" si="2221"/>
        <v>1.7812500000000056</v>
      </c>
      <c r="BJ106" s="2">
        <v>104</v>
      </c>
      <c r="BK106" s="2">
        <v>11</v>
      </c>
      <c r="BL106" s="2">
        <v>0</v>
      </c>
      <c r="BM106" s="2">
        <v>0</v>
      </c>
      <c r="BN106" s="2">
        <v>1</v>
      </c>
      <c r="BO106" s="2">
        <v>7</v>
      </c>
      <c r="BP106" s="2">
        <v>2</v>
      </c>
      <c r="BQ106" s="15">
        <f t="shared" si="1603"/>
        <v>125</v>
      </c>
      <c r="BR106" s="15">
        <f t="shared" si="2206"/>
        <v>120.2</v>
      </c>
      <c r="BS106" s="32">
        <f t="shared" si="2222"/>
        <v>1.7812500000000056</v>
      </c>
      <c r="BT106" s="2">
        <v>1</v>
      </c>
      <c r="BU106" s="2">
        <v>0</v>
      </c>
      <c r="BV106" s="2">
        <v>0</v>
      </c>
      <c r="BW106" s="2">
        <v>0</v>
      </c>
      <c r="BX106" s="2">
        <v>0</v>
      </c>
      <c r="BY106" s="2">
        <v>0</v>
      </c>
      <c r="BZ106" s="2">
        <v>0</v>
      </c>
      <c r="CA106" s="15">
        <f t="shared" si="1605"/>
        <v>1</v>
      </c>
      <c r="CB106" s="15">
        <f t="shared" si="2207"/>
        <v>1</v>
      </c>
      <c r="CC106" s="32">
        <f t="shared" si="2223"/>
        <v>1.7812500000000056</v>
      </c>
      <c r="CD106" s="2">
        <v>0</v>
      </c>
      <c r="CE106" s="2">
        <v>0</v>
      </c>
      <c r="CF106" s="2">
        <v>0</v>
      </c>
      <c r="CG106" s="2">
        <v>0</v>
      </c>
      <c r="CH106" s="2">
        <v>0</v>
      </c>
      <c r="CI106" s="2">
        <v>1</v>
      </c>
      <c r="CJ106" s="2">
        <v>0</v>
      </c>
      <c r="CK106" s="15">
        <f t="shared" si="1607"/>
        <v>1</v>
      </c>
      <c r="CL106" s="15">
        <f t="shared" si="2208"/>
        <v>0.4</v>
      </c>
      <c r="CM106" s="32">
        <f t="shared" si="2224"/>
        <v>1.7812500000000056</v>
      </c>
      <c r="CN106" s="2">
        <f t="shared" si="1480"/>
        <v>21</v>
      </c>
      <c r="CO106" s="2">
        <f t="shared" si="1468"/>
        <v>1</v>
      </c>
      <c r="CP106" s="2">
        <f t="shared" si="1468"/>
        <v>0</v>
      </c>
      <c r="CQ106" s="2">
        <f t="shared" si="1468"/>
        <v>0</v>
      </c>
      <c r="CR106" s="2">
        <f t="shared" si="1468"/>
        <v>0</v>
      </c>
      <c r="CS106" s="2">
        <f t="shared" si="1468"/>
        <v>1</v>
      </c>
      <c r="CT106" s="2">
        <f t="shared" si="1468"/>
        <v>0</v>
      </c>
      <c r="CU106" s="15">
        <f t="shared" si="1468"/>
        <v>23</v>
      </c>
      <c r="CV106" s="15">
        <f t="shared" si="2209"/>
        <v>22.4</v>
      </c>
      <c r="CW106" s="32">
        <f t="shared" si="2225"/>
        <v>1.7812500000000056</v>
      </c>
      <c r="CX106" s="2">
        <f t="shared" si="1481"/>
        <v>20</v>
      </c>
      <c r="CY106" s="2">
        <f t="shared" si="1470"/>
        <v>0</v>
      </c>
      <c r="CZ106" s="2">
        <f t="shared" si="1470"/>
        <v>0</v>
      </c>
      <c r="DA106" s="2">
        <f t="shared" si="1470"/>
        <v>0</v>
      </c>
      <c r="DB106" s="2">
        <f t="shared" si="1470"/>
        <v>0</v>
      </c>
      <c r="DC106" s="2">
        <f t="shared" si="1470"/>
        <v>1</v>
      </c>
      <c r="DD106" s="2">
        <f t="shared" si="1470"/>
        <v>10</v>
      </c>
      <c r="DE106" s="15">
        <f t="shared" si="1470"/>
        <v>31</v>
      </c>
      <c r="DF106" s="15">
        <f t="shared" si="2210"/>
        <v>22.4</v>
      </c>
      <c r="DG106" s="32">
        <f t="shared" si="2226"/>
        <v>1.7812500000000056</v>
      </c>
      <c r="DH106" s="2">
        <f t="shared" si="1482"/>
        <v>123</v>
      </c>
      <c r="DI106" s="2">
        <f t="shared" si="1472"/>
        <v>11</v>
      </c>
      <c r="DJ106" s="2">
        <f t="shared" si="1472"/>
        <v>0</v>
      </c>
      <c r="DK106" s="2">
        <f t="shared" si="1472"/>
        <v>0</v>
      </c>
      <c r="DL106" s="2">
        <f t="shared" si="1472"/>
        <v>1</v>
      </c>
      <c r="DM106" s="2">
        <f t="shared" si="1472"/>
        <v>8</v>
      </c>
      <c r="DN106" s="2">
        <f t="shared" si="1472"/>
        <v>10</v>
      </c>
      <c r="DO106" s="15">
        <f t="shared" si="1472"/>
        <v>153</v>
      </c>
      <c r="DP106" s="15">
        <f t="shared" si="2211"/>
        <v>141.19999999999999</v>
      </c>
      <c r="DQ106" s="32">
        <f t="shared" si="2227"/>
        <v>1.7812500000000056</v>
      </c>
      <c r="DR106" s="2">
        <f t="shared" si="1483"/>
        <v>117</v>
      </c>
      <c r="DS106" s="2">
        <f t="shared" si="1474"/>
        <v>6</v>
      </c>
      <c r="DT106" s="2">
        <f t="shared" si="1474"/>
        <v>1</v>
      </c>
      <c r="DU106" s="2">
        <f t="shared" si="1474"/>
        <v>0</v>
      </c>
      <c r="DV106" s="2">
        <f t="shared" si="1474"/>
        <v>2</v>
      </c>
      <c r="DW106" s="2">
        <f t="shared" si="1474"/>
        <v>7</v>
      </c>
      <c r="DX106" s="2">
        <f t="shared" si="1474"/>
        <v>2</v>
      </c>
      <c r="DY106" s="15">
        <f t="shared" si="1474"/>
        <v>135</v>
      </c>
      <c r="DZ106" s="15">
        <f t="shared" si="2212"/>
        <v>131.70000000000002</v>
      </c>
      <c r="EA106" s="32">
        <f t="shared" si="2228"/>
        <v>1.7812500000000056</v>
      </c>
      <c r="EB106" s="2">
        <f t="shared" si="1484"/>
        <v>98</v>
      </c>
      <c r="EC106" s="2">
        <f t="shared" si="1476"/>
        <v>5</v>
      </c>
      <c r="ED106" s="2">
        <f t="shared" si="1476"/>
        <v>1</v>
      </c>
      <c r="EE106" s="2">
        <f t="shared" si="1476"/>
        <v>0</v>
      </c>
      <c r="EF106" s="2">
        <f t="shared" si="1476"/>
        <v>2</v>
      </c>
      <c r="EG106" s="2">
        <f t="shared" si="1476"/>
        <v>7</v>
      </c>
      <c r="EH106" s="2">
        <f t="shared" si="1476"/>
        <v>4</v>
      </c>
      <c r="EI106" s="15">
        <f t="shared" si="1476"/>
        <v>117</v>
      </c>
      <c r="EJ106" s="15">
        <f t="shared" si="2213"/>
        <v>112.1</v>
      </c>
      <c r="EK106" s="32">
        <f t="shared" si="2229"/>
        <v>1.7812500000000056</v>
      </c>
      <c r="EL106" s="2">
        <f t="shared" si="1485"/>
        <v>105</v>
      </c>
      <c r="EM106" s="2">
        <f t="shared" si="1478"/>
        <v>11</v>
      </c>
      <c r="EN106" s="2">
        <f t="shared" si="1478"/>
        <v>0</v>
      </c>
      <c r="EO106" s="2">
        <f t="shared" si="1478"/>
        <v>0</v>
      </c>
      <c r="EP106" s="2">
        <f t="shared" si="1478"/>
        <v>1</v>
      </c>
      <c r="EQ106" s="2">
        <f t="shared" si="1478"/>
        <v>8</v>
      </c>
      <c r="ER106" s="2">
        <f t="shared" si="1478"/>
        <v>2</v>
      </c>
      <c r="ES106" s="15">
        <f t="shared" si="1478"/>
        <v>127</v>
      </c>
      <c r="ET106" s="15">
        <f t="shared" si="2214"/>
        <v>121.60000000000001</v>
      </c>
    </row>
    <row r="107" spans="1:150" ht="14.4" thickTop="1" thickBot="1" x14ac:dyDescent="0.3">
      <c r="A107" s="33" t="s">
        <v>5</v>
      </c>
      <c r="B107" s="3">
        <f>SUM(B103:B106)</f>
        <v>6</v>
      </c>
      <c r="C107" s="3">
        <f t="shared" ref="C107" si="2230">SUM(C103:C106)</f>
        <v>0</v>
      </c>
      <c r="D107" s="3">
        <f t="shared" ref="D107" si="2231">SUM(D103:D106)</f>
        <v>0</v>
      </c>
      <c r="E107" s="3">
        <f t="shared" ref="E107" si="2232">SUM(E103:E106)</f>
        <v>0</v>
      </c>
      <c r="F107" s="3">
        <f t="shared" ref="F107" si="2233">SUM(F103:F106)</f>
        <v>0</v>
      </c>
      <c r="G107" s="3">
        <f t="shared" ref="G107" si="2234">SUM(G103:G106)</f>
        <v>0</v>
      </c>
      <c r="H107" s="3">
        <f t="shared" ref="H107" si="2235">SUM(H103:H106)</f>
        <v>9</v>
      </c>
      <c r="I107" s="16">
        <f>SUM(B107:H107)</f>
        <v>15</v>
      </c>
      <c r="J107" s="34">
        <f>B107+C107+D107*1.5+E107*2.3+F107*2+G107*0.4+H107*0.2</f>
        <v>7.8</v>
      </c>
      <c r="K107" s="33" t="s">
        <v>5</v>
      </c>
      <c r="L107" s="3">
        <f>SUM(L103:L106)</f>
        <v>51</v>
      </c>
      <c r="M107" s="3">
        <f t="shared" ref="M107" si="2236">SUM(M103:M106)</f>
        <v>8</v>
      </c>
      <c r="N107" s="3">
        <f t="shared" ref="N107" si="2237">SUM(N103:N106)</f>
        <v>0</v>
      </c>
      <c r="O107" s="3">
        <f t="shared" ref="O107" si="2238">SUM(O103:O106)</f>
        <v>0</v>
      </c>
      <c r="P107" s="3">
        <f t="shared" ref="P107" si="2239">SUM(P103:P106)</f>
        <v>0</v>
      </c>
      <c r="Q107" s="3">
        <f t="shared" ref="Q107" si="2240">SUM(Q103:Q106)</f>
        <v>3</v>
      </c>
      <c r="R107" s="3">
        <f t="shared" ref="R107" si="2241">SUM(R103:R106)</f>
        <v>11</v>
      </c>
      <c r="S107" s="16">
        <f>SUM(L107:R107)</f>
        <v>73</v>
      </c>
      <c r="T107" s="34">
        <f>L107+M107+N107*1.5+O107*2.3+P107*2+Q107*0.4+R107*0.2</f>
        <v>62.400000000000006</v>
      </c>
      <c r="U107" s="33" t="s">
        <v>5</v>
      </c>
      <c r="V107" s="3">
        <f>SUM(V103:V106)</f>
        <v>0</v>
      </c>
      <c r="W107" s="3">
        <f t="shared" ref="W107" si="2242">SUM(W103:W106)</f>
        <v>0</v>
      </c>
      <c r="X107" s="3">
        <f t="shared" ref="X107" si="2243">SUM(X103:X106)</f>
        <v>0</v>
      </c>
      <c r="Y107" s="3">
        <f t="shared" ref="Y107" si="2244">SUM(Y103:Y106)</f>
        <v>0</v>
      </c>
      <c r="Z107" s="3">
        <f t="shared" ref="Z107" si="2245">SUM(Z103:Z106)</f>
        <v>0</v>
      </c>
      <c r="AA107" s="3">
        <f t="shared" ref="AA107" si="2246">SUM(AA103:AA106)</f>
        <v>0</v>
      </c>
      <c r="AB107" s="3">
        <f t="shared" ref="AB107" si="2247">SUM(AB103:AB106)</f>
        <v>0</v>
      </c>
      <c r="AC107" s="16">
        <f>SUM(V107:AB107)</f>
        <v>0</v>
      </c>
      <c r="AD107" s="34">
        <f>V107+W107+X107*1.5+Y107*2.3+Z107*2+AA107*0.4+AB107*0.2</f>
        <v>0</v>
      </c>
      <c r="AE107" s="33" t="s">
        <v>5</v>
      </c>
      <c r="AF107" s="3">
        <f>SUM(AF103:AF106)</f>
        <v>66</v>
      </c>
      <c r="AG107" s="3">
        <f t="shared" ref="AG107" si="2248">SUM(AG103:AG106)</f>
        <v>3</v>
      </c>
      <c r="AH107" s="3">
        <f t="shared" ref="AH107" si="2249">SUM(AH103:AH106)</f>
        <v>2</v>
      </c>
      <c r="AI107" s="3">
        <f t="shared" ref="AI107" si="2250">SUM(AI103:AI106)</f>
        <v>0</v>
      </c>
      <c r="AJ107" s="3">
        <f t="shared" ref="AJ107" si="2251">SUM(AJ103:AJ106)</f>
        <v>0</v>
      </c>
      <c r="AK107" s="3">
        <f t="shared" ref="AK107" si="2252">SUM(AK103:AK106)</f>
        <v>3</v>
      </c>
      <c r="AL107" s="3">
        <f t="shared" ref="AL107" si="2253">SUM(AL103:AL106)</f>
        <v>6</v>
      </c>
      <c r="AM107" s="16">
        <f>SUM(AF107:AL107)</f>
        <v>80</v>
      </c>
      <c r="AN107" s="34">
        <f>AF107+AG107+AH107*1.5+AI107*2.3+AJ107*2+AK107*0.4+AL107*0.2</f>
        <v>74.400000000000006</v>
      </c>
      <c r="AO107" s="33" t="s">
        <v>5</v>
      </c>
      <c r="AP107" s="3">
        <f>SUM(AP103:AP106)</f>
        <v>368</v>
      </c>
      <c r="AQ107" s="3">
        <f t="shared" ref="AQ107" si="2254">SUM(AQ103:AQ106)</f>
        <v>30</v>
      </c>
      <c r="AR107" s="3">
        <f t="shared" ref="AR107" si="2255">SUM(AR103:AR106)</f>
        <v>5</v>
      </c>
      <c r="AS107" s="3">
        <f t="shared" ref="AS107" si="2256">SUM(AS103:AS106)</f>
        <v>1</v>
      </c>
      <c r="AT107" s="3">
        <f t="shared" ref="AT107" si="2257">SUM(AT103:AT106)</f>
        <v>7</v>
      </c>
      <c r="AU107" s="3">
        <f t="shared" ref="AU107" si="2258">SUM(AU103:AU106)</f>
        <v>21</v>
      </c>
      <c r="AV107" s="3">
        <f t="shared" ref="AV107" si="2259">SUM(AV103:AV106)</f>
        <v>14</v>
      </c>
      <c r="AW107" s="16">
        <f>SUM(AP107:AV107)</f>
        <v>446</v>
      </c>
      <c r="AX107" s="34">
        <f>AP107+AQ107+AR107*1.5+AS107*2.3+AT107*2+AU107*0.4+AV107*0.2</f>
        <v>433</v>
      </c>
      <c r="AY107" s="33" t="s">
        <v>5</v>
      </c>
      <c r="AZ107" s="3">
        <f>SUM(AZ103:AZ106)</f>
        <v>0</v>
      </c>
      <c r="BA107" s="3">
        <f t="shared" ref="BA107" si="2260">SUM(BA103:BA106)</f>
        <v>0</v>
      </c>
      <c r="BB107" s="3">
        <f t="shared" ref="BB107" si="2261">SUM(BB103:BB106)</f>
        <v>0</v>
      </c>
      <c r="BC107" s="3">
        <f t="shared" ref="BC107" si="2262">SUM(BC103:BC106)</f>
        <v>0</v>
      </c>
      <c r="BD107" s="3">
        <f t="shared" ref="BD107" si="2263">SUM(BD103:BD106)</f>
        <v>0</v>
      </c>
      <c r="BE107" s="3">
        <f t="shared" ref="BE107" si="2264">SUM(BE103:BE106)</f>
        <v>0</v>
      </c>
      <c r="BF107" s="3">
        <f t="shared" ref="BF107" si="2265">SUM(BF103:BF106)</f>
        <v>0</v>
      </c>
      <c r="BG107" s="16">
        <f>SUM(AZ107:BF107)</f>
        <v>0</v>
      </c>
      <c r="BH107" s="34">
        <f>AZ107+BA107+BB107*1.5+BC107*2.3+BD107*2+BE107*0.4+BF107*0.2</f>
        <v>0</v>
      </c>
      <c r="BI107" s="33" t="s">
        <v>5</v>
      </c>
      <c r="BJ107" s="3">
        <f>SUM(BJ103:BJ106)</f>
        <v>460</v>
      </c>
      <c r="BK107" s="3">
        <f t="shared" ref="BK107" si="2266">SUM(BK103:BK106)</f>
        <v>53</v>
      </c>
      <c r="BL107" s="3">
        <f t="shared" ref="BL107" si="2267">SUM(BL103:BL106)</f>
        <v>8</v>
      </c>
      <c r="BM107" s="3">
        <f t="shared" ref="BM107" si="2268">SUM(BM103:BM106)</f>
        <v>0</v>
      </c>
      <c r="BN107" s="3">
        <f t="shared" ref="BN107" si="2269">SUM(BN103:BN106)</f>
        <v>7</v>
      </c>
      <c r="BO107" s="3">
        <f t="shared" ref="BO107" si="2270">SUM(BO103:BO106)</f>
        <v>36</v>
      </c>
      <c r="BP107" s="3">
        <f t="shared" ref="BP107" si="2271">SUM(BP103:BP106)</f>
        <v>6</v>
      </c>
      <c r="BQ107" s="16">
        <f>SUM(BJ107:BP107)</f>
        <v>570</v>
      </c>
      <c r="BR107" s="34">
        <f>BJ107+BK107+BL107*1.5+BM107*2.3+BN107*2+BO107*0.4+BP107*0.2</f>
        <v>554.6</v>
      </c>
      <c r="BS107" s="33" t="s">
        <v>5</v>
      </c>
      <c r="BT107" s="3">
        <f>SUM(BT103:BT106)</f>
        <v>11</v>
      </c>
      <c r="BU107" s="3">
        <f t="shared" ref="BU107" si="2272">SUM(BU103:BU106)</f>
        <v>1</v>
      </c>
      <c r="BV107" s="3">
        <f t="shared" ref="BV107" si="2273">SUM(BV103:BV106)</f>
        <v>1</v>
      </c>
      <c r="BW107" s="3">
        <f t="shared" ref="BW107" si="2274">SUM(BW103:BW106)</f>
        <v>0</v>
      </c>
      <c r="BX107" s="3">
        <f t="shared" ref="BX107" si="2275">SUM(BX103:BX106)</f>
        <v>1</v>
      </c>
      <c r="BY107" s="3">
        <f t="shared" ref="BY107" si="2276">SUM(BY103:BY106)</f>
        <v>0</v>
      </c>
      <c r="BZ107" s="3">
        <f t="shared" ref="BZ107" si="2277">SUM(BZ103:BZ106)</f>
        <v>4</v>
      </c>
      <c r="CA107" s="16">
        <f>SUM(BT107:BZ107)</f>
        <v>18</v>
      </c>
      <c r="CB107" s="34">
        <f>BT107+BU107+BV107*1.5+BW107*2.3+BX107*2+BY107*0.4+BZ107*0.2</f>
        <v>16.3</v>
      </c>
      <c r="CC107" s="33" t="s">
        <v>5</v>
      </c>
      <c r="CD107" s="3">
        <f>SUM(CD103:CD106)</f>
        <v>0</v>
      </c>
      <c r="CE107" s="3">
        <f t="shared" ref="CE107" si="2278">SUM(CE103:CE106)</f>
        <v>0</v>
      </c>
      <c r="CF107" s="3">
        <f t="shared" ref="CF107" si="2279">SUM(CF103:CF106)</f>
        <v>0</v>
      </c>
      <c r="CG107" s="3">
        <f t="shared" ref="CG107" si="2280">SUM(CG103:CG106)</f>
        <v>0</v>
      </c>
      <c r="CH107" s="3">
        <f t="shared" ref="CH107" si="2281">SUM(CH103:CH106)</f>
        <v>0</v>
      </c>
      <c r="CI107" s="3">
        <f t="shared" ref="CI107" si="2282">SUM(CI103:CI106)</f>
        <v>1</v>
      </c>
      <c r="CJ107" s="3">
        <f t="shared" ref="CJ107" si="2283">SUM(CJ103:CJ106)</f>
        <v>0</v>
      </c>
      <c r="CK107" s="16">
        <f>SUM(CD107:CJ107)</f>
        <v>1</v>
      </c>
      <c r="CL107" s="34">
        <f>CD107+CE107+CF107*1.5+CG107*2.3+CH107*2+CI107*0.4+CJ107*0.2</f>
        <v>0.4</v>
      </c>
      <c r="CM107" s="33" t="s">
        <v>5</v>
      </c>
      <c r="CN107" s="3">
        <f>SUM(CN103:CN106)</f>
        <v>77</v>
      </c>
      <c r="CO107" s="3">
        <f t="shared" ref="CO107" si="2284">SUM(CO103:CO106)</f>
        <v>4</v>
      </c>
      <c r="CP107" s="3">
        <f t="shared" ref="CP107" si="2285">SUM(CP103:CP106)</f>
        <v>3</v>
      </c>
      <c r="CQ107" s="3">
        <f t="shared" ref="CQ107" si="2286">SUM(CQ103:CQ106)</f>
        <v>0</v>
      </c>
      <c r="CR107" s="3">
        <f t="shared" ref="CR107" si="2287">SUM(CR103:CR106)</f>
        <v>1</v>
      </c>
      <c r="CS107" s="3">
        <f t="shared" ref="CS107" si="2288">SUM(CS103:CS106)</f>
        <v>3</v>
      </c>
      <c r="CT107" s="3">
        <f t="shared" ref="CT107" si="2289">SUM(CT103:CT106)</f>
        <v>10</v>
      </c>
      <c r="CU107" s="16">
        <f>SUM(CN107:CT107)</f>
        <v>98</v>
      </c>
      <c r="CV107" s="34">
        <f>CN107+CO107+CP107*1.5+CQ107*2.3+CR107*2+CS107*0.4+CT107*0.2</f>
        <v>90.7</v>
      </c>
      <c r="CW107" s="33" t="s">
        <v>5</v>
      </c>
      <c r="CX107" s="3">
        <f>SUM(CX103:CX106)</f>
        <v>57</v>
      </c>
      <c r="CY107" s="3">
        <f t="shared" ref="CY107" si="2290">SUM(CY103:CY106)</f>
        <v>8</v>
      </c>
      <c r="CZ107" s="3">
        <f t="shared" ref="CZ107" si="2291">SUM(CZ103:CZ106)</f>
        <v>0</v>
      </c>
      <c r="DA107" s="3">
        <f t="shared" ref="DA107" si="2292">SUM(DA103:DA106)</f>
        <v>0</v>
      </c>
      <c r="DB107" s="3">
        <f t="shared" ref="DB107" si="2293">SUM(DB103:DB106)</f>
        <v>0</v>
      </c>
      <c r="DC107" s="3">
        <f t="shared" ref="DC107" si="2294">SUM(DC103:DC106)</f>
        <v>3</v>
      </c>
      <c r="DD107" s="3">
        <f t="shared" ref="DD107" si="2295">SUM(DD103:DD106)</f>
        <v>20</v>
      </c>
      <c r="DE107" s="16">
        <f>SUM(CX107:DD107)</f>
        <v>88</v>
      </c>
      <c r="DF107" s="34">
        <f>CX107+CY107+CZ107*1.5+DA107*2.3+DB107*2+DC107*0.4+DD107*0.2</f>
        <v>70.2</v>
      </c>
      <c r="DG107" s="33" t="s">
        <v>5</v>
      </c>
      <c r="DH107" s="3">
        <f>SUM(DH103:DH106)</f>
        <v>511</v>
      </c>
      <c r="DI107" s="3">
        <f t="shared" ref="DI107" si="2296">SUM(DI103:DI106)</f>
        <v>61</v>
      </c>
      <c r="DJ107" s="3">
        <f t="shared" ref="DJ107" si="2297">SUM(DJ103:DJ106)</f>
        <v>8</v>
      </c>
      <c r="DK107" s="3">
        <f t="shared" ref="DK107" si="2298">SUM(DK103:DK106)</f>
        <v>0</v>
      </c>
      <c r="DL107" s="3">
        <f t="shared" ref="DL107" si="2299">SUM(DL103:DL106)</f>
        <v>7</v>
      </c>
      <c r="DM107" s="3">
        <f t="shared" ref="DM107" si="2300">SUM(DM103:DM106)</f>
        <v>39</v>
      </c>
      <c r="DN107" s="3">
        <f t="shared" ref="DN107" si="2301">SUM(DN103:DN106)</f>
        <v>17</v>
      </c>
      <c r="DO107" s="16">
        <f>SUM(DH107:DN107)</f>
        <v>643</v>
      </c>
      <c r="DP107" s="34">
        <f>DH107+DI107+DJ107*1.5+DK107*2.3+DL107*2+DM107*0.4+DN107*0.2</f>
        <v>617</v>
      </c>
      <c r="DQ107" s="33" t="s">
        <v>5</v>
      </c>
      <c r="DR107" s="3">
        <f>SUM(DR103:DR106)</f>
        <v>434</v>
      </c>
      <c r="DS107" s="3">
        <f t="shared" ref="DS107" si="2302">SUM(DS103:DS106)</f>
        <v>33</v>
      </c>
      <c r="DT107" s="3">
        <f t="shared" ref="DT107" si="2303">SUM(DT103:DT106)</f>
        <v>7</v>
      </c>
      <c r="DU107" s="3">
        <f t="shared" ref="DU107" si="2304">SUM(DU103:DU106)</f>
        <v>1</v>
      </c>
      <c r="DV107" s="3">
        <f t="shared" ref="DV107" si="2305">SUM(DV103:DV106)</f>
        <v>7</v>
      </c>
      <c r="DW107" s="3">
        <f t="shared" ref="DW107" si="2306">SUM(DW103:DW106)</f>
        <v>24</v>
      </c>
      <c r="DX107" s="3">
        <f t="shared" ref="DX107" si="2307">SUM(DX103:DX106)</f>
        <v>20</v>
      </c>
      <c r="DY107" s="16">
        <f>SUM(DR107:DX107)</f>
        <v>526</v>
      </c>
      <c r="DZ107" s="34">
        <f>DR107+DS107+DT107*1.5+DU107*2.3+DV107*2+DW107*0.4+DX107*0.2</f>
        <v>507.40000000000003</v>
      </c>
      <c r="EA107" s="33" t="s">
        <v>5</v>
      </c>
      <c r="EB107" s="3">
        <f>SUM(EB103:EB106)</f>
        <v>374</v>
      </c>
      <c r="EC107" s="3">
        <f t="shared" ref="EC107" si="2308">SUM(EC103:EC106)</f>
        <v>30</v>
      </c>
      <c r="ED107" s="3">
        <f t="shared" ref="ED107" si="2309">SUM(ED103:ED106)</f>
        <v>5</v>
      </c>
      <c r="EE107" s="3">
        <f t="shared" ref="EE107" si="2310">SUM(EE103:EE106)</f>
        <v>1</v>
      </c>
      <c r="EF107" s="3">
        <f t="shared" ref="EF107" si="2311">SUM(EF103:EF106)</f>
        <v>7</v>
      </c>
      <c r="EG107" s="3">
        <f t="shared" ref="EG107" si="2312">SUM(EG103:EG106)</f>
        <v>22</v>
      </c>
      <c r="EH107" s="3">
        <f t="shared" ref="EH107" si="2313">SUM(EH103:EH106)</f>
        <v>23</v>
      </c>
      <c r="EI107" s="16">
        <f>SUM(EB107:EH107)</f>
        <v>462</v>
      </c>
      <c r="EJ107" s="34">
        <f>EB107+EC107+ED107*1.5+EE107*2.3+EF107*2+EG107*0.4+EH107*0.2</f>
        <v>441.20000000000005</v>
      </c>
      <c r="EK107" s="33" t="s">
        <v>5</v>
      </c>
      <c r="EL107" s="3">
        <f>SUM(EL103:EL106)</f>
        <v>471</v>
      </c>
      <c r="EM107" s="3">
        <f t="shared" ref="EM107" si="2314">SUM(EM103:EM106)</f>
        <v>54</v>
      </c>
      <c r="EN107" s="3">
        <f t="shared" ref="EN107" si="2315">SUM(EN103:EN106)</f>
        <v>9</v>
      </c>
      <c r="EO107" s="3">
        <f t="shared" ref="EO107" si="2316">SUM(EO103:EO106)</f>
        <v>0</v>
      </c>
      <c r="EP107" s="3">
        <f t="shared" ref="EP107" si="2317">SUM(EP103:EP106)</f>
        <v>8</v>
      </c>
      <c r="EQ107" s="3">
        <f t="shared" ref="EQ107" si="2318">SUM(EQ103:EQ106)</f>
        <v>37</v>
      </c>
      <c r="ER107" s="3">
        <f t="shared" ref="ER107" si="2319">SUM(ER103:ER106)</f>
        <v>10</v>
      </c>
      <c r="ES107" s="16">
        <f>SUM(EL107:ER107)</f>
        <v>589</v>
      </c>
      <c r="ET107" s="34">
        <f>EL107+EM107+EN107*1.5+EO107*2.3+EP107*2+EQ107*0.4+ER107*0.2</f>
        <v>571.29999999999995</v>
      </c>
    </row>
    <row r="108" spans="1:150" ht="13.8" thickTop="1" x14ac:dyDescent="0.25">
      <c r="A108" s="32">
        <f>A106+"00:15"</f>
        <v>0.79166666666666596</v>
      </c>
      <c r="B108" s="2">
        <v>0</v>
      </c>
      <c r="C108" s="2">
        <v>0</v>
      </c>
      <c r="D108" s="2">
        <v>0</v>
      </c>
      <c r="E108" s="2">
        <v>0</v>
      </c>
      <c r="F108" s="2">
        <v>0</v>
      </c>
      <c r="G108" s="2">
        <v>0</v>
      </c>
      <c r="H108" s="2">
        <v>2</v>
      </c>
      <c r="I108" s="15">
        <f t="shared" si="1591"/>
        <v>2</v>
      </c>
      <c r="J108" s="15">
        <f t="shared" ref="J108:J111" si="2320">B108+C108+D108*1.5+E108*2.3+F108*2+G108*0.4+H108*0.2</f>
        <v>0.4</v>
      </c>
      <c r="K108" s="32">
        <f>K106+"00:15"</f>
        <v>0.79166666666666596</v>
      </c>
      <c r="L108" s="2">
        <v>8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2</v>
      </c>
      <c r="S108" s="15">
        <f t="shared" si="1593"/>
        <v>10</v>
      </c>
      <c r="T108" s="15">
        <f t="shared" ref="T108:T111" si="2321">L108+M108+N108*1.5+O108*2.3+P108*2+Q108*0.4+R108*0.2</f>
        <v>8.4</v>
      </c>
      <c r="U108" s="32">
        <f>U106+"00:15"</f>
        <v>1.7916666666666723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15">
        <f t="shared" si="1595"/>
        <v>0</v>
      </c>
      <c r="AD108" s="15">
        <f t="shared" ref="AD108:AD111" si="2322">V108+W108+X108*1.5+Y108*2.3+Z108*2+AA108*0.4+AB108*0.2</f>
        <v>0</v>
      </c>
      <c r="AE108" s="32">
        <f>AE106+"00:15"</f>
        <v>1.7916666666666723</v>
      </c>
      <c r="AF108" s="2">
        <v>8</v>
      </c>
      <c r="AG108" s="2">
        <v>1</v>
      </c>
      <c r="AH108" s="2">
        <v>0</v>
      </c>
      <c r="AI108" s="2">
        <v>0</v>
      </c>
      <c r="AJ108" s="2">
        <v>0</v>
      </c>
      <c r="AK108" s="2">
        <v>1</v>
      </c>
      <c r="AL108" s="2">
        <v>2</v>
      </c>
      <c r="AM108" s="15">
        <f t="shared" si="1597"/>
        <v>12</v>
      </c>
      <c r="AN108" s="15">
        <f t="shared" ref="AN108:AN111" si="2323">AF108+AG108+AH108*1.5+AI108*2.3+AJ108*2+AK108*0.4+AL108*0.2</f>
        <v>9.8000000000000007</v>
      </c>
      <c r="AO108" s="32">
        <f>AO106+"00:15"</f>
        <v>1.7916666666666723</v>
      </c>
      <c r="AP108" s="2">
        <v>84</v>
      </c>
      <c r="AQ108" s="2">
        <v>10</v>
      </c>
      <c r="AR108" s="2">
        <v>1</v>
      </c>
      <c r="AS108" s="2">
        <v>0</v>
      </c>
      <c r="AT108" s="2">
        <v>1</v>
      </c>
      <c r="AU108" s="2">
        <v>5</v>
      </c>
      <c r="AV108" s="2">
        <v>0</v>
      </c>
      <c r="AW108" s="15">
        <f t="shared" si="1599"/>
        <v>101</v>
      </c>
      <c r="AX108" s="15">
        <f t="shared" ref="AX108:AX111" si="2324">AP108+AQ108+AR108*1.5+AS108*2.3+AT108*2+AU108*0.4+AV108*0.2</f>
        <v>99.5</v>
      </c>
      <c r="AY108" s="32">
        <f>AY106+"00:15"</f>
        <v>1.7916666666666723</v>
      </c>
      <c r="AZ108" s="2">
        <v>0</v>
      </c>
      <c r="BA108" s="2">
        <v>0</v>
      </c>
      <c r="BB108" s="2">
        <v>0</v>
      </c>
      <c r="BC108" s="2">
        <v>0</v>
      </c>
      <c r="BD108" s="2">
        <v>0</v>
      </c>
      <c r="BE108" s="2">
        <v>0</v>
      </c>
      <c r="BF108" s="2">
        <v>0</v>
      </c>
      <c r="BG108" s="15">
        <f t="shared" si="1601"/>
        <v>0</v>
      </c>
      <c r="BH108" s="15">
        <f t="shared" ref="BH108:BH111" si="2325">AZ108+BA108+BB108*1.5+BC108*2.3+BD108*2+BE108*0.4+BF108*0.2</f>
        <v>0</v>
      </c>
      <c r="BI108" s="32">
        <f>BI106+"00:15"</f>
        <v>1.7916666666666723</v>
      </c>
      <c r="BJ108" s="2">
        <v>112</v>
      </c>
      <c r="BK108" s="2">
        <v>7</v>
      </c>
      <c r="BL108" s="2">
        <v>3</v>
      </c>
      <c r="BM108" s="2">
        <v>0</v>
      </c>
      <c r="BN108" s="2">
        <v>3</v>
      </c>
      <c r="BO108" s="2">
        <v>13</v>
      </c>
      <c r="BP108" s="2">
        <v>0</v>
      </c>
      <c r="BQ108" s="15">
        <f t="shared" si="1603"/>
        <v>138</v>
      </c>
      <c r="BR108" s="15">
        <f t="shared" ref="BR108:BR111" si="2326">BJ108+BK108+BL108*1.5+BM108*2.3+BN108*2+BO108*0.4+BP108*0.2</f>
        <v>134.69999999999999</v>
      </c>
      <c r="BS108" s="32">
        <f>BS106+"00:15"</f>
        <v>1.7916666666666723</v>
      </c>
      <c r="BT108" s="2">
        <v>3</v>
      </c>
      <c r="BU108" s="2">
        <v>0</v>
      </c>
      <c r="BV108" s="2">
        <v>0</v>
      </c>
      <c r="BW108" s="2">
        <v>0</v>
      </c>
      <c r="BX108" s="2">
        <v>0</v>
      </c>
      <c r="BY108" s="2">
        <v>0</v>
      </c>
      <c r="BZ108" s="2">
        <v>0</v>
      </c>
      <c r="CA108" s="15">
        <f t="shared" si="1605"/>
        <v>3</v>
      </c>
      <c r="CB108" s="15">
        <f t="shared" ref="CB108:CB111" si="2327">BT108+BU108+BV108*1.5+BW108*2.3+BX108*2+BY108*0.4+BZ108*0.2</f>
        <v>3</v>
      </c>
      <c r="CC108" s="32">
        <f>CC106+"00:15"</f>
        <v>1.7916666666666723</v>
      </c>
      <c r="CD108" s="2">
        <v>0</v>
      </c>
      <c r="CE108" s="2">
        <v>0</v>
      </c>
      <c r="CF108" s="2">
        <v>0</v>
      </c>
      <c r="CG108" s="2">
        <v>0</v>
      </c>
      <c r="CH108" s="2">
        <v>0</v>
      </c>
      <c r="CI108" s="2">
        <v>0</v>
      </c>
      <c r="CJ108" s="2">
        <v>0</v>
      </c>
      <c r="CK108" s="15">
        <f t="shared" si="1607"/>
        <v>0</v>
      </c>
      <c r="CL108" s="15">
        <f t="shared" ref="CL108:CL111" si="2328">CD108+CE108+CF108*1.5+CG108*2.3+CH108*2+CI108*0.4+CJ108*0.2</f>
        <v>0</v>
      </c>
      <c r="CM108" s="32">
        <f>CM106+"00:15"</f>
        <v>1.7916666666666723</v>
      </c>
      <c r="CN108" s="2">
        <f t="shared" si="1480"/>
        <v>11</v>
      </c>
      <c r="CO108" s="2">
        <f t="shared" si="1468"/>
        <v>1</v>
      </c>
      <c r="CP108" s="2">
        <f t="shared" si="1468"/>
        <v>0</v>
      </c>
      <c r="CQ108" s="2">
        <f t="shared" si="1468"/>
        <v>0</v>
      </c>
      <c r="CR108" s="2">
        <f t="shared" si="1468"/>
        <v>0</v>
      </c>
      <c r="CS108" s="2">
        <f t="shared" si="1468"/>
        <v>1</v>
      </c>
      <c r="CT108" s="2">
        <f t="shared" si="1468"/>
        <v>2</v>
      </c>
      <c r="CU108" s="15">
        <f t="shared" si="1468"/>
        <v>15</v>
      </c>
      <c r="CV108" s="15">
        <f t="shared" ref="CV108:CV111" si="2329">CN108+CO108+CP108*1.5+CQ108*2.3+CR108*2+CS108*0.4+CT108*0.2</f>
        <v>12.8</v>
      </c>
      <c r="CW108" s="32">
        <f>CW106+"00:15"</f>
        <v>1.7916666666666723</v>
      </c>
      <c r="CX108" s="2">
        <f t="shared" si="1481"/>
        <v>8</v>
      </c>
      <c r="CY108" s="2">
        <f t="shared" si="1470"/>
        <v>0</v>
      </c>
      <c r="CZ108" s="2">
        <f t="shared" si="1470"/>
        <v>0</v>
      </c>
      <c r="DA108" s="2">
        <f t="shared" si="1470"/>
        <v>0</v>
      </c>
      <c r="DB108" s="2">
        <f t="shared" si="1470"/>
        <v>0</v>
      </c>
      <c r="DC108" s="2">
        <f t="shared" si="1470"/>
        <v>0</v>
      </c>
      <c r="DD108" s="2">
        <f t="shared" si="1470"/>
        <v>4</v>
      </c>
      <c r="DE108" s="15">
        <f t="shared" si="1470"/>
        <v>12</v>
      </c>
      <c r="DF108" s="15">
        <f t="shared" ref="DF108:DF111" si="2330">CX108+CY108+CZ108*1.5+DA108*2.3+DB108*2+DC108*0.4+DD108*0.2</f>
        <v>8.8000000000000007</v>
      </c>
      <c r="DG108" s="32">
        <f>DG106+"00:15"</f>
        <v>1.7916666666666723</v>
      </c>
      <c r="DH108" s="2">
        <f t="shared" si="1482"/>
        <v>120</v>
      </c>
      <c r="DI108" s="2">
        <f t="shared" si="1472"/>
        <v>7</v>
      </c>
      <c r="DJ108" s="2">
        <f t="shared" si="1472"/>
        <v>3</v>
      </c>
      <c r="DK108" s="2">
        <f t="shared" si="1472"/>
        <v>0</v>
      </c>
      <c r="DL108" s="2">
        <f t="shared" si="1472"/>
        <v>3</v>
      </c>
      <c r="DM108" s="2">
        <f t="shared" si="1472"/>
        <v>13</v>
      </c>
      <c r="DN108" s="2">
        <f t="shared" si="1472"/>
        <v>2</v>
      </c>
      <c r="DO108" s="15">
        <f t="shared" si="1472"/>
        <v>148</v>
      </c>
      <c r="DP108" s="15">
        <f t="shared" ref="DP108:DP111" si="2331">DH108+DI108+DJ108*1.5+DK108*2.3+DL108*2+DM108*0.4+DN108*0.2</f>
        <v>143.1</v>
      </c>
      <c r="DQ108" s="32">
        <f>DQ106+"00:15"</f>
        <v>1.7916666666666723</v>
      </c>
      <c r="DR108" s="2">
        <f t="shared" si="1483"/>
        <v>92</v>
      </c>
      <c r="DS108" s="2">
        <f t="shared" si="1474"/>
        <v>11</v>
      </c>
      <c r="DT108" s="2">
        <f t="shared" si="1474"/>
        <v>1</v>
      </c>
      <c r="DU108" s="2">
        <f t="shared" si="1474"/>
        <v>0</v>
      </c>
      <c r="DV108" s="2">
        <f t="shared" si="1474"/>
        <v>1</v>
      </c>
      <c r="DW108" s="2">
        <f t="shared" si="1474"/>
        <v>6</v>
      </c>
      <c r="DX108" s="2">
        <f t="shared" si="1474"/>
        <v>2</v>
      </c>
      <c r="DY108" s="15">
        <f t="shared" si="1474"/>
        <v>113</v>
      </c>
      <c r="DZ108" s="15">
        <f t="shared" ref="DZ108:DZ111" si="2332">DR108+DS108+DT108*1.5+DU108*2.3+DV108*2+DW108*0.4+DX108*0.2</f>
        <v>109.30000000000001</v>
      </c>
      <c r="EA108" s="32">
        <f>EA106+"00:15"</f>
        <v>1.7916666666666723</v>
      </c>
      <c r="EB108" s="2">
        <f t="shared" si="1484"/>
        <v>84</v>
      </c>
      <c r="EC108" s="2">
        <f t="shared" si="1476"/>
        <v>10</v>
      </c>
      <c r="ED108" s="2">
        <f t="shared" si="1476"/>
        <v>1</v>
      </c>
      <c r="EE108" s="2">
        <f t="shared" si="1476"/>
        <v>0</v>
      </c>
      <c r="EF108" s="2">
        <f t="shared" si="1476"/>
        <v>1</v>
      </c>
      <c r="EG108" s="2">
        <f t="shared" si="1476"/>
        <v>5</v>
      </c>
      <c r="EH108" s="2">
        <f t="shared" si="1476"/>
        <v>2</v>
      </c>
      <c r="EI108" s="15">
        <f t="shared" si="1476"/>
        <v>103</v>
      </c>
      <c r="EJ108" s="15">
        <f t="shared" ref="EJ108:EJ111" si="2333">EB108+EC108+ED108*1.5+EE108*2.3+EF108*2+EG108*0.4+EH108*0.2</f>
        <v>99.9</v>
      </c>
      <c r="EK108" s="32">
        <f>EK106+"00:15"</f>
        <v>1.7916666666666723</v>
      </c>
      <c r="EL108" s="2">
        <f t="shared" si="1485"/>
        <v>115</v>
      </c>
      <c r="EM108" s="2">
        <f t="shared" si="1478"/>
        <v>7</v>
      </c>
      <c r="EN108" s="2">
        <f t="shared" si="1478"/>
        <v>3</v>
      </c>
      <c r="EO108" s="2">
        <f t="shared" si="1478"/>
        <v>0</v>
      </c>
      <c r="EP108" s="2">
        <f t="shared" si="1478"/>
        <v>3</v>
      </c>
      <c r="EQ108" s="2">
        <f t="shared" si="1478"/>
        <v>13</v>
      </c>
      <c r="ER108" s="2">
        <f t="shared" si="1478"/>
        <v>0</v>
      </c>
      <c r="ES108" s="15">
        <f t="shared" si="1478"/>
        <v>141</v>
      </c>
      <c r="ET108" s="15">
        <f t="shared" ref="ET108:ET111" si="2334">EL108+EM108+EN108*1.5+EO108*2.3+EP108*2+EQ108*0.4+ER108*0.2</f>
        <v>137.69999999999999</v>
      </c>
    </row>
    <row r="109" spans="1:150" x14ac:dyDescent="0.25">
      <c r="A109" s="32">
        <f>A108+"00:15"</f>
        <v>0.80208333333333259</v>
      </c>
      <c r="B109" s="2">
        <v>2</v>
      </c>
      <c r="C109" s="2">
        <v>0</v>
      </c>
      <c r="D109" s="2">
        <v>0</v>
      </c>
      <c r="E109" s="2">
        <v>0</v>
      </c>
      <c r="F109" s="2">
        <v>0</v>
      </c>
      <c r="G109" s="2">
        <v>1</v>
      </c>
      <c r="H109" s="2">
        <v>0</v>
      </c>
      <c r="I109" s="15">
        <f t="shared" si="1591"/>
        <v>3</v>
      </c>
      <c r="J109" s="15">
        <f t="shared" si="2320"/>
        <v>2.4</v>
      </c>
      <c r="K109" s="32">
        <f>K108+"00:15"</f>
        <v>0.80208333333333259</v>
      </c>
      <c r="L109" s="2">
        <v>6</v>
      </c>
      <c r="M109" s="2">
        <v>1</v>
      </c>
      <c r="N109" s="2">
        <v>0</v>
      </c>
      <c r="O109" s="2">
        <v>0</v>
      </c>
      <c r="P109" s="2">
        <v>0</v>
      </c>
      <c r="Q109" s="2">
        <v>1</v>
      </c>
      <c r="R109" s="2">
        <v>1</v>
      </c>
      <c r="S109" s="15">
        <f t="shared" si="1593"/>
        <v>9</v>
      </c>
      <c r="T109" s="15">
        <f t="shared" si="2321"/>
        <v>7.6000000000000005</v>
      </c>
      <c r="U109" s="32">
        <f>U108+"00:15"</f>
        <v>1.802083333333339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15">
        <f t="shared" si="1595"/>
        <v>0</v>
      </c>
      <c r="AD109" s="15">
        <f t="shared" si="2322"/>
        <v>0</v>
      </c>
      <c r="AE109" s="32">
        <f>AE108+"00:15"</f>
        <v>1.802083333333339</v>
      </c>
      <c r="AF109" s="2">
        <v>10</v>
      </c>
      <c r="AG109" s="2">
        <v>1</v>
      </c>
      <c r="AH109" s="2">
        <v>0</v>
      </c>
      <c r="AI109" s="2">
        <v>0</v>
      </c>
      <c r="AJ109" s="2">
        <v>0</v>
      </c>
      <c r="AK109" s="2">
        <v>1</v>
      </c>
      <c r="AL109" s="2">
        <v>2</v>
      </c>
      <c r="AM109" s="15">
        <f t="shared" si="1597"/>
        <v>14</v>
      </c>
      <c r="AN109" s="15">
        <f t="shared" si="2323"/>
        <v>11.8</v>
      </c>
      <c r="AO109" s="32">
        <f>AO108+"00:15"</f>
        <v>1.802083333333339</v>
      </c>
      <c r="AP109" s="2">
        <v>83</v>
      </c>
      <c r="AQ109" s="2">
        <v>7</v>
      </c>
      <c r="AR109" s="2">
        <v>0</v>
      </c>
      <c r="AS109" s="2">
        <v>0</v>
      </c>
      <c r="AT109" s="2">
        <v>2</v>
      </c>
      <c r="AU109" s="2">
        <v>10</v>
      </c>
      <c r="AV109" s="2">
        <v>4</v>
      </c>
      <c r="AW109" s="15">
        <f t="shared" si="1599"/>
        <v>106</v>
      </c>
      <c r="AX109" s="15">
        <f t="shared" si="2324"/>
        <v>98.8</v>
      </c>
      <c r="AY109" s="32">
        <f>AY108+"00:15"</f>
        <v>1.802083333333339</v>
      </c>
      <c r="AZ109" s="2">
        <v>0</v>
      </c>
      <c r="BA109" s="2">
        <v>0</v>
      </c>
      <c r="BB109" s="2">
        <v>0</v>
      </c>
      <c r="BC109" s="2">
        <v>0</v>
      </c>
      <c r="BD109" s="2">
        <v>0</v>
      </c>
      <c r="BE109" s="2">
        <v>0</v>
      </c>
      <c r="BF109" s="2">
        <v>0</v>
      </c>
      <c r="BG109" s="15">
        <f t="shared" si="1601"/>
        <v>0</v>
      </c>
      <c r="BH109" s="15">
        <f t="shared" si="2325"/>
        <v>0</v>
      </c>
      <c r="BI109" s="32">
        <f>BI108+"00:15"</f>
        <v>1.802083333333339</v>
      </c>
      <c r="BJ109" s="2">
        <v>94</v>
      </c>
      <c r="BK109" s="2">
        <v>9</v>
      </c>
      <c r="BL109" s="2">
        <v>1</v>
      </c>
      <c r="BM109" s="2">
        <v>0</v>
      </c>
      <c r="BN109" s="2">
        <v>2</v>
      </c>
      <c r="BO109" s="2">
        <v>7</v>
      </c>
      <c r="BP109" s="2">
        <v>3</v>
      </c>
      <c r="BQ109" s="15">
        <f t="shared" si="1603"/>
        <v>116</v>
      </c>
      <c r="BR109" s="15">
        <f t="shared" si="2326"/>
        <v>111.89999999999999</v>
      </c>
      <c r="BS109" s="32">
        <f>BS108+"00:15"</f>
        <v>1.802083333333339</v>
      </c>
      <c r="BT109" s="2">
        <v>3</v>
      </c>
      <c r="BU109" s="2">
        <v>0</v>
      </c>
      <c r="BV109" s="2">
        <v>0</v>
      </c>
      <c r="BW109" s="2">
        <v>0</v>
      </c>
      <c r="BX109" s="2">
        <v>0</v>
      </c>
      <c r="BY109" s="2">
        <v>1</v>
      </c>
      <c r="BZ109" s="2">
        <v>0</v>
      </c>
      <c r="CA109" s="15">
        <f t="shared" si="1605"/>
        <v>4</v>
      </c>
      <c r="CB109" s="15">
        <f t="shared" si="2327"/>
        <v>3.4</v>
      </c>
      <c r="CC109" s="32">
        <f>CC108+"00:15"</f>
        <v>1.802083333333339</v>
      </c>
      <c r="CD109" s="2">
        <v>0</v>
      </c>
      <c r="CE109" s="2">
        <v>0</v>
      </c>
      <c r="CF109" s="2">
        <v>0</v>
      </c>
      <c r="CG109" s="2">
        <v>0</v>
      </c>
      <c r="CH109" s="2">
        <v>0</v>
      </c>
      <c r="CI109" s="2">
        <v>0</v>
      </c>
      <c r="CJ109" s="2">
        <v>0</v>
      </c>
      <c r="CK109" s="15">
        <f t="shared" si="1607"/>
        <v>0</v>
      </c>
      <c r="CL109" s="15">
        <f t="shared" si="2328"/>
        <v>0</v>
      </c>
      <c r="CM109" s="32">
        <f>CM108+"00:15"</f>
        <v>1.802083333333339</v>
      </c>
      <c r="CN109" s="2">
        <f t="shared" si="1480"/>
        <v>13</v>
      </c>
      <c r="CO109" s="2">
        <f t="shared" si="1468"/>
        <v>1</v>
      </c>
      <c r="CP109" s="2">
        <f t="shared" si="1468"/>
        <v>0</v>
      </c>
      <c r="CQ109" s="2">
        <f t="shared" si="1468"/>
        <v>0</v>
      </c>
      <c r="CR109" s="2">
        <f t="shared" ref="CR109:CU131" si="2335">SUM(Z109,AJ109,BX109)</f>
        <v>0</v>
      </c>
      <c r="CS109" s="2">
        <f t="shared" si="2335"/>
        <v>2</v>
      </c>
      <c r="CT109" s="2">
        <f t="shared" si="2335"/>
        <v>2</v>
      </c>
      <c r="CU109" s="15">
        <f t="shared" si="2335"/>
        <v>18</v>
      </c>
      <c r="CV109" s="15">
        <f t="shared" si="2329"/>
        <v>15.200000000000001</v>
      </c>
      <c r="CW109" s="32">
        <f>CW108+"00:15"</f>
        <v>1.802083333333339</v>
      </c>
      <c r="CX109" s="2">
        <f t="shared" si="1481"/>
        <v>8</v>
      </c>
      <c r="CY109" s="2">
        <f t="shared" si="1470"/>
        <v>1</v>
      </c>
      <c r="CZ109" s="2">
        <f t="shared" si="1470"/>
        <v>0</v>
      </c>
      <c r="DA109" s="2">
        <f t="shared" si="1470"/>
        <v>0</v>
      </c>
      <c r="DB109" s="2">
        <f t="shared" ref="DB109:DE131" si="2336">SUM(F109,P109,Z109)</f>
        <v>0</v>
      </c>
      <c r="DC109" s="2">
        <f t="shared" si="2336"/>
        <v>2</v>
      </c>
      <c r="DD109" s="2">
        <f t="shared" si="2336"/>
        <v>1</v>
      </c>
      <c r="DE109" s="15">
        <f t="shared" si="2336"/>
        <v>12</v>
      </c>
      <c r="DF109" s="15">
        <f t="shared" si="2330"/>
        <v>10</v>
      </c>
      <c r="DG109" s="32">
        <f>DG108+"00:15"</f>
        <v>1.802083333333339</v>
      </c>
      <c r="DH109" s="2">
        <f t="shared" si="1482"/>
        <v>100</v>
      </c>
      <c r="DI109" s="2">
        <f t="shared" si="1472"/>
        <v>10</v>
      </c>
      <c r="DJ109" s="2">
        <f t="shared" si="1472"/>
        <v>1</v>
      </c>
      <c r="DK109" s="2">
        <f t="shared" si="1472"/>
        <v>0</v>
      </c>
      <c r="DL109" s="2">
        <f t="shared" ref="DL109:DO131" si="2337">SUM(P109,BD109,BN109)</f>
        <v>2</v>
      </c>
      <c r="DM109" s="2">
        <f t="shared" si="2337"/>
        <v>8</v>
      </c>
      <c r="DN109" s="2">
        <f t="shared" si="2337"/>
        <v>4</v>
      </c>
      <c r="DO109" s="15">
        <f t="shared" si="2337"/>
        <v>125</v>
      </c>
      <c r="DP109" s="15">
        <f t="shared" si="2331"/>
        <v>119.5</v>
      </c>
      <c r="DQ109" s="32">
        <f>DQ108+"00:15"</f>
        <v>1.802083333333339</v>
      </c>
      <c r="DR109" s="2">
        <f t="shared" si="1483"/>
        <v>93</v>
      </c>
      <c r="DS109" s="2">
        <f t="shared" si="1474"/>
        <v>8</v>
      </c>
      <c r="DT109" s="2">
        <f t="shared" si="1474"/>
        <v>0</v>
      </c>
      <c r="DU109" s="2">
        <f t="shared" si="1474"/>
        <v>0</v>
      </c>
      <c r="DV109" s="2">
        <f t="shared" ref="DV109:DY131" si="2338">SUM(AJ109,AT109,BD109)</f>
        <v>2</v>
      </c>
      <c r="DW109" s="2">
        <f t="shared" si="2338"/>
        <v>11</v>
      </c>
      <c r="DX109" s="2">
        <f t="shared" si="2338"/>
        <v>6</v>
      </c>
      <c r="DY109" s="15">
        <f t="shared" si="2338"/>
        <v>120</v>
      </c>
      <c r="DZ109" s="15">
        <f t="shared" si="2332"/>
        <v>110.60000000000001</v>
      </c>
      <c r="EA109" s="32">
        <f>EA108+"00:15"</f>
        <v>1.802083333333339</v>
      </c>
      <c r="EB109" s="2">
        <f t="shared" si="1484"/>
        <v>85</v>
      </c>
      <c r="EC109" s="2">
        <f t="shared" si="1476"/>
        <v>7</v>
      </c>
      <c r="ED109" s="2">
        <f t="shared" si="1476"/>
        <v>0</v>
      </c>
      <c r="EE109" s="2">
        <f t="shared" si="1476"/>
        <v>0</v>
      </c>
      <c r="EF109" s="2">
        <f t="shared" ref="EF109:EI131" si="2339">SUM(F109,AT109,CH109)</f>
        <v>2</v>
      </c>
      <c r="EG109" s="2">
        <f t="shared" si="2339"/>
        <v>11</v>
      </c>
      <c r="EH109" s="2">
        <f t="shared" si="2339"/>
        <v>4</v>
      </c>
      <c r="EI109" s="15">
        <f t="shared" si="2339"/>
        <v>109</v>
      </c>
      <c r="EJ109" s="15">
        <f t="shared" si="2333"/>
        <v>101.2</v>
      </c>
      <c r="EK109" s="32">
        <f>EK108+"00:15"</f>
        <v>1.802083333333339</v>
      </c>
      <c r="EL109" s="2">
        <f t="shared" si="1485"/>
        <v>97</v>
      </c>
      <c r="EM109" s="2">
        <f t="shared" si="1478"/>
        <v>9</v>
      </c>
      <c r="EN109" s="2">
        <f t="shared" si="1478"/>
        <v>1</v>
      </c>
      <c r="EO109" s="2">
        <f t="shared" si="1478"/>
        <v>0</v>
      </c>
      <c r="EP109" s="2">
        <f t="shared" ref="EP109:ES131" si="2340">SUM(BN109,BX109,CH109)</f>
        <v>2</v>
      </c>
      <c r="EQ109" s="2">
        <f t="shared" si="2340"/>
        <v>8</v>
      </c>
      <c r="ER109" s="2">
        <f t="shared" si="2340"/>
        <v>3</v>
      </c>
      <c r="ES109" s="15">
        <f t="shared" si="2340"/>
        <v>120</v>
      </c>
      <c r="ET109" s="15">
        <f t="shared" si="2334"/>
        <v>115.3</v>
      </c>
    </row>
    <row r="110" spans="1:150" x14ac:dyDescent="0.25">
      <c r="A110" s="32">
        <f t="shared" ref="A110:A111" si="2341">A109+"00:15"</f>
        <v>0.81249999999999922</v>
      </c>
      <c r="B110" s="2">
        <v>1</v>
      </c>
      <c r="C110" s="2">
        <v>0</v>
      </c>
      <c r="D110" s="2">
        <v>0</v>
      </c>
      <c r="E110" s="2">
        <v>0</v>
      </c>
      <c r="F110" s="2">
        <v>0</v>
      </c>
      <c r="G110" s="2">
        <v>0</v>
      </c>
      <c r="H110" s="2">
        <v>2</v>
      </c>
      <c r="I110" s="15">
        <f t="shared" si="1591"/>
        <v>3</v>
      </c>
      <c r="J110" s="15">
        <f t="shared" si="2320"/>
        <v>1.4</v>
      </c>
      <c r="K110" s="32">
        <f t="shared" ref="K110:K111" si="2342">K109+"00:15"</f>
        <v>0.81249999999999922</v>
      </c>
      <c r="L110" s="2">
        <v>10</v>
      </c>
      <c r="M110" s="2">
        <v>1</v>
      </c>
      <c r="N110" s="2">
        <v>0</v>
      </c>
      <c r="O110" s="2">
        <v>0</v>
      </c>
      <c r="P110" s="2">
        <v>0</v>
      </c>
      <c r="Q110" s="2">
        <v>0</v>
      </c>
      <c r="R110" s="2">
        <v>4</v>
      </c>
      <c r="S110" s="15">
        <f t="shared" si="1593"/>
        <v>15</v>
      </c>
      <c r="T110" s="15">
        <f t="shared" si="2321"/>
        <v>11.8</v>
      </c>
      <c r="U110" s="32">
        <f t="shared" ref="U110:U111" si="2343">U109+"00:15"</f>
        <v>1.8125000000000058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15">
        <f t="shared" si="1595"/>
        <v>0</v>
      </c>
      <c r="AD110" s="15">
        <f t="shared" si="2322"/>
        <v>0</v>
      </c>
      <c r="AE110" s="32">
        <f t="shared" ref="AE110:AE111" si="2344">AE109+"00:15"</f>
        <v>1.8125000000000058</v>
      </c>
      <c r="AF110" s="2">
        <v>14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1</v>
      </c>
      <c r="AM110" s="15">
        <f t="shared" si="1597"/>
        <v>15</v>
      </c>
      <c r="AN110" s="15">
        <f t="shared" si="2323"/>
        <v>14.2</v>
      </c>
      <c r="AO110" s="32">
        <f t="shared" ref="AO110:AO111" si="2345">AO109+"00:15"</f>
        <v>1.8125000000000058</v>
      </c>
      <c r="AP110" s="2">
        <v>80</v>
      </c>
      <c r="AQ110" s="2">
        <v>10</v>
      </c>
      <c r="AR110" s="2">
        <v>1</v>
      </c>
      <c r="AS110" s="2">
        <v>0</v>
      </c>
      <c r="AT110" s="2">
        <v>1</v>
      </c>
      <c r="AU110" s="2">
        <v>11</v>
      </c>
      <c r="AV110" s="2">
        <v>1</v>
      </c>
      <c r="AW110" s="15">
        <f t="shared" si="1599"/>
        <v>104</v>
      </c>
      <c r="AX110" s="15">
        <f t="shared" si="2324"/>
        <v>98.100000000000009</v>
      </c>
      <c r="AY110" s="32">
        <f t="shared" ref="AY110:AY111" si="2346">AY109+"00:15"</f>
        <v>1.8125000000000058</v>
      </c>
      <c r="AZ110" s="2">
        <v>0</v>
      </c>
      <c r="BA110" s="2">
        <v>0</v>
      </c>
      <c r="BB110" s="2">
        <v>0</v>
      </c>
      <c r="BC110" s="2">
        <v>0</v>
      </c>
      <c r="BD110" s="2">
        <v>0</v>
      </c>
      <c r="BE110" s="2">
        <v>0</v>
      </c>
      <c r="BF110" s="2">
        <v>0</v>
      </c>
      <c r="BG110" s="15">
        <f t="shared" si="1601"/>
        <v>0</v>
      </c>
      <c r="BH110" s="15">
        <f t="shared" si="2325"/>
        <v>0</v>
      </c>
      <c r="BI110" s="32">
        <f t="shared" ref="BI110:BI111" si="2347">BI109+"00:15"</f>
        <v>1.8125000000000058</v>
      </c>
      <c r="BJ110" s="2">
        <v>89</v>
      </c>
      <c r="BK110" s="2">
        <v>11</v>
      </c>
      <c r="BL110" s="2">
        <v>1</v>
      </c>
      <c r="BM110" s="2">
        <v>0</v>
      </c>
      <c r="BN110" s="2">
        <v>2</v>
      </c>
      <c r="BO110" s="2">
        <v>7</v>
      </c>
      <c r="BP110" s="2">
        <v>2</v>
      </c>
      <c r="BQ110" s="15">
        <f t="shared" si="1603"/>
        <v>112</v>
      </c>
      <c r="BR110" s="15">
        <f t="shared" si="2326"/>
        <v>108.7</v>
      </c>
      <c r="BS110" s="32">
        <f t="shared" ref="BS110:BS111" si="2348">BS109+"00:15"</f>
        <v>1.8125000000000058</v>
      </c>
      <c r="BT110" s="2">
        <v>3</v>
      </c>
      <c r="BU110" s="2">
        <v>0</v>
      </c>
      <c r="BV110" s="2">
        <v>0</v>
      </c>
      <c r="BW110" s="2">
        <v>0</v>
      </c>
      <c r="BX110" s="2">
        <v>0</v>
      </c>
      <c r="BY110" s="2">
        <v>0</v>
      </c>
      <c r="BZ110" s="2">
        <v>0</v>
      </c>
      <c r="CA110" s="15">
        <f t="shared" si="1605"/>
        <v>3</v>
      </c>
      <c r="CB110" s="15">
        <f t="shared" si="2327"/>
        <v>3</v>
      </c>
      <c r="CC110" s="32">
        <f t="shared" ref="CC110:CC111" si="2349">CC109+"00:15"</f>
        <v>1.8125000000000058</v>
      </c>
      <c r="CD110" s="2">
        <v>0</v>
      </c>
      <c r="CE110" s="2">
        <v>0</v>
      </c>
      <c r="CF110" s="2">
        <v>0</v>
      </c>
      <c r="CG110" s="2">
        <v>0</v>
      </c>
      <c r="CH110" s="2">
        <v>0</v>
      </c>
      <c r="CI110" s="2">
        <v>0</v>
      </c>
      <c r="CJ110" s="2">
        <v>0</v>
      </c>
      <c r="CK110" s="15">
        <f t="shared" si="1607"/>
        <v>0</v>
      </c>
      <c r="CL110" s="15">
        <f t="shared" si="2328"/>
        <v>0</v>
      </c>
      <c r="CM110" s="32">
        <f t="shared" ref="CM110:CM111" si="2350">CM109+"00:15"</f>
        <v>1.8125000000000058</v>
      </c>
      <c r="CN110" s="2">
        <f t="shared" si="1480"/>
        <v>17</v>
      </c>
      <c r="CO110" s="2">
        <f t="shared" si="1480"/>
        <v>0</v>
      </c>
      <c r="CP110" s="2">
        <f t="shared" si="1480"/>
        <v>0</v>
      </c>
      <c r="CQ110" s="2">
        <f t="shared" si="1480"/>
        <v>0</v>
      </c>
      <c r="CR110" s="2">
        <f t="shared" si="2335"/>
        <v>0</v>
      </c>
      <c r="CS110" s="2">
        <f t="shared" si="2335"/>
        <v>0</v>
      </c>
      <c r="CT110" s="2">
        <f t="shared" si="2335"/>
        <v>1</v>
      </c>
      <c r="CU110" s="15">
        <f t="shared" si="2335"/>
        <v>18</v>
      </c>
      <c r="CV110" s="15">
        <f t="shared" si="2329"/>
        <v>17.2</v>
      </c>
      <c r="CW110" s="32">
        <f t="shared" ref="CW110:CW111" si="2351">CW109+"00:15"</f>
        <v>1.8125000000000058</v>
      </c>
      <c r="CX110" s="2">
        <f t="shared" si="1481"/>
        <v>11</v>
      </c>
      <c r="CY110" s="2">
        <f t="shared" si="1481"/>
        <v>1</v>
      </c>
      <c r="CZ110" s="2">
        <f t="shared" si="1481"/>
        <v>0</v>
      </c>
      <c r="DA110" s="2">
        <f t="shared" si="1481"/>
        <v>0</v>
      </c>
      <c r="DB110" s="2">
        <f t="shared" si="2336"/>
        <v>0</v>
      </c>
      <c r="DC110" s="2">
        <f t="shared" si="2336"/>
        <v>0</v>
      </c>
      <c r="DD110" s="2">
        <f t="shared" si="2336"/>
        <v>6</v>
      </c>
      <c r="DE110" s="15">
        <f t="shared" si="2336"/>
        <v>18</v>
      </c>
      <c r="DF110" s="15">
        <f t="shared" si="2330"/>
        <v>13.2</v>
      </c>
      <c r="DG110" s="32">
        <f t="shared" ref="DG110:DG111" si="2352">DG109+"00:15"</f>
        <v>1.8125000000000058</v>
      </c>
      <c r="DH110" s="2">
        <f t="shared" si="1482"/>
        <v>99</v>
      </c>
      <c r="DI110" s="2">
        <f t="shared" si="1482"/>
        <v>12</v>
      </c>
      <c r="DJ110" s="2">
        <f t="shared" si="1482"/>
        <v>1</v>
      </c>
      <c r="DK110" s="2">
        <f t="shared" si="1482"/>
        <v>0</v>
      </c>
      <c r="DL110" s="2">
        <f t="shared" si="2337"/>
        <v>2</v>
      </c>
      <c r="DM110" s="2">
        <f t="shared" si="2337"/>
        <v>7</v>
      </c>
      <c r="DN110" s="2">
        <f t="shared" si="2337"/>
        <v>6</v>
      </c>
      <c r="DO110" s="15">
        <f t="shared" si="2337"/>
        <v>127</v>
      </c>
      <c r="DP110" s="15">
        <f t="shared" si="2331"/>
        <v>120.5</v>
      </c>
      <c r="DQ110" s="32">
        <f t="shared" ref="DQ110:DQ111" si="2353">DQ109+"00:15"</f>
        <v>1.8125000000000058</v>
      </c>
      <c r="DR110" s="2">
        <f t="shared" si="1483"/>
        <v>94</v>
      </c>
      <c r="DS110" s="2">
        <f t="shared" si="1483"/>
        <v>10</v>
      </c>
      <c r="DT110" s="2">
        <f t="shared" si="1483"/>
        <v>1</v>
      </c>
      <c r="DU110" s="2">
        <f t="shared" si="1483"/>
        <v>0</v>
      </c>
      <c r="DV110" s="2">
        <f t="shared" si="2338"/>
        <v>1</v>
      </c>
      <c r="DW110" s="2">
        <f t="shared" si="2338"/>
        <v>11</v>
      </c>
      <c r="DX110" s="2">
        <f t="shared" si="2338"/>
        <v>2</v>
      </c>
      <c r="DY110" s="15">
        <f t="shared" si="2338"/>
        <v>119</v>
      </c>
      <c r="DZ110" s="15">
        <f t="shared" si="2332"/>
        <v>112.30000000000001</v>
      </c>
      <c r="EA110" s="32">
        <f t="shared" ref="EA110:EA111" si="2354">EA109+"00:15"</f>
        <v>1.8125000000000058</v>
      </c>
      <c r="EB110" s="2">
        <f t="shared" si="1484"/>
        <v>81</v>
      </c>
      <c r="EC110" s="2">
        <f t="shared" si="1484"/>
        <v>10</v>
      </c>
      <c r="ED110" s="2">
        <f t="shared" si="1484"/>
        <v>1</v>
      </c>
      <c r="EE110" s="2">
        <f t="shared" si="1484"/>
        <v>0</v>
      </c>
      <c r="EF110" s="2">
        <f t="shared" si="2339"/>
        <v>1</v>
      </c>
      <c r="EG110" s="2">
        <f t="shared" si="2339"/>
        <v>11</v>
      </c>
      <c r="EH110" s="2">
        <f t="shared" si="2339"/>
        <v>3</v>
      </c>
      <c r="EI110" s="15">
        <f t="shared" si="2339"/>
        <v>107</v>
      </c>
      <c r="EJ110" s="15">
        <f t="shared" si="2333"/>
        <v>99.5</v>
      </c>
      <c r="EK110" s="32">
        <f t="shared" ref="EK110:EK111" si="2355">EK109+"00:15"</f>
        <v>1.8125000000000058</v>
      </c>
      <c r="EL110" s="2">
        <f t="shared" si="1485"/>
        <v>92</v>
      </c>
      <c r="EM110" s="2">
        <f t="shared" si="1485"/>
        <v>11</v>
      </c>
      <c r="EN110" s="2">
        <f t="shared" si="1485"/>
        <v>1</v>
      </c>
      <c r="EO110" s="2">
        <f t="shared" si="1485"/>
        <v>0</v>
      </c>
      <c r="EP110" s="2">
        <f t="shared" si="2340"/>
        <v>2</v>
      </c>
      <c r="EQ110" s="2">
        <f t="shared" si="2340"/>
        <v>7</v>
      </c>
      <c r="ER110" s="2">
        <f t="shared" si="2340"/>
        <v>2</v>
      </c>
      <c r="ES110" s="15">
        <f t="shared" si="2340"/>
        <v>115</v>
      </c>
      <c r="ET110" s="15">
        <f t="shared" si="2334"/>
        <v>111.7</v>
      </c>
    </row>
    <row r="111" spans="1:150" ht="13.8" thickBot="1" x14ac:dyDescent="0.3">
      <c r="A111" s="32">
        <f t="shared" si="2341"/>
        <v>0.82291666666666585</v>
      </c>
      <c r="B111" s="2">
        <v>0</v>
      </c>
      <c r="C111" s="2">
        <v>0</v>
      </c>
      <c r="D111" s="2">
        <v>0</v>
      </c>
      <c r="E111" s="2">
        <v>0</v>
      </c>
      <c r="F111" s="2">
        <v>0</v>
      </c>
      <c r="G111" s="2">
        <v>0</v>
      </c>
      <c r="H111" s="2">
        <v>1</v>
      </c>
      <c r="I111" s="15">
        <f t="shared" si="1591"/>
        <v>1</v>
      </c>
      <c r="J111" s="15">
        <f t="shared" si="2320"/>
        <v>0.2</v>
      </c>
      <c r="K111" s="32">
        <f t="shared" si="2342"/>
        <v>0.82291666666666585</v>
      </c>
      <c r="L111" s="2">
        <v>5</v>
      </c>
      <c r="M111" s="2">
        <v>1</v>
      </c>
      <c r="N111" s="2">
        <v>1</v>
      </c>
      <c r="O111" s="2">
        <v>0</v>
      </c>
      <c r="P111" s="2">
        <v>0</v>
      </c>
      <c r="Q111" s="2">
        <v>0</v>
      </c>
      <c r="R111" s="2">
        <v>2</v>
      </c>
      <c r="S111" s="15">
        <f t="shared" si="1593"/>
        <v>9</v>
      </c>
      <c r="T111" s="15">
        <f t="shared" si="2321"/>
        <v>7.9</v>
      </c>
      <c r="U111" s="32">
        <f t="shared" si="2343"/>
        <v>1.8229166666666725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15">
        <f t="shared" si="1595"/>
        <v>0</v>
      </c>
      <c r="AD111" s="15">
        <f t="shared" si="2322"/>
        <v>0</v>
      </c>
      <c r="AE111" s="32">
        <f t="shared" si="2344"/>
        <v>1.8229166666666725</v>
      </c>
      <c r="AF111" s="2">
        <v>11</v>
      </c>
      <c r="AG111" s="2">
        <v>0</v>
      </c>
      <c r="AH111" s="2">
        <v>0</v>
      </c>
      <c r="AI111" s="2">
        <v>0</v>
      </c>
      <c r="AJ111" s="2">
        <v>0</v>
      </c>
      <c r="AK111" s="2">
        <v>3</v>
      </c>
      <c r="AL111" s="2">
        <v>1</v>
      </c>
      <c r="AM111" s="15">
        <f t="shared" si="1597"/>
        <v>15</v>
      </c>
      <c r="AN111" s="15">
        <f t="shared" si="2323"/>
        <v>12.399999999999999</v>
      </c>
      <c r="AO111" s="32">
        <f t="shared" si="2345"/>
        <v>1.8229166666666725</v>
      </c>
      <c r="AP111" s="2">
        <v>73</v>
      </c>
      <c r="AQ111" s="2">
        <v>8</v>
      </c>
      <c r="AR111" s="2">
        <v>1</v>
      </c>
      <c r="AS111" s="2">
        <v>0</v>
      </c>
      <c r="AT111" s="2">
        <v>3</v>
      </c>
      <c r="AU111" s="2">
        <v>10</v>
      </c>
      <c r="AV111" s="2">
        <v>1</v>
      </c>
      <c r="AW111" s="15">
        <f t="shared" si="1599"/>
        <v>96</v>
      </c>
      <c r="AX111" s="15">
        <f t="shared" si="2324"/>
        <v>92.7</v>
      </c>
      <c r="AY111" s="32">
        <f t="shared" si="2346"/>
        <v>1.8229166666666725</v>
      </c>
      <c r="AZ111" s="2">
        <v>0</v>
      </c>
      <c r="BA111" s="2">
        <v>0</v>
      </c>
      <c r="BB111" s="2">
        <v>0</v>
      </c>
      <c r="BC111" s="2">
        <v>0</v>
      </c>
      <c r="BD111" s="2">
        <v>0</v>
      </c>
      <c r="BE111" s="2">
        <v>0</v>
      </c>
      <c r="BF111" s="2">
        <v>0</v>
      </c>
      <c r="BG111" s="15">
        <f t="shared" si="1601"/>
        <v>0</v>
      </c>
      <c r="BH111" s="15">
        <f t="shared" si="2325"/>
        <v>0</v>
      </c>
      <c r="BI111" s="32">
        <f t="shared" si="2347"/>
        <v>1.8229166666666725</v>
      </c>
      <c r="BJ111" s="2">
        <v>95</v>
      </c>
      <c r="BK111" s="2">
        <v>6</v>
      </c>
      <c r="BL111" s="2">
        <v>0</v>
      </c>
      <c r="BM111" s="2">
        <v>0</v>
      </c>
      <c r="BN111" s="2">
        <v>2</v>
      </c>
      <c r="BO111" s="2">
        <v>9</v>
      </c>
      <c r="BP111" s="2">
        <v>1</v>
      </c>
      <c r="BQ111" s="15">
        <f t="shared" si="1603"/>
        <v>113</v>
      </c>
      <c r="BR111" s="15">
        <f t="shared" si="2326"/>
        <v>108.8</v>
      </c>
      <c r="BS111" s="32">
        <f t="shared" si="2348"/>
        <v>1.8229166666666725</v>
      </c>
      <c r="BT111" s="2">
        <v>0</v>
      </c>
      <c r="BU111" s="2">
        <v>0</v>
      </c>
      <c r="BV111" s="2">
        <v>0</v>
      </c>
      <c r="BW111" s="2">
        <v>0</v>
      </c>
      <c r="BX111" s="2">
        <v>0</v>
      </c>
      <c r="BY111" s="2">
        <v>0</v>
      </c>
      <c r="BZ111" s="2">
        <v>0</v>
      </c>
      <c r="CA111" s="15">
        <f t="shared" si="1605"/>
        <v>0</v>
      </c>
      <c r="CB111" s="15">
        <f t="shared" si="2327"/>
        <v>0</v>
      </c>
      <c r="CC111" s="32">
        <f t="shared" si="2349"/>
        <v>1.8229166666666725</v>
      </c>
      <c r="CD111" s="2">
        <v>0</v>
      </c>
      <c r="CE111" s="2">
        <v>0</v>
      </c>
      <c r="CF111" s="2">
        <v>0</v>
      </c>
      <c r="CG111" s="2">
        <v>0</v>
      </c>
      <c r="CH111" s="2">
        <v>0</v>
      </c>
      <c r="CI111" s="2">
        <v>0</v>
      </c>
      <c r="CJ111" s="2">
        <v>0</v>
      </c>
      <c r="CK111" s="15">
        <f t="shared" si="1607"/>
        <v>0</v>
      </c>
      <c r="CL111" s="15">
        <f t="shared" si="2328"/>
        <v>0</v>
      </c>
      <c r="CM111" s="32">
        <f t="shared" si="2350"/>
        <v>1.8229166666666725</v>
      </c>
      <c r="CN111" s="2">
        <f t="shared" si="1480"/>
        <v>11</v>
      </c>
      <c r="CO111" s="2">
        <f t="shared" si="1480"/>
        <v>0</v>
      </c>
      <c r="CP111" s="2">
        <f t="shared" si="1480"/>
        <v>0</v>
      </c>
      <c r="CQ111" s="2">
        <f t="shared" si="1480"/>
        <v>0</v>
      </c>
      <c r="CR111" s="2">
        <f t="shared" si="2335"/>
        <v>0</v>
      </c>
      <c r="CS111" s="2">
        <f t="shared" si="2335"/>
        <v>3</v>
      </c>
      <c r="CT111" s="2">
        <f t="shared" si="2335"/>
        <v>1</v>
      </c>
      <c r="CU111" s="15">
        <f t="shared" si="2335"/>
        <v>15</v>
      </c>
      <c r="CV111" s="15">
        <f t="shared" si="2329"/>
        <v>12.399999999999999</v>
      </c>
      <c r="CW111" s="32">
        <f t="shared" si="2351"/>
        <v>1.8229166666666725</v>
      </c>
      <c r="CX111" s="2">
        <f t="shared" si="1481"/>
        <v>5</v>
      </c>
      <c r="CY111" s="2">
        <f t="shared" si="1481"/>
        <v>1</v>
      </c>
      <c r="CZ111" s="2">
        <f t="shared" si="1481"/>
        <v>1</v>
      </c>
      <c r="DA111" s="2">
        <f t="shared" si="1481"/>
        <v>0</v>
      </c>
      <c r="DB111" s="2">
        <f t="shared" si="2336"/>
        <v>0</v>
      </c>
      <c r="DC111" s="2">
        <f t="shared" si="2336"/>
        <v>0</v>
      </c>
      <c r="DD111" s="2">
        <f t="shared" si="2336"/>
        <v>3</v>
      </c>
      <c r="DE111" s="15">
        <f t="shared" si="2336"/>
        <v>10</v>
      </c>
      <c r="DF111" s="15">
        <f t="shared" si="2330"/>
        <v>8.1</v>
      </c>
      <c r="DG111" s="32">
        <f t="shared" si="2352"/>
        <v>1.8229166666666725</v>
      </c>
      <c r="DH111" s="2">
        <f t="shared" si="1482"/>
        <v>100</v>
      </c>
      <c r="DI111" s="2">
        <f t="shared" si="1482"/>
        <v>7</v>
      </c>
      <c r="DJ111" s="2">
        <f t="shared" si="1482"/>
        <v>1</v>
      </c>
      <c r="DK111" s="2">
        <f t="shared" si="1482"/>
        <v>0</v>
      </c>
      <c r="DL111" s="2">
        <f t="shared" si="2337"/>
        <v>2</v>
      </c>
      <c r="DM111" s="2">
        <f t="shared" si="2337"/>
        <v>9</v>
      </c>
      <c r="DN111" s="2">
        <f t="shared" si="2337"/>
        <v>3</v>
      </c>
      <c r="DO111" s="15">
        <f t="shared" si="2337"/>
        <v>122</v>
      </c>
      <c r="DP111" s="15">
        <f t="shared" si="2331"/>
        <v>116.69999999999999</v>
      </c>
      <c r="DQ111" s="32">
        <f t="shared" si="2353"/>
        <v>1.8229166666666725</v>
      </c>
      <c r="DR111" s="2">
        <f t="shared" si="1483"/>
        <v>84</v>
      </c>
      <c r="DS111" s="2">
        <f t="shared" si="1483"/>
        <v>8</v>
      </c>
      <c r="DT111" s="2">
        <f t="shared" si="1483"/>
        <v>1</v>
      </c>
      <c r="DU111" s="2">
        <f t="shared" si="1483"/>
        <v>0</v>
      </c>
      <c r="DV111" s="2">
        <f t="shared" si="2338"/>
        <v>3</v>
      </c>
      <c r="DW111" s="2">
        <f t="shared" si="2338"/>
        <v>13</v>
      </c>
      <c r="DX111" s="2">
        <f t="shared" si="2338"/>
        <v>2</v>
      </c>
      <c r="DY111" s="15">
        <f t="shared" si="2338"/>
        <v>111</v>
      </c>
      <c r="DZ111" s="15">
        <f t="shared" si="2332"/>
        <v>105.10000000000001</v>
      </c>
      <c r="EA111" s="32">
        <f t="shared" si="2354"/>
        <v>1.8229166666666725</v>
      </c>
      <c r="EB111" s="2">
        <f t="shared" si="1484"/>
        <v>73</v>
      </c>
      <c r="EC111" s="2">
        <f t="shared" si="1484"/>
        <v>8</v>
      </c>
      <c r="ED111" s="2">
        <f t="shared" si="1484"/>
        <v>1</v>
      </c>
      <c r="EE111" s="2">
        <f t="shared" si="1484"/>
        <v>0</v>
      </c>
      <c r="EF111" s="2">
        <f t="shared" si="2339"/>
        <v>3</v>
      </c>
      <c r="EG111" s="2">
        <f t="shared" si="2339"/>
        <v>10</v>
      </c>
      <c r="EH111" s="2">
        <f t="shared" si="2339"/>
        <v>2</v>
      </c>
      <c r="EI111" s="15">
        <f t="shared" si="2339"/>
        <v>97</v>
      </c>
      <c r="EJ111" s="15">
        <f t="shared" si="2333"/>
        <v>92.9</v>
      </c>
      <c r="EK111" s="32">
        <f t="shared" si="2355"/>
        <v>1.8229166666666725</v>
      </c>
      <c r="EL111" s="2">
        <f t="shared" si="1485"/>
        <v>95</v>
      </c>
      <c r="EM111" s="2">
        <f t="shared" si="1485"/>
        <v>6</v>
      </c>
      <c r="EN111" s="2">
        <f t="shared" si="1485"/>
        <v>0</v>
      </c>
      <c r="EO111" s="2">
        <f t="shared" si="1485"/>
        <v>0</v>
      </c>
      <c r="EP111" s="2">
        <f t="shared" si="2340"/>
        <v>2</v>
      </c>
      <c r="EQ111" s="2">
        <f t="shared" si="2340"/>
        <v>9</v>
      </c>
      <c r="ER111" s="2">
        <f t="shared" si="2340"/>
        <v>1</v>
      </c>
      <c r="ES111" s="15">
        <f t="shared" si="2340"/>
        <v>113</v>
      </c>
      <c r="ET111" s="15">
        <f t="shared" si="2334"/>
        <v>108.8</v>
      </c>
    </row>
    <row r="112" spans="1:150" ht="14.4" thickTop="1" thickBot="1" x14ac:dyDescent="0.3">
      <c r="A112" s="33" t="s">
        <v>5</v>
      </c>
      <c r="B112" s="3">
        <f>SUM(B108:B111)</f>
        <v>3</v>
      </c>
      <c r="C112" s="3">
        <f t="shared" ref="C112" si="2356">SUM(C108:C111)</f>
        <v>0</v>
      </c>
      <c r="D112" s="3">
        <f t="shared" ref="D112" si="2357">SUM(D108:D111)</f>
        <v>0</v>
      </c>
      <c r="E112" s="3">
        <f t="shared" ref="E112" si="2358">SUM(E108:E111)</f>
        <v>0</v>
      </c>
      <c r="F112" s="3">
        <f t="shared" ref="F112" si="2359">SUM(F108:F111)</f>
        <v>0</v>
      </c>
      <c r="G112" s="3">
        <f t="shared" ref="G112" si="2360">SUM(G108:G111)</f>
        <v>1</v>
      </c>
      <c r="H112" s="3">
        <f t="shared" ref="H112" si="2361">SUM(H108:H111)</f>
        <v>5</v>
      </c>
      <c r="I112" s="16">
        <f>SUM(B112:H112)</f>
        <v>9</v>
      </c>
      <c r="J112" s="34">
        <f>B112+C112+D112*1.5+E112*2.3+F112*2+G112*0.4+H112*0.2</f>
        <v>4.4000000000000004</v>
      </c>
      <c r="K112" s="33" t="s">
        <v>5</v>
      </c>
      <c r="L112" s="3">
        <f>SUM(L108:L111)</f>
        <v>29</v>
      </c>
      <c r="M112" s="3">
        <f t="shared" ref="M112" si="2362">SUM(M108:M111)</f>
        <v>3</v>
      </c>
      <c r="N112" s="3">
        <f t="shared" ref="N112" si="2363">SUM(N108:N111)</f>
        <v>1</v>
      </c>
      <c r="O112" s="3">
        <f t="shared" ref="O112" si="2364">SUM(O108:O111)</f>
        <v>0</v>
      </c>
      <c r="P112" s="3">
        <f t="shared" ref="P112" si="2365">SUM(P108:P111)</f>
        <v>0</v>
      </c>
      <c r="Q112" s="3">
        <f t="shared" ref="Q112" si="2366">SUM(Q108:Q111)</f>
        <v>1</v>
      </c>
      <c r="R112" s="3">
        <f t="shared" ref="R112" si="2367">SUM(R108:R111)</f>
        <v>9</v>
      </c>
      <c r="S112" s="16">
        <f>SUM(L112:R112)</f>
        <v>43</v>
      </c>
      <c r="T112" s="34">
        <f>L112+M112+N112*1.5+O112*2.3+P112*2+Q112*0.4+R112*0.2</f>
        <v>35.699999999999996</v>
      </c>
      <c r="U112" s="33" t="s">
        <v>5</v>
      </c>
      <c r="V112" s="3">
        <f>SUM(V108:V111)</f>
        <v>0</v>
      </c>
      <c r="W112" s="3">
        <f t="shared" ref="W112" si="2368">SUM(W108:W111)</f>
        <v>0</v>
      </c>
      <c r="X112" s="3">
        <f t="shared" ref="X112" si="2369">SUM(X108:X111)</f>
        <v>0</v>
      </c>
      <c r="Y112" s="3">
        <f t="shared" ref="Y112" si="2370">SUM(Y108:Y111)</f>
        <v>0</v>
      </c>
      <c r="Z112" s="3">
        <f t="shared" ref="Z112" si="2371">SUM(Z108:Z111)</f>
        <v>0</v>
      </c>
      <c r="AA112" s="3">
        <f t="shared" ref="AA112" si="2372">SUM(AA108:AA111)</f>
        <v>0</v>
      </c>
      <c r="AB112" s="3">
        <f t="shared" ref="AB112" si="2373">SUM(AB108:AB111)</f>
        <v>0</v>
      </c>
      <c r="AC112" s="16">
        <f>SUM(V112:AB112)</f>
        <v>0</v>
      </c>
      <c r="AD112" s="34">
        <f>V112+W112+X112*1.5+Y112*2.3+Z112*2+AA112*0.4+AB112*0.2</f>
        <v>0</v>
      </c>
      <c r="AE112" s="33" t="s">
        <v>5</v>
      </c>
      <c r="AF112" s="3">
        <f>SUM(AF108:AF111)</f>
        <v>43</v>
      </c>
      <c r="AG112" s="3">
        <f t="shared" ref="AG112" si="2374">SUM(AG108:AG111)</f>
        <v>2</v>
      </c>
      <c r="AH112" s="3">
        <f t="shared" ref="AH112" si="2375">SUM(AH108:AH111)</f>
        <v>0</v>
      </c>
      <c r="AI112" s="3">
        <f t="shared" ref="AI112" si="2376">SUM(AI108:AI111)</f>
        <v>0</v>
      </c>
      <c r="AJ112" s="3">
        <f t="shared" ref="AJ112" si="2377">SUM(AJ108:AJ111)</f>
        <v>0</v>
      </c>
      <c r="AK112" s="3">
        <f t="shared" ref="AK112" si="2378">SUM(AK108:AK111)</f>
        <v>5</v>
      </c>
      <c r="AL112" s="3">
        <f t="shared" ref="AL112" si="2379">SUM(AL108:AL111)</f>
        <v>6</v>
      </c>
      <c r="AM112" s="16">
        <f>SUM(AF112:AL112)</f>
        <v>56</v>
      </c>
      <c r="AN112" s="34">
        <f>AF112+AG112+AH112*1.5+AI112*2.3+AJ112*2+AK112*0.4+AL112*0.2</f>
        <v>48.2</v>
      </c>
      <c r="AO112" s="33" t="s">
        <v>5</v>
      </c>
      <c r="AP112" s="3">
        <f>SUM(AP108:AP111)</f>
        <v>320</v>
      </c>
      <c r="AQ112" s="3">
        <f t="shared" ref="AQ112" si="2380">SUM(AQ108:AQ111)</f>
        <v>35</v>
      </c>
      <c r="AR112" s="3">
        <f t="shared" ref="AR112" si="2381">SUM(AR108:AR111)</f>
        <v>3</v>
      </c>
      <c r="AS112" s="3">
        <f t="shared" ref="AS112" si="2382">SUM(AS108:AS111)</f>
        <v>0</v>
      </c>
      <c r="AT112" s="3">
        <f t="shared" ref="AT112" si="2383">SUM(AT108:AT111)</f>
        <v>7</v>
      </c>
      <c r="AU112" s="3">
        <f t="shared" ref="AU112" si="2384">SUM(AU108:AU111)</f>
        <v>36</v>
      </c>
      <c r="AV112" s="3">
        <f t="shared" ref="AV112" si="2385">SUM(AV108:AV111)</f>
        <v>6</v>
      </c>
      <c r="AW112" s="16">
        <f>SUM(AP112:AV112)</f>
        <v>407</v>
      </c>
      <c r="AX112" s="34">
        <f>AP112+AQ112+AR112*1.5+AS112*2.3+AT112*2+AU112*0.4+AV112*0.2</f>
        <v>389.09999999999997</v>
      </c>
      <c r="AY112" s="33" t="s">
        <v>5</v>
      </c>
      <c r="AZ112" s="3">
        <f>SUM(AZ108:AZ111)</f>
        <v>0</v>
      </c>
      <c r="BA112" s="3">
        <f t="shared" ref="BA112" si="2386">SUM(BA108:BA111)</f>
        <v>0</v>
      </c>
      <c r="BB112" s="3">
        <f t="shared" ref="BB112" si="2387">SUM(BB108:BB111)</f>
        <v>0</v>
      </c>
      <c r="BC112" s="3">
        <f t="shared" ref="BC112" si="2388">SUM(BC108:BC111)</f>
        <v>0</v>
      </c>
      <c r="BD112" s="3">
        <f t="shared" ref="BD112" si="2389">SUM(BD108:BD111)</f>
        <v>0</v>
      </c>
      <c r="BE112" s="3">
        <f t="shared" ref="BE112" si="2390">SUM(BE108:BE111)</f>
        <v>0</v>
      </c>
      <c r="BF112" s="3">
        <f t="shared" ref="BF112" si="2391">SUM(BF108:BF111)</f>
        <v>0</v>
      </c>
      <c r="BG112" s="16">
        <f>SUM(AZ112:BF112)</f>
        <v>0</v>
      </c>
      <c r="BH112" s="34">
        <f>AZ112+BA112+BB112*1.5+BC112*2.3+BD112*2+BE112*0.4+BF112*0.2</f>
        <v>0</v>
      </c>
      <c r="BI112" s="33" t="s">
        <v>5</v>
      </c>
      <c r="BJ112" s="3">
        <f>SUM(BJ108:BJ111)</f>
        <v>390</v>
      </c>
      <c r="BK112" s="3">
        <f t="shared" ref="BK112" si="2392">SUM(BK108:BK111)</f>
        <v>33</v>
      </c>
      <c r="BL112" s="3">
        <f t="shared" ref="BL112" si="2393">SUM(BL108:BL111)</f>
        <v>5</v>
      </c>
      <c r="BM112" s="3">
        <f t="shared" ref="BM112" si="2394">SUM(BM108:BM111)</f>
        <v>0</v>
      </c>
      <c r="BN112" s="3">
        <f t="shared" ref="BN112" si="2395">SUM(BN108:BN111)</f>
        <v>9</v>
      </c>
      <c r="BO112" s="3">
        <f t="shared" ref="BO112" si="2396">SUM(BO108:BO111)</f>
        <v>36</v>
      </c>
      <c r="BP112" s="3">
        <f t="shared" ref="BP112" si="2397">SUM(BP108:BP111)</f>
        <v>6</v>
      </c>
      <c r="BQ112" s="16">
        <f>SUM(BJ112:BP112)</f>
        <v>479</v>
      </c>
      <c r="BR112" s="34">
        <f>BJ112+BK112+BL112*1.5+BM112*2.3+BN112*2+BO112*0.4+BP112*0.2</f>
        <v>464.09999999999997</v>
      </c>
      <c r="BS112" s="33" t="s">
        <v>5</v>
      </c>
      <c r="BT112" s="3">
        <f>SUM(BT108:BT111)</f>
        <v>9</v>
      </c>
      <c r="BU112" s="3">
        <f t="shared" ref="BU112" si="2398">SUM(BU108:BU111)</f>
        <v>0</v>
      </c>
      <c r="BV112" s="3">
        <f t="shared" ref="BV112" si="2399">SUM(BV108:BV111)</f>
        <v>0</v>
      </c>
      <c r="BW112" s="3">
        <f t="shared" ref="BW112" si="2400">SUM(BW108:BW111)</f>
        <v>0</v>
      </c>
      <c r="BX112" s="3">
        <f t="shared" ref="BX112" si="2401">SUM(BX108:BX111)</f>
        <v>0</v>
      </c>
      <c r="BY112" s="3">
        <f t="shared" ref="BY112" si="2402">SUM(BY108:BY111)</f>
        <v>1</v>
      </c>
      <c r="BZ112" s="3">
        <f t="shared" ref="BZ112" si="2403">SUM(BZ108:BZ111)</f>
        <v>0</v>
      </c>
      <c r="CA112" s="16">
        <f>SUM(BT112:BZ112)</f>
        <v>10</v>
      </c>
      <c r="CB112" s="34">
        <f>BT112+BU112+BV112*1.5+BW112*2.3+BX112*2+BY112*0.4+BZ112*0.2</f>
        <v>9.4</v>
      </c>
      <c r="CC112" s="33" t="s">
        <v>5</v>
      </c>
      <c r="CD112" s="3">
        <f>SUM(CD108:CD111)</f>
        <v>0</v>
      </c>
      <c r="CE112" s="3">
        <f t="shared" ref="CE112" si="2404">SUM(CE108:CE111)</f>
        <v>0</v>
      </c>
      <c r="CF112" s="3">
        <f t="shared" ref="CF112" si="2405">SUM(CF108:CF111)</f>
        <v>0</v>
      </c>
      <c r="CG112" s="3">
        <f t="shared" ref="CG112" si="2406">SUM(CG108:CG111)</f>
        <v>0</v>
      </c>
      <c r="CH112" s="3">
        <f t="shared" ref="CH112" si="2407">SUM(CH108:CH111)</f>
        <v>0</v>
      </c>
      <c r="CI112" s="3">
        <f t="shared" ref="CI112" si="2408">SUM(CI108:CI111)</f>
        <v>0</v>
      </c>
      <c r="CJ112" s="3">
        <f t="shared" ref="CJ112" si="2409">SUM(CJ108:CJ111)</f>
        <v>0</v>
      </c>
      <c r="CK112" s="16">
        <f>SUM(CD112:CJ112)</f>
        <v>0</v>
      </c>
      <c r="CL112" s="34">
        <f>CD112+CE112+CF112*1.5+CG112*2.3+CH112*2+CI112*0.4+CJ112*0.2</f>
        <v>0</v>
      </c>
      <c r="CM112" s="33" t="s">
        <v>5</v>
      </c>
      <c r="CN112" s="3">
        <f>SUM(CN108:CN111)</f>
        <v>52</v>
      </c>
      <c r="CO112" s="3">
        <f t="shared" ref="CO112" si="2410">SUM(CO108:CO111)</f>
        <v>2</v>
      </c>
      <c r="CP112" s="3">
        <f t="shared" ref="CP112" si="2411">SUM(CP108:CP111)</f>
        <v>0</v>
      </c>
      <c r="CQ112" s="3">
        <f t="shared" ref="CQ112" si="2412">SUM(CQ108:CQ111)</f>
        <v>0</v>
      </c>
      <c r="CR112" s="3">
        <f t="shared" ref="CR112" si="2413">SUM(CR108:CR111)</f>
        <v>0</v>
      </c>
      <c r="CS112" s="3">
        <f t="shared" ref="CS112" si="2414">SUM(CS108:CS111)</f>
        <v>6</v>
      </c>
      <c r="CT112" s="3">
        <f t="shared" ref="CT112" si="2415">SUM(CT108:CT111)</f>
        <v>6</v>
      </c>
      <c r="CU112" s="16">
        <f>SUM(CN112:CT112)</f>
        <v>66</v>
      </c>
      <c r="CV112" s="34">
        <f>CN112+CO112+CP112*1.5+CQ112*2.3+CR112*2+CS112*0.4+CT112*0.2</f>
        <v>57.6</v>
      </c>
      <c r="CW112" s="33" t="s">
        <v>5</v>
      </c>
      <c r="CX112" s="3">
        <f>SUM(CX108:CX111)</f>
        <v>32</v>
      </c>
      <c r="CY112" s="3">
        <f t="shared" ref="CY112" si="2416">SUM(CY108:CY111)</f>
        <v>3</v>
      </c>
      <c r="CZ112" s="3">
        <f t="shared" ref="CZ112" si="2417">SUM(CZ108:CZ111)</f>
        <v>1</v>
      </c>
      <c r="DA112" s="3">
        <f t="shared" ref="DA112" si="2418">SUM(DA108:DA111)</f>
        <v>0</v>
      </c>
      <c r="DB112" s="3">
        <f t="shared" ref="DB112" si="2419">SUM(DB108:DB111)</f>
        <v>0</v>
      </c>
      <c r="DC112" s="3">
        <f t="shared" ref="DC112" si="2420">SUM(DC108:DC111)</f>
        <v>2</v>
      </c>
      <c r="DD112" s="3">
        <f t="shared" ref="DD112" si="2421">SUM(DD108:DD111)</f>
        <v>14</v>
      </c>
      <c r="DE112" s="16">
        <f>SUM(CX112:DD112)</f>
        <v>52</v>
      </c>
      <c r="DF112" s="34">
        <f>CX112+CY112+CZ112*1.5+DA112*2.3+DB112*2+DC112*0.4+DD112*0.2</f>
        <v>40.099999999999994</v>
      </c>
      <c r="DG112" s="33" t="s">
        <v>5</v>
      </c>
      <c r="DH112" s="3">
        <f>SUM(DH108:DH111)</f>
        <v>419</v>
      </c>
      <c r="DI112" s="3">
        <f t="shared" ref="DI112" si="2422">SUM(DI108:DI111)</f>
        <v>36</v>
      </c>
      <c r="DJ112" s="3">
        <f t="shared" ref="DJ112" si="2423">SUM(DJ108:DJ111)</f>
        <v>6</v>
      </c>
      <c r="DK112" s="3">
        <f t="shared" ref="DK112" si="2424">SUM(DK108:DK111)</f>
        <v>0</v>
      </c>
      <c r="DL112" s="3">
        <f t="shared" ref="DL112" si="2425">SUM(DL108:DL111)</f>
        <v>9</v>
      </c>
      <c r="DM112" s="3">
        <f t="shared" ref="DM112" si="2426">SUM(DM108:DM111)</f>
        <v>37</v>
      </c>
      <c r="DN112" s="3">
        <f t="shared" ref="DN112" si="2427">SUM(DN108:DN111)</f>
        <v>15</v>
      </c>
      <c r="DO112" s="16">
        <f>SUM(DH112:DN112)</f>
        <v>522</v>
      </c>
      <c r="DP112" s="34">
        <f>DH112+DI112+DJ112*1.5+DK112*2.3+DL112*2+DM112*0.4+DN112*0.2</f>
        <v>499.8</v>
      </c>
      <c r="DQ112" s="33" t="s">
        <v>5</v>
      </c>
      <c r="DR112" s="3">
        <f>SUM(DR108:DR111)</f>
        <v>363</v>
      </c>
      <c r="DS112" s="3">
        <f t="shared" ref="DS112" si="2428">SUM(DS108:DS111)</f>
        <v>37</v>
      </c>
      <c r="DT112" s="3">
        <f t="shared" ref="DT112" si="2429">SUM(DT108:DT111)</f>
        <v>3</v>
      </c>
      <c r="DU112" s="3">
        <f t="shared" ref="DU112" si="2430">SUM(DU108:DU111)</f>
        <v>0</v>
      </c>
      <c r="DV112" s="3">
        <f t="shared" ref="DV112" si="2431">SUM(DV108:DV111)</f>
        <v>7</v>
      </c>
      <c r="DW112" s="3">
        <f t="shared" ref="DW112" si="2432">SUM(DW108:DW111)</f>
        <v>41</v>
      </c>
      <c r="DX112" s="3">
        <f t="shared" ref="DX112" si="2433">SUM(DX108:DX111)</f>
        <v>12</v>
      </c>
      <c r="DY112" s="16">
        <f>SUM(DR112:DX112)</f>
        <v>463</v>
      </c>
      <c r="DZ112" s="34">
        <f>DR112+DS112+DT112*1.5+DU112*2.3+DV112*2+DW112*0.4+DX112*0.2</f>
        <v>437.29999999999995</v>
      </c>
      <c r="EA112" s="33" t="s">
        <v>5</v>
      </c>
      <c r="EB112" s="3">
        <f>SUM(EB108:EB111)</f>
        <v>323</v>
      </c>
      <c r="EC112" s="3">
        <f t="shared" ref="EC112" si="2434">SUM(EC108:EC111)</f>
        <v>35</v>
      </c>
      <c r="ED112" s="3">
        <f t="shared" ref="ED112" si="2435">SUM(ED108:ED111)</f>
        <v>3</v>
      </c>
      <c r="EE112" s="3">
        <f t="shared" ref="EE112" si="2436">SUM(EE108:EE111)</f>
        <v>0</v>
      </c>
      <c r="EF112" s="3">
        <f t="shared" ref="EF112" si="2437">SUM(EF108:EF111)</f>
        <v>7</v>
      </c>
      <c r="EG112" s="3">
        <f t="shared" ref="EG112" si="2438">SUM(EG108:EG111)</f>
        <v>37</v>
      </c>
      <c r="EH112" s="3">
        <f t="shared" ref="EH112" si="2439">SUM(EH108:EH111)</f>
        <v>11</v>
      </c>
      <c r="EI112" s="16">
        <f>SUM(EB112:EH112)</f>
        <v>416</v>
      </c>
      <c r="EJ112" s="34">
        <f>EB112+EC112+ED112*1.5+EE112*2.3+EF112*2+EG112*0.4+EH112*0.2</f>
        <v>393.5</v>
      </c>
      <c r="EK112" s="33" t="s">
        <v>5</v>
      </c>
      <c r="EL112" s="3">
        <f>SUM(EL108:EL111)</f>
        <v>399</v>
      </c>
      <c r="EM112" s="3">
        <f t="shared" ref="EM112" si="2440">SUM(EM108:EM111)</f>
        <v>33</v>
      </c>
      <c r="EN112" s="3">
        <f t="shared" ref="EN112" si="2441">SUM(EN108:EN111)</f>
        <v>5</v>
      </c>
      <c r="EO112" s="3">
        <f t="shared" ref="EO112" si="2442">SUM(EO108:EO111)</f>
        <v>0</v>
      </c>
      <c r="EP112" s="3">
        <f t="shared" ref="EP112" si="2443">SUM(EP108:EP111)</f>
        <v>9</v>
      </c>
      <c r="EQ112" s="3">
        <f t="shared" ref="EQ112" si="2444">SUM(EQ108:EQ111)</f>
        <v>37</v>
      </c>
      <c r="ER112" s="3">
        <f t="shared" ref="ER112" si="2445">SUM(ER108:ER111)</f>
        <v>6</v>
      </c>
      <c r="ES112" s="16">
        <f>SUM(EL112:ER112)</f>
        <v>489</v>
      </c>
      <c r="ET112" s="34">
        <f>EL112+EM112+EN112*1.5+EO112*2.3+EP112*2+EQ112*0.4+ER112*0.2</f>
        <v>473.5</v>
      </c>
    </row>
    <row r="113" spans="1:150" ht="13.8" thickTop="1" x14ac:dyDescent="0.25">
      <c r="A113" s="32">
        <f>A111+"00:15"</f>
        <v>0.83333333333333248</v>
      </c>
      <c r="B113" s="2">
        <v>1</v>
      </c>
      <c r="C113" s="2">
        <v>0</v>
      </c>
      <c r="D113" s="2">
        <v>0</v>
      </c>
      <c r="E113" s="2">
        <v>0</v>
      </c>
      <c r="F113" s="2">
        <v>0</v>
      </c>
      <c r="G113" s="2">
        <v>1</v>
      </c>
      <c r="H113" s="2">
        <v>1</v>
      </c>
      <c r="I113" s="15">
        <f t="shared" si="1591"/>
        <v>3</v>
      </c>
      <c r="J113" s="15">
        <f t="shared" ref="J113:J116" si="2446">B113+C113+D113*1.5+E113*2.3+F113*2+G113*0.4+H113*0.2</f>
        <v>1.5999999999999999</v>
      </c>
      <c r="K113" s="32">
        <f>K111+"00:15"</f>
        <v>0.83333333333333248</v>
      </c>
      <c r="L113" s="2">
        <v>10</v>
      </c>
      <c r="M113" s="2">
        <v>1</v>
      </c>
      <c r="N113" s="2">
        <v>0</v>
      </c>
      <c r="O113" s="2">
        <v>0</v>
      </c>
      <c r="P113" s="2">
        <v>0</v>
      </c>
      <c r="Q113" s="2">
        <v>3</v>
      </c>
      <c r="R113" s="2">
        <v>2</v>
      </c>
      <c r="S113" s="15">
        <f t="shared" si="1593"/>
        <v>16</v>
      </c>
      <c r="T113" s="15">
        <f t="shared" ref="T113:T116" si="2447">L113+M113+N113*1.5+O113*2.3+P113*2+Q113*0.4+R113*0.2</f>
        <v>12.6</v>
      </c>
      <c r="U113" s="32">
        <f>U111+"00:15"</f>
        <v>1.8333333333333393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15">
        <f t="shared" si="1595"/>
        <v>0</v>
      </c>
      <c r="AD113" s="15">
        <f t="shared" ref="AD113:AD116" si="2448">V113+W113+X113*1.5+Y113*2.3+Z113*2+AA113*0.4+AB113*0.2</f>
        <v>0</v>
      </c>
      <c r="AE113" s="32">
        <f>AE111+"00:15"</f>
        <v>1.8333333333333393</v>
      </c>
      <c r="AF113" s="2">
        <v>7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15">
        <f t="shared" si="1597"/>
        <v>7</v>
      </c>
      <c r="AN113" s="15">
        <f t="shared" ref="AN113:AN116" si="2449">AF113+AG113+AH113*1.5+AI113*2.3+AJ113*2+AK113*0.4+AL113*0.2</f>
        <v>7</v>
      </c>
      <c r="AO113" s="32">
        <f>AO111+"00:15"</f>
        <v>1.8333333333333393</v>
      </c>
      <c r="AP113" s="2">
        <v>81</v>
      </c>
      <c r="AQ113" s="2">
        <v>10</v>
      </c>
      <c r="AR113" s="2">
        <v>0</v>
      </c>
      <c r="AS113" s="2">
        <v>0</v>
      </c>
      <c r="AT113" s="2">
        <v>2</v>
      </c>
      <c r="AU113" s="2">
        <v>4</v>
      </c>
      <c r="AV113" s="2">
        <v>0</v>
      </c>
      <c r="AW113" s="15">
        <f t="shared" si="1599"/>
        <v>97</v>
      </c>
      <c r="AX113" s="15">
        <f t="shared" ref="AX113:AX116" si="2450">AP113+AQ113+AR113*1.5+AS113*2.3+AT113*2+AU113*0.4+AV113*0.2</f>
        <v>96.6</v>
      </c>
      <c r="AY113" s="32">
        <f>AY111+"00:15"</f>
        <v>1.8333333333333393</v>
      </c>
      <c r="AZ113" s="2">
        <v>0</v>
      </c>
      <c r="BA113" s="2">
        <v>0</v>
      </c>
      <c r="BB113" s="2">
        <v>0</v>
      </c>
      <c r="BC113" s="2">
        <v>0</v>
      </c>
      <c r="BD113" s="2">
        <v>0</v>
      </c>
      <c r="BE113" s="2">
        <v>0</v>
      </c>
      <c r="BF113" s="2">
        <v>0</v>
      </c>
      <c r="BG113" s="15">
        <f t="shared" si="1601"/>
        <v>0</v>
      </c>
      <c r="BH113" s="15">
        <f t="shared" ref="BH113:BH116" si="2451">AZ113+BA113+BB113*1.5+BC113*2.3+BD113*2+BE113*0.4+BF113*0.2</f>
        <v>0</v>
      </c>
      <c r="BI113" s="32">
        <f>BI111+"00:15"</f>
        <v>1.8333333333333393</v>
      </c>
      <c r="BJ113" s="2">
        <v>92</v>
      </c>
      <c r="BK113" s="2">
        <v>7</v>
      </c>
      <c r="BL113" s="2">
        <v>1</v>
      </c>
      <c r="BM113" s="2">
        <v>0</v>
      </c>
      <c r="BN113" s="2">
        <v>3</v>
      </c>
      <c r="BO113" s="2">
        <v>4</v>
      </c>
      <c r="BP113" s="2">
        <v>0</v>
      </c>
      <c r="BQ113" s="15">
        <f t="shared" si="1603"/>
        <v>107</v>
      </c>
      <c r="BR113" s="15">
        <f t="shared" ref="BR113:BR116" si="2452">BJ113+BK113+BL113*1.5+BM113*2.3+BN113*2+BO113*0.4+BP113*0.2</f>
        <v>108.1</v>
      </c>
      <c r="BS113" s="32">
        <f>BS111+"00:15"</f>
        <v>1.8333333333333393</v>
      </c>
      <c r="BT113" s="2">
        <v>4</v>
      </c>
      <c r="BU113" s="2">
        <v>0</v>
      </c>
      <c r="BV113" s="2">
        <v>0</v>
      </c>
      <c r="BW113" s="2">
        <v>0</v>
      </c>
      <c r="BX113" s="2">
        <v>0</v>
      </c>
      <c r="BY113" s="2">
        <v>1</v>
      </c>
      <c r="BZ113" s="2">
        <v>0</v>
      </c>
      <c r="CA113" s="15">
        <f t="shared" si="1605"/>
        <v>5</v>
      </c>
      <c r="CB113" s="15">
        <f t="shared" ref="CB113:CB116" si="2453">BT113+BU113+BV113*1.5+BW113*2.3+BX113*2+BY113*0.4+BZ113*0.2</f>
        <v>4.4000000000000004</v>
      </c>
      <c r="CC113" s="32">
        <f>CC111+"00:15"</f>
        <v>1.8333333333333393</v>
      </c>
      <c r="CD113" s="2">
        <v>0</v>
      </c>
      <c r="CE113" s="2">
        <v>0</v>
      </c>
      <c r="CF113" s="2">
        <v>0</v>
      </c>
      <c r="CG113" s="2">
        <v>0</v>
      </c>
      <c r="CH113" s="2">
        <v>0</v>
      </c>
      <c r="CI113" s="2">
        <v>0</v>
      </c>
      <c r="CJ113" s="2">
        <v>0</v>
      </c>
      <c r="CK113" s="15">
        <f t="shared" si="1607"/>
        <v>0</v>
      </c>
      <c r="CL113" s="15">
        <f t="shared" ref="CL113:CL116" si="2454">CD113+CE113+CF113*1.5+CG113*2.3+CH113*2+CI113*0.4+CJ113*0.2</f>
        <v>0</v>
      </c>
      <c r="CM113" s="32">
        <f>CM111+"00:15"</f>
        <v>1.8333333333333393</v>
      </c>
      <c r="CN113" s="2">
        <f t="shared" si="1480"/>
        <v>11</v>
      </c>
      <c r="CO113" s="2">
        <f t="shared" si="1480"/>
        <v>0</v>
      </c>
      <c r="CP113" s="2">
        <f t="shared" si="1480"/>
        <v>0</v>
      </c>
      <c r="CQ113" s="2">
        <f t="shared" si="1480"/>
        <v>0</v>
      </c>
      <c r="CR113" s="2">
        <f t="shared" si="2335"/>
        <v>0</v>
      </c>
      <c r="CS113" s="2">
        <f t="shared" si="2335"/>
        <v>1</v>
      </c>
      <c r="CT113" s="2">
        <f t="shared" si="2335"/>
        <v>0</v>
      </c>
      <c r="CU113" s="15">
        <f t="shared" si="2335"/>
        <v>12</v>
      </c>
      <c r="CV113" s="15">
        <f t="shared" ref="CV113:CV116" si="2455">CN113+CO113+CP113*1.5+CQ113*2.3+CR113*2+CS113*0.4+CT113*0.2</f>
        <v>11.4</v>
      </c>
      <c r="CW113" s="32">
        <f>CW111+"00:15"</f>
        <v>1.8333333333333393</v>
      </c>
      <c r="CX113" s="2">
        <f t="shared" si="1481"/>
        <v>11</v>
      </c>
      <c r="CY113" s="2">
        <f t="shared" si="1481"/>
        <v>1</v>
      </c>
      <c r="CZ113" s="2">
        <f t="shared" si="1481"/>
        <v>0</v>
      </c>
      <c r="DA113" s="2">
        <f t="shared" si="1481"/>
        <v>0</v>
      </c>
      <c r="DB113" s="2">
        <f t="shared" si="2336"/>
        <v>0</v>
      </c>
      <c r="DC113" s="2">
        <f t="shared" si="2336"/>
        <v>4</v>
      </c>
      <c r="DD113" s="2">
        <f t="shared" si="2336"/>
        <v>3</v>
      </c>
      <c r="DE113" s="15">
        <f t="shared" si="2336"/>
        <v>19</v>
      </c>
      <c r="DF113" s="15">
        <f t="shared" ref="DF113:DF116" si="2456">CX113+CY113+CZ113*1.5+DA113*2.3+DB113*2+DC113*0.4+DD113*0.2</f>
        <v>14.2</v>
      </c>
      <c r="DG113" s="32">
        <f>DG111+"00:15"</f>
        <v>1.8333333333333393</v>
      </c>
      <c r="DH113" s="2">
        <f t="shared" si="1482"/>
        <v>102</v>
      </c>
      <c r="DI113" s="2">
        <f t="shared" si="1482"/>
        <v>8</v>
      </c>
      <c r="DJ113" s="2">
        <f t="shared" si="1482"/>
        <v>1</v>
      </c>
      <c r="DK113" s="2">
        <f t="shared" si="1482"/>
        <v>0</v>
      </c>
      <c r="DL113" s="2">
        <f t="shared" si="2337"/>
        <v>3</v>
      </c>
      <c r="DM113" s="2">
        <f t="shared" si="2337"/>
        <v>7</v>
      </c>
      <c r="DN113" s="2">
        <f t="shared" si="2337"/>
        <v>2</v>
      </c>
      <c r="DO113" s="15">
        <f t="shared" si="2337"/>
        <v>123</v>
      </c>
      <c r="DP113" s="15">
        <f t="shared" ref="DP113:DP116" si="2457">DH113+DI113+DJ113*1.5+DK113*2.3+DL113*2+DM113*0.4+DN113*0.2</f>
        <v>120.7</v>
      </c>
      <c r="DQ113" s="32">
        <f>DQ111+"00:15"</f>
        <v>1.8333333333333393</v>
      </c>
      <c r="DR113" s="2">
        <f t="shared" si="1483"/>
        <v>88</v>
      </c>
      <c r="DS113" s="2">
        <f t="shared" si="1483"/>
        <v>10</v>
      </c>
      <c r="DT113" s="2">
        <f t="shared" si="1483"/>
        <v>0</v>
      </c>
      <c r="DU113" s="2">
        <f t="shared" si="1483"/>
        <v>0</v>
      </c>
      <c r="DV113" s="2">
        <f t="shared" si="2338"/>
        <v>2</v>
      </c>
      <c r="DW113" s="2">
        <f t="shared" si="2338"/>
        <v>4</v>
      </c>
      <c r="DX113" s="2">
        <f t="shared" si="2338"/>
        <v>0</v>
      </c>
      <c r="DY113" s="15">
        <f t="shared" si="2338"/>
        <v>104</v>
      </c>
      <c r="DZ113" s="15">
        <f t="shared" ref="DZ113:DZ116" si="2458">DR113+DS113+DT113*1.5+DU113*2.3+DV113*2+DW113*0.4+DX113*0.2</f>
        <v>103.6</v>
      </c>
      <c r="EA113" s="32">
        <f>EA111+"00:15"</f>
        <v>1.8333333333333393</v>
      </c>
      <c r="EB113" s="2">
        <f t="shared" si="1484"/>
        <v>82</v>
      </c>
      <c r="EC113" s="2">
        <f t="shared" si="1484"/>
        <v>10</v>
      </c>
      <c r="ED113" s="2">
        <f t="shared" si="1484"/>
        <v>0</v>
      </c>
      <c r="EE113" s="2">
        <f t="shared" si="1484"/>
        <v>0</v>
      </c>
      <c r="EF113" s="2">
        <f t="shared" si="2339"/>
        <v>2</v>
      </c>
      <c r="EG113" s="2">
        <f t="shared" si="2339"/>
        <v>5</v>
      </c>
      <c r="EH113" s="2">
        <f t="shared" si="2339"/>
        <v>1</v>
      </c>
      <c r="EI113" s="15">
        <f t="shared" si="2339"/>
        <v>100</v>
      </c>
      <c r="EJ113" s="15">
        <f t="shared" ref="EJ113:EJ116" si="2459">EB113+EC113+ED113*1.5+EE113*2.3+EF113*2+EG113*0.4+EH113*0.2</f>
        <v>98.2</v>
      </c>
      <c r="EK113" s="32">
        <f>EK111+"00:15"</f>
        <v>1.8333333333333393</v>
      </c>
      <c r="EL113" s="2">
        <f t="shared" si="1485"/>
        <v>96</v>
      </c>
      <c r="EM113" s="2">
        <f t="shared" si="1485"/>
        <v>7</v>
      </c>
      <c r="EN113" s="2">
        <f t="shared" si="1485"/>
        <v>1</v>
      </c>
      <c r="EO113" s="2">
        <f t="shared" si="1485"/>
        <v>0</v>
      </c>
      <c r="EP113" s="2">
        <f t="shared" si="2340"/>
        <v>3</v>
      </c>
      <c r="EQ113" s="2">
        <f t="shared" si="2340"/>
        <v>5</v>
      </c>
      <c r="ER113" s="2">
        <f t="shared" si="2340"/>
        <v>0</v>
      </c>
      <c r="ES113" s="15">
        <f t="shared" si="2340"/>
        <v>112</v>
      </c>
      <c r="ET113" s="15">
        <f t="shared" ref="ET113:ET116" si="2460">EL113+EM113+EN113*1.5+EO113*2.3+EP113*2+EQ113*0.4+ER113*0.2</f>
        <v>112.5</v>
      </c>
    </row>
    <row r="114" spans="1:150" x14ac:dyDescent="0.25">
      <c r="A114" s="32">
        <f>A113+"00:15"</f>
        <v>0.84374999999999911</v>
      </c>
      <c r="B114" s="2">
        <v>1</v>
      </c>
      <c r="C114" s="2">
        <v>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15">
        <f t="shared" si="1591"/>
        <v>1</v>
      </c>
      <c r="J114" s="15">
        <f t="shared" si="2446"/>
        <v>1</v>
      </c>
      <c r="K114" s="32">
        <f>K113+"00:15"</f>
        <v>0.84374999999999911</v>
      </c>
      <c r="L114" s="2">
        <v>10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15">
        <f t="shared" si="1593"/>
        <v>10</v>
      </c>
      <c r="T114" s="15">
        <f t="shared" si="2447"/>
        <v>10</v>
      </c>
      <c r="U114" s="32">
        <f>U113+"00:15"</f>
        <v>1.843750000000006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15">
        <f t="shared" si="1595"/>
        <v>0</v>
      </c>
      <c r="AD114" s="15">
        <f t="shared" si="2448"/>
        <v>0</v>
      </c>
      <c r="AE114" s="32">
        <f>AE113+"00:15"</f>
        <v>1.843750000000006</v>
      </c>
      <c r="AF114" s="2">
        <v>15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2</v>
      </c>
      <c r="AM114" s="15">
        <f t="shared" si="1597"/>
        <v>17</v>
      </c>
      <c r="AN114" s="15">
        <f t="shared" si="2449"/>
        <v>15.4</v>
      </c>
      <c r="AO114" s="32">
        <f>AO113+"00:15"</f>
        <v>1.843750000000006</v>
      </c>
      <c r="AP114" s="2">
        <v>81</v>
      </c>
      <c r="AQ114" s="2">
        <v>9</v>
      </c>
      <c r="AR114" s="2">
        <v>3</v>
      </c>
      <c r="AS114" s="2">
        <v>0</v>
      </c>
      <c r="AT114" s="2">
        <v>1</v>
      </c>
      <c r="AU114" s="2">
        <v>6</v>
      </c>
      <c r="AV114" s="2">
        <v>3</v>
      </c>
      <c r="AW114" s="15">
        <f t="shared" si="1599"/>
        <v>103</v>
      </c>
      <c r="AX114" s="15">
        <f t="shared" si="2450"/>
        <v>99.5</v>
      </c>
      <c r="AY114" s="32">
        <f>AY113+"00:15"</f>
        <v>1.843750000000006</v>
      </c>
      <c r="AZ114" s="2">
        <v>0</v>
      </c>
      <c r="BA114" s="2">
        <v>0</v>
      </c>
      <c r="BB114" s="2">
        <v>0</v>
      </c>
      <c r="BC114" s="2">
        <v>0</v>
      </c>
      <c r="BD114" s="2">
        <v>0</v>
      </c>
      <c r="BE114" s="2">
        <v>0</v>
      </c>
      <c r="BF114" s="2">
        <v>0</v>
      </c>
      <c r="BG114" s="15">
        <f t="shared" si="1601"/>
        <v>0</v>
      </c>
      <c r="BH114" s="15">
        <f t="shared" si="2451"/>
        <v>0</v>
      </c>
      <c r="BI114" s="32">
        <f>BI113+"00:15"</f>
        <v>1.843750000000006</v>
      </c>
      <c r="BJ114" s="2">
        <v>84</v>
      </c>
      <c r="BK114" s="2">
        <v>8</v>
      </c>
      <c r="BL114" s="2">
        <v>1</v>
      </c>
      <c r="BM114" s="2">
        <v>0</v>
      </c>
      <c r="BN114" s="2">
        <v>2</v>
      </c>
      <c r="BO114" s="2">
        <v>8</v>
      </c>
      <c r="BP114" s="2">
        <v>1</v>
      </c>
      <c r="BQ114" s="15">
        <f t="shared" si="1603"/>
        <v>104</v>
      </c>
      <c r="BR114" s="15">
        <f t="shared" si="2452"/>
        <v>100.9</v>
      </c>
      <c r="BS114" s="32">
        <f>BS113+"00:15"</f>
        <v>1.843750000000006</v>
      </c>
      <c r="BT114" s="2">
        <v>2</v>
      </c>
      <c r="BU114" s="2">
        <v>0</v>
      </c>
      <c r="BV114" s="2">
        <v>0</v>
      </c>
      <c r="BW114" s="2">
        <v>0</v>
      </c>
      <c r="BX114" s="2">
        <v>0</v>
      </c>
      <c r="BY114" s="2">
        <v>1</v>
      </c>
      <c r="BZ114" s="2">
        <v>0</v>
      </c>
      <c r="CA114" s="15">
        <f t="shared" si="1605"/>
        <v>3</v>
      </c>
      <c r="CB114" s="15">
        <f t="shared" si="2453"/>
        <v>2.4</v>
      </c>
      <c r="CC114" s="32">
        <f>CC113+"00:15"</f>
        <v>1.843750000000006</v>
      </c>
      <c r="CD114" s="2">
        <v>0</v>
      </c>
      <c r="CE114" s="2">
        <v>0</v>
      </c>
      <c r="CF114" s="2">
        <v>0</v>
      </c>
      <c r="CG114" s="2">
        <v>0</v>
      </c>
      <c r="CH114" s="2">
        <v>0</v>
      </c>
      <c r="CI114" s="2">
        <v>0</v>
      </c>
      <c r="CJ114" s="2">
        <v>0</v>
      </c>
      <c r="CK114" s="15">
        <f t="shared" si="1607"/>
        <v>0</v>
      </c>
      <c r="CL114" s="15">
        <f t="shared" si="2454"/>
        <v>0</v>
      </c>
      <c r="CM114" s="32">
        <f>CM113+"00:15"</f>
        <v>1.843750000000006</v>
      </c>
      <c r="CN114" s="2">
        <f t="shared" si="1480"/>
        <v>17</v>
      </c>
      <c r="CO114" s="2">
        <f t="shared" si="1480"/>
        <v>0</v>
      </c>
      <c r="CP114" s="2">
        <f t="shared" si="1480"/>
        <v>0</v>
      </c>
      <c r="CQ114" s="2">
        <f t="shared" si="1480"/>
        <v>0</v>
      </c>
      <c r="CR114" s="2">
        <f t="shared" si="2335"/>
        <v>0</v>
      </c>
      <c r="CS114" s="2">
        <f t="shared" si="2335"/>
        <v>1</v>
      </c>
      <c r="CT114" s="2">
        <f t="shared" si="2335"/>
        <v>2</v>
      </c>
      <c r="CU114" s="15">
        <f t="shared" si="2335"/>
        <v>20</v>
      </c>
      <c r="CV114" s="15">
        <f t="shared" si="2455"/>
        <v>17.799999999999997</v>
      </c>
      <c r="CW114" s="32">
        <f>CW113+"00:15"</f>
        <v>1.843750000000006</v>
      </c>
      <c r="CX114" s="2">
        <f t="shared" si="1481"/>
        <v>11</v>
      </c>
      <c r="CY114" s="2">
        <f t="shared" si="1481"/>
        <v>0</v>
      </c>
      <c r="CZ114" s="2">
        <f t="shared" si="1481"/>
        <v>0</v>
      </c>
      <c r="DA114" s="2">
        <f t="shared" si="1481"/>
        <v>0</v>
      </c>
      <c r="DB114" s="2">
        <f t="shared" si="2336"/>
        <v>0</v>
      </c>
      <c r="DC114" s="2">
        <f t="shared" si="2336"/>
        <v>0</v>
      </c>
      <c r="DD114" s="2">
        <f t="shared" si="2336"/>
        <v>0</v>
      </c>
      <c r="DE114" s="15">
        <f t="shared" si="2336"/>
        <v>11</v>
      </c>
      <c r="DF114" s="15">
        <f t="shared" si="2456"/>
        <v>11</v>
      </c>
      <c r="DG114" s="32">
        <f>DG113+"00:15"</f>
        <v>1.843750000000006</v>
      </c>
      <c r="DH114" s="2">
        <f t="shared" si="1482"/>
        <v>94</v>
      </c>
      <c r="DI114" s="2">
        <f t="shared" si="1482"/>
        <v>8</v>
      </c>
      <c r="DJ114" s="2">
        <f t="shared" si="1482"/>
        <v>1</v>
      </c>
      <c r="DK114" s="2">
        <f t="shared" si="1482"/>
        <v>0</v>
      </c>
      <c r="DL114" s="2">
        <f t="shared" si="2337"/>
        <v>2</v>
      </c>
      <c r="DM114" s="2">
        <f t="shared" si="2337"/>
        <v>8</v>
      </c>
      <c r="DN114" s="2">
        <f t="shared" si="2337"/>
        <v>1</v>
      </c>
      <c r="DO114" s="15">
        <f t="shared" si="2337"/>
        <v>114</v>
      </c>
      <c r="DP114" s="15">
        <f t="shared" si="2457"/>
        <v>110.9</v>
      </c>
      <c r="DQ114" s="32">
        <f>DQ113+"00:15"</f>
        <v>1.843750000000006</v>
      </c>
      <c r="DR114" s="2">
        <f t="shared" si="1483"/>
        <v>96</v>
      </c>
      <c r="DS114" s="2">
        <f t="shared" si="1483"/>
        <v>9</v>
      </c>
      <c r="DT114" s="2">
        <f t="shared" si="1483"/>
        <v>3</v>
      </c>
      <c r="DU114" s="2">
        <f t="shared" si="1483"/>
        <v>0</v>
      </c>
      <c r="DV114" s="2">
        <f t="shared" si="2338"/>
        <v>1</v>
      </c>
      <c r="DW114" s="2">
        <f t="shared" si="2338"/>
        <v>6</v>
      </c>
      <c r="DX114" s="2">
        <f t="shared" si="2338"/>
        <v>5</v>
      </c>
      <c r="DY114" s="15">
        <f t="shared" si="2338"/>
        <v>120</v>
      </c>
      <c r="DZ114" s="15">
        <f t="shared" si="2458"/>
        <v>114.9</v>
      </c>
      <c r="EA114" s="32">
        <f>EA113+"00:15"</f>
        <v>1.843750000000006</v>
      </c>
      <c r="EB114" s="2">
        <f t="shared" si="1484"/>
        <v>82</v>
      </c>
      <c r="EC114" s="2">
        <f t="shared" si="1484"/>
        <v>9</v>
      </c>
      <c r="ED114" s="2">
        <f t="shared" si="1484"/>
        <v>3</v>
      </c>
      <c r="EE114" s="2">
        <f t="shared" si="1484"/>
        <v>0</v>
      </c>
      <c r="EF114" s="2">
        <f t="shared" si="2339"/>
        <v>1</v>
      </c>
      <c r="EG114" s="2">
        <f t="shared" si="2339"/>
        <v>6</v>
      </c>
      <c r="EH114" s="2">
        <f t="shared" si="2339"/>
        <v>3</v>
      </c>
      <c r="EI114" s="15">
        <f t="shared" si="2339"/>
        <v>104</v>
      </c>
      <c r="EJ114" s="15">
        <f t="shared" si="2459"/>
        <v>100.5</v>
      </c>
      <c r="EK114" s="32">
        <f>EK113+"00:15"</f>
        <v>1.843750000000006</v>
      </c>
      <c r="EL114" s="2">
        <f t="shared" si="1485"/>
        <v>86</v>
      </c>
      <c r="EM114" s="2">
        <f t="shared" si="1485"/>
        <v>8</v>
      </c>
      <c r="EN114" s="2">
        <f t="shared" si="1485"/>
        <v>1</v>
      </c>
      <c r="EO114" s="2">
        <f t="shared" si="1485"/>
        <v>0</v>
      </c>
      <c r="EP114" s="2">
        <f t="shared" si="2340"/>
        <v>2</v>
      </c>
      <c r="EQ114" s="2">
        <f t="shared" si="2340"/>
        <v>9</v>
      </c>
      <c r="ER114" s="2">
        <f t="shared" si="2340"/>
        <v>1</v>
      </c>
      <c r="ES114" s="15">
        <f t="shared" si="2340"/>
        <v>107</v>
      </c>
      <c r="ET114" s="15">
        <f t="shared" si="2460"/>
        <v>103.3</v>
      </c>
    </row>
    <row r="115" spans="1:150" x14ac:dyDescent="0.25">
      <c r="A115" s="32">
        <f t="shared" ref="A115:A116" si="2461">A114+"00:15"</f>
        <v>0.85416666666666574</v>
      </c>
      <c r="B115" s="2">
        <v>0</v>
      </c>
      <c r="C115" s="2">
        <v>1</v>
      </c>
      <c r="D115" s="2">
        <v>0</v>
      </c>
      <c r="E115" s="2">
        <v>0</v>
      </c>
      <c r="F115" s="2">
        <v>0</v>
      </c>
      <c r="G115" s="2">
        <v>0</v>
      </c>
      <c r="H115" s="2">
        <v>1</v>
      </c>
      <c r="I115" s="15">
        <f t="shared" si="1591"/>
        <v>2</v>
      </c>
      <c r="J115" s="15">
        <f t="shared" si="2446"/>
        <v>1.2</v>
      </c>
      <c r="K115" s="32">
        <f t="shared" ref="K115:K116" si="2462">K114+"00:15"</f>
        <v>0.85416666666666574</v>
      </c>
      <c r="L115" s="2">
        <v>10</v>
      </c>
      <c r="M115" s="2">
        <v>0</v>
      </c>
      <c r="N115" s="2">
        <v>1</v>
      </c>
      <c r="O115" s="2">
        <v>0</v>
      </c>
      <c r="P115" s="2">
        <v>0</v>
      </c>
      <c r="Q115" s="2">
        <v>3</v>
      </c>
      <c r="R115" s="2">
        <v>0</v>
      </c>
      <c r="S115" s="15">
        <f t="shared" si="1593"/>
        <v>14</v>
      </c>
      <c r="T115" s="15">
        <f t="shared" si="2447"/>
        <v>12.7</v>
      </c>
      <c r="U115" s="32">
        <f t="shared" ref="U115:U116" si="2463">U114+"00:15"</f>
        <v>1.8541666666666727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15">
        <f t="shared" si="1595"/>
        <v>0</v>
      </c>
      <c r="AD115" s="15">
        <f t="shared" si="2448"/>
        <v>0</v>
      </c>
      <c r="AE115" s="32">
        <f t="shared" ref="AE115:AE116" si="2464">AE114+"00:15"</f>
        <v>1.8541666666666727</v>
      </c>
      <c r="AF115" s="2">
        <v>14</v>
      </c>
      <c r="AG115" s="2">
        <v>2</v>
      </c>
      <c r="AH115" s="2">
        <v>0</v>
      </c>
      <c r="AI115" s="2">
        <v>0</v>
      </c>
      <c r="AJ115" s="2">
        <v>0</v>
      </c>
      <c r="AK115" s="2">
        <v>1</v>
      </c>
      <c r="AL115" s="2">
        <v>3</v>
      </c>
      <c r="AM115" s="15">
        <f t="shared" si="1597"/>
        <v>20</v>
      </c>
      <c r="AN115" s="15">
        <f t="shared" si="2449"/>
        <v>17</v>
      </c>
      <c r="AO115" s="32">
        <f t="shared" ref="AO115:AO116" si="2465">AO114+"00:15"</f>
        <v>1.8541666666666727</v>
      </c>
      <c r="AP115" s="2">
        <v>67</v>
      </c>
      <c r="AQ115" s="2">
        <v>8</v>
      </c>
      <c r="AR115" s="2">
        <v>2</v>
      </c>
      <c r="AS115" s="2">
        <v>1</v>
      </c>
      <c r="AT115" s="2">
        <v>2</v>
      </c>
      <c r="AU115" s="2">
        <v>9</v>
      </c>
      <c r="AV115" s="2">
        <v>0</v>
      </c>
      <c r="AW115" s="15">
        <f t="shared" si="1599"/>
        <v>89</v>
      </c>
      <c r="AX115" s="15">
        <f t="shared" si="2450"/>
        <v>87.899999999999991</v>
      </c>
      <c r="AY115" s="32">
        <f t="shared" ref="AY115:AY116" si="2466">AY114+"00:15"</f>
        <v>1.8541666666666727</v>
      </c>
      <c r="AZ115" s="2">
        <v>0</v>
      </c>
      <c r="BA115" s="2">
        <v>0</v>
      </c>
      <c r="BB115" s="2">
        <v>0</v>
      </c>
      <c r="BC115" s="2">
        <v>0</v>
      </c>
      <c r="BD115" s="2">
        <v>0</v>
      </c>
      <c r="BE115" s="2">
        <v>0</v>
      </c>
      <c r="BF115" s="2">
        <v>0</v>
      </c>
      <c r="BG115" s="15">
        <f t="shared" si="1601"/>
        <v>0</v>
      </c>
      <c r="BH115" s="15">
        <f t="shared" si="2451"/>
        <v>0</v>
      </c>
      <c r="BI115" s="32">
        <f t="shared" ref="BI115:BI116" si="2467">BI114+"00:15"</f>
        <v>1.8541666666666727</v>
      </c>
      <c r="BJ115" s="2">
        <v>76</v>
      </c>
      <c r="BK115" s="2">
        <v>5</v>
      </c>
      <c r="BL115" s="2">
        <v>2</v>
      </c>
      <c r="BM115" s="2">
        <v>0</v>
      </c>
      <c r="BN115" s="2">
        <v>3</v>
      </c>
      <c r="BO115" s="2">
        <v>6</v>
      </c>
      <c r="BP115" s="2">
        <v>1</v>
      </c>
      <c r="BQ115" s="15">
        <f t="shared" si="1603"/>
        <v>93</v>
      </c>
      <c r="BR115" s="15">
        <f t="shared" si="2452"/>
        <v>92.600000000000009</v>
      </c>
      <c r="BS115" s="32">
        <f t="shared" ref="BS115:BS116" si="2468">BS114+"00:15"</f>
        <v>1.8541666666666727</v>
      </c>
      <c r="BT115" s="2">
        <v>1</v>
      </c>
      <c r="BU115" s="2">
        <v>0</v>
      </c>
      <c r="BV115" s="2">
        <v>0</v>
      </c>
      <c r="BW115" s="2">
        <v>0</v>
      </c>
      <c r="BX115" s="2">
        <v>0</v>
      </c>
      <c r="BY115" s="2">
        <v>0</v>
      </c>
      <c r="BZ115" s="2">
        <v>0</v>
      </c>
      <c r="CA115" s="15">
        <f t="shared" si="1605"/>
        <v>1</v>
      </c>
      <c r="CB115" s="15">
        <f t="shared" si="2453"/>
        <v>1</v>
      </c>
      <c r="CC115" s="32">
        <f t="shared" ref="CC115:CC116" si="2469">CC114+"00:15"</f>
        <v>1.8541666666666727</v>
      </c>
      <c r="CD115" s="2">
        <v>0</v>
      </c>
      <c r="CE115" s="2">
        <v>0</v>
      </c>
      <c r="CF115" s="2">
        <v>0</v>
      </c>
      <c r="CG115" s="2">
        <v>0</v>
      </c>
      <c r="CH115" s="2">
        <v>0</v>
      </c>
      <c r="CI115" s="2">
        <v>0</v>
      </c>
      <c r="CJ115" s="2">
        <v>0</v>
      </c>
      <c r="CK115" s="15">
        <f t="shared" si="1607"/>
        <v>0</v>
      </c>
      <c r="CL115" s="15">
        <f t="shared" si="2454"/>
        <v>0</v>
      </c>
      <c r="CM115" s="32">
        <f t="shared" ref="CM115:CM116" si="2470">CM114+"00:15"</f>
        <v>1.8541666666666727</v>
      </c>
      <c r="CN115" s="2">
        <f t="shared" si="1480"/>
        <v>15</v>
      </c>
      <c r="CO115" s="2">
        <f t="shared" si="1480"/>
        <v>2</v>
      </c>
      <c r="CP115" s="2">
        <f t="shared" si="1480"/>
        <v>0</v>
      </c>
      <c r="CQ115" s="2">
        <f t="shared" si="1480"/>
        <v>0</v>
      </c>
      <c r="CR115" s="2">
        <f t="shared" si="2335"/>
        <v>0</v>
      </c>
      <c r="CS115" s="2">
        <f t="shared" si="2335"/>
        <v>1</v>
      </c>
      <c r="CT115" s="2">
        <f t="shared" si="2335"/>
        <v>3</v>
      </c>
      <c r="CU115" s="15">
        <f t="shared" si="2335"/>
        <v>21</v>
      </c>
      <c r="CV115" s="15">
        <f t="shared" si="2455"/>
        <v>18</v>
      </c>
      <c r="CW115" s="32">
        <f t="shared" ref="CW115:CW116" si="2471">CW114+"00:15"</f>
        <v>1.8541666666666727</v>
      </c>
      <c r="CX115" s="2">
        <f t="shared" si="1481"/>
        <v>10</v>
      </c>
      <c r="CY115" s="2">
        <f t="shared" si="1481"/>
        <v>1</v>
      </c>
      <c r="CZ115" s="2">
        <f t="shared" si="1481"/>
        <v>1</v>
      </c>
      <c r="DA115" s="2">
        <f t="shared" si="1481"/>
        <v>0</v>
      </c>
      <c r="DB115" s="2">
        <f t="shared" si="2336"/>
        <v>0</v>
      </c>
      <c r="DC115" s="2">
        <f t="shared" si="2336"/>
        <v>3</v>
      </c>
      <c r="DD115" s="2">
        <f t="shared" si="2336"/>
        <v>1</v>
      </c>
      <c r="DE115" s="15">
        <f t="shared" si="2336"/>
        <v>16</v>
      </c>
      <c r="DF115" s="15">
        <f t="shared" si="2456"/>
        <v>13.899999999999999</v>
      </c>
      <c r="DG115" s="32">
        <f t="shared" ref="DG115:DG116" si="2472">DG114+"00:15"</f>
        <v>1.8541666666666727</v>
      </c>
      <c r="DH115" s="2">
        <f t="shared" si="1482"/>
        <v>86</v>
      </c>
      <c r="DI115" s="2">
        <f t="shared" si="1482"/>
        <v>5</v>
      </c>
      <c r="DJ115" s="2">
        <f t="shared" si="1482"/>
        <v>3</v>
      </c>
      <c r="DK115" s="2">
        <f t="shared" si="1482"/>
        <v>0</v>
      </c>
      <c r="DL115" s="2">
        <f t="shared" si="2337"/>
        <v>3</v>
      </c>
      <c r="DM115" s="2">
        <f t="shared" si="2337"/>
        <v>9</v>
      </c>
      <c r="DN115" s="2">
        <f t="shared" si="2337"/>
        <v>1</v>
      </c>
      <c r="DO115" s="15">
        <f t="shared" si="2337"/>
        <v>107</v>
      </c>
      <c r="DP115" s="15">
        <f t="shared" si="2457"/>
        <v>105.3</v>
      </c>
      <c r="DQ115" s="32">
        <f t="shared" ref="DQ115:DQ116" si="2473">DQ114+"00:15"</f>
        <v>1.8541666666666727</v>
      </c>
      <c r="DR115" s="2">
        <f t="shared" si="1483"/>
        <v>81</v>
      </c>
      <c r="DS115" s="2">
        <f t="shared" si="1483"/>
        <v>10</v>
      </c>
      <c r="DT115" s="2">
        <f t="shared" si="1483"/>
        <v>2</v>
      </c>
      <c r="DU115" s="2">
        <f t="shared" si="1483"/>
        <v>1</v>
      </c>
      <c r="DV115" s="2">
        <f t="shared" si="2338"/>
        <v>2</v>
      </c>
      <c r="DW115" s="2">
        <f t="shared" si="2338"/>
        <v>10</v>
      </c>
      <c r="DX115" s="2">
        <f t="shared" si="2338"/>
        <v>3</v>
      </c>
      <c r="DY115" s="15">
        <f t="shared" si="2338"/>
        <v>109</v>
      </c>
      <c r="DZ115" s="15">
        <f t="shared" si="2458"/>
        <v>104.89999999999999</v>
      </c>
      <c r="EA115" s="32">
        <f t="shared" ref="EA115:EA116" si="2474">EA114+"00:15"</f>
        <v>1.8541666666666727</v>
      </c>
      <c r="EB115" s="2">
        <f t="shared" si="1484"/>
        <v>67</v>
      </c>
      <c r="EC115" s="2">
        <f t="shared" si="1484"/>
        <v>9</v>
      </c>
      <c r="ED115" s="2">
        <f t="shared" si="1484"/>
        <v>2</v>
      </c>
      <c r="EE115" s="2">
        <f t="shared" si="1484"/>
        <v>1</v>
      </c>
      <c r="EF115" s="2">
        <f t="shared" si="2339"/>
        <v>2</v>
      </c>
      <c r="EG115" s="2">
        <f t="shared" si="2339"/>
        <v>9</v>
      </c>
      <c r="EH115" s="2">
        <f t="shared" si="2339"/>
        <v>1</v>
      </c>
      <c r="EI115" s="15">
        <f t="shared" si="2339"/>
        <v>91</v>
      </c>
      <c r="EJ115" s="15">
        <f t="shared" si="2459"/>
        <v>89.1</v>
      </c>
      <c r="EK115" s="32">
        <f t="shared" ref="EK115:EK116" si="2475">EK114+"00:15"</f>
        <v>1.8541666666666727</v>
      </c>
      <c r="EL115" s="2">
        <f t="shared" si="1485"/>
        <v>77</v>
      </c>
      <c r="EM115" s="2">
        <f t="shared" si="1485"/>
        <v>5</v>
      </c>
      <c r="EN115" s="2">
        <f t="shared" si="1485"/>
        <v>2</v>
      </c>
      <c r="EO115" s="2">
        <f t="shared" si="1485"/>
        <v>0</v>
      </c>
      <c r="EP115" s="2">
        <f t="shared" si="2340"/>
        <v>3</v>
      </c>
      <c r="EQ115" s="2">
        <f t="shared" si="2340"/>
        <v>6</v>
      </c>
      <c r="ER115" s="2">
        <f t="shared" si="2340"/>
        <v>1</v>
      </c>
      <c r="ES115" s="15">
        <f t="shared" si="2340"/>
        <v>94</v>
      </c>
      <c r="ET115" s="15">
        <f t="shared" si="2460"/>
        <v>93.600000000000009</v>
      </c>
    </row>
    <row r="116" spans="1:150" ht="13.8" thickBot="1" x14ac:dyDescent="0.3">
      <c r="A116" s="32">
        <f t="shared" si="2461"/>
        <v>0.86458333333333237</v>
      </c>
      <c r="B116" s="2">
        <v>1</v>
      </c>
      <c r="C116" s="2">
        <v>0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15">
        <f t="shared" si="1591"/>
        <v>1</v>
      </c>
      <c r="J116" s="15">
        <f t="shared" si="2446"/>
        <v>1</v>
      </c>
      <c r="K116" s="32">
        <f t="shared" si="2462"/>
        <v>0.86458333333333237</v>
      </c>
      <c r="L116" s="2">
        <v>7</v>
      </c>
      <c r="M116" s="2">
        <v>0</v>
      </c>
      <c r="N116" s="2">
        <v>0</v>
      </c>
      <c r="O116" s="2">
        <v>0</v>
      </c>
      <c r="P116" s="2">
        <v>0</v>
      </c>
      <c r="Q116" s="2">
        <v>2</v>
      </c>
      <c r="R116" s="2">
        <v>0</v>
      </c>
      <c r="S116" s="15">
        <f t="shared" si="1593"/>
        <v>9</v>
      </c>
      <c r="T116" s="15">
        <f t="shared" si="2447"/>
        <v>7.8</v>
      </c>
      <c r="U116" s="32">
        <f t="shared" si="2463"/>
        <v>1.8645833333333395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15">
        <f t="shared" si="1595"/>
        <v>0</v>
      </c>
      <c r="AD116" s="15">
        <f t="shared" si="2448"/>
        <v>0</v>
      </c>
      <c r="AE116" s="32">
        <f t="shared" si="2464"/>
        <v>1.8645833333333395</v>
      </c>
      <c r="AF116" s="2">
        <v>7</v>
      </c>
      <c r="AG116" s="2">
        <v>0</v>
      </c>
      <c r="AH116" s="2">
        <v>0</v>
      </c>
      <c r="AI116" s="2">
        <v>0</v>
      </c>
      <c r="AJ116" s="2">
        <v>0</v>
      </c>
      <c r="AK116" s="2">
        <v>3</v>
      </c>
      <c r="AL116" s="2">
        <v>0</v>
      </c>
      <c r="AM116" s="15">
        <f t="shared" si="1597"/>
        <v>10</v>
      </c>
      <c r="AN116" s="15">
        <f t="shared" si="2449"/>
        <v>8.1999999999999993</v>
      </c>
      <c r="AO116" s="32">
        <f t="shared" si="2465"/>
        <v>1.8645833333333395</v>
      </c>
      <c r="AP116" s="2">
        <v>80</v>
      </c>
      <c r="AQ116" s="2">
        <v>5</v>
      </c>
      <c r="AR116" s="2">
        <v>0</v>
      </c>
      <c r="AS116" s="2">
        <v>0</v>
      </c>
      <c r="AT116" s="2">
        <v>2</v>
      </c>
      <c r="AU116" s="2">
        <v>3</v>
      </c>
      <c r="AV116" s="2">
        <v>1</v>
      </c>
      <c r="AW116" s="15">
        <f t="shared" si="1599"/>
        <v>91</v>
      </c>
      <c r="AX116" s="15">
        <f t="shared" si="2450"/>
        <v>90.4</v>
      </c>
      <c r="AY116" s="32">
        <f t="shared" si="2466"/>
        <v>1.8645833333333395</v>
      </c>
      <c r="AZ116" s="2">
        <v>0</v>
      </c>
      <c r="BA116" s="2">
        <v>0</v>
      </c>
      <c r="BB116" s="2">
        <v>0</v>
      </c>
      <c r="BC116" s="2">
        <v>0</v>
      </c>
      <c r="BD116" s="2">
        <v>0</v>
      </c>
      <c r="BE116" s="2">
        <v>0</v>
      </c>
      <c r="BF116" s="2">
        <v>0</v>
      </c>
      <c r="BG116" s="15">
        <f t="shared" si="1601"/>
        <v>0</v>
      </c>
      <c r="BH116" s="15">
        <f t="shared" si="2451"/>
        <v>0</v>
      </c>
      <c r="BI116" s="32">
        <f t="shared" si="2467"/>
        <v>1.8645833333333395</v>
      </c>
      <c r="BJ116" s="2">
        <v>64</v>
      </c>
      <c r="BK116" s="2">
        <v>7</v>
      </c>
      <c r="BL116" s="2">
        <v>2</v>
      </c>
      <c r="BM116" s="2">
        <v>1</v>
      </c>
      <c r="BN116" s="2">
        <v>1</v>
      </c>
      <c r="BO116" s="2">
        <v>9</v>
      </c>
      <c r="BP116" s="2">
        <v>0</v>
      </c>
      <c r="BQ116" s="15">
        <f t="shared" si="1603"/>
        <v>84</v>
      </c>
      <c r="BR116" s="15">
        <f t="shared" si="2452"/>
        <v>81.899999999999991</v>
      </c>
      <c r="BS116" s="32">
        <f t="shared" si="2468"/>
        <v>1.8645833333333395</v>
      </c>
      <c r="BT116" s="2">
        <v>0</v>
      </c>
      <c r="BU116" s="2">
        <v>0</v>
      </c>
      <c r="BV116" s="2">
        <v>0</v>
      </c>
      <c r="BW116" s="2">
        <v>0</v>
      </c>
      <c r="BX116" s="2">
        <v>0</v>
      </c>
      <c r="BY116" s="2">
        <v>0</v>
      </c>
      <c r="BZ116" s="2">
        <v>0</v>
      </c>
      <c r="CA116" s="15">
        <f t="shared" si="1605"/>
        <v>0</v>
      </c>
      <c r="CB116" s="15">
        <f t="shared" si="2453"/>
        <v>0</v>
      </c>
      <c r="CC116" s="32">
        <f t="shared" si="2469"/>
        <v>1.8645833333333395</v>
      </c>
      <c r="CD116" s="2">
        <v>0</v>
      </c>
      <c r="CE116" s="2">
        <v>0</v>
      </c>
      <c r="CF116" s="2">
        <v>0</v>
      </c>
      <c r="CG116" s="2">
        <v>0</v>
      </c>
      <c r="CH116" s="2">
        <v>0</v>
      </c>
      <c r="CI116" s="2">
        <v>0</v>
      </c>
      <c r="CJ116" s="2">
        <v>0</v>
      </c>
      <c r="CK116" s="15">
        <f t="shared" si="1607"/>
        <v>0</v>
      </c>
      <c r="CL116" s="15">
        <f t="shared" si="2454"/>
        <v>0</v>
      </c>
      <c r="CM116" s="32">
        <f t="shared" si="2470"/>
        <v>1.8645833333333395</v>
      </c>
      <c r="CN116" s="2">
        <f t="shared" si="1480"/>
        <v>7</v>
      </c>
      <c r="CO116" s="2">
        <f t="shared" si="1480"/>
        <v>0</v>
      </c>
      <c r="CP116" s="2">
        <f t="shared" si="1480"/>
        <v>0</v>
      </c>
      <c r="CQ116" s="2">
        <f t="shared" si="1480"/>
        <v>0</v>
      </c>
      <c r="CR116" s="2">
        <f t="shared" si="2335"/>
        <v>0</v>
      </c>
      <c r="CS116" s="2">
        <f t="shared" si="2335"/>
        <v>3</v>
      </c>
      <c r="CT116" s="2">
        <f t="shared" si="2335"/>
        <v>0</v>
      </c>
      <c r="CU116" s="15">
        <f t="shared" si="2335"/>
        <v>10</v>
      </c>
      <c r="CV116" s="15">
        <f t="shared" si="2455"/>
        <v>8.1999999999999993</v>
      </c>
      <c r="CW116" s="32">
        <f t="shared" si="2471"/>
        <v>1.8645833333333395</v>
      </c>
      <c r="CX116" s="2">
        <f t="shared" si="1481"/>
        <v>8</v>
      </c>
      <c r="CY116" s="2">
        <f t="shared" si="1481"/>
        <v>0</v>
      </c>
      <c r="CZ116" s="2">
        <f t="shared" si="1481"/>
        <v>0</v>
      </c>
      <c r="DA116" s="2">
        <f t="shared" si="1481"/>
        <v>0</v>
      </c>
      <c r="DB116" s="2">
        <f t="shared" si="2336"/>
        <v>0</v>
      </c>
      <c r="DC116" s="2">
        <f t="shared" si="2336"/>
        <v>2</v>
      </c>
      <c r="DD116" s="2">
        <f t="shared" si="2336"/>
        <v>0</v>
      </c>
      <c r="DE116" s="15">
        <f t="shared" si="2336"/>
        <v>10</v>
      </c>
      <c r="DF116" s="15">
        <f t="shared" si="2456"/>
        <v>8.8000000000000007</v>
      </c>
      <c r="DG116" s="32">
        <f t="shared" si="2472"/>
        <v>1.8645833333333395</v>
      </c>
      <c r="DH116" s="2">
        <f t="shared" si="1482"/>
        <v>71</v>
      </c>
      <c r="DI116" s="2">
        <f t="shared" si="1482"/>
        <v>7</v>
      </c>
      <c r="DJ116" s="2">
        <f t="shared" si="1482"/>
        <v>2</v>
      </c>
      <c r="DK116" s="2">
        <f t="shared" si="1482"/>
        <v>1</v>
      </c>
      <c r="DL116" s="2">
        <f t="shared" si="2337"/>
        <v>1</v>
      </c>
      <c r="DM116" s="2">
        <f t="shared" si="2337"/>
        <v>11</v>
      </c>
      <c r="DN116" s="2">
        <f t="shared" si="2337"/>
        <v>0</v>
      </c>
      <c r="DO116" s="15">
        <f t="shared" si="2337"/>
        <v>93</v>
      </c>
      <c r="DP116" s="15">
        <f t="shared" si="2457"/>
        <v>89.7</v>
      </c>
      <c r="DQ116" s="32">
        <f t="shared" si="2473"/>
        <v>1.8645833333333395</v>
      </c>
      <c r="DR116" s="2">
        <f t="shared" si="1483"/>
        <v>87</v>
      </c>
      <c r="DS116" s="2">
        <f t="shared" si="1483"/>
        <v>5</v>
      </c>
      <c r="DT116" s="2">
        <f t="shared" si="1483"/>
        <v>0</v>
      </c>
      <c r="DU116" s="2">
        <f t="shared" si="1483"/>
        <v>0</v>
      </c>
      <c r="DV116" s="2">
        <f t="shared" si="2338"/>
        <v>2</v>
      </c>
      <c r="DW116" s="2">
        <f t="shared" si="2338"/>
        <v>6</v>
      </c>
      <c r="DX116" s="2">
        <f t="shared" si="2338"/>
        <v>1</v>
      </c>
      <c r="DY116" s="15">
        <f t="shared" si="2338"/>
        <v>101</v>
      </c>
      <c r="DZ116" s="15">
        <f t="shared" si="2458"/>
        <v>98.600000000000009</v>
      </c>
      <c r="EA116" s="32">
        <f t="shared" si="2474"/>
        <v>1.8645833333333395</v>
      </c>
      <c r="EB116" s="2">
        <f t="shared" si="1484"/>
        <v>81</v>
      </c>
      <c r="EC116" s="2">
        <f t="shared" si="1484"/>
        <v>5</v>
      </c>
      <c r="ED116" s="2">
        <f t="shared" si="1484"/>
        <v>0</v>
      </c>
      <c r="EE116" s="2">
        <f t="shared" si="1484"/>
        <v>0</v>
      </c>
      <c r="EF116" s="2">
        <f t="shared" si="2339"/>
        <v>2</v>
      </c>
      <c r="EG116" s="2">
        <f t="shared" si="2339"/>
        <v>3</v>
      </c>
      <c r="EH116" s="2">
        <f t="shared" si="2339"/>
        <v>1</v>
      </c>
      <c r="EI116" s="15">
        <f t="shared" si="2339"/>
        <v>92</v>
      </c>
      <c r="EJ116" s="15">
        <f t="shared" si="2459"/>
        <v>91.4</v>
      </c>
      <c r="EK116" s="32">
        <f t="shared" si="2475"/>
        <v>1.8645833333333395</v>
      </c>
      <c r="EL116" s="2">
        <f t="shared" si="1485"/>
        <v>64</v>
      </c>
      <c r="EM116" s="2">
        <f t="shared" si="1485"/>
        <v>7</v>
      </c>
      <c r="EN116" s="2">
        <f t="shared" si="1485"/>
        <v>2</v>
      </c>
      <c r="EO116" s="2">
        <f t="shared" si="1485"/>
        <v>1</v>
      </c>
      <c r="EP116" s="2">
        <f t="shared" si="2340"/>
        <v>1</v>
      </c>
      <c r="EQ116" s="2">
        <f t="shared" si="2340"/>
        <v>9</v>
      </c>
      <c r="ER116" s="2">
        <f t="shared" si="2340"/>
        <v>0</v>
      </c>
      <c r="ES116" s="15">
        <f t="shared" si="2340"/>
        <v>84</v>
      </c>
      <c r="ET116" s="15">
        <f t="shared" si="2460"/>
        <v>81.899999999999991</v>
      </c>
    </row>
    <row r="117" spans="1:150" ht="14.4" thickTop="1" thickBot="1" x14ac:dyDescent="0.3">
      <c r="A117" s="33" t="s">
        <v>5</v>
      </c>
      <c r="B117" s="3">
        <f>SUM(B113:B116)</f>
        <v>3</v>
      </c>
      <c r="C117" s="3">
        <f t="shared" ref="C117" si="2476">SUM(C113:C116)</f>
        <v>1</v>
      </c>
      <c r="D117" s="3">
        <f t="shared" ref="D117" si="2477">SUM(D113:D116)</f>
        <v>0</v>
      </c>
      <c r="E117" s="3">
        <f t="shared" ref="E117" si="2478">SUM(E113:E116)</f>
        <v>0</v>
      </c>
      <c r="F117" s="3">
        <f t="shared" ref="F117" si="2479">SUM(F113:F116)</f>
        <v>0</v>
      </c>
      <c r="G117" s="3">
        <f t="shared" ref="G117" si="2480">SUM(G113:G116)</f>
        <v>1</v>
      </c>
      <c r="H117" s="3">
        <f t="shared" ref="H117" si="2481">SUM(H113:H116)</f>
        <v>2</v>
      </c>
      <c r="I117" s="16">
        <f>SUM(B117:H117)</f>
        <v>7</v>
      </c>
      <c r="J117" s="34">
        <f>B117+C117+D117*1.5+E117*2.3+F117*2+G117*0.4+H117*0.2</f>
        <v>4.8000000000000007</v>
      </c>
      <c r="K117" s="33" t="s">
        <v>5</v>
      </c>
      <c r="L117" s="3">
        <f>SUM(L113:L116)</f>
        <v>37</v>
      </c>
      <c r="M117" s="3">
        <f t="shared" ref="M117" si="2482">SUM(M113:M116)</f>
        <v>1</v>
      </c>
      <c r="N117" s="3">
        <f t="shared" ref="N117" si="2483">SUM(N113:N116)</f>
        <v>1</v>
      </c>
      <c r="O117" s="3">
        <f t="shared" ref="O117" si="2484">SUM(O113:O116)</f>
        <v>0</v>
      </c>
      <c r="P117" s="3">
        <f t="shared" ref="P117" si="2485">SUM(P113:P116)</f>
        <v>0</v>
      </c>
      <c r="Q117" s="3">
        <f t="shared" ref="Q117" si="2486">SUM(Q113:Q116)</f>
        <v>8</v>
      </c>
      <c r="R117" s="3">
        <f t="shared" ref="R117" si="2487">SUM(R113:R116)</f>
        <v>2</v>
      </c>
      <c r="S117" s="16">
        <f>SUM(L117:R117)</f>
        <v>49</v>
      </c>
      <c r="T117" s="34">
        <f>L117+M117+N117*1.5+O117*2.3+P117*2+Q117*0.4+R117*0.2</f>
        <v>43.1</v>
      </c>
      <c r="U117" s="33" t="s">
        <v>5</v>
      </c>
      <c r="V117" s="3">
        <f>SUM(V113:V116)</f>
        <v>0</v>
      </c>
      <c r="W117" s="3">
        <f t="shared" ref="W117" si="2488">SUM(W113:W116)</f>
        <v>0</v>
      </c>
      <c r="X117" s="3">
        <f t="shared" ref="X117" si="2489">SUM(X113:X116)</f>
        <v>0</v>
      </c>
      <c r="Y117" s="3">
        <f t="shared" ref="Y117" si="2490">SUM(Y113:Y116)</f>
        <v>0</v>
      </c>
      <c r="Z117" s="3">
        <f t="shared" ref="Z117" si="2491">SUM(Z113:Z116)</f>
        <v>0</v>
      </c>
      <c r="AA117" s="3">
        <f t="shared" ref="AA117" si="2492">SUM(AA113:AA116)</f>
        <v>0</v>
      </c>
      <c r="AB117" s="3">
        <f t="shared" ref="AB117" si="2493">SUM(AB113:AB116)</f>
        <v>0</v>
      </c>
      <c r="AC117" s="16">
        <f>SUM(V117:AB117)</f>
        <v>0</v>
      </c>
      <c r="AD117" s="34">
        <f>V117+W117+X117*1.5+Y117*2.3+Z117*2+AA117*0.4+AB117*0.2</f>
        <v>0</v>
      </c>
      <c r="AE117" s="33" t="s">
        <v>5</v>
      </c>
      <c r="AF117" s="3">
        <f>SUM(AF113:AF116)</f>
        <v>43</v>
      </c>
      <c r="AG117" s="3">
        <f t="shared" ref="AG117" si="2494">SUM(AG113:AG116)</f>
        <v>2</v>
      </c>
      <c r="AH117" s="3">
        <f t="shared" ref="AH117" si="2495">SUM(AH113:AH116)</f>
        <v>0</v>
      </c>
      <c r="AI117" s="3">
        <f t="shared" ref="AI117" si="2496">SUM(AI113:AI116)</f>
        <v>0</v>
      </c>
      <c r="AJ117" s="3">
        <f t="shared" ref="AJ117" si="2497">SUM(AJ113:AJ116)</f>
        <v>0</v>
      </c>
      <c r="AK117" s="3">
        <f t="shared" ref="AK117" si="2498">SUM(AK113:AK116)</f>
        <v>4</v>
      </c>
      <c r="AL117" s="3">
        <f t="shared" ref="AL117" si="2499">SUM(AL113:AL116)</f>
        <v>5</v>
      </c>
      <c r="AM117" s="16">
        <f>SUM(AF117:AL117)</f>
        <v>54</v>
      </c>
      <c r="AN117" s="34">
        <f>AF117+AG117+AH117*1.5+AI117*2.3+AJ117*2+AK117*0.4+AL117*0.2</f>
        <v>47.6</v>
      </c>
      <c r="AO117" s="33" t="s">
        <v>5</v>
      </c>
      <c r="AP117" s="3">
        <f>SUM(AP113:AP116)</f>
        <v>309</v>
      </c>
      <c r="AQ117" s="3">
        <f t="shared" ref="AQ117" si="2500">SUM(AQ113:AQ116)</f>
        <v>32</v>
      </c>
      <c r="AR117" s="3">
        <f t="shared" ref="AR117" si="2501">SUM(AR113:AR116)</f>
        <v>5</v>
      </c>
      <c r="AS117" s="3">
        <f t="shared" ref="AS117" si="2502">SUM(AS113:AS116)</f>
        <v>1</v>
      </c>
      <c r="AT117" s="3">
        <f t="shared" ref="AT117" si="2503">SUM(AT113:AT116)</f>
        <v>7</v>
      </c>
      <c r="AU117" s="3">
        <f t="shared" ref="AU117" si="2504">SUM(AU113:AU116)</f>
        <v>22</v>
      </c>
      <c r="AV117" s="3">
        <f t="shared" ref="AV117" si="2505">SUM(AV113:AV116)</f>
        <v>4</v>
      </c>
      <c r="AW117" s="16">
        <f>SUM(AP117:AV117)</f>
        <v>380</v>
      </c>
      <c r="AX117" s="34">
        <f>AP117+AQ117+AR117*1.5+AS117*2.3+AT117*2+AU117*0.4+AV117*0.2</f>
        <v>374.40000000000003</v>
      </c>
      <c r="AY117" s="33" t="s">
        <v>5</v>
      </c>
      <c r="AZ117" s="3">
        <f>SUM(AZ113:AZ116)</f>
        <v>0</v>
      </c>
      <c r="BA117" s="3">
        <f t="shared" ref="BA117" si="2506">SUM(BA113:BA116)</f>
        <v>0</v>
      </c>
      <c r="BB117" s="3">
        <f t="shared" ref="BB117" si="2507">SUM(BB113:BB116)</f>
        <v>0</v>
      </c>
      <c r="BC117" s="3">
        <f t="shared" ref="BC117" si="2508">SUM(BC113:BC116)</f>
        <v>0</v>
      </c>
      <c r="BD117" s="3">
        <f t="shared" ref="BD117" si="2509">SUM(BD113:BD116)</f>
        <v>0</v>
      </c>
      <c r="BE117" s="3">
        <f t="shared" ref="BE117" si="2510">SUM(BE113:BE116)</f>
        <v>0</v>
      </c>
      <c r="BF117" s="3">
        <f t="shared" ref="BF117" si="2511">SUM(BF113:BF116)</f>
        <v>0</v>
      </c>
      <c r="BG117" s="16">
        <f>SUM(AZ117:BF117)</f>
        <v>0</v>
      </c>
      <c r="BH117" s="34">
        <f>AZ117+BA117+BB117*1.5+BC117*2.3+BD117*2+BE117*0.4+BF117*0.2</f>
        <v>0</v>
      </c>
      <c r="BI117" s="33" t="s">
        <v>5</v>
      </c>
      <c r="BJ117" s="3">
        <f>SUM(BJ113:BJ116)</f>
        <v>316</v>
      </c>
      <c r="BK117" s="3">
        <f t="shared" ref="BK117" si="2512">SUM(BK113:BK116)</f>
        <v>27</v>
      </c>
      <c r="BL117" s="3">
        <f t="shared" ref="BL117" si="2513">SUM(BL113:BL116)</f>
        <v>6</v>
      </c>
      <c r="BM117" s="3">
        <f t="shared" ref="BM117" si="2514">SUM(BM113:BM116)</f>
        <v>1</v>
      </c>
      <c r="BN117" s="3">
        <f t="shared" ref="BN117" si="2515">SUM(BN113:BN116)</f>
        <v>9</v>
      </c>
      <c r="BO117" s="3">
        <f t="shared" ref="BO117" si="2516">SUM(BO113:BO116)</f>
        <v>27</v>
      </c>
      <c r="BP117" s="3">
        <f t="shared" ref="BP117" si="2517">SUM(BP113:BP116)</f>
        <v>2</v>
      </c>
      <c r="BQ117" s="16">
        <f>SUM(BJ117:BP117)</f>
        <v>388</v>
      </c>
      <c r="BR117" s="34">
        <f>BJ117+BK117+BL117*1.5+BM117*2.3+BN117*2+BO117*0.4+BP117*0.2</f>
        <v>383.5</v>
      </c>
      <c r="BS117" s="33" t="s">
        <v>5</v>
      </c>
      <c r="BT117" s="3">
        <f>SUM(BT113:BT116)</f>
        <v>7</v>
      </c>
      <c r="BU117" s="3">
        <f t="shared" ref="BU117" si="2518">SUM(BU113:BU116)</f>
        <v>0</v>
      </c>
      <c r="BV117" s="3">
        <f t="shared" ref="BV117" si="2519">SUM(BV113:BV116)</f>
        <v>0</v>
      </c>
      <c r="BW117" s="3">
        <f t="shared" ref="BW117" si="2520">SUM(BW113:BW116)</f>
        <v>0</v>
      </c>
      <c r="BX117" s="3">
        <f t="shared" ref="BX117" si="2521">SUM(BX113:BX116)</f>
        <v>0</v>
      </c>
      <c r="BY117" s="3">
        <f t="shared" ref="BY117" si="2522">SUM(BY113:BY116)</f>
        <v>2</v>
      </c>
      <c r="BZ117" s="3">
        <f t="shared" ref="BZ117" si="2523">SUM(BZ113:BZ116)</f>
        <v>0</v>
      </c>
      <c r="CA117" s="16">
        <f>SUM(BT117:BZ117)</f>
        <v>9</v>
      </c>
      <c r="CB117" s="34">
        <f>BT117+BU117+BV117*1.5+BW117*2.3+BX117*2+BY117*0.4+BZ117*0.2</f>
        <v>7.8</v>
      </c>
      <c r="CC117" s="33" t="s">
        <v>5</v>
      </c>
      <c r="CD117" s="3">
        <f>SUM(CD113:CD116)</f>
        <v>0</v>
      </c>
      <c r="CE117" s="3">
        <f t="shared" ref="CE117" si="2524">SUM(CE113:CE116)</f>
        <v>0</v>
      </c>
      <c r="CF117" s="3">
        <f t="shared" ref="CF117" si="2525">SUM(CF113:CF116)</f>
        <v>0</v>
      </c>
      <c r="CG117" s="3">
        <f t="shared" ref="CG117" si="2526">SUM(CG113:CG116)</f>
        <v>0</v>
      </c>
      <c r="CH117" s="3">
        <f t="shared" ref="CH117" si="2527">SUM(CH113:CH116)</f>
        <v>0</v>
      </c>
      <c r="CI117" s="3">
        <f t="shared" ref="CI117" si="2528">SUM(CI113:CI116)</f>
        <v>0</v>
      </c>
      <c r="CJ117" s="3">
        <f t="shared" ref="CJ117" si="2529">SUM(CJ113:CJ116)</f>
        <v>0</v>
      </c>
      <c r="CK117" s="16">
        <f>SUM(CD117:CJ117)</f>
        <v>0</v>
      </c>
      <c r="CL117" s="34">
        <f>CD117+CE117+CF117*1.5+CG117*2.3+CH117*2+CI117*0.4+CJ117*0.2</f>
        <v>0</v>
      </c>
      <c r="CM117" s="33" t="s">
        <v>5</v>
      </c>
      <c r="CN117" s="3">
        <f>SUM(CN113:CN116)</f>
        <v>50</v>
      </c>
      <c r="CO117" s="3">
        <f t="shared" ref="CO117" si="2530">SUM(CO113:CO116)</f>
        <v>2</v>
      </c>
      <c r="CP117" s="3">
        <f t="shared" ref="CP117" si="2531">SUM(CP113:CP116)</f>
        <v>0</v>
      </c>
      <c r="CQ117" s="3">
        <f t="shared" ref="CQ117" si="2532">SUM(CQ113:CQ116)</f>
        <v>0</v>
      </c>
      <c r="CR117" s="3">
        <f t="shared" ref="CR117" si="2533">SUM(CR113:CR116)</f>
        <v>0</v>
      </c>
      <c r="CS117" s="3">
        <f t="shared" ref="CS117" si="2534">SUM(CS113:CS116)</f>
        <v>6</v>
      </c>
      <c r="CT117" s="3">
        <f t="shared" ref="CT117" si="2535">SUM(CT113:CT116)</f>
        <v>5</v>
      </c>
      <c r="CU117" s="16">
        <f>SUM(CN117:CT117)</f>
        <v>63</v>
      </c>
      <c r="CV117" s="34">
        <f>CN117+CO117+CP117*1.5+CQ117*2.3+CR117*2+CS117*0.4+CT117*0.2</f>
        <v>55.4</v>
      </c>
      <c r="CW117" s="33" t="s">
        <v>5</v>
      </c>
      <c r="CX117" s="3">
        <f>SUM(CX113:CX116)</f>
        <v>40</v>
      </c>
      <c r="CY117" s="3">
        <f t="shared" ref="CY117" si="2536">SUM(CY113:CY116)</f>
        <v>2</v>
      </c>
      <c r="CZ117" s="3">
        <f t="shared" ref="CZ117" si="2537">SUM(CZ113:CZ116)</f>
        <v>1</v>
      </c>
      <c r="DA117" s="3">
        <f t="shared" ref="DA117" si="2538">SUM(DA113:DA116)</f>
        <v>0</v>
      </c>
      <c r="DB117" s="3">
        <f t="shared" ref="DB117" si="2539">SUM(DB113:DB116)</f>
        <v>0</v>
      </c>
      <c r="DC117" s="3">
        <f t="shared" ref="DC117" si="2540">SUM(DC113:DC116)</f>
        <v>9</v>
      </c>
      <c r="DD117" s="3">
        <f t="shared" ref="DD117" si="2541">SUM(DD113:DD116)</f>
        <v>4</v>
      </c>
      <c r="DE117" s="16">
        <f>SUM(CX117:DD117)</f>
        <v>56</v>
      </c>
      <c r="DF117" s="34">
        <f>CX117+CY117+CZ117*1.5+DA117*2.3+DB117*2+DC117*0.4+DD117*0.2</f>
        <v>47.9</v>
      </c>
      <c r="DG117" s="33" t="s">
        <v>5</v>
      </c>
      <c r="DH117" s="3">
        <f>SUM(DH113:DH116)</f>
        <v>353</v>
      </c>
      <c r="DI117" s="3">
        <f t="shared" ref="DI117" si="2542">SUM(DI113:DI116)</f>
        <v>28</v>
      </c>
      <c r="DJ117" s="3">
        <f t="shared" ref="DJ117" si="2543">SUM(DJ113:DJ116)</f>
        <v>7</v>
      </c>
      <c r="DK117" s="3">
        <f t="shared" ref="DK117" si="2544">SUM(DK113:DK116)</f>
        <v>1</v>
      </c>
      <c r="DL117" s="3">
        <f t="shared" ref="DL117" si="2545">SUM(DL113:DL116)</f>
        <v>9</v>
      </c>
      <c r="DM117" s="3">
        <f t="shared" ref="DM117" si="2546">SUM(DM113:DM116)</f>
        <v>35</v>
      </c>
      <c r="DN117" s="3">
        <f t="shared" ref="DN117" si="2547">SUM(DN113:DN116)</f>
        <v>4</v>
      </c>
      <c r="DO117" s="16">
        <f>SUM(DH117:DN117)</f>
        <v>437</v>
      </c>
      <c r="DP117" s="34">
        <f>DH117+DI117+DJ117*1.5+DK117*2.3+DL117*2+DM117*0.4+DN117*0.2</f>
        <v>426.6</v>
      </c>
      <c r="DQ117" s="33" t="s">
        <v>5</v>
      </c>
      <c r="DR117" s="3">
        <f>SUM(DR113:DR116)</f>
        <v>352</v>
      </c>
      <c r="DS117" s="3">
        <f t="shared" ref="DS117" si="2548">SUM(DS113:DS116)</f>
        <v>34</v>
      </c>
      <c r="DT117" s="3">
        <f t="shared" ref="DT117" si="2549">SUM(DT113:DT116)</f>
        <v>5</v>
      </c>
      <c r="DU117" s="3">
        <f t="shared" ref="DU117" si="2550">SUM(DU113:DU116)</f>
        <v>1</v>
      </c>
      <c r="DV117" s="3">
        <f t="shared" ref="DV117" si="2551">SUM(DV113:DV116)</f>
        <v>7</v>
      </c>
      <c r="DW117" s="3">
        <f t="shared" ref="DW117" si="2552">SUM(DW113:DW116)</f>
        <v>26</v>
      </c>
      <c r="DX117" s="3">
        <f t="shared" ref="DX117" si="2553">SUM(DX113:DX116)</f>
        <v>9</v>
      </c>
      <c r="DY117" s="16">
        <f>SUM(DR117:DX117)</f>
        <v>434</v>
      </c>
      <c r="DZ117" s="34">
        <f>DR117+DS117+DT117*1.5+DU117*2.3+DV117*2+DW117*0.4+DX117*0.2</f>
        <v>422</v>
      </c>
      <c r="EA117" s="33" t="s">
        <v>5</v>
      </c>
      <c r="EB117" s="3">
        <f>SUM(EB113:EB116)</f>
        <v>312</v>
      </c>
      <c r="EC117" s="3">
        <f t="shared" ref="EC117" si="2554">SUM(EC113:EC116)</f>
        <v>33</v>
      </c>
      <c r="ED117" s="3">
        <f t="shared" ref="ED117" si="2555">SUM(ED113:ED116)</f>
        <v>5</v>
      </c>
      <c r="EE117" s="3">
        <f t="shared" ref="EE117" si="2556">SUM(EE113:EE116)</f>
        <v>1</v>
      </c>
      <c r="EF117" s="3">
        <f t="shared" ref="EF117" si="2557">SUM(EF113:EF116)</f>
        <v>7</v>
      </c>
      <c r="EG117" s="3">
        <f t="shared" ref="EG117" si="2558">SUM(EG113:EG116)</f>
        <v>23</v>
      </c>
      <c r="EH117" s="3">
        <f t="shared" ref="EH117" si="2559">SUM(EH113:EH116)</f>
        <v>6</v>
      </c>
      <c r="EI117" s="16">
        <f>SUM(EB117:EH117)</f>
        <v>387</v>
      </c>
      <c r="EJ117" s="34">
        <f>EB117+EC117+ED117*1.5+EE117*2.3+EF117*2+EG117*0.4+EH117*0.2</f>
        <v>379.2</v>
      </c>
      <c r="EK117" s="33" t="s">
        <v>5</v>
      </c>
      <c r="EL117" s="3">
        <f>SUM(EL113:EL116)</f>
        <v>323</v>
      </c>
      <c r="EM117" s="3">
        <f t="shared" ref="EM117" si="2560">SUM(EM113:EM116)</f>
        <v>27</v>
      </c>
      <c r="EN117" s="3">
        <f t="shared" ref="EN117" si="2561">SUM(EN113:EN116)</f>
        <v>6</v>
      </c>
      <c r="EO117" s="3">
        <f t="shared" ref="EO117" si="2562">SUM(EO113:EO116)</f>
        <v>1</v>
      </c>
      <c r="EP117" s="3">
        <f t="shared" ref="EP117" si="2563">SUM(EP113:EP116)</f>
        <v>9</v>
      </c>
      <c r="EQ117" s="3">
        <f t="shared" ref="EQ117" si="2564">SUM(EQ113:EQ116)</f>
        <v>29</v>
      </c>
      <c r="ER117" s="3">
        <f t="shared" ref="ER117" si="2565">SUM(ER113:ER116)</f>
        <v>2</v>
      </c>
      <c r="ES117" s="16">
        <f>SUM(EL117:ER117)</f>
        <v>397</v>
      </c>
      <c r="ET117" s="34">
        <f>EL117+EM117+EN117*1.5+EO117*2.3+EP117*2+EQ117*0.4+ER117*0.2</f>
        <v>391.3</v>
      </c>
    </row>
    <row r="118" spans="1:150" ht="13.8" thickTop="1" x14ac:dyDescent="0.25">
      <c r="A118" s="32">
        <f>A116+"00:15"</f>
        <v>0.874999999999999</v>
      </c>
      <c r="B118" s="2">
        <v>1</v>
      </c>
      <c r="C118" s="2">
        <v>0</v>
      </c>
      <c r="D118" s="2">
        <v>0</v>
      </c>
      <c r="E118" s="2">
        <v>0</v>
      </c>
      <c r="F118" s="2">
        <v>0</v>
      </c>
      <c r="G118" s="2">
        <v>0</v>
      </c>
      <c r="H118" s="2">
        <v>1</v>
      </c>
      <c r="I118" s="15">
        <f t="shared" si="1591"/>
        <v>2</v>
      </c>
      <c r="J118" s="15">
        <f t="shared" ref="J118:J121" si="2566">B118+C118+D118*1.5+E118*2.3+F118*2+G118*0.4+H118*0.2</f>
        <v>1.2</v>
      </c>
      <c r="K118" s="32">
        <f>K116+"00:15"</f>
        <v>0.874999999999999</v>
      </c>
      <c r="L118" s="2">
        <v>2</v>
      </c>
      <c r="M118" s="2">
        <v>2</v>
      </c>
      <c r="N118" s="2">
        <v>0</v>
      </c>
      <c r="O118" s="2">
        <v>0</v>
      </c>
      <c r="P118" s="2">
        <v>0</v>
      </c>
      <c r="Q118" s="2">
        <v>2</v>
      </c>
      <c r="R118" s="2">
        <v>1</v>
      </c>
      <c r="S118" s="15">
        <f t="shared" si="1593"/>
        <v>7</v>
      </c>
      <c r="T118" s="15">
        <f t="shared" ref="T118:T121" si="2567">L118+M118+N118*1.5+O118*2.3+P118*2+Q118*0.4+R118*0.2</f>
        <v>5</v>
      </c>
      <c r="U118" s="32">
        <f>U116+"00:15"</f>
        <v>1.8750000000000062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15">
        <f t="shared" si="1595"/>
        <v>0</v>
      </c>
      <c r="AD118" s="15">
        <f t="shared" ref="AD118:AD121" si="2568">V118+W118+X118*1.5+Y118*2.3+Z118*2+AA118*0.4+AB118*0.2</f>
        <v>0</v>
      </c>
      <c r="AE118" s="32">
        <f>AE116+"00:15"</f>
        <v>1.8750000000000062</v>
      </c>
      <c r="AF118" s="2">
        <v>7</v>
      </c>
      <c r="AG118" s="2">
        <v>1</v>
      </c>
      <c r="AH118" s="2">
        <v>0</v>
      </c>
      <c r="AI118" s="2">
        <v>0</v>
      </c>
      <c r="AJ118" s="2">
        <v>0</v>
      </c>
      <c r="AK118" s="2">
        <v>2</v>
      </c>
      <c r="AL118" s="2">
        <v>1</v>
      </c>
      <c r="AM118" s="15">
        <f t="shared" si="1597"/>
        <v>11</v>
      </c>
      <c r="AN118" s="15">
        <f t="shared" ref="AN118:AN121" si="2569">AF118+AG118+AH118*1.5+AI118*2.3+AJ118*2+AK118*0.4+AL118*0.2</f>
        <v>9</v>
      </c>
      <c r="AO118" s="32">
        <f>AO116+"00:15"</f>
        <v>1.8750000000000062</v>
      </c>
      <c r="AP118" s="2">
        <v>75</v>
      </c>
      <c r="AQ118" s="2">
        <v>4</v>
      </c>
      <c r="AR118" s="2">
        <v>0</v>
      </c>
      <c r="AS118" s="2">
        <v>0</v>
      </c>
      <c r="AT118" s="2">
        <v>1</v>
      </c>
      <c r="AU118" s="2">
        <v>10</v>
      </c>
      <c r="AV118" s="2">
        <v>0</v>
      </c>
      <c r="AW118" s="15">
        <f t="shared" si="1599"/>
        <v>90</v>
      </c>
      <c r="AX118" s="15">
        <f t="shared" ref="AX118:AX121" si="2570">AP118+AQ118+AR118*1.5+AS118*2.3+AT118*2+AU118*0.4+AV118*0.2</f>
        <v>85</v>
      </c>
      <c r="AY118" s="32">
        <f>AY116+"00:15"</f>
        <v>1.8750000000000062</v>
      </c>
      <c r="AZ118" s="2">
        <v>0</v>
      </c>
      <c r="BA118" s="2">
        <v>0</v>
      </c>
      <c r="BB118" s="2">
        <v>0</v>
      </c>
      <c r="BC118" s="2">
        <v>0</v>
      </c>
      <c r="BD118" s="2">
        <v>0</v>
      </c>
      <c r="BE118" s="2">
        <v>0</v>
      </c>
      <c r="BF118" s="2">
        <v>0</v>
      </c>
      <c r="BG118" s="15">
        <f t="shared" si="1601"/>
        <v>0</v>
      </c>
      <c r="BH118" s="15">
        <f t="shared" ref="BH118:BH121" si="2571">AZ118+BA118+BB118*1.5+BC118*2.3+BD118*2+BE118*0.4+BF118*0.2</f>
        <v>0</v>
      </c>
      <c r="BI118" s="32">
        <f>BI116+"00:15"</f>
        <v>1.8750000000000062</v>
      </c>
      <c r="BJ118" s="2">
        <v>63</v>
      </c>
      <c r="BK118" s="2">
        <v>5</v>
      </c>
      <c r="BL118" s="2">
        <v>1</v>
      </c>
      <c r="BM118" s="2">
        <v>0</v>
      </c>
      <c r="BN118" s="2">
        <v>2</v>
      </c>
      <c r="BO118" s="2">
        <v>3</v>
      </c>
      <c r="BP118" s="2">
        <v>0</v>
      </c>
      <c r="BQ118" s="15">
        <f t="shared" si="1603"/>
        <v>74</v>
      </c>
      <c r="BR118" s="15">
        <f t="shared" ref="BR118:BR121" si="2572">BJ118+BK118+BL118*1.5+BM118*2.3+BN118*2+BO118*0.4+BP118*0.2</f>
        <v>74.7</v>
      </c>
      <c r="BS118" s="32">
        <f>BS116+"00:15"</f>
        <v>1.8750000000000062</v>
      </c>
      <c r="BT118" s="2">
        <v>0</v>
      </c>
      <c r="BU118" s="2">
        <v>0</v>
      </c>
      <c r="BV118" s="2">
        <v>0</v>
      </c>
      <c r="BW118" s="2">
        <v>0</v>
      </c>
      <c r="BX118" s="2">
        <v>0</v>
      </c>
      <c r="BY118" s="2">
        <v>0</v>
      </c>
      <c r="BZ118" s="2">
        <v>0</v>
      </c>
      <c r="CA118" s="15">
        <f t="shared" si="1605"/>
        <v>0</v>
      </c>
      <c r="CB118" s="15">
        <f t="shared" ref="CB118:CB121" si="2573">BT118+BU118+BV118*1.5+BW118*2.3+BX118*2+BY118*0.4+BZ118*0.2</f>
        <v>0</v>
      </c>
      <c r="CC118" s="32">
        <f>CC116+"00:15"</f>
        <v>1.8750000000000062</v>
      </c>
      <c r="CD118" s="2">
        <v>0</v>
      </c>
      <c r="CE118" s="2">
        <v>0</v>
      </c>
      <c r="CF118" s="2">
        <v>0</v>
      </c>
      <c r="CG118" s="2">
        <v>0</v>
      </c>
      <c r="CH118" s="2">
        <v>0</v>
      </c>
      <c r="CI118" s="2">
        <v>0</v>
      </c>
      <c r="CJ118" s="2">
        <v>0</v>
      </c>
      <c r="CK118" s="15">
        <f t="shared" si="1607"/>
        <v>0</v>
      </c>
      <c r="CL118" s="15">
        <f t="shared" ref="CL118:CL121" si="2574">CD118+CE118+CF118*1.5+CG118*2.3+CH118*2+CI118*0.4+CJ118*0.2</f>
        <v>0</v>
      </c>
      <c r="CM118" s="32">
        <f>CM116+"00:15"</f>
        <v>1.8750000000000062</v>
      </c>
      <c r="CN118" s="2">
        <f t="shared" si="1480"/>
        <v>7</v>
      </c>
      <c r="CO118" s="2">
        <f t="shared" si="1480"/>
        <v>1</v>
      </c>
      <c r="CP118" s="2">
        <f t="shared" si="1480"/>
        <v>0</v>
      </c>
      <c r="CQ118" s="2">
        <f t="shared" si="1480"/>
        <v>0</v>
      </c>
      <c r="CR118" s="2">
        <f t="shared" si="2335"/>
        <v>0</v>
      </c>
      <c r="CS118" s="2">
        <f t="shared" si="2335"/>
        <v>2</v>
      </c>
      <c r="CT118" s="2">
        <f t="shared" si="2335"/>
        <v>1</v>
      </c>
      <c r="CU118" s="15">
        <f t="shared" si="2335"/>
        <v>11</v>
      </c>
      <c r="CV118" s="15">
        <f t="shared" ref="CV118:CV121" si="2575">CN118+CO118+CP118*1.5+CQ118*2.3+CR118*2+CS118*0.4+CT118*0.2</f>
        <v>9</v>
      </c>
      <c r="CW118" s="32">
        <f>CW116+"00:15"</f>
        <v>1.8750000000000062</v>
      </c>
      <c r="CX118" s="2">
        <f t="shared" si="1481"/>
        <v>3</v>
      </c>
      <c r="CY118" s="2">
        <f t="shared" si="1481"/>
        <v>2</v>
      </c>
      <c r="CZ118" s="2">
        <f t="shared" si="1481"/>
        <v>0</v>
      </c>
      <c r="DA118" s="2">
        <f t="shared" si="1481"/>
        <v>0</v>
      </c>
      <c r="DB118" s="2">
        <f t="shared" si="2336"/>
        <v>0</v>
      </c>
      <c r="DC118" s="2">
        <f t="shared" si="2336"/>
        <v>2</v>
      </c>
      <c r="DD118" s="2">
        <f t="shared" si="2336"/>
        <v>2</v>
      </c>
      <c r="DE118" s="15">
        <f t="shared" si="2336"/>
        <v>9</v>
      </c>
      <c r="DF118" s="15">
        <f t="shared" ref="DF118:DF121" si="2576">CX118+CY118+CZ118*1.5+DA118*2.3+DB118*2+DC118*0.4+DD118*0.2</f>
        <v>6.2</v>
      </c>
      <c r="DG118" s="32">
        <f>DG116+"00:15"</f>
        <v>1.8750000000000062</v>
      </c>
      <c r="DH118" s="2">
        <f t="shared" si="1482"/>
        <v>65</v>
      </c>
      <c r="DI118" s="2">
        <f t="shared" si="1482"/>
        <v>7</v>
      </c>
      <c r="DJ118" s="2">
        <f t="shared" si="1482"/>
        <v>1</v>
      </c>
      <c r="DK118" s="2">
        <f t="shared" si="1482"/>
        <v>0</v>
      </c>
      <c r="DL118" s="2">
        <f t="shared" si="2337"/>
        <v>2</v>
      </c>
      <c r="DM118" s="2">
        <f t="shared" si="2337"/>
        <v>5</v>
      </c>
      <c r="DN118" s="2">
        <f t="shared" si="2337"/>
        <v>1</v>
      </c>
      <c r="DO118" s="15">
        <f t="shared" si="2337"/>
        <v>81</v>
      </c>
      <c r="DP118" s="15">
        <f t="shared" ref="DP118:DP121" si="2577">DH118+DI118+DJ118*1.5+DK118*2.3+DL118*2+DM118*0.4+DN118*0.2</f>
        <v>79.7</v>
      </c>
      <c r="DQ118" s="32">
        <f>DQ116+"00:15"</f>
        <v>1.8750000000000062</v>
      </c>
      <c r="DR118" s="2">
        <f t="shared" si="1483"/>
        <v>82</v>
      </c>
      <c r="DS118" s="2">
        <f t="shared" si="1483"/>
        <v>5</v>
      </c>
      <c r="DT118" s="2">
        <f t="shared" si="1483"/>
        <v>0</v>
      </c>
      <c r="DU118" s="2">
        <f t="shared" si="1483"/>
        <v>0</v>
      </c>
      <c r="DV118" s="2">
        <f t="shared" si="2338"/>
        <v>1</v>
      </c>
      <c r="DW118" s="2">
        <f t="shared" si="2338"/>
        <v>12</v>
      </c>
      <c r="DX118" s="2">
        <f t="shared" si="2338"/>
        <v>1</v>
      </c>
      <c r="DY118" s="15">
        <f t="shared" si="2338"/>
        <v>101</v>
      </c>
      <c r="DZ118" s="15">
        <f t="shared" ref="DZ118:DZ121" si="2578">DR118+DS118+DT118*1.5+DU118*2.3+DV118*2+DW118*0.4+DX118*0.2</f>
        <v>94</v>
      </c>
      <c r="EA118" s="32">
        <f>EA116+"00:15"</f>
        <v>1.8750000000000062</v>
      </c>
      <c r="EB118" s="2">
        <f t="shared" si="1484"/>
        <v>76</v>
      </c>
      <c r="EC118" s="2">
        <f t="shared" si="1484"/>
        <v>4</v>
      </c>
      <c r="ED118" s="2">
        <f t="shared" si="1484"/>
        <v>0</v>
      </c>
      <c r="EE118" s="2">
        <f t="shared" si="1484"/>
        <v>0</v>
      </c>
      <c r="EF118" s="2">
        <f t="shared" si="2339"/>
        <v>1</v>
      </c>
      <c r="EG118" s="2">
        <f t="shared" si="2339"/>
        <v>10</v>
      </c>
      <c r="EH118" s="2">
        <f t="shared" si="2339"/>
        <v>1</v>
      </c>
      <c r="EI118" s="15">
        <f t="shared" si="2339"/>
        <v>92</v>
      </c>
      <c r="EJ118" s="15">
        <f t="shared" ref="EJ118:EJ121" si="2579">EB118+EC118+ED118*1.5+EE118*2.3+EF118*2+EG118*0.4+EH118*0.2</f>
        <v>86.2</v>
      </c>
      <c r="EK118" s="32">
        <f>EK116+"00:15"</f>
        <v>1.8750000000000062</v>
      </c>
      <c r="EL118" s="2">
        <f t="shared" si="1485"/>
        <v>63</v>
      </c>
      <c r="EM118" s="2">
        <f t="shared" si="1485"/>
        <v>5</v>
      </c>
      <c r="EN118" s="2">
        <f t="shared" si="1485"/>
        <v>1</v>
      </c>
      <c r="EO118" s="2">
        <f t="shared" si="1485"/>
        <v>0</v>
      </c>
      <c r="EP118" s="2">
        <f t="shared" si="2340"/>
        <v>2</v>
      </c>
      <c r="EQ118" s="2">
        <f t="shared" si="2340"/>
        <v>3</v>
      </c>
      <c r="ER118" s="2">
        <f t="shared" si="2340"/>
        <v>0</v>
      </c>
      <c r="ES118" s="15">
        <f t="shared" si="2340"/>
        <v>74</v>
      </c>
      <c r="ET118" s="15">
        <f t="shared" ref="ET118:ET121" si="2580">EL118+EM118+EN118*1.5+EO118*2.3+EP118*2+EQ118*0.4+ER118*0.2</f>
        <v>74.7</v>
      </c>
    </row>
    <row r="119" spans="1:150" x14ac:dyDescent="0.25">
      <c r="A119" s="32">
        <f>A118+"00:15"</f>
        <v>0.88541666666666563</v>
      </c>
      <c r="B119" s="2">
        <v>1</v>
      </c>
      <c r="C119" s="2">
        <v>0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15">
        <f t="shared" si="1591"/>
        <v>1</v>
      </c>
      <c r="J119" s="15">
        <f t="shared" si="2566"/>
        <v>1</v>
      </c>
      <c r="K119" s="32">
        <f>K118+"00:15"</f>
        <v>0.88541666666666563</v>
      </c>
      <c r="L119" s="2">
        <v>5</v>
      </c>
      <c r="M119" s="2">
        <v>1</v>
      </c>
      <c r="N119" s="2">
        <v>0</v>
      </c>
      <c r="O119" s="2">
        <v>0</v>
      </c>
      <c r="P119" s="2">
        <v>0</v>
      </c>
      <c r="Q119" s="2">
        <v>0</v>
      </c>
      <c r="R119" s="2">
        <v>1</v>
      </c>
      <c r="S119" s="15">
        <f t="shared" si="1593"/>
        <v>7</v>
      </c>
      <c r="T119" s="15">
        <f t="shared" si="2567"/>
        <v>6.2</v>
      </c>
      <c r="U119" s="32">
        <f>U118+"00:15"</f>
        <v>1.885416666666673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15">
        <f t="shared" si="1595"/>
        <v>0</v>
      </c>
      <c r="AD119" s="15">
        <f t="shared" si="2568"/>
        <v>0</v>
      </c>
      <c r="AE119" s="32">
        <f>AE118+"00:15"</f>
        <v>1.885416666666673</v>
      </c>
      <c r="AF119" s="2">
        <v>7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1</v>
      </c>
      <c r="AM119" s="15">
        <f t="shared" si="1597"/>
        <v>8</v>
      </c>
      <c r="AN119" s="15">
        <f t="shared" si="2569"/>
        <v>7.2</v>
      </c>
      <c r="AO119" s="32">
        <f>AO118+"00:15"</f>
        <v>1.885416666666673</v>
      </c>
      <c r="AP119" s="2">
        <v>72</v>
      </c>
      <c r="AQ119" s="2">
        <v>8</v>
      </c>
      <c r="AR119" s="2">
        <v>1</v>
      </c>
      <c r="AS119" s="2">
        <v>0</v>
      </c>
      <c r="AT119" s="2">
        <v>3</v>
      </c>
      <c r="AU119" s="2">
        <v>8</v>
      </c>
      <c r="AV119" s="2">
        <v>1</v>
      </c>
      <c r="AW119" s="15">
        <f t="shared" si="1599"/>
        <v>93</v>
      </c>
      <c r="AX119" s="15">
        <f t="shared" si="2570"/>
        <v>90.9</v>
      </c>
      <c r="AY119" s="32">
        <f>AY118+"00:15"</f>
        <v>1.885416666666673</v>
      </c>
      <c r="AZ119" s="2">
        <v>0</v>
      </c>
      <c r="BA119" s="2">
        <v>0</v>
      </c>
      <c r="BB119" s="2">
        <v>0</v>
      </c>
      <c r="BC119" s="2">
        <v>0</v>
      </c>
      <c r="BD119" s="2">
        <v>0</v>
      </c>
      <c r="BE119" s="2">
        <v>0</v>
      </c>
      <c r="BF119" s="2">
        <v>0</v>
      </c>
      <c r="BG119" s="15">
        <f t="shared" si="1601"/>
        <v>0</v>
      </c>
      <c r="BH119" s="15">
        <f t="shared" si="2571"/>
        <v>0</v>
      </c>
      <c r="BI119" s="32">
        <f>BI118+"00:15"</f>
        <v>1.885416666666673</v>
      </c>
      <c r="BJ119" s="2">
        <v>71</v>
      </c>
      <c r="BK119" s="2">
        <v>7</v>
      </c>
      <c r="BL119" s="2">
        <v>2</v>
      </c>
      <c r="BM119" s="2">
        <v>1</v>
      </c>
      <c r="BN119" s="2">
        <v>1</v>
      </c>
      <c r="BO119" s="2">
        <v>6</v>
      </c>
      <c r="BP119" s="2">
        <v>0</v>
      </c>
      <c r="BQ119" s="15">
        <f t="shared" si="1603"/>
        <v>88</v>
      </c>
      <c r="BR119" s="15">
        <f t="shared" si="2572"/>
        <v>87.7</v>
      </c>
      <c r="BS119" s="32">
        <f>BS118+"00:15"</f>
        <v>1.885416666666673</v>
      </c>
      <c r="BT119" s="2">
        <v>0</v>
      </c>
      <c r="BU119" s="2">
        <v>0</v>
      </c>
      <c r="BV119" s="2">
        <v>0</v>
      </c>
      <c r="BW119" s="2">
        <v>0</v>
      </c>
      <c r="BX119" s="2">
        <v>0</v>
      </c>
      <c r="BY119" s="2">
        <v>0</v>
      </c>
      <c r="BZ119" s="2">
        <v>0</v>
      </c>
      <c r="CA119" s="15">
        <f t="shared" si="1605"/>
        <v>0</v>
      </c>
      <c r="CB119" s="15">
        <f t="shared" si="2573"/>
        <v>0</v>
      </c>
      <c r="CC119" s="32">
        <f>CC118+"00:15"</f>
        <v>1.885416666666673</v>
      </c>
      <c r="CD119" s="2">
        <v>0</v>
      </c>
      <c r="CE119" s="2">
        <v>0</v>
      </c>
      <c r="CF119" s="2">
        <v>0</v>
      </c>
      <c r="CG119" s="2">
        <v>0</v>
      </c>
      <c r="CH119" s="2">
        <v>0</v>
      </c>
      <c r="CI119" s="2">
        <v>0</v>
      </c>
      <c r="CJ119" s="2">
        <v>0</v>
      </c>
      <c r="CK119" s="15">
        <f t="shared" si="1607"/>
        <v>0</v>
      </c>
      <c r="CL119" s="15">
        <f t="shared" si="2574"/>
        <v>0</v>
      </c>
      <c r="CM119" s="32">
        <f>CM118+"00:15"</f>
        <v>1.885416666666673</v>
      </c>
      <c r="CN119" s="2">
        <f t="shared" si="1480"/>
        <v>7</v>
      </c>
      <c r="CO119" s="2">
        <f t="shared" si="1480"/>
        <v>0</v>
      </c>
      <c r="CP119" s="2">
        <f t="shared" si="1480"/>
        <v>0</v>
      </c>
      <c r="CQ119" s="2">
        <f t="shared" si="1480"/>
        <v>0</v>
      </c>
      <c r="CR119" s="2">
        <f t="shared" si="2335"/>
        <v>0</v>
      </c>
      <c r="CS119" s="2">
        <f t="shared" si="2335"/>
        <v>0</v>
      </c>
      <c r="CT119" s="2">
        <f t="shared" si="2335"/>
        <v>1</v>
      </c>
      <c r="CU119" s="15">
        <f t="shared" si="2335"/>
        <v>8</v>
      </c>
      <c r="CV119" s="15">
        <f t="shared" si="2575"/>
        <v>7.2</v>
      </c>
      <c r="CW119" s="32">
        <f>CW118+"00:15"</f>
        <v>1.885416666666673</v>
      </c>
      <c r="CX119" s="2">
        <f t="shared" si="1481"/>
        <v>6</v>
      </c>
      <c r="CY119" s="2">
        <f t="shared" si="1481"/>
        <v>1</v>
      </c>
      <c r="CZ119" s="2">
        <f t="shared" si="1481"/>
        <v>0</v>
      </c>
      <c r="DA119" s="2">
        <f t="shared" si="1481"/>
        <v>0</v>
      </c>
      <c r="DB119" s="2">
        <f t="shared" si="2336"/>
        <v>0</v>
      </c>
      <c r="DC119" s="2">
        <f t="shared" si="2336"/>
        <v>0</v>
      </c>
      <c r="DD119" s="2">
        <f t="shared" si="2336"/>
        <v>1</v>
      </c>
      <c r="DE119" s="15">
        <f t="shared" si="2336"/>
        <v>8</v>
      </c>
      <c r="DF119" s="15">
        <f t="shared" si="2576"/>
        <v>7.2</v>
      </c>
      <c r="DG119" s="32">
        <f>DG118+"00:15"</f>
        <v>1.885416666666673</v>
      </c>
      <c r="DH119" s="2">
        <f t="shared" si="1482"/>
        <v>76</v>
      </c>
      <c r="DI119" s="2">
        <f t="shared" si="1482"/>
        <v>8</v>
      </c>
      <c r="DJ119" s="2">
        <f t="shared" si="1482"/>
        <v>2</v>
      </c>
      <c r="DK119" s="2">
        <f t="shared" si="1482"/>
        <v>1</v>
      </c>
      <c r="DL119" s="2">
        <f t="shared" si="2337"/>
        <v>1</v>
      </c>
      <c r="DM119" s="2">
        <f t="shared" si="2337"/>
        <v>6</v>
      </c>
      <c r="DN119" s="2">
        <f t="shared" si="2337"/>
        <v>1</v>
      </c>
      <c r="DO119" s="15">
        <f t="shared" si="2337"/>
        <v>95</v>
      </c>
      <c r="DP119" s="15">
        <f t="shared" si="2577"/>
        <v>93.9</v>
      </c>
      <c r="DQ119" s="32">
        <f>DQ118+"00:15"</f>
        <v>1.885416666666673</v>
      </c>
      <c r="DR119" s="2">
        <f t="shared" si="1483"/>
        <v>79</v>
      </c>
      <c r="DS119" s="2">
        <f t="shared" si="1483"/>
        <v>8</v>
      </c>
      <c r="DT119" s="2">
        <f t="shared" si="1483"/>
        <v>1</v>
      </c>
      <c r="DU119" s="2">
        <f t="shared" si="1483"/>
        <v>0</v>
      </c>
      <c r="DV119" s="2">
        <f t="shared" si="2338"/>
        <v>3</v>
      </c>
      <c r="DW119" s="2">
        <f t="shared" si="2338"/>
        <v>8</v>
      </c>
      <c r="DX119" s="2">
        <f t="shared" si="2338"/>
        <v>2</v>
      </c>
      <c r="DY119" s="15">
        <f t="shared" si="2338"/>
        <v>101</v>
      </c>
      <c r="DZ119" s="15">
        <f t="shared" si="2578"/>
        <v>98.100000000000009</v>
      </c>
      <c r="EA119" s="32">
        <f>EA118+"00:15"</f>
        <v>1.885416666666673</v>
      </c>
      <c r="EB119" s="2">
        <f t="shared" si="1484"/>
        <v>73</v>
      </c>
      <c r="EC119" s="2">
        <f t="shared" si="1484"/>
        <v>8</v>
      </c>
      <c r="ED119" s="2">
        <f t="shared" si="1484"/>
        <v>1</v>
      </c>
      <c r="EE119" s="2">
        <f t="shared" si="1484"/>
        <v>0</v>
      </c>
      <c r="EF119" s="2">
        <f t="shared" si="2339"/>
        <v>3</v>
      </c>
      <c r="EG119" s="2">
        <f t="shared" si="2339"/>
        <v>8</v>
      </c>
      <c r="EH119" s="2">
        <f t="shared" si="2339"/>
        <v>1</v>
      </c>
      <c r="EI119" s="15">
        <f t="shared" si="2339"/>
        <v>94</v>
      </c>
      <c r="EJ119" s="15">
        <f t="shared" si="2579"/>
        <v>91.9</v>
      </c>
      <c r="EK119" s="32">
        <f>EK118+"00:15"</f>
        <v>1.885416666666673</v>
      </c>
      <c r="EL119" s="2">
        <f t="shared" si="1485"/>
        <v>71</v>
      </c>
      <c r="EM119" s="2">
        <f t="shared" si="1485"/>
        <v>7</v>
      </c>
      <c r="EN119" s="2">
        <f t="shared" si="1485"/>
        <v>2</v>
      </c>
      <c r="EO119" s="2">
        <f t="shared" si="1485"/>
        <v>1</v>
      </c>
      <c r="EP119" s="2">
        <f t="shared" si="2340"/>
        <v>1</v>
      </c>
      <c r="EQ119" s="2">
        <f t="shared" si="2340"/>
        <v>6</v>
      </c>
      <c r="ER119" s="2">
        <f t="shared" si="2340"/>
        <v>0</v>
      </c>
      <c r="ES119" s="15">
        <f t="shared" si="2340"/>
        <v>88</v>
      </c>
      <c r="ET119" s="15">
        <f t="shared" si="2580"/>
        <v>87.7</v>
      </c>
    </row>
    <row r="120" spans="1:150" x14ac:dyDescent="0.25">
      <c r="A120" s="32">
        <f t="shared" ref="A120:A121" si="2581">A119+"00:15"</f>
        <v>0.89583333333333226</v>
      </c>
      <c r="B120" s="2">
        <v>2</v>
      </c>
      <c r="C120" s="2">
        <v>0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15">
        <f t="shared" si="1591"/>
        <v>2</v>
      </c>
      <c r="J120" s="15">
        <f t="shared" si="2566"/>
        <v>2</v>
      </c>
      <c r="K120" s="32">
        <f t="shared" ref="K120:K121" si="2582">K119+"00:15"</f>
        <v>0.89583333333333226</v>
      </c>
      <c r="L120" s="2">
        <v>4</v>
      </c>
      <c r="M120" s="2">
        <v>1</v>
      </c>
      <c r="N120" s="2">
        <v>0</v>
      </c>
      <c r="O120" s="2">
        <v>0</v>
      </c>
      <c r="P120" s="2">
        <v>0</v>
      </c>
      <c r="Q120" s="2">
        <v>0</v>
      </c>
      <c r="R120" s="2">
        <v>1</v>
      </c>
      <c r="S120" s="15">
        <f t="shared" si="1593"/>
        <v>6</v>
      </c>
      <c r="T120" s="15">
        <f t="shared" si="2567"/>
        <v>5.2</v>
      </c>
      <c r="U120" s="32">
        <f t="shared" ref="U120:U121" si="2583">U119+"00:15"</f>
        <v>1.8958333333333397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15">
        <f t="shared" si="1595"/>
        <v>0</v>
      </c>
      <c r="AD120" s="15">
        <f t="shared" si="2568"/>
        <v>0</v>
      </c>
      <c r="AE120" s="32">
        <f t="shared" ref="AE120:AE121" si="2584">AE119+"00:15"</f>
        <v>1.8958333333333397</v>
      </c>
      <c r="AF120" s="2">
        <v>4</v>
      </c>
      <c r="AG120" s="2">
        <v>0</v>
      </c>
      <c r="AH120" s="2">
        <v>0</v>
      </c>
      <c r="AI120" s="2">
        <v>0</v>
      </c>
      <c r="AJ120" s="2">
        <v>0</v>
      </c>
      <c r="AK120" s="2">
        <v>2</v>
      </c>
      <c r="AL120" s="2">
        <v>0</v>
      </c>
      <c r="AM120" s="15">
        <f t="shared" si="1597"/>
        <v>6</v>
      </c>
      <c r="AN120" s="15">
        <f t="shared" si="2569"/>
        <v>4.8</v>
      </c>
      <c r="AO120" s="32">
        <f t="shared" ref="AO120:AO121" si="2585">AO119+"00:15"</f>
        <v>1.8958333333333397</v>
      </c>
      <c r="AP120" s="2">
        <v>72</v>
      </c>
      <c r="AQ120" s="2">
        <v>7</v>
      </c>
      <c r="AR120" s="2">
        <v>0</v>
      </c>
      <c r="AS120" s="2">
        <v>0</v>
      </c>
      <c r="AT120" s="2">
        <v>1</v>
      </c>
      <c r="AU120" s="2">
        <v>7</v>
      </c>
      <c r="AV120" s="2">
        <v>1</v>
      </c>
      <c r="AW120" s="15">
        <f t="shared" si="1599"/>
        <v>88</v>
      </c>
      <c r="AX120" s="15">
        <f t="shared" si="2570"/>
        <v>84</v>
      </c>
      <c r="AY120" s="32">
        <f t="shared" ref="AY120:AY121" si="2586">AY119+"00:15"</f>
        <v>1.8958333333333397</v>
      </c>
      <c r="AZ120" s="2">
        <v>0</v>
      </c>
      <c r="BA120" s="2">
        <v>0</v>
      </c>
      <c r="BB120" s="2">
        <v>0</v>
      </c>
      <c r="BC120" s="2">
        <v>0</v>
      </c>
      <c r="BD120" s="2">
        <v>0</v>
      </c>
      <c r="BE120" s="2">
        <v>0</v>
      </c>
      <c r="BF120" s="2">
        <v>0</v>
      </c>
      <c r="BG120" s="15">
        <f t="shared" si="1601"/>
        <v>0</v>
      </c>
      <c r="BH120" s="15">
        <f t="shared" si="2571"/>
        <v>0</v>
      </c>
      <c r="BI120" s="32">
        <f t="shared" ref="BI120:BI121" si="2587">BI119+"00:15"</f>
        <v>1.8958333333333397</v>
      </c>
      <c r="BJ120" s="2">
        <v>56</v>
      </c>
      <c r="BK120" s="2">
        <v>7</v>
      </c>
      <c r="BL120" s="2">
        <v>1</v>
      </c>
      <c r="BM120" s="2">
        <v>0</v>
      </c>
      <c r="BN120" s="2">
        <v>1</v>
      </c>
      <c r="BO120" s="2">
        <v>6</v>
      </c>
      <c r="BP120" s="2">
        <v>4</v>
      </c>
      <c r="BQ120" s="15">
        <f t="shared" si="1603"/>
        <v>75</v>
      </c>
      <c r="BR120" s="15">
        <f t="shared" si="2572"/>
        <v>69.7</v>
      </c>
      <c r="BS120" s="32">
        <f t="shared" ref="BS120:BS121" si="2588">BS119+"00:15"</f>
        <v>1.8958333333333397</v>
      </c>
      <c r="BT120" s="2">
        <v>0</v>
      </c>
      <c r="BU120" s="2">
        <v>0</v>
      </c>
      <c r="BV120" s="2">
        <v>0</v>
      </c>
      <c r="BW120" s="2">
        <v>0</v>
      </c>
      <c r="BX120" s="2">
        <v>0</v>
      </c>
      <c r="BY120" s="2">
        <v>0</v>
      </c>
      <c r="BZ120" s="2">
        <v>0</v>
      </c>
      <c r="CA120" s="15">
        <f t="shared" si="1605"/>
        <v>0</v>
      </c>
      <c r="CB120" s="15">
        <f t="shared" si="2573"/>
        <v>0</v>
      </c>
      <c r="CC120" s="32">
        <f t="shared" ref="CC120:CC121" si="2589">CC119+"00:15"</f>
        <v>1.8958333333333397</v>
      </c>
      <c r="CD120" s="2">
        <v>0</v>
      </c>
      <c r="CE120" s="2">
        <v>0</v>
      </c>
      <c r="CF120" s="2">
        <v>0</v>
      </c>
      <c r="CG120" s="2">
        <v>0</v>
      </c>
      <c r="CH120" s="2">
        <v>0</v>
      </c>
      <c r="CI120" s="2">
        <v>0</v>
      </c>
      <c r="CJ120" s="2">
        <v>0</v>
      </c>
      <c r="CK120" s="15">
        <f t="shared" si="1607"/>
        <v>0</v>
      </c>
      <c r="CL120" s="15">
        <f t="shared" si="2574"/>
        <v>0</v>
      </c>
      <c r="CM120" s="32">
        <f t="shared" ref="CM120:CM121" si="2590">CM119+"00:15"</f>
        <v>1.8958333333333397</v>
      </c>
      <c r="CN120" s="2">
        <f t="shared" si="1480"/>
        <v>4</v>
      </c>
      <c r="CO120" s="2">
        <f t="shared" si="1480"/>
        <v>0</v>
      </c>
      <c r="CP120" s="2">
        <f t="shared" si="1480"/>
        <v>0</v>
      </c>
      <c r="CQ120" s="2">
        <f t="shared" si="1480"/>
        <v>0</v>
      </c>
      <c r="CR120" s="2">
        <f t="shared" si="2335"/>
        <v>0</v>
      </c>
      <c r="CS120" s="2">
        <f t="shared" si="2335"/>
        <v>2</v>
      </c>
      <c r="CT120" s="2">
        <f t="shared" si="2335"/>
        <v>0</v>
      </c>
      <c r="CU120" s="15">
        <f t="shared" si="2335"/>
        <v>6</v>
      </c>
      <c r="CV120" s="15">
        <f t="shared" si="2575"/>
        <v>4.8</v>
      </c>
      <c r="CW120" s="32">
        <f t="shared" ref="CW120:CW121" si="2591">CW119+"00:15"</f>
        <v>1.8958333333333397</v>
      </c>
      <c r="CX120" s="2">
        <f t="shared" si="1481"/>
        <v>6</v>
      </c>
      <c r="CY120" s="2">
        <f t="shared" si="1481"/>
        <v>1</v>
      </c>
      <c r="CZ120" s="2">
        <f t="shared" si="1481"/>
        <v>0</v>
      </c>
      <c r="DA120" s="2">
        <f t="shared" si="1481"/>
        <v>0</v>
      </c>
      <c r="DB120" s="2">
        <f t="shared" si="2336"/>
        <v>0</v>
      </c>
      <c r="DC120" s="2">
        <f t="shared" si="2336"/>
        <v>0</v>
      </c>
      <c r="DD120" s="2">
        <f t="shared" si="2336"/>
        <v>1</v>
      </c>
      <c r="DE120" s="15">
        <f t="shared" si="2336"/>
        <v>8</v>
      </c>
      <c r="DF120" s="15">
        <f t="shared" si="2576"/>
        <v>7.2</v>
      </c>
      <c r="DG120" s="32">
        <f t="shared" ref="DG120:DG121" si="2592">DG119+"00:15"</f>
        <v>1.8958333333333397</v>
      </c>
      <c r="DH120" s="2">
        <f t="shared" si="1482"/>
        <v>60</v>
      </c>
      <c r="DI120" s="2">
        <f t="shared" si="1482"/>
        <v>8</v>
      </c>
      <c r="DJ120" s="2">
        <f t="shared" si="1482"/>
        <v>1</v>
      </c>
      <c r="DK120" s="2">
        <f t="shared" si="1482"/>
        <v>0</v>
      </c>
      <c r="DL120" s="2">
        <f t="shared" si="2337"/>
        <v>1</v>
      </c>
      <c r="DM120" s="2">
        <f t="shared" si="2337"/>
        <v>6</v>
      </c>
      <c r="DN120" s="2">
        <f t="shared" si="2337"/>
        <v>5</v>
      </c>
      <c r="DO120" s="15">
        <f t="shared" si="2337"/>
        <v>81</v>
      </c>
      <c r="DP120" s="15">
        <f t="shared" si="2577"/>
        <v>74.900000000000006</v>
      </c>
      <c r="DQ120" s="32">
        <f t="shared" ref="DQ120:DQ121" si="2593">DQ119+"00:15"</f>
        <v>1.8958333333333397</v>
      </c>
      <c r="DR120" s="2">
        <f t="shared" si="1483"/>
        <v>76</v>
      </c>
      <c r="DS120" s="2">
        <f t="shared" si="1483"/>
        <v>7</v>
      </c>
      <c r="DT120" s="2">
        <f t="shared" si="1483"/>
        <v>0</v>
      </c>
      <c r="DU120" s="2">
        <f t="shared" si="1483"/>
        <v>0</v>
      </c>
      <c r="DV120" s="2">
        <f t="shared" si="2338"/>
        <v>1</v>
      </c>
      <c r="DW120" s="2">
        <f t="shared" si="2338"/>
        <v>9</v>
      </c>
      <c r="DX120" s="2">
        <f t="shared" si="2338"/>
        <v>1</v>
      </c>
      <c r="DY120" s="15">
        <f t="shared" si="2338"/>
        <v>94</v>
      </c>
      <c r="DZ120" s="15">
        <f t="shared" si="2578"/>
        <v>88.8</v>
      </c>
      <c r="EA120" s="32">
        <f t="shared" ref="EA120:EA121" si="2594">EA119+"00:15"</f>
        <v>1.8958333333333397</v>
      </c>
      <c r="EB120" s="2">
        <f t="shared" si="1484"/>
        <v>74</v>
      </c>
      <c r="EC120" s="2">
        <f t="shared" si="1484"/>
        <v>7</v>
      </c>
      <c r="ED120" s="2">
        <f t="shared" si="1484"/>
        <v>0</v>
      </c>
      <c r="EE120" s="2">
        <f t="shared" si="1484"/>
        <v>0</v>
      </c>
      <c r="EF120" s="2">
        <f t="shared" si="2339"/>
        <v>1</v>
      </c>
      <c r="EG120" s="2">
        <f t="shared" si="2339"/>
        <v>7</v>
      </c>
      <c r="EH120" s="2">
        <f t="shared" si="2339"/>
        <v>1</v>
      </c>
      <c r="EI120" s="15">
        <f t="shared" si="2339"/>
        <v>90</v>
      </c>
      <c r="EJ120" s="15">
        <f t="shared" si="2579"/>
        <v>86</v>
      </c>
      <c r="EK120" s="32">
        <f t="shared" ref="EK120:EK121" si="2595">EK119+"00:15"</f>
        <v>1.8958333333333397</v>
      </c>
      <c r="EL120" s="2">
        <f t="shared" si="1485"/>
        <v>56</v>
      </c>
      <c r="EM120" s="2">
        <f t="shared" si="1485"/>
        <v>7</v>
      </c>
      <c r="EN120" s="2">
        <f t="shared" si="1485"/>
        <v>1</v>
      </c>
      <c r="EO120" s="2">
        <f t="shared" si="1485"/>
        <v>0</v>
      </c>
      <c r="EP120" s="2">
        <f t="shared" si="2340"/>
        <v>1</v>
      </c>
      <c r="EQ120" s="2">
        <f t="shared" si="2340"/>
        <v>6</v>
      </c>
      <c r="ER120" s="2">
        <f t="shared" si="2340"/>
        <v>4</v>
      </c>
      <c r="ES120" s="15">
        <f t="shared" si="2340"/>
        <v>75</v>
      </c>
      <c r="ET120" s="15">
        <f t="shared" si="2580"/>
        <v>69.7</v>
      </c>
    </row>
    <row r="121" spans="1:150" ht="13.8" thickBot="1" x14ac:dyDescent="0.3">
      <c r="A121" s="32">
        <f t="shared" si="2581"/>
        <v>0.90624999999999889</v>
      </c>
      <c r="B121" s="2">
        <v>1</v>
      </c>
      <c r="C121" s="2">
        <v>0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15">
        <f t="shared" si="1591"/>
        <v>1</v>
      </c>
      <c r="J121" s="15">
        <f t="shared" si="2566"/>
        <v>1</v>
      </c>
      <c r="K121" s="32">
        <f t="shared" si="2582"/>
        <v>0.90624999999999889</v>
      </c>
      <c r="L121" s="2">
        <v>3</v>
      </c>
      <c r="M121" s="2">
        <v>0</v>
      </c>
      <c r="N121" s="2">
        <v>0</v>
      </c>
      <c r="O121" s="2">
        <v>0</v>
      </c>
      <c r="P121" s="2">
        <v>0</v>
      </c>
      <c r="Q121" s="2">
        <v>1</v>
      </c>
      <c r="R121" s="2">
        <v>1</v>
      </c>
      <c r="S121" s="15">
        <f t="shared" si="1593"/>
        <v>5</v>
      </c>
      <c r="T121" s="15">
        <f t="shared" si="2567"/>
        <v>3.6</v>
      </c>
      <c r="U121" s="32">
        <f t="shared" si="2583"/>
        <v>1.9062500000000064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15">
        <f t="shared" si="1595"/>
        <v>0</v>
      </c>
      <c r="AD121" s="15">
        <f t="shared" si="2568"/>
        <v>0</v>
      </c>
      <c r="AE121" s="32">
        <f t="shared" si="2584"/>
        <v>1.9062500000000064</v>
      </c>
      <c r="AF121" s="2">
        <v>2</v>
      </c>
      <c r="AG121" s="2">
        <v>0</v>
      </c>
      <c r="AH121" s="2">
        <v>0</v>
      </c>
      <c r="AI121" s="2">
        <v>0</v>
      </c>
      <c r="AJ121" s="2">
        <v>0</v>
      </c>
      <c r="AK121" s="2">
        <v>1</v>
      </c>
      <c r="AL121" s="2">
        <v>0</v>
      </c>
      <c r="AM121" s="15">
        <f t="shared" si="1597"/>
        <v>3</v>
      </c>
      <c r="AN121" s="15">
        <f t="shared" si="2569"/>
        <v>2.4</v>
      </c>
      <c r="AO121" s="32">
        <f t="shared" si="2585"/>
        <v>1.9062500000000064</v>
      </c>
      <c r="AP121" s="2">
        <v>79</v>
      </c>
      <c r="AQ121" s="2">
        <v>3</v>
      </c>
      <c r="AR121" s="2">
        <v>1</v>
      </c>
      <c r="AS121" s="2">
        <v>2</v>
      </c>
      <c r="AT121" s="2">
        <v>2</v>
      </c>
      <c r="AU121" s="2">
        <v>6</v>
      </c>
      <c r="AV121" s="2">
        <v>4</v>
      </c>
      <c r="AW121" s="15">
        <f t="shared" si="1599"/>
        <v>97</v>
      </c>
      <c r="AX121" s="15">
        <f t="shared" si="2570"/>
        <v>95.3</v>
      </c>
      <c r="AY121" s="32">
        <f t="shared" si="2586"/>
        <v>1.9062500000000064</v>
      </c>
      <c r="AZ121" s="2">
        <v>0</v>
      </c>
      <c r="BA121" s="2">
        <v>0</v>
      </c>
      <c r="BB121" s="2">
        <v>0</v>
      </c>
      <c r="BC121" s="2">
        <v>0</v>
      </c>
      <c r="BD121" s="2">
        <v>0</v>
      </c>
      <c r="BE121" s="2">
        <v>0</v>
      </c>
      <c r="BF121" s="2">
        <v>0</v>
      </c>
      <c r="BG121" s="15">
        <f t="shared" si="1601"/>
        <v>0</v>
      </c>
      <c r="BH121" s="15">
        <f t="shared" si="2571"/>
        <v>0</v>
      </c>
      <c r="BI121" s="32">
        <f t="shared" si="2587"/>
        <v>1.9062500000000064</v>
      </c>
      <c r="BJ121" s="2">
        <v>57</v>
      </c>
      <c r="BK121" s="2">
        <v>6</v>
      </c>
      <c r="BL121" s="2">
        <v>3</v>
      </c>
      <c r="BM121" s="2">
        <v>0</v>
      </c>
      <c r="BN121" s="2">
        <v>2</v>
      </c>
      <c r="BO121" s="2">
        <v>8</v>
      </c>
      <c r="BP121" s="2">
        <v>2</v>
      </c>
      <c r="BQ121" s="15">
        <f t="shared" si="1603"/>
        <v>78</v>
      </c>
      <c r="BR121" s="15">
        <f t="shared" si="2572"/>
        <v>75.100000000000009</v>
      </c>
      <c r="BS121" s="32">
        <f t="shared" si="2588"/>
        <v>1.9062500000000064</v>
      </c>
      <c r="BT121" s="2">
        <v>1</v>
      </c>
      <c r="BU121" s="2">
        <v>0</v>
      </c>
      <c r="BV121" s="2">
        <v>0</v>
      </c>
      <c r="BW121" s="2">
        <v>0</v>
      </c>
      <c r="BX121" s="2">
        <v>0</v>
      </c>
      <c r="BY121" s="2">
        <v>0</v>
      </c>
      <c r="BZ121" s="2">
        <v>0</v>
      </c>
      <c r="CA121" s="15">
        <f t="shared" si="1605"/>
        <v>1</v>
      </c>
      <c r="CB121" s="15">
        <f t="shared" si="2573"/>
        <v>1</v>
      </c>
      <c r="CC121" s="32">
        <f t="shared" si="2589"/>
        <v>1.9062500000000064</v>
      </c>
      <c r="CD121" s="2">
        <v>0</v>
      </c>
      <c r="CE121" s="2">
        <v>0</v>
      </c>
      <c r="CF121" s="2">
        <v>0</v>
      </c>
      <c r="CG121" s="2">
        <v>0</v>
      </c>
      <c r="CH121" s="2">
        <v>0</v>
      </c>
      <c r="CI121" s="2">
        <v>0</v>
      </c>
      <c r="CJ121" s="2">
        <v>0</v>
      </c>
      <c r="CK121" s="15">
        <f t="shared" si="1607"/>
        <v>0</v>
      </c>
      <c r="CL121" s="15">
        <f t="shared" si="2574"/>
        <v>0</v>
      </c>
      <c r="CM121" s="32">
        <f t="shared" si="2590"/>
        <v>1.9062500000000064</v>
      </c>
      <c r="CN121" s="2">
        <f t="shared" si="1480"/>
        <v>3</v>
      </c>
      <c r="CO121" s="2">
        <f t="shared" si="1480"/>
        <v>0</v>
      </c>
      <c r="CP121" s="2">
        <f t="shared" si="1480"/>
        <v>0</v>
      </c>
      <c r="CQ121" s="2">
        <f t="shared" si="1480"/>
        <v>0</v>
      </c>
      <c r="CR121" s="2">
        <f t="shared" si="2335"/>
        <v>0</v>
      </c>
      <c r="CS121" s="2">
        <f t="shared" si="2335"/>
        <v>1</v>
      </c>
      <c r="CT121" s="2">
        <f t="shared" si="2335"/>
        <v>0</v>
      </c>
      <c r="CU121" s="15">
        <f t="shared" si="2335"/>
        <v>4</v>
      </c>
      <c r="CV121" s="15">
        <f t="shared" si="2575"/>
        <v>3.4</v>
      </c>
      <c r="CW121" s="32">
        <f t="shared" si="2591"/>
        <v>1.9062500000000064</v>
      </c>
      <c r="CX121" s="2">
        <f t="shared" si="1481"/>
        <v>4</v>
      </c>
      <c r="CY121" s="2">
        <f t="shared" si="1481"/>
        <v>0</v>
      </c>
      <c r="CZ121" s="2">
        <f t="shared" si="1481"/>
        <v>0</v>
      </c>
      <c r="DA121" s="2">
        <f t="shared" si="1481"/>
        <v>0</v>
      </c>
      <c r="DB121" s="2">
        <f t="shared" si="2336"/>
        <v>0</v>
      </c>
      <c r="DC121" s="2">
        <f t="shared" si="2336"/>
        <v>1</v>
      </c>
      <c r="DD121" s="2">
        <f t="shared" si="2336"/>
        <v>1</v>
      </c>
      <c r="DE121" s="15">
        <f t="shared" si="2336"/>
        <v>6</v>
      </c>
      <c r="DF121" s="15">
        <f t="shared" si="2576"/>
        <v>4.6000000000000005</v>
      </c>
      <c r="DG121" s="32">
        <f t="shared" si="2592"/>
        <v>1.9062500000000064</v>
      </c>
      <c r="DH121" s="2">
        <f t="shared" si="1482"/>
        <v>60</v>
      </c>
      <c r="DI121" s="2">
        <f t="shared" si="1482"/>
        <v>6</v>
      </c>
      <c r="DJ121" s="2">
        <f t="shared" si="1482"/>
        <v>3</v>
      </c>
      <c r="DK121" s="2">
        <f t="shared" si="1482"/>
        <v>0</v>
      </c>
      <c r="DL121" s="2">
        <f t="shared" si="2337"/>
        <v>2</v>
      </c>
      <c r="DM121" s="2">
        <f t="shared" si="2337"/>
        <v>9</v>
      </c>
      <c r="DN121" s="2">
        <f t="shared" si="2337"/>
        <v>3</v>
      </c>
      <c r="DO121" s="15">
        <f t="shared" si="2337"/>
        <v>83</v>
      </c>
      <c r="DP121" s="15">
        <f t="shared" si="2577"/>
        <v>78.699999999999989</v>
      </c>
      <c r="DQ121" s="32">
        <f t="shared" si="2593"/>
        <v>1.9062500000000064</v>
      </c>
      <c r="DR121" s="2">
        <f t="shared" si="1483"/>
        <v>81</v>
      </c>
      <c r="DS121" s="2">
        <f t="shared" si="1483"/>
        <v>3</v>
      </c>
      <c r="DT121" s="2">
        <f t="shared" si="1483"/>
        <v>1</v>
      </c>
      <c r="DU121" s="2">
        <f t="shared" si="1483"/>
        <v>2</v>
      </c>
      <c r="DV121" s="2">
        <f t="shared" si="2338"/>
        <v>2</v>
      </c>
      <c r="DW121" s="2">
        <f t="shared" si="2338"/>
        <v>7</v>
      </c>
      <c r="DX121" s="2">
        <f t="shared" si="2338"/>
        <v>4</v>
      </c>
      <c r="DY121" s="15">
        <f t="shared" si="2338"/>
        <v>100</v>
      </c>
      <c r="DZ121" s="15">
        <f t="shared" si="2578"/>
        <v>97.699999999999989</v>
      </c>
      <c r="EA121" s="32">
        <f t="shared" si="2594"/>
        <v>1.9062500000000064</v>
      </c>
      <c r="EB121" s="2">
        <f t="shared" si="1484"/>
        <v>80</v>
      </c>
      <c r="EC121" s="2">
        <f t="shared" si="1484"/>
        <v>3</v>
      </c>
      <c r="ED121" s="2">
        <f t="shared" si="1484"/>
        <v>1</v>
      </c>
      <c r="EE121" s="2">
        <f t="shared" si="1484"/>
        <v>2</v>
      </c>
      <c r="EF121" s="2">
        <f t="shared" si="2339"/>
        <v>2</v>
      </c>
      <c r="EG121" s="2">
        <f t="shared" si="2339"/>
        <v>6</v>
      </c>
      <c r="EH121" s="2">
        <f t="shared" si="2339"/>
        <v>4</v>
      </c>
      <c r="EI121" s="15">
        <f t="shared" si="2339"/>
        <v>98</v>
      </c>
      <c r="EJ121" s="15">
        <f t="shared" si="2579"/>
        <v>96.3</v>
      </c>
      <c r="EK121" s="32">
        <f t="shared" si="2595"/>
        <v>1.9062500000000064</v>
      </c>
      <c r="EL121" s="2">
        <f t="shared" si="1485"/>
        <v>58</v>
      </c>
      <c r="EM121" s="2">
        <f t="shared" si="1485"/>
        <v>6</v>
      </c>
      <c r="EN121" s="2">
        <f t="shared" si="1485"/>
        <v>3</v>
      </c>
      <c r="EO121" s="2">
        <f t="shared" si="1485"/>
        <v>0</v>
      </c>
      <c r="EP121" s="2">
        <f t="shared" si="2340"/>
        <v>2</v>
      </c>
      <c r="EQ121" s="2">
        <f t="shared" si="2340"/>
        <v>8</v>
      </c>
      <c r="ER121" s="2">
        <f t="shared" si="2340"/>
        <v>2</v>
      </c>
      <c r="ES121" s="15">
        <f t="shared" si="2340"/>
        <v>79</v>
      </c>
      <c r="ET121" s="15">
        <f t="shared" si="2580"/>
        <v>76.100000000000009</v>
      </c>
    </row>
    <row r="122" spans="1:150" ht="14.4" thickTop="1" thickBot="1" x14ac:dyDescent="0.3">
      <c r="A122" s="33" t="s">
        <v>5</v>
      </c>
      <c r="B122" s="3">
        <f>SUM(B118:B121)</f>
        <v>5</v>
      </c>
      <c r="C122" s="3">
        <f t="shared" ref="C122" si="2596">SUM(C118:C121)</f>
        <v>0</v>
      </c>
      <c r="D122" s="3">
        <f t="shared" ref="D122" si="2597">SUM(D118:D121)</f>
        <v>0</v>
      </c>
      <c r="E122" s="3">
        <f t="shared" ref="E122" si="2598">SUM(E118:E121)</f>
        <v>0</v>
      </c>
      <c r="F122" s="3">
        <f t="shared" ref="F122" si="2599">SUM(F118:F121)</f>
        <v>0</v>
      </c>
      <c r="G122" s="3">
        <f t="shared" ref="G122" si="2600">SUM(G118:G121)</f>
        <v>0</v>
      </c>
      <c r="H122" s="3">
        <f t="shared" ref="H122" si="2601">SUM(H118:H121)</f>
        <v>1</v>
      </c>
      <c r="I122" s="16">
        <f>SUM(B122:H122)</f>
        <v>6</v>
      </c>
      <c r="J122" s="34">
        <f>B122+C122+D122*1.5+E122*2.3+F122*2+G122*0.4+H122*0.2</f>
        <v>5.2</v>
      </c>
      <c r="K122" s="33" t="s">
        <v>5</v>
      </c>
      <c r="L122" s="3">
        <f>SUM(L118:L121)</f>
        <v>14</v>
      </c>
      <c r="M122" s="3">
        <f t="shared" ref="M122" si="2602">SUM(M118:M121)</f>
        <v>4</v>
      </c>
      <c r="N122" s="3">
        <f t="shared" ref="N122" si="2603">SUM(N118:N121)</f>
        <v>0</v>
      </c>
      <c r="O122" s="3">
        <f t="shared" ref="O122" si="2604">SUM(O118:O121)</f>
        <v>0</v>
      </c>
      <c r="P122" s="3">
        <f t="shared" ref="P122" si="2605">SUM(P118:P121)</f>
        <v>0</v>
      </c>
      <c r="Q122" s="3">
        <f t="shared" ref="Q122" si="2606">SUM(Q118:Q121)</f>
        <v>3</v>
      </c>
      <c r="R122" s="3">
        <f t="shared" ref="R122" si="2607">SUM(R118:R121)</f>
        <v>4</v>
      </c>
      <c r="S122" s="16">
        <f>SUM(L122:R122)</f>
        <v>25</v>
      </c>
      <c r="T122" s="34">
        <f>L122+M122+N122*1.5+O122*2.3+P122*2+Q122*0.4+R122*0.2</f>
        <v>20</v>
      </c>
      <c r="U122" s="33" t="s">
        <v>5</v>
      </c>
      <c r="V122" s="3">
        <f>SUM(V118:V121)</f>
        <v>0</v>
      </c>
      <c r="W122" s="3">
        <f t="shared" ref="W122" si="2608">SUM(W118:W121)</f>
        <v>0</v>
      </c>
      <c r="X122" s="3">
        <f t="shared" ref="X122" si="2609">SUM(X118:X121)</f>
        <v>0</v>
      </c>
      <c r="Y122" s="3">
        <f t="shared" ref="Y122" si="2610">SUM(Y118:Y121)</f>
        <v>0</v>
      </c>
      <c r="Z122" s="3">
        <f t="shared" ref="Z122" si="2611">SUM(Z118:Z121)</f>
        <v>0</v>
      </c>
      <c r="AA122" s="3">
        <f t="shared" ref="AA122" si="2612">SUM(AA118:AA121)</f>
        <v>0</v>
      </c>
      <c r="AB122" s="3">
        <f t="shared" ref="AB122" si="2613">SUM(AB118:AB121)</f>
        <v>0</v>
      </c>
      <c r="AC122" s="16">
        <f>SUM(V122:AB122)</f>
        <v>0</v>
      </c>
      <c r="AD122" s="34">
        <f>V122+W122+X122*1.5+Y122*2.3+Z122*2+AA122*0.4+AB122*0.2</f>
        <v>0</v>
      </c>
      <c r="AE122" s="33" t="s">
        <v>5</v>
      </c>
      <c r="AF122" s="3">
        <f>SUM(AF118:AF121)</f>
        <v>20</v>
      </c>
      <c r="AG122" s="3">
        <f t="shared" ref="AG122" si="2614">SUM(AG118:AG121)</f>
        <v>1</v>
      </c>
      <c r="AH122" s="3">
        <f t="shared" ref="AH122" si="2615">SUM(AH118:AH121)</f>
        <v>0</v>
      </c>
      <c r="AI122" s="3">
        <f t="shared" ref="AI122" si="2616">SUM(AI118:AI121)</f>
        <v>0</v>
      </c>
      <c r="AJ122" s="3">
        <f t="shared" ref="AJ122" si="2617">SUM(AJ118:AJ121)</f>
        <v>0</v>
      </c>
      <c r="AK122" s="3">
        <f t="shared" ref="AK122" si="2618">SUM(AK118:AK121)</f>
        <v>5</v>
      </c>
      <c r="AL122" s="3">
        <f t="shared" ref="AL122" si="2619">SUM(AL118:AL121)</f>
        <v>2</v>
      </c>
      <c r="AM122" s="16">
        <f>SUM(AF122:AL122)</f>
        <v>28</v>
      </c>
      <c r="AN122" s="34">
        <f>AF122+AG122+AH122*1.5+AI122*2.3+AJ122*2+AK122*0.4+AL122*0.2</f>
        <v>23.4</v>
      </c>
      <c r="AO122" s="33" t="s">
        <v>5</v>
      </c>
      <c r="AP122" s="3">
        <f>SUM(AP118:AP121)</f>
        <v>298</v>
      </c>
      <c r="AQ122" s="3">
        <f t="shared" ref="AQ122" si="2620">SUM(AQ118:AQ121)</f>
        <v>22</v>
      </c>
      <c r="AR122" s="3">
        <f t="shared" ref="AR122" si="2621">SUM(AR118:AR121)</f>
        <v>2</v>
      </c>
      <c r="AS122" s="3">
        <f t="shared" ref="AS122" si="2622">SUM(AS118:AS121)</f>
        <v>2</v>
      </c>
      <c r="AT122" s="3">
        <f t="shared" ref="AT122" si="2623">SUM(AT118:AT121)</f>
        <v>7</v>
      </c>
      <c r="AU122" s="3">
        <f t="shared" ref="AU122" si="2624">SUM(AU118:AU121)</f>
        <v>31</v>
      </c>
      <c r="AV122" s="3">
        <f t="shared" ref="AV122" si="2625">SUM(AV118:AV121)</f>
        <v>6</v>
      </c>
      <c r="AW122" s="16">
        <f>SUM(AP122:AV122)</f>
        <v>368</v>
      </c>
      <c r="AX122" s="34">
        <f>AP122+AQ122+AR122*1.5+AS122*2.3+AT122*2+AU122*0.4+AV122*0.2</f>
        <v>355.2</v>
      </c>
      <c r="AY122" s="33" t="s">
        <v>5</v>
      </c>
      <c r="AZ122" s="3">
        <f>SUM(AZ118:AZ121)</f>
        <v>0</v>
      </c>
      <c r="BA122" s="3">
        <f t="shared" ref="BA122" si="2626">SUM(BA118:BA121)</f>
        <v>0</v>
      </c>
      <c r="BB122" s="3">
        <f t="shared" ref="BB122" si="2627">SUM(BB118:BB121)</f>
        <v>0</v>
      </c>
      <c r="BC122" s="3">
        <f t="shared" ref="BC122" si="2628">SUM(BC118:BC121)</f>
        <v>0</v>
      </c>
      <c r="BD122" s="3">
        <f t="shared" ref="BD122" si="2629">SUM(BD118:BD121)</f>
        <v>0</v>
      </c>
      <c r="BE122" s="3">
        <f t="shared" ref="BE122" si="2630">SUM(BE118:BE121)</f>
        <v>0</v>
      </c>
      <c r="BF122" s="3">
        <f t="shared" ref="BF122" si="2631">SUM(BF118:BF121)</f>
        <v>0</v>
      </c>
      <c r="BG122" s="16">
        <f>SUM(AZ122:BF122)</f>
        <v>0</v>
      </c>
      <c r="BH122" s="34">
        <f>AZ122+BA122+BB122*1.5+BC122*2.3+BD122*2+BE122*0.4+BF122*0.2</f>
        <v>0</v>
      </c>
      <c r="BI122" s="33" t="s">
        <v>5</v>
      </c>
      <c r="BJ122" s="3">
        <f>SUM(BJ118:BJ121)</f>
        <v>247</v>
      </c>
      <c r="BK122" s="3">
        <f t="shared" ref="BK122" si="2632">SUM(BK118:BK121)</f>
        <v>25</v>
      </c>
      <c r="BL122" s="3">
        <f t="shared" ref="BL122" si="2633">SUM(BL118:BL121)</f>
        <v>7</v>
      </c>
      <c r="BM122" s="3">
        <f t="shared" ref="BM122" si="2634">SUM(BM118:BM121)</f>
        <v>1</v>
      </c>
      <c r="BN122" s="3">
        <f t="shared" ref="BN122" si="2635">SUM(BN118:BN121)</f>
        <v>6</v>
      </c>
      <c r="BO122" s="3">
        <f t="shared" ref="BO122" si="2636">SUM(BO118:BO121)</f>
        <v>23</v>
      </c>
      <c r="BP122" s="3">
        <f t="shared" ref="BP122" si="2637">SUM(BP118:BP121)</f>
        <v>6</v>
      </c>
      <c r="BQ122" s="16">
        <f>SUM(BJ122:BP122)</f>
        <v>315</v>
      </c>
      <c r="BR122" s="34">
        <f>BJ122+BK122+BL122*1.5+BM122*2.3+BN122*2+BO122*0.4+BP122*0.2</f>
        <v>307.2</v>
      </c>
      <c r="BS122" s="33" t="s">
        <v>5</v>
      </c>
      <c r="BT122" s="3">
        <f>SUM(BT118:BT121)</f>
        <v>1</v>
      </c>
      <c r="BU122" s="3">
        <f t="shared" ref="BU122" si="2638">SUM(BU118:BU121)</f>
        <v>0</v>
      </c>
      <c r="BV122" s="3">
        <f t="shared" ref="BV122" si="2639">SUM(BV118:BV121)</f>
        <v>0</v>
      </c>
      <c r="BW122" s="3">
        <f t="shared" ref="BW122" si="2640">SUM(BW118:BW121)</f>
        <v>0</v>
      </c>
      <c r="BX122" s="3">
        <f t="shared" ref="BX122" si="2641">SUM(BX118:BX121)</f>
        <v>0</v>
      </c>
      <c r="BY122" s="3">
        <f t="shared" ref="BY122" si="2642">SUM(BY118:BY121)</f>
        <v>0</v>
      </c>
      <c r="BZ122" s="3">
        <f t="shared" ref="BZ122" si="2643">SUM(BZ118:BZ121)</f>
        <v>0</v>
      </c>
      <c r="CA122" s="16">
        <f>SUM(BT122:BZ122)</f>
        <v>1</v>
      </c>
      <c r="CB122" s="34">
        <f>BT122+BU122+BV122*1.5+BW122*2.3+BX122*2+BY122*0.4+BZ122*0.2</f>
        <v>1</v>
      </c>
      <c r="CC122" s="33" t="s">
        <v>5</v>
      </c>
      <c r="CD122" s="3">
        <f>SUM(CD118:CD121)</f>
        <v>0</v>
      </c>
      <c r="CE122" s="3">
        <f t="shared" ref="CE122" si="2644">SUM(CE118:CE121)</f>
        <v>0</v>
      </c>
      <c r="CF122" s="3">
        <f t="shared" ref="CF122" si="2645">SUM(CF118:CF121)</f>
        <v>0</v>
      </c>
      <c r="CG122" s="3">
        <f t="shared" ref="CG122" si="2646">SUM(CG118:CG121)</f>
        <v>0</v>
      </c>
      <c r="CH122" s="3">
        <f t="shared" ref="CH122" si="2647">SUM(CH118:CH121)</f>
        <v>0</v>
      </c>
      <c r="CI122" s="3">
        <f t="shared" ref="CI122" si="2648">SUM(CI118:CI121)</f>
        <v>0</v>
      </c>
      <c r="CJ122" s="3">
        <f t="shared" ref="CJ122" si="2649">SUM(CJ118:CJ121)</f>
        <v>0</v>
      </c>
      <c r="CK122" s="16">
        <f>SUM(CD122:CJ122)</f>
        <v>0</v>
      </c>
      <c r="CL122" s="34">
        <f>CD122+CE122+CF122*1.5+CG122*2.3+CH122*2+CI122*0.4+CJ122*0.2</f>
        <v>0</v>
      </c>
      <c r="CM122" s="33" t="s">
        <v>5</v>
      </c>
      <c r="CN122" s="3">
        <f>SUM(CN118:CN121)</f>
        <v>21</v>
      </c>
      <c r="CO122" s="3">
        <f t="shared" ref="CO122" si="2650">SUM(CO118:CO121)</f>
        <v>1</v>
      </c>
      <c r="CP122" s="3">
        <f t="shared" ref="CP122" si="2651">SUM(CP118:CP121)</f>
        <v>0</v>
      </c>
      <c r="CQ122" s="3">
        <f t="shared" ref="CQ122" si="2652">SUM(CQ118:CQ121)</f>
        <v>0</v>
      </c>
      <c r="CR122" s="3">
        <f t="shared" ref="CR122" si="2653">SUM(CR118:CR121)</f>
        <v>0</v>
      </c>
      <c r="CS122" s="3">
        <f t="shared" ref="CS122" si="2654">SUM(CS118:CS121)</f>
        <v>5</v>
      </c>
      <c r="CT122" s="3">
        <f t="shared" ref="CT122" si="2655">SUM(CT118:CT121)</f>
        <v>2</v>
      </c>
      <c r="CU122" s="16">
        <f>SUM(CN122:CT122)</f>
        <v>29</v>
      </c>
      <c r="CV122" s="34">
        <f>CN122+CO122+CP122*1.5+CQ122*2.3+CR122*2+CS122*0.4+CT122*0.2</f>
        <v>24.4</v>
      </c>
      <c r="CW122" s="33" t="s">
        <v>5</v>
      </c>
      <c r="CX122" s="3">
        <f>SUM(CX118:CX121)</f>
        <v>19</v>
      </c>
      <c r="CY122" s="3">
        <f t="shared" ref="CY122" si="2656">SUM(CY118:CY121)</f>
        <v>4</v>
      </c>
      <c r="CZ122" s="3">
        <f t="shared" ref="CZ122" si="2657">SUM(CZ118:CZ121)</f>
        <v>0</v>
      </c>
      <c r="DA122" s="3">
        <f t="shared" ref="DA122" si="2658">SUM(DA118:DA121)</f>
        <v>0</v>
      </c>
      <c r="DB122" s="3">
        <f t="shared" ref="DB122" si="2659">SUM(DB118:DB121)</f>
        <v>0</v>
      </c>
      <c r="DC122" s="3">
        <f t="shared" ref="DC122" si="2660">SUM(DC118:DC121)</f>
        <v>3</v>
      </c>
      <c r="DD122" s="3">
        <f t="shared" ref="DD122" si="2661">SUM(DD118:DD121)</f>
        <v>5</v>
      </c>
      <c r="DE122" s="16">
        <f>SUM(CX122:DD122)</f>
        <v>31</v>
      </c>
      <c r="DF122" s="34">
        <f>CX122+CY122+CZ122*1.5+DA122*2.3+DB122*2+DC122*0.4+DD122*0.2</f>
        <v>25.2</v>
      </c>
      <c r="DG122" s="33" t="s">
        <v>5</v>
      </c>
      <c r="DH122" s="3">
        <f>SUM(DH118:DH121)</f>
        <v>261</v>
      </c>
      <c r="DI122" s="3">
        <f t="shared" ref="DI122" si="2662">SUM(DI118:DI121)</f>
        <v>29</v>
      </c>
      <c r="DJ122" s="3">
        <f t="shared" ref="DJ122" si="2663">SUM(DJ118:DJ121)</f>
        <v>7</v>
      </c>
      <c r="DK122" s="3">
        <f t="shared" ref="DK122" si="2664">SUM(DK118:DK121)</f>
        <v>1</v>
      </c>
      <c r="DL122" s="3">
        <f t="shared" ref="DL122" si="2665">SUM(DL118:DL121)</f>
        <v>6</v>
      </c>
      <c r="DM122" s="3">
        <f t="shared" ref="DM122" si="2666">SUM(DM118:DM121)</f>
        <v>26</v>
      </c>
      <c r="DN122" s="3">
        <f t="shared" ref="DN122" si="2667">SUM(DN118:DN121)</f>
        <v>10</v>
      </c>
      <c r="DO122" s="16">
        <f>SUM(DH122:DN122)</f>
        <v>340</v>
      </c>
      <c r="DP122" s="34">
        <f>DH122+DI122+DJ122*1.5+DK122*2.3+DL122*2+DM122*0.4+DN122*0.2</f>
        <v>327.2</v>
      </c>
      <c r="DQ122" s="33" t="s">
        <v>5</v>
      </c>
      <c r="DR122" s="3">
        <f>SUM(DR118:DR121)</f>
        <v>318</v>
      </c>
      <c r="DS122" s="3">
        <f t="shared" ref="DS122" si="2668">SUM(DS118:DS121)</f>
        <v>23</v>
      </c>
      <c r="DT122" s="3">
        <f t="shared" ref="DT122" si="2669">SUM(DT118:DT121)</f>
        <v>2</v>
      </c>
      <c r="DU122" s="3">
        <f t="shared" ref="DU122" si="2670">SUM(DU118:DU121)</f>
        <v>2</v>
      </c>
      <c r="DV122" s="3">
        <f t="shared" ref="DV122" si="2671">SUM(DV118:DV121)</f>
        <v>7</v>
      </c>
      <c r="DW122" s="3">
        <f t="shared" ref="DW122" si="2672">SUM(DW118:DW121)</f>
        <v>36</v>
      </c>
      <c r="DX122" s="3">
        <f t="shared" ref="DX122" si="2673">SUM(DX118:DX121)</f>
        <v>8</v>
      </c>
      <c r="DY122" s="16">
        <f>SUM(DR122:DX122)</f>
        <v>396</v>
      </c>
      <c r="DZ122" s="34">
        <f>DR122+DS122+DT122*1.5+DU122*2.3+DV122*2+DW122*0.4+DX122*0.2</f>
        <v>378.6</v>
      </c>
      <c r="EA122" s="33" t="s">
        <v>5</v>
      </c>
      <c r="EB122" s="3">
        <f>SUM(EB118:EB121)</f>
        <v>303</v>
      </c>
      <c r="EC122" s="3">
        <f t="shared" ref="EC122" si="2674">SUM(EC118:EC121)</f>
        <v>22</v>
      </c>
      <c r="ED122" s="3">
        <f t="shared" ref="ED122" si="2675">SUM(ED118:ED121)</f>
        <v>2</v>
      </c>
      <c r="EE122" s="3">
        <f t="shared" ref="EE122" si="2676">SUM(EE118:EE121)</f>
        <v>2</v>
      </c>
      <c r="EF122" s="3">
        <f t="shared" ref="EF122" si="2677">SUM(EF118:EF121)</f>
        <v>7</v>
      </c>
      <c r="EG122" s="3">
        <f t="shared" ref="EG122" si="2678">SUM(EG118:EG121)</f>
        <v>31</v>
      </c>
      <c r="EH122" s="3">
        <f t="shared" ref="EH122" si="2679">SUM(EH118:EH121)</f>
        <v>7</v>
      </c>
      <c r="EI122" s="16">
        <f>SUM(EB122:EH122)</f>
        <v>374</v>
      </c>
      <c r="EJ122" s="34">
        <f>EB122+EC122+ED122*1.5+EE122*2.3+EF122*2+EG122*0.4+EH122*0.2</f>
        <v>360.4</v>
      </c>
      <c r="EK122" s="33" t="s">
        <v>5</v>
      </c>
      <c r="EL122" s="3">
        <f>SUM(EL118:EL121)</f>
        <v>248</v>
      </c>
      <c r="EM122" s="3">
        <f t="shared" ref="EM122" si="2680">SUM(EM118:EM121)</f>
        <v>25</v>
      </c>
      <c r="EN122" s="3">
        <f t="shared" ref="EN122" si="2681">SUM(EN118:EN121)</f>
        <v>7</v>
      </c>
      <c r="EO122" s="3">
        <f t="shared" ref="EO122" si="2682">SUM(EO118:EO121)</f>
        <v>1</v>
      </c>
      <c r="EP122" s="3">
        <f t="shared" ref="EP122" si="2683">SUM(EP118:EP121)</f>
        <v>6</v>
      </c>
      <c r="EQ122" s="3">
        <f t="shared" ref="EQ122" si="2684">SUM(EQ118:EQ121)</f>
        <v>23</v>
      </c>
      <c r="ER122" s="3">
        <f t="shared" ref="ER122" si="2685">SUM(ER118:ER121)</f>
        <v>6</v>
      </c>
      <c r="ES122" s="16">
        <f>SUM(EL122:ER122)</f>
        <v>316</v>
      </c>
      <c r="ET122" s="34">
        <f>EL122+EM122+EN122*1.5+EO122*2.3+EP122*2+EQ122*0.4+ER122*0.2</f>
        <v>308.2</v>
      </c>
    </row>
    <row r="123" spans="1:150" ht="13.8" thickTop="1" x14ac:dyDescent="0.25">
      <c r="A123" s="32">
        <f>A121+"00:15"</f>
        <v>0.91666666666666552</v>
      </c>
      <c r="B123" s="2">
        <v>1</v>
      </c>
      <c r="C123" s="2">
        <v>0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15">
        <f t="shared" si="1591"/>
        <v>1</v>
      </c>
      <c r="J123" s="15">
        <f t="shared" ref="J123:J126" si="2686">B123+C123+D123*1.5+E123*2.3+F123*2+G123*0.4+H123*0.2</f>
        <v>1</v>
      </c>
      <c r="K123" s="32">
        <f>K121+"00:15"</f>
        <v>0.91666666666666552</v>
      </c>
      <c r="L123" s="2">
        <v>3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15">
        <f t="shared" si="1593"/>
        <v>3</v>
      </c>
      <c r="T123" s="15">
        <f t="shared" ref="T123:T126" si="2687">L123+M123+N123*1.5+O123*2.3+P123*2+Q123*0.4+R123*0.2</f>
        <v>3</v>
      </c>
      <c r="U123" s="32">
        <f>U121+"00:15"</f>
        <v>1.9166666666666732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15">
        <f t="shared" si="1595"/>
        <v>0</v>
      </c>
      <c r="AD123" s="15">
        <f t="shared" ref="AD123:AD126" si="2688">V123+W123+X123*1.5+Y123*2.3+Z123*2+AA123*0.4+AB123*0.2</f>
        <v>0</v>
      </c>
      <c r="AE123" s="32">
        <f>AE121+"00:15"</f>
        <v>1.9166666666666732</v>
      </c>
      <c r="AF123" s="2">
        <v>3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2</v>
      </c>
      <c r="AM123" s="15">
        <f t="shared" si="1597"/>
        <v>5</v>
      </c>
      <c r="AN123" s="15">
        <f t="shared" ref="AN123:AN126" si="2689">AF123+AG123+AH123*1.5+AI123*2.3+AJ123*2+AK123*0.4+AL123*0.2</f>
        <v>3.4</v>
      </c>
      <c r="AO123" s="32">
        <f>AO121+"00:15"</f>
        <v>1.9166666666666732</v>
      </c>
      <c r="AP123" s="2">
        <v>62</v>
      </c>
      <c r="AQ123" s="2">
        <v>3</v>
      </c>
      <c r="AR123" s="2">
        <v>0</v>
      </c>
      <c r="AS123" s="2">
        <v>0</v>
      </c>
      <c r="AT123" s="2">
        <v>1</v>
      </c>
      <c r="AU123" s="2">
        <v>3</v>
      </c>
      <c r="AV123" s="2">
        <v>2</v>
      </c>
      <c r="AW123" s="15">
        <f t="shared" si="1599"/>
        <v>71</v>
      </c>
      <c r="AX123" s="15">
        <f t="shared" ref="AX123:AX126" si="2690">AP123+AQ123+AR123*1.5+AS123*2.3+AT123*2+AU123*0.4+AV123*0.2</f>
        <v>68.600000000000009</v>
      </c>
      <c r="AY123" s="32">
        <f>AY121+"00:15"</f>
        <v>1.9166666666666732</v>
      </c>
      <c r="AZ123" s="2">
        <v>0</v>
      </c>
      <c r="BA123" s="2">
        <v>0</v>
      </c>
      <c r="BB123" s="2">
        <v>0</v>
      </c>
      <c r="BC123" s="2">
        <v>0</v>
      </c>
      <c r="BD123" s="2">
        <v>0</v>
      </c>
      <c r="BE123" s="2">
        <v>0</v>
      </c>
      <c r="BF123" s="2">
        <v>0</v>
      </c>
      <c r="BG123" s="15">
        <f t="shared" si="1601"/>
        <v>0</v>
      </c>
      <c r="BH123" s="15">
        <f t="shared" ref="BH123:BH126" si="2691">AZ123+BA123+BB123*1.5+BC123*2.3+BD123*2+BE123*0.4+BF123*0.2</f>
        <v>0</v>
      </c>
      <c r="BI123" s="32">
        <f>BI121+"00:15"</f>
        <v>1.9166666666666732</v>
      </c>
      <c r="BJ123" s="2">
        <v>53</v>
      </c>
      <c r="BK123" s="2">
        <v>1</v>
      </c>
      <c r="BL123" s="2">
        <v>5</v>
      </c>
      <c r="BM123" s="2">
        <v>0</v>
      </c>
      <c r="BN123" s="2">
        <v>2</v>
      </c>
      <c r="BO123" s="2">
        <v>6</v>
      </c>
      <c r="BP123" s="2">
        <v>3</v>
      </c>
      <c r="BQ123" s="15">
        <f t="shared" si="1603"/>
        <v>70</v>
      </c>
      <c r="BR123" s="15">
        <f t="shared" ref="BR123:BR126" si="2692">BJ123+BK123+BL123*1.5+BM123*2.3+BN123*2+BO123*0.4+BP123*0.2</f>
        <v>68.5</v>
      </c>
      <c r="BS123" s="32">
        <f>BS121+"00:15"</f>
        <v>1.9166666666666732</v>
      </c>
      <c r="BT123" s="2">
        <v>1</v>
      </c>
      <c r="BU123" s="2">
        <v>0</v>
      </c>
      <c r="BV123" s="2">
        <v>0</v>
      </c>
      <c r="BW123" s="2">
        <v>0</v>
      </c>
      <c r="BX123" s="2">
        <v>0</v>
      </c>
      <c r="BY123" s="2">
        <v>0</v>
      </c>
      <c r="BZ123" s="2">
        <v>0</v>
      </c>
      <c r="CA123" s="15">
        <f t="shared" si="1605"/>
        <v>1</v>
      </c>
      <c r="CB123" s="15">
        <f t="shared" ref="CB123:CB126" si="2693">BT123+BU123+BV123*1.5+BW123*2.3+BX123*2+BY123*0.4+BZ123*0.2</f>
        <v>1</v>
      </c>
      <c r="CC123" s="32">
        <f>CC121+"00:15"</f>
        <v>1.9166666666666732</v>
      </c>
      <c r="CD123" s="2">
        <v>0</v>
      </c>
      <c r="CE123" s="2">
        <v>0</v>
      </c>
      <c r="CF123" s="2">
        <v>0</v>
      </c>
      <c r="CG123" s="2">
        <v>0</v>
      </c>
      <c r="CH123" s="2">
        <v>0</v>
      </c>
      <c r="CI123" s="2">
        <v>0</v>
      </c>
      <c r="CJ123" s="2">
        <v>0</v>
      </c>
      <c r="CK123" s="15">
        <f t="shared" si="1607"/>
        <v>0</v>
      </c>
      <c r="CL123" s="15">
        <f t="shared" ref="CL123:CL126" si="2694">CD123+CE123+CF123*1.5+CG123*2.3+CH123*2+CI123*0.4+CJ123*0.2</f>
        <v>0</v>
      </c>
      <c r="CM123" s="32">
        <f>CM121+"00:15"</f>
        <v>1.9166666666666732</v>
      </c>
      <c r="CN123" s="2">
        <f t="shared" si="1480"/>
        <v>4</v>
      </c>
      <c r="CO123" s="2">
        <f t="shared" si="1480"/>
        <v>0</v>
      </c>
      <c r="CP123" s="2">
        <f t="shared" si="1480"/>
        <v>0</v>
      </c>
      <c r="CQ123" s="2">
        <f t="shared" si="1480"/>
        <v>0</v>
      </c>
      <c r="CR123" s="2">
        <f t="shared" si="2335"/>
        <v>0</v>
      </c>
      <c r="CS123" s="2">
        <f t="shared" si="2335"/>
        <v>0</v>
      </c>
      <c r="CT123" s="2">
        <f t="shared" si="2335"/>
        <v>2</v>
      </c>
      <c r="CU123" s="15">
        <f t="shared" si="2335"/>
        <v>6</v>
      </c>
      <c r="CV123" s="15">
        <f t="shared" ref="CV123:CV126" si="2695">CN123+CO123+CP123*1.5+CQ123*2.3+CR123*2+CS123*0.4+CT123*0.2</f>
        <v>4.4000000000000004</v>
      </c>
      <c r="CW123" s="32">
        <f>CW121+"00:15"</f>
        <v>1.9166666666666732</v>
      </c>
      <c r="CX123" s="2">
        <f t="shared" si="1481"/>
        <v>4</v>
      </c>
      <c r="CY123" s="2">
        <f t="shared" si="1481"/>
        <v>0</v>
      </c>
      <c r="CZ123" s="2">
        <f t="shared" si="1481"/>
        <v>0</v>
      </c>
      <c r="DA123" s="2">
        <f t="shared" si="1481"/>
        <v>0</v>
      </c>
      <c r="DB123" s="2">
        <f t="shared" si="2336"/>
        <v>0</v>
      </c>
      <c r="DC123" s="2">
        <f t="shared" si="2336"/>
        <v>0</v>
      </c>
      <c r="DD123" s="2">
        <f t="shared" si="2336"/>
        <v>0</v>
      </c>
      <c r="DE123" s="15">
        <f t="shared" si="2336"/>
        <v>4</v>
      </c>
      <c r="DF123" s="15">
        <f t="shared" ref="DF123:DF126" si="2696">CX123+CY123+CZ123*1.5+DA123*2.3+DB123*2+DC123*0.4+DD123*0.2</f>
        <v>4</v>
      </c>
      <c r="DG123" s="32">
        <f>DG121+"00:15"</f>
        <v>1.9166666666666732</v>
      </c>
      <c r="DH123" s="2">
        <f t="shared" si="1482"/>
        <v>56</v>
      </c>
      <c r="DI123" s="2">
        <f t="shared" si="1482"/>
        <v>1</v>
      </c>
      <c r="DJ123" s="2">
        <f t="shared" si="1482"/>
        <v>5</v>
      </c>
      <c r="DK123" s="2">
        <f t="shared" si="1482"/>
        <v>0</v>
      </c>
      <c r="DL123" s="2">
        <f t="shared" si="2337"/>
        <v>2</v>
      </c>
      <c r="DM123" s="2">
        <f t="shared" si="2337"/>
        <v>6</v>
      </c>
      <c r="DN123" s="2">
        <f t="shared" si="2337"/>
        <v>3</v>
      </c>
      <c r="DO123" s="15">
        <f t="shared" si="2337"/>
        <v>73</v>
      </c>
      <c r="DP123" s="15">
        <f t="shared" ref="DP123:DP126" si="2697">DH123+DI123+DJ123*1.5+DK123*2.3+DL123*2+DM123*0.4+DN123*0.2</f>
        <v>71.5</v>
      </c>
      <c r="DQ123" s="32">
        <f>DQ121+"00:15"</f>
        <v>1.9166666666666732</v>
      </c>
      <c r="DR123" s="2">
        <f t="shared" si="1483"/>
        <v>65</v>
      </c>
      <c r="DS123" s="2">
        <f t="shared" si="1483"/>
        <v>3</v>
      </c>
      <c r="DT123" s="2">
        <f t="shared" si="1483"/>
        <v>0</v>
      </c>
      <c r="DU123" s="2">
        <f t="shared" si="1483"/>
        <v>0</v>
      </c>
      <c r="DV123" s="2">
        <f t="shared" si="2338"/>
        <v>1</v>
      </c>
      <c r="DW123" s="2">
        <f t="shared" si="2338"/>
        <v>3</v>
      </c>
      <c r="DX123" s="2">
        <f t="shared" si="2338"/>
        <v>4</v>
      </c>
      <c r="DY123" s="15">
        <f t="shared" si="2338"/>
        <v>76</v>
      </c>
      <c r="DZ123" s="15">
        <f t="shared" ref="DZ123:DZ126" si="2698">DR123+DS123+DT123*1.5+DU123*2.3+DV123*2+DW123*0.4+DX123*0.2</f>
        <v>72</v>
      </c>
      <c r="EA123" s="32">
        <f>EA121+"00:15"</f>
        <v>1.9166666666666732</v>
      </c>
      <c r="EB123" s="2">
        <f t="shared" si="1484"/>
        <v>63</v>
      </c>
      <c r="EC123" s="2">
        <f t="shared" si="1484"/>
        <v>3</v>
      </c>
      <c r="ED123" s="2">
        <f t="shared" si="1484"/>
        <v>0</v>
      </c>
      <c r="EE123" s="2">
        <f t="shared" si="1484"/>
        <v>0</v>
      </c>
      <c r="EF123" s="2">
        <f t="shared" si="2339"/>
        <v>1</v>
      </c>
      <c r="EG123" s="2">
        <f t="shared" si="2339"/>
        <v>3</v>
      </c>
      <c r="EH123" s="2">
        <f t="shared" si="2339"/>
        <v>2</v>
      </c>
      <c r="EI123" s="15">
        <f t="shared" si="2339"/>
        <v>72</v>
      </c>
      <c r="EJ123" s="15">
        <f t="shared" ref="EJ123:EJ126" si="2699">EB123+EC123+ED123*1.5+EE123*2.3+EF123*2+EG123*0.4+EH123*0.2</f>
        <v>69.600000000000009</v>
      </c>
      <c r="EK123" s="32">
        <f>EK121+"00:15"</f>
        <v>1.9166666666666732</v>
      </c>
      <c r="EL123" s="2">
        <f t="shared" si="1485"/>
        <v>54</v>
      </c>
      <c r="EM123" s="2">
        <f t="shared" si="1485"/>
        <v>1</v>
      </c>
      <c r="EN123" s="2">
        <f t="shared" si="1485"/>
        <v>5</v>
      </c>
      <c r="EO123" s="2">
        <f t="shared" si="1485"/>
        <v>0</v>
      </c>
      <c r="EP123" s="2">
        <f t="shared" si="2340"/>
        <v>2</v>
      </c>
      <c r="EQ123" s="2">
        <f t="shared" si="2340"/>
        <v>6</v>
      </c>
      <c r="ER123" s="2">
        <f t="shared" si="2340"/>
        <v>3</v>
      </c>
      <c r="ES123" s="15">
        <f t="shared" si="2340"/>
        <v>71</v>
      </c>
      <c r="ET123" s="15">
        <f t="shared" ref="ET123:ET126" si="2700">EL123+EM123+EN123*1.5+EO123*2.3+EP123*2+EQ123*0.4+ER123*0.2</f>
        <v>69.5</v>
      </c>
    </row>
    <row r="124" spans="1:150" x14ac:dyDescent="0.25">
      <c r="A124" s="32">
        <f>A123+"00:15"</f>
        <v>0.92708333333333215</v>
      </c>
      <c r="B124" s="2">
        <v>0</v>
      </c>
      <c r="C124" s="2">
        <v>0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15">
        <f t="shared" si="1591"/>
        <v>0</v>
      </c>
      <c r="J124" s="15">
        <f t="shared" si="2686"/>
        <v>0</v>
      </c>
      <c r="K124" s="32">
        <f>K123+"00:15"</f>
        <v>0.92708333333333215</v>
      </c>
      <c r="L124" s="2">
        <v>4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15">
        <f t="shared" si="1593"/>
        <v>4</v>
      </c>
      <c r="T124" s="15">
        <f t="shared" si="2687"/>
        <v>4</v>
      </c>
      <c r="U124" s="32">
        <f>U123+"00:15"</f>
        <v>1.9270833333333399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15">
        <f t="shared" si="1595"/>
        <v>0</v>
      </c>
      <c r="AD124" s="15">
        <f t="shared" si="2688"/>
        <v>0</v>
      </c>
      <c r="AE124" s="32">
        <f>AE123+"00:15"</f>
        <v>1.9270833333333399</v>
      </c>
      <c r="AF124" s="2">
        <v>7</v>
      </c>
      <c r="AG124" s="2">
        <v>0</v>
      </c>
      <c r="AH124" s="2">
        <v>0</v>
      </c>
      <c r="AI124" s="2">
        <v>0</v>
      </c>
      <c r="AJ124" s="2">
        <v>0</v>
      </c>
      <c r="AK124" s="2">
        <v>1</v>
      </c>
      <c r="AL124" s="2">
        <v>0</v>
      </c>
      <c r="AM124" s="15">
        <f t="shared" si="1597"/>
        <v>8</v>
      </c>
      <c r="AN124" s="15">
        <f t="shared" si="2689"/>
        <v>7.4</v>
      </c>
      <c r="AO124" s="32">
        <f>AO123+"00:15"</f>
        <v>1.9270833333333399</v>
      </c>
      <c r="AP124" s="2">
        <v>53</v>
      </c>
      <c r="AQ124" s="2">
        <v>2</v>
      </c>
      <c r="AR124" s="2">
        <v>2</v>
      </c>
      <c r="AS124" s="2">
        <v>0</v>
      </c>
      <c r="AT124" s="2">
        <v>1</v>
      </c>
      <c r="AU124" s="2">
        <v>6</v>
      </c>
      <c r="AV124" s="2">
        <v>1</v>
      </c>
      <c r="AW124" s="15">
        <f t="shared" si="1599"/>
        <v>65</v>
      </c>
      <c r="AX124" s="15">
        <f t="shared" si="2690"/>
        <v>62.6</v>
      </c>
      <c r="AY124" s="32">
        <f>AY123+"00:15"</f>
        <v>1.9270833333333399</v>
      </c>
      <c r="AZ124" s="2">
        <v>0</v>
      </c>
      <c r="BA124" s="2">
        <v>0</v>
      </c>
      <c r="BB124" s="2">
        <v>0</v>
      </c>
      <c r="BC124" s="2">
        <v>0</v>
      </c>
      <c r="BD124" s="2">
        <v>0</v>
      </c>
      <c r="BE124" s="2">
        <v>0</v>
      </c>
      <c r="BF124" s="2">
        <v>0</v>
      </c>
      <c r="BG124" s="15">
        <f t="shared" si="1601"/>
        <v>0</v>
      </c>
      <c r="BH124" s="15">
        <f t="shared" si="2691"/>
        <v>0</v>
      </c>
      <c r="BI124" s="32">
        <f>BI123+"00:15"</f>
        <v>1.9270833333333399</v>
      </c>
      <c r="BJ124" s="2">
        <v>42</v>
      </c>
      <c r="BK124" s="2">
        <v>0</v>
      </c>
      <c r="BL124" s="2">
        <v>2</v>
      </c>
      <c r="BM124" s="2">
        <v>1</v>
      </c>
      <c r="BN124" s="2">
        <v>1</v>
      </c>
      <c r="BO124" s="2">
        <v>7</v>
      </c>
      <c r="BP124" s="2">
        <v>0</v>
      </c>
      <c r="BQ124" s="15">
        <f t="shared" si="1603"/>
        <v>53</v>
      </c>
      <c r="BR124" s="15">
        <f t="shared" si="2692"/>
        <v>52.099999999999994</v>
      </c>
      <c r="BS124" s="32">
        <f>BS123+"00:15"</f>
        <v>1.9270833333333399</v>
      </c>
      <c r="BT124" s="2">
        <v>2</v>
      </c>
      <c r="BU124" s="2">
        <v>0</v>
      </c>
      <c r="BV124" s="2">
        <v>0</v>
      </c>
      <c r="BW124" s="2">
        <v>0</v>
      </c>
      <c r="BX124" s="2">
        <v>0</v>
      </c>
      <c r="BY124" s="2">
        <v>0</v>
      </c>
      <c r="BZ124" s="2">
        <v>0</v>
      </c>
      <c r="CA124" s="15">
        <f t="shared" si="1605"/>
        <v>2</v>
      </c>
      <c r="CB124" s="15">
        <f t="shared" si="2693"/>
        <v>2</v>
      </c>
      <c r="CC124" s="32">
        <f>CC123+"00:15"</f>
        <v>1.9270833333333399</v>
      </c>
      <c r="CD124" s="2">
        <v>0</v>
      </c>
      <c r="CE124" s="2">
        <v>0</v>
      </c>
      <c r="CF124" s="2">
        <v>0</v>
      </c>
      <c r="CG124" s="2">
        <v>0</v>
      </c>
      <c r="CH124" s="2">
        <v>0</v>
      </c>
      <c r="CI124" s="2">
        <v>0</v>
      </c>
      <c r="CJ124" s="2">
        <v>0</v>
      </c>
      <c r="CK124" s="15">
        <f t="shared" si="1607"/>
        <v>0</v>
      </c>
      <c r="CL124" s="15">
        <f t="shared" si="2694"/>
        <v>0</v>
      </c>
      <c r="CM124" s="32">
        <f>CM123+"00:15"</f>
        <v>1.9270833333333399</v>
      </c>
      <c r="CN124" s="2">
        <f t="shared" si="1480"/>
        <v>9</v>
      </c>
      <c r="CO124" s="2">
        <f t="shared" si="1480"/>
        <v>0</v>
      </c>
      <c r="CP124" s="2">
        <f t="shared" si="1480"/>
        <v>0</v>
      </c>
      <c r="CQ124" s="2">
        <f t="shared" si="1480"/>
        <v>0</v>
      </c>
      <c r="CR124" s="2">
        <f t="shared" si="2335"/>
        <v>0</v>
      </c>
      <c r="CS124" s="2">
        <f t="shared" si="2335"/>
        <v>1</v>
      </c>
      <c r="CT124" s="2">
        <f t="shared" si="2335"/>
        <v>0</v>
      </c>
      <c r="CU124" s="15">
        <f t="shared" si="2335"/>
        <v>10</v>
      </c>
      <c r="CV124" s="15">
        <f t="shared" si="2695"/>
        <v>9.4</v>
      </c>
      <c r="CW124" s="32">
        <f>CW123+"00:15"</f>
        <v>1.9270833333333399</v>
      </c>
      <c r="CX124" s="2">
        <f t="shared" si="1481"/>
        <v>4</v>
      </c>
      <c r="CY124" s="2">
        <f t="shared" si="1481"/>
        <v>0</v>
      </c>
      <c r="CZ124" s="2">
        <f t="shared" si="1481"/>
        <v>0</v>
      </c>
      <c r="DA124" s="2">
        <f t="shared" si="1481"/>
        <v>0</v>
      </c>
      <c r="DB124" s="2">
        <f t="shared" si="2336"/>
        <v>0</v>
      </c>
      <c r="DC124" s="2">
        <f t="shared" si="2336"/>
        <v>0</v>
      </c>
      <c r="DD124" s="2">
        <f t="shared" si="2336"/>
        <v>0</v>
      </c>
      <c r="DE124" s="15">
        <f t="shared" si="2336"/>
        <v>4</v>
      </c>
      <c r="DF124" s="15">
        <f t="shared" si="2696"/>
        <v>4</v>
      </c>
      <c r="DG124" s="32">
        <f>DG123+"00:15"</f>
        <v>1.9270833333333399</v>
      </c>
      <c r="DH124" s="2">
        <f t="shared" si="1482"/>
        <v>46</v>
      </c>
      <c r="DI124" s="2">
        <f t="shared" si="1482"/>
        <v>0</v>
      </c>
      <c r="DJ124" s="2">
        <f t="shared" si="1482"/>
        <v>2</v>
      </c>
      <c r="DK124" s="2">
        <f t="shared" si="1482"/>
        <v>1</v>
      </c>
      <c r="DL124" s="2">
        <f t="shared" si="2337"/>
        <v>1</v>
      </c>
      <c r="DM124" s="2">
        <f t="shared" si="2337"/>
        <v>7</v>
      </c>
      <c r="DN124" s="2">
        <f t="shared" si="2337"/>
        <v>0</v>
      </c>
      <c r="DO124" s="15">
        <f t="shared" si="2337"/>
        <v>57</v>
      </c>
      <c r="DP124" s="15">
        <f t="shared" si="2697"/>
        <v>56.099999999999994</v>
      </c>
      <c r="DQ124" s="32">
        <f>DQ123+"00:15"</f>
        <v>1.9270833333333399</v>
      </c>
      <c r="DR124" s="2">
        <f t="shared" si="1483"/>
        <v>60</v>
      </c>
      <c r="DS124" s="2">
        <f t="shared" si="1483"/>
        <v>2</v>
      </c>
      <c r="DT124" s="2">
        <f t="shared" si="1483"/>
        <v>2</v>
      </c>
      <c r="DU124" s="2">
        <f t="shared" si="1483"/>
        <v>0</v>
      </c>
      <c r="DV124" s="2">
        <f t="shared" si="2338"/>
        <v>1</v>
      </c>
      <c r="DW124" s="2">
        <f t="shared" si="2338"/>
        <v>7</v>
      </c>
      <c r="DX124" s="2">
        <f t="shared" si="2338"/>
        <v>1</v>
      </c>
      <c r="DY124" s="15">
        <f t="shared" si="2338"/>
        <v>73</v>
      </c>
      <c r="DZ124" s="15">
        <f t="shared" si="2698"/>
        <v>70</v>
      </c>
      <c r="EA124" s="32">
        <f>EA123+"00:15"</f>
        <v>1.9270833333333399</v>
      </c>
      <c r="EB124" s="2">
        <f t="shared" si="1484"/>
        <v>53</v>
      </c>
      <c r="EC124" s="2">
        <f t="shared" si="1484"/>
        <v>2</v>
      </c>
      <c r="ED124" s="2">
        <f t="shared" si="1484"/>
        <v>2</v>
      </c>
      <c r="EE124" s="2">
        <f t="shared" si="1484"/>
        <v>0</v>
      </c>
      <c r="EF124" s="2">
        <f t="shared" si="2339"/>
        <v>1</v>
      </c>
      <c r="EG124" s="2">
        <f t="shared" si="2339"/>
        <v>6</v>
      </c>
      <c r="EH124" s="2">
        <f t="shared" si="2339"/>
        <v>1</v>
      </c>
      <c r="EI124" s="15">
        <f t="shared" si="2339"/>
        <v>65</v>
      </c>
      <c r="EJ124" s="15">
        <f t="shared" si="2699"/>
        <v>62.6</v>
      </c>
      <c r="EK124" s="32">
        <f>EK123+"00:15"</f>
        <v>1.9270833333333399</v>
      </c>
      <c r="EL124" s="2">
        <f t="shared" si="1485"/>
        <v>44</v>
      </c>
      <c r="EM124" s="2">
        <f t="shared" si="1485"/>
        <v>0</v>
      </c>
      <c r="EN124" s="2">
        <f t="shared" si="1485"/>
        <v>2</v>
      </c>
      <c r="EO124" s="2">
        <f t="shared" si="1485"/>
        <v>1</v>
      </c>
      <c r="EP124" s="2">
        <f t="shared" si="2340"/>
        <v>1</v>
      </c>
      <c r="EQ124" s="2">
        <f t="shared" si="2340"/>
        <v>7</v>
      </c>
      <c r="ER124" s="2">
        <f t="shared" si="2340"/>
        <v>0</v>
      </c>
      <c r="ES124" s="15">
        <f t="shared" si="2340"/>
        <v>55</v>
      </c>
      <c r="ET124" s="15">
        <f t="shared" si="2700"/>
        <v>54.099999999999994</v>
      </c>
    </row>
    <row r="125" spans="1:150" x14ac:dyDescent="0.25">
      <c r="A125" s="32">
        <f t="shared" ref="A125:A126" si="2701">A124+"00:15"</f>
        <v>0.93749999999999878</v>
      </c>
      <c r="B125" s="2">
        <v>3</v>
      </c>
      <c r="C125" s="2">
        <v>0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15">
        <f t="shared" si="1591"/>
        <v>3</v>
      </c>
      <c r="J125" s="15">
        <f t="shared" si="2686"/>
        <v>3</v>
      </c>
      <c r="K125" s="32">
        <f t="shared" ref="K125:K126" si="2702">K124+"00:15"</f>
        <v>0.93749999999999878</v>
      </c>
      <c r="L125" s="2">
        <v>2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1</v>
      </c>
      <c r="S125" s="15">
        <f t="shared" si="1593"/>
        <v>3</v>
      </c>
      <c r="T125" s="15">
        <f t="shared" si="2687"/>
        <v>2.2000000000000002</v>
      </c>
      <c r="U125" s="32">
        <f t="shared" ref="U125:U126" si="2703">U124+"00:15"</f>
        <v>1.9375000000000067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15">
        <f t="shared" si="1595"/>
        <v>0</v>
      </c>
      <c r="AD125" s="15">
        <f t="shared" si="2688"/>
        <v>0</v>
      </c>
      <c r="AE125" s="32">
        <f t="shared" ref="AE125:AE126" si="2704">AE124+"00:15"</f>
        <v>1.9375000000000067</v>
      </c>
      <c r="AF125" s="2">
        <v>3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15">
        <f t="shared" si="1597"/>
        <v>3</v>
      </c>
      <c r="AN125" s="15">
        <f t="shared" si="2689"/>
        <v>3</v>
      </c>
      <c r="AO125" s="32">
        <f t="shared" ref="AO125:AO126" si="2705">AO124+"00:15"</f>
        <v>1.9375000000000067</v>
      </c>
      <c r="AP125" s="2">
        <v>49</v>
      </c>
      <c r="AQ125" s="2">
        <v>2</v>
      </c>
      <c r="AR125" s="2">
        <v>0</v>
      </c>
      <c r="AS125" s="2">
        <v>0</v>
      </c>
      <c r="AT125" s="2">
        <v>2</v>
      </c>
      <c r="AU125" s="2">
        <v>4</v>
      </c>
      <c r="AV125" s="2">
        <v>1</v>
      </c>
      <c r="AW125" s="15">
        <f t="shared" si="1599"/>
        <v>58</v>
      </c>
      <c r="AX125" s="15">
        <f t="shared" si="2690"/>
        <v>56.800000000000004</v>
      </c>
      <c r="AY125" s="32">
        <f t="shared" ref="AY125:AY126" si="2706">AY124+"00:15"</f>
        <v>1.9375000000000067</v>
      </c>
      <c r="AZ125" s="2">
        <v>0</v>
      </c>
      <c r="BA125" s="2">
        <v>0</v>
      </c>
      <c r="BB125" s="2">
        <v>0</v>
      </c>
      <c r="BC125" s="2">
        <v>0</v>
      </c>
      <c r="BD125" s="2">
        <v>0</v>
      </c>
      <c r="BE125" s="2">
        <v>0</v>
      </c>
      <c r="BF125" s="2">
        <v>0</v>
      </c>
      <c r="BG125" s="15">
        <f t="shared" si="1601"/>
        <v>0</v>
      </c>
      <c r="BH125" s="15">
        <f t="shared" si="2691"/>
        <v>0</v>
      </c>
      <c r="BI125" s="32">
        <f t="shared" ref="BI125:BI126" si="2707">BI124+"00:15"</f>
        <v>1.9375000000000067</v>
      </c>
      <c r="BJ125" s="2">
        <v>45</v>
      </c>
      <c r="BK125" s="2">
        <v>2</v>
      </c>
      <c r="BL125" s="2">
        <v>2</v>
      </c>
      <c r="BM125" s="2">
        <v>0</v>
      </c>
      <c r="BN125" s="2">
        <v>2</v>
      </c>
      <c r="BO125" s="2">
        <v>5</v>
      </c>
      <c r="BP125" s="2">
        <v>0</v>
      </c>
      <c r="BQ125" s="15">
        <f t="shared" si="1603"/>
        <v>56</v>
      </c>
      <c r="BR125" s="15">
        <f t="shared" si="2692"/>
        <v>56</v>
      </c>
      <c r="BS125" s="32">
        <f t="shared" ref="BS125:BS126" si="2708">BS124+"00:15"</f>
        <v>1.9375000000000067</v>
      </c>
      <c r="BT125" s="2">
        <v>1</v>
      </c>
      <c r="BU125" s="2">
        <v>0</v>
      </c>
      <c r="BV125" s="2">
        <v>0</v>
      </c>
      <c r="BW125" s="2">
        <v>0</v>
      </c>
      <c r="BX125" s="2">
        <v>0</v>
      </c>
      <c r="BY125" s="2">
        <v>0</v>
      </c>
      <c r="BZ125" s="2">
        <v>0</v>
      </c>
      <c r="CA125" s="15">
        <f t="shared" si="1605"/>
        <v>1</v>
      </c>
      <c r="CB125" s="15">
        <f t="shared" si="2693"/>
        <v>1</v>
      </c>
      <c r="CC125" s="32">
        <f t="shared" ref="CC125:CC126" si="2709">CC124+"00:15"</f>
        <v>1.9375000000000067</v>
      </c>
      <c r="CD125" s="2">
        <v>0</v>
      </c>
      <c r="CE125" s="2">
        <v>0</v>
      </c>
      <c r="CF125" s="2">
        <v>0</v>
      </c>
      <c r="CG125" s="2">
        <v>0</v>
      </c>
      <c r="CH125" s="2">
        <v>0</v>
      </c>
      <c r="CI125" s="2">
        <v>0</v>
      </c>
      <c r="CJ125" s="2">
        <v>0</v>
      </c>
      <c r="CK125" s="15">
        <f t="shared" si="1607"/>
        <v>0</v>
      </c>
      <c r="CL125" s="15">
        <f t="shared" si="2694"/>
        <v>0</v>
      </c>
      <c r="CM125" s="32">
        <f t="shared" ref="CM125:CM126" si="2710">CM124+"00:15"</f>
        <v>1.9375000000000067</v>
      </c>
      <c r="CN125" s="2">
        <f t="shared" si="1480"/>
        <v>4</v>
      </c>
      <c r="CO125" s="2">
        <f t="shared" si="1480"/>
        <v>0</v>
      </c>
      <c r="CP125" s="2">
        <f t="shared" si="1480"/>
        <v>0</v>
      </c>
      <c r="CQ125" s="2">
        <f t="shared" si="1480"/>
        <v>0</v>
      </c>
      <c r="CR125" s="2">
        <f t="shared" si="2335"/>
        <v>0</v>
      </c>
      <c r="CS125" s="2">
        <f t="shared" si="2335"/>
        <v>0</v>
      </c>
      <c r="CT125" s="2">
        <f t="shared" si="2335"/>
        <v>0</v>
      </c>
      <c r="CU125" s="15">
        <f t="shared" si="2335"/>
        <v>4</v>
      </c>
      <c r="CV125" s="15">
        <f t="shared" si="2695"/>
        <v>4</v>
      </c>
      <c r="CW125" s="32">
        <f t="shared" ref="CW125:CW126" si="2711">CW124+"00:15"</f>
        <v>1.9375000000000067</v>
      </c>
      <c r="CX125" s="2">
        <f t="shared" si="1481"/>
        <v>5</v>
      </c>
      <c r="CY125" s="2">
        <f t="shared" si="1481"/>
        <v>0</v>
      </c>
      <c r="CZ125" s="2">
        <f t="shared" si="1481"/>
        <v>0</v>
      </c>
      <c r="DA125" s="2">
        <f t="shared" si="1481"/>
        <v>0</v>
      </c>
      <c r="DB125" s="2">
        <f t="shared" si="2336"/>
        <v>0</v>
      </c>
      <c r="DC125" s="2">
        <f t="shared" si="2336"/>
        <v>0</v>
      </c>
      <c r="DD125" s="2">
        <f t="shared" si="2336"/>
        <v>1</v>
      </c>
      <c r="DE125" s="15">
        <f t="shared" si="2336"/>
        <v>6</v>
      </c>
      <c r="DF125" s="15">
        <f t="shared" si="2696"/>
        <v>5.2</v>
      </c>
      <c r="DG125" s="32">
        <f t="shared" ref="DG125:DG126" si="2712">DG124+"00:15"</f>
        <v>1.9375000000000067</v>
      </c>
      <c r="DH125" s="2">
        <f t="shared" si="1482"/>
        <v>47</v>
      </c>
      <c r="DI125" s="2">
        <f t="shared" si="1482"/>
        <v>2</v>
      </c>
      <c r="DJ125" s="2">
        <f t="shared" si="1482"/>
        <v>2</v>
      </c>
      <c r="DK125" s="2">
        <f t="shared" si="1482"/>
        <v>0</v>
      </c>
      <c r="DL125" s="2">
        <f t="shared" si="2337"/>
        <v>2</v>
      </c>
      <c r="DM125" s="2">
        <f t="shared" si="2337"/>
        <v>5</v>
      </c>
      <c r="DN125" s="2">
        <f t="shared" si="2337"/>
        <v>1</v>
      </c>
      <c r="DO125" s="15">
        <f t="shared" si="2337"/>
        <v>59</v>
      </c>
      <c r="DP125" s="15">
        <f t="shared" si="2697"/>
        <v>58.2</v>
      </c>
      <c r="DQ125" s="32">
        <f t="shared" ref="DQ125:DQ126" si="2713">DQ124+"00:15"</f>
        <v>1.9375000000000067</v>
      </c>
      <c r="DR125" s="2">
        <f t="shared" si="1483"/>
        <v>52</v>
      </c>
      <c r="DS125" s="2">
        <f t="shared" si="1483"/>
        <v>2</v>
      </c>
      <c r="DT125" s="2">
        <f t="shared" si="1483"/>
        <v>0</v>
      </c>
      <c r="DU125" s="2">
        <f t="shared" si="1483"/>
        <v>0</v>
      </c>
      <c r="DV125" s="2">
        <f t="shared" si="2338"/>
        <v>2</v>
      </c>
      <c r="DW125" s="2">
        <f t="shared" si="2338"/>
        <v>4</v>
      </c>
      <c r="DX125" s="2">
        <f t="shared" si="2338"/>
        <v>1</v>
      </c>
      <c r="DY125" s="15">
        <f t="shared" si="2338"/>
        <v>61</v>
      </c>
      <c r="DZ125" s="15">
        <f t="shared" si="2698"/>
        <v>59.800000000000004</v>
      </c>
      <c r="EA125" s="32">
        <f t="shared" ref="EA125:EA126" si="2714">EA124+"00:15"</f>
        <v>1.9375000000000067</v>
      </c>
      <c r="EB125" s="2">
        <f t="shared" si="1484"/>
        <v>52</v>
      </c>
      <c r="EC125" s="2">
        <f t="shared" si="1484"/>
        <v>2</v>
      </c>
      <c r="ED125" s="2">
        <f t="shared" si="1484"/>
        <v>0</v>
      </c>
      <c r="EE125" s="2">
        <f t="shared" si="1484"/>
        <v>0</v>
      </c>
      <c r="EF125" s="2">
        <f t="shared" si="2339"/>
        <v>2</v>
      </c>
      <c r="EG125" s="2">
        <f t="shared" si="2339"/>
        <v>4</v>
      </c>
      <c r="EH125" s="2">
        <f t="shared" si="2339"/>
        <v>1</v>
      </c>
      <c r="EI125" s="15">
        <f t="shared" si="2339"/>
        <v>61</v>
      </c>
      <c r="EJ125" s="15">
        <f t="shared" si="2699"/>
        <v>59.800000000000004</v>
      </c>
      <c r="EK125" s="32">
        <f t="shared" ref="EK125:EK126" si="2715">EK124+"00:15"</f>
        <v>1.9375000000000067</v>
      </c>
      <c r="EL125" s="2">
        <f t="shared" si="1485"/>
        <v>46</v>
      </c>
      <c r="EM125" s="2">
        <f t="shared" si="1485"/>
        <v>2</v>
      </c>
      <c r="EN125" s="2">
        <f t="shared" si="1485"/>
        <v>2</v>
      </c>
      <c r="EO125" s="2">
        <f t="shared" si="1485"/>
        <v>0</v>
      </c>
      <c r="EP125" s="2">
        <f t="shared" si="2340"/>
        <v>2</v>
      </c>
      <c r="EQ125" s="2">
        <f t="shared" si="2340"/>
        <v>5</v>
      </c>
      <c r="ER125" s="2">
        <f t="shared" si="2340"/>
        <v>0</v>
      </c>
      <c r="ES125" s="15">
        <f t="shared" si="2340"/>
        <v>57</v>
      </c>
      <c r="ET125" s="15">
        <f t="shared" si="2700"/>
        <v>57</v>
      </c>
    </row>
    <row r="126" spans="1:150" ht="13.8" thickBot="1" x14ac:dyDescent="0.3">
      <c r="A126" s="32">
        <f t="shared" si="2701"/>
        <v>0.94791666666666541</v>
      </c>
      <c r="B126" s="2">
        <v>1</v>
      </c>
      <c r="C126" s="2">
        <v>0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15">
        <f t="shared" si="1591"/>
        <v>1</v>
      </c>
      <c r="J126" s="15">
        <f t="shared" si="2686"/>
        <v>1</v>
      </c>
      <c r="K126" s="32">
        <f t="shared" si="2702"/>
        <v>0.94791666666666541</v>
      </c>
      <c r="L126" s="2">
        <v>2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15">
        <f t="shared" si="1593"/>
        <v>2</v>
      </c>
      <c r="T126" s="15">
        <f t="shared" si="2687"/>
        <v>2</v>
      </c>
      <c r="U126" s="32">
        <f t="shared" si="2703"/>
        <v>1.9479166666666734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15">
        <f t="shared" si="1595"/>
        <v>0</v>
      </c>
      <c r="AD126" s="15">
        <f t="shared" si="2688"/>
        <v>0</v>
      </c>
      <c r="AE126" s="32">
        <f t="shared" si="2704"/>
        <v>1.9479166666666734</v>
      </c>
      <c r="AF126" s="2">
        <v>4</v>
      </c>
      <c r="AG126" s="2">
        <v>1</v>
      </c>
      <c r="AH126" s="2">
        <v>0</v>
      </c>
      <c r="AI126" s="2">
        <v>0</v>
      </c>
      <c r="AJ126" s="2">
        <v>0</v>
      </c>
      <c r="AK126" s="2">
        <v>1</v>
      </c>
      <c r="AL126" s="2">
        <v>0</v>
      </c>
      <c r="AM126" s="15">
        <f t="shared" si="1597"/>
        <v>6</v>
      </c>
      <c r="AN126" s="15">
        <f t="shared" si="2689"/>
        <v>5.4</v>
      </c>
      <c r="AO126" s="32">
        <f t="shared" si="2705"/>
        <v>1.9479166666666734</v>
      </c>
      <c r="AP126" s="2">
        <v>49</v>
      </c>
      <c r="AQ126" s="2">
        <v>1</v>
      </c>
      <c r="AR126" s="2">
        <v>1</v>
      </c>
      <c r="AS126" s="2">
        <v>1</v>
      </c>
      <c r="AT126" s="2">
        <v>1</v>
      </c>
      <c r="AU126" s="2">
        <v>2</v>
      </c>
      <c r="AV126" s="2">
        <v>0</v>
      </c>
      <c r="AW126" s="15">
        <f t="shared" si="1599"/>
        <v>55</v>
      </c>
      <c r="AX126" s="15">
        <f t="shared" si="2690"/>
        <v>56.599999999999994</v>
      </c>
      <c r="AY126" s="32">
        <f t="shared" si="2706"/>
        <v>1.9479166666666734</v>
      </c>
      <c r="AZ126" s="2">
        <v>0</v>
      </c>
      <c r="BA126" s="2">
        <v>0</v>
      </c>
      <c r="BB126" s="2">
        <v>0</v>
      </c>
      <c r="BC126" s="2">
        <v>0</v>
      </c>
      <c r="BD126" s="2">
        <v>0</v>
      </c>
      <c r="BE126" s="2">
        <v>0</v>
      </c>
      <c r="BF126" s="2">
        <v>0</v>
      </c>
      <c r="BG126" s="15">
        <f t="shared" si="1601"/>
        <v>0</v>
      </c>
      <c r="BH126" s="15">
        <f t="shared" si="2691"/>
        <v>0</v>
      </c>
      <c r="BI126" s="32">
        <f t="shared" si="2707"/>
        <v>1.9479166666666734</v>
      </c>
      <c r="BJ126" s="2">
        <v>45</v>
      </c>
      <c r="BK126" s="2">
        <v>4</v>
      </c>
      <c r="BL126" s="2">
        <v>1</v>
      </c>
      <c r="BM126" s="2">
        <v>1</v>
      </c>
      <c r="BN126" s="2">
        <v>1</v>
      </c>
      <c r="BO126" s="2">
        <v>8</v>
      </c>
      <c r="BP126" s="2">
        <v>0</v>
      </c>
      <c r="BQ126" s="15">
        <f t="shared" si="1603"/>
        <v>60</v>
      </c>
      <c r="BR126" s="15">
        <f t="shared" si="2692"/>
        <v>58</v>
      </c>
      <c r="BS126" s="32">
        <f t="shared" si="2708"/>
        <v>1.9479166666666734</v>
      </c>
      <c r="BT126" s="2">
        <v>0</v>
      </c>
      <c r="BU126" s="2">
        <v>0</v>
      </c>
      <c r="BV126" s="2">
        <v>0</v>
      </c>
      <c r="BW126" s="2">
        <v>0</v>
      </c>
      <c r="BX126" s="2">
        <v>0</v>
      </c>
      <c r="BY126" s="2">
        <v>0</v>
      </c>
      <c r="BZ126" s="2">
        <v>0</v>
      </c>
      <c r="CA126" s="15">
        <f t="shared" si="1605"/>
        <v>0</v>
      </c>
      <c r="CB126" s="15">
        <f t="shared" si="2693"/>
        <v>0</v>
      </c>
      <c r="CC126" s="32">
        <f t="shared" si="2709"/>
        <v>1.9479166666666734</v>
      </c>
      <c r="CD126" s="2">
        <v>0</v>
      </c>
      <c r="CE126" s="2">
        <v>0</v>
      </c>
      <c r="CF126" s="2">
        <v>0</v>
      </c>
      <c r="CG126" s="2">
        <v>0</v>
      </c>
      <c r="CH126" s="2">
        <v>0</v>
      </c>
      <c r="CI126" s="2">
        <v>0</v>
      </c>
      <c r="CJ126" s="2">
        <v>0</v>
      </c>
      <c r="CK126" s="15">
        <f t="shared" si="1607"/>
        <v>0</v>
      </c>
      <c r="CL126" s="15">
        <f t="shared" si="2694"/>
        <v>0</v>
      </c>
      <c r="CM126" s="32">
        <f t="shared" si="2710"/>
        <v>1.9479166666666734</v>
      </c>
      <c r="CN126" s="2">
        <f t="shared" si="1480"/>
        <v>4</v>
      </c>
      <c r="CO126" s="2">
        <f t="shared" si="1480"/>
        <v>1</v>
      </c>
      <c r="CP126" s="2">
        <f t="shared" si="1480"/>
        <v>0</v>
      </c>
      <c r="CQ126" s="2">
        <f t="shared" si="1480"/>
        <v>0</v>
      </c>
      <c r="CR126" s="2">
        <f t="shared" si="2335"/>
        <v>0</v>
      </c>
      <c r="CS126" s="2">
        <f t="shared" si="2335"/>
        <v>1</v>
      </c>
      <c r="CT126" s="2">
        <f t="shared" si="2335"/>
        <v>0</v>
      </c>
      <c r="CU126" s="15">
        <f t="shared" si="2335"/>
        <v>6</v>
      </c>
      <c r="CV126" s="15">
        <f t="shared" si="2695"/>
        <v>5.4</v>
      </c>
      <c r="CW126" s="32">
        <f t="shared" si="2711"/>
        <v>1.9479166666666734</v>
      </c>
      <c r="CX126" s="2">
        <f t="shared" si="1481"/>
        <v>3</v>
      </c>
      <c r="CY126" s="2">
        <f t="shared" si="1481"/>
        <v>0</v>
      </c>
      <c r="CZ126" s="2">
        <f t="shared" si="1481"/>
        <v>0</v>
      </c>
      <c r="DA126" s="2">
        <f t="shared" si="1481"/>
        <v>0</v>
      </c>
      <c r="DB126" s="2">
        <f t="shared" si="2336"/>
        <v>0</v>
      </c>
      <c r="DC126" s="2">
        <f t="shared" si="2336"/>
        <v>0</v>
      </c>
      <c r="DD126" s="2">
        <f t="shared" si="2336"/>
        <v>0</v>
      </c>
      <c r="DE126" s="15">
        <f t="shared" si="2336"/>
        <v>3</v>
      </c>
      <c r="DF126" s="15">
        <f t="shared" si="2696"/>
        <v>3</v>
      </c>
      <c r="DG126" s="32">
        <f t="shared" si="2712"/>
        <v>1.9479166666666734</v>
      </c>
      <c r="DH126" s="2">
        <f t="shared" si="1482"/>
        <v>47</v>
      </c>
      <c r="DI126" s="2">
        <f t="shared" si="1482"/>
        <v>4</v>
      </c>
      <c r="DJ126" s="2">
        <f t="shared" si="1482"/>
        <v>1</v>
      </c>
      <c r="DK126" s="2">
        <f t="shared" si="1482"/>
        <v>1</v>
      </c>
      <c r="DL126" s="2">
        <f t="shared" si="2337"/>
        <v>1</v>
      </c>
      <c r="DM126" s="2">
        <f t="shared" si="2337"/>
        <v>8</v>
      </c>
      <c r="DN126" s="2">
        <f t="shared" si="2337"/>
        <v>0</v>
      </c>
      <c r="DO126" s="15">
        <f t="shared" si="2337"/>
        <v>62</v>
      </c>
      <c r="DP126" s="15">
        <f t="shared" si="2697"/>
        <v>60</v>
      </c>
      <c r="DQ126" s="32">
        <f t="shared" si="2713"/>
        <v>1.9479166666666734</v>
      </c>
      <c r="DR126" s="2">
        <f t="shared" si="1483"/>
        <v>53</v>
      </c>
      <c r="DS126" s="2">
        <f t="shared" si="1483"/>
        <v>2</v>
      </c>
      <c r="DT126" s="2">
        <f t="shared" si="1483"/>
        <v>1</v>
      </c>
      <c r="DU126" s="2">
        <f t="shared" si="1483"/>
        <v>1</v>
      </c>
      <c r="DV126" s="2">
        <f t="shared" si="2338"/>
        <v>1</v>
      </c>
      <c r="DW126" s="2">
        <f t="shared" si="2338"/>
        <v>3</v>
      </c>
      <c r="DX126" s="2">
        <f t="shared" si="2338"/>
        <v>0</v>
      </c>
      <c r="DY126" s="15">
        <f t="shared" si="2338"/>
        <v>61</v>
      </c>
      <c r="DZ126" s="15">
        <f t="shared" si="2698"/>
        <v>62</v>
      </c>
      <c r="EA126" s="32">
        <f t="shared" si="2714"/>
        <v>1.9479166666666734</v>
      </c>
      <c r="EB126" s="2">
        <f t="shared" si="1484"/>
        <v>50</v>
      </c>
      <c r="EC126" s="2">
        <f t="shared" si="1484"/>
        <v>1</v>
      </c>
      <c r="ED126" s="2">
        <f t="shared" si="1484"/>
        <v>1</v>
      </c>
      <c r="EE126" s="2">
        <f t="shared" si="1484"/>
        <v>1</v>
      </c>
      <c r="EF126" s="2">
        <f t="shared" si="2339"/>
        <v>1</v>
      </c>
      <c r="EG126" s="2">
        <f t="shared" si="2339"/>
        <v>2</v>
      </c>
      <c r="EH126" s="2">
        <f t="shared" si="2339"/>
        <v>0</v>
      </c>
      <c r="EI126" s="15">
        <f t="shared" si="2339"/>
        <v>56</v>
      </c>
      <c r="EJ126" s="15">
        <f t="shared" si="2699"/>
        <v>57.599999999999994</v>
      </c>
      <c r="EK126" s="32">
        <f t="shared" si="2715"/>
        <v>1.9479166666666734</v>
      </c>
      <c r="EL126" s="2">
        <f t="shared" si="1485"/>
        <v>45</v>
      </c>
      <c r="EM126" s="2">
        <f t="shared" si="1485"/>
        <v>4</v>
      </c>
      <c r="EN126" s="2">
        <f t="shared" si="1485"/>
        <v>1</v>
      </c>
      <c r="EO126" s="2">
        <f t="shared" si="1485"/>
        <v>1</v>
      </c>
      <c r="EP126" s="2">
        <f t="shared" si="2340"/>
        <v>1</v>
      </c>
      <c r="EQ126" s="2">
        <f t="shared" si="2340"/>
        <v>8</v>
      </c>
      <c r="ER126" s="2">
        <f t="shared" si="2340"/>
        <v>0</v>
      </c>
      <c r="ES126" s="15">
        <f t="shared" si="2340"/>
        <v>60</v>
      </c>
      <c r="ET126" s="15">
        <f t="shared" si="2700"/>
        <v>58</v>
      </c>
    </row>
    <row r="127" spans="1:150" ht="14.4" thickTop="1" thickBot="1" x14ac:dyDescent="0.3">
      <c r="A127" s="33" t="s">
        <v>5</v>
      </c>
      <c r="B127" s="3">
        <f>SUM(B123:B126)</f>
        <v>5</v>
      </c>
      <c r="C127" s="3">
        <f t="shared" ref="C127" si="2716">SUM(C123:C126)</f>
        <v>0</v>
      </c>
      <c r="D127" s="3">
        <f t="shared" ref="D127" si="2717">SUM(D123:D126)</f>
        <v>0</v>
      </c>
      <c r="E127" s="3">
        <f t="shared" ref="E127" si="2718">SUM(E123:E126)</f>
        <v>0</v>
      </c>
      <c r="F127" s="3">
        <f t="shared" ref="F127" si="2719">SUM(F123:F126)</f>
        <v>0</v>
      </c>
      <c r="G127" s="3">
        <f t="shared" ref="G127" si="2720">SUM(G123:G126)</f>
        <v>0</v>
      </c>
      <c r="H127" s="3">
        <f t="shared" ref="H127" si="2721">SUM(H123:H126)</f>
        <v>0</v>
      </c>
      <c r="I127" s="16">
        <f>SUM(B127:H127)</f>
        <v>5</v>
      </c>
      <c r="J127" s="34">
        <f>B127+C127+D127*1.5+E127*2.3+F127*2+G127*0.4+H127*0.2</f>
        <v>5</v>
      </c>
      <c r="K127" s="33" t="s">
        <v>5</v>
      </c>
      <c r="L127" s="3">
        <f>SUM(L123:L126)</f>
        <v>11</v>
      </c>
      <c r="M127" s="3">
        <f t="shared" ref="M127" si="2722">SUM(M123:M126)</f>
        <v>0</v>
      </c>
      <c r="N127" s="3">
        <f t="shared" ref="N127" si="2723">SUM(N123:N126)</f>
        <v>0</v>
      </c>
      <c r="O127" s="3">
        <f t="shared" ref="O127" si="2724">SUM(O123:O126)</f>
        <v>0</v>
      </c>
      <c r="P127" s="3">
        <f t="shared" ref="P127" si="2725">SUM(P123:P126)</f>
        <v>0</v>
      </c>
      <c r="Q127" s="3">
        <f t="shared" ref="Q127" si="2726">SUM(Q123:Q126)</f>
        <v>0</v>
      </c>
      <c r="R127" s="3">
        <f t="shared" ref="R127" si="2727">SUM(R123:R126)</f>
        <v>1</v>
      </c>
      <c r="S127" s="16">
        <f>SUM(L127:R127)</f>
        <v>12</v>
      </c>
      <c r="T127" s="34">
        <f>L127+M127+N127*1.5+O127*2.3+P127*2+Q127*0.4+R127*0.2</f>
        <v>11.2</v>
      </c>
      <c r="U127" s="33" t="s">
        <v>5</v>
      </c>
      <c r="V127" s="3">
        <f>SUM(V123:V126)</f>
        <v>0</v>
      </c>
      <c r="W127" s="3">
        <f t="shared" ref="W127" si="2728">SUM(W123:W126)</f>
        <v>0</v>
      </c>
      <c r="X127" s="3">
        <f t="shared" ref="X127" si="2729">SUM(X123:X126)</f>
        <v>0</v>
      </c>
      <c r="Y127" s="3">
        <f t="shared" ref="Y127" si="2730">SUM(Y123:Y126)</f>
        <v>0</v>
      </c>
      <c r="Z127" s="3">
        <f t="shared" ref="Z127" si="2731">SUM(Z123:Z126)</f>
        <v>0</v>
      </c>
      <c r="AA127" s="3">
        <f t="shared" ref="AA127" si="2732">SUM(AA123:AA126)</f>
        <v>0</v>
      </c>
      <c r="AB127" s="3">
        <f t="shared" ref="AB127" si="2733">SUM(AB123:AB126)</f>
        <v>0</v>
      </c>
      <c r="AC127" s="16">
        <f>SUM(V127:AB127)</f>
        <v>0</v>
      </c>
      <c r="AD127" s="34">
        <f>V127+W127+X127*1.5+Y127*2.3+Z127*2+AA127*0.4+AB127*0.2</f>
        <v>0</v>
      </c>
      <c r="AE127" s="33" t="s">
        <v>5</v>
      </c>
      <c r="AF127" s="3">
        <f>SUM(AF123:AF126)</f>
        <v>17</v>
      </c>
      <c r="AG127" s="3">
        <f t="shared" ref="AG127" si="2734">SUM(AG123:AG126)</f>
        <v>1</v>
      </c>
      <c r="AH127" s="3">
        <f t="shared" ref="AH127" si="2735">SUM(AH123:AH126)</f>
        <v>0</v>
      </c>
      <c r="AI127" s="3">
        <f t="shared" ref="AI127" si="2736">SUM(AI123:AI126)</f>
        <v>0</v>
      </c>
      <c r="AJ127" s="3">
        <f t="shared" ref="AJ127" si="2737">SUM(AJ123:AJ126)</f>
        <v>0</v>
      </c>
      <c r="AK127" s="3">
        <f t="shared" ref="AK127" si="2738">SUM(AK123:AK126)</f>
        <v>2</v>
      </c>
      <c r="AL127" s="3">
        <f t="shared" ref="AL127" si="2739">SUM(AL123:AL126)</f>
        <v>2</v>
      </c>
      <c r="AM127" s="16">
        <f>SUM(AF127:AL127)</f>
        <v>22</v>
      </c>
      <c r="AN127" s="34">
        <f>AF127+AG127+AH127*1.5+AI127*2.3+AJ127*2+AK127*0.4+AL127*0.2</f>
        <v>19.2</v>
      </c>
      <c r="AO127" s="33" t="s">
        <v>5</v>
      </c>
      <c r="AP127" s="3">
        <f>SUM(AP123:AP126)</f>
        <v>213</v>
      </c>
      <c r="AQ127" s="3">
        <f t="shared" ref="AQ127" si="2740">SUM(AQ123:AQ126)</f>
        <v>8</v>
      </c>
      <c r="AR127" s="3">
        <f t="shared" ref="AR127" si="2741">SUM(AR123:AR126)</f>
        <v>3</v>
      </c>
      <c r="AS127" s="3">
        <f t="shared" ref="AS127" si="2742">SUM(AS123:AS126)</f>
        <v>1</v>
      </c>
      <c r="AT127" s="3">
        <f t="shared" ref="AT127" si="2743">SUM(AT123:AT126)</f>
        <v>5</v>
      </c>
      <c r="AU127" s="3">
        <f t="shared" ref="AU127" si="2744">SUM(AU123:AU126)</f>
        <v>15</v>
      </c>
      <c r="AV127" s="3">
        <f t="shared" ref="AV127" si="2745">SUM(AV123:AV126)</f>
        <v>4</v>
      </c>
      <c r="AW127" s="16">
        <f>SUM(AP127:AV127)</f>
        <v>249</v>
      </c>
      <c r="AX127" s="34">
        <f>AP127+AQ127+AR127*1.5+AS127*2.3+AT127*2+AU127*0.4+AV127*0.2</f>
        <v>244.60000000000002</v>
      </c>
      <c r="AY127" s="33" t="s">
        <v>5</v>
      </c>
      <c r="AZ127" s="3">
        <f>SUM(AZ123:AZ126)</f>
        <v>0</v>
      </c>
      <c r="BA127" s="3">
        <f t="shared" ref="BA127" si="2746">SUM(BA123:BA126)</f>
        <v>0</v>
      </c>
      <c r="BB127" s="3">
        <f t="shared" ref="BB127" si="2747">SUM(BB123:BB126)</f>
        <v>0</v>
      </c>
      <c r="BC127" s="3">
        <f t="shared" ref="BC127" si="2748">SUM(BC123:BC126)</f>
        <v>0</v>
      </c>
      <c r="BD127" s="3">
        <f t="shared" ref="BD127" si="2749">SUM(BD123:BD126)</f>
        <v>0</v>
      </c>
      <c r="BE127" s="3">
        <f t="shared" ref="BE127" si="2750">SUM(BE123:BE126)</f>
        <v>0</v>
      </c>
      <c r="BF127" s="3">
        <f t="shared" ref="BF127" si="2751">SUM(BF123:BF126)</f>
        <v>0</v>
      </c>
      <c r="BG127" s="16">
        <f>SUM(AZ127:BF127)</f>
        <v>0</v>
      </c>
      <c r="BH127" s="34">
        <f>AZ127+BA127+BB127*1.5+BC127*2.3+BD127*2+BE127*0.4+BF127*0.2</f>
        <v>0</v>
      </c>
      <c r="BI127" s="33" t="s">
        <v>5</v>
      </c>
      <c r="BJ127" s="3">
        <f>SUM(BJ123:BJ126)</f>
        <v>185</v>
      </c>
      <c r="BK127" s="3">
        <f t="shared" ref="BK127" si="2752">SUM(BK123:BK126)</f>
        <v>7</v>
      </c>
      <c r="BL127" s="3">
        <f t="shared" ref="BL127" si="2753">SUM(BL123:BL126)</f>
        <v>10</v>
      </c>
      <c r="BM127" s="3">
        <f t="shared" ref="BM127" si="2754">SUM(BM123:BM126)</f>
        <v>2</v>
      </c>
      <c r="BN127" s="3">
        <f t="shared" ref="BN127" si="2755">SUM(BN123:BN126)</f>
        <v>6</v>
      </c>
      <c r="BO127" s="3">
        <f t="shared" ref="BO127" si="2756">SUM(BO123:BO126)</f>
        <v>26</v>
      </c>
      <c r="BP127" s="3">
        <f t="shared" ref="BP127" si="2757">SUM(BP123:BP126)</f>
        <v>3</v>
      </c>
      <c r="BQ127" s="16">
        <f>SUM(BJ127:BP127)</f>
        <v>239</v>
      </c>
      <c r="BR127" s="34">
        <f>BJ127+BK127+BL127*1.5+BM127*2.3+BN127*2+BO127*0.4+BP127*0.2</f>
        <v>234.6</v>
      </c>
      <c r="BS127" s="33" t="s">
        <v>5</v>
      </c>
      <c r="BT127" s="3">
        <f>SUM(BT123:BT126)</f>
        <v>4</v>
      </c>
      <c r="BU127" s="3">
        <f t="shared" ref="BU127" si="2758">SUM(BU123:BU126)</f>
        <v>0</v>
      </c>
      <c r="BV127" s="3">
        <f t="shared" ref="BV127" si="2759">SUM(BV123:BV126)</f>
        <v>0</v>
      </c>
      <c r="BW127" s="3">
        <f t="shared" ref="BW127" si="2760">SUM(BW123:BW126)</f>
        <v>0</v>
      </c>
      <c r="BX127" s="3">
        <f t="shared" ref="BX127" si="2761">SUM(BX123:BX126)</f>
        <v>0</v>
      </c>
      <c r="BY127" s="3">
        <f t="shared" ref="BY127" si="2762">SUM(BY123:BY126)</f>
        <v>0</v>
      </c>
      <c r="BZ127" s="3">
        <f t="shared" ref="BZ127" si="2763">SUM(BZ123:BZ126)</f>
        <v>0</v>
      </c>
      <c r="CA127" s="16">
        <f>SUM(BT127:BZ127)</f>
        <v>4</v>
      </c>
      <c r="CB127" s="34">
        <f>BT127+BU127+BV127*1.5+BW127*2.3+BX127*2+BY127*0.4+BZ127*0.2</f>
        <v>4</v>
      </c>
      <c r="CC127" s="33" t="s">
        <v>5</v>
      </c>
      <c r="CD127" s="3">
        <f>SUM(CD123:CD126)</f>
        <v>0</v>
      </c>
      <c r="CE127" s="3">
        <f t="shared" ref="CE127" si="2764">SUM(CE123:CE126)</f>
        <v>0</v>
      </c>
      <c r="CF127" s="3">
        <f t="shared" ref="CF127" si="2765">SUM(CF123:CF126)</f>
        <v>0</v>
      </c>
      <c r="CG127" s="3">
        <f t="shared" ref="CG127" si="2766">SUM(CG123:CG126)</f>
        <v>0</v>
      </c>
      <c r="CH127" s="3">
        <f t="shared" ref="CH127" si="2767">SUM(CH123:CH126)</f>
        <v>0</v>
      </c>
      <c r="CI127" s="3">
        <f t="shared" ref="CI127" si="2768">SUM(CI123:CI126)</f>
        <v>0</v>
      </c>
      <c r="CJ127" s="3">
        <f t="shared" ref="CJ127" si="2769">SUM(CJ123:CJ126)</f>
        <v>0</v>
      </c>
      <c r="CK127" s="16">
        <f>SUM(CD127:CJ127)</f>
        <v>0</v>
      </c>
      <c r="CL127" s="34">
        <f>CD127+CE127+CF127*1.5+CG127*2.3+CH127*2+CI127*0.4+CJ127*0.2</f>
        <v>0</v>
      </c>
      <c r="CM127" s="33" t="s">
        <v>5</v>
      </c>
      <c r="CN127" s="3">
        <f>SUM(CN123:CN126)</f>
        <v>21</v>
      </c>
      <c r="CO127" s="3">
        <f t="shared" ref="CO127" si="2770">SUM(CO123:CO126)</f>
        <v>1</v>
      </c>
      <c r="CP127" s="3">
        <f t="shared" ref="CP127" si="2771">SUM(CP123:CP126)</f>
        <v>0</v>
      </c>
      <c r="CQ127" s="3">
        <f t="shared" ref="CQ127" si="2772">SUM(CQ123:CQ126)</f>
        <v>0</v>
      </c>
      <c r="CR127" s="3">
        <f t="shared" ref="CR127" si="2773">SUM(CR123:CR126)</f>
        <v>0</v>
      </c>
      <c r="CS127" s="3">
        <f t="shared" ref="CS127" si="2774">SUM(CS123:CS126)</f>
        <v>2</v>
      </c>
      <c r="CT127" s="3">
        <f t="shared" ref="CT127" si="2775">SUM(CT123:CT126)</f>
        <v>2</v>
      </c>
      <c r="CU127" s="16">
        <f>SUM(CN127:CT127)</f>
        <v>26</v>
      </c>
      <c r="CV127" s="34">
        <f>CN127+CO127+CP127*1.5+CQ127*2.3+CR127*2+CS127*0.4+CT127*0.2</f>
        <v>23.2</v>
      </c>
      <c r="CW127" s="33" t="s">
        <v>5</v>
      </c>
      <c r="CX127" s="3">
        <f>SUM(CX123:CX126)</f>
        <v>16</v>
      </c>
      <c r="CY127" s="3">
        <f t="shared" ref="CY127" si="2776">SUM(CY123:CY126)</f>
        <v>0</v>
      </c>
      <c r="CZ127" s="3">
        <f t="shared" ref="CZ127" si="2777">SUM(CZ123:CZ126)</f>
        <v>0</v>
      </c>
      <c r="DA127" s="3">
        <f t="shared" ref="DA127" si="2778">SUM(DA123:DA126)</f>
        <v>0</v>
      </c>
      <c r="DB127" s="3">
        <f t="shared" ref="DB127" si="2779">SUM(DB123:DB126)</f>
        <v>0</v>
      </c>
      <c r="DC127" s="3">
        <f t="shared" ref="DC127" si="2780">SUM(DC123:DC126)</f>
        <v>0</v>
      </c>
      <c r="DD127" s="3">
        <f t="shared" ref="DD127" si="2781">SUM(DD123:DD126)</f>
        <v>1</v>
      </c>
      <c r="DE127" s="16">
        <f>SUM(CX127:DD127)</f>
        <v>17</v>
      </c>
      <c r="DF127" s="34">
        <f>CX127+CY127+CZ127*1.5+DA127*2.3+DB127*2+DC127*0.4+DD127*0.2</f>
        <v>16.2</v>
      </c>
      <c r="DG127" s="33" t="s">
        <v>5</v>
      </c>
      <c r="DH127" s="3">
        <f>SUM(DH123:DH126)</f>
        <v>196</v>
      </c>
      <c r="DI127" s="3">
        <f t="shared" ref="DI127" si="2782">SUM(DI123:DI126)</f>
        <v>7</v>
      </c>
      <c r="DJ127" s="3">
        <f t="shared" ref="DJ127" si="2783">SUM(DJ123:DJ126)</f>
        <v>10</v>
      </c>
      <c r="DK127" s="3">
        <f t="shared" ref="DK127" si="2784">SUM(DK123:DK126)</f>
        <v>2</v>
      </c>
      <c r="DL127" s="3">
        <f t="shared" ref="DL127" si="2785">SUM(DL123:DL126)</f>
        <v>6</v>
      </c>
      <c r="DM127" s="3">
        <f t="shared" ref="DM127" si="2786">SUM(DM123:DM126)</f>
        <v>26</v>
      </c>
      <c r="DN127" s="3">
        <f t="shared" ref="DN127" si="2787">SUM(DN123:DN126)</f>
        <v>4</v>
      </c>
      <c r="DO127" s="16">
        <f>SUM(DH127:DN127)</f>
        <v>251</v>
      </c>
      <c r="DP127" s="34">
        <f>DH127+DI127+DJ127*1.5+DK127*2.3+DL127*2+DM127*0.4+DN127*0.2</f>
        <v>245.8</v>
      </c>
      <c r="DQ127" s="33" t="s">
        <v>5</v>
      </c>
      <c r="DR127" s="3">
        <f>SUM(DR123:DR126)</f>
        <v>230</v>
      </c>
      <c r="DS127" s="3">
        <f t="shared" ref="DS127" si="2788">SUM(DS123:DS126)</f>
        <v>9</v>
      </c>
      <c r="DT127" s="3">
        <f t="shared" ref="DT127" si="2789">SUM(DT123:DT126)</f>
        <v>3</v>
      </c>
      <c r="DU127" s="3">
        <f t="shared" ref="DU127" si="2790">SUM(DU123:DU126)</f>
        <v>1</v>
      </c>
      <c r="DV127" s="3">
        <f t="shared" ref="DV127" si="2791">SUM(DV123:DV126)</f>
        <v>5</v>
      </c>
      <c r="DW127" s="3">
        <f t="shared" ref="DW127" si="2792">SUM(DW123:DW126)</f>
        <v>17</v>
      </c>
      <c r="DX127" s="3">
        <f t="shared" ref="DX127" si="2793">SUM(DX123:DX126)</f>
        <v>6</v>
      </c>
      <c r="DY127" s="16">
        <f>SUM(DR127:DX127)</f>
        <v>271</v>
      </c>
      <c r="DZ127" s="34">
        <f>DR127+DS127+DT127*1.5+DU127*2.3+DV127*2+DW127*0.4+DX127*0.2</f>
        <v>263.8</v>
      </c>
      <c r="EA127" s="33" t="s">
        <v>5</v>
      </c>
      <c r="EB127" s="3">
        <f>SUM(EB123:EB126)</f>
        <v>218</v>
      </c>
      <c r="EC127" s="3">
        <f t="shared" ref="EC127" si="2794">SUM(EC123:EC126)</f>
        <v>8</v>
      </c>
      <c r="ED127" s="3">
        <f t="shared" ref="ED127" si="2795">SUM(ED123:ED126)</f>
        <v>3</v>
      </c>
      <c r="EE127" s="3">
        <f t="shared" ref="EE127" si="2796">SUM(EE123:EE126)</f>
        <v>1</v>
      </c>
      <c r="EF127" s="3">
        <f t="shared" ref="EF127" si="2797">SUM(EF123:EF126)</f>
        <v>5</v>
      </c>
      <c r="EG127" s="3">
        <f t="shared" ref="EG127" si="2798">SUM(EG123:EG126)</f>
        <v>15</v>
      </c>
      <c r="EH127" s="3">
        <f t="shared" ref="EH127" si="2799">SUM(EH123:EH126)</f>
        <v>4</v>
      </c>
      <c r="EI127" s="16">
        <f>SUM(EB127:EH127)</f>
        <v>254</v>
      </c>
      <c r="EJ127" s="34">
        <f>EB127+EC127+ED127*1.5+EE127*2.3+EF127*2+EG127*0.4+EH127*0.2</f>
        <v>249.60000000000002</v>
      </c>
      <c r="EK127" s="33" t="s">
        <v>5</v>
      </c>
      <c r="EL127" s="3">
        <f>SUM(EL123:EL126)</f>
        <v>189</v>
      </c>
      <c r="EM127" s="3">
        <f t="shared" ref="EM127" si="2800">SUM(EM123:EM126)</f>
        <v>7</v>
      </c>
      <c r="EN127" s="3">
        <f t="shared" ref="EN127" si="2801">SUM(EN123:EN126)</f>
        <v>10</v>
      </c>
      <c r="EO127" s="3">
        <f t="shared" ref="EO127" si="2802">SUM(EO123:EO126)</f>
        <v>2</v>
      </c>
      <c r="EP127" s="3">
        <f t="shared" ref="EP127" si="2803">SUM(EP123:EP126)</f>
        <v>6</v>
      </c>
      <c r="EQ127" s="3">
        <f t="shared" ref="EQ127" si="2804">SUM(EQ123:EQ126)</f>
        <v>26</v>
      </c>
      <c r="ER127" s="3">
        <f t="shared" ref="ER127" si="2805">SUM(ER123:ER126)</f>
        <v>3</v>
      </c>
      <c r="ES127" s="16">
        <f>SUM(EL127:ER127)</f>
        <v>243</v>
      </c>
      <c r="ET127" s="34">
        <f>EL127+EM127+EN127*1.5+EO127*2.3+EP127*2+EQ127*0.4+ER127*0.2</f>
        <v>238.6</v>
      </c>
    </row>
    <row r="128" spans="1:150" ht="13.8" thickTop="1" x14ac:dyDescent="0.25">
      <c r="A128" s="32">
        <f>A126+"00:15"</f>
        <v>0.95833333333333204</v>
      </c>
      <c r="B128" s="2">
        <v>2</v>
      </c>
      <c r="C128" s="2">
        <v>0</v>
      </c>
      <c r="D128" s="2">
        <v>0</v>
      </c>
      <c r="E128" s="2">
        <v>0</v>
      </c>
      <c r="F128" s="2">
        <v>0</v>
      </c>
      <c r="G128" s="2">
        <v>0</v>
      </c>
      <c r="H128" s="2">
        <v>0</v>
      </c>
      <c r="I128" s="15">
        <f t="shared" si="1591"/>
        <v>2</v>
      </c>
      <c r="J128" s="15">
        <f t="shared" ref="J128:J130" si="2806">B128+C128+D128*1.5+E128*2.3+F128*2+G128*0.4+H128*0.2</f>
        <v>2</v>
      </c>
      <c r="K128" s="32">
        <f>K126+"00:15"</f>
        <v>0.95833333333333204</v>
      </c>
      <c r="L128" s="2">
        <v>1</v>
      </c>
      <c r="M128" s="2">
        <v>0</v>
      </c>
      <c r="N128" s="2">
        <v>0</v>
      </c>
      <c r="O128" s="2">
        <v>0</v>
      </c>
      <c r="P128" s="2">
        <v>0</v>
      </c>
      <c r="Q128" s="2">
        <v>0</v>
      </c>
      <c r="R128" s="2">
        <v>1</v>
      </c>
      <c r="S128" s="15">
        <f t="shared" si="1593"/>
        <v>2</v>
      </c>
      <c r="T128" s="15">
        <f t="shared" ref="T128:T130" si="2807">L128+M128+N128*1.5+O128*2.3+P128*2+Q128*0.4+R128*0.2</f>
        <v>1.2</v>
      </c>
      <c r="U128" s="32">
        <f>U126+"00:15"</f>
        <v>1.9583333333333401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15">
        <f t="shared" si="1595"/>
        <v>0</v>
      </c>
      <c r="AD128" s="15">
        <f t="shared" ref="AD128:AD130" si="2808">V128+W128+X128*1.5+Y128*2.3+Z128*2+AA128*0.4+AB128*0.2</f>
        <v>0</v>
      </c>
      <c r="AE128" s="32">
        <f>AE126+"00:15"</f>
        <v>1.9583333333333401</v>
      </c>
      <c r="AF128" s="2">
        <v>2</v>
      </c>
      <c r="AG128" s="2">
        <v>2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15">
        <f t="shared" si="1597"/>
        <v>4</v>
      </c>
      <c r="AN128" s="15">
        <f t="shared" ref="AN128:AN130" si="2809">AF128+AG128+AH128*1.5+AI128*2.3+AJ128*2+AK128*0.4+AL128*0.2</f>
        <v>4</v>
      </c>
      <c r="AO128" s="32">
        <f>AO126+"00:15"</f>
        <v>1.9583333333333401</v>
      </c>
      <c r="AP128" s="2">
        <v>51</v>
      </c>
      <c r="AQ128" s="2">
        <v>5</v>
      </c>
      <c r="AR128" s="2">
        <v>1</v>
      </c>
      <c r="AS128" s="2">
        <v>0</v>
      </c>
      <c r="AT128" s="2">
        <v>1</v>
      </c>
      <c r="AU128" s="2">
        <v>5</v>
      </c>
      <c r="AV128" s="2">
        <v>0</v>
      </c>
      <c r="AW128" s="15">
        <f t="shared" si="1599"/>
        <v>63</v>
      </c>
      <c r="AX128" s="15">
        <f t="shared" ref="AX128:AX130" si="2810">AP128+AQ128+AR128*1.5+AS128*2.3+AT128*2+AU128*0.4+AV128*0.2</f>
        <v>61.5</v>
      </c>
      <c r="AY128" s="32">
        <f>AY126+"00:15"</f>
        <v>1.9583333333333401</v>
      </c>
      <c r="AZ128" s="2">
        <v>0</v>
      </c>
      <c r="BA128" s="2">
        <v>0</v>
      </c>
      <c r="BB128" s="2">
        <v>0</v>
      </c>
      <c r="BC128" s="2">
        <v>0</v>
      </c>
      <c r="BD128" s="2">
        <v>0</v>
      </c>
      <c r="BE128" s="2">
        <v>0</v>
      </c>
      <c r="BF128" s="2">
        <v>0</v>
      </c>
      <c r="BG128" s="15">
        <f t="shared" si="1601"/>
        <v>0</v>
      </c>
      <c r="BH128" s="15">
        <f t="shared" ref="BH128:BH130" si="2811">AZ128+BA128+BB128*1.5+BC128*2.3+BD128*2+BE128*0.4+BF128*0.2</f>
        <v>0</v>
      </c>
      <c r="BI128" s="32">
        <f>BI126+"00:15"</f>
        <v>1.9583333333333401</v>
      </c>
      <c r="BJ128" s="2">
        <v>36</v>
      </c>
      <c r="BK128" s="2">
        <v>2</v>
      </c>
      <c r="BL128" s="2">
        <v>1</v>
      </c>
      <c r="BM128" s="2">
        <v>0</v>
      </c>
      <c r="BN128" s="2">
        <v>1</v>
      </c>
      <c r="BO128" s="2">
        <v>6</v>
      </c>
      <c r="BP128" s="2">
        <v>0</v>
      </c>
      <c r="BQ128" s="15">
        <f t="shared" si="1603"/>
        <v>46</v>
      </c>
      <c r="BR128" s="15">
        <f t="shared" ref="BR128:BR130" si="2812">BJ128+BK128+BL128*1.5+BM128*2.3+BN128*2+BO128*0.4+BP128*0.2</f>
        <v>43.9</v>
      </c>
      <c r="BS128" s="32">
        <f>BS126+"00:15"</f>
        <v>1.9583333333333401</v>
      </c>
      <c r="BT128" s="2">
        <v>0</v>
      </c>
      <c r="BU128" s="2">
        <v>0</v>
      </c>
      <c r="BV128" s="2">
        <v>0</v>
      </c>
      <c r="BW128" s="2">
        <v>0</v>
      </c>
      <c r="BX128" s="2">
        <v>0</v>
      </c>
      <c r="BY128" s="2">
        <v>0</v>
      </c>
      <c r="BZ128" s="2">
        <v>0</v>
      </c>
      <c r="CA128" s="15">
        <f t="shared" si="1605"/>
        <v>0</v>
      </c>
      <c r="CB128" s="15">
        <f t="shared" ref="CB128:CB130" si="2813">BT128+BU128+BV128*1.5+BW128*2.3+BX128*2+BY128*0.4+BZ128*0.2</f>
        <v>0</v>
      </c>
      <c r="CC128" s="32">
        <f>CC126+"00:15"</f>
        <v>1.9583333333333401</v>
      </c>
      <c r="CD128" s="2">
        <v>0</v>
      </c>
      <c r="CE128" s="2">
        <v>0</v>
      </c>
      <c r="CF128" s="2">
        <v>0</v>
      </c>
      <c r="CG128" s="2">
        <v>0</v>
      </c>
      <c r="CH128" s="2">
        <v>0</v>
      </c>
      <c r="CI128" s="2">
        <v>0</v>
      </c>
      <c r="CJ128" s="2">
        <v>0</v>
      </c>
      <c r="CK128" s="15">
        <f t="shared" si="1607"/>
        <v>0</v>
      </c>
      <c r="CL128" s="15">
        <f t="shared" ref="CL128:CL130" si="2814">CD128+CE128+CF128*1.5+CG128*2.3+CH128*2+CI128*0.4+CJ128*0.2</f>
        <v>0</v>
      </c>
      <c r="CM128" s="32">
        <f>CM126+"00:15"</f>
        <v>1.9583333333333401</v>
      </c>
      <c r="CN128" s="2">
        <f t="shared" si="1480"/>
        <v>2</v>
      </c>
      <c r="CO128" s="2">
        <f t="shared" si="1480"/>
        <v>2</v>
      </c>
      <c r="CP128" s="2">
        <f t="shared" si="1480"/>
        <v>0</v>
      </c>
      <c r="CQ128" s="2">
        <f t="shared" si="1480"/>
        <v>0</v>
      </c>
      <c r="CR128" s="2">
        <f t="shared" si="2335"/>
        <v>0</v>
      </c>
      <c r="CS128" s="2">
        <f t="shared" si="2335"/>
        <v>0</v>
      </c>
      <c r="CT128" s="2">
        <f t="shared" si="2335"/>
        <v>0</v>
      </c>
      <c r="CU128" s="15">
        <f t="shared" si="2335"/>
        <v>4</v>
      </c>
      <c r="CV128" s="15">
        <f t="shared" ref="CV128:CV130" si="2815">CN128+CO128+CP128*1.5+CQ128*2.3+CR128*2+CS128*0.4+CT128*0.2</f>
        <v>4</v>
      </c>
      <c r="CW128" s="32">
        <f>CW126+"00:15"</f>
        <v>1.9583333333333401</v>
      </c>
      <c r="CX128" s="2">
        <f t="shared" si="1481"/>
        <v>3</v>
      </c>
      <c r="CY128" s="2">
        <f t="shared" si="1481"/>
        <v>0</v>
      </c>
      <c r="CZ128" s="2">
        <f t="shared" si="1481"/>
        <v>0</v>
      </c>
      <c r="DA128" s="2">
        <f t="shared" si="1481"/>
        <v>0</v>
      </c>
      <c r="DB128" s="2">
        <f t="shared" si="2336"/>
        <v>0</v>
      </c>
      <c r="DC128" s="2">
        <f t="shared" si="2336"/>
        <v>0</v>
      </c>
      <c r="DD128" s="2">
        <f t="shared" si="2336"/>
        <v>1</v>
      </c>
      <c r="DE128" s="15">
        <f t="shared" si="2336"/>
        <v>4</v>
      </c>
      <c r="DF128" s="15">
        <f t="shared" ref="DF128:DF130" si="2816">CX128+CY128+CZ128*1.5+DA128*2.3+DB128*2+DC128*0.4+DD128*0.2</f>
        <v>3.2</v>
      </c>
      <c r="DG128" s="32">
        <f>DG126+"00:15"</f>
        <v>1.9583333333333401</v>
      </c>
      <c r="DH128" s="2">
        <f t="shared" si="1482"/>
        <v>37</v>
      </c>
      <c r="DI128" s="2">
        <f t="shared" si="1482"/>
        <v>2</v>
      </c>
      <c r="DJ128" s="2">
        <f t="shared" si="1482"/>
        <v>1</v>
      </c>
      <c r="DK128" s="2">
        <f t="shared" si="1482"/>
        <v>0</v>
      </c>
      <c r="DL128" s="2">
        <f t="shared" si="2337"/>
        <v>1</v>
      </c>
      <c r="DM128" s="2">
        <f t="shared" si="2337"/>
        <v>6</v>
      </c>
      <c r="DN128" s="2">
        <f t="shared" si="2337"/>
        <v>1</v>
      </c>
      <c r="DO128" s="15">
        <f t="shared" si="2337"/>
        <v>48</v>
      </c>
      <c r="DP128" s="15">
        <f t="shared" ref="DP128:DP130" si="2817">DH128+DI128+DJ128*1.5+DK128*2.3+DL128*2+DM128*0.4+DN128*0.2</f>
        <v>45.1</v>
      </c>
      <c r="DQ128" s="32">
        <f>DQ126+"00:15"</f>
        <v>1.9583333333333401</v>
      </c>
      <c r="DR128" s="2">
        <f t="shared" si="1483"/>
        <v>53</v>
      </c>
      <c r="DS128" s="2">
        <f t="shared" si="1483"/>
        <v>7</v>
      </c>
      <c r="DT128" s="2">
        <f t="shared" si="1483"/>
        <v>1</v>
      </c>
      <c r="DU128" s="2">
        <f t="shared" si="1483"/>
        <v>0</v>
      </c>
      <c r="DV128" s="2">
        <f t="shared" si="2338"/>
        <v>1</v>
      </c>
      <c r="DW128" s="2">
        <f t="shared" si="2338"/>
        <v>5</v>
      </c>
      <c r="DX128" s="2">
        <f t="shared" si="2338"/>
        <v>0</v>
      </c>
      <c r="DY128" s="15">
        <f t="shared" si="2338"/>
        <v>67</v>
      </c>
      <c r="DZ128" s="15">
        <f t="shared" ref="DZ128:DZ130" si="2818">DR128+DS128+DT128*1.5+DU128*2.3+DV128*2+DW128*0.4+DX128*0.2</f>
        <v>65.5</v>
      </c>
      <c r="EA128" s="32">
        <f>EA126+"00:15"</f>
        <v>1.9583333333333401</v>
      </c>
      <c r="EB128" s="2">
        <f t="shared" si="1484"/>
        <v>53</v>
      </c>
      <c r="EC128" s="2">
        <f t="shared" si="1484"/>
        <v>5</v>
      </c>
      <c r="ED128" s="2">
        <f t="shared" si="1484"/>
        <v>1</v>
      </c>
      <c r="EE128" s="2">
        <f t="shared" si="1484"/>
        <v>0</v>
      </c>
      <c r="EF128" s="2">
        <f t="shared" si="2339"/>
        <v>1</v>
      </c>
      <c r="EG128" s="2">
        <f t="shared" si="2339"/>
        <v>5</v>
      </c>
      <c r="EH128" s="2">
        <f t="shared" si="2339"/>
        <v>0</v>
      </c>
      <c r="EI128" s="15">
        <f t="shared" si="2339"/>
        <v>65</v>
      </c>
      <c r="EJ128" s="15">
        <f t="shared" ref="EJ128:EJ130" si="2819">EB128+EC128+ED128*1.5+EE128*2.3+EF128*2+EG128*0.4+EH128*0.2</f>
        <v>63.5</v>
      </c>
      <c r="EK128" s="32">
        <f>EK126+"00:15"</f>
        <v>1.9583333333333401</v>
      </c>
      <c r="EL128" s="2">
        <f t="shared" si="1485"/>
        <v>36</v>
      </c>
      <c r="EM128" s="2">
        <f t="shared" si="1485"/>
        <v>2</v>
      </c>
      <c r="EN128" s="2">
        <f t="shared" si="1485"/>
        <v>1</v>
      </c>
      <c r="EO128" s="2">
        <f t="shared" si="1485"/>
        <v>0</v>
      </c>
      <c r="EP128" s="2">
        <f t="shared" si="2340"/>
        <v>1</v>
      </c>
      <c r="EQ128" s="2">
        <f t="shared" si="2340"/>
        <v>6</v>
      </c>
      <c r="ER128" s="2">
        <f t="shared" si="2340"/>
        <v>0</v>
      </c>
      <c r="ES128" s="15">
        <f t="shared" si="2340"/>
        <v>46</v>
      </c>
      <c r="ET128" s="15">
        <f t="shared" ref="ET128:ET130" si="2820">EL128+EM128+EN128*1.5+EO128*2.3+EP128*2+EQ128*0.4+ER128*0.2</f>
        <v>43.9</v>
      </c>
    </row>
    <row r="129" spans="1:150" x14ac:dyDescent="0.25">
      <c r="A129" s="32">
        <f>A128+"00:15"</f>
        <v>0.96874999999999867</v>
      </c>
      <c r="B129" s="2">
        <v>0</v>
      </c>
      <c r="C129" s="2">
        <v>0</v>
      </c>
      <c r="D129" s="2">
        <v>0</v>
      </c>
      <c r="E129" s="2">
        <v>0</v>
      </c>
      <c r="F129" s="2">
        <v>0</v>
      </c>
      <c r="G129" s="2">
        <v>0</v>
      </c>
      <c r="H129" s="2">
        <v>0</v>
      </c>
      <c r="I129" s="15">
        <f t="shared" si="1591"/>
        <v>0</v>
      </c>
      <c r="J129" s="15">
        <f t="shared" si="2806"/>
        <v>0</v>
      </c>
      <c r="K129" s="32">
        <f>K128+"00:15"</f>
        <v>0.96874999999999867</v>
      </c>
      <c r="L129" s="2">
        <v>0</v>
      </c>
      <c r="M129" s="2">
        <v>1</v>
      </c>
      <c r="N129" s="2">
        <v>0</v>
      </c>
      <c r="O129" s="2">
        <v>0</v>
      </c>
      <c r="P129" s="2">
        <v>0</v>
      </c>
      <c r="Q129" s="2">
        <v>0</v>
      </c>
      <c r="R129" s="2">
        <v>0</v>
      </c>
      <c r="S129" s="15">
        <f t="shared" si="1593"/>
        <v>1</v>
      </c>
      <c r="T129" s="15">
        <f t="shared" si="2807"/>
        <v>1</v>
      </c>
      <c r="U129" s="32">
        <f>U128+"00:15"</f>
        <v>1.9687500000000069</v>
      </c>
      <c r="V129" s="2">
        <v>0</v>
      </c>
      <c r="W129" s="2">
        <v>0</v>
      </c>
      <c r="X129" s="2">
        <v>0</v>
      </c>
      <c r="Y129" s="2">
        <v>0</v>
      </c>
      <c r="Z129" s="2">
        <v>0</v>
      </c>
      <c r="AA129" s="2">
        <v>0</v>
      </c>
      <c r="AB129" s="2">
        <v>0</v>
      </c>
      <c r="AC129" s="15">
        <f t="shared" si="1595"/>
        <v>0</v>
      </c>
      <c r="AD129" s="15">
        <f t="shared" si="2808"/>
        <v>0</v>
      </c>
      <c r="AE129" s="32">
        <f>AE128+"00:15"</f>
        <v>1.9687500000000069</v>
      </c>
      <c r="AF129" s="2">
        <v>7</v>
      </c>
      <c r="AG129" s="2">
        <v>1</v>
      </c>
      <c r="AH129" s="2">
        <v>0</v>
      </c>
      <c r="AI129" s="2">
        <v>0</v>
      </c>
      <c r="AJ129" s="2">
        <v>0</v>
      </c>
      <c r="AK129" s="2">
        <v>0</v>
      </c>
      <c r="AL129" s="2">
        <v>0</v>
      </c>
      <c r="AM129" s="15">
        <f t="shared" si="1597"/>
        <v>8</v>
      </c>
      <c r="AN129" s="15">
        <f t="shared" si="2809"/>
        <v>8</v>
      </c>
      <c r="AO129" s="32">
        <f>AO128+"00:15"</f>
        <v>1.9687500000000069</v>
      </c>
      <c r="AP129" s="2">
        <v>45</v>
      </c>
      <c r="AQ129" s="2">
        <v>1</v>
      </c>
      <c r="AR129" s="2">
        <v>0</v>
      </c>
      <c r="AS129" s="2">
        <v>0</v>
      </c>
      <c r="AT129" s="2">
        <v>2</v>
      </c>
      <c r="AU129" s="2">
        <v>6</v>
      </c>
      <c r="AV129" s="2">
        <v>2</v>
      </c>
      <c r="AW129" s="15">
        <f t="shared" si="1599"/>
        <v>56</v>
      </c>
      <c r="AX129" s="15">
        <f t="shared" si="2810"/>
        <v>52.8</v>
      </c>
      <c r="AY129" s="32">
        <f>AY128+"00:15"</f>
        <v>1.9687500000000069</v>
      </c>
      <c r="AZ129" s="2">
        <v>0</v>
      </c>
      <c r="BA129" s="2">
        <v>0</v>
      </c>
      <c r="BB129" s="2">
        <v>0</v>
      </c>
      <c r="BC129" s="2">
        <v>0</v>
      </c>
      <c r="BD129" s="2">
        <v>0</v>
      </c>
      <c r="BE129" s="2">
        <v>0</v>
      </c>
      <c r="BF129" s="2">
        <v>0</v>
      </c>
      <c r="BG129" s="15">
        <f t="shared" si="1601"/>
        <v>0</v>
      </c>
      <c r="BH129" s="15">
        <f t="shared" si="2811"/>
        <v>0</v>
      </c>
      <c r="BI129" s="32">
        <f>BI128+"00:15"</f>
        <v>1.9687500000000069</v>
      </c>
      <c r="BJ129" s="2">
        <v>46</v>
      </c>
      <c r="BK129" s="2">
        <v>2</v>
      </c>
      <c r="BL129" s="2">
        <v>1</v>
      </c>
      <c r="BM129" s="2">
        <v>1</v>
      </c>
      <c r="BN129" s="2">
        <v>2</v>
      </c>
      <c r="BO129" s="2">
        <v>2</v>
      </c>
      <c r="BP129" s="2">
        <v>0</v>
      </c>
      <c r="BQ129" s="15">
        <f t="shared" si="1603"/>
        <v>54</v>
      </c>
      <c r="BR129" s="15">
        <f t="shared" si="2812"/>
        <v>56.599999999999994</v>
      </c>
      <c r="BS129" s="32">
        <f>BS128+"00:15"</f>
        <v>1.9687500000000069</v>
      </c>
      <c r="BT129" s="2">
        <v>0</v>
      </c>
      <c r="BU129" s="2">
        <v>0</v>
      </c>
      <c r="BV129" s="2">
        <v>0</v>
      </c>
      <c r="BW129" s="2">
        <v>0</v>
      </c>
      <c r="BX129" s="2">
        <v>0</v>
      </c>
      <c r="BY129" s="2">
        <v>0</v>
      </c>
      <c r="BZ129" s="2">
        <v>0</v>
      </c>
      <c r="CA129" s="15">
        <f t="shared" si="1605"/>
        <v>0</v>
      </c>
      <c r="CB129" s="15">
        <f t="shared" si="2813"/>
        <v>0</v>
      </c>
      <c r="CC129" s="32">
        <f>CC128+"00:15"</f>
        <v>1.9687500000000069</v>
      </c>
      <c r="CD129" s="2">
        <v>0</v>
      </c>
      <c r="CE129" s="2">
        <v>0</v>
      </c>
      <c r="CF129" s="2">
        <v>0</v>
      </c>
      <c r="CG129" s="2">
        <v>0</v>
      </c>
      <c r="CH129" s="2">
        <v>0</v>
      </c>
      <c r="CI129" s="2">
        <v>0</v>
      </c>
      <c r="CJ129" s="2">
        <v>0</v>
      </c>
      <c r="CK129" s="15">
        <f t="shared" si="1607"/>
        <v>0</v>
      </c>
      <c r="CL129" s="15">
        <f t="shared" si="2814"/>
        <v>0</v>
      </c>
      <c r="CM129" s="32">
        <f>CM128+"00:15"</f>
        <v>1.9687500000000069</v>
      </c>
      <c r="CN129" s="2">
        <f t="shared" si="1480"/>
        <v>7</v>
      </c>
      <c r="CO129" s="2">
        <f t="shared" si="1480"/>
        <v>1</v>
      </c>
      <c r="CP129" s="2">
        <f t="shared" si="1480"/>
        <v>0</v>
      </c>
      <c r="CQ129" s="2">
        <f t="shared" si="1480"/>
        <v>0</v>
      </c>
      <c r="CR129" s="2">
        <f t="shared" si="2335"/>
        <v>0</v>
      </c>
      <c r="CS129" s="2">
        <f t="shared" si="2335"/>
        <v>0</v>
      </c>
      <c r="CT129" s="2">
        <f t="shared" si="2335"/>
        <v>0</v>
      </c>
      <c r="CU129" s="15">
        <f t="shared" si="2335"/>
        <v>8</v>
      </c>
      <c r="CV129" s="15">
        <f t="shared" si="2815"/>
        <v>8</v>
      </c>
      <c r="CW129" s="32">
        <f>CW128+"00:15"</f>
        <v>1.9687500000000069</v>
      </c>
      <c r="CX129" s="2">
        <f t="shared" si="1481"/>
        <v>0</v>
      </c>
      <c r="CY129" s="2">
        <f t="shared" si="1481"/>
        <v>1</v>
      </c>
      <c r="CZ129" s="2">
        <f t="shared" si="1481"/>
        <v>0</v>
      </c>
      <c r="DA129" s="2">
        <f t="shared" si="1481"/>
        <v>0</v>
      </c>
      <c r="DB129" s="2">
        <f t="shared" si="2336"/>
        <v>0</v>
      </c>
      <c r="DC129" s="2">
        <f t="shared" si="2336"/>
        <v>0</v>
      </c>
      <c r="DD129" s="2">
        <f t="shared" si="2336"/>
        <v>0</v>
      </c>
      <c r="DE129" s="15">
        <f t="shared" si="2336"/>
        <v>1</v>
      </c>
      <c r="DF129" s="15">
        <f t="shared" si="2816"/>
        <v>1</v>
      </c>
      <c r="DG129" s="32">
        <f>DG128+"00:15"</f>
        <v>1.9687500000000069</v>
      </c>
      <c r="DH129" s="2">
        <f t="shared" si="1482"/>
        <v>46</v>
      </c>
      <c r="DI129" s="2">
        <f t="shared" si="1482"/>
        <v>3</v>
      </c>
      <c r="DJ129" s="2">
        <f t="shared" si="1482"/>
        <v>1</v>
      </c>
      <c r="DK129" s="2">
        <f t="shared" si="1482"/>
        <v>1</v>
      </c>
      <c r="DL129" s="2">
        <f t="shared" si="2337"/>
        <v>2</v>
      </c>
      <c r="DM129" s="2">
        <f t="shared" si="2337"/>
        <v>2</v>
      </c>
      <c r="DN129" s="2">
        <f t="shared" si="2337"/>
        <v>0</v>
      </c>
      <c r="DO129" s="15">
        <f t="shared" si="2337"/>
        <v>55</v>
      </c>
      <c r="DP129" s="15">
        <f t="shared" si="2817"/>
        <v>57.599999999999994</v>
      </c>
      <c r="DQ129" s="32">
        <f>DQ128+"00:15"</f>
        <v>1.9687500000000069</v>
      </c>
      <c r="DR129" s="2">
        <f t="shared" si="1483"/>
        <v>52</v>
      </c>
      <c r="DS129" s="2">
        <f t="shared" si="1483"/>
        <v>2</v>
      </c>
      <c r="DT129" s="2">
        <f t="shared" si="1483"/>
        <v>0</v>
      </c>
      <c r="DU129" s="2">
        <f t="shared" si="1483"/>
        <v>0</v>
      </c>
      <c r="DV129" s="2">
        <f t="shared" si="2338"/>
        <v>2</v>
      </c>
      <c r="DW129" s="2">
        <f t="shared" si="2338"/>
        <v>6</v>
      </c>
      <c r="DX129" s="2">
        <f t="shared" si="2338"/>
        <v>2</v>
      </c>
      <c r="DY129" s="15">
        <f t="shared" si="2338"/>
        <v>64</v>
      </c>
      <c r="DZ129" s="15">
        <f t="shared" si="2818"/>
        <v>60.8</v>
      </c>
      <c r="EA129" s="32">
        <f>EA128+"00:15"</f>
        <v>1.9687500000000069</v>
      </c>
      <c r="EB129" s="2">
        <f t="shared" si="1484"/>
        <v>45</v>
      </c>
      <c r="EC129" s="2">
        <f t="shared" si="1484"/>
        <v>1</v>
      </c>
      <c r="ED129" s="2">
        <f t="shared" si="1484"/>
        <v>0</v>
      </c>
      <c r="EE129" s="2">
        <f t="shared" si="1484"/>
        <v>0</v>
      </c>
      <c r="EF129" s="2">
        <f t="shared" si="2339"/>
        <v>2</v>
      </c>
      <c r="EG129" s="2">
        <f t="shared" si="2339"/>
        <v>6</v>
      </c>
      <c r="EH129" s="2">
        <f t="shared" si="2339"/>
        <v>2</v>
      </c>
      <c r="EI129" s="15">
        <f t="shared" si="2339"/>
        <v>56</v>
      </c>
      <c r="EJ129" s="15">
        <f t="shared" si="2819"/>
        <v>52.8</v>
      </c>
      <c r="EK129" s="32">
        <f>EK128+"00:15"</f>
        <v>1.9687500000000069</v>
      </c>
      <c r="EL129" s="2">
        <f t="shared" si="1485"/>
        <v>46</v>
      </c>
      <c r="EM129" s="2">
        <f t="shared" si="1485"/>
        <v>2</v>
      </c>
      <c r="EN129" s="2">
        <f t="shared" si="1485"/>
        <v>1</v>
      </c>
      <c r="EO129" s="2">
        <f t="shared" si="1485"/>
        <v>1</v>
      </c>
      <c r="EP129" s="2">
        <f t="shared" si="2340"/>
        <v>2</v>
      </c>
      <c r="EQ129" s="2">
        <f t="shared" si="2340"/>
        <v>2</v>
      </c>
      <c r="ER129" s="2">
        <f t="shared" si="2340"/>
        <v>0</v>
      </c>
      <c r="ES129" s="15">
        <f t="shared" si="2340"/>
        <v>54</v>
      </c>
      <c r="ET129" s="15">
        <f t="shared" si="2820"/>
        <v>56.599999999999994</v>
      </c>
    </row>
    <row r="130" spans="1:150" x14ac:dyDescent="0.25">
      <c r="A130" s="32">
        <f t="shared" ref="A130:A131" si="2821">A129+"00:15"</f>
        <v>0.9791666666666653</v>
      </c>
      <c r="B130" s="2">
        <v>0</v>
      </c>
      <c r="C130" s="2">
        <v>0</v>
      </c>
      <c r="D130" s="2">
        <v>0</v>
      </c>
      <c r="E130" s="2">
        <v>0</v>
      </c>
      <c r="F130" s="2">
        <v>0</v>
      </c>
      <c r="G130" s="2">
        <v>0</v>
      </c>
      <c r="H130" s="2">
        <v>0</v>
      </c>
      <c r="I130" s="15">
        <f t="shared" si="1591"/>
        <v>0</v>
      </c>
      <c r="J130" s="15">
        <f t="shared" si="2806"/>
        <v>0</v>
      </c>
      <c r="K130" s="32">
        <f t="shared" ref="K130:K131" si="2822">K129+"00:15"</f>
        <v>0.9791666666666653</v>
      </c>
      <c r="L130" s="2">
        <v>2</v>
      </c>
      <c r="M130" s="2">
        <v>0</v>
      </c>
      <c r="N130" s="2">
        <v>0</v>
      </c>
      <c r="O130" s="2">
        <v>0</v>
      </c>
      <c r="P130" s="2">
        <v>0</v>
      </c>
      <c r="Q130" s="2">
        <v>1</v>
      </c>
      <c r="R130" s="2">
        <v>0</v>
      </c>
      <c r="S130" s="15">
        <f t="shared" si="1593"/>
        <v>3</v>
      </c>
      <c r="T130" s="15">
        <f t="shared" si="2807"/>
        <v>2.4</v>
      </c>
      <c r="U130" s="32">
        <f t="shared" ref="U130:U131" si="2823">U129+"00:15"</f>
        <v>1.9791666666666736</v>
      </c>
      <c r="V130" s="2">
        <v>0</v>
      </c>
      <c r="W130" s="2">
        <v>0</v>
      </c>
      <c r="X130" s="2">
        <v>0</v>
      </c>
      <c r="Y130" s="2">
        <v>0</v>
      </c>
      <c r="Z130" s="2">
        <v>0</v>
      </c>
      <c r="AA130" s="2">
        <v>0</v>
      </c>
      <c r="AB130" s="2">
        <v>0</v>
      </c>
      <c r="AC130" s="15">
        <f t="shared" si="1595"/>
        <v>0</v>
      </c>
      <c r="AD130" s="15">
        <f t="shared" si="2808"/>
        <v>0</v>
      </c>
      <c r="AE130" s="32">
        <f t="shared" ref="AE130:AE131" si="2824">AE129+"00:15"</f>
        <v>1.9791666666666736</v>
      </c>
      <c r="AF130" s="2">
        <v>3</v>
      </c>
      <c r="AG130" s="2">
        <v>0</v>
      </c>
      <c r="AH130" s="2">
        <v>0</v>
      </c>
      <c r="AI130" s="2">
        <v>0</v>
      </c>
      <c r="AJ130" s="2">
        <v>0</v>
      </c>
      <c r="AK130" s="2">
        <v>0</v>
      </c>
      <c r="AL130" s="2">
        <v>0</v>
      </c>
      <c r="AM130" s="15">
        <f t="shared" si="1597"/>
        <v>3</v>
      </c>
      <c r="AN130" s="15">
        <f t="shared" si="2809"/>
        <v>3</v>
      </c>
      <c r="AO130" s="32">
        <f t="shared" ref="AO130:AO131" si="2825">AO129+"00:15"</f>
        <v>1.9791666666666736</v>
      </c>
      <c r="AP130" s="2">
        <v>37</v>
      </c>
      <c r="AQ130" s="2">
        <v>3</v>
      </c>
      <c r="AR130" s="2">
        <v>1</v>
      </c>
      <c r="AS130" s="2">
        <v>0</v>
      </c>
      <c r="AT130" s="2">
        <v>1</v>
      </c>
      <c r="AU130" s="2">
        <v>0</v>
      </c>
      <c r="AV130" s="2">
        <v>0</v>
      </c>
      <c r="AW130" s="15">
        <f t="shared" si="1599"/>
        <v>42</v>
      </c>
      <c r="AX130" s="15">
        <f t="shared" si="2810"/>
        <v>43.5</v>
      </c>
      <c r="AY130" s="32">
        <f t="shared" ref="AY130:AY131" si="2826">AY129+"00:15"</f>
        <v>1.9791666666666736</v>
      </c>
      <c r="AZ130" s="2">
        <v>0</v>
      </c>
      <c r="BA130" s="2">
        <v>0</v>
      </c>
      <c r="BB130" s="2">
        <v>0</v>
      </c>
      <c r="BC130" s="2">
        <v>0</v>
      </c>
      <c r="BD130" s="2">
        <v>0</v>
      </c>
      <c r="BE130" s="2">
        <v>0</v>
      </c>
      <c r="BF130" s="2">
        <v>0</v>
      </c>
      <c r="BG130" s="15">
        <f t="shared" si="1601"/>
        <v>0</v>
      </c>
      <c r="BH130" s="15">
        <f t="shared" si="2811"/>
        <v>0</v>
      </c>
      <c r="BI130" s="32">
        <f t="shared" ref="BI130:BI131" si="2827">BI129+"00:15"</f>
        <v>1.9791666666666736</v>
      </c>
      <c r="BJ130" s="2">
        <v>27</v>
      </c>
      <c r="BK130" s="2">
        <v>5</v>
      </c>
      <c r="BL130" s="2">
        <v>1</v>
      </c>
      <c r="BM130" s="2">
        <v>0</v>
      </c>
      <c r="BN130" s="2">
        <v>1</v>
      </c>
      <c r="BO130" s="2">
        <v>6</v>
      </c>
      <c r="BP130" s="2">
        <v>0</v>
      </c>
      <c r="BQ130" s="15">
        <f t="shared" si="1603"/>
        <v>40</v>
      </c>
      <c r="BR130" s="15">
        <f t="shared" si="2812"/>
        <v>37.9</v>
      </c>
      <c r="BS130" s="32">
        <f t="shared" ref="BS130:BS131" si="2828">BS129+"00:15"</f>
        <v>1.9791666666666736</v>
      </c>
      <c r="BT130" s="2">
        <v>0</v>
      </c>
      <c r="BU130" s="2">
        <v>0</v>
      </c>
      <c r="BV130" s="2">
        <v>0</v>
      </c>
      <c r="BW130" s="2">
        <v>0</v>
      </c>
      <c r="BX130" s="2">
        <v>0</v>
      </c>
      <c r="BY130" s="2">
        <v>0</v>
      </c>
      <c r="BZ130" s="2">
        <v>0</v>
      </c>
      <c r="CA130" s="15">
        <f t="shared" si="1605"/>
        <v>0</v>
      </c>
      <c r="CB130" s="15">
        <f t="shared" si="2813"/>
        <v>0</v>
      </c>
      <c r="CC130" s="32">
        <f t="shared" ref="CC130:CC131" si="2829">CC129+"00:15"</f>
        <v>1.9791666666666736</v>
      </c>
      <c r="CD130" s="2">
        <v>0</v>
      </c>
      <c r="CE130" s="2">
        <v>0</v>
      </c>
      <c r="CF130" s="2">
        <v>0</v>
      </c>
      <c r="CG130" s="2">
        <v>0</v>
      </c>
      <c r="CH130" s="2">
        <v>0</v>
      </c>
      <c r="CI130" s="2">
        <v>0</v>
      </c>
      <c r="CJ130" s="2">
        <v>0</v>
      </c>
      <c r="CK130" s="15">
        <f t="shared" si="1607"/>
        <v>0</v>
      </c>
      <c r="CL130" s="15">
        <f t="shared" si="2814"/>
        <v>0</v>
      </c>
      <c r="CM130" s="32">
        <f t="shared" ref="CM130:CM131" si="2830">CM129+"00:15"</f>
        <v>1.9791666666666736</v>
      </c>
      <c r="CN130" s="2">
        <f t="shared" si="1480"/>
        <v>3</v>
      </c>
      <c r="CO130" s="2">
        <f t="shared" si="1480"/>
        <v>0</v>
      </c>
      <c r="CP130" s="2">
        <f t="shared" si="1480"/>
        <v>0</v>
      </c>
      <c r="CQ130" s="2">
        <f t="shared" si="1480"/>
        <v>0</v>
      </c>
      <c r="CR130" s="2">
        <f t="shared" si="2335"/>
        <v>0</v>
      </c>
      <c r="CS130" s="2">
        <f t="shared" si="2335"/>
        <v>0</v>
      </c>
      <c r="CT130" s="2">
        <f t="shared" si="2335"/>
        <v>0</v>
      </c>
      <c r="CU130" s="15">
        <f t="shared" si="2335"/>
        <v>3</v>
      </c>
      <c r="CV130" s="15">
        <f t="shared" si="2815"/>
        <v>3</v>
      </c>
      <c r="CW130" s="32">
        <f t="shared" ref="CW130:CW131" si="2831">CW129+"00:15"</f>
        <v>1.9791666666666736</v>
      </c>
      <c r="CX130" s="2">
        <f t="shared" si="1481"/>
        <v>2</v>
      </c>
      <c r="CY130" s="2">
        <f t="shared" si="1481"/>
        <v>0</v>
      </c>
      <c r="CZ130" s="2">
        <f t="shared" si="1481"/>
        <v>0</v>
      </c>
      <c r="DA130" s="2">
        <f t="shared" si="1481"/>
        <v>0</v>
      </c>
      <c r="DB130" s="2">
        <f t="shared" si="2336"/>
        <v>0</v>
      </c>
      <c r="DC130" s="2">
        <f t="shared" si="2336"/>
        <v>1</v>
      </c>
      <c r="DD130" s="2">
        <f t="shared" si="2336"/>
        <v>0</v>
      </c>
      <c r="DE130" s="15">
        <f t="shared" si="2336"/>
        <v>3</v>
      </c>
      <c r="DF130" s="15">
        <f t="shared" si="2816"/>
        <v>2.4</v>
      </c>
      <c r="DG130" s="32">
        <f t="shared" ref="DG130:DG131" si="2832">DG129+"00:15"</f>
        <v>1.9791666666666736</v>
      </c>
      <c r="DH130" s="2">
        <f t="shared" si="1482"/>
        <v>29</v>
      </c>
      <c r="DI130" s="2">
        <f t="shared" si="1482"/>
        <v>5</v>
      </c>
      <c r="DJ130" s="2">
        <f t="shared" si="1482"/>
        <v>1</v>
      </c>
      <c r="DK130" s="2">
        <f t="shared" si="1482"/>
        <v>0</v>
      </c>
      <c r="DL130" s="2">
        <f t="shared" si="2337"/>
        <v>1</v>
      </c>
      <c r="DM130" s="2">
        <f t="shared" si="2337"/>
        <v>7</v>
      </c>
      <c r="DN130" s="2">
        <f t="shared" si="2337"/>
        <v>0</v>
      </c>
      <c r="DO130" s="15">
        <f t="shared" si="2337"/>
        <v>43</v>
      </c>
      <c r="DP130" s="15">
        <f t="shared" si="2817"/>
        <v>40.299999999999997</v>
      </c>
      <c r="DQ130" s="32">
        <f t="shared" ref="DQ130:DQ131" si="2833">DQ129+"00:15"</f>
        <v>1.9791666666666736</v>
      </c>
      <c r="DR130" s="2">
        <f t="shared" si="1483"/>
        <v>40</v>
      </c>
      <c r="DS130" s="2">
        <f t="shared" si="1483"/>
        <v>3</v>
      </c>
      <c r="DT130" s="2">
        <f t="shared" si="1483"/>
        <v>1</v>
      </c>
      <c r="DU130" s="2">
        <f t="shared" si="1483"/>
        <v>0</v>
      </c>
      <c r="DV130" s="2">
        <f t="shared" si="2338"/>
        <v>1</v>
      </c>
      <c r="DW130" s="2">
        <f t="shared" si="2338"/>
        <v>0</v>
      </c>
      <c r="DX130" s="2">
        <f t="shared" si="2338"/>
        <v>0</v>
      </c>
      <c r="DY130" s="15">
        <f t="shared" si="2338"/>
        <v>45</v>
      </c>
      <c r="DZ130" s="15">
        <f t="shared" si="2818"/>
        <v>46.5</v>
      </c>
      <c r="EA130" s="32">
        <f t="shared" ref="EA130:EA131" si="2834">EA129+"00:15"</f>
        <v>1.9791666666666736</v>
      </c>
      <c r="EB130" s="2">
        <f t="shared" si="1484"/>
        <v>37</v>
      </c>
      <c r="EC130" s="2">
        <f t="shared" si="1484"/>
        <v>3</v>
      </c>
      <c r="ED130" s="2">
        <f t="shared" si="1484"/>
        <v>1</v>
      </c>
      <c r="EE130" s="2">
        <f t="shared" si="1484"/>
        <v>0</v>
      </c>
      <c r="EF130" s="2">
        <f t="shared" si="2339"/>
        <v>1</v>
      </c>
      <c r="EG130" s="2">
        <f t="shared" si="2339"/>
        <v>0</v>
      </c>
      <c r="EH130" s="2">
        <f t="shared" si="2339"/>
        <v>0</v>
      </c>
      <c r="EI130" s="15">
        <f t="shared" si="2339"/>
        <v>42</v>
      </c>
      <c r="EJ130" s="15">
        <f t="shared" si="2819"/>
        <v>43.5</v>
      </c>
      <c r="EK130" s="32">
        <f t="shared" ref="EK130:EK131" si="2835">EK129+"00:15"</f>
        <v>1.9791666666666736</v>
      </c>
      <c r="EL130" s="2">
        <f t="shared" si="1485"/>
        <v>27</v>
      </c>
      <c r="EM130" s="2">
        <f t="shared" si="1485"/>
        <v>5</v>
      </c>
      <c r="EN130" s="2">
        <f t="shared" si="1485"/>
        <v>1</v>
      </c>
      <c r="EO130" s="2">
        <f t="shared" si="1485"/>
        <v>0</v>
      </c>
      <c r="EP130" s="2">
        <f t="shared" si="2340"/>
        <v>1</v>
      </c>
      <c r="EQ130" s="2">
        <f t="shared" si="2340"/>
        <v>6</v>
      </c>
      <c r="ER130" s="2">
        <f t="shared" si="2340"/>
        <v>0</v>
      </c>
      <c r="ES130" s="15">
        <f t="shared" si="2340"/>
        <v>40</v>
      </c>
      <c r="ET130" s="15">
        <f t="shared" si="2820"/>
        <v>37.9</v>
      </c>
    </row>
    <row r="131" spans="1:150" ht="13.8" thickBot="1" x14ac:dyDescent="0.3">
      <c r="A131" s="32">
        <f t="shared" si="2821"/>
        <v>0.98958333333333193</v>
      </c>
      <c r="B131" s="2">
        <v>1</v>
      </c>
      <c r="C131" s="2">
        <v>0</v>
      </c>
      <c r="D131" s="2">
        <v>0</v>
      </c>
      <c r="E131" s="2">
        <v>0</v>
      </c>
      <c r="F131" s="2">
        <v>0</v>
      </c>
      <c r="G131" s="2">
        <v>0</v>
      </c>
      <c r="H131" s="2">
        <v>0</v>
      </c>
      <c r="I131" s="15">
        <f t="shared" si="1591"/>
        <v>1</v>
      </c>
      <c r="J131" s="15">
        <f>B131+C131+D131*1.5+E131*2.3+F131*2+G131*0.4+H131*0.2</f>
        <v>1</v>
      </c>
      <c r="K131" s="32">
        <f t="shared" si="2822"/>
        <v>0.98958333333333193</v>
      </c>
      <c r="L131" s="2">
        <v>1</v>
      </c>
      <c r="M131" s="2">
        <v>0</v>
      </c>
      <c r="N131" s="2">
        <v>0</v>
      </c>
      <c r="O131" s="2">
        <v>0</v>
      </c>
      <c r="P131" s="2">
        <v>0</v>
      </c>
      <c r="Q131" s="2">
        <v>1</v>
      </c>
      <c r="R131" s="2">
        <v>0</v>
      </c>
      <c r="S131" s="15">
        <f t="shared" si="1593"/>
        <v>2</v>
      </c>
      <c r="T131" s="15">
        <f>L131+M131+N131*1.5+O131*2.3+P131*2+Q131*0.4+R131*0.2</f>
        <v>1.4</v>
      </c>
      <c r="U131" s="32">
        <f t="shared" si="2823"/>
        <v>1.9895833333333404</v>
      </c>
      <c r="V131" s="2">
        <v>0</v>
      </c>
      <c r="W131" s="2">
        <v>0</v>
      </c>
      <c r="X131" s="2">
        <v>0</v>
      </c>
      <c r="Y131" s="2">
        <v>0</v>
      </c>
      <c r="Z131" s="2">
        <v>0</v>
      </c>
      <c r="AA131" s="2">
        <v>0</v>
      </c>
      <c r="AB131" s="2">
        <v>0</v>
      </c>
      <c r="AC131" s="15">
        <f t="shared" si="1595"/>
        <v>0</v>
      </c>
      <c r="AD131" s="15">
        <f>V131+W131+X131*1.5+Y131*2.3+Z131*2+AA131*0.4+AB131*0.2</f>
        <v>0</v>
      </c>
      <c r="AE131" s="32">
        <f t="shared" si="2824"/>
        <v>1.9895833333333404</v>
      </c>
      <c r="AF131" s="2">
        <v>3</v>
      </c>
      <c r="AG131" s="2">
        <v>0</v>
      </c>
      <c r="AH131" s="2">
        <v>0</v>
      </c>
      <c r="AI131" s="2">
        <v>0</v>
      </c>
      <c r="AJ131" s="2">
        <v>0</v>
      </c>
      <c r="AK131" s="2">
        <v>0</v>
      </c>
      <c r="AL131" s="2">
        <v>0</v>
      </c>
      <c r="AM131" s="15">
        <f t="shared" si="1597"/>
        <v>3</v>
      </c>
      <c r="AN131" s="15">
        <f>AF131+AG131+AH131*1.5+AI131*2.3+AJ131*2+AK131*0.4+AL131*0.2</f>
        <v>3</v>
      </c>
      <c r="AO131" s="32">
        <f t="shared" si="2825"/>
        <v>1.9895833333333404</v>
      </c>
      <c r="AP131" s="2">
        <v>33</v>
      </c>
      <c r="AQ131" s="2">
        <v>2</v>
      </c>
      <c r="AR131" s="2">
        <v>1</v>
      </c>
      <c r="AS131" s="2">
        <v>0</v>
      </c>
      <c r="AT131" s="2">
        <v>1</v>
      </c>
      <c r="AU131" s="2">
        <v>1</v>
      </c>
      <c r="AV131" s="2">
        <v>0</v>
      </c>
      <c r="AW131" s="15">
        <f t="shared" si="1599"/>
        <v>38</v>
      </c>
      <c r="AX131" s="15">
        <f>AP131+AQ131+AR131*1.5+AS131*2.3+AT131*2+AU131*0.4+AV131*0.2</f>
        <v>38.9</v>
      </c>
      <c r="AY131" s="32">
        <f t="shared" si="2826"/>
        <v>1.9895833333333404</v>
      </c>
      <c r="AZ131" s="2">
        <v>0</v>
      </c>
      <c r="BA131" s="2">
        <v>0</v>
      </c>
      <c r="BB131" s="2">
        <v>0</v>
      </c>
      <c r="BC131" s="2">
        <v>0</v>
      </c>
      <c r="BD131" s="2">
        <v>0</v>
      </c>
      <c r="BE131" s="2">
        <v>0</v>
      </c>
      <c r="BF131" s="2">
        <v>0</v>
      </c>
      <c r="BG131" s="15">
        <f t="shared" si="1601"/>
        <v>0</v>
      </c>
      <c r="BH131" s="15">
        <f>AZ131+BA131+BB131*1.5+BC131*2.3+BD131*2+BE131*0.4+BF131*0.2</f>
        <v>0</v>
      </c>
      <c r="BI131" s="32">
        <f t="shared" si="2827"/>
        <v>1.9895833333333404</v>
      </c>
      <c r="BJ131" s="2">
        <v>30</v>
      </c>
      <c r="BK131" s="2">
        <v>4</v>
      </c>
      <c r="BL131" s="2">
        <v>0</v>
      </c>
      <c r="BM131" s="2">
        <v>0</v>
      </c>
      <c r="BN131" s="2">
        <v>2</v>
      </c>
      <c r="BO131" s="2">
        <v>0</v>
      </c>
      <c r="BP131" s="2">
        <v>0</v>
      </c>
      <c r="BQ131" s="15">
        <f t="shared" si="1603"/>
        <v>36</v>
      </c>
      <c r="BR131" s="15">
        <f>BJ131+BK131+BL131*1.5+BM131*2.3+BN131*2+BO131*0.4+BP131*0.2</f>
        <v>38</v>
      </c>
      <c r="BS131" s="32">
        <f t="shared" si="2828"/>
        <v>1.9895833333333404</v>
      </c>
      <c r="BT131" s="2">
        <v>1</v>
      </c>
      <c r="BU131" s="2">
        <v>0</v>
      </c>
      <c r="BV131" s="2">
        <v>0</v>
      </c>
      <c r="BW131" s="2">
        <v>0</v>
      </c>
      <c r="BX131" s="2">
        <v>0</v>
      </c>
      <c r="BY131" s="2">
        <v>0</v>
      </c>
      <c r="BZ131" s="2">
        <v>0</v>
      </c>
      <c r="CA131" s="15">
        <f t="shared" si="1605"/>
        <v>1</v>
      </c>
      <c r="CB131" s="15">
        <f>BT131+BU131+BV131*1.5+BW131*2.3+BX131*2+BY131*0.4+BZ131*0.2</f>
        <v>1</v>
      </c>
      <c r="CC131" s="32">
        <f t="shared" si="2829"/>
        <v>1.9895833333333404</v>
      </c>
      <c r="CD131" s="2">
        <v>0</v>
      </c>
      <c r="CE131" s="2">
        <v>0</v>
      </c>
      <c r="CF131" s="2">
        <v>0</v>
      </c>
      <c r="CG131" s="2">
        <v>0</v>
      </c>
      <c r="CH131" s="2">
        <v>0</v>
      </c>
      <c r="CI131" s="2">
        <v>0</v>
      </c>
      <c r="CJ131" s="2">
        <v>0</v>
      </c>
      <c r="CK131" s="15">
        <f t="shared" si="1607"/>
        <v>0</v>
      </c>
      <c r="CL131" s="15">
        <f>CD131+CE131+CF131*1.5+CG131*2.3+CH131*2+CI131*0.4+CJ131*0.2</f>
        <v>0</v>
      </c>
      <c r="CM131" s="32">
        <f t="shared" si="2830"/>
        <v>1.9895833333333404</v>
      </c>
      <c r="CN131" s="2">
        <f t="shared" si="1480"/>
        <v>4</v>
      </c>
      <c r="CO131" s="2">
        <f t="shared" si="1480"/>
        <v>0</v>
      </c>
      <c r="CP131" s="2">
        <f t="shared" si="1480"/>
        <v>0</v>
      </c>
      <c r="CQ131" s="2">
        <f t="shared" si="1480"/>
        <v>0</v>
      </c>
      <c r="CR131" s="2">
        <f t="shared" si="2335"/>
        <v>0</v>
      </c>
      <c r="CS131" s="2">
        <f t="shared" si="2335"/>
        <v>0</v>
      </c>
      <c r="CT131" s="2">
        <f t="shared" si="2335"/>
        <v>0</v>
      </c>
      <c r="CU131" s="15">
        <f t="shared" si="2335"/>
        <v>4</v>
      </c>
      <c r="CV131" s="15">
        <f>CN131+CO131+CP131*1.5+CQ131*2.3+CR131*2+CS131*0.4+CT131*0.2</f>
        <v>4</v>
      </c>
      <c r="CW131" s="32">
        <f t="shared" si="2831"/>
        <v>1.9895833333333404</v>
      </c>
      <c r="CX131" s="2">
        <f t="shared" si="1481"/>
        <v>2</v>
      </c>
      <c r="CY131" s="2">
        <f t="shared" si="1481"/>
        <v>0</v>
      </c>
      <c r="CZ131" s="2">
        <f t="shared" si="1481"/>
        <v>0</v>
      </c>
      <c r="DA131" s="2">
        <f t="shared" si="1481"/>
        <v>0</v>
      </c>
      <c r="DB131" s="2">
        <f t="shared" si="2336"/>
        <v>0</v>
      </c>
      <c r="DC131" s="2">
        <f t="shared" si="2336"/>
        <v>1</v>
      </c>
      <c r="DD131" s="2">
        <f t="shared" si="2336"/>
        <v>0</v>
      </c>
      <c r="DE131" s="15">
        <f t="shared" si="2336"/>
        <v>3</v>
      </c>
      <c r="DF131" s="15">
        <f>CX131+CY131+CZ131*1.5+DA131*2.3+DB131*2+DC131*0.4+DD131*0.2</f>
        <v>2.4</v>
      </c>
      <c r="DG131" s="32">
        <f t="shared" si="2832"/>
        <v>1.9895833333333404</v>
      </c>
      <c r="DH131" s="2">
        <f t="shared" si="1482"/>
        <v>31</v>
      </c>
      <c r="DI131" s="2">
        <f t="shared" si="1482"/>
        <v>4</v>
      </c>
      <c r="DJ131" s="2">
        <f t="shared" si="1482"/>
        <v>0</v>
      </c>
      <c r="DK131" s="2">
        <f t="shared" si="1482"/>
        <v>0</v>
      </c>
      <c r="DL131" s="2">
        <f t="shared" si="2337"/>
        <v>2</v>
      </c>
      <c r="DM131" s="2">
        <f t="shared" si="2337"/>
        <v>1</v>
      </c>
      <c r="DN131" s="2">
        <f t="shared" si="2337"/>
        <v>0</v>
      </c>
      <c r="DO131" s="15">
        <f t="shared" si="2337"/>
        <v>38</v>
      </c>
      <c r="DP131" s="15">
        <f>DH131+DI131+DJ131*1.5+DK131*2.3+DL131*2+DM131*0.4+DN131*0.2</f>
        <v>39.4</v>
      </c>
      <c r="DQ131" s="32">
        <f t="shared" si="2833"/>
        <v>1.9895833333333404</v>
      </c>
      <c r="DR131" s="2">
        <f t="shared" si="1483"/>
        <v>36</v>
      </c>
      <c r="DS131" s="2">
        <f t="shared" si="1483"/>
        <v>2</v>
      </c>
      <c r="DT131" s="2">
        <f t="shared" si="1483"/>
        <v>1</v>
      </c>
      <c r="DU131" s="2">
        <f t="shared" si="1483"/>
        <v>0</v>
      </c>
      <c r="DV131" s="2">
        <f t="shared" si="2338"/>
        <v>1</v>
      </c>
      <c r="DW131" s="2">
        <f t="shared" si="2338"/>
        <v>1</v>
      </c>
      <c r="DX131" s="2">
        <f t="shared" si="2338"/>
        <v>0</v>
      </c>
      <c r="DY131" s="15">
        <f t="shared" si="2338"/>
        <v>41</v>
      </c>
      <c r="DZ131" s="15">
        <f>DR131+DS131+DT131*1.5+DU131*2.3+DV131*2+DW131*0.4+DX131*0.2</f>
        <v>41.9</v>
      </c>
      <c r="EA131" s="32">
        <f t="shared" si="2834"/>
        <v>1.9895833333333404</v>
      </c>
      <c r="EB131" s="2">
        <f t="shared" si="1484"/>
        <v>34</v>
      </c>
      <c r="EC131" s="2">
        <f t="shared" si="1484"/>
        <v>2</v>
      </c>
      <c r="ED131" s="2">
        <f t="shared" si="1484"/>
        <v>1</v>
      </c>
      <c r="EE131" s="2">
        <f t="shared" si="1484"/>
        <v>0</v>
      </c>
      <c r="EF131" s="2">
        <f t="shared" si="2339"/>
        <v>1</v>
      </c>
      <c r="EG131" s="2">
        <f t="shared" si="2339"/>
        <v>1</v>
      </c>
      <c r="EH131" s="2">
        <f t="shared" si="2339"/>
        <v>0</v>
      </c>
      <c r="EI131" s="15">
        <f t="shared" si="2339"/>
        <v>39</v>
      </c>
      <c r="EJ131" s="15">
        <f>EB131+EC131+ED131*1.5+EE131*2.3+EF131*2+EG131*0.4+EH131*0.2</f>
        <v>39.9</v>
      </c>
      <c r="EK131" s="32">
        <f t="shared" si="2835"/>
        <v>1.9895833333333404</v>
      </c>
      <c r="EL131" s="2">
        <f t="shared" si="1485"/>
        <v>31</v>
      </c>
      <c r="EM131" s="2">
        <f t="shared" si="1485"/>
        <v>4</v>
      </c>
      <c r="EN131" s="2">
        <f t="shared" si="1485"/>
        <v>0</v>
      </c>
      <c r="EO131" s="2">
        <f t="shared" si="1485"/>
        <v>0</v>
      </c>
      <c r="EP131" s="2">
        <f t="shared" si="2340"/>
        <v>2</v>
      </c>
      <c r="EQ131" s="2">
        <f t="shared" si="2340"/>
        <v>0</v>
      </c>
      <c r="ER131" s="2">
        <f t="shared" si="2340"/>
        <v>0</v>
      </c>
      <c r="ES131" s="15">
        <f t="shared" si="2340"/>
        <v>37</v>
      </c>
      <c r="ET131" s="15">
        <f>EL131+EM131+EN131*1.5+EO131*2.3+EP131*2+EQ131*0.4+ER131*0.2</f>
        <v>39</v>
      </c>
    </row>
    <row r="132" spans="1:150" ht="14.4" thickTop="1" thickBot="1" x14ac:dyDescent="0.3">
      <c r="A132" s="33" t="s">
        <v>5</v>
      </c>
      <c r="B132" s="3">
        <f>SUM(B128:B131)</f>
        <v>3</v>
      </c>
      <c r="C132" s="3">
        <f t="shared" ref="C132" si="2836">SUM(C128:C131)</f>
        <v>0</v>
      </c>
      <c r="D132" s="3">
        <f t="shared" ref="D132" si="2837">SUM(D128:D131)</f>
        <v>0</v>
      </c>
      <c r="E132" s="3">
        <f t="shared" ref="E132" si="2838">SUM(E128:E131)</f>
        <v>0</v>
      </c>
      <c r="F132" s="3">
        <f t="shared" ref="F132" si="2839">SUM(F128:F131)</f>
        <v>0</v>
      </c>
      <c r="G132" s="3">
        <f t="shared" ref="G132" si="2840">SUM(G128:G131)</f>
        <v>0</v>
      </c>
      <c r="H132" s="3">
        <f t="shared" ref="H132" si="2841">SUM(H128:H131)</f>
        <v>0</v>
      </c>
      <c r="I132" s="16">
        <f>SUM(B132:H132)</f>
        <v>3</v>
      </c>
      <c r="J132" s="34">
        <f>B132+C132+D132*1.5+E132*2.3+F132*2+G132*0.4+H132*0.2</f>
        <v>3</v>
      </c>
      <c r="K132" s="33" t="s">
        <v>5</v>
      </c>
      <c r="L132" s="3">
        <f>SUM(L128:L131)</f>
        <v>4</v>
      </c>
      <c r="M132" s="3">
        <f t="shared" ref="M132" si="2842">SUM(M128:M131)</f>
        <v>1</v>
      </c>
      <c r="N132" s="3">
        <f t="shared" ref="N132" si="2843">SUM(N128:N131)</f>
        <v>0</v>
      </c>
      <c r="O132" s="3">
        <f t="shared" ref="O132" si="2844">SUM(O128:O131)</f>
        <v>0</v>
      </c>
      <c r="P132" s="3">
        <f t="shared" ref="P132" si="2845">SUM(P128:P131)</f>
        <v>0</v>
      </c>
      <c r="Q132" s="3">
        <f t="shared" ref="Q132" si="2846">SUM(Q128:Q131)</f>
        <v>2</v>
      </c>
      <c r="R132" s="3">
        <f t="shared" ref="R132" si="2847">SUM(R128:R131)</f>
        <v>1</v>
      </c>
      <c r="S132" s="16">
        <f>SUM(L132:R132)</f>
        <v>8</v>
      </c>
      <c r="T132" s="34">
        <f>L132+M132+N132*1.5+O132*2.3+P132*2+Q132*0.4+R132*0.2</f>
        <v>6</v>
      </c>
      <c r="U132" s="33" t="s">
        <v>5</v>
      </c>
      <c r="V132" s="3">
        <f>SUM(V128:V131)</f>
        <v>0</v>
      </c>
      <c r="W132" s="3">
        <f t="shared" ref="W132" si="2848">SUM(W128:W131)</f>
        <v>0</v>
      </c>
      <c r="X132" s="3">
        <f t="shared" ref="X132" si="2849">SUM(X128:X131)</f>
        <v>0</v>
      </c>
      <c r="Y132" s="3">
        <f t="shared" ref="Y132" si="2850">SUM(Y128:Y131)</f>
        <v>0</v>
      </c>
      <c r="Z132" s="3">
        <f t="shared" ref="Z132" si="2851">SUM(Z128:Z131)</f>
        <v>0</v>
      </c>
      <c r="AA132" s="3">
        <f t="shared" ref="AA132" si="2852">SUM(AA128:AA131)</f>
        <v>0</v>
      </c>
      <c r="AB132" s="3">
        <f t="shared" ref="AB132" si="2853">SUM(AB128:AB131)</f>
        <v>0</v>
      </c>
      <c r="AC132" s="16">
        <f>SUM(V132:AB132)</f>
        <v>0</v>
      </c>
      <c r="AD132" s="34">
        <f>V132+W132+X132*1.5+Y132*2.3+Z132*2+AA132*0.4+AB132*0.2</f>
        <v>0</v>
      </c>
      <c r="AE132" s="33" t="s">
        <v>5</v>
      </c>
      <c r="AF132" s="3">
        <f>SUM(AF128:AF131)</f>
        <v>15</v>
      </c>
      <c r="AG132" s="3">
        <f t="shared" ref="AG132" si="2854">SUM(AG128:AG131)</f>
        <v>3</v>
      </c>
      <c r="AH132" s="3">
        <f t="shared" ref="AH132" si="2855">SUM(AH128:AH131)</f>
        <v>0</v>
      </c>
      <c r="AI132" s="3">
        <f t="shared" ref="AI132" si="2856">SUM(AI128:AI131)</f>
        <v>0</v>
      </c>
      <c r="AJ132" s="3">
        <f t="shared" ref="AJ132" si="2857">SUM(AJ128:AJ131)</f>
        <v>0</v>
      </c>
      <c r="AK132" s="3">
        <f t="shared" ref="AK132" si="2858">SUM(AK128:AK131)</f>
        <v>0</v>
      </c>
      <c r="AL132" s="3">
        <f t="shared" ref="AL132" si="2859">SUM(AL128:AL131)</f>
        <v>0</v>
      </c>
      <c r="AM132" s="16">
        <f>SUM(AF132:AL132)</f>
        <v>18</v>
      </c>
      <c r="AN132" s="34">
        <f>AF132+AG132+AH132*1.5+AI132*2.3+AJ132*2+AK132*0.4+AL132*0.2</f>
        <v>18</v>
      </c>
      <c r="AO132" s="33" t="s">
        <v>5</v>
      </c>
      <c r="AP132" s="3">
        <f>SUM(AP128:AP131)</f>
        <v>166</v>
      </c>
      <c r="AQ132" s="3">
        <f t="shared" ref="AQ132" si="2860">SUM(AQ128:AQ131)</f>
        <v>11</v>
      </c>
      <c r="AR132" s="3">
        <f t="shared" ref="AR132" si="2861">SUM(AR128:AR131)</f>
        <v>3</v>
      </c>
      <c r="AS132" s="3">
        <f t="shared" ref="AS132" si="2862">SUM(AS128:AS131)</f>
        <v>0</v>
      </c>
      <c r="AT132" s="3">
        <f t="shared" ref="AT132" si="2863">SUM(AT128:AT131)</f>
        <v>5</v>
      </c>
      <c r="AU132" s="3">
        <f t="shared" ref="AU132" si="2864">SUM(AU128:AU131)</f>
        <v>12</v>
      </c>
      <c r="AV132" s="3">
        <f t="shared" ref="AV132" si="2865">SUM(AV128:AV131)</f>
        <v>2</v>
      </c>
      <c r="AW132" s="16">
        <f>SUM(AP132:AV132)</f>
        <v>199</v>
      </c>
      <c r="AX132" s="34">
        <f>AP132+AQ132+AR132*1.5+AS132*2.3+AT132*2+AU132*0.4+AV132*0.2</f>
        <v>196.70000000000002</v>
      </c>
      <c r="AY132" s="33" t="s">
        <v>5</v>
      </c>
      <c r="AZ132" s="3">
        <f>SUM(AZ128:AZ131)</f>
        <v>0</v>
      </c>
      <c r="BA132" s="3">
        <f t="shared" ref="BA132" si="2866">SUM(BA128:BA131)</f>
        <v>0</v>
      </c>
      <c r="BB132" s="3">
        <f t="shared" ref="BB132" si="2867">SUM(BB128:BB131)</f>
        <v>0</v>
      </c>
      <c r="BC132" s="3">
        <f t="shared" ref="BC132" si="2868">SUM(BC128:BC131)</f>
        <v>0</v>
      </c>
      <c r="BD132" s="3">
        <f t="shared" ref="BD132" si="2869">SUM(BD128:BD131)</f>
        <v>0</v>
      </c>
      <c r="BE132" s="3">
        <f t="shared" ref="BE132" si="2870">SUM(BE128:BE131)</f>
        <v>0</v>
      </c>
      <c r="BF132" s="3">
        <f t="shared" ref="BF132" si="2871">SUM(BF128:BF131)</f>
        <v>0</v>
      </c>
      <c r="BG132" s="16">
        <f>SUM(AZ132:BF132)</f>
        <v>0</v>
      </c>
      <c r="BH132" s="34">
        <f>AZ132+BA132+BB132*1.5+BC132*2.3+BD132*2+BE132*0.4+BF132*0.2</f>
        <v>0</v>
      </c>
      <c r="BI132" s="33" t="s">
        <v>5</v>
      </c>
      <c r="BJ132" s="3">
        <f>SUM(BJ128:BJ131)</f>
        <v>139</v>
      </c>
      <c r="BK132" s="3">
        <f t="shared" ref="BK132" si="2872">SUM(BK128:BK131)</f>
        <v>13</v>
      </c>
      <c r="BL132" s="3">
        <f t="shared" ref="BL132" si="2873">SUM(BL128:BL131)</f>
        <v>3</v>
      </c>
      <c r="BM132" s="3">
        <f t="shared" ref="BM132" si="2874">SUM(BM128:BM131)</f>
        <v>1</v>
      </c>
      <c r="BN132" s="3">
        <f t="shared" ref="BN132" si="2875">SUM(BN128:BN131)</f>
        <v>6</v>
      </c>
      <c r="BO132" s="3">
        <f t="shared" ref="BO132" si="2876">SUM(BO128:BO131)</f>
        <v>14</v>
      </c>
      <c r="BP132" s="3">
        <f t="shared" ref="BP132" si="2877">SUM(BP128:BP131)</f>
        <v>0</v>
      </c>
      <c r="BQ132" s="16">
        <f>SUM(BJ132:BP132)</f>
        <v>176</v>
      </c>
      <c r="BR132" s="34">
        <f>BJ132+BK132+BL132*1.5+BM132*2.3+BN132*2+BO132*0.4+BP132*0.2</f>
        <v>176.4</v>
      </c>
      <c r="BS132" s="33" t="s">
        <v>5</v>
      </c>
      <c r="BT132" s="3">
        <f>SUM(BT128:BT131)</f>
        <v>1</v>
      </c>
      <c r="BU132" s="3">
        <f t="shared" ref="BU132" si="2878">SUM(BU128:BU131)</f>
        <v>0</v>
      </c>
      <c r="BV132" s="3">
        <f t="shared" ref="BV132" si="2879">SUM(BV128:BV131)</f>
        <v>0</v>
      </c>
      <c r="BW132" s="3">
        <f t="shared" ref="BW132" si="2880">SUM(BW128:BW131)</f>
        <v>0</v>
      </c>
      <c r="BX132" s="3">
        <f t="shared" ref="BX132" si="2881">SUM(BX128:BX131)</f>
        <v>0</v>
      </c>
      <c r="BY132" s="3">
        <f t="shared" ref="BY132" si="2882">SUM(BY128:BY131)</f>
        <v>0</v>
      </c>
      <c r="BZ132" s="3">
        <f t="shared" ref="BZ132" si="2883">SUM(BZ128:BZ131)</f>
        <v>0</v>
      </c>
      <c r="CA132" s="16">
        <f>SUM(BT132:BZ132)</f>
        <v>1</v>
      </c>
      <c r="CB132" s="34">
        <f>BT132+BU132+BV132*1.5+BW132*2.3+BX132*2+BY132*0.4+BZ132*0.2</f>
        <v>1</v>
      </c>
      <c r="CC132" s="33" t="s">
        <v>5</v>
      </c>
      <c r="CD132" s="3">
        <f>SUM(CD128:CD131)</f>
        <v>0</v>
      </c>
      <c r="CE132" s="3">
        <f t="shared" ref="CE132" si="2884">SUM(CE128:CE131)</f>
        <v>0</v>
      </c>
      <c r="CF132" s="3">
        <f t="shared" ref="CF132" si="2885">SUM(CF128:CF131)</f>
        <v>0</v>
      </c>
      <c r="CG132" s="3">
        <f t="shared" ref="CG132" si="2886">SUM(CG128:CG131)</f>
        <v>0</v>
      </c>
      <c r="CH132" s="3">
        <f t="shared" ref="CH132" si="2887">SUM(CH128:CH131)</f>
        <v>0</v>
      </c>
      <c r="CI132" s="3">
        <f t="shared" ref="CI132" si="2888">SUM(CI128:CI131)</f>
        <v>0</v>
      </c>
      <c r="CJ132" s="3">
        <f t="shared" ref="CJ132" si="2889">SUM(CJ128:CJ131)</f>
        <v>0</v>
      </c>
      <c r="CK132" s="16">
        <f>SUM(CD132:CJ132)</f>
        <v>0</v>
      </c>
      <c r="CL132" s="34">
        <f>CD132+CE132+CF132*1.5+CG132*2.3+CH132*2+CI132*0.4+CJ132*0.2</f>
        <v>0</v>
      </c>
      <c r="CM132" s="33" t="s">
        <v>5</v>
      </c>
      <c r="CN132" s="3">
        <f>SUM(CN128:CN131)</f>
        <v>16</v>
      </c>
      <c r="CO132" s="3">
        <f t="shared" ref="CO132" si="2890">SUM(CO128:CO131)</f>
        <v>3</v>
      </c>
      <c r="CP132" s="3">
        <f t="shared" ref="CP132" si="2891">SUM(CP128:CP131)</f>
        <v>0</v>
      </c>
      <c r="CQ132" s="3">
        <f t="shared" ref="CQ132" si="2892">SUM(CQ128:CQ131)</f>
        <v>0</v>
      </c>
      <c r="CR132" s="3">
        <f t="shared" ref="CR132" si="2893">SUM(CR128:CR131)</f>
        <v>0</v>
      </c>
      <c r="CS132" s="3">
        <f t="shared" ref="CS132" si="2894">SUM(CS128:CS131)</f>
        <v>0</v>
      </c>
      <c r="CT132" s="3">
        <f t="shared" ref="CT132" si="2895">SUM(CT128:CT131)</f>
        <v>0</v>
      </c>
      <c r="CU132" s="16">
        <f>SUM(CN132:CT132)</f>
        <v>19</v>
      </c>
      <c r="CV132" s="34">
        <f>CN132+CO132+CP132*1.5+CQ132*2.3+CR132*2+CS132*0.4+CT132*0.2</f>
        <v>19</v>
      </c>
      <c r="CW132" s="33" t="s">
        <v>5</v>
      </c>
      <c r="CX132" s="3">
        <f>SUM(CX128:CX131)</f>
        <v>7</v>
      </c>
      <c r="CY132" s="3">
        <f t="shared" ref="CY132" si="2896">SUM(CY128:CY131)</f>
        <v>1</v>
      </c>
      <c r="CZ132" s="3">
        <f t="shared" ref="CZ132" si="2897">SUM(CZ128:CZ131)</f>
        <v>0</v>
      </c>
      <c r="DA132" s="3">
        <f t="shared" ref="DA132" si="2898">SUM(DA128:DA131)</f>
        <v>0</v>
      </c>
      <c r="DB132" s="3">
        <f t="shared" ref="DB132" si="2899">SUM(DB128:DB131)</f>
        <v>0</v>
      </c>
      <c r="DC132" s="3">
        <f t="shared" ref="DC132" si="2900">SUM(DC128:DC131)</f>
        <v>2</v>
      </c>
      <c r="DD132" s="3">
        <f t="shared" ref="DD132" si="2901">SUM(DD128:DD131)</f>
        <v>1</v>
      </c>
      <c r="DE132" s="16">
        <f>SUM(CX132:DD132)</f>
        <v>11</v>
      </c>
      <c r="DF132" s="34">
        <f>CX132+CY132+CZ132*1.5+DA132*2.3+DB132*2+DC132*0.4+DD132*0.2</f>
        <v>9</v>
      </c>
      <c r="DG132" s="33" t="s">
        <v>5</v>
      </c>
      <c r="DH132" s="3">
        <f>SUM(DH128:DH131)</f>
        <v>143</v>
      </c>
      <c r="DI132" s="3">
        <f t="shared" ref="DI132" si="2902">SUM(DI128:DI131)</f>
        <v>14</v>
      </c>
      <c r="DJ132" s="3">
        <f t="shared" ref="DJ132" si="2903">SUM(DJ128:DJ131)</f>
        <v>3</v>
      </c>
      <c r="DK132" s="3">
        <f t="shared" ref="DK132" si="2904">SUM(DK128:DK131)</f>
        <v>1</v>
      </c>
      <c r="DL132" s="3">
        <f t="shared" ref="DL132" si="2905">SUM(DL128:DL131)</f>
        <v>6</v>
      </c>
      <c r="DM132" s="3">
        <f t="shared" ref="DM132" si="2906">SUM(DM128:DM131)</f>
        <v>16</v>
      </c>
      <c r="DN132" s="3">
        <f t="shared" ref="DN132" si="2907">SUM(DN128:DN131)</f>
        <v>1</v>
      </c>
      <c r="DO132" s="16">
        <f>SUM(DH132:DN132)</f>
        <v>184</v>
      </c>
      <c r="DP132" s="34">
        <f>DH132+DI132+DJ132*1.5+DK132*2.3+DL132*2+DM132*0.4+DN132*0.2</f>
        <v>182.4</v>
      </c>
      <c r="DQ132" s="33" t="s">
        <v>5</v>
      </c>
      <c r="DR132" s="3">
        <f>SUM(DR128:DR131)</f>
        <v>181</v>
      </c>
      <c r="DS132" s="3">
        <f t="shared" ref="DS132" si="2908">SUM(DS128:DS131)</f>
        <v>14</v>
      </c>
      <c r="DT132" s="3">
        <f t="shared" ref="DT132" si="2909">SUM(DT128:DT131)</f>
        <v>3</v>
      </c>
      <c r="DU132" s="3">
        <f t="shared" ref="DU132" si="2910">SUM(DU128:DU131)</f>
        <v>0</v>
      </c>
      <c r="DV132" s="3">
        <f t="shared" ref="DV132" si="2911">SUM(DV128:DV131)</f>
        <v>5</v>
      </c>
      <c r="DW132" s="3">
        <f t="shared" ref="DW132" si="2912">SUM(DW128:DW131)</f>
        <v>12</v>
      </c>
      <c r="DX132" s="3">
        <f t="shared" ref="DX132" si="2913">SUM(DX128:DX131)</f>
        <v>2</v>
      </c>
      <c r="DY132" s="16">
        <f>SUM(DR132:DX132)</f>
        <v>217</v>
      </c>
      <c r="DZ132" s="34">
        <f>DR132+DS132+DT132*1.5+DU132*2.3+DV132*2+DW132*0.4+DX132*0.2</f>
        <v>214.70000000000002</v>
      </c>
      <c r="EA132" s="33" t="s">
        <v>5</v>
      </c>
      <c r="EB132" s="3">
        <f>SUM(EB128:EB131)</f>
        <v>169</v>
      </c>
      <c r="EC132" s="3">
        <f t="shared" ref="EC132" si="2914">SUM(EC128:EC131)</f>
        <v>11</v>
      </c>
      <c r="ED132" s="3">
        <f t="shared" ref="ED132" si="2915">SUM(ED128:ED131)</f>
        <v>3</v>
      </c>
      <c r="EE132" s="3">
        <f t="shared" ref="EE132" si="2916">SUM(EE128:EE131)</f>
        <v>0</v>
      </c>
      <c r="EF132" s="3">
        <f t="shared" ref="EF132" si="2917">SUM(EF128:EF131)</f>
        <v>5</v>
      </c>
      <c r="EG132" s="3">
        <f t="shared" ref="EG132" si="2918">SUM(EG128:EG131)</f>
        <v>12</v>
      </c>
      <c r="EH132" s="3">
        <f t="shared" ref="EH132" si="2919">SUM(EH128:EH131)</f>
        <v>2</v>
      </c>
      <c r="EI132" s="16">
        <f>SUM(EB132:EH132)</f>
        <v>202</v>
      </c>
      <c r="EJ132" s="34">
        <f>EB132+EC132+ED132*1.5+EE132*2.3+EF132*2+EG132*0.4+EH132*0.2</f>
        <v>199.70000000000002</v>
      </c>
      <c r="EK132" s="33" t="s">
        <v>5</v>
      </c>
      <c r="EL132" s="3">
        <f>SUM(EL128:EL131)</f>
        <v>140</v>
      </c>
      <c r="EM132" s="3">
        <f t="shared" ref="EM132" si="2920">SUM(EM128:EM131)</f>
        <v>13</v>
      </c>
      <c r="EN132" s="3">
        <f t="shared" ref="EN132" si="2921">SUM(EN128:EN131)</f>
        <v>3</v>
      </c>
      <c r="EO132" s="3">
        <f t="shared" ref="EO132" si="2922">SUM(EO128:EO131)</f>
        <v>1</v>
      </c>
      <c r="EP132" s="3">
        <f t="shared" ref="EP132" si="2923">SUM(EP128:EP131)</f>
        <v>6</v>
      </c>
      <c r="EQ132" s="3">
        <f t="shared" ref="EQ132" si="2924">SUM(EQ128:EQ131)</f>
        <v>14</v>
      </c>
      <c r="ER132" s="3">
        <f t="shared" ref="ER132" si="2925">SUM(ER128:ER131)</f>
        <v>0</v>
      </c>
      <c r="ES132" s="16">
        <f>SUM(EL132:ER132)</f>
        <v>177</v>
      </c>
      <c r="ET132" s="34">
        <f>EL132+EM132+EN132*1.5+EO132*2.3+EP132*2+EQ132*0.4+ER132*0.2</f>
        <v>177.4</v>
      </c>
    </row>
    <row r="133" spans="1:150" ht="14.4" thickTop="1" thickBot="1" x14ac:dyDescent="0.3">
      <c r="A133" s="36" t="s">
        <v>6</v>
      </c>
      <c r="B133" s="37">
        <f>SUM(B132,B127,B122,B117,B112,B107,B102,B97,B92,B87,B82,B77,B72,B67,B62,B57,B52,B47,B42,B37,B32,B27,B22,B17)</f>
        <v>80</v>
      </c>
      <c r="C133" s="37">
        <f t="shared" ref="C133:J133" si="2926">SUM(C132,C127,C122,C117,C112,C107,C102,C97,C92,C87,C82,C77,C72,C67,C62,C57,C52,C47,C42,C37,C32,C27,C22,C17)</f>
        <v>17</v>
      </c>
      <c r="D133" s="37">
        <f t="shared" si="2926"/>
        <v>4</v>
      </c>
      <c r="E133" s="37">
        <f t="shared" si="2926"/>
        <v>0</v>
      </c>
      <c r="F133" s="37">
        <f t="shared" si="2926"/>
        <v>0</v>
      </c>
      <c r="G133" s="37">
        <f t="shared" si="2926"/>
        <v>5</v>
      </c>
      <c r="H133" s="37">
        <f t="shared" si="2926"/>
        <v>49</v>
      </c>
      <c r="I133" s="38">
        <f t="shared" si="2926"/>
        <v>155</v>
      </c>
      <c r="J133" s="38">
        <f t="shared" si="2926"/>
        <v>114.80000000000003</v>
      </c>
      <c r="K133" s="36" t="s">
        <v>6</v>
      </c>
      <c r="L133" s="37">
        <f>SUM(L132,L127,L122,L117,L112,L107,L102,L97,L92,L87,L82,L77,L72,L67,L62,L57,L52,L47,L42,L37,L32,L27,L22,L17)</f>
        <v>601</v>
      </c>
      <c r="M133" s="37">
        <f t="shared" ref="M133" si="2927">SUM(M132,M127,M122,M117,M112,M107,M102,M97,M92,M87,M82,M77,M72,M67,M62,M57,M52,M47,M42,M37,M32,M27,M22,M17)</f>
        <v>87</v>
      </c>
      <c r="N133" s="37">
        <f t="shared" ref="N133" si="2928">SUM(N132,N127,N122,N117,N112,N107,N102,N97,N92,N87,N82,N77,N72,N67,N62,N57,N52,N47,N42,N37,N32,N27,N22,N17)</f>
        <v>28</v>
      </c>
      <c r="O133" s="37">
        <f t="shared" ref="O133" si="2929">SUM(O132,O127,O122,O117,O112,O107,O102,O97,O92,O87,O82,O77,O72,O67,O62,O57,O52,O47,O42,O37,O32,O27,O22,O17)</f>
        <v>0</v>
      </c>
      <c r="P133" s="37">
        <f t="shared" ref="P133" si="2930">SUM(P132,P127,P122,P117,P112,P107,P102,P97,P92,P87,P82,P77,P72,P67,P62,P57,P52,P47,P42,P37,P32,P27,P22,P17)</f>
        <v>9</v>
      </c>
      <c r="Q133" s="37">
        <f t="shared" ref="Q133" si="2931">SUM(Q132,Q127,Q122,Q117,Q112,Q107,Q102,Q97,Q92,Q87,Q82,Q77,Q72,Q67,Q62,Q57,Q52,Q47,Q42,Q37,Q32,Q27,Q22,Q17)</f>
        <v>44</v>
      </c>
      <c r="R133" s="37">
        <f t="shared" ref="R133" si="2932">SUM(R132,R127,R122,R117,R112,R107,R102,R97,R92,R87,R82,R77,R72,R67,R62,R57,R52,R47,R42,R37,R32,R27,R22,R17)</f>
        <v>99</v>
      </c>
      <c r="S133" s="38">
        <f t="shared" ref="S133" si="2933">SUM(S132,S127,S122,S117,S112,S107,S102,S97,S92,S87,S82,S77,S72,S67,S62,S57,S52,S47,S42,S37,S32,S27,S22,S17)</f>
        <v>868</v>
      </c>
      <c r="T133" s="38">
        <f t="shared" ref="T133" si="2934">SUM(T132,T127,T122,T117,T112,T107,T102,T97,T92,T87,T82,T77,T72,T67,T62,T57,T52,T47,T42,T37,T32,T27,T22,T17)</f>
        <v>785.39999999999986</v>
      </c>
      <c r="U133" s="36" t="s">
        <v>6</v>
      </c>
      <c r="V133" s="37">
        <f>SUM(V132,V127,V122,V117,V112,V107,V102,V97,V92,V87,V82,V77,V72,V67,V62,V57,V52,V47,V42,V37,V32,V27,V22,V17)</f>
        <v>0</v>
      </c>
      <c r="W133" s="37">
        <f t="shared" ref="W133" si="2935">SUM(W132,W127,W122,W117,W112,W107,W102,W97,W92,W87,W82,W77,W72,W67,W62,W57,W52,W47,W42,W37,W32,W27,W22,W17)</f>
        <v>0</v>
      </c>
      <c r="X133" s="37">
        <f t="shared" ref="X133" si="2936">SUM(X132,X127,X122,X117,X112,X107,X102,X97,X92,X87,X82,X77,X72,X67,X62,X57,X52,X47,X42,X37,X32,X27,X22,X17)</f>
        <v>0</v>
      </c>
      <c r="Y133" s="37">
        <f t="shared" ref="Y133" si="2937">SUM(Y132,Y127,Y122,Y117,Y112,Y107,Y102,Y97,Y92,Y87,Y82,Y77,Y72,Y67,Y62,Y57,Y52,Y47,Y42,Y37,Y32,Y27,Y22,Y17)</f>
        <v>0</v>
      </c>
      <c r="Z133" s="37">
        <f t="shared" ref="Z133" si="2938">SUM(Z132,Z127,Z122,Z117,Z112,Z107,Z102,Z97,Z92,Z87,Z82,Z77,Z72,Z67,Z62,Z57,Z52,Z47,Z42,Z37,Z32,Z27,Z22,Z17)</f>
        <v>0</v>
      </c>
      <c r="AA133" s="37">
        <f t="shared" ref="AA133" si="2939">SUM(AA132,AA127,AA122,AA117,AA112,AA107,AA102,AA97,AA92,AA87,AA82,AA77,AA72,AA67,AA62,AA57,AA52,AA47,AA42,AA37,AA32,AA27,AA22,AA17)</f>
        <v>0</v>
      </c>
      <c r="AB133" s="37">
        <f t="shared" ref="AB133" si="2940">SUM(AB132,AB127,AB122,AB117,AB112,AB107,AB102,AB97,AB92,AB87,AB82,AB77,AB72,AB67,AB62,AB57,AB52,AB47,AB42,AB37,AB32,AB27,AB22,AB17)</f>
        <v>0</v>
      </c>
      <c r="AC133" s="38">
        <f t="shared" ref="AC133" si="2941">SUM(AC132,AC127,AC122,AC117,AC112,AC107,AC102,AC97,AC92,AC87,AC82,AC77,AC72,AC67,AC62,AC57,AC52,AC47,AC42,AC37,AC32,AC27,AC22,AC17)</f>
        <v>0</v>
      </c>
      <c r="AD133" s="38">
        <f t="shared" ref="AD133" si="2942">SUM(AD132,AD127,AD122,AD117,AD112,AD107,AD102,AD97,AD92,AD87,AD82,AD77,AD72,AD67,AD62,AD57,AD52,AD47,AD42,AD37,AD32,AD27,AD22,AD17)</f>
        <v>0</v>
      </c>
      <c r="AE133" s="36" t="s">
        <v>6</v>
      </c>
      <c r="AF133" s="37">
        <f>SUM(AF132,AF127,AF122,AF117,AF112,AF107,AF102,AF97,AF92,AF87,AF82,AF77,AF72,AF67,AF62,AF57,AF52,AF47,AF42,AF37,AF32,AF27,AF22,AF17)</f>
        <v>762</v>
      </c>
      <c r="AG133" s="37">
        <f t="shared" ref="AG133" si="2943">SUM(AG132,AG127,AG122,AG117,AG112,AG107,AG102,AG97,AG92,AG87,AG82,AG77,AG72,AG67,AG62,AG57,AG52,AG47,AG42,AG37,AG32,AG27,AG22,AG17)</f>
        <v>101</v>
      </c>
      <c r="AH133" s="37">
        <f t="shared" ref="AH133" si="2944">SUM(AH132,AH127,AH122,AH117,AH112,AH107,AH102,AH97,AH92,AH87,AH82,AH77,AH72,AH67,AH62,AH57,AH52,AH47,AH42,AH37,AH32,AH27,AH22,AH17)</f>
        <v>27</v>
      </c>
      <c r="AI133" s="37">
        <f t="shared" ref="AI133" si="2945">SUM(AI132,AI127,AI122,AI117,AI112,AI107,AI102,AI97,AI92,AI87,AI82,AI77,AI72,AI67,AI62,AI57,AI52,AI47,AI42,AI37,AI32,AI27,AI22,AI17)</f>
        <v>0</v>
      </c>
      <c r="AJ133" s="37">
        <f t="shared" ref="AJ133" si="2946">SUM(AJ132,AJ127,AJ122,AJ117,AJ112,AJ107,AJ102,AJ97,AJ92,AJ87,AJ82,AJ77,AJ72,AJ67,AJ62,AJ57,AJ52,AJ47,AJ42,AJ37,AJ32,AJ27,AJ22,AJ17)</f>
        <v>9</v>
      </c>
      <c r="AK133" s="37">
        <f t="shared" ref="AK133" si="2947">SUM(AK132,AK127,AK122,AK117,AK112,AK107,AK102,AK97,AK92,AK87,AK82,AK77,AK72,AK67,AK62,AK57,AK52,AK47,AK42,AK37,AK32,AK27,AK22,AK17)</f>
        <v>39</v>
      </c>
      <c r="AL133" s="37">
        <f t="shared" ref="AL133" si="2948">SUM(AL132,AL127,AL122,AL117,AL112,AL107,AL102,AL97,AL92,AL87,AL82,AL77,AL72,AL67,AL62,AL57,AL52,AL47,AL42,AL37,AL32,AL27,AL22,AL17)</f>
        <v>87</v>
      </c>
      <c r="AM133" s="38">
        <f t="shared" ref="AM133" si="2949">SUM(AM132,AM127,AM122,AM117,AM112,AM107,AM102,AM97,AM92,AM87,AM82,AM77,AM72,AM67,AM62,AM57,AM52,AM47,AM42,AM37,AM32,AM27,AM22,AM17)</f>
        <v>1025</v>
      </c>
      <c r="AN133" s="38">
        <f t="shared" ref="AN133" si="2950">SUM(AN132,AN127,AN122,AN117,AN112,AN107,AN102,AN97,AN92,AN87,AN82,AN77,AN72,AN67,AN62,AN57,AN52,AN47,AN42,AN37,AN32,AN27,AN22,AN17)</f>
        <v>954.5</v>
      </c>
      <c r="AO133" s="36" t="s">
        <v>6</v>
      </c>
      <c r="AP133" s="37">
        <f>SUM(AP132,AP127,AP122,AP117,AP112,AP107,AP102,AP97,AP92,AP87,AP82,AP77,AP72,AP67,AP62,AP57,AP52,AP47,AP42,AP37,AP32,AP27,AP22,AP17)</f>
        <v>5543</v>
      </c>
      <c r="AQ133" s="37">
        <f t="shared" ref="AQ133" si="2951">SUM(AQ132,AQ127,AQ122,AQ117,AQ112,AQ107,AQ102,AQ97,AQ92,AQ87,AQ82,AQ77,AQ72,AQ67,AQ62,AQ57,AQ52,AQ47,AQ42,AQ37,AQ32,AQ27,AQ22,AQ17)</f>
        <v>1042</v>
      </c>
      <c r="AR133" s="37">
        <f t="shared" ref="AR133" si="2952">SUM(AR132,AR127,AR122,AR117,AR112,AR107,AR102,AR97,AR92,AR87,AR82,AR77,AR72,AR67,AR62,AR57,AR52,AR47,AR42,AR37,AR32,AR27,AR22,AR17)</f>
        <v>287</v>
      </c>
      <c r="AS133" s="37">
        <f t="shared" ref="AS133" si="2953">SUM(AS132,AS127,AS122,AS117,AS112,AS107,AS102,AS97,AS92,AS87,AS82,AS77,AS72,AS67,AS62,AS57,AS52,AS47,AS42,AS37,AS32,AS27,AS22,AS17)</f>
        <v>30</v>
      </c>
      <c r="AT133" s="37">
        <f t="shared" ref="AT133" si="2954">SUM(AT132,AT127,AT122,AT117,AT112,AT107,AT102,AT97,AT92,AT87,AT82,AT77,AT72,AT67,AT62,AT57,AT52,AT47,AT42,AT37,AT32,AT27,AT22,AT17)</f>
        <v>146</v>
      </c>
      <c r="AU133" s="37">
        <f t="shared" ref="AU133" si="2955">SUM(AU132,AU127,AU122,AU117,AU112,AU107,AU102,AU97,AU92,AU87,AU82,AU77,AU72,AU67,AU62,AU57,AU52,AU47,AU42,AU37,AU32,AU27,AU22,AU17)</f>
        <v>386</v>
      </c>
      <c r="AV133" s="37">
        <f t="shared" ref="AV133" si="2956">SUM(AV132,AV127,AV122,AV117,AV112,AV107,AV102,AV97,AV92,AV87,AV82,AV77,AV72,AV67,AV62,AV57,AV52,AV47,AV42,AV37,AV32,AV27,AV22,AV17)</f>
        <v>105</v>
      </c>
      <c r="AW133" s="38">
        <f t="shared" ref="AW133" si="2957">SUM(AW132,AW127,AW122,AW117,AW112,AW107,AW102,AW97,AW92,AW87,AW82,AW77,AW72,AW67,AW62,AW57,AW52,AW47,AW42,AW37,AW32,AW27,AW22,AW17)</f>
        <v>7539</v>
      </c>
      <c r="AX133" s="38">
        <f t="shared" ref="AX133" si="2958">SUM(AX132,AX127,AX122,AX117,AX112,AX107,AX102,AX97,AX92,AX87,AX82,AX77,AX72,AX67,AX62,AX57,AX52,AX47,AX42,AX37,AX32,AX27,AX22,AX17)</f>
        <v>7551.8999999999987</v>
      </c>
      <c r="AY133" s="36" t="s">
        <v>6</v>
      </c>
      <c r="AZ133" s="37">
        <f>SUM(AZ132,AZ127,AZ122,AZ117,AZ112,AZ107,AZ102,AZ97,AZ92,AZ87,AZ82,AZ77,AZ72,AZ67,AZ62,AZ57,AZ52,AZ47,AZ42,AZ37,AZ32,AZ27,AZ22,AZ17)</f>
        <v>0</v>
      </c>
      <c r="BA133" s="37">
        <f t="shared" ref="BA133" si="2959">SUM(BA132,BA127,BA122,BA117,BA112,BA107,BA102,BA97,BA92,BA87,BA82,BA77,BA72,BA67,BA62,BA57,BA52,BA47,BA42,BA37,BA32,BA27,BA22,BA17)</f>
        <v>0</v>
      </c>
      <c r="BB133" s="37">
        <f t="shared" ref="BB133" si="2960">SUM(BB132,BB127,BB122,BB117,BB112,BB107,BB102,BB97,BB92,BB87,BB82,BB77,BB72,BB67,BB62,BB57,BB52,BB47,BB42,BB37,BB32,BB27,BB22,BB17)</f>
        <v>0</v>
      </c>
      <c r="BC133" s="37">
        <f t="shared" ref="BC133" si="2961">SUM(BC132,BC127,BC122,BC117,BC112,BC107,BC102,BC97,BC92,BC87,BC82,BC77,BC72,BC67,BC62,BC57,BC52,BC47,BC42,BC37,BC32,BC27,BC22,BC17)</f>
        <v>0</v>
      </c>
      <c r="BD133" s="37">
        <f t="shared" ref="BD133" si="2962">SUM(BD132,BD127,BD122,BD117,BD112,BD107,BD102,BD97,BD92,BD87,BD82,BD77,BD72,BD67,BD62,BD57,BD52,BD47,BD42,BD37,BD32,BD27,BD22,BD17)</f>
        <v>0</v>
      </c>
      <c r="BE133" s="37">
        <f t="shared" ref="BE133" si="2963">SUM(BE132,BE127,BE122,BE117,BE112,BE107,BE102,BE97,BE92,BE87,BE82,BE77,BE72,BE67,BE62,BE57,BE52,BE47,BE42,BE37,BE32,BE27,BE22,BE17)</f>
        <v>0</v>
      </c>
      <c r="BF133" s="37">
        <f t="shared" ref="BF133" si="2964">SUM(BF132,BF127,BF122,BF117,BF112,BF107,BF102,BF97,BF92,BF87,BF82,BF77,BF72,BF67,BF62,BF57,BF52,BF47,BF42,BF37,BF32,BF27,BF22,BF17)</f>
        <v>0</v>
      </c>
      <c r="BG133" s="38">
        <f t="shared" ref="BG133" si="2965">SUM(BG132,BG127,BG122,BG117,BG112,BG107,BG102,BG97,BG92,BG87,BG82,BG77,BG72,BG67,BG62,BG57,BG52,BG47,BG42,BG37,BG32,BG27,BG22,BG17)</f>
        <v>0</v>
      </c>
      <c r="BH133" s="38">
        <f t="shared" ref="BH133" si="2966">SUM(BH132,BH127,BH122,BH117,BH112,BH107,BH102,BH97,BH92,BH87,BH82,BH77,BH72,BH67,BH62,BH57,BH52,BH47,BH42,BH37,BH32,BH27,BH22,BH17)</f>
        <v>0</v>
      </c>
      <c r="BI133" s="36" t="s">
        <v>6</v>
      </c>
      <c r="BJ133" s="37">
        <f>SUM(BJ132,BJ127,BJ122,BJ117,BJ112,BJ107,BJ102,BJ97,BJ92,BJ87,BJ82,BJ77,BJ72,BJ67,BJ62,BJ57,BJ52,BJ47,BJ42,BJ37,BJ32,BJ27,BJ22,BJ17)</f>
        <v>6306</v>
      </c>
      <c r="BK133" s="37">
        <f t="shared" ref="BK133" si="2967">SUM(BK132,BK127,BK122,BK117,BK112,BK107,BK102,BK97,BK92,BK87,BK82,BK77,BK72,BK67,BK62,BK57,BK52,BK47,BK42,BK37,BK32,BK27,BK22,BK17)</f>
        <v>1203</v>
      </c>
      <c r="BL133" s="37">
        <f t="shared" ref="BL133" si="2968">SUM(BL132,BL127,BL122,BL117,BL112,BL107,BL102,BL97,BL92,BL87,BL82,BL77,BL72,BL67,BL62,BL57,BL52,BL47,BL42,BL37,BL32,BL27,BL22,BL17)</f>
        <v>317</v>
      </c>
      <c r="BM133" s="37">
        <f t="shared" ref="BM133" si="2969">SUM(BM132,BM127,BM122,BM117,BM112,BM107,BM102,BM97,BM92,BM87,BM82,BM77,BM72,BM67,BM62,BM57,BM52,BM47,BM42,BM37,BM32,BM27,BM22,BM17)</f>
        <v>30</v>
      </c>
      <c r="BN133" s="37">
        <f t="shared" ref="BN133" si="2970">SUM(BN132,BN127,BN122,BN117,BN112,BN107,BN102,BN97,BN92,BN87,BN82,BN77,BN72,BN67,BN62,BN57,BN52,BN47,BN42,BN37,BN32,BN27,BN22,BN17)</f>
        <v>154</v>
      </c>
      <c r="BO133" s="37">
        <f t="shared" ref="BO133" si="2971">SUM(BO132,BO127,BO122,BO117,BO112,BO107,BO102,BO97,BO92,BO87,BO82,BO77,BO72,BO67,BO62,BO57,BO52,BO47,BO42,BO37,BO32,BO27,BO22,BO17)</f>
        <v>450</v>
      </c>
      <c r="BP133" s="37">
        <f t="shared" ref="BP133" si="2972">SUM(BP132,BP127,BP122,BP117,BP112,BP107,BP102,BP97,BP92,BP87,BP82,BP77,BP72,BP67,BP62,BP57,BP52,BP47,BP42,BP37,BP32,BP27,BP22,BP17)</f>
        <v>119</v>
      </c>
      <c r="BQ133" s="38">
        <f t="shared" ref="BQ133" si="2973">SUM(BQ132,BQ127,BQ122,BQ117,BQ112,BQ107,BQ102,BQ97,BQ92,BQ87,BQ82,BQ77,BQ72,BQ67,BQ62,BQ57,BQ52,BQ47,BQ42,BQ37,BQ32,BQ27,BQ22,BQ17)</f>
        <v>8579</v>
      </c>
      <c r="BR133" s="38">
        <f t="shared" ref="BR133" si="2974">SUM(BR132,BR127,BR122,BR117,BR112,BR107,BR102,BR97,BR92,BR87,BR82,BR77,BR72,BR67,BR62,BR57,BR52,BR47,BR42,BR37,BR32,BR27,BR22,BR17)</f>
        <v>8565.2999999999993</v>
      </c>
      <c r="BS133" s="36" t="s">
        <v>6</v>
      </c>
      <c r="BT133" s="37">
        <f>SUM(BT132,BT127,BT122,BT117,BT112,BT107,BT102,BT97,BT92,BT87,BT82,BT77,BT72,BT67,BT62,BT57,BT52,BT47,BT42,BT37,BT32,BT27,BT22,BT17)</f>
        <v>151</v>
      </c>
      <c r="BU133" s="37">
        <f t="shared" ref="BU133" si="2975">SUM(BU132,BU127,BU122,BU117,BU112,BU107,BU102,BU97,BU92,BU87,BU82,BU77,BU72,BU67,BU62,BU57,BU52,BU47,BU42,BU37,BU32,BU27,BU22,BU17)</f>
        <v>51</v>
      </c>
      <c r="BV133" s="37">
        <f t="shared" ref="BV133" si="2976">SUM(BV132,BV127,BV122,BV117,BV112,BV107,BV102,BV97,BV92,BV87,BV82,BV77,BV72,BV67,BV62,BV57,BV52,BV47,BV42,BV37,BV32,BV27,BV22,BV17)</f>
        <v>10</v>
      </c>
      <c r="BW133" s="37">
        <f t="shared" ref="BW133" si="2977">SUM(BW132,BW127,BW122,BW117,BW112,BW107,BW102,BW97,BW92,BW87,BW82,BW77,BW72,BW67,BW62,BW57,BW52,BW47,BW42,BW37,BW32,BW27,BW22,BW17)</f>
        <v>0</v>
      </c>
      <c r="BX133" s="37">
        <f t="shared" ref="BX133" si="2978">SUM(BX132,BX127,BX122,BX117,BX112,BX107,BX102,BX97,BX92,BX87,BX82,BX77,BX72,BX67,BX62,BX57,BX52,BX47,BX42,BX37,BX32,BX27,BX22,BX17)</f>
        <v>1</v>
      </c>
      <c r="BY133" s="37">
        <f t="shared" ref="BY133" si="2979">SUM(BY132,BY127,BY122,BY117,BY112,BY107,BY102,BY97,BY92,BY87,BY82,BY77,BY72,BY67,BY62,BY57,BY52,BY47,BY42,BY37,BY32,BY27,BY22,BY17)</f>
        <v>5</v>
      </c>
      <c r="BZ133" s="37">
        <f t="shared" ref="BZ133" si="2980">SUM(BZ132,BZ127,BZ122,BZ117,BZ112,BZ107,BZ102,BZ97,BZ92,BZ87,BZ82,BZ77,BZ72,BZ67,BZ62,BZ57,BZ52,BZ47,BZ42,BZ37,BZ32,BZ27,BZ22,BZ17)</f>
        <v>46</v>
      </c>
      <c r="CA133" s="38">
        <f t="shared" ref="CA133" si="2981">SUM(CA132,CA127,CA122,CA117,CA112,CA107,CA102,CA97,CA92,CA87,CA82,CA77,CA72,CA67,CA62,CA57,CA52,CA47,CA42,CA37,CA32,CA27,CA22,CA17)</f>
        <v>264</v>
      </c>
      <c r="CB133" s="38">
        <f t="shared" ref="CB133" si="2982">SUM(CB132,CB127,CB122,CB117,CB112,CB107,CB102,CB97,CB92,CB87,CB82,CB77,CB72,CB67,CB62,CB57,CB52,CB47,CB42,CB37,CB32,CB27,CB22,CB17)</f>
        <v>230.2</v>
      </c>
      <c r="CC133" s="36" t="s">
        <v>6</v>
      </c>
      <c r="CD133" s="37">
        <f>SUM(CD132,CD127,CD122,CD117,CD112,CD107,CD102,CD97,CD92,CD87,CD82,CD77,CD72,CD67,CD62,CD57,CD52,CD47,CD42,CD37,CD32,CD27,CD22,CD17)</f>
        <v>3</v>
      </c>
      <c r="CE133" s="37">
        <f t="shared" ref="CE133" si="2983">SUM(CE132,CE127,CE122,CE117,CE112,CE107,CE102,CE97,CE92,CE87,CE82,CE77,CE72,CE67,CE62,CE57,CE52,CE47,CE42,CE37,CE32,CE27,CE22,CE17)</f>
        <v>1</v>
      </c>
      <c r="CF133" s="37">
        <f t="shared" ref="CF133" si="2984">SUM(CF132,CF127,CF122,CF117,CF112,CF107,CF102,CF97,CF92,CF87,CF82,CF77,CF72,CF67,CF62,CF57,CF52,CF47,CF42,CF37,CF32,CF27,CF22,CF17)</f>
        <v>0</v>
      </c>
      <c r="CG133" s="37">
        <f t="shared" ref="CG133" si="2985">SUM(CG132,CG127,CG122,CG117,CG112,CG107,CG102,CG97,CG92,CG87,CG82,CG77,CG72,CG67,CG62,CG57,CG52,CG47,CG42,CG37,CG32,CG27,CG22,CG17)</f>
        <v>0</v>
      </c>
      <c r="CH133" s="37">
        <f t="shared" ref="CH133" si="2986">SUM(CH132,CH127,CH122,CH117,CH112,CH107,CH102,CH97,CH92,CH87,CH82,CH77,CH72,CH67,CH62,CH57,CH52,CH47,CH42,CH37,CH32,CH27,CH22,CH17)</f>
        <v>0</v>
      </c>
      <c r="CI133" s="37">
        <f t="shared" ref="CI133" si="2987">SUM(CI132,CI127,CI122,CI117,CI112,CI107,CI102,CI97,CI92,CI87,CI82,CI77,CI72,CI67,CI62,CI57,CI52,CI47,CI42,CI37,CI32,CI27,CI22,CI17)</f>
        <v>1</v>
      </c>
      <c r="CJ133" s="37">
        <f t="shared" ref="CJ133" si="2988">SUM(CJ132,CJ127,CJ122,CJ117,CJ112,CJ107,CJ102,CJ97,CJ92,CJ87,CJ82,CJ77,CJ72,CJ67,CJ62,CJ57,CJ52,CJ47,CJ42,CJ37,CJ32,CJ27,CJ22,CJ17)</f>
        <v>0</v>
      </c>
      <c r="CK133" s="38">
        <f t="shared" ref="CK133" si="2989">SUM(CK132,CK127,CK122,CK117,CK112,CK107,CK102,CK97,CK92,CK87,CK82,CK77,CK72,CK67,CK62,CK57,CK52,CK47,CK42,CK37,CK32,CK27,CK22,CK17)</f>
        <v>5</v>
      </c>
      <c r="CL133" s="38">
        <f t="shared" ref="CL133" si="2990">SUM(CL132,CL127,CL122,CL117,CL112,CL107,CL102,CL97,CL92,CL87,CL82,CL77,CL72,CL67,CL62,CL57,CL52,CL47,CL42,CL37,CL32,CL27,CL22,CL17)</f>
        <v>4.4000000000000004</v>
      </c>
      <c r="CM133" s="36" t="s">
        <v>6</v>
      </c>
      <c r="CN133" s="37">
        <f>SUM(CN132,CN127,CN122,CN117,CN112,CN107,CN102,CN97,CN92,CN87,CN82,CN77,CN72,CN67,CN62,CN57,CN52,CN47,CN42,CN37,CN32,CN27,CN22,CN17)</f>
        <v>913</v>
      </c>
      <c r="CO133" s="37">
        <f t="shared" ref="CO133" si="2991">SUM(CO132,CO127,CO122,CO117,CO112,CO107,CO102,CO97,CO92,CO87,CO82,CO77,CO72,CO67,CO62,CO57,CO52,CO47,CO42,CO37,CO32,CO27,CO22,CO17)</f>
        <v>152</v>
      </c>
      <c r="CP133" s="37">
        <f t="shared" ref="CP133" si="2992">SUM(CP132,CP127,CP122,CP117,CP112,CP107,CP102,CP97,CP92,CP87,CP82,CP77,CP72,CP67,CP62,CP57,CP52,CP47,CP42,CP37,CP32,CP27,CP22,CP17)</f>
        <v>37</v>
      </c>
      <c r="CQ133" s="37">
        <f t="shared" ref="CQ133" si="2993">SUM(CQ132,CQ127,CQ122,CQ117,CQ112,CQ107,CQ102,CQ97,CQ92,CQ87,CQ82,CQ77,CQ72,CQ67,CQ62,CQ57,CQ52,CQ47,CQ42,CQ37,CQ32,CQ27,CQ22,CQ17)</f>
        <v>0</v>
      </c>
      <c r="CR133" s="37">
        <f t="shared" ref="CR133" si="2994">SUM(CR132,CR127,CR122,CR117,CR112,CR107,CR102,CR97,CR92,CR87,CR82,CR77,CR72,CR67,CR62,CR57,CR52,CR47,CR42,CR37,CR32,CR27,CR22,CR17)</f>
        <v>10</v>
      </c>
      <c r="CS133" s="37">
        <f t="shared" ref="CS133" si="2995">SUM(CS132,CS127,CS122,CS117,CS112,CS107,CS102,CS97,CS92,CS87,CS82,CS77,CS72,CS67,CS62,CS57,CS52,CS47,CS42,CS37,CS32,CS27,CS22,CS17)</f>
        <v>44</v>
      </c>
      <c r="CT133" s="37">
        <f t="shared" ref="CT133" si="2996">SUM(CT132,CT127,CT122,CT117,CT112,CT107,CT102,CT97,CT92,CT87,CT82,CT77,CT72,CT67,CT62,CT57,CT52,CT47,CT42,CT37,CT32,CT27,CT22,CT17)</f>
        <v>133</v>
      </c>
      <c r="CU133" s="38">
        <f t="shared" ref="CU133" si="2997">SUM(CU132,CU127,CU122,CU117,CU112,CU107,CU102,CU97,CU92,CU87,CU82,CU77,CU72,CU67,CU62,CU57,CU52,CU47,CU42,CU37,CU32,CU27,CU22,CU17)</f>
        <v>1289</v>
      </c>
      <c r="CV133" s="38">
        <f t="shared" ref="CV133" si="2998">SUM(CV132,CV127,CV122,CV117,CV112,CV107,CV102,CV97,CV92,CV87,CV82,CV77,CV72,CV67,CV62,CV57,CV52,CV47,CV42,CV37,CV32,CV27,CV22,CV17)</f>
        <v>1184.7000000000003</v>
      </c>
      <c r="CW133" s="36" t="s">
        <v>6</v>
      </c>
      <c r="CX133" s="37">
        <f>SUM(CX132,CX127,CX122,CX117,CX112,CX107,CX102,CX97,CX92,CX87,CX82,CX77,CX72,CX67,CX62,CX57,CX52,CX47,CX42,CX37,CX32,CX27,CX22,CX17)</f>
        <v>679</v>
      </c>
      <c r="CY133" s="37">
        <f t="shared" ref="CY133" si="2999">SUM(CY132,CY127,CY122,CY117,CY112,CY107,CY102,CY97,CY92,CY87,CY82,CY77,CY72,CY67,CY62,CY57,CY52,CY47,CY42,CY37,CY32,CY27,CY22,CY17)</f>
        <v>104</v>
      </c>
      <c r="CZ133" s="37">
        <f t="shared" ref="CZ133" si="3000">SUM(CZ132,CZ127,CZ122,CZ117,CZ112,CZ107,CZ102,CZ97,CZ92,CZ87,CZ82,CZ77,CZ72,CZ67,CZ62,CZ57,CZ52,CZ47,CZ42,CZ37,CZ32,CZ27,CZ22,CZ17)</f>
        <v>32</v>
      </c>
      <c r="DA133" s="37">
        <f t="shared" ref="DA133" si="3001">SUM(DA132,DA127,DA122,DA117,DA112,DA107,DA102,DA97,DA92,DA87,DA82,DA77,DA72,DA67,DA62,DA57,DA52,DA47,DA42,DA37,DA32,DA27,DA22,DA17)</f>
        <v>0</v>
      </c>
      <c r="DB133" s="37">
        <f t="shared" ref="DB133" si="3002">SUM(DB132,DB127,DB122,DB117,DB112,DB107,DB102,DB97,DB92,DB87,DB82,DB77,DB72,DB67,DB62,DB57,DB52,DB47,DB42,DB37,DB32,DB27,DB22,DB17)</f>
        <v>9</v>
      </c>
      <c r="DC133" s="37">
        <f t="shared" ref="DC133" si="3003">SUM(DC132,DC127,DC122,DC117,DC112,DC107,DC102,DC97,DC92,DC87,DC82,DC77,DC72,DC67,DC62,DC57,DC52,DC47,DC42,DC37,DC32,DC27,DC22,DC17)</f>
        <v>49</v>
      </c>
      <c r="DD133" s="37">
        <f t="shared" ref="DD133" si="3004">SUM(DD132,DD127,DD122,DD117,DD112,DD107,DD102,DD97,DD92,DD87,DD82,DD77,DD72,DD67,DD62,DD57,DD52,DD47,DD42,DD37,DD32,DD27,DD22,DD17)</f>
        <v>148</v>
      </c>
      <c r="DE133" s="38">
        <f t="shared" ref="DE133" si="3005">SUM(DE132,DE127,DE122,DE117,DE112,DE107,DE102,DE97,DE92,DE87,DE82,DE77,DE72,DE67,DE62,DE57,DE52,DE47,DE42,DE37,DE32,DE27,DE22,DE17)</f>
        <v>1021</v>
      </c>
      <c r="DF133" s="38">
        <f t="shared" ref="DF133" si="3006">SUM(DF132,DF127,DF122,DF117,DF112,DF107,DF102,DF97,DF92,DF87,DF82,DF77,DF72,DF67,DF62,DF57,DF52,DF47,DF42,DF37,DF32,DF27,DF22,DF17)</f>
        <v>898.20000000000016</v>
      </c>
      <c r="DG133" s="36" t="s">
        <v>6</v>
      </c>
      <c r="DH133" s="37">
        <f>SUM(DH132,DH127,DH122,DH117,DH112,DH107,DH102,DH97,DH92,DH87,DH82,DH77,DH72,DH67,DH62,DH57,DH52,DH47,DH42,DH37,DH32,DH27,DH22,DH17)</f>
        <v>6905</v>
      </c>
      <c r="DI133" s="37">
        <f t="shared" ref="DI133" si="3007">SUM(DI132,DI127,DI122,DI117,DI112,DI107,DI102,DI97,DI92,DI87,DI82,DI77,DI72,DI67,DI62,DI57,DI52,DI47,DI42,DI37,DI32,DI27,DI22,DI17)</f>
        <v>1290</v>
      </c>
      <c r="DJ133" s="37">
        <f t="shared" ref="DJ133" si="3008">SUM(DJ132,DJ127,DJ122,DJ117,DJ112,DJ107,DJ102,DJ97,DJ92,DJ87,DJ82,DJ77,DJ72,DJ67,DJ62,DJ57,DJ52,DJ47,DJ42,DJ37,DJ32,DJ27,DJ22,DJ17)</f>
        <v>345</v>
      </c>
      <c r="DK133" s="37">
        <f t="shared" ref="DK133" si="3009">SUM(DK132,DK127,DK122,DK117,DK112,DK107,DK102,DK97,DK92,DK87,DK82,DK77,DK72,DK67,DK62,DK57,DK52,DK47,DK42,DK37,DK32,DK27,DK22,DK17)</f>
        <v>30</v>
      </c>
      <c r="DL133" s="37">
        <f t="shared" ref="DL133" si="3010">SUM(DL132,DL127,DL122,DL117,DL112,DL107,DL102,DL97,DL92,DL87,DL82,DL77,DL72,DL67,DL62,DL57,DL52,DL47,DL42,DL37,DL32,DL27,DL22,DL17)</f>
        <v>163</v>
      </c>
      <c r="DM133" s="37">
        <f t="shared" ref="DM133" si="3011">SUM(DM132,DM127,DM122,DM117,DM112,DM107,DM102,DM97,DM92,DM87,DM82,DM77,DM72,DM67,DM62,DM57,DM52,DM47,DM42,DM37,DM32,DM27,DM22,DM17)</f>
        <v>494</v>
      </c>
      <c r="DN133" s="37">
        <f t="shared" ref="DN133" si="3012">SUM(DN132,DN127,DN122,DN117,DN112,DN107,DN102,DN97,DN92,DN87,DN82,DN77,DN72,DN67,DN62,DN57,DN52,DN47,DN42,DN37,DN32,DN27,DN22,DN17)</f>
        <v>218</v>
      </c>
      <c r="DO133" s="38">
        <f t="shared" ref="DO133" si="3013">SUM(DO132,DO127,DO122,DO117,DO112,DO107,DO102,DO97,DO92,DO87,DO82,DO77,DO72,DO67,DO62,DO57,DO52,DO47,DO42,DO37,DO32,DO27,DO22,DO17)</f>
        <v>9445</v>
      </c>
      <c r="DP133" s="38">
        <f t="shared" ref="DP133" si="3014">SUM(DP132,DP127,DP122,DP117,DP112,DP107,DP102,DP97,DP92,DP87,DP82,DP77,DP72,DP67,DP62,DP57,DP52,DP47,DP42,DP37,DP32,DP27,DP22,DP17)</f>
        <v>9348.6999999999989</v>
      </c>
      <c r="DQ133" s="36" t="s">
        <v>6</v>
      </c>
      <c r="DR133" s="37">
        <f>SUM(DR132,DR127,DR122,DR117,DR112,DR107,DR102,DR97,DR92,DR87,DR82,DR77,DR72,DR67,DR62,DR57,DR52,DR47,DR42,DR37,DR32,DR27,DR22,DR17)</f>
        <v>6305</v>
      </c>
      <c r="DS133" s="37">
        <f t="shared" ref="DS133" si="3015">SUM(DS132,DS127,DS122,DS117,DS112,DS107,DS102,DS97,DS92,DS87,DS82,DS77,DS72,DS67,DS62,DS57,DS52,DS47,DS42,DS37,DS32,DS27,DS22,DS17)</f>
        <v>1143</v>
      </c>
      <c r="DT133" s="37">
        <f t="shared" ref="DT133" si="3016">SUM(DT132,DT127,DT122,DT117,DT112,DT107,DT102,DT97,DT92,DT87,DT82,DT77,DT72,DT67,DT62,DT57,DT52,DT47,DT42,DT37,DT32,DT27,DT22,DT17)</f>
        <v>314</v>
      </c>
      <c r="DU133" s="37">
        <f t="shared" ref="DU133" si="3017">SUM(DU132,DU127,DU122,DU117,DU112,DU107,DU102,DU97,DU92,DU87,DU82,DU77,DU72,DU67,DU62,DU57,DU52,DU47,DU42,DU37,DU32,DU27,DU22,DU17)</f>
        <v>30</v>
      </c>
      <c r="DV133" s="37">
        <f t="shared" ref="DV133" si="3018">SUM(DV132,DV127,DV122,DV117,DV112,DV107,DV102,DV97,DV92,DV87,DV82,DV77,DV72,DV67,DV62,DV57,DV52,DV47,DV42,DV37,DV32,DV27,DV22,DV17)</f>
        <v>155</v>
      </c>
      <c r="DW133" s="37">
        <f t="shared" ref="DW133" si="3019">SUM(DW132,DW127,DW122,DW117,DW112,DW107,DW102,DW97,DW92,DW87,DW82,DW77,DW72,DW67,DW62,DW57,DW52,DW47,DW42,DW37,DW32,DW27,DW22,DW17)</f>
        <v>425</v>
      </c>
      <c r="DX133" s="37">
        <f t="shared" ref="DX133" si="3020">SUM(DX132,DX127,DX122,DX117,DX112,DX107,DX102,DX97,DX92,DX87,DX82,DX77,DX72,DX67,DX62,DX57,DX52,DX47,DX42,DX37,DX32,DX27,DX22,DX17)</f>
        <v>192</v>
      </c>
      <c r="DY133" s="38">
        <f t="shared" ref="DY133" si="3021">SUM(DY132,DY127,DY122,DY117,DY112,DY107,DY102,DY97,DY92,DY87,DY82,DY77,DY72,DY67,DY62,DY57,DY52,DY47,DY42,DY37,DY32,DY27,DY22,DY17)</f>
        <v>8564</v>
      </c>
      <c r="DZ133" s="38">
        <f t="shared" ref="DZ133" si="3022">SUM(DZ132,DZ127,DZ122,DZ117,DZ112,DZ107,DZ102,DZ97,DZ92,DZ87,DZ82,DZ77,DZ72,DZ67,DZ62,DZ57,DZ52,DZ47,DZ42,DZ37,DZ32,DZ27,DZ22,DZ17)</f>
        <v>8506.4</v>
      </c>
      <c r="EA133" s="36" t="s">
        <v>6</v>
      </c>
      <c r="EB133" s="37">
        <f>SUM(EB132,EB127,EB122,EB117,EB112,EB107,EB102,EB97,EB92,EB87,EB82,EB77,EB72,EB67,EB62,EB57,EB52,EB47,EB42,EB37,EB32,EB27,EB22,EB17)</f>
        <v>5626</v>
      </c>
      <c r="EC133" s="37">
        <f t="shared" ref="EC133" si="3023">SUM(EC132,EC127,EC122,EC117,EC112,EC107,EC102,EC97,EC92,EC87,EC82,EC77,EC72,EC67,EC62,EC57,EC52,EC47,EC42,EC37,EC32,EC27,EC22,EC17)</f>
        <v>1060</v>
      </c>
      <c r="ED133" s="37">
        <f t="shared" ref="ED133" si="3024">SUM(ED132,ED127,ED122,ED117,ED112,ED107,ED102,ED97,ED92,ED87,ED82,ED77,ED72,ED67,ED62,ED57,ED52,ED47,ED42,ED37,ED32,ED27,ED22,ED17)</f>
        <v>291</v>
      </c>
      <c r="EE133" s="37">
        <f t="shared" ref="EE133" si="3025">SUM(EE132,EE127,EE122,EE117,EE112,EE107,EE102,EE97,EE92,EE87,EE82,EE77,EE72,EE67,EE62,EE57,EE52,EE47,EE42,EE37,EE32,EE27,EE22,EE17)</f>
        <v>30</v>
      </c>
      <c r="EF133" s="37">
        <f t="shared" ref="EF133" si="3026">SUM(EF132,EF127,EF122,EF117,EF112,EF107,EF102,EF97,EF92,EF87,EF82,EF77,EF72,EF67,EF62,EF57,EF52,EF47,EF42,EF37,EF32,EF27,EF22,EF17)</f>
        <v>146</v>
      </c>
      <c r="EG133" s="37">
        <f t="shared" ref="EG133" si="3027">SUM(EG132,EG127,EG122,EG117,EG112,EG107,EG102,EG97,EG92,EG87,EG82,EG77,EG72,EG67,EG62,EG57,EG52,EG47,EG42,EG37,EG32,EG27,EG22,EG17)</f>
        <v>392</v>
      </c>
      <c r="EH133" s="37">
        <f t="shared" ref="EH133" si="3028">SUM(EH132,EH127,EH122,EH117,EH112,EH107,EH102,EH97,EH92,EH87,EH82,EH77,EH72,EH67,EH62,EH57,EH52,EH47,EH42,EH37,EH32,EH27,EH22,EH17)</f>
        <v>154</v>
      </c>
      <c r="EI133" s="38">
        <f t="shared" ref="EI133" si="3029">SUM(EI132,EI127,EI122,EI117,EI112,EI107,EI102,EI97,EI92,EI87,EI82,EI77,EI72,EI67,EI62,EI57,EI52,EI47,EI42,EI37,EI32,EI27,EI22,EI17)</f>
        <v>7699</v>
      </c>
      <c r="EJ133" s="38">
        <f t="shared" ref="EJ133" si="3030">SUM(EJ132,EJ127,EJ122,EJ117,EJ112,EJ107,EJ102,EJ97,EJ92,EJ87,EJ82,EJ77,EJ72,EJ67,EJ62,EJ57,EJ52,EJ47,EJ42,EJ37,EJ32,EJ27,EJ22,EJ17)</f>
        <v>7671.1</v>
      </c>
      <c r="EK133" s="36" t="s">
        <v>6</v>
      </c>
      <c r="EL133" s="37">
        <f>SUM(EL132,EL127,EL122,EL117,EL112,EL107,EL102,EL97,EL92,EL87,EL82,EL77,EL72,EL67,EL62,EL57,EL52,EL47,EL42,EL37,EL32,EL27,EL22,EL17)</f>
        <v>6460</v>
      </c>
      <c r="EM133" s="37">
        <f t="shared" ref="EM133" si="3031">SUM(EM132,EM127,EM122,EM117,EM112,EM107,EM102,EM97,EM92,EM87,EM82,EM77,EM72,EM67,EM62,EM57,EM52,EM47,EM42,EM37,EM32,EM27,EM22,EM17)</f>
        <v>1255</v>
      </c>
      <c r="EN133" s="37">
        <f t="shared" ref="EN133" si="3032">SUM(EN132,EN127,EN122,EN117,EN112,EN107,EN102,EN97,EN92,EN87,EN82,EN77,EN72,EN67,EN62,EN57,EN52,EN47,EN42,EN37,EN32,EN27,EN22,EN17)</f>
        <v>327</v>
      </c>
      <c r="EO133" s="37">
        <f t="shared" ref="EO133" si="3033">SUM(EO132,EO127,EO122,EO117,EO112,EO107,EO102,EO97,EO92,EO87,EO82,EO77,EO72,EO67,EO62,EO57,EO52,EO47,EO42,EO37,EO32,EO27,EO22,EO17)</f>
        <v>30</v>
      </c>
      <c r="EP133" s="37">
        <f t="shared" ref="EP133" si="3034">SUM(EP132,EP127,EP122,EP117,EP112,EP107,EP102,EP97,EP92,EP87,EP82,EP77,EP72,EP67,EP62,EP57,EP52,EP47,EP42,EP37,EP32,EP27,EP22,EP17)</f>
        <v>155</v>
      </c>
      <c r="EQ133" s="37">
        <f t="shared" ref="EQ133" si="3035">SUM(EQ132,EQ127,EQ122,EQ117,EQ112,EQ107,EQ102,EQ97,EQ92,EQ87,EQ82,EQ77,EQ72,EQ67,EQ62,EQ57,EQ52,EQ47,EQ42,EQ37,EQ32,EQ27,EQ22,EQ17)</f>
        <v>456</v>
      </c>
      <c r="ER133" s="37">
        <f t="shared" ref="ER133" si="3036">SUM(ER132,ER127,ER122,ER117,ER112,ER107,ER102,ER97,ER92,ER87,ER82,ER77,ER72,ER67,ER62,ER57,ER52,ER47,ER42,ER37,ER32,ER27,ER22,ER17)</f>
        <v>165</v>
      </c>
      <c r="ES133" s="38">
        <f t="shared" ref="ES133" si="3037">SUM(ES132,ES127,ES122,ES117,ES112,ES107,ES102,ES97,ES92,ES87,ES82,ES77,ES72,ES67,ES62,ES57,ES52,ES47,ES42,ES37,ES32,ES27,ES22,ES17)</f>
        <v>8848</v>
      </c>
      <c r="ET133" s="38">
        <f t="shared" ref="ET133" si="3038">SUM(ET132,ET127,ET122,ET117,ET112,ET107,ET102,ET97,ET92,ET87,ET82,ET77,ET72,ET67,ET62,ET57,ET52,ET47,ET42,ET37,ET32,ET27,ET22,ET17)</f>
        <v>8799.9</v>
      </c>
    </row>
    <row r="134" spans="1:150" ht="13.8" thickTop="1" x14ac:dyDescent="0.25"/>
  </sheetData>
  <mergeCells count="30">
    <mergeCell ref="EI9:EJ9"/>
    <mergeCell ref="ES9:ET9"/>
    <mergeCell ref="CA9:CB9"/>
    <mergeCell ref="CK9:CL9"/>
    <mergeCell ref="CU9:CV9"/>
    <mergeCell ref="DE9:DF9"/>
    <mergeCell ref="DO9:DP9"/>
    <mergeCell ref="DY9:DZ9"/>
    <mergeCell ref="DY7:DZ7"/>
    <mergeCell ref="EI7:EJ7"/>
    <mergeCell ref="ES7:ET7"/>
    <mergeCell ref="I9:J9"/>
    <mergeCell ref="S9:T9"/>
    <mergeCell ref="AC9:AD9"/>
    <mergeCell ref="AM9:AN9"/>
    <mergeCell ref="AW9:AX9"/>
    <mergeCell ref="BG9:BH9"/>
    <mergeCell ref="BQ9:BR9"/>
    <mergeCell ref="BQ7:BR7"/>
    <mergeCell ref="CA7:CB7"/>
    <mergeCell ref="CK7:CL7"/>
    <mergeCell ref="CU7:CV7"/>
    <mergeCell ref="DE7:DF7"/>
    <mergeCell ref="DO7:DP7"/>
    <mergeCell ref="BG7:BH7"/>
    <mergeCell ref="I7:J7"/>
    <mergeCell ref="S7:T7"/>
    <mergeCell ref="AC7:AD7"/>
    <mergeCell ref="AM7:AN7"/>
    <mergeCell ref="AW7:AX7"/>
  </mergeCells>
  <printOptions horizontalCentered="1"/>
  <pageMargins left="0.55118110236220474" right="0.51181102362204722" top="0.37" bottom="0.57999999999999996" header="0.35" footer="0.51181102362204722"/>
  <pageSetup paperSize="9" scale="75" orientation="portrait" horizontalDpi="1200" verticalDpi="1200" r:id="rId1"/>
  <headerFooter alignWithMargins="0">
    <oddFooter>&amp;L&amp;F&amp;RNDC for</oddFooter>
  </headerFooter>
  <colBreaks count="14" manualBreakCount="14">
    <brk id="10" max="1048575" man="1"/>
    <brk id="20" max="1048575" man="1"/>
    <brk id="30" max="1048575" man="1"/>
    <brk id="40" max="1048575" man="1"/>
    <brk id="50" max="1048575" man="1"/>
    <brk id="60" max="1048575" man="1"/>
    <brk id="70" max="1048575" man="1"/>
    <brk id="80" max="1048575" man="1"/>
    <brk id="90" max="1048575" man="1"/>
    <brk id="100" max="1048575" man="1"/>
    <brk id="110" max="1048575" man="1"/>
    <brk id="120" max="1048575" man="1"/>
    <brk id="130" max="1048575" man="1"/>
    <brk id="140" max="1048575" man="1"/>
  </colBreaks>
  <drawing r:id="rId2"/>
  <legacyDrawingHF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N67"/>
  <sheetViews>
    <sheetView zoomScale="80" zoomScaleNormal="80" workbookViewId="0"/>
  </sheetViews>
  <sheetFormatPr defaultColWidth="9.109375" defaultRowHeight="13.2" x14ac:dyDescent="0.25"/>
  <cols>
    <col min="1" max="2" width="6.88671875" style="20" customWidth="1"/>
    <col min="3" max="3" width="7" style="20" customWidth="1"/>
    <col min="4" max="4" width="6.6640625" style="20" customWidth="1"/>
    <col min="5" max="15" width="7" style="20" customWidth="1"/>
    <col min="16" max="16" width="15.5546875" style="20" bestFit="1" customWidth="1"/>
    <col min="17" max="40" width="7" style="20" customWidth="1"/>
    <col min="41" max="16384" width="9.109375" style="20"/>
  </cols>
  <sheetData>
    <row r="1" spans="1:40" ht="13.8" thickBot="1" x14ac:dyDescent="0.3">
      <c r="A1" s="39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1"/>
      <c r="U1" s="39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1"/>
    </row>
    <row r="2" spans="1:40" ht="13.8" thickTop="1" x14ac:dyDescent="0.25">
      <c r="A2" s="42"/>
      <c r="P2" s="43" t="s">
        <v>47</v>
      </c>
      <c r="Q2" s="44"/>
      <c r="R2" s="44"/>
      <c r="S2" s="44"/>
      <c r="T2" s="45"/>
      <c r="U2" s="42"/>
      <c r="V2" s="13"/>
      <c r="W2" s="128" t="s">
        <v>46</v>
      </c>
      <c r="X2" s="129"/>
      <c r="Y2" s="129"/>
      <c r="Z2" s="129"/>
      <c r="AA2" s="129"/>
      <c r="AB2" s="129"/>
      <c r="AC2" s="129"/>
      <c r="AD2" s="129"/>
      <c r="AE2" s="130"/>
      <c r="AF2" s="13"/>
      <c r="AN2" s="45"/>
    </row>
    <row r="3" spans="1:40" ht="13.8" thickBot="1" x14ac:dyDescent="0.3">
      <c r="A3" s="42"/>
      <c r="P3" s="81" t="s">
        <v>63</v>
      </c>
      <c r="Q3" s="46"/>
      <c r="R3" s="46"/>
      <c r="S3" s="44"/>
      <c r="T3" s="45"/>
      <c r="U3" s="42"/>
      <c r="V3" s="14" t="s">
        <v>13</v>
      </c>
      <c r="W3" s="31" t="s">
        <v>44</v>
      </c>
      <c r="X3" s="17" t="s">
        <v>45</v>
      </c>
      <c r="Y3" s="17" t="s">
        <v>23</v>
      </c>
      <c r="Z3" s="17" t="s">
        <v>24</v>
      </c>
      <c r="AA3" s="17" t="s">
        <v>25</v>
      </c>
      <c r="AB3" s="17" t="s">
        <v>28</v>
      </c>
      <c r="AC3" s="17" t="s">
        <v>27</v>
      </c>
      <c r="AD3" s="17" t="s">
        <v>26</v>
      </c>
      <c r="AE3" s="17" t="s">
        <v>29</v>
      </c>
      <c r="AF3" s="14" t="s">
        <v>4</v>
      </c>
      <c r="AN3" s="45"/>
    </row>
    <row r="4" spans="1:40" ht="13.8" thickTop="1" x14ac:dyDescent="0.25">
      <c r="A4" s="42"/>
      <c r="P4" s="82">
        <v>0.29166666666666669</v>
      </c>
      <c r="Q4" s="46"/>
      <c r="R4" s="46"/>
      <c r="S4" s="44"/>
      <c r="T4" s="45"/>
      <c r="U4" s="42"/>
      <c r="V4" s="48">
        <v>0</v>
      </c>
      <c r="W4" s="49">
        <f>'Site 5 05022024'!S17</f>
        <v>5</v>
      </c>
      <c r="X4" s="49">
        <f>'Site 5 05022024'!I17</f>
        <v>3</v>
      </c>
      <c r="Y4" s="49">
        <f>'Site 5 05022024'!AC17</f>
        <v>0</v>
      </c>
      <c r="Z4" s="49">
        <f>'Site 5 05022024'!AM17</f>
        <v>4</v>
      </c>
      <c r="AA4" s="49">
        <f>'Site 5 05022024'!AW17</f>
        <v>111</v>
      </c>
      <c r="AB4" s="49">
        <f>'Site 5 05022024'!BG17</f>
        <v>0</v>
      </c>
      <c r="AC4" s="49">
        <f>'Site 5 05022024'!CA17</f>
        <v>0</v>
      </c>
      <c r="AD4" s="49">
        <f>'Site 5 05022024'!BQ17</f>
        <v>107</v>
      </c>
      <c r="AE4" s="49">
        <f>'Site 5 05022024'!CK17</f>
        <v>0</v>
      </c>
      <c r="AF4" s="50">
        <f t="shared" ref="AF4:AF15" si="0">SUM(W4:AE4)</f>
        <v>230</v>
      </c>
      <c r="AN4" s="45"/>
    </row>
    <row r="5" spans="1:40" x14ac:dyDescent="0.25">
      <c r="A5" s="42"/>
      <c r="E5" s="22"/>
      <c r="F5" s="22"/>
      <c r="G5" s="22"/>
      <c r="H5" s="22"/>
      <c r="I5" s="21" t="s">
        <v>40</v>
      </c>
      <c r="J5" s="22"/>
      <c r="K5" s="22"/>
      <c r="L5" s="22"/>
      <c r="M5" s="22"/>
      <c r="N5" s="22"/>
      <c r="P5" s="46" t="s">
        <v>63</v>
      </c>
      <c r="Q5" s="46"/>
      <c r="R5" s="46"/>
      <c r="S5" s="44"/>
      <c r="T5" s="45"/>
      <c r="U5" s="42"/>
      <c r="V5" s="32">
        <v>4.1666666666666664E-2</v>
      </c>
      <c r="W5" s="2">
        <f>'Site 5 05022024'!S22</f>
        <v>4</v>
      </c>
      <c r="X5" s="2">
        <f>'Site 5 05022024'!I22</f>
        <v>1</v>
      </c>
      <c r="Y5" s="2">
        <f>'Site 5 05022024'!AC22</f>
        <v>0</v>
      </c>
      <c r="Z5" s="2">
        <f>'Site 5 05022024'!AM22</f>
        <v>4</v>
      </c>
      <c r="AA5" s="2">
        <f>'Site 5 05022024'!AW22</f>
        <v>69</v>
      </c>
      <c r="AB5" s="2">
        <f>'Site 5 05022024'!BG22</f>
        <v>0</v>
      </c>
      <c r="AC5" s="2">
        <f>'Site 5 05022024'!CA22</f>
        <v>2</v>
      </c>
      <c r="AD5" s="2">
        <f>'Site 5 05022024'!BQ22</f>
        <v>70</v>
      </c>
      <c r="AE5" s="2">
        <f>'Site 5 05022024'!CK22</f>
        <v>1</v>
      </c>
      <c r="AF5" s="15">
        <f t="shared" si="0"/>
        <v>151</v>
      </c>
      <c r="AN5" s="45"/>
    </row>
    <row r="6" spans="1:40" x14ac:dyDescent="0.25">
      <c r="A6" s="42"/>
      <c r="E6" s="54" t="s">
        <v>49</v>
      </c>
      <c r="F6" s="55" t="s">
        <v>26</v>
      </c>
      <c r="G6" s="55" t="s">
        <v>27</v>
      </c>
      <c r="H6" s="55" t="s">
        <v>29</v>
      </c>
      <c r="I6" s="22"/>
      <c r="J6" s="51"/>
      <c r="K6" s="22"/>
      <c r="L6" s="22"/>
      <c r="M6" s="22"/>
      <c r="N6" s="22"/>
      <c r="P6" s="47">
        <v>0.66666666666666663</v>
      </c>
      <c r="Q6" s="46"/>
      <c r="R6" s="46"/>
      <c r="S6" s="44"/>
      <c r="T6" s="45"/>
      <c r="U6" s="42"/>
      <c r="V6" s="32">
        <v>8.3333333333333329E-2</v>
      </c>
      <c r="W6" s="2">
        <f>'Site 5 05022024'!S27</f>
        <v>3</v>
      </c>
      <c r="X6" s="2">
        <f>'Site 5 05022024'!I27</f>
        <v>1</v>
      </c>
      <c r="Y6" s="2">
        <f>'Site 5 05022024'!AC27</f>
        <v>0</v>
      </c>
      <c r="Z6" s="2">
        <f>'Site 5 05022024'!AM27</f>
        <v>3</v>
      </c>
      <c r="AA6" s="2">
        <f>'Site 5 05022024'!AW27</f>
        <v>48</v>
      </c>
      <c r="AB6" s="2">
        <f>'Site 5 05022024'!BG27</f>
        <v>0</v>
      </c>
      <c r="AC6" s="2">
        <f>'Site 5 05022024'!CA27</f>
        <v>0</v>
      </c>
      <c r="AD6" s="2">
        <f>'Site 5 05022024'!BQ27</f>
        <v>46</v>
      </c>
      <c r="AE6" s="2">
        <f>'Site 5 05022024'!CK27</f>
        <v>0</v>
      </c>
      <c r="AF6" s="15">
        <f t="shared" si="0"/>
        <v>101</v>
      </c>
      <c r="AN6" s="45"/>
    </row>
    <row r="7" spans="1:40" x14ac:dyDescent="0.25">
      <c r="A7" s="42"/>
      <c r="E7" s="56">
        <f>C22</f>
        <v>0.29166666666666669</v>
      </c>
      <c r="F7" s="57">
        <f>VLOOKUP($C$22,$V$34:$AE$57,9,FALSE)</f>
        <v>405.6</v>
      </c>
      <c r="G7" s="57">
        <f>VLOOKUP($C$22,$V$34:$AE$57,8,FALSE)</f>
        <v>59.1</v>
      </c>
      <c r="H7" s="57">
        <f>VLOOKUP($C$22,$V$34:$AE$57,10,FALSE)</f>
        <v>0</v>
      </c>
      <c r="I7" s="52"/>
      <c r="J7" s="22"/>
      <c r="K7" s="22"/>
      <c r="L7" s="22"/>
      <c r="M7" s="22"/>
      <c r="N7" s="22"/>
      <c r="P7" s="53"/>
      <c r="Q7" s="53"/>
      <c r="R7" s="53"/>
      <c r="T7" s="45"/>
      <c r="U7" s="42"/>
      <c r="V7" s="32">
        <v>0.125</v>
      </c>
      <c r="W7" s="2">
        <f>'Site 5 05022024'!S32</f>
        <v>2</v>
      </c>
      <c r="X7" s="2">
        <f>'Site 5 05022024'!I32</f>
        <v>0</v>
      </c>
      <c r="Y7" s="2">
        <f>'Site 5 05022024'!AC32</f>
        <v>0</v>
      </c>
      <c r="Z7" s="2">
        <f>'Site 5 05022024'!AM32</f>
        <v>1</v>
      </c>
      <c r="AA7" s="2">
        <f>'Site 5 05022024'!AW32</f>
        <v>33</v>
      </c>
      <c r="AB7" s="2">
        <f>'Site 5 05022024'!BG32</f>
        <v>0</v>
      </c>
      <c r="AC7" s="2">
        <f>'Site 5 05022024'!CA32</f>
        <v>1</v>
      </c>
      <c r="AD7" s="2">
        <f>'Site 5 05022024'!BQ32</f>
        <v>44</v>
      </c>
      <c r="AE7" s="2">
        <f>'Site 5 05022024'!CK32</f>
        <v>0</v>
      </c>
      <c r="AF7" s="15">
        <f t="shared" si="0"/>
        <v>81</v>
      </c>
      <c r="AN7" s="45"/>
    </row>
    <row r="8" spans="1:40" x14ac:dyDescent="0.25">
      <c r="A8" s="42"/>
      <c r="E8" s="56">
        <f>C23</f>
        <v>0.66666666666666663</v>
      </c>
      <c r="F8" s="57">
        <f>VLOOKUP($C$23,$V$34:$AE$57,9,FALSE)</f>
        <v>692</v>
      </c>
      <c r="G8" s="57">
        <f>VLOOKUP($C$23,$V$34:$AE$57,8,FALSE)</f>
        <v>7.2</v>
      </c>
      <c r="H8" s="57">
        <f>VLOOKUP($C$23,$V$34:$AE$57,10,FALSE)</f>
        <v>0</v>
      </c>
      <c r="I8" s="52"/>
      <c r="J8" s="77"/>
      <c r="P8" s="53"/>
      <c r="Q8" s="53"/>
      <c r="R8" s="53"/>
      <c r="T8" s="45"/>
      <c r="U8" s="42"/>
      <c r="V8" s="32">
        <v>0.16666666666666666</v>
      </c>
      <c r="W8" s="2">
        <f>'Site 5 05022024'!S37</f>
        <v>3</v>
      </c>
      <c r="X8" s="2">
        <f>'Site 5 05022024'!I37</f>
        <v>1</v>
      </c>
      <c r="Y8" s="2">
        <f>'Site 5 05022024'!AC37</f>
        <v>0</v>
      </c>
      <c r="Z8" s="2">
        <f>'Site 5 05022024'!AM37</f>
        <v>3</v>
      </c>
      <c r="AA8" s="2">
        <f>'Site 5 05022024'!AW37</f>
        <v>54</v>
      </c>
      <c r="AB8" s="2">
        <f>'Site 5 05022024'!BG37</f>
        <v>0</v>
      </c>
      <c r="AC8" s="2">
        <f>'Site 5 05022024'!CA37</f>
        <v>0</v>
      </c>
      <c r="AD8" s="2">
        <f>'Site 5 05022024'!BQ37</f>
        <v>70</v>
      </c>
      <c r="AE8" s="2">
        <f>'Site 5 05022024'!CK37</f>
        <v>0</v>
      </c>
      <c r="AF8" s="15">
        <f t="shared" si="0"/>
        <v>131</v>
      </c>
      <c r="AN8" s="45"/>
    </row>
    <row r="9" spans="1:40" x14ac:dyDescent="0.25">
      <c r="A9" s="42"/>
      <c r="E9" s="22"/>
      <c r="F9" s="22"/>
      <c r="G9" s="22"/>
      <c r="H9" s="22"/>
      <c r="I9" s="52"/>
      <c r="J9" s="77"/>
      <c r="P9" s="53"/>
      <c r="Q9" s="53"/>
      <c r="R9" s="53"/>
      <c r="T9" s="45"/>
      <c r="U9" s="42"/>
      <c r="V9" s="32">
        <v>0.20833333333333334</v>
      </c>
      <c r="W9" s="2">
        <f>'Site 5 05022024'!S42</f>
        <v>18</v>
      </c>
      <c r="X9" s="2">
        <f>'Site 5 05022024'!I42</f>
        <v>1</v>
      </c>
      <c r="Y9" s="2">
        <f>'Site 5 05022024'!AC42</f>
        <v>0</v>
      </c>
      <c r="Z9" s="2">
        <f>'Site 5 05022024'!AM42</f>
        <v>3</v>
      </c>
      <c r="AA9" s="2">
        <f>'Site 5 05022024'!AW42</f>
        <v>133</v>
      </c>
      <c r="AB9" s="2">
        <f>'Site 5 05022024'!BG42</f>
        <v>0</v>
      </c>
      <c r="AC9" s="2">
        <f>'Site 5 05022024'!CA42</f>
        <v>4</v>
      </c>
      <c r="AD9" s="2">
        <f>'Site 5 05022024'!BQ42</f>
        <v>258</v>
      </c>
      <c r="AE9" s="2">
        <f>'Site 5 05022024'!CK42</f>
        <v>0</v>
      </c>
      <c r="AF9" s="15">
        <f t="shared" si="0"/>
        <v>417</v>
      </c>
      <c r="AN9" s="45"/>
    </row>
    <row r="10" spans="1:40" x14ac:dyDescent="0.25">
      <c r="A10" s="42"/>
      <c r="E10" s="54" t="s">
        <v>50</v>
      </c>
      <c r="F10" s="55" t="s">
        <v>26</v>
      </c>
      <c r="G10" s="55" t="s">
        <v>27</v>
      </c>
      <c r="H10" s="55" t="s">
        <v>29</v>
      </c>
      <c r="I10" s="52"/>
      <c r="J10" s="77"/>
      <c r="P10" s="53"/>
      <c r="Q10" s="53"/>
      <c r="R10" s="53"/>
      <c r="T10" s="45"/>
      <c r="U10" s="42"/>
      <c r="V10" s="32">
        <v>0.25</v>
      </c>
      <c r="W10" s="2">
        <f>'Site 5 05022024'!S47</f>
        <v>20</v>
      </c>
      <c r="X10" s="2">
        <f>'Site 5 05022024'!I47</f>
        <v>4</v>
      </c>
      <c r="Y10" s="2">
        <f>'Site 5 05022024'!AC47</f>
        <v>0</v>
      </c>
      <c r="Z10" s="2">
        <f>'Site 5 05022024'!AM47</f>
        <v>22</v>
      </c>
      <c r="AA10" s="2">
        <f>'Site 5 05022024'!AW47</f>
        <v>322</v>
      </c>
      <c r="AB10" s="2">
        <f>'Site 5 05022024'!BG47</f>
        <v>0</v>
      </c>
      <c r="AC10" s="2">
        <f>'Site 5 05022024'!CA47</f>
        <v>10</v>
      </c>
      <c r="AD10" s="2">
        <f>'Site 5 05022024'!BQ47</f>
        <v>412</v>
      </c>
      <c r="AE10" s="2">
        <f>'Site 5 05022024'!CK47</f>
        <v>0</v>
      </c>
      <c r="AF10" s="15">
        <f t="shared" si="0"/>
        <v>790</v>
      </c>
      <c r="AN10" s="45"/>
    </row>
    <row r="11" spans="1:40" x14ac:dyDescent="0.25">
      <c r="A11" s="42"/>
      <c r="E11" s="56">
        <f>C22</f>
        <v>0.29166666666666669</v>
      </c>
      <c r="F11" s="57">
        <f>VLOOKUP($C$22,$V$3:$AE$27,9,FALSE)</f>
        <v>415</v>
      </c>
      <c r="G11" s="57">
        <f>VLOOKUP($C$22,$V$3:$AE$27,8,FALSE)</f>
        <v>60</v>
      </c>
      <c r="H11" s="57">
        <f>VLOOKUP($C$22,$V$3:$AE$27,10,FALSE)</f>
        <v>0</v>
      </c>
      <c r="I11" s="52"/>
      <c r="J11" s="77"/>
      <c r="P11" s="53"/>
      <c r="Q11" s="53"/>
      <c r="R11" s="53"/>
      <c r="T11" s="45"/>
      <c r="U11" s="42"/>
      <c r="V11" s="32">
        <v>0.29166666666666669</v>
      </c>
      <c r="W11" s="2">
        <f>'Site 5 05022024'!S52</f>
        <v>39</v>
      </c>
      <c r="X11" s="2">
        <f>'Site 5 05022024'!I52</f>
        <v>7</v>
      </c>
      <c r="Y11" s="2">
        <f>'Site 5 05022024'!AC52</f>
        <v>0</v>
      </c>
      <c r="Z11" s="2">
        <f>'Site 5 05022024'!AM52</f>
        <v>83</v>
      </c>
      <c r="AA11" s="2">
        <f>'Site 5 05022024'!AW52</f>
        <v>414</v>
      </c>
      <c r="AB11" s="2">
        <f>'Site 5 05022024'!BG52</f>
        <v>0</v>
      </c>
      <c r="AC11" s="2">
        <f>'Site 5 05022024'!CA52</f>
        <v>60</v>
      </c>
      <c r="AD11" s="2">
        <f>'Site 5 05022024'!BQ52</f>
        <v>415</v>
      </c>
      <c r="AE11" s="2">
        <f>'Site 5 05022024'!CK52</f>
        <v>0</v>
      </c>
      <c r="AF11" s="15">
        <f t="shared" si="0"/>
        <v>1018</v>
      </c>
      <c r="AN11" s="45"/>
    </row>
    <row r="12" spans="1:40" x14ac:dyDescent="0.25">
      <c r="A12" s="42"/>
      <c r="E12" s="56">
        <f>C23</f>
        <v>0.66666666666666663</v>
      </c>
      <c r="F12" s="57">
        <f>VLOOKUP($C$23,$V$3:$AE$27,9,FALSE)</f>
        <v>699</v>
      </c>
      <c r="G12" s="57">
        <f>VLOOKUP($C$23,$V$3:$AE$27,8,FALSE)</f>
        <v>8</v>
      </c>
      <c r="H12" s="57">
        <f>VLOOKUP($C$23,$V$3:$AE$27,10,FALSE)</f>
        <v>0</v>
      </c>
      <c r="I12" s="52"/>
      <c r="J12" s="77"/>
      <c r="P12" s="53"/>
      <c r="Q12" s="53"/>
      <c r="R12" s="53"/>
      <c r="T12" s="45"/>
      <c r="U12" s="42"/>
      <c r="V12" s="32">
        <v>0.33333333333333331</v>
      </c>
      <c r="W12" s="2">
        <f>'Site 5 05022024'!S57</f>
        <v>60</v>
      </c>
      <c r="X12" s="2">
        <f>'Site 5 05022024'!I57</f>
        <v>14</v>
      </c>
      <c r="Y12" s="2">
        <f>'Site 5 05022024'!AC57</f>
        <v>0</v>
      </c>
      <c r="Z12" s="2">
        <f>'Site 5 05022024'!AM57</f>
        <v>91</v>
      </c>
      <c r="AA12" s="2">
        <f>'Site 5 05022024'!AW57</f>
        <v>344</v>
      </c>
      <c r="AB12" s="2">
        <f>'Site 5 05022024'!BG57</f>
        <v>0</v>
      </c>
      <c r="AC12" s="2">
        <f>'Site 5 05022024'!CA57</f>
        <v>43</v>
      </c>
      <c r="AD12" s="2">
        <f>'Site 5 05022024'!BQ57</f>
        <v>328</v>
      </c>
      <c r="AE12" s="2">
        <f>'Site 5 05022024'!CK57</f>
        <v>1</v>
      </c>
      <c r="AF12" s="15">
        <f t="shared" si="0"/>
        <v>881</v>
      </c>
      <c r="AN12" s="45"/>
    </row>
    <row r="13" spans="1:40" x14ac:dyDescent="0.25">
      <c r="A13" s="42"/>
      <c r="E13" s="22"/>
      <c r="F13" s="22"/>
      <c r="G13" s="22"/>
      <c r="H13" s="22"/>
      <c r="I13" s="52"/>
      <c r="J13" s="77"/>
      <c r="P13" s="53"/>
      <c r="Q13" s="53"/>
      <c r="R13" s="53"/>
      <c r="T13" s="45"/>
      <c r="U13" s="42"/>
      <c r="V13" s="32">
        <v>0.375</v>
      </c>
      <c r="W13" s="2">
        <f>'Site 5 05022024'!S62</f>
        <v>55</v>
      </c>
      <c r="X13" s="2">
        <f>'Site 5 05022024'!I62</f>
        <v>12</v>
      </c>
      <c r="Y13" s="2">
        <f>'Site 5 05022024'!AC62</f>
        <v>0</v>
      </c>
      <c r="Z13" s="2">
        <f>'Site 5 05022024'!AM62</f>
        <v>54</v>
      </c>
      <c r="AA13" s="2">
        <f>'Site 5 05022024'!AW62</f>
        <v>357</v>
      </c>
      <c r="AB13" s="2">
        <f>'Site 5 05022024'!BG62</f>
        <v>0</v>
      </c>
      <c r="AC13" s="2">
        <f>'Site 5 05022024'!CA62</f>
        <v>29</v>
      </c>
      <c r="AD13" s="2">
        <f>'Site 5 05022024'!BQ62</f>
        <v>393</v>
      </c>
      <c r="AE13" s="2">
        <f>'Site 5 05022024'!CK62</f>
        <v>1</v>
      </c>
      <c r="AF13" s="15">
        <f t="shared" si="0"/>
        <v>901</v>
      </c>
      <c r="AN13" s="45"/>
    </row>
    <row r="14" spans="1:40" x14ac:dyDescent="0.25">
      <c r="A14" s="42"/>
      <c r="H14" s="22"/>
      <c r="I14" s="52"/>
      <c r="J14" s="77"/>
      <c r="P14" s="53"/>
      <c r="Q14" s="53"/>
      <c r="R14" s="53"/>
      <c r="T14" s="45"/>
      <c r="U14" s="42"/>
      <c r="V14" s="32">
        <v>0.41666666666666669</v>
      </c>
      <c r="W14" s="2">
        <f>'Site 5 05022024'!S67</f>
        <v>45</v>
      </c>
      <c r="X14" s="2">
        <f>'Site 5 05022024'!I67</f>
        <v>7</v>
      </c>
      <c r="Y14" s="2">
        <f>'Site 5 05022024'!AC67</f>
        <v>0</v>
      </c>
      <c r="Z14" s="2">
        <f>'Site 5 05022024'!AM67</f>
        <v>55</v>
      </c>
      <c r="AA14" s="2">
        <f>'Site 5 05022024'!AW67</f>
        <v>385</v>
      </c>
      <c r="AB14" s="2">
        <f>'Site 5 05022024'!BG67</f>
        <v>0</v>
      </c>
      <c r="AC14" s="2">
        <f>'Site 5 05022024'!CA67</f>
        <v>9</v>
      </c>
      <c r="AD14" s="2">
        <f>'Site 5 05022024'!BQ67</f>
        <v>432</v>
      </c>
      <c r="AE14" s="2">
        <f>'Site 5 05022024'!CK67</f>
        <v>1</v>
      </c>
      <c r="AF14" s="15">
        <f t="shared" si="0"/>
        <v>934</v>
      </c>
      <c r="AN14" s="45"/>
    </row>
    <row r="15" spans="1:40" x14ac:dyDescent="0.25">
      <c r="A15" s="42"/>
      <c r="F15" s="22"/>
      <c r="G15" s="22"/>
      <c r="H15" s="22"/>
      <c r="I15" s="52"/>
      <c r="J15" s="77"/>
      <c r="P15" s="53"/>
      <c r="Q15" s="53"/>
      <c r="R15" s="53"/>
      <c r="T15" s="45"/>
      <c r="U15" s="42"/>
      <c r="V15" s="32">
        <v>0.45833333333333331</v>
      </c>
      <c r="W15" s="2">
        <f>'Site 5 05022024'!S72</f>
        <v>49</v>
      </c>
      <c r="X15" s="2">
        <f>'Site 5 05022024'!I72</f>
        <v>7</v>
      </c>
      <c r="Y15" s="2">
        <f>'Site 5 05022024'!AC72</f>
        <v>0</v>
      </c>
      <c r="Z15" s="2">
        <f>'Site 5 05022024'!AM72</f>
        <v>45</v>
      </c>
      <c r="AA15" s="2">
        <f>'Site 5 05022024'!AW72</f>
        <v>446</v>
      </c>
      <c r="AB15" s="2">
        <f>'Site 5 05022024'!BG72</f>
        <v>0</v>
      </c>
      <c r="AC15" s="2">
        <f>'Site 5 05022024'!CA72</f>
        <v>5</v>
      </c>
      <c r="AD15" s="2">
        <f>'Site 5 05022024'!BQ72</f>
        <v>469</v>
      </c>
      <c r="AE15" s="2">
        <f>'Site 5 05022024'!CK72</f>
        <v>0</v>
      </c>
      <c r="AF15" s="15">
        <f t="shared" si="0"/>
        <v>1021</v>
      </c>
      <c r="AN15" s="45"/>
    </row>
    <row r="16" spans="1:40" x14ac:dyDescent="0.25">
      <c r="A16" s="42"/>
      <c r="E16" s="21"/>
      <c r="F16" s="22"/>
      <c r="G16" s="22"/>
      <c r="H16" s="22"/>
      <c r="I16" s="52"/>
      <c r="J16" s="22"/>
      <c r="K16" s="22"/>
      <c r="L16" s="22"/>
      <c r="M16" s="22"/>
      <c r="N16" s="22"/>
      <c r="P16" s="53"/>
      <c r="Q16" s="53"/>
      <c r="R16" s="53"/>
      <c r="T16" s="45"/>
      <c r="U16" s="42"/>
      <c r="V16" s="32">
        <v>0.5</v>
      </c>
      <c r="W16" s="2">
        <f>'Site 5 05022024'!S77</f>
        <v>30</v>
      </c>
      <c r="X16" s="2">
        <f>'Site 5 05022024'!I77</f>
        <v>4</v>
      </c>
      <c r="Y16" s="2">
        <f>'Site 5 05022024'!AC77</f>
        <v>0</v>
      </c>
      <c r="Z16" s="2">
        <f>'Site 5 05022024'!AM77</f>
        <v>61</v>
      </c>
      <c r="AA16" s="2">
        <f>'Site 5 05022024'!AW77</f>
        <v>432</v>
      </c>
      <c r="AB16" s="2">
        <f>'Site 5 05022024'!BG77</f>
        <v>0</v>
      </c>
      <c r="AC16" s="2">
        <f>'Site 5 05022024'!CA77</f>
        <v>10</v>
      </c>
      <c r="AD16" s="2">
        <f>'Site 5 05022024'!BQ77</f>
        <v>473</v>
      </c>
      <c r="AE16" s="2">
        <f>'Site 5 05022024'!CK77</f>
        <v>0</v>
      </c>
      <c r="AF16" s="15">
        <f t="shared" ref="AF16:AF27" si="1">SUM(W16:AE16)</f>
        <v>1010</v>
      </c>
      <c r="AN16" s="45"/>
    </row>
    <row r="17" spans="1:40" x14ac:dyDescent="0.25">
      <c r="A17" s="42"/>
      <c r="E17" s="22"/>
      <c r="F17" s="22"/>
      <c r="G17" s="22"/>
      <c r="H17" s="22"/>
      <c r="I17" s="22"/>
      <c r="J17" s="51"/>
      <c r="K17" s="22"/>
      <c r="L17" s="22"/>
      <c r="M17" s="22"/>
      <c r="N17" s="22"/>
      <c r="P17" s="53"/>
      <c r="Q17" s="53"/>
      <c r="R17" s="53"/>
      <c r="T17" s="45"/>
      <c r="U17" s="42"/>
      <c r="V17" s="32">
        <v>0.54166666666666663</v>
      </c>
      <c r="W17" s="2">
        <f>'Site 5 05022024'!S82</f>
        <v>33</v>
      </c>
      <c r="X17" s="2">
        <f>'Site 5 05022024'!I82</f>
        <v>9</v>
      </c>
      <c r="Y17" s="2">
        <f>'Site 5 05022024'!AC82</f>
        <v>0</v>
      </c>
      <c r="Z17" s="2">
        <f>'Site 5 05022024'!AM82</f>
        <v>52</v>
      </c>
      <c r="AA17" s="2">
        <f>'Site 5 05022024'!AW82</f>
        <v>455</v>
      </c>
      <c r="AB17" s="2">
        <f>'Site 5 05022024'!BG82</f>
        <v>0</v>
      </c>
      <c r="AC17" s="2">
        <f>'Site 5 05022024'!CA82</f>
        <v>5</v>
      </c>
      <c r="AD17" s="2">
        <f>'Site 5 05022024'!BQ82</f>
        <v>507</v>
      </c>
      <c r="AE17" s="2">
        <f>'Site 5 05022024'!CK82</f>
        <v>0</v>
      </c>
      <c r="AF17" s="15">
        <f t="shared" si="1"/>
        <v>1061</v>
      </c>
      <c r="AN17" s="45"/>
    </row>
    <row r="18" spans="1:40" x14ac:dyDescent="0.25">
      <c r="A18" s="42"/>
      <c r="F18" s="22"/>
      <c r="G18" s="22"/>
      <c r="H18" s="22"/>
      <c r="I18" s="22"/>
      <c r="J18" s="51"/>
      <c r="K18" s="22"/>
      <c r="L18" s="22"/>
      <c r="M18" s="22"/>
      <c r="N18" s="22"/>
      <c r="P18" s="53"/>
      <c r="Q18" s="53"/>
      <c r="R18" s="53"/>
      <c r="T18" s="45"/>
      <c r="U18" s="42"/>
      <c r="V18" s="32">
        <v>0.58333333333333337</v>
      </c>
      <c r="W18" s="2">
        <f>'Site 5 05022024'!S87</f>
        <v>38</v>
      </c>
      <c r="X18" s="2">
        <f>'Site 5 05022024'!I87</f>
        <v>5</v>
      </c>
      <c r="Y18" s="2">
        <f>'Site 5 05022024'!AC87</f>
        <v>0</v>
      </c>
      <c r="Z18" s="2">
        <f>'Site 5 05022024'!AM87</f>
        <v>76</v>
      </c>
      <c r="AA18" s="2">
        <f>'Site 5 05022024'!AW87</f>
        <v>529</v>
      </c>
      <c r="AB18" s="2">
        <f>'Site 5 05022024'!BG87</f>
        <v>0</v>
      </c>
      <c r="AC18" s="2">
        <f>'Site 5 05022024'!CA87</f>
        <v>6</v>
      </c>
      <c r="AD18" s="2">
        <f>'Site 5 05022024'!BQ87</f>
        <v>524</v>
      </c>
      <c r="AE18" s="2">
        <f>'Site 5 05022024'!CK87</f>
        <v>0</v>
      </c>
      <c r="AF18" s="15">
        <f t="shared" si="1"/>
        <v>1178</v>
      </c>
      <c r="AN18" s="45"/>
    </row>
    <row r="19" spans="1:40" x14ac:dyDescent="0.25">
      <c r="A19" s="42"/>
      <c r="F19" s="22"/>
      <c r="G19" s="22"/>
      <c r="H19" s="22"/>
      <c r="I19" s="22"/>
      <c r="J19" s="51"/>
      <c r="K19" s="22"/>
      <c r="L19" s="22"/>
      <c r="M19" s="22"/>
      <c r="N19" s="22"/>
      <c r="P19" s="53"/>
      <c r="Q19" s="53"/>
      <c r="R19" s="53"/>
      <c r="T19" s="45"/>
      <c r="U19" s="42"/>
      <c r="V19" s="32">
        <v>0.625</v>
      </c>
      <c r="W19" s="2">
        <f>'Site 5 05022024'!S92</f>
        <v>83</v>
      </c>
      <c r="X19" s="2">
        <f>'Site 5 05022024'!I92</f>
        <v>13</v>
      </c>
      <c r="Y19" s="2">
        <f>'Site 5 05022024'!AC92</f>
        <v>0</v>
      </c>
      <c r="Z19" s="2">
        <f>'Site 5 05022024'!AM92</f>
        <v>64</v>
      </c>
      <c r="AA19" s="2">
        <f>'Site 5 05022024'!AW92</f>
        <v>450</v>
      </c>
      <c r="AB19" s="2">
        <f>'Site 5 05022024'!BG92</f>
        <v>0</v>
      </c>
      <c r="AC19" s="2">
        <f>'Site 5 05022024'!CA92</f>
        <v>15</v>
      </c>
      <c r="AD19" s="2">
        <f>'Site 5 05022024'!BQ92</f>
        <v>548</v>
      </c>
      <c r="AE19" s="2">
        <f>'Site 5 05022024'!CK92</f>
        <v>0</v>
      </c>
      <c r="AF19" s="15">
        <f t="shared" si="1"/>
        <v>1173</v>
      </c>
      <c r="AN19" s="45"/>
    </row>
    <row r="20" spans="1:40" x14ac:dyDescent="0.25">
      <c r="A20" s="42"/>
      <c r="F20" s="22"/>
      <c r="G20" s="22"/>
      <c r="H20" s="22"/>
      <c r="I20" s="22"/>
      <c r="J20" s="51"/>
      <c r="K20" s="22"/>
      <c r="L20" s="22"/>
      <c r="M20" s="22"/>
      <c r="N20" s="22"/>
      <c r="P20" s="53"/>
      <c r="Q20" s="53"/>
      <c r="R20" s="53"/>
      <c r="T20" s="45"/>
      <c r="U20" s="42"/>
      <c r="V20" s="32">
        <v>0.66666666666666663</v>
      </c>
      <c r="W20" s="2">
        <f>'Site 5 05022024'!S97</f>
        <v>100</v>
      </c>
      <c r="X20" s="2">
        <f>'Site 5 05022024'!I97</f>
        <v>6</v>
      </c>
      <c r="Y20" s="2">
        <f>'Site 5 05022024'!AC97</f>
        <v>0</v>
      </c>
      <c r="Z20" s="2">
        <f>'Site 5 05022024'!AM97</f>
        <v>74</v>
      </c>
      <c r="AA20" s="2">
        <f>'Site 5 05022024'!AW97</f>
        <v>420</v>
      </c>
      <c r="AB20" s="2">
        <f>'Site 5 05022024'!BG97</f>
        <v>0</v>
      </c>
      <c r="AC20" s="2">
        <f>'Site 5 05022024'!CA97</f>
        <v>8</v>
      </c>
      <c r="AD20" s="2">
        <f>'Site 5 05022024'!BQ97</f>
        <v>699</v>
      </c>
      <c r="AE20" s="2">
        <f>'Site 5 05022024'!CK97</f>
        <v>0</v>
      </c>
      <c r="AF20" s="15">
        <f t="shared" si="1"/>
        <v>1307</v>
      </c>
      <c r="AN20" s="45"/>
    </row>
    <row r="21" spans="1:40" x14ac:dyDescent="0.25">
      <c r="A21" s="42"/>
      <c r="C21" s="54" t="s">
        <v>50</v>
      </c>
      <c r="D21" s="55" t="s">
        <v>23</v>
      </c>
      <c r="E21" s="55" t="s">
        <v>22</v>
      </c>
      <c r="F21" s="55" t="s">
        <v>21</v>
      </c>
      <c r="G21" s="22"/>
      <c r="H21" s="22"/>
      <c r="I21" s="22"/>
      <c r="J21" s="51"/>
      <c r="K21" s="22"/>
      <c r="L21" s="22"/>
      <c r="M21" s="22"/>
      <c r="N21" s="22"/>
      <c r="P21" s="53"/>
      <c r="Q21" s="53"/>
      <c r="R21" s="53"/>
      <c r="T21" s="45"/>
      <c r="U21" s="42"/>
      <c r="V21" s="32">
        <v>0.70833333333333337</v>
      </c>
      <c r="W21" s="2">
        <f>'Site 5 05022024'!S102</f>
        <v>71</v>
      </c>
      <c r="X21" s="2">
        <f>'Site 5 05022024'!I102</f>
        <v>15</v>
      </c>
      <c r="Y21" s="2">
        <f>'Site 5 05022024'!AC102</f>
        <v>0</v>
      </c>
      <c r="Z21" s="2">
        <f>'Site 5 05022024'!AM102</f>
        <v>72</v>
      </c>
      <c r="AA21" s="2">
        <f>'Site 5 05022024'!AW102</f>
        <v>488</v>
      </c>
      <c r="AB21" s="2">
        <f>'Site 5 05022024'!BG102</f>
        <v>0</v>
      </c>
      <c r="AC21" s="2">
        <f>'Site 5 05022024'!CA102</f>
        <v>14</v>
      </c>
      <c r="AD21" s="2">
        <f>'Site 5 05022024'!BQ102</f>
        <v>617</v>
      </c>
      <c r="AE21" s="2">
        <f>'Site 5 05022024'!CK102</f>
        <v>0</v>
      </c>
      <c r="AF21" s="15">
        <f t="shared" si="1"/>
        <v>1277</v>
      </c>
      <c r="AN21" s="45"/>
    </row>
    <row r="22" spans="1:40" x14ac:dyDescent="0.25">
      <c r="A22" s="42"/>
      <c r="C22" s="56">
        <f>P4</f>
        <v>0.29166666666666669</v>
      </c>
      <c r="D22" s="57">
        <f>VLOOKUP($C$22,$V$3:$AE$27,4,FALSE)</f>
        <v>0</v>
      </c>
      <c r="E22" s="57">
        <f>VLOOKUP($C$22,$V$3:$AE$27,2,FALSE)</f>
        <v>39</v>
      </c>
      <c r="F22" s="57">
        <f>VLOOKUP($C$22,$V$3:$AE$27,3,FALSE)</f>
        <v>7</v>
      </c>
      <c r="G22" s="22"/>
      <c r="H22" s="22"/>
      <c r="I22" s="22"/>
      <c r="J22" s="51"/>
      <c r="K22" s="22"/>
      <c r="L22" s="22"/>
      <c r="M22" s="22"/>
      <c r="N22" s="22"/>
      <c r="P22" s="53"/>
      <c r="Q22" s="53"/>
      <c r="R22" s="53"/>
      <c r="T22" s="45"/>
      <c r="U22" s="42"/>
      <c r="V22" s="32">
        <v>0.75</v>
      </c>
      <c r="W22" s="2">
        <f>'Site 5 05022024'!S107</f>
        <v>73</v>
      </c>
      <c r="X22" s="2">
        <f>'Site 5 05022024'!I107</f>
        <v>15</v>
      </c>
      <c r="Y22" s="2">
        <f>'Site 5 05022024'!AC107</f>
        <v>0</v>
      </c>
      <c r="Z22" s="2">
        <f>'Site 5 05022024'!AM107</f>
        <v>80</v>
      </c>
      <c r="AA22" s="2">
        <f>'Site 5 05022024'!AW107</f>
        <v>446</v>
      </c>
      <c r="AB22" s="2">
        <f>'Site 5 05022024'!BG107</f>
        <v>0</v>
      </c>
      <c r="AC22" s="2">
        <f>'Site 5 05022024'!CA107</f>
        <v>18</v>
      </c>
      <c r="AD22" s="2">
        <f>'Site 5 05022024'!BQ107</f>
        <v>570</v>
      </c>
      <c r="AE22" s="2">
        <f>'Site 5 05022024'!CK107</f>
        <v>1</v>
      </c>
      <c r="AF22" s="15">
        <f t="shared" si="1"/>
        <v>1203</v>
      </c>
      <c r="AN22" s="45"/>
    </row>
    <row r="23" spans="1:40" x14ac:dyDescent="0.25">
      <c r="A23" s="42"/>
      <c r="C23" s="56">
        <f>P6</f>
        <v>0.66666666666666663</v>
      </c>
      <c r="D23" s="57">
        <f>VLOOKUP($C$23,$V$3:$AE$27,4,FALSE)</f>
        <v>0</v>
      </c>
      <c r="E23" s="57">
        <f>VLOOKUP($C$23,$V$3:$AE$27,2,FALSE)</f>
        <v>100</v>
      </c>
      <c r="F23" s="57">
        <f>VLOOKUP($C$23,$V$3:$AE$27,3,FALSE)</f>
        <v>6</v>
      </c>
      <c r="G23" s="22"/>
      <c r="H23" s="22"/>
      <c r="I23" s="22"/>
      <c r="J23" s="51"/>
      <c r="K23" s="22"/>
      <c r="L23" s="22"/>
      <c r="M23" s="22"/>
      <c r="N23" s="22"/>
      <c r="P23" s="53"/>
      <c r="Q23" s="53"/>
      <c r="R23" s="53"/>
      <c r="T23" s="45"/>
      <c r="U23" s="42"/>
      <c r="V23" s="32">
        <v>0.79166666666666663</v>
      </c>
      <c r="W23" s="2">
        <f>'Site 5 05022024'!S112</f>
        <v>43</v>
      </c>
      <c r="X23" s="2">
        <f>'Site 5 05022024'!I112</f>
        <v>9</v>
      </c>
      <c r="Y23" s="2">
        <f>'Site 5 05022024'!AC112</f>
        <v>0</v>
      </c>
      <c r="Z23" s="2">
        <f>'Site 5 05022024'!AM112</f>
        <v>56</v>
      </c>
      <c r="AA23" s="2">
        <f>'Site 5 05022024'!AW112</f>
        <v>407</v>
      </c>
      <c r="AB23" s="2">
        <f>'Site 5 05022024'!BG112</f>
        <v>0</v>
      </c>
      <c r="AC23" s="2">
        <f>'Site 5 05022024'!CA112</f>
        <v>10</v>
      </c>
      <c r="AD23" s="2">
        <f>'Site 5 05022024'!BQ112</f>
        <v>479</v>
      </c>
      <c r="AE23" s="2">
        <f>'Site 5 05022024'!CK112</f>
        <v>0</v>
      </c>
      <c r="AF23" s="15">
        <f t="shared" si="1"/>
        <v>1004</v>
      </c>
      <c r="AN23" s="45"/>
    </row>
    <row r="24" spans="1:40" x14ac:dyDescent="0.25">
      <c r="A24" s="42"/>
      <c r="C24" s="22"/>
      <c r="D24" s="22"/>
      <c r="E24" s="22"/>
      <c r="F24" s="22"/>
      <c r="G24" s="22"/>
      <c r="H24" s="22"/>
      <c r="I24" s="22"/>
      <c r="J24" s="51"/>
      <c r="K24" s="22"/>
      <c r="L24" s="22"/>
      <c r="M24" s="22"/>
      <c r="N24" s="22"/>
      <c r="P24" s="53"/>
      <c r="Q24" s="53"/>
      <c r="R24" s="53"/>
      <c r="T24" s="45"/>
      <c r="U24" s="42"/>
      <c r="V24" s="32">
        <v>0.83333333333333337</v>
      </c>
      <c r="W24" s="2">
        <f>'Site 5 05022024'!S117</f>
        <v>49</v>
      </c>
      <c r="X24" s="2">
        <f>'Site 5 05022024'!I117</f>
        <v>7</v>
      </c>
      <c r="Y24" s="2">
        <f>'Site 5 05022024'!AC117</f>
        <v>0</v>
      </c>
      <c r="Z24" s="2">
        <f>'Site 5 05022024'!AM117</f>
        <v>54</v>
      </c>
      <c r="AA24" s="2">
        <f>'Site 5 05022024'!AW117</f>
        <v>380</v>
      </c>
      <c r="AB24" s="2">
        <f>'Site 5 05022024'!BG117</f>
        <v>0</v>
      </c>
      <c r="AC24" s="2">
        <f>'Site 5 05022024'!CA117</f>
        <v>9</v>
      </c>
      <c r="AD24" s="2">
        <f>'Site 5 05022024'!BQ117</f>
        <v>388</v>
      </c>
      <c r="AE24" s="2">
        <f>'Site 5 05022024'!CK117</f>
        <v>0</v>
      </c>
      <c r="AF24" s="15">
        <f t="shared" si="1"/>
        <v>887</v>
      </c>
      <c r="AN24" s="45"/>
    </row>
    <row r="25" spans="1:40" x14ac:dyDescent="0.25">
      <c r="A25" s="42"/>
      <c r="C25" s="22"/>
      <c r="D25" s="22"/>
      <c r="E25" s="22"/>
      <c r="F25" s="22"/>
      <c r="G25" s="22"/>
      <c r="H25" s="22"/>
      <c r="I25" s="22"/>
      <c r="J25" s="51"/>
      <c r="K25" s="22"/>
      <c r="L25" s="22"/>
      <c r="M25" s="22"/>
      <c r="N25" s="22"/>
      <c r="P25" s="53"/>
      <c r="Q25" s="53"/>
      <c r="R25" s="53"/>
      <c r="T25" s="45"/>
      <c r="U25" s="42"/>
      <c r="V25" s="32">
        <v>0.875</v>
      </c>
      <c r="W25" s="2">
        <f>'Site 5 05022024'!S122</f>
        <v>25</v>
      </c>
      <c r="X25" s="2">
        <f>'Site 5 05022024'!I122</f>
        <v>6</v>
      </c>
      <c r="Y25" s="2">
        <f>'Site 5 05022024'!AC122</f>
        <v>0</v>
      </c>
      <c r="Z25" s="2">
        <f>'Site 5 05022024'!AM122</f>
        <v>28</v>
      </c>
      <c r="AA25" s="2">
        <f>'Site 5 05022024'!AW122</f>
        <v>368</v>
      </c>
      <c r="AB25" s="2">
        <f>'Site 5 05022024'!BG122</f>
        <v>0</v>
      </c>
      <c r="AC25" s="2">
        <f>'Site 5 05022024'!CA122</f>
        <v>1</v>
      </c>
      <c r="AD25" s="2">
        <f>'Site 5 05022024'!BQ122</f>
        <v>315</v>
      </c>
      <c r="AE25" s="2">
        <f>'Site 5 05022024'!CK122</f>
        <v>0</v>
      </c>
      <c r="AF25" s="15">
        <f t="shared" si="1"/>
        <v>743</v>
      </c>
      <c r="AN25" s="45"/>
    </row>
    <row r="26" spans="1:40" x14ac:dyDescent="0.25">
      <c r="A26" s="42"/>
      <c r="C26" s="54" t="s">
        <v>49</v>
      </c>
      <c r="D26" s="55" t="s">
        <v>23</v>
      </c>
      <c r="E26" s="55" t="s">
        <v>22</v>
      </c>
      <c r="F26" s="55" t="s">
        <v>21</v>
      </c>
      <c r="G26" s="22"/>
      <c r="H26" s="22"/>
      <c r="I26" s="22"/>
      <c r="J26" s="51"/>
      <c r="K26" s="22"/>
      <c r="L26" s="22"/>
      <c r="M26" s="22"/>
      <c r="N26" s="22"/>
      <c r="P26" s="53"/>
      <c r="Q26" s="53"/>
      <c r="R26" s="53"/>
      <c r="T26" s="45"/>
      <c r="U26" s="42"/>
      <c r="V26" s="32">
        <v>0.91666666666666663</v>
      </c>
      <c r="W26" s="2">
        <f>'Site 5 05022024'!S127</f>
        <v>12</v>
      </c>
      <c r="X26" s="2">
        <f>'Site 5 05022024'!I127</f>
        <v>5</v>
      </c>
      <c r="Y26" s="2">
        <f>'Site 5 05022024'!AC127</f>
        <v>0</v>
      </c>
      <c r="Z26" s="2">
        <f>'Site 5 05022024'!AM127</f>
        <v>22</v>
      </c>
      <c r="AA26" s="2">
        <f>'Site 5 05022024'!AW127</f>
        <v>249</v>
      </c>
      <c r="AB26" s="2">
        <f>'Site 5 05022024'!BG127</f>
        <v>0</v>
      </c>
      <c r="AC26" s="2">
        <f>'Site 5 05022024'!CA127</f>
        <v>4</v>
      </c>
      <c r="AD26" s="2">
        <f>'Site 5 05022024'!BQ127</f>
        <v>239</v>
      </c>
      <c r="AE26" s="2">
        <f>'Site 5 05022024'!CK127</f>
        <v>0</v>
      </c>
      <c r="AF26" s="15">
        <f t="shared" si="1"/>
        <v>531</v>
      </c>
      <c r="AN26" s="45"/>
    </row>
    <row r="27" spans="1:40" ht="13.8" thickBot="1" x14ac:dyDescent="0.3">
      <c r="A27" s="42"/>
      <c r="C27" s="56">
        <f>P4</f>
        <v>0.29166666666666669</v>
      </c>
      <c r="D27" s="57">
        <f>VLOOKUP($C$22,$V$34:$AE$57,4,FALSE)</f>
        <v>0</v>
      </c>
      <c r="E27" s="57">
        <f>VLOOKUP($C$22,$V$34:$AE$57,2,FALSE)</f>
        <v>32.5</v>
      </c>
      <c r="F27" s="57">
        <f>VLOOKUP($C$22,$V$34:$AE$57,3,FALSE)</f>
        <v>6.2</v>
      </c>
      <c r="G27" s="22"/>
      <c r="H27" s="22"/>
      <c r="I27" s="22"/>
      <c r="J27" s="51"/>
      <c r="K27" s="22"/>
      <c r="L27" s="22"/>
      <c r="M27" s="22"/>
      <c r="N27" s="22"/>
      <c r="P27" s="53"/>
      <c r="Q27" s="53"/>
      <c r="R27" s="53"/>
      <c r="T27" s="45"/>
      <c r="U27" s="42"/>
      <c r="V27" s="32">
        <v>0.95833333333333337</v>
      </c>
      <c r="W27" s="37">
        <f>'Site 5 05022024'!S132</f>
        <v>8</v>
      </c>
      <c r="X27" s="37">
        <f>'Site 5 05022024'!I132</f>
        <v>3</v>
      </c>
      <c r="Y27" s="37">
        <f>'Site 5 05022024'!AC132</f>
        <v>0</v>
      </c>
      <c r="Z27" s="37">
        <f>'Site 5 05022024'!AM132</f>
        <v>18</v>
      </c>
      <c r="AA27" s="37">
        <f>'Site 5 05022024'!AW132</f>
        <v>199</v>
      </c>
      <c r="AB27" s="37">
        <f>'Site 5 05022024'!BG132</f>
        <v>0</v>
      </c>
      <c r="AC27" s="37">
        <f>'Site 5 05022024'!CA132</f>
        <v>1</v>
      </c>
      <c r="AD27" s="37">
        <f>'Site 5 05022024'!BQ132</f>
        <v>176</v>
      </c>
      <c r="AE27" s="37">
        <f>'Site 5 05022024'!CK132</f>
        <v>0</v>
      </c>
      <c r="AF27" s="58">
        <f t="shared" si="1"/>
        <v>405</v>
      </c>
      <c r="AN27" s="45"/>
    </row>
    <row r="28" spans="1:40" ht="14.4" thickTop="1" thickBot="1" x14ac:dyDescent="0.3">
      <c r="A28" s="42"/>
      <c r="C28" s="56">
        <f>P6</f>
        <v>0.66666666666666663</v>
      </c>
      <c r="D28" s="57">
        <f>VLOOKUP($C$23,$V$34:$AE$57,4,FALSE)</f>
        <v>0</v>
      </c>
      <c r="E28" s="57">
        <f>VLOOKUP($C$23,$V$34:$AE$57,2,FALSE)</f>
        <v>95.3</v>
      </c>
      <c r="F28" s="57">
        <f>VLOOKUP($C$23,$V$34:$AE$57,3,FALSE)</f>
        <v>3.8</v>
      </c>
      <c r="G28" s="22"/>
      <c r="H28" s="22"/>
      <c r="I28" s="22"/>
      <c r="J28" s="51"/>
      <c r="K28" s="22"/>
      <c r="L28" s="22"/>
      <c r="M28" s="22"/>
      <c r="N28" s="22"/>
      <c r="P28" s="53"/>
      <c r="Q28" s="53"/>
      <c r="R28" s="53"/>
      <c r="T28" s="45"/>
      <c r="U28" s="42"/>
      <c r="V28" s="33" t="s">
        <v>41</v>
      </c>
      <c r="W28" s="59">
        <f>SUM(W4:W27)</f>
        <v>868</v>
      </c>
      <c r="X28" s="60">
        <f t="shared" ref="X28:AF28" si="2">SUM(X4:X27)</f>
        <v>155</v>
      </c>
      <c r="Y28" s="60">
        <f t="shared" si="2"/>
        <v>0</v>
      </c>
      <c r="Z28" s="60">
        <f t="shared" si="2"/>
        <v>1025</v>
      </c>
      <c r="AA28" s="60">
        <f t="shared" si="2"/>
        <v>7539</v>
      </c>
      <c r="AB28" s="60">
        <f t="shared" si="2"/>
        <v>0</v>
      </c>
      <c r="AC28" s="60">
        <f t="shared" si="2"/>
        <v>264</v>
      </c>
      <c r="AD28" s="60">
        <f t="shared" si="2"/>
        <v>8579</v>
      </c>
      <c r="AE28" s="60">
        <f t="shared" si="2"/>
        <v>5</v>
      </c>
      <c r="AF28" s="16">
        <f t="shared" si="2"/>
        <v>18435</v>
      </c>
      <c r="AN28" s="45"/>
    </row>
    <row r="29" spans="1:40" ht="14.4" thickTop="1" thickBot="1" x14ac:dyDescent="0.3">
      <c r="A29" s="42"/>
      <c r="C29" s="61"/>
      <c r="D29" s="61"/>
      <c r="E29" s="62"/>
      <c r="F29" s="62"/>
      <c r="G29" s="62"/>
      <c r="H29" s="62"/>
      <c r="I29" s="63"/>
      <c r="J29" s="51"/>
      <c r="K29" s="22"/>
      <c r="L29" s="22"/>
      <c r="M29" s="22"/>
      <c r="N29" s="22"/>
      <c r="P29" s="53"/>
      <c r="Q29" s="53"/>
      <c r="R29" s="53"/>
      <c r="T29" s="45"/>
      <c r="U29" s="42"/>
      <c r="V29" s="64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I29" s="29" t="s">
        <v>51</v>
      </c>
      <c r="AJ29" s="66">
        <v>42563.291666666664</v>
      </c>
      <c r="AK29" s="66">
        <v>42563.416666666664</v>
      </c>
      <c r="AN29" s="45"/>
    </row>
    <row r="30" spans="1:40" ht="13.8" thickTop="1" x14ac:dyDescent="0.25">
      <c r="A30" s="42"/>
      <c r="B30" s="21" t="s">
        <v>39</v>
      </c>
      <c r="J30" s="51"/>
      <c r="K30" s="22"/>
      <c r="M30" s="67"/>
      <c r="N30" s="67"/>
      <c r="P30" s="53"/>
      <c r="Q30" s="53"/>
      <c r="R30" s="53"/>
      <c r="T30" s="45"/>
      <c r="U30" s="42"/>
      <c r="AI30" s="29" t="s">
        <v>52</v>
      </c>
      <c r="AJ30" s="68">
        <v>42563.416666666664</v>
      </c>
      <c r="AK30" s="68">
        <v>42563.666666666664</v>
      </c>
      <c r="AN30" s="45"/>
    </row>
    <row r="31" spans="1:40" ht="15.75" customHeight="1" thickBot="1" x14ac:dyDescent="0.3">
      <c r="A31" s="42"/>
      <c r="E31" s="22"/>
      <c r="F31" s="22"/>
      <c r="G31" s="22"/>
      <c r="H31" s="22"/>
      <c r="I31" s="22"/>
      <c r="J31" s="51"/>
      <c r="K31" s="22"/>
      <c r="M31" s="67"/>
      <c r="N31" s="67"/>
      <c r="P31" s="53"/>
      <c r="Q31" s="53"/>
      <c r="R31" s="53"/>
      <c r="T31" s="45"/>
      <c r="U31" s="42"/>
      <c r="AI31" s="29" t="s">
        <v>53</v>
      </c>
      <c r="AJ31" s="69">
        <v>42563.666666666664</v>
      </c>
      <c r="AK31" s="69">
        <v>42563.791666666664</v>
      </c>
      <c r="AN31" s="45"/>
    </row>
    <row r="32" spans="1:40" ht="13.8" thickTop="1" x14ac:dyDescent="0.25">
      <c r="A32" s="42"/>
      <c r="E32" s="22"/>
      <c r="F32" s="22"/>
      <c r="G32" s="22"/>
      <c r="H32" s="22"/>
      <c r="I32" s="22"/>
      <c r="J32" s="51"/>
      <c r="K32" s="22"/>
      <c r="M32" s="67"/>
      <c r="N32" s="67"/>
      <c r="P32" s="53"/>
      <c r="Q32" s="53"/>
      <c r="R32" s="53"/>
      <c r="T32" s="45"/>
      <c r="U32" s="42"/>
      <c r="V32" s="13"/>
      <c r="W32" s="128" t="s">
        <v>46</v>
      </c>
      <c r="X32" s="129"/>
      <c r="Y32" s="129"/>
      <c r="Z32" s="129"/>
      <c r="AA32" s="129"/>
      <c r="AB32" s="129"/>
      <c r="AC32" s="129"/>
      <c r="AD32" s="129"/>
      <c r="AE32" s="130"/>
      <c r="AF32" s="13"/>
      <c r="AN32" s="45"/>
    </row>
    <row r="33" spans="1:40" ht="13.8" thickBot="1" x14ac:dyDescent="0.3">
      <c r="A33" s="42"/>
      <c r="E33" s="22"/>
      <c r="F33" s="22"/>
      <c r="G33" s="22"/>
      <c r="H33" s="22"/>
      <c r="I33" s="22"/>
      <c r="J33" s="51"/>
      <c r="K33" s="22"/>
      <c r="M33" s="67"/>
      <c r="N33" s="67"/>
      <c r="P33" s="53"/>
      <c r="Q33" s="53"/>
      <c r="R33" s="53"/>
      <c r="T33" s="45"/>
      <c r="U33" s="42"/>
      <c r="V33" s="14" t="s">
        <v>13</v>
      </c>
      <c r="W33" s="31" t="s">
        <v>44</v>
      </c>
      <c r="X33" s="17" t="s">
        <v>45</v>
      </c>
      <c r="Y33" s="17" t="s">
        <v>23</v>
      </c>
      <c r="Z33" s="17" t="s">
        <v>24</v>
      </c>
      <c r="AA33" s="17" t="s">
        <v>25</v>
      </c>
      <c r="AB33" s="17" t="s">
        <v>28</v>
      </c>
      <c r="AC33" s="17" t="s">
        <v>27</v>
      </c>
      <c r="AD33" s="17" t="s">
        <v>26</v>
      </c>
      <c r="AE33" s="17" t="s">
        <v>29</v>
      </c>
      <c r="AF33" s="14" t="s">
        <v>49</v>
      </c>
      <c r="AN33" s="45"/>
    </row>
    <row r="34" spans="1:40" ht="13.8" thickTop="1" x14ac:dyDescent="0.25">
      <c r="A34" s="42"/>
      <c r="E34" s="22"/>
      <c r="F34" s="22"/>
      <c r="G34" s="22"/>
      <c r="H34" s="22"/>
      <c r="I34" s="22"/>
      <c r="J34" s="51"/>
      <c r="K34" s="22"/>
      <c r="M34" s="67"/>
      <c r="N34" s="67"/>
      <c r="P34" s="53"/>
      <c r="Q34" s="53"/>
      <c r="R34" s="53"/>
      <c r="T34" s="45"/>
      <c r="U34" s="42"/>
      <c r="V34" s="48">
        <v>0</v>
      </c>
      <c r="W34" s="49">
        <f>'Site 5 05022024'!T17</f>
        <v>3.4</v>
      </c>
      <c r="X34" s="49">
        <f>'Site 5 05022024'!J17</f>
        <v>3</v>
      </c>
      <c r="Y34" s="49">
        <f>'Site 5 05022024'!AD17</f>
        <v>0</v>
      </c>
      <c r="Z34" s="49">
        <f>'Site 5 05022024'!AN17</f>
        <v>4</v>
      </c>
      <c r="AA34" s="49">
        <f>'Site 5 05022024'!AX17</f>
        <v>111.2</v>
      </c>
      <c r="AB34" s="49">
        <f>'Site 5 05022024'!BH17</f>
        <v>0</v>
      </c>
      <c r="AC34" s="49">
        <f>'Site 5 05022024'!CB17</f>
        <v>0</v>
      </c>
      <c r="AD34" s="49">
        <f>'Site 5 05022024'!BR17</f>
        <v>109</v>
      </c>
      <c r="AE34" s="49">
        <f>'Site 5 05022024'!CL17</f>
        <v>0</v>
      </c>
      <c r="AF34" s="50">
        <f t="shared" ref="AF34:AF57" si="3">SUM(W34:AE34)</f>
        <v>230.60000000000002</v>
      </c>
      <c r="AG34" s="70">
        <v>0</v>
      </c>
      <c r="AN34" s="45"/>
    </row>
    <row r="35" spans="1:40" x14ac:dyDescent="0.25">
      <c r="A35" s="42"/>
      <c r="E35" s="22"/>
      <c r="F35" s="22"/>
      <c r="G35" s="22"/>
      <c r="H35" s="22"/>
      <c r="I35" s="22"/>
      <c r="J35" s="51"/>
      <c r="K35" s="22"/>
      <c r="M35" s="67"/>
      <c r="N35" s="67"/>
      <c r="P35" s="53"/>
      <c r="Q35" s="53"/>
      <c r="R35" s="53"/>
      <c r="T35" s="45"/>
      <c r="U35" s="42"/>
      <c r="V35" s="32">
        <v>4.1666666666666664E-2</v>
      </c>
      <c r="W35" s="2">
        <f>'Site 5 05022024'!T22</f>
        <v>3.2</v>
      </c>
      <c r="X35" s="2">
        <f>'Site 5 05022024'!J22</f>
        <v>1</v>
      </c>
      <c r="Y35" s="2">
        <f>'Site 5 05022024'!AD22</f>
        <v>0</v>
      </c>
      <c r="Z35" s="2">
        <f>'Site 5 05022024'!AN22</f>
        <v>3.4</v>
      </c>
      <c r="AA35" s="2">
        <f>'Site 5 05022024'!AX22</f>
        <v>66.900000000000006</v>
      </c>
      <c r="AB35" s="2">
        <f>'Site 5 05022024'!BH22</f>
        <v>0</v>
      </c>
      <c r="AC35" s="2">
        <f>'Site 5 05022024'!CB22</f>
        <v>2</v>
      </c>
      <c r="AD35" s="2">
        <f>'Site 5 05022024'!BR22</f>
        <v>68.300000000000011</v>
      </c>
      <c r="AE35" s="2">
        <f>'Site 5 05022024'!CL22</f>
        <v>1</v>
      </c>
      <c r="AF35" s="15">
        <f t="shared" si="3"/>
        <v>145.80000000000001</v>
      </c>
      <c r="AG35" s="70">
        <v>4.1666666666666602E-2</v>
      </c>
      <c r="AN35" s="45"/>
    </row>
    <row r="36" spans="1:40" x14ac:dyDescent="0.25">
      <c r="A36" s="42"/>
      <c r="E36" s="22"/>
      <c r="F36" s="22"/>
      <c r="G36" s="22"/>
      <c r="H36" s="22"/>
      <c r="I36" s="22"/>
      <c r="J36" s="51"/>
      <c r="K36" s="22"/>
      <c r="M36" s="67"/>
      <c r="N36" s="67"/>
      <c r="P36" s="53"/>
      <c r="Q36" s="53"/>
      <c r="R36" s="53"/>
      <c r="T36" s="45"/>
      <c r="U36" s="42"/>
      <c r="V36" s="32">
        <v>8.3333333333333329E-2</v>
      </c>
      <c r="W36" s="2">
        <f>'Site 5 05022024'!T27</f>
        <v>3</v>
      </c>
      <c r="X36" s="2">
        <f>'Site 5 05022024'!J27</f>
        <v>0.2</v>
      </c>
      <c r="Y36" s="2">
        <f>'Site 5 05022024'!AD27</f>
        <v>0</v>
      </c>
      <c r="Z36" s="2">
        <f>'Site 5 05022024'!AN27</f>
        <v>3</v>
      </c>
      <c r="AA36" s="2">
        <f>'Site 5 05022024'!AX27</f>
        <v>44.9</v>
      </c>
      <c r="AB36" s="2">
        <f>'Site 5 05022024'!BH27</f>
        <v>0</v>
      </c>
      <c r="AC36" s="2">
        <f>'Site 5 05022024'!CB27</f>
        <v>0</v>
      </c>
      <c r="AD36" s="2">
        <f>'Site 5 05022024'!BR27</f>
        <v>41.900000000000006</v>
      </c>
      <c r="AE36" s="2">
        <f>'Site 5 05022024'!CL27</f>
        <v>0</v>
      </c>
      <c r="AF36" s="15">
        <f t="shared" si="3"/>
        <v>93</v>
      </c>
      <c r="AG36" s="70">
        <v>8.3333333333333301E-2</v>
      </c>
      <c r="AN36" s="45"/>
    </row>
    <row r="37" spans="1:40" x14ac:dyDescent="0.25">
      <c r="A37" s="42"/>
      <c r="E37" s="22"/>
      <c r="F37" s="22"/>
      <c r="G37" s="22"/>
      <c r="H37" s="22"/>
      <c r="I37" s="22"/>
      <c r="J37" s="51"/>
      <c r="K37" s="22"/>
      <c r="M37" s="67"/>
      <c r="N37" s="67"/>
      <c r="P37" s="53"/>
      <c r="Q37" s="53"/>
      <c r="R37" s="53"/>
      <c r="T37" s="45"/>
      <c r="U37" s="42"/>
      <c r="V37" s="32">
        <v>0.125</v>
      </c>
      <c r="W37" s="2">
        <f>'Site 5 05022024'!T32</f>
        <v>2</v>
      </c>
      <c r="X37" s="2">
        <f>'Site 5 05022024'!J32</f>
        <v>0</v>
      </c>
      <c r="Y37" s="2">
        <f>'Site 5 05022024'!AD32</f>
        <v>0</v>
      </c>
      <c r="Z37" s="2">
        <f>'Site 5 05022024'!AN32</f>
        <v>1</v>
      </c>
      <c r="AA37" s="2">
        <f>'Site 5 05022024'!AX32</f>
        <v>31.7</v>
      </c>
      <c r="AB37" s="2">
        <f>'Site 5 05022024'!BH32</f>
        <v>0</v>
      </c>
      <c r="AC37" s="2">
        <f>'Site 5 05022024'!CB32</f>
        <v>1</v>
      </c>
      <c r="AD37" s="2">
        <f>'Site 5 05022024'!BR32</f>
        <v>44.7</v>
      </c>
      <c r="AE37" s="2">
        <f>'Site 5 05022024'!CL32</f>
        <v>0</v>
      </c>
      <c r="AF37" s="15">
        <f t="shared" si="3"/>
        <v>80.400000000000006</v>
      </c>
      <c r="AG37" s="70">
        <v>0.125</v>
      </c>
      <c r="AI37" s="71" t="s">
        <v>54</v>
      </c>
      <c r="AJ37" s="72">
        <f>VLOOKUP(MAX($AF$34:$AG$43),$AF$34:$AG$43,2,FALSE)</f>
        <v>0.29166666666666702</v>
      </c>
      <c r="AN37" s="45"/>
    </row>
    <row r="38" spans="1:40" x14ac:dyDescent="0.25">
      <c r="A38" s="42"/>
      <c r="E38" s="22"/>
      <c r="F38" s="22"/>
      <c r="G38" s="22"/>
      <c r="H38" s="22"/>
      <c r="I38" s="22"/>
      <c r="J38" s="51"/>
      <c r="K38" s="22"/>
      <c r="M38" s="67"/>
      <c r="N38" s="67"/>
      <c r="P38" s="53"/>
      <c r="Q38" s="53"/>
      <c r="R38" s="53"/>
      <c r="T38" s="45"/>
      <c r="U38" s="42"/>
      <c r="V38" s="32">
        <v>0.16666666666666666</v>
      </c>
      <c r="W38" s="2">
        <f>'Site 5 05022024'!T37</f>
        <v>1.4</v>
      </c>
      <c r="X38" s="2">
        <f>'Site 5 05022024'!J37</f>
        <v>1</v>
      </c>
      <c r="Y38" s="2">
        <f>'Site 5 05022024'!AD37</f>
        <v>0</v>
      </c>
      <c r="Z38" s="2">
        <f>'Site 5 05022024'!AN37</f>
        <v>3</v>
      </c>
      <c r="AA38" s="2">
        <f>'Site 5 05022024'!AX37</f>
        <v>62</v>
      </c>
      <c r="AB38" s="2">
        <f>'Site 5 05022024'!BH37</f>
        <v>0</v>
      </c>
      <c r="AC38" s="2">
        <f>'Site 5 05022024'!CB37</f>
        <v>0</v>
      </c>
      <c r="AD38" s="2">
        <f>'Site 5 05022024'!BR37</f>
        <v>70.400000000000006</v>
      </c>
      <c r="AE38" s="2">
        <f>'Site 5 05022024'!CL37</f>
        <v>0</v>
      </c>
      <c r="AF38" s="15">
        <f t="shared" si="3"/>
        <v>137.80000000000001</v>
      </c>
      <c r="AG38" s="70">
        <v>0.16666666666666699</v>
      </c>
      <c r="AI38" s="73" t="s">
        <v>55</v>
      </c>
      <c r="AJ38" s="72">
        <f>VLOOKUP(MAX($AF$44:$AG$49),$AF$44:$AG$49,2,FALSE)</f>
        <v>0.58333333333333337</v>
      </c>
      <c r="AN38" s="45"/>
    </row>
    <row r="39" spans="1:40" x14ac:dyDescent="0.25">
      <c r="A39" s="42"/>
      <c r="E39" s="22"/>
      <c r="F39" s="22"/>
      <c r="G39" s="22"/>
      <c r="H39" s="22"/>
      <c r="I39" s="22"/>
      <c r="J39" s="51"/>
      <c r="K39" s="22"/>
      <c r="M39" s="67"/>
      <c r="N39" s="67"/>
      <c r="P39" s="53"/>
      <c r="Q39" s="53"/>
      <c r="R39" s="53"/>
      <c r="T39" s="45"/>
      <c r="U39" s="42"/>
      <c r="V39" s="32">
        <v>0.20833333333333334</v>
      </c>
      <c r="W39" s="2">
        <f>'Site 5 05022024'!T42</f>
        <v>16.599999999999998</v>
      </c>
      <c r="X39" s="2">
        <f>'Site 5 05022024'!J42</f>
        <v>1</v>
      </c>
      <c r="Y39" s="2">
        <f>'Site 5 05022024'!AD42</f>
        <v>0</v>
      </c>
      <c r="Z39" s="2">
        <f>'Site 5 05022024'!AN42</f>
        <v>2.2000000000000002</v>
      </c>
      <c r="AA39" s="2">
        <f>'Site 5 05022024'!AX42</f>
        <v>140.30000000000001</v>
      </c>
      <c r="AB39" s="2">
        <f>'Site 5 05022024'!BH42</f>
        <v>0</v>
      </c>
      <c r="AC39" s="2">
        <f>'Site 5 05022024'!CB42</f>
        <v>3.2</v>
      </c>
      <c r="AD39" s="2">
        <f>'Site 5 05022024'!BR42</f>
        <v>247.3</v>
      </c>
      <c r="AE39" s="2">
        <f>'Site 5 05022024'!CL42</f>
        <v>0</v>
      </c>
      <c r="AF39" s="15">
        <f t="shared" si="3"/>
        <v>410.6</v>
      </c>
      <c r="AG39" s="70">
        <v>0.20833333333333301</v>
      </c>
      <c r="AI39" s="74" t="s">
        <v>56</v>
      </c>
      <c r="AJ39" s="72">
        <f>VLOOKUP(MAX($AF$50:$AG$57),$AF$50:$AG$57,2,FALSE)</f>
        <v>0.66666666666666663</v>
      </c>
      <c r="AN39" s="45"/>
    </row>
    <row r="40" spans="1:40" x14ac:dyDescent="0.25">
      <c r="A40" s="42"/>
      <c r="E40" s="22"/>
      <c r="F40" s="22"/>
      <c r="G40" s="22"/>
      <c r="H40" s="22"/>
      <c r="I40" s="22"/>
      <c r="J40" s="51"/>
      <c r="K40" s="22"/>
      <c r="M40" s="67"/>
      <c r="N40" s="67"/>
      <c r="P40" s="53"/>
      <c r="Q40" s="53"/>
      <c r="R40" s="53"/>
      <c r="T40" s="45"/>
      <c r="U40" s="42"/>
      <c r="V40" s="32">
        <v>0.25</v>
      </c>
      <c r="W40" s="2">
        <f>'Site 5 05022024'!T47</f>
        <v>19.399999999999999</v>
      </c>
      <c r="X40" s="2">
        <f>'Site 5 05022024'!J47</f>
        <v>3.4</v>
      </c>
      <c r="Y40" s="2">
        <f>'Site 5 05022024'!AD47</f>
        <v>0</v>
      </c>
      <c r="Z40" s="2">
        <f>'Site 5 05022024'!AN47</f>
        <v>19.8</v>
      </c>
      <c r="AA40" s="2">
        <f>'Site 5 05022024'!AX47</f>
        <v>338.2</v>
      </c>
      <c r="AB40" s="2">
        <f>'Site 5 05022024'!BH47</f>
        <v>0</v>
      </c>
      <c r="AC40" s="2">
        <f>'Site 5 05022024'!CB47</f>
        <v>7.6</v>
      </c>
      <c r="AD40" s="2">
        <f>'Site 5 05022024'!BR47</f>
        <v>414.00000000000006</v>
      </c>
      <c r="AE40" s="2">
        <f>'Site 5 05022024'!CL47</f>
        <v>0</v>
      </c>
      <c r="AF40" s="15">
        <f t="shared" si="3"/>
        <v>802.40000000000009</v>
      </c>
      <c r="AG40" s="70">
        <v>0.25</v>
      </c>
      <c r="AI40" s="21" t="s">
        <v>57</v>
      </c>
      <c r="AJ40" s="72">
        <f>VLOOKUP(MAX($AF$34:$AG$57),$AF$34:$AG$57,2,FALSE)</f>
        <v>0.66666666666666663</v>
      </c>
      <c r="AN40" s="45"/>
    </row>
    <row r="41" spans="1:40" x14ac:dyDescent="0.25">
      <c r="A41" s="42"/>
      <c r="E41" s="22"/>
      <c r="F41" s="22"/>
      <c r="G41" s="22"/>
      <c r="H41" s="22"/>
      <c r="I41" s="22"/>
      <c r="J41" s="51"/>
      <c r="K41" s="22"/>
      <c r="M41" s="67"/>
      <c r="N41" s="67"/>
      <c r="P41" s="53"/>
      <c r="Q41" s="53"/>
      <c r="R41" s="53"/>
      <c r="T41" s="45"/>
      <c r="U41" s="42"/>
      <c r="V41" s="32">
        <v>0.29166666666666669</v>
      </c>
      <c r="W41" s="2">
        <f>'Site 5 05022024'!T52</f>
        <v>32.5</v>
      </c>
      <c r="X41" s="2">
        <f>'Site 5 05022024'!J52</f>
        <v>6.2</v>
      </c>
      <c r="Y41" s="2">
        <f>'Site 5 05022024'!AD52</f>
        <v>0</v>
      </c>
      <c r="Z41" s="2">
        <f>'Site 5 05022024'!AN52</f>
        <v>73.3</v>
      </c>
      <c r="AA41" s="2">
        <f>'Site 5 05022024'!AX52</f>
        <v>415.70000000000005</v>
      </c>
      <c r="AB41" s="2">
        <f>'Site 5 05022024'!BH52</f>
        <v>0</v>
      </c>
      <c r="AC41" s="2">
        <f>'Site 5 05022024'!CB52</f>
        <v>59.1</v>
      </c>
      <c r="AD41" s="2">
        <f>'Site 5 05022024'!BR52</f>
        <v>405.6</v>
      </c>
      <c r="AE41" s="2">
        <f>'Site 5 05022024'!CL52</f>
        <v>0</v>
      </c>
      <c r="AF41" s="15">
        <f t="shared" si="3"/>
        <v>992.40000000000009</v>
      </c>
      <c r="AG41" s="70">
        <v>0.29166666666666702</v>
      </c>
      <c r="AN41" s="45"/>
    </row>
    <row r="42" spans="1:40" x14ac:dyDescent="0.25">
      <c r="A42" s="42"/>
      <c r="E42" s="22"/>
      <c r="F42" s="22"/>
      <c r="G42" s="22"/>
      <c r="H42" s="22"/>
      <c r="I42" s="22"/>
      <c r="J42" s="51"/>
      <c r="K42" s="22"/>
      <c r="M42" s="67"/>
      <c r="N42" s="67"/>
      <c r="P42" s="53"/>
      <c r="Q42" s="53"/>
      <c r="R42" s="53"/>
      <c r="T42" s="45"/>
      <c r="U42" s="42"/>
      <c r="V42" s="32">
        <v>0.33333333333333331</v>
      </c>
      <c r="W42" s="2">
        <f>'Site 5 05022024'!T57</f>
        <v>52.3</v>
      </c>
      <c r="X42" s="2">
        <f>'Site 5 05022024'!J57</f>
        <v>12.4</v>
      </c>
      <c r="Y42" s="2">
        <f>'Site 5 05022024'!AD57</f>
        <v>0</v>
      </c>
      <c r="Z42" s="2">
        <f>'Site 5 05022024'!AN57</f>
        <v>77.5</v>
      </c>
      <c r="AA42" s="2">
        <f>'Site 5 05022024'!AX57</f>
        <v>347.99999999999994</v>
      </c>
      <c r="AB42" s="2">
        <f>'Site 5 05022024'!BH57</f>
        <v>0</v>
      </c>
      <c r="AC42" s="2">
        <f>'Site 5 05022024'!CB57</f>
        <v>31.2</v>
      </c>
      <c r="AD42" s="2">
        <f>'Site 5 05022024'!BR57</f>
        <v>326.7</v>
      </c>
      <c r="AE42" s="2">
        <f>'Site 5 05022024'!CL57</f>
        <v>1</v>
      </c>
      <c r="AF42" s="15">
        <f t="shared" si="3"/>
        <v>849.09999999999991</v>
      </c>
      <c r="AG42" s="70">
        <v>0.33333333333333331</v>
      </c>
      <c r="AN42" s="45"/>
    </row>
    <row r="43" spans="1:40" x14ac:dyDescent="0.25">
      <c r="A43" s="42"/>
      <c r="E43" s="22"/>
      <c r="F43" s="22"/>
      <c r="G43" s="22"/>
      <c r="H43" s="22"/>
      <c r="I43" s="22"/>
      <c r="J43" s="51"/>
      <c r="K43" s="22"/>
      <c r="M43" s="67"/>
      <c r="N43" s="67"/>
      <c r="P43" s="53"/>
      <c r="Q43" s="53"/>
      <c r="R43" s="53"/>
      <c r="T43" s="45"/>
      <c r="U43" s="42"/>
      <c r="V43" s="32">
        <v>0.375</v>
      </c>
      <c r="W43" s="2">
        <f>'Site 5 05022024'!T62</f>
        <v>57.9</v>
      </c>
      <c r="X43" s="2">
        <f>'Site 5 05022024'!J62</f>
        <v>10.9</v>
      </c>
      <c r="Y43" s="2">
        <f>'Site 5 05022024'!AD62</f>
        <v>0</v>
      </c>
      <c r="Z43" s="2">
        <f>'Site 5 05022024'!AN62</f>
        <v>53.7</v>
      </c>
      <c r="AA43" s="2">
        <f>'Site 5 05022024'!AX62</f>
        <v>377.59999999999997</v>
      </c>
      <c r="AB43" s="2">
        <f>'Site 5 05022024'!BH62</f>
        <v>0</v>
      </c>
      <c r="AC43" s="2">
        <f>'Site 5 05022024'!CB62</f>
        <v>26.7</v>
      </c>
      <c r="AD43" s="2">
        <f>'Site 5 05022024'!BR62</f>
        <v>398.90000000000003</v>
      </c>
      <c r="AE43" s="2">
        <f>'Site 5 05022024'!CL62</f>
        <v>1</v>
      </c>
      <c r="AF43" s="15">
        <f t="shared" si="3"/>
        <v>926.7</v>
      </c>
      <c r="AG43" s="70">
        <v>0.375</v>
      </c>
      <c r="AN43" s="45"/>
    </row>
    <row r="44" spans="1:40" x14ac:dyDescent="0.25">
      <c r="A44" s="42"/>
      <c r="E44" s="22"/>
      <c r="F44" s="22"/>
      <c r="G44" s="22"/>
      <c r="H44" s="22"/>
      <c r="I44" s="22"/>
      <c r="J44" s="51"/>
      <c r="K44" s="22"/>
      <c r="M44" s="67"/>
      <c r="N44" s="67"/>
      <c r="P44" s="53"/>
      <c r="Q44" s="53"/>
      <c r="R44" s="53"/>
      <c r="T44" s="45"/>
      <c r="U44" s="42"/>
      <c r="V44" s="32">
        <v>0.41666666666666669</v>
      </c>
      <c r="W44" s="2">
        <f>'Site 5 05022024'!T67</f>
        <v>44.8</v>
      </c>
      <c r="X44" s="2">
        <f>'Site 5 05022024'!J67</f>
        <v>6.7</v>
      </c>
      <c r="Y44" s="2">
        <f>'Site 5 05022024'!AD67</f>
        <v>0</v>
      </c>
      <c r="Z44" s="2">
        <f>'Site 5 05022024'!AN67</f>
        <v>55.6</v>
      </c>
      <c r="AA44" s="2">
        <f>'Site 5 05022024'!AX67</f>
        <v>400.4</v>
      </c>
      <c r="AB44" s="2">
        <f>'Site 5 05022024'!BH67</f>
        <v>0</v>
      </c>
      <c r="AC44" s="2">
        <f>'Site 5 05022024'!CB67</f>
        <v>8.6999999999999993</v>
      </c>
      <c r="AD44" s="2">
        <f>'Site 5 05022024'!BR67</f>
        <v>440.5</v>
      </c>
      <c r="AE44" s="2">
        <f>'Site 5 05022024'!CL67</f>
        <v>1</v>
      </c>
      <c r="AF44" s="15">
        <f t="shared" si="3"/>
        <v>957.7</v>
      </c>
      <c r="AG44" s="70">
        <v>0.41666666666666669</v>
      </c>
      <c r="AN44" s="45"/>
    </row>
    <row r="45" spans="1:40" x14ac:dyDescent="0.25">
      <c r="A45" s="42"/>
      <c r="I45" s="22"/>
      <c r="J45" s="51"/>
      <c r="K45" s="22"/>
      <c r="M45" s="67"/>
      <c r="N45" s="67"/>
      <c r="P45" s="53"/>
      <c r="Q45" s="53"/>
      <c r="R45" s="53"/>
      <c r="T45" s="45"/>
      <c r="U45" s="42"/>
      <c r="V45" s="32">
        <v>0.45833333333333331</v>
      </c>
      <c r="W45" s="2">
        <f>'Site 5 05022024'!T72</f>
        <v>47.8</v>
      </c>
      <c r="X45" s="2">
        <f>'Site 5 05022024'!J72</f>
        <v>5.4</v>
      </c>
      <c r="Y45" s="2">
        <f>'Site 5 05022024'!AD72</f>
        <v>0</v>
      </c>
      <c r="Z45" s="2">
        <f>'Site 5 05022024'!AN72</f>
        <v>46.3</v>
      </c>
      <c r="AA45" s="2">
        <f>'Site 5 05022024'!AX72</f>
        <v>456.59999999999997</v>
      </c>
      <c r="AB45" s="2">
        <f>'Site 5 05022024'!BH72</f>
        <v>0</v>
      </c>
      <c r="AC45" s="2">
        <f>'Site 5 05022024'!CB72</f>
        <v>4.2</v>
      </c>
      <c r="AD45" s="2">
        <f>'Site 5 05022024'!BR72</f>
        <v>488.79999999999995</v>
      </c>
      <c r="AE45" s="2">
        <f>'Site 5 05022024'!CL72</f>
        <v>0</v>
      </c>
      <c r="AF45" s="15">
        <f t="shared" si="3"/>
        <v>1049.0999999999999</v>
      </c>
      <c r="AG45" s="70">
        <v>0.45833333333333331</v>
      </c>
      <c r="AN45" s="45"/>
    </row>
    <row r="46" spans="1:40" x14ac:dyDescent="0.25">
      <c r="A46" s="42"/>
      <c r="I46" s="22"/>
      <c r="J46" s="51"/>
      <c r="K46" s="22"/>
      <c r="L46" s="22"/>
      <c r="M46" s="2"/>
      <c r="N46" s="2"/>
      <c r="P46" s="53"/>
      <c r="Q46" s="53"/>
      <c r="R46" s="53"/>
      <c r="T46" s="45"/>
      <c r="U46" s="42"/>
      <c r="V46" s="32">
        <v>0.5</v>
      </c>
      <c r="W46" s="2">
        <f>'Site 5 05022024'!T77</f>
        <v>30.2</v>
      </c>
      <c r="X46" s="2">
        <f>'Site 5 05022024'!J77</f>
        <v>4.5</v>
      </c>
      <c r="Y46" s="2">
        <f>'Site 5 05022024'!AD77</f>
        <v>0</v>
      </c>
      <c r="Z46" s="2">
        <f>'Site 5 05022024'!AN77</f>
        <v>60.300000000000004</v>
      </c>
      <c r="AA46" s="2">
        <f>'Site 5 05022024'!AX77</f>
        <v>439</v>
      </c>
      <c r="AB46" s="2">
        <f>'Site 5 05022024'!BH77</f>
        <v>0</v>
      </c>
      <c r="AC46" s="2">
        <f>'Site 5 05022024'!CB77</f>
        <v>9.4</v>
      </c>
      <c r="AD46" s="2">
        <f>'Site 5 05022024'!BR77</f>
        <v>479.7</v>
      </c>
      <c r="AE46" s="2">
        <f>'Site 5 05022024'!CL77</f>
        <v>0</v>
      </c>
      <c r="AF46" s="15">
        <f t="shared" si="3"/>
        <v>1023.0999999999999</v>
      </c>
      <c r="AG46" s="70">
        <v>0.5</v>
      </c>
      <c r="AN46" s="45"/>
    </row>
    <row r="47" spans="1:40" x14ac:dyDescent="0.25">
      <c r="A47" s="42"/>
      <c r="E47" s="54" t="s">
        <v>50</v>
      </c>
      <c r="F47" s="55" t="s">
        <v>24</v>
      </c>
      <c r="G47" s="55" t="s">
        <v>25</v>
      </c>
      <c r="H47" s="55" t="s">
        <v>28</v>
      </c>
      <c r="I47" s="22"/>
      <c r="J47" s="51"/>
      <c r="K47" s="22"/>
      <c r="L47" s="22"/>
      <c r="M47" s="2"/>
      <c r="N47" s="2"/>
      <c r="P47" s="53"/>
      <c r="Q47" s="53"/>
      <c r="R47" s="53"/>
      <c r="T47" s="45"/>
      <c r="U47" s="42"/>
      <c r="V47" s="32">
        <v>0.54166666666666663</v>
      </c>
      <c r="W47" s="2">
        <f>'Site 5 05022024'!T82</f>
        <v>29.3</v>
      </c>
      <c r="X47" s="2">
        <f>'Site 5 05022024'!J82</f>
        <v>7.6000000000000005</v>
      </c>
      <c r="Y47" s="2">
        <f>'Site 5 05022024'!AD82</f>
        <v>0</v>
      </c>
      <c r="Z47" s="2">
        <f>'Site 5 05022024'!AN82</f>
        <v>51</v>
      </c>
      <c r="AA47" s="2">
        <f>'Site 5 05022024'!AX82</f>
        <v>467.5</v>
      </c>
      <c r="AB47" s="2">
        <f>'Site 5 05022024'!BH82</f>
        <v>0</v>
      </c>
      <c r="AC47" s="2">
        <f>'Site 5 05022024'!CB82</f>
        <v>4.2</v>
      </c>
      <c r="AD47" s="2">
        <f>'Site 5 05022024'!BR82</f>
        <v>514</v>
      </c>
      <c r="AE47" s="2">
        <f>'Site 5 05022024'!CL82</f>
        <v>0</v>
      </c>
      <c r="AF47" s="15">
        <f t="shared" si="3"/>
        <v>1073.5999999999999</v>
      </c>
      <c r="AG47" s="70">
        <v>0.54166666666666663</v>
      </c>
      <c r="AN47" s="45"/>
    </row>
    <row r="48" spans="1:40" x14ac:dyDescent="0.25">
      <c r="A48" s="42"/>
      <c r="E48" s="56">
        <f>C22</f>
        <v>0.29166666666666669</v>
      </c>
      <c r="F48" s="57">
        <f>VLOOKUP($C$22,$V$3:$AE$27,5,FALSE)</f>
        <v>83</v>
      </c>
      <c r="G48" s="57">
        <f>VLOOKUP($C$22,$V$3:$AE$27,6,FALSE)</f>
        <v>414</v>
      </c>
      <c r="H48" s="57">
        <f>VLOOKUP($C$22,$V$3:$AE$27,7,FALSE)</f>
        <v>0</v>
      </c>
      <c r="I48" s="22"/>
      <c r="J48" s="51"/>
      <c r="K48" s="22"/>
      <c r="L48" s="22"/>
      <c r="M48" s="2"/>
      <c r="N48" s="2"/>
      <c r="P48" s="53"/>
      <c r="T48" s="45"/>
      <c r="U48" s="42"/>
      <c r="V48" s="32">
        <v>0.58333333333333337</v>
      </c>
      <c r="W48" s="2">
        <f>'Site 5 05022024'!T87</f>
        <v>32.6</v>
      </c>
      <c r="X48" s="2">
        <f>'Site 5 05022024'!J87</f>
        <v>3.4</v>
      </c>
      <c r="Y48" s="2">
        <f>'Site 5 05022024'!AD87</f>
        <v>0</v>
      </c>
      <c r="Z48" s="2">
        <f>'Site 5 05022024'!AN87</f>
        <v>78</v>
      </c>
      <c r="AA48" s="2">
        <f>'Site 5 05022024'!AX87</f>
        <v>528.5</v>
      </c>
      <c r="AB48" s="2">
        <f>'Site 5 05022024'!BH87</f>
        <v>0</v>
      </c>
      <c r="AC48" s="2">
        <f>'Site 5 05022024'!CB87</f>
        <v>5.2</v>
      </c>
      <c r="AD48" s="2">
        <f>'Site 5 05022024'!BR87</f>
        <v>532.6</v>
      </c>
      <c r="AE48" s="2">
        <f>'Site 5 05022024'!CL87</f>
        <v>0</v>
      </c>
      <c r="AF48" s="15">
        <f t="shared" si="3"/>
        <v>1180.3000000000002</v>
      </c>
      <c r="AG48" s="70">
        <v>0.58333333333333337</v>
      </c>
      <c r="AN48" s="45"/>
    </row>
    <row r="49" spans="1:40" x14ac:dyDescent="0.25">
      <c r="A49" s="42"/>
      <c r="E49" s="56">
        <f>C23</f>
        <v>0.66666666666666663</v>
      </c>
      <c r="F49" s="57">
        <f>VLOOKUP($C$23,$V$3:$AE$27,5,FALSE)</f>
        <v>74</v>
      </c>
      <c r="G49" s="57">
        <f>VLOOKUP($C$23,$V$3:$AE$27,6,FALSE)</f>
        <v>420</v>
      </c>
      <c r="H49" s="57">
        <f>VLOOKUP($C$23,$V$3:$AE$27,7,FALSE)</f>
        <v>0</v>
      </c>
      <c r="I49" s="22"/>
      <c r="J49" s="51"/>
      <c r="K49" s="22"/>
      <c r="L49" s="22"/>
      <c r="M49" s="22"/>
      <c r="N49" s="22"/>
      <c r="P49" s="53"/>
      <c r="T49" s="45"/>
      <c r="U49" s="42"/>
      <c r="V49" s="32">
        <v>0.625</v>
      </c>
      <c r="W49" s="2">
        <f>'Site 5 05022024'!T92</f>
        <v>71.7</v>
      </c>
      <c r="X49" s="2">
        <f>'Site 5 05022024'!J92</f>
        <v>6.6</v>
      </c>
      <c r="Y49" s="2">
        <f>'Site 5 05022024'!AD92</f>
        <v>0</v>
      </c>
      <c r="Z49" s="2">
        <f>'Site 5 05022024'!AN92</f>
        <v>56.800000000000004</v>
      </c>
      <c r="AA49" s="2">
        <f>'Site 5 05022024'!AX92</f>
        <v>445.5</v>
      </c>
      <c r="AB49" s="2">
        <f>'Site 5 05022024'!BH92</f>
        <v>0</v>
      </c>
      <c r="AC49" s="2">
        <f>'Site 5 05022024'!CB92</f>
        <v>11.8</v>
      </c>
      <c r="AD49" s="2">
        <f>'Site 5 05022024'!BR92</f>
        <v>557.30000000000007</v>
      </c>
      <c r="AE49" s="2">
        <f>'Site 5 05022024'!CL92</f>
        <v>0</v>
      </c>
      <c r="AF49" s="15">
        <f t="shared" si="3"/>
        <v>1149.7</v>
      </c>
      <c r="AG49" s="70">
        <v>0.625</v>
      </c>
      <c r="AN49" s="45"/>
    </row>
    <row r="50" spans="1:40" x14ac:dyDescent="0.25">
      <c r="A50" s="42"/>
      <c r="E50" s="22"/>
      <c r="H50" s="22"/>
      <c r="I50" s="22"/>
      <c r="J50" s="51"/>
      <c r="K50" s="22"/>
      <c r="L50" s="22"/>
      <c r="M50" s="22"/>
      <c r="P50" s="53"/>
      <c r="T50" s="45"/>
      <c r="U50" s="42"/>
      <c r="V50" s="32">
        <v>0.66666666666666663</v>
      </c>
      <c r="W50" s="2">
        <f>'Site 5 05022024'!T97</f>
        <v>95.3</v>
      </c>
      <c r="X50" s="2">
        <f>'Site 5 05022024'!J97</f>
        <v>3.8</v>
      </c>
      <c r="Y50" s="2">
        <f>'Site 5 05022024'!AD97</f>
        <v>0</v>
      </c>
      <c r="Z50" s="2">
        <f>'Site 5 05022024'!AN97</f>
        <v>66.8</v>
      </c>
      <c r="AA50" s="2">
        <f>'Site 5 05022024'!AX97</f>
        <v>412.3</v>
      </c>
      <c r="AB50" s="2">
        <f>'Site 5 05022024'!BH97</f>
        <v>0</v>
      </c>
      <c r="AC50" s="2">
        <f>'Site 5 05022024'!CB97</f>
        <v>7.2</v>
      </c>
      <c r="AD50" s="2">
        <f>'Site 5 05022024'!BR97</f>
        <v>692</v>
      </c>
      <c r="AE50" s="2">
        <f>'Site 5 05022024'!CL97</f>
        <v>0</v>
      </c>
      <c r="AF50" s="15">
        <f t="shared" si="3"/>
        <v>1277.4000000000001</v>
      </c>
      <c r="AG50" s="70">
        <v>0.66666666666666663</v>
      </c>
      <c r="AN50" s="45"/>
    </row>
    <row r="51" spans="1:40" x14ac:dyDescent="0.25">
      <c r="A51" s="42"/>
      <c r="E51" s="54" t="s">
        <v>49</v>
      </c>
      <c r="F51" s="55" t="s">
        <v>24</v>
      </c>
      <c r="G51" s="55" t="s">
        <v>25</v>
      </c>
      <c r="H51" s="55" t="s">
        <v>28</v>
      </c>
      <c r="I51" s="22"/>
      <c r="J51" s="51"/>
      <c r="K51" s="22"/>
      <c r="L51" s="22"/>
      <c r="M51" s="22"/>
      <c r="P51" s="53"/>
      <c r="T51" s="45"/>
      <c r="U51" s="42"/>
      <c r="V51" s="32">
        <v>0.70833333333333337</v>
      </c>
      <c r="W51" s="2">
        <f>'Site 5 05022024'!T102</f>
        <v>63.599999999999994</v>
      </c>
      <c r="X51" s="2">
        <f>'Site 5 05022024'!J102</f>
        <v>7.5</v>
      </c>
      <c r="Y51" s="2">
        <f>'Site 5 05022024'!AD102</f>
        <v>0</v>
      </c>
      <c r="Z51" s="2">
        <f>'Site 5 05022024'!AN102</f>
        <v>68</v>
      </c>
      <c r="AA51" s="2">
        <f>'Site 5 05022024'!AX102</f>
        <v>472.59999999999997</v>
      </c>
      <c r="AB51" s="2">
        <f>'Site 5 05022024'!BH102</f>
        <v>0</v>
      </c>
      <c r="AC51" s="2">
        <f>'Site 5 05022024'!CB102</f>
        <v>9.1999999999999993</v>
      </c>
      <c r="AD51" s="2">
        <f>'Site 5 05022024'!BR102</f>
        <v>613.19999999999993</v>
      </c>
      <c r="AE51" s="2">
        <f>'Site 5 05022024'!CL102</f>
        <v>0</v>
      </c>
      <c r="AF51" s="15">
        <f t="shared" si="3"/>
        <v>1234.0999999999999</v>
      </c>
      <c r="AG51" s="70">
        <v>0.70833333333333337</v>
      </c>
      <c r="AN51" s="45"/>
    </row>
    <row r="52" spans="1:40" x14ac:dyDescent="0.25">
      <c r="A52" s="42"/>
      <c r="E52" s="56">
        <f>C22</f>
        <v>0.29166666666666669</v>
      </c>
      <c r="F52" s="57">
        <f>VLOOKUP($C$22,$V$34:$AE$57,5,FALSE)</f>
        <v>73.3</v>
      </c>
      <c r="G52" s="57">
        <f>VLOOKUP($C$22,$V$34:$AE$57,6,FALSE)</f>
        <v>415.70000000000005</v>
      </c>
      <c r="H52" s="57">
        <f>VLOOKUP($C$22,$V$34:$AE$57,7,FALSE)</f>
        <v>0</v>
      </c>
      <c r="I52" s="22"/>
      <c r="J52" s="51"/>
      <c r="K52" s="22"/>
      <c r="L52" s="22"/>
      <c r="M52" s="22"/>
      <c r="P52" s="53"/>
      <c r="T52" s="45"/>
      <c r="U52" s="42"/>
      <c r="V52" s="32">
        <v>0.75</v>
      </c>
      <c r="W52" s="2">
        <f>'Site 5 05022024'!T107</f>
        <v>62.400000000000006</v>
      </c>
      <c r="X52" s="2">
        <f>'Site 5 05022024'!J107</f>
        <v>7.8</v>
      </c>
      <c r="Y52" s="2">
        <f>'Site 5 05022024'!AD107</f>
        <v>0</v>
      </c>
      <c r="Z52" s="2">
        <f>'Site 5 05022024'!AN107</f>
        <v>74.400000000000006</v>
      </c>
      <c r="AA52" s="2">
        <f>'Site 5 05022024'!AX107</f>
        <v>433</v>
      </c>
      <c r="AB52" s="2">
        <f>'Site 5 05022024'!BH107</f>
        <v>0</v>
      </c>
      <c r="AC52" s="2">
        <f>'Site 5 05022024'!CB107</f>
        <v>16.3</v>
      </c>
      <c r="AD52" s="2">
        <f>'Site 5 05022024'!BR107</f>
        <v>554.6</v>
      </c>
      <c r="AE52" s="2">
        <f>'Site 5 05022024'!CL107</f>
        <v>0.4</v>
      </c>
      <c r="AF52" s="15">
        <f t="shared" si="3"/>
        <v>1148.9000000000001</v>
      </c>
      <c r="AG52" s="70">
        <v>0.75</v>
      </c>
      <c r="AN52" s="45"/>
    </row>
    <row r="53" spans="1:40" x14ac:dyDescent="0.25">
      <c r="A53" s="42"/>
      <c r="E53" s="56">
        <f>C23</f>
        <v>0.66666666666666663</v>
      </c>
      <c r="F53" s="57">
        <f>VLOOKUP($C$23,$V$34:$AE$57,5,FALSE)</f>
        <v>66.8</v>
      </c>
      <c r="G53" s="57">
        <f>VLOOKUP($C$23,$V$34:$AE$57,6,FALSE)</f>
        <v>412.3</v>
      </c>
      <c r="H53" s="57">
        <f>VLOOKUP($C$23,$V$34:$AE$57,7,FALSE)</f>
        <v>0</v>
      </c>
      <c r="I53" s="22"/>
      <c r="J53" s="51"/>
      <c r="K53" s="22"/>
      <c r="L53" s="22"/>
      <c r="M53" s="22"/>
      <c r="P53" s="53"/>
      <c r="T53" s="45"/>
      <c r="U53" s="42"/>
      <c r="V53" s="32">
        <v>0.79166666666666663</v>
      </c>
      <c r="W53" s="2">
        <f>'Site 5 05022024'!T112</f>
        <v>35.699999999999996</v>
      </c>
      <c r="X53" s="2">
        <f>'Site 5 05022024'!J112</f>
        <v>4.4000000000000004</v>
      </c>
      <c r="Y53" s="2">
        <f>'Site 5 05022024'!AD112</f>
        <v>0</v>
      </c>
      <c r="Z53" s="2">
        <f>'Site 5 05022024'!AN112</f>
        <v>48.2</v>
      </c>
      <c r="AA53" s="2">
        <f>'Site 5 05022024'!AX112</f>
        <v>389.09999999999997</v>
      </c>
      <c r="AB53" s="2">
        <f>'Site 5 05022024'!BH112</f>
        <v>0</v>
      </c>
      <c r="AC53" s="2">
        <f>'Site 5 05022024'!CB112</f>
        <v>9.4</v>
      </c>
      <c r="AD53" s="2">
        <f>'Site 5 05022024'!BR112</f>
        <v>464.09999999999997</v>
      </c>
      <c r="AE53" s="2">
        <f>'Site 5 05022024'!CL112</f>
        <v>0</v>
      </c>
      <c r="AF53" s="15">
        <f t="shared" si="3"/>
        <v>950.89999999999986</v>
      </c>
      <c r="AG53" s="70">
        <v>0.79166666666666696</v>
      </c>
      <c r="AN53" s="45"/>
    </row>
    <row r="54" spans="1:40" x14ac:dyDescent="0.25">
      <c r="A54" s="42"/>
      <c r="E54" s="22"/>
      <c r="F54" s="22"/>
      <c r="G54" s="22"/>
      <c r="H54" s="22"/>
      <c r="I54" s="21" t="s">
        <v>68</v>
      </c>
      <c r="J54" s="22"/>
      <c r="K54" s="22"/>
      <c r="L54" s="22"/>
      <c r="M54" s="22"/>
      <c r="P54" s="53"/>
      <c r="T54" s="45"/>
      <c r="U54" s="42"/>
      <c r="V54" s="32">
        <v>0.83333333333333337</v>
      </c>
      <c r="W54" s="2">
        <f>'Site 5 05022024'!T117</f>
        <v>43.1</v>
      </c>
      <c r="X54" s="2">
        <f>'Site 5 05022024'!J117</f>
        <v>4.8000000000000007</v>
      </c>
      <c r="Y54" s="2">
        <f>'Site 5 05022024'!AD117</f>
        <v>0</v>
      </c>
      <c r="Z54" s="2">
        <f>'Site 5 05022024'!AN117</f>
        <v>47.6</v>
      </c>
      <c r="AA54" s="2">
        <f>'Site 5 05022024'!AX117</f>
        <v>374.40000000000003</v>
      </c>
      <c r="AB54" s="2">
        <f>'Site 5 05022024'!BH117</f>
        <v>0</v>
      </c>
      <c r="AC54" s="2">
        <f>'Site 5 05022024'!CB117</f>
        <v>7.8</v>
      </c>
      <c r="AD54" s="2">
        <f>'Site 5 05022024'!BR117</f>
        <v>383.5</v>
      </c>
      <c r="AE54" s="2">
        <f>'Site 5 05022024'!CL117</f>
        <v>0</v>
      </c>
      <c r="AF54" s="15">
        <f t="shared" si="3"/>
        <v>861.2</v>
      </c>
      <c r="AG54" s="70">
        <v>0.83333333333333304</v>
      </c>
      <c r="AN54" s="45"/>
    </row>
    <row r="55" spans="1:40" x14ac:dyDescent="0.25">
      <c r="A55" s="42"/>
      <c r="P55" s="53"/>
      <c r="T55" s="45"/>
      <c r="U55" s="42"/>
      <c r="V55" s="32">
        <v>0.875</v>
      </c>
      <c r="W55" s="2">
        <f>'Site 5 05022024'!T122</f>
        <v>20</v>
      </c>
      <c r="X55" s="2">
        <f>'Site 5 05022024'!J122</f>
        <v>5.2</v>
      </c>
      <c r="Y55" s="2">
        <f>'Site 5 05022024'!AD122</f>
        <v>0</v>
      </c>
      <c r="Z55" s="2">
        <f>'Site 5 05022024'!AN122</f>
        <v>23.4</v>
      </c>
      <c r="AA55" s="2">
        <f>'Site 5 05022024'!AX122</f>
        <v>355.2</v>
      </c>
      <c r="AB55" s="2">
        <f>'Site 5 05022024'!BH122</f>
        <v>0</v>
      </c>
      <c r="AC55" s="2">
        <f>'Site 5 05022024'!CB122</f>
        <v>1</v>
      </c>
      <c r="AD55" s="2">
        <f>'Site 5 05022024'!BR122</f>
        <v>307.2</v>
      </c>
      <c r="AE55" s="2">
        <f>'Site 5 05022024'!CL122</f>
        <v>0</v>
      </c>
      <c r="AF55" s="15">
        <f t="shared" si="3"/>
        <v>712</v>
      </c>
      <c r="AG55" s="70">
        <v>0.875</v>
      </c>
      <c r="AN55" s="45"/>
    </row>
    <row r="56" spans="1:40" x14ac:dyDescent="0.25">
      <c r="A56" s="42"/>
      <c r="T56" s="45"/>
      <c r="U56" s="42"/>
      <c r="V56" s="32">
        <v>0.91666666666666663</v>
      </c>
      <c r="W56" s="2">
        <f>'Site 5 05022024'!T127</f>
        <v>11.2</v>
      </c>
      <c r="X56" s="2">
        <f>'Site 5 05022024'!J127</f>
        <v>5</v>
      </c>
      <c r="Y56" s="2">
        <f>'Site 5 05022024'!AD127</f>
        <v>0</v>
      </c>
      <c r="Z56" s="2">
        <f>'Site 5 05022024'!AN127</f>
        <v>19.2</v>
      </c>
      <c r="AA56" s="2">
        <f>'Site 5 05022024'!AX127</f>
        <v>244.60000000000002</v>
      </c>
      <c r="AB56" s="2">
        <f>'Site 5 05022024'!BH127</f>
        <v>0</v>
      </c>
      <c r="AC56" s="2">
        <f>'Site 5 05022024'!CB127</f>
        <v>4</v>
      </c>
      <c r="AD56" s="2">
        <f>'Site 5 05022024'!BR127</f>
        <v>234.6</v>
      </c>
      <c r="AE56" s="2">
        <f>'Site 5 05022024'!CL127</f>
        <v>0</v>
      </c>
      <c r="AF56" s="15">
        <f t="shared" si="3"/>
        <v>518.6</v>
      </c>
      <c r="AG56" s="70">
        <v>0.91666666666666596</v>
      </c>
      <c r="AN56" s="45"/>
    </row>
    <row r="57" spans="1:40" ht="13.8" thickBot="1" x14ac:dyDescent="0.3">
      <c r="A57" s="42"/>
      <c r="T57" s="45"/>
      <c r="U57" s="42"/>
      <c r="V57" s="32">
        <v>0.95833333333333337</v>
      </c>
      <c r="W57" s="37">
        <f>'Site 5 05022024'!T132</f>
        <v>6</v>
      </c>
      <c r="X57" s="37">
        <f>'Site 5 05022024'!J132</f>
        <v>3</v>
      </c>
      <c r="Y57" s="37">
        <f>'Site 5 05022024'!AD132</f>
        <v>0</v>
      </c>
      <c r="Z57" s="37">
        <f>'Site 5 05022024'!AN132</f>
        <v>18</v>
      </c>
      <c r="AA57" s="37">
        <f>'Site 5 05022024'!AX132</f>
        <v>196.70000000000002</v>
      </c>
      <c r="AB57" s="37">
        <f>'Site 5 05022024'!BH132</f>
        <v>0</v>
      </c>
      <c r="AC57" s="37">
        <f>'Site 5 05022024'!CB132</f>
        <v>1</v>
      </c>
      <c r="AD57" s="37">
        <f>'Site 5 05022024'!BR132</f>
        <v>176.4</v>
      </c>
      <c r="AE57" s="37">
        <f>'Site 5 05022024'!CL132</f>
        <v>0</v>
      </c>
      <c r="AF57" s="58">
        <f t="shared" si="3"/>
        <v>401.1</v>
      </c>
      <c r="AG57" s="70">
        <v>0.95833333333333304</v>
      </c>
      <c r="AN57" s="45"/>
    </row>
    <row r="58" spans="1:40" ht="14.4" thickTop="1" thickBot="1" x14ac:dyDescent="0.3">
      <c r="A58" s="42"/>
      <c r="T58" s="45"/>
      <c r="U58" s="42"/>
      <c r="V58" s="33" t="s">
        <v>41</v>
      </c>
      <c r="W58" s="59">
        <f>SUM(W34:W57)</f>
        <v>785.40000000000009</v>
      </c>
      <c r="X58" s="60">
        <f t="shared" ref="X58:AF58" si="4">SUM(X34:X57)</f>
        <v>114.8</v>
      </c>
      <c r="Y58" s="60">
        <f t="shared" si="4"/>
        <v>0</v>
      </c>
      <c r="Z58" s="60">
        <f t="shared" si="4"/>
        <v>954.5</v>
      </c>
      <c r="AA58" s="60">
        <f t="shared" si="4"/>
        <v>7551.9000000000005</v>
      </c>
      <c r="AB58" s="60">
        <f t="shared" si="4"/>
        <v>0</v>
      </c>
      <c r="AC58" s="60">
        <f t="shared" si="4"/>
        <v>230.2</v>
      </c>
      <c r="AD58" s="60">
        <f t="shared" si="4"/>
        <v>8565.3000000000011</v>
      </c>
      <c r="AE58" s="60">
        <f t="shared" si="4"/>
        <v>4.4000000000000004</v>
      </c>
      <c r="AF58" s="16">
        <f t="shared" si="4"/>
        <v>18206.5</v>
      </c>
      <c r="AN58" s="45"/>
    </row>
    <row r="59" spans="1:40" ht="13.8" thickTop="1" x14ac:dyDescent="0.25">
      <c r="A59" s="42"/>
      <c r="T59" s="45"/>
      <c r="U59" s="42"/>
      <c r="AN59" s="45"/>
    </row>
    <row r="60" spans="1:40" x14ac:dyDescent="0.25">
      <c r="A60" s="42"/>
      <c r="T60" s="45"/>
      <c r="U60" s="42"/>
      <c r="AN60" s="45"/>
    </row>
    <row r="61" spans="1:40" x14ac:dyDescent="0.25">
      <c r="A61" s="75"/>
      <c r="L61" s="25"/>
      <c r="M61" s="25"/>
      <c r="N61" s="25"/>
      <c r="O61" s="25"/>
      <c r="P61" s="25"/>
      <c r="Q61" s="25"/>
      <c r="R61" s="25"/>
      <c r="S61" s="25"/>
      <c r="T61" s="76"/>
      <c r="U61" s="7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76"/>
    </row>
    <row r="62" spans="1:40" ht="15.75" customHeight="1" x14ac:dyDescent="0.25">
      <c r="A62" s="39"/>
      <c r="B62" s="40"/>
      <c r="C62" s="41"/>
      <c r="D62" s="104" t="s">
        <v>31</v>
      </c>
      <c r="E62" s="105"/>
      <c r="F62" s="87" t="s">
        <v>61</v>
      </c>
      <c r="G62" s="88"/>
      <c r="H62" s="88"/>
      <c r="I62" s="88"/>
      <c r="J62" s="88"/>
      <c r="K62" s="88"/>
      <c r="L62" s="89"/>
      <c r="M62" s="122" t="s">
        <v>32</v>
      </c>
      <c r="N62" s="120">
        <v>14972</v>
      </c>
      <c r="O62" s="104" t="s">
        <v>33</v>
      </c>
      <c r="P62" s="105"/>
      <c r="Q62" s="124" t="s">
        <v>60</v>
      </c>
      <c r="R62" s="125"/>
      <c r="S62" s="105" t="s">
        <v>34</v>
      </c>
      <c r="T62" s="120" t="s">
        <v>58</v>
      </c>
      <c r="U62" s="39"/>
      <c r="V62" s="40"/>
      <c r="W62" s="41"/>
      <c r="X62" s="104" t="s">
        <v>31</v>
      </c>
      <c r="Y62" s="105"/>
      <c r="Z62" s="108" t="str">
        <f>F62</f>
        <v>Site 5, Streatham Common North / Valley Road</v>
      </c>
      <c r="AA62" s="109"/>
      <c r="AB62" s="109"/>
      <c r="AC62" s="109"/>
      <c r="AD62" s="109"/>
      <c r="AE62" s="109"/>
      <c r="AF62" s="110"/>
      <c r="AG62" s="122" t="s">
        <v>32</v>
      </c>
      <c r="AH62" s="120">
        <f>N62</f>
        <v>14972</v>
      </c>
      <c r="AI62" s="104" t="s">
        <v>33</v>
      </c>
      <c r="AJ62" s="105"/>
      <c r="AK62" s="124" t="str">
        <f>Q62&amp;" A"</f>
        <v>14972-05 A</v>
      </c>
      <c r="AL62" s="125"/>
      <c r="AM62" s="105" t="s">
        <v>34</v>
      </c>
      <c r="AN62" s="120" t="str">
        <f>T62</f>
        <v>PR</v>
      </c>
    </row>
    <row r="63" spans="1:40" ht="15.75" customHeight="1" x14ac:dyDescent="0.25">
      <c r="A63" s="42"/>
      <c r="C63" s="45"/>
      <c r="D63" s="106"/>
      <c r="E63" s="107"/>
      <c r="F63" s="90"/>
      <c r="G63" s="91"/>
      <c r="H63" s="91"/>
      <c r="I63" s="91"/>
      <c r="J63" s="91"/>
      <c r="K63" s="91"/>
      <c r="L63" s="92"/>
      <c r="M63" s="123"/>
      <c r="N63" s="121"/>
      <c r="O63" s="106"/>
      <c r="P63" s="107"/>
      <c r="Q63" s="126"/>
      <c r="R63" s="127"/>
      <c r="S63" s="107"/>
      <c r="T63" s="121"/>
      <c r="U63" s="42"/>
      <c r="W63" s="45"/>
      <c r="X63" s="106"/>
      <c r="Y63" s="107"/>
      <c r="Z63" s="111"/>
      <c r="AA63" s="112"/>
      <c r="AB63" s="112"/>
      <c r="AC63" s="112"/>
      <c r="AD63" s="112"/>
      <c r="AE63" s="112"/>
      <c r="AF63" s="113"/>
      <c r="AG63" s="123"/>
      <c r="AH63" s="121"/>
      <c r="AI63" s="106"/>
      <c r="AJ63" s="107"/>
      <c r="AK63" s="126"/>
      <c r="AL63" s="127"/>
      <c r="AM63" s="107"/>
      <c r="AN63" s="121"/>
    </row>
    <row r="64" spans="1:40" ht="15.75" customHeight="1" x14ac:dyDescent="0.25">
      <c r="A64" s="42"/>
      <c r="C64" s="45"/>
      <c r="D64" s="104" t="s">
        <v>35</v>
      </c>
      <c r="E64" s="105"/>
      <c r="F64" s="114" t="s">
        <v>71</v>
      </c>
      <c r="G64" s="115"/>
      <c r="H64" s="115"/>
      <c r="I64" s="115"/>
      <c r="J64" s="115"/>
      <c r="K64" s="115"/>
      <c r="L64" s="116"/>
      <c r="M64" s="104" t="s">
        <v>36</v>
      </c>
      <c r="N64" s="105"/>
      <c r="O64" s="87" t="s">
        <v>59</v>
      </c>
      <c r="P64" s="88"/>
      <c r="Q64" s="88"/>
      <c r="R64" s="88"/>
      <c r="S64" s="88"/>
      <c r="T64" s="89"/>
      <c r="U64" s="42"/>
      <c r="W64" s="45"/>
      <c r="X64" s="104" t="s">
        <v>35</v>
      </c>
      <c r="Y64" s="105"/>
      <c r="Z64" s="108" t="str">
        <f>F64</f>
        <v>Monday 05th Februay 2024</v>
      </c>
      <c r="AA64" s="109"/>
      <c r="AB64" s="109"/>
      <c r="AC64" s="109"/>
      <c r="AD64" s="109"/>
      <c r="AE64" s="109"/>
      <c r="AF64" s="110"/>
      <c r="AG64" s="104" t="s">
        <v>36</v>
      </c>
      <c r="AH64" s="105"/>
      <c r="AI64" s="108" t="str">
        <f>O64</f>
        <v>STREATHAM WELLS</v>
      </c>
      <c r="AJ64" s="109"/>
      <c r="AK64" s="109"/>
      <c r="AL64" s="109"/>
      <c r="AM64" s="109"/>
      <c r="AN64" s="110"/>
    </row>
    <row r="65" spans="1:40" ht="15.75" customHeight="1" x14ac:dyDescent="0.25">
      <c r="A65" s="42"/>
      <c r="C65" s="45"/>
      <c r="D65" s="106"/>
      <c r="E65" s="107"/>
      <c r="F65" s="117"/>
      <c r="G65" s="118"/>
      <c r="H65" s="118"/>
      <c r="I65" s="118"/>
      <c r="J65" s="118"/>
      <c r="K65" s="118"/>
      <c r="L65" s="119"/>
      <c r="M65" s="106"/>
      <c r="N65" s="107"/>
      <c r="O65" s="90"/>
      <c r="P65" s="91"/>
      <c r="Q65" s="91"/>
      <c r="R65" s="91"/>
      <c r="S65" s="91"/>
      <c r="T65" s="92"/>
      <c r="U65" s="42"/>
      <c r="W65" s="45"/>
      <c r="X65" s="106"/>
      <c r="Y65" s="107"/>
      <c r="Z65" s="111"/>
      <c r="AA65" s="112"/>
      <c r="AB65" s="112"/>
      <c r="AC65" s="112"/>
      <c r="AD65" s="112"/>
      <c r="AE65" s="112"/>
      <c r="AF65" s="113"/>
      <c r="AG65" s="106"/>
      <c r="AH65" s="107"/>
      <c r="AI65" s="111"/>
      <c r="AJ65" s="112"/>
      <c r="AK65" s="112"/>
      <c r="AL65" s="112"/>
      <c r="AM65" s="112"/>
      <c r="AN65" s="113"/>
    </row>
    <row r="66" spans="1:40" ht="15.75" customHeight="1" x14ac:dyDescent="0.25">
      <c r="A66" s="42"/>
      <c r="C66" s="45"/>
      <c r="D66" s="104" t="s">
        <v>37</v>
      </c>
      <c r="E66" s="105"/>
      <c r="F66" s="114" t="s">
        <v>65</v>
      </c>
      <c r="G66" s="115"/>
      <c r="H66" s="115"/>
      <c r="I66" s="115"/>
      <c r="J66" s="115"/>
      <c r="K66" s="115"/>
      <c r="L66" s="116"/>
      <c r="M66" s="104" t="s">
        <v>38</v>
      </c>
      <c r="N66" s="105"/>
      <c r="O66" s="108" t="s">
        <v>42</v>
      </c>
      <c r="P66" s="109"/>
      <c r="Q66" s="109"/>
      <c r="R66" s="109"/>
      <c r="S66" s="109"/>
      <c r="T66" s="110"/>
      <c r="U66" s="42"/>
      <c r="W66" s="45"/>
      <c r="X66" s="104" t="s">
        <v>37</v>
      </c>
      <c r="Y66" s="105"/>
      <c r="Z66" s="108" t="str">
        <f>F66</f>
        <v xml:space="preserve">00:00 to 24:00 </v>
      </c>
      <c r="AA66" s="109"/>
      <c r="AB66" s="109"/>
      <c r="AC66" s="109"/>
      <c r="AD66" s="109"/>
      <c r="AE66" s="109"/>
      <c r="AF66" s="110"/>
      <c r="AG66" s="104" t="s">
        <v>38</v>
      </c>
      <c r="AH66" s="105"/>
      <c r="AI66" s="108" t="s">
        <v>43</v>
      </c>
      <c r="AJ66" s="109"/>
      <c r="AK66" s="109"/>
      <c r="AL66" s="109"/>
      <c r="AM66" s="109"/>
      <c r="AN66" s="110"/>
    </row>
    <row r="67" spans="1:40" ht="15.75" customHeight="1" x14ac:dyDescent="0.25">
      <c r="A67" s="75"/>
      <c r="B67" s="25"/>
      <c r="C67" s="76"/>
      <c r="D67" s="106"/>
      <c r="E67" s="107"/>
      <c r="F67" s="117"/>
      <c r="G67" s="118"/>
      <c r="H67" s="118"/>
      <c r="I67" s="118"/>
      <c r="J67" s="118"/>
      <c r="K67" s="118"/>
      <c r="L67" s="119"/>
      <c r="M67" s="106"/>
      <c r="N67" s="107"/>
      <c r="O67" s="111"/>
      <c r="P67" s="112"/>
      <c r="Q67" s="112"/>
      <c r="R67" s="112"/>
      <c r="S67" s="112"/>
      <c r="T67" s="113"/>
      <c r="U67" s="75"/>
      <c r="V67" s="25"/>
      <c r="W67" s="76"/>
      <c r="X67" s="106"/>
      <c r="Y67" s="107"/>
      <c r="Z67" s="111"/>
      <c r="AA67" s="112"/>
      <c r="AB67" s="112"/>
      <c r="AC67" s="112"/>
      <c r="AD67" s="112"/>
      <c r="AE67" s="112"/>
      <c r="AF67" s="113"/>
      <c r="AG67" s="106"/>
      <c r="AH67" s="107"/>
      <c r="AI67" s="111"/>
      <c r="AJ67" s="112"/>
      <c r="AK67" s="112"/>
      <c r="AL67" s="112"/>
      <c r="AM67" s="112"/>
      <c r="AN67" s="113"/>
    </row>
  </sheetData>
  <mergeCells count="34">
    <mergeCell ref="AG66:AH67"/>
    <mergeCell ref="AI66:AN67"/>
    <mergeCell ref="D66:E67"/>
    <mergeCell ref="F66:L67"/>
    <mergeCell ref="M66:N67"/>
    <mergeCell ref="O66:T67"/>
    <mergeCell ref="X66:Y67"/>
    <mergeCell ref="Z66:AF67"/>
    <mergeCell ref="AM62:AM63"/>
    <mergeCell ref="AN62:AN63"/>
    <mergeCell ref="D64:E65"/>
    <mergeCell ref="F64:L65"/>
    <mergeCell ref="M64:N65"/>
    <mergeCell ref="O64:T65"/>
    <mergeCell ref="X64:Y65"/>
    <mergeCell ref="Z64:AF65"/>
    <mergeCell ref="AG64:AH65"/>
    <mergeCell ref="AI64:AN65"/>
    <mergeCell ref="X62:Y63"/>
    <mergeCell ref="Z62:AF63"/>
    <mergeCell ref="AG62:AG63"/>
    <mergeCell ref="AH62:AH63"/>
    <mergeCell ref="AI62:AJ63"/>
    <mergeCell ref="AK62:AL63"/>
    <mergeCell ref="W2:AE2"/>
    <mergeCell ref="W32:AE32"/>
    <mergeCell ref="D62:E63"/>
    <mergeCell ref="F62:L63"/>
    <mergeCell ref="M62:M63"/>
    <mergeCell ref="N62:N63"/>
    <mergeCell ref="O62:P63"/>
    <mergeCell ref="Q62:R63"/>
    <mergeCell ref="S62:S63"/>
    <mergeCell ref="T62:T63"/>
  </mergeCells>
  <conditionalFormatting sqref="V34:V43">
    <cfRule type="expression" dxfId="7" priority="3">
      <formula>$AF34=MAX($AF$34:$AF$43)</formula>
    </cfRule>
  </conditionalFormatting>
  <conditionalFormatting sqref="V44:V49">
    <cfRule type="expression" dxfId="6" priority="2">
      <formula>$AF44=MAX($AF$44:$AF$49)</formula>
    </cfRule>
  </conditionalFormatting>
  <conditionalFormatting sqref="V50:V57">
    <cfRule type="expression" dxfId="5" priority="1">
      <formula>AF50=MAX($AF$50:$AF$57)</formula>
    </cfRule>
  </conditionalFormatting>
  <conditionalFormatting sqref="AF34:AF57">
    <cfRule type="top10" dxfId="4" priority="7" rank="1"/>
  </conditionalFormatting>
  <printOptions horizontalCentered="1" verticalCentered="1"/>
  <pageMargins left="0.31496062992125984" right="0.31496062992125984" top="0.31496062992125984" bottom="0.11811023622047245" header="0.33" footer="0"/>
  <pageSetup paperSize="9" orientation="landscape" r:id="rId3"/>
  <headerFooter alignWithMargins="0"/>
  <drawing r:id="rId4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ET134"/>
  <sheetViews>
    <sheetView zoomScale="80" zoomScaleNormal="80" zoomScaleSheetLayoutView="80" workbookViewId="0"/>
  </sheetViews>
  <sheetFormatPr defaultColWidth="7.6640625" defaultRowHeight="13.2" x14ac:dyDescent="0.25"/>
  <cols>
    <col min="1" max="1" width="11.88671875" style="20" customWidth="1"/>
    <col min="2" max="7" width="7.88671875" style="20" bestFit="1" customWidth="1"/>
    <col min="8" max="8" width="9.33203125" style="20" customWidth="1"/>
    <col min="9" max="9" width="7.88671875" style="20" bestFit="1" customWidth="1"/>
    <col min="10" max="10" width="7.88671875" style="20" customWidth="1"/>
    <col min="11" max="11" width="11.88671875" style="20" customWidth="1"/>
    <col min="12" max="17" width="7.88671875" style="20" bestFit="1" customWidth="1"/>
    <col min="18" max="18" width="9.6640625" style="20" bestFit="1" customWidth="1"/>
    <col min="19" max="19" width="7.88671875" style="20" bestFit="1" customWidth="1"/>
    <col min="20" max="20" width="7.88671875" style="20" customWidth="1"/>
    <col min="21" max="21" width="11.88671875" style="20" customWidth="1"/>
    <col min="22" max="27" width="7.88671875" style="20" bestFit="1" customWidth="1"/>
    <col min="28" max="28" width="9.6640625" style="20" bestFit="1" customWidth="1"/>
    <col min="29" max="29" width="7.88671875" style="20" bestFit="1" customWidth="1"/>
    <col min="30" max="30" width="7.88671875" style="20" customWidth="1"/>
    <col min="31" max="31" width="11.88671875" style="20" customWidth="1"/>
    <col min="32" max="32" width="7.88671875" style="20" bestFit="1" customWidth="1"/>
    <col min="33" max="37" width="7.6640625" style="20"/>
    <col min="38" max="38" width="9.44140625" style="20" bestFit="1" customWidth="1"/>
    <col min="39" max="40" width="7.6640625" style="20"/>
    <col min="41" max="41" width="11.88671875" style="20" customWidth="1"/>
    <col min="42" max="47" width="7.6640625" style="20"/>
    <col min="48" max="48" width="9.44140625" style="20" bestFit="1" customWidth="1"/>
    <col min="49" max="50" width="7.6640625" style="20"/>
    <col min="51" max="51" width="11.88671875" style="20" customWidth="1"/>
    <col min="52" max="57" width="7.6640625" style="20"/>
    <col min="58" max="58" width="9.44140625" style="20" bestFit="1" customWidth="1"/>
    <col min="59" max="60" width="7.6640625" style="20"/>
    <col min="61" max="61" width="11.88671875" style="20" customWidth="1"/>
    <col min="62" max="67" width="7.6640625" style="20"/>
    <col min="68" max="68" width="9.44140625" style="20" bestFit="1" customWidth="1"/>
    <col min="69" max="70" width="7.6640625" style="20"/>
    <col min="71" max="71" width="11.88671875" style="20" customWidth="1"/>
    <col min="72" max="77" width="7.6640625" style="20"/>
    <col min="78" max="78" width="9.44140625" style="20" bestFit="1" customWidth="1"/>
    <col min="79" max="80" width="7.6640625" style="20"/>
    <col min="81" max="81" width="11.88671875" style="20" customWidth="1"/>
    <col min="82" max="87" width="7.6640625" style="20"/>
    <col min="88" max="88" width="9.44140625" style="20" bestFit="1" customWidth="1"/>
    <col min="89" max="90" width="7.6640625" style="20"/>
    <col min="91" max="91" width="11.88671875" style="20" customWidth="1"/>
    <col min="92" max="97" width="7.6640625" style="20"/>
    <col min="98" max="98" width="9.44140625" style="20" bestFit="1" customWidth="1"/>
    <col min="99" max="100" width="7.6640625" style="20"/>
    <col min="101" max="101" width="11.88671875" style="20" customWidth="1"/>
    <col min="102" max="107" width="7.6640625" style="20"/>
    <col min="108" max="108" width="9.44140625" style="20" bestFit="1" customWidth="1"/>
    <col min="109" max="110" width="7.6640625" style="20"/>
    <col min="111" max="111" width="11.88671875" style="20" customWidth="1"/>
    <col min="112" max="117" width="7.6640625" style="20"/>
    <col min="118" max="118" width="9.44140625" style="20" bestFit="1" customWidth="1"/>
    <col min="119" max="120" width="7.6640625" style="20"/>
    <col min="121" max="121" width="11.88671875" style="20" customWidth="1"/>
    <col min="122" max="127" width="7.6640625" style="20"/>
    <col min="128" max="128" width="9.44140625" style="20" bestFit="1" customWidth="1"/>
    <col min="129" max="130" width="7.6640625" style="20"/>
    <col min="131" max="131" width="11.88671875" style="20" customWidth="1"/>
    <col min="132" max="137" width="7.6640625" style="20"/>
    <col min="138" max="138" width="9.44140625" style="20" bestFit="1" customWidth="1"/>
    <col min="139" max="140" width="7.6640625" style="20"/>
    <col min="141" max="141" width="11.88671875" style="20" customWidth="1"/>
    <col min="142" max="147" width="7.6640625" style="20"/>
    <col min="148" max="148" width="9.44140625" style="20" bestFit="1" customWidth="1"/>
    <col min="149" max="16384" width="7.6640625" style="20"/>
  </cols>
  <sheetData>
    <row r="1" spans="1:150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  <c r="DE1" s="19"/>
      <c r="DF1" s="19"/>
      <c r="DG1" s="19"/>
      <c r="DH1" s="19"/>
      <c r="DI1" s="19"/>
      <c r="DJ1" s="19"/>
      <c r="DK1" s="19"/>
      <c r="DL1" s="19"/>
      <c r="DM1" s="19"/>
      <c r="DN1" s="19"/>
      <c r="DO1" s="19"/>
      <c r="DP1" s="19"/>
      <c r="DQ1" s="19"/>
      <c r="DR1" s="19"/>
      <c r="DS1" s="19"/>
      <c r="DT1" s="19"/>
      <c r="DU1" s="19"/>
      <c r="DV1" s="19"/>
      <c r="DW1" s="19"/>
      <c r="DX1" s="19"/>
      <c r="DY1" s="19"/>
      <c r="DZ1" s="19"/>
      <c r="EA1" s="19"/>
      <c r="EB1" s="19"/>
      <c r="EC1" s="19"/>
      <c r="ED1" s="19"/>
      <c r="EE1" s="19"/>
      <c r="EF1" s="19"/>
      <c r="EG1" s="19"/>
      <c r="EH1" s="19"/>
      <c r="EI1" s="19"/>
      <c r="EJ1" s="19"/>
      <c r="EK1" s="19"/>
      <c r="EL1" s="19"/>
      <c r="EM1" s="19"/>
      <c r="EN1" s="19"/>
      <c r="EO1" s="19"/>
      <c r="EP1" s="19"/>
      <c r="EQ1" s="19"/>
      <c r="ER1" s="19"/>
      <c r="ES1" s="19"/>
      <c r="ET1" s="19"/>
    </row>
    <row r="2" spans="1:150" x14ac:dyDescent="0.25">
      <c r="J2" s="1" t="s">
        <v>62</v>
      </c>
      <c r="S2" s="21"/>
      <c r="T2" s="21" t="str">
        <f>J2</f>
        <v>14972 / STREATHAM WELLS</v>
      </c>
      <c r="AC2" s="21"/>
      <c r="AD2" s="21" t="str">
        <f>T2</f>
        <v>14972 / STREATHAM WELLS</v>
      </c>
      <c r="AM2" s="21"/>
      <c r="AN2" s="21" t="str">
        <f>AD2</f>
        <v>14972 / STREATHAM WELLS</v>
      </c>
      <c r="AW2" s="21"/>
      <c r="AX2" s="21" t="str">
        <f>AN2</f>
        <v>14972 / STREATHAM WELLS</v>
      </c>
      <c r="BG2" s="21"/>
      <c r="BH2" s="21" t="str">
        <f>AX2</f>
        <v>14972 / STREATHAM WELLS</v>
      </c>
      <c r="BQ2" s="21"/>
      <c r="BR2" s="21" t="str">
        <f>BH2</f>
        <v>14972 / STREATHAM WELLS</v>
      </c>
      <c r="CA2" s="21"/>
      <c r="CB2" s="21" t="str">
        <f>BR2</f>
        <v>14972 / STREATHAM WELLS</v>
      </c>
      <c r="CK2" s="21"/>
      <c r="CL2" s="21" t="str">
        <f>CB2</f>
        <v>14972 / STREATHAM WELLS</v>
      </c>
      <c r="CU2" s="21"/>
      <c r="CV2" s="21" t="str">
        <f>CL2</f>
        <v>14972 / STREATHAM WELLS</v>
      </c>
      <c r="DE2" s="21"/>
      <c r="DF2" s="21" t="str">
        <f>CV2</f>
        <v>14972 / STREATHAM WELLS</v>
      </c>
      <c r="DO2" s="21"/>
      <c r="DP2" s="21" t="str">
        <f>DF2</f>
        <v>14972 / STREATHAM WELLS</v>
      </c>
      <c r="DY2" s="21"/>
      <c r="DZ2" s="21" t="str">
        <f>DP2</f>
        <v>14972 / STREATHAM WELLS</v>
      </c>
      <c r="EI2" s="21"/>
      <c r="EJ2" s="21" t="str">
        <f>DZ2</f>
        <v>14972 / STREATHAM WELLS</v>
      </c>
      <c r="ES2" s="21"/>
      <c r="ET2" s="21" t="str">
        <f>EJ2</f>
        <v>14972 / STREATHAM WELLS</v>
      </c>
    </row>
    <row r="3" spans="1:150" x14ac:dyDescent="0.25">
      <c r="A3" s="22"/>
      <c r="J3" s="23" t="str">
        <f>UPPER(TEXT(I7,"mmmm yyyy"))</f>
        <v>FEBRUARY 2024</v>
      </c>
      <c r="K3" s="22"/>
      <c r="S3" s="23"/>
      <c r="T3" s="23" t="str">
        <f>UPPER(TEXT(S7,"mmmm yyyy"))</f>
        <v>FEBRUARY 2024</v>
      </c>
      <c r="U3" s="22"/>
      <c r="AC3" s="23"/>
      <c r="AD3" s="23" t="str">
        <f>UPPER(TEXT(AC7,"mmmm yyyy"))</f>
        <v>FEBRUARY 2024</v>
      </c>
      <c r="AE3" s="22"/>
      <c r="AM3" s="23"/>
      <c r="AN3" s="23" t="str">
        <f>UPPER(TEXT(AM7,"mmmm yyyy"))</f>
        <v>FEBRUARY 2024</v>
      </c>
      <c r="AO3" s="22"/>
      <c r="AW3" s="23"/>
      <c r="AX3" s="23" t="str">
        <f>UPPER(TEXT(AW7,"mmmm yyyy"))</f>
        <v>FEBRUARY 2024</v>
      </c>
      <c r="AY3" s="22"/>
      <c r="BG3" s="23"/>
      <c r="BH3" s="23" t="str">
        <f>UPPER(TEXT(BG7,"mmmm yyyy"))</f>
        <v>FEBRUARY 2024</v>
      </c>
      <c r="BI3" s="22"/>
      <c r="BQ3" s="23"/>
      <c r="BR3" s="23" t="str">
        <f>UPPER(TEXT(BQ7,"mmmm yyyy"))</f>
        <v>FEBRUARY 2024</v>
      </c>
      <c r="BS3" s="22"/>
      <c r="CA3" s="23"/>
      <c r="CB3" s="23" t="str">
        <f>UPPER(TEXT(CA7,"mmmm yyyy"))</f>
        <v>FEBRUARY 2024</v>
      </c>
      <c r="CC3" s="22"/>
      <c r="CK3" s="23"/>
      <c r="CL3" s="23" t="str">
        <f>UPPER(TEXT(CK7,"mmmm yyyy"))</f>
        <v>FEBRUARY 2024</v>
      </c>
      <c r="CM3" s="22"/>
      <c r="CU3" s="23"/>
      <c r="CV3" s="23" t="str">
        <f>UPPER(TEXT(CU7,"mmmm yyyy"))</f>
        <v>FEBRUARY 2024</v>
      </c>
      <c r="CW3" s="22"/>
      <c r="DE3" s="23"/>
      <c r="DF3" s="23" t="str">
        <f>UPPER(TEXT(DE7,"mmmm yyyy"))</f>
        <v>FEBRUARY 2024</v>
      </c>
      <c r="DG3" s="22"/>
      <c r="DO3" s="23"/>
      <c r="DP3" s="23" t="str">
        <f>UPPER(TEXT(DO7,"mmmm yyyy"))</f>
        <v>FEBRUARY 2024</v>
      </c>
      <c r="DQ3" s="22"/>
      <c r="DY3" s="23"/>
      <c r="DZ3" s="23" t="str">
        <f>UPPER(TEXT(DY7,"mmmm yyyy"))</f>
        <v>FEBRUARY 2024</v>
      </c>
      <c r="EA3" s="22"/>
      <c r="EI3" s="23"/>
      <c r="EJ3" s="23" t="str">
        <f>UPPER(TEXT(EI7,"mmmm yyyy"))</f>
        <v>FEBRUARY 2024</v>
      </c>
      <c r="EK3" s="22"/>
      <c r="ES3" s="23"/>
      <c r="ET3" s="23" t="str">
        <f>UPPER(TEXT(ES7,"mmmm yyyy"))</f>
        <v>FEBRUARY 2024</v>
      </c>
    </row>
    <row r="4" spans="1:150" x14ac:dyDescent="0.25">
      <c r="A4" s="22"/>
      <c r="J4" s="21" t="s">
        <v>30</v>
      </c>
      <c r="K4" s="22"/>
      <c r="S4" s="21"/>
      <c r="T4" s="21" t="str">
        <f>J4</f>
        <v>CLASSIFIED TURNING COUNT</v>
      </c>
      <c r="U4" s="22"/>
      <c r="AC4" s="21"/>
      <c r="AD4" s="21" t="str">
        <f>T4</f>
        <v>CLASSIFIED TURNING COUNT</v>
      </c>
      <c r="AE4" s="22"/>
      <c r="AM4" s="21"/>
      <c r="AN4" s="21" t="str">
        <f>AD4</f>
        <v>CLASSIFIED TURNING COUNT</v>
      </c>
      <c r="AO4" s="22"/>
      <c r="AW4" s="21"/>
      <c r="AX4" s="21" t="str">
        <f>AN4</f>
        <v>CLASSIFIED TURNING COUNT</v>
      </c>
      <c r="AY4" s="22"/>
      <c r="BG4" s="21"/>
      <c r="BH4" s="21" t="str">
        <f>AX4</f>
        <v>CLASSIFIED TURNING COUNT</v>
      </c>
      <c r="BI4" s="22"/>
      <c r="BQ4" s="21"/>
      <c r="BR4" s="21" t="str">
        <f>BH4</f>
        <v>CLASSIFIED TURNING COUNT</v>
      </c>
      <c r="BS4" s="22"/>
      <c r="CA4" s="21"/>
      <c r="CB4" s="21" t="str">
        <f>BR4</f>
        <v>CLASSIFIED TURNING COUNT</v>
      </c>
      <c r="CC4" s="22"/>
      <c r="CK4" s="21"/>
      <c r="CL4" s="21" t="str">
        <f>CB4</f>
        <v>CLASSIFIED TURNING COUNT</v>
      </c>
      <c r="CM4" s="22"/>
      <c r="CU4" s="21"/>
      <c r="CV4" s="21" t="str">
        <f>CL4</f>
        <v>CLASSIFIED TURNING COUNT</v>
      </c>
      <c r="CW4" s="22"/>
      <c r="DE4" s="21"/>
      <c r="DF4" s="21" t="str">
        <f>CV4</f>
        <v>CLASSIFIED TURNING COUNT</v>
      </c>
      <c r="DG4" s="22"/>
      <c r="DO4" s="21"/>
      <c r="DP4" s="21" t="str">
        <f>DF4</f>
        <v>CLASSIFIED TURNING COUNT</v>
      </c>
      <c r="DQ4" s="22"/>
      <c r="DY4" s="21"/>
      <c r="DZ4" s="21" t="str">
        <f>DP4</f>
        <v>CLASSIFIED TURNING COUNT</v>
      </c>
      <c r="EA4" s="22"/>
      <c r="EI4" s="21"/>
      <c r="EJ4" s="21" t="str">
        <f>DZ4</f>
        <v>CLASSIFIED TURNING COUNT</v>
      </c>
      <c r="EK4" s="22"/>
      <c r="ES4" s="21"/>
      <c r="ET4" s="21" t="str">
        <f>EJ4</f>
        <v>CLASSIFIED TURNING COUNT</v>
      </c>
    </row>
    <row r="5" spans="1:150" x14ac:dyDescent="0.25">
      <c r="A5" s="24"/>
      <c r="B5" s="25"/>
      <c r="C5" s="25"/>
      <c r="D5" s="25"/>
      <c r="E5" s="25"/>
      <c r="F5" s="25"/>
      <c r="G5" s="25"/>
      <c r="H5" s="25"/>
      <c r="I5" s="26"/>
      <c r="J5" s="26"/>
      <c r="K5" s="25"/>
      <c r="L5" s="25"/>
      <c r="M5" s="25"/>
      <c r="N5" s="25"/>
      <c r="O5" s="25"/>
      <c r="P5" s="25"/>
      <c r="Q5" s="25"/>
      <c r="R5" s="25"/>
      <c r="S5" s="26"/>
      <c r="T5" s="26"/>
      <c r="U5" s="25"/>
      <c r="V5" s="25"/>
      <c r="W5" s="25"/>
      <c r="X5" s="25"/>
      <c r="Y5" s="25"/>
      <c r="Z5" s="25"/>
      <c r="AA5" s="25"/>
      <c r="AB5" s="25"/>
      <c r="AC5" s="26"/>
      <c r="AD5" s="26"/>
      <c r="AE5" s="25"/>
      <c r="AF5" s="25"/>
      <c r="AG5" s="25"/>
      <c r="AH5" s="25"/>
      <c r="AI5" s="25"/>
      <c r="AJ5" s="25"/>
      <c r="AK5" s="25"/>
      <c r="AL5" s="25"/>
      <c r="AM5" s="26"/>
      <c r="AN5" s="26"/>
      <c r="AO5" s="25"/>
      <c r="AP5" s="25"/>
      <c r="AQ5" s="25"/>
      <c r="AR5" s="25"/>
      <c r="AS5" s="25"/>
      <c r="AT5" s="25"/>
      <c r="AU5" s="25"/>
      <c r="AV5" s="25"/>
      <c r="AW5" s="26"/>
      <c r="AX5" s="26"/>
      <c r="AY5" s="25"/>
      <c r="AZ5" s="25"/>
      <c r="BA5" s="25"/>
      <c r="BB5" s="25"/>
      <c r="BC5" s="25"/>
      <c r="BD5" s="25"/>
      <c r="BE5" s="25"/>
      <c r="BF5" s="25"/>
      <c r="BG5" s="26"/>
      <c r="BH5" s="26"/>
      <c r="BI5" s="25"/>
      <c r="BJ5" s="25"/>
      <c r="BK5" s="25"/>
      <c r="BL5" s="25"/>
      <c r="BM5" s="25"/>
      <c r="BN5" s="25"/>
      <c r="BO5" s="25"/>
      <c r="BP5" s="25"/>
      <c r="BQ5" s="26"/>
      <c r="BR5" s="26"/>
      <c r="BS5" s="25"/>
      <c r="BT5" s="25"/>
      <c r="BU5" s="25"/>
      <c r="BV5" s="25"/>
      <c r="BW5" s="25"/>
      <c r="BX5" s="25"/>
      <c r="BY5" s="25"/>
      <c r="BZ5" s="25"/>
      <c r="CA5" s="26"/>
      <c r="CB5" s="26"/>
      <c r="CC5" s="25"/>
      <c r="CD5" s="25"/>
      <c r="CE5" s="25"/>
      <c r="CF5" s="25"/>
      <c r="CG5" s="25"/>
      <c r="CH5" s="25"/>
      <c r="CI5" s="25"/>
      <c r="CJ5" s="25"/>
      <c r="CK5" s="26"/>
      <c r="CL5" s="26"/>
      <c r="CM5" s="25"/>
      <c r="CN5" s="25"/>
      <c r="CO5" s="25"/>
      <c r="CP5" s="25"/>
      <c r="CQ5" s="25"/>
      <c r="CR5" s="25"/>
      <c r="CS5" s="25"/>
      <c r="CT5" s="25"/>
      <c r="CU5" s="26"/>
      <c r="CV5" s="26"/>
      <c r="CW5" s="25"/>
      <c r="CX5" s="25"/>
      <c r="CY5" s="25"/>
      <c r="CZ5" s="25"/>
      <c r="DA5" s="25"/>
      <c r="DB5" s="25"/>
      <c r="DC5" s="25"/>
      <c r="DD5" s="25"/>
      <c r="DE5" s="26"/>
      <c r="DF5" s="26"/>
      <c r="DG5" s="25"/>
      <c r="DH5" s="25"/>
      <c r="DI5" s="25"/>
      <c r="DJ5" s="25"/>
      <c r="DK5" s="25"/>
      <c r="DL5" s="25"/>
      <c r="DM5" s="25"/>
      <c r="DN5" s="25"/>
      <c r="DO5" s="26"/>
      <c r="DP5" s="26"/>
      <c r="DQ5" s="25"/>
      <c r="DR5" s="25"/>
      <c r="DS5" s="25"/>
      <c r="DT5" s="25"/>
      <c r="DU5" s="25"/>
      <c r="DV5" s="25"/>
      <c r="DW5" s="25"/>
      <c r="DX5" s="25"/>
      <c r="DY5" s="26"/>
      <c r="DZ5" s="26"/>
      <c r="EA5" s="25"/>
      <c r="EB5" s="25"/>
      <c r="EC5" s="25"/>
      <c r="ED5" s="25"/>
      <c r="EE5" s="25"/>
      <c r="EF5" s="25"/>
      <c r="EG5" s="25"/>
      <c r="EH5" s="25"/>
      <c r="EI5" s="26"/>
      <c r="EJ5" s="26"/>
      <c r="EK5" s="25"/>
      <c r="EL5" s="25"/>
      <c r="EM5" s="25"/>
      <c r="EN5" s="25"/>
      <c r="EO5" s="25"/>
      <c r="EP5" s="25"/>
      <c r="EQ5" s="25"/>
      <c r="ER5" s="25"/>
      <c r="ES5" s="26"/>
      <c r="ET5" s="26"/>
    </row>
    <row r="7" spans="1:150" x14ac:dyDescent="0.25">
      <c r="A7" s="27" t="s">
        <v>0</v>
      </c>
      <c r="B7" s="28">
        <v>5</v>
      </c>
      <c r="H7" s="29" t="s">
        <v>1</v>
      </c>
      <c r="I7" s="103">
        <v>45328</v>
      </c>
      <c r="J7" s="103"/>
      <c r="K7" s="20" t="s">
        <v>0</v>
      </c>
      <c r="L7" s="28">
        <f>B7</f>
        <v>5</v>
      </c>
      <c r="R7" s="29" t="s">
        <v>1</v>
      </c>
      <c r="S7" s="102">
        <f>I7</f>
        <v>45328</v>
      </c>
      <c r="T7" s="102"/>
      <c r="U7" s="20" t="s">
        <v>0</v>
      </c>
      <c r="V7" s="28">
        <f>L7</f>
        <v>5</v>
      </c>
      <c r="AB7" s="29" t="s">
        <v>1</v>
      </c>
      <c r="AC7" s="102">
        <f>S7</f>
        <v>45328</v>
      </c>
      <c r="AD7" s="102"/>
      <c r="AE7" s="20" t="s">
        <v>0</v>
      </c>
      <c r="AF7" s="28">
        <f>V7</f>
        <v>5</v>
      </c>
      <c r="AL7" s="29" t="s">
        <v>1</v>
      </c>
      <c r="AM7" s="102">
        <f>AC7</f>
        <v>45328</v>
      </c>
      <c r="AN7" s="102"/>
      <c r="AO7" s="20" t="s">
        <v>0</v>
      </c>
      <c r="AP7" s="28">
        <f>AF7</f>
        <v>5</v>
      </c>
      <c r="AV7" s="29" t="s">
        <v>1</v>
      </c>
      <c r="AW7" s="102">
        <f>AM7</f>
        <v>45328</v>
      </c>
      <c r="AX7" s="102"/>
      <c r="AY7" s="20" t="s">
        <v>0</v>
      </c>
      <c r="AZ7" s="28">
        <f>AP7</f>
        <v>5</v>
      </c>
      <c r="BF7" s="29" t="s">
        <v>1</v>
      </c>
      <c r="BG7" s="102">
        <f>AW7</f>
        <v>45328</v>
      </c>
      <c r="BH7" s="102"/>
      <c r="BI7" s="20" t="s">
        <v>0</v>
      </c>
      <c r="BJ7" s="28">
        <f>AZ7</f>
        <v>5</v>
      </c>
      <c r="BP7" s="29" t="s">
        <v>1</v>
      </c>
      <c r="BQ7" s="102">
        <f>BG7</f>
        <v>45328</v>
      </c>
      <c r="BR7" s="102"/>
      <c r="BS7" s="20" t="s">
        <v>0</v>
      </c>
      <c r="BT7" s="28">
        <f>BJ7</f>
        <v>5</v>
      </c>
      <c r="BZ7" s="29" t="s">
        <v>1</v>
      </c>
      <c r="CA7" s="102">
        <f>BQ7</f>
        <v>45328</v>
      </c>
      <c r="CB7" s="102"/>
      <c r="CC7" s="20" t="s">
        <v>0</v>
      </c>
      <c r="CD7" s="28">
        <f>BT7</f>
        <v>5</v>
      </c>
      <c r="CJ7" s="29" t="s">
        <v>1</v>
      </c>
      <c r="CK7" s="102">
        <f>CA7</f>
        <v>45328</v>
      </c>
      <c r="CL7" s="102"/>
      <c r="CM7" s="20" t="s">
        <v>0</v>
      </c>
      <c r="CN7" s="28">
        <f>CD7</f>
        <v>5</v>
      </c>
      <c r="CT7" s="29" t="s">
        <v>1</v>
      </c>
      <c r="CU7" s="102">
        <f>CK7</f>
        <v>45328</v>
      </c>
      <c r="CV7" s="102"/>
      <c r="CW7" s="20" t="s">
        <v>0</v>
      </c>
      <c r="CX7" s="28">
        <f>CN7</f>
        <v>5</v>
      </c>
      <c r="DD7" s="29" t="s">
        <v>1</v>
      </c>
      <c r="DE7" s="102">
        <f>CU7</f>
        <v>45328</v>
      </c>
      <c r="DF7" s="102"/>
      <c r="DG7" s="20" t="s">
        <v>0</v>
      </c>
      <c r="DH7" s="28">
        <f>CX7</f>
        <v>5</v>
      </c>
      <c r="DN7" s="29" t="s">
        <v>1</v>
      </c>
      <c r="DO7" s="102">
        <f>DE7</f>
        <v>45328</v>
      </c>
      <c r="DP7" s="102"/>
      <c r="DQ7" s="20" t="s">
        <v>0</v>
      </c>
      <c r="DR7" s="28">
        <f>DH7</f>
        <v>5</v>
      </c>
      <c r="DX7" s="29" t="s">
        <v>1</v>
      </c>
      <c r="DY7" s="102">
        <f>DO7</f>
        <v>45328</v>
      </c>
      <c r="DZ7" s="102"/>
      <c r="EA7" s="20" t="s">
        <v>0</v>
      </c>
      <c r="EB7" s="28">
        <f>DR7</f>
        <v>5</v>
      </c>
      <c r="EH7" s="29" t="s">
        <v>1</v>
      </c>
      <c r="EI7" s="102">
        <f>DY7</f>
        <v>45328</v>
      </c>
      <c r="EJ7" s="102"/>
      <c r="EK7" s="20" t="s">
        <v>0</v>
      </c>
      <c r="EL7" s="28">
        <f>EB7</f>
        <v>5</v>
      </c>
      <c r="ER7" s="29" t="s">
        <v>1</v>
      </c>
      <c r="ES7" s="102">
        <f>EI7</f>
        <v>45328</v>
      </c>
      <c r="ET7" s="102"/>
    </row>
    <row r="8" spans="1:150" x14ac:dyDescent="0.25">
      <c r="H8" s="29"/>
      <c r="R8" s="29"/>
      <c r="S8" s="29"/>
      <c r="AB8" s="29"/>
      <c r="AC8" s="29"/>
      <c r="AL8" s="29"/>
      <c r="AM8" s="29"/>
      <c r="AV8" s="29"/>
      <c r="AW8" s="29"/>
      <c r="BF8" s="29"/>
      <c r="BG8" s="29"/>
      <c r="BP8" s="29"/>
      <c r="BQ8" s="29"/>
      <c r="BZ8" s="29"/>
      <c r="CA8" s="29"/>
      <c r="CJ8" s="29"/>
      <c r="CK8" s="29"/>
      <c r="CT8" s="29"/>
      <c r="CU8" s="29"/>
      <c r="DD8" s="29"/>
      <c r="DE8" s="29"/>
      <c r="DN8" s="29"/>
      <c r="DO8" s="29"/>
      <c r="DX8" s="29"/>
      <c r="DY8" s="29"/>
      <c r="EH8" s="29"/>
      <c r="EI8" s="29"/>
      <c r="ER8" s="29"/>
      <c r="ES8" s="29"/>
    </row>
    <row r="9" spans="1:150" x14ac:dyDescent="0.25">
      <c r="A9" s="20" t="s">
        <v>2</v>
      </c>
      <c r="B9" s="28" t="s">
        <v>64</v>
      </c>
      <c r="H9" s="29" t="s">
        <v>3</v>
      </c>
      <c r="I9" s="101" t="str">
        <f>TEXT(I7,"dddd")</f>
        <v>Tuesday</v>
      </c>
      <c r="J9" s="101"/>
      <c r="K9" s="20" t="s">
        <v>2</v>
      </c>
      <c r="L9" s="20" t="str">
        <f>B9</f>
        <v>Streatham Common North / Valley Road</v>
      </c>
      <c r="R9" s="29" t="s">
        <v>3</v>
      </c>
      <c r="S9" s="101" t="str">
        <f>I9</f>
        <v>Tuesday</v>
      </c>
      <c r="T9" s="101"/>
      <c r="U9" s="20" t="s">
        <v>2</v>
      </c>
      <c r="V9" s="20" t="str">
        <f>L9</f>
        <v>Streatham Common North / Valley Road</v>
      </c>
      <c r="AB9" s="29" t="s">
        <v>3</v>
      </c>
      <c r="AC9" s="101" t="str">
        <f>S9</f>
        <v>Tuesday</v>
      </c>
      <c r="AD9" s="101"/>
      <c r="AE9" s="20" t="s">
        <v>2</v>
      </c>
      <c r="AF9" s="20" t="str">
        <f>V9</f>
        <v>Streatham Common North / Valley Road</v>
      </c>
      <c r="AL9" s="29" t="s">
        <v>3</v>
      </c>
      <c r="AM9" s="101" t="str">
        <f>AC9</f>
        <v>Tuesday</v>
      </c>
      <c r="AN9" s="101"/>
      <c r="AO9" s="20" t="s">
        <v>2</v>
      </c>
      <c r="AP9" s="20" t="str">
        <f>AF9</f>
        <v>Streatham Common North / Valley Road</v>
      </c>
      <c r="AV9" s="29" t="s">
        <v>3</v>
      </c>
      <c r="AW9" s="101" t="str">
        <f>AM9</f>
        <v>Tuesday</v>
      </c>
      <c r="AX9" s="101"/>
      <c r="AY9" s="20" t="s">
        <v>2</v>
      </c>
      <c r="AZ9" s="20" t="str">
        <f>AP9</f>
        <v>Streatham Common North / Valley Road</v>
      </c>
      <c r="BF9" s="29" t="s">
        <v>3</v>
      </c>
      <c r="BG9" s="101" t="str">
        <f>AW9</f>
        <v>Tuesday</v>
      </c>
      <c r="BH9" s="101"/>
      <c r="BI9" s="20" t="s">
        <v>2</v>
      </c>
      <c r="BJ9" s="20" t="str">
        <f>AZ9</f>
        <v>Streatham Common North / Valley Road</v>
      </c>
      <c r="BP9" s="29" t="s">
        <v>3</v>
      </c>
      <c r="BQ9" s="101" t="str">
        <f>BG9</f>
        <v>Tuesday</v>
      </c>
      <c r="BR9" s="101"/>
      <c r="BS9" s="20" t="s">
        <v>2</v>
      </c>
      <c r="BT9" s="20" t="str">
        <f>BJ9</f>
        <v>Streatham Common North / Valley Road</v>
      </c>
      <c r="BZ9" s="29" t="s">
        <v>3</v>
      </c>
      <c r="CA9" s="101" t="str">
        <f>BQ9</f>
        <v>Tuesday</v>
      </c>
      <c r="CB9" s="101"/>
      <c r="CC9" s="20" t="s">
        <v>2</v>
      </c>
      <c r="CD9" s="20" t="str">
        <f>BT9</f>
        <v>Streatham Common North / Valley Road</v>
      </c>
      <c r="CJ9" s="29" t="s">
        <v>3</v>
      </c>
      <c r="CK9" s="101" t="str">
        <f>CA9</f>
        <v>Tuesday</v>
      </c>
      <c r="CL9" s="101"/>
      <c r="CM9" s="20" t="s">
        <v>2</v>
      </c>
      <c r="CN9" s="20" t="str">
        <f>CD9</f>
        <v>Streatham Common North / Valley Road</v>
      </c>
      <c r="CT9" s="29" t="s">
        <v>3</v>
      </c>
      <c r="CU9" s="101" t="str">
        <f>CK9</f>
        <v>Tuesday</v>
      </c>
      <c r="CV9" s="101"/>
      <c r="CW9" s="20" t="s">
        <v>2</v>
      </c>
      <c r="CX9" s="20" t="str">
        <f>CN9</f>
        <v>Streatham Common North / Valley Road</v>
      </c>
      <c r="DD9" s="29" t="s">
        <v>3</v>
      </c>
      <c r="DE9" s="101" t="str">
        <f>CU9</f>
        <v>Tuesday</v>
      </c>
      <c r="DF9" s="101"/>
      <c r="DG9" s="20" t="s">
        <v>2</v>
      </c>
      <c r="DH9" s="20" t="str">
        <f>CX9</f>
        <v>Streatham Common North / Valley Road</v>
      </c>
      <c r="DN9" s="29" t="s">
        <v>3</v>
      </c>
      <c r="DO9" s="101" t="str">
        <f>DE9</f>
        <v>Tuesday</v>
      </c>
      <c r="DP9" s="101"/>
      <c r="DQ9" s="20" t="s">
        <v>2</v>
      </c>
      <c r="DR9" s="20" t="str">
        <f>DH9</f>
        <v>Streatham Common North / Valley Road</v>
      </c>
      <c r="DX9" s="29" t="s">
        <v>3</v>
      </c>
      <c r="DY9" s="101" t="str">
        <f>DO9</f>
        <v>Tuesday</v>
      </c>
      <c r="DZ9" s="101"/>
      <c r="EA9" s="20" t="s">
        <v>2</v>
      </c>
      <c r="EB9" s="20" t="str">
        <f>DR9</f>
        <v>Streatham Common North / Valley Road</v>
      </c>
      <c r="EH9" s="29" t="s">
        <v>3</v>
      </c>
      <c r="EI9" s="101" t="str">
        <f>DY9</f>
        <v>Tuesday</v>
      </c>
      <c r="EJ9" s="101"/>
      <c r="EK9" s="20" t="s">
        <v>2</v>
      </c>
      <c r="EL9" s="20" t="str">
        <f>EB9</f>
        <v>Streatham Common North / Valley Road</v>
      </c>
      <c r="ER9" s="29" t="s">
        <v>3</v>
      </c>
      <c r="ES9" s="101" t="str">
        <f>EI9</f>
        <v>Tuesday</v>
      </c>
      <c r="ET9" s="101"/>
    </row>
    <row r="10" spans="1:150" ht="13.8" thickBot="1" x14ac:dyDescent="0.3"/>
    <row r="11" spans="1:150" ht="14.25" customHeight="1" thickTop="1" x14ac:dyDescent="0.25">
      <c r="A11" s="13"/>
      <c r="B11" s="30" t="s">
        <v>21</v>
      </c>
      <c r="C11" s="30"/>
      <c r="D11" s="30"/>
      <c r="E11" s="30"/>
      <c r="F11" s="30"/>
      <c r="G11" s="30"/>
      <c r="H11" s="30"/>
      <c r="I11" s="13"/>
      <c r="J11" s="13"/>
      <c r="K11" s="13"/>
      <c r="L11" s="30" t="s">
        <v>22</v>
      </c>
      <c r="M11" s="30"/>
      <c r="N11" s="30"/>
      <c r="O11" s="30"/>
      <c r="P11" s="30"/>
      <c r="Q11" s="30"/>
      <c r="R11" s="30"/>
      <c r="S11" s="13"/>
      <c r="T11" s="13"/>
      <c r="U11" s="13"/>
      <c r="V11" s="30" t="s">
        <v>23</v>
      </c>
      <c r="W11" s="30"/>
      <c r="X11" s="30"/>
      <c r="Y11" s="30"/>
      <c r="Z11" s="30"/>
      <c r="AA11" s="30"/>
      <c r="AB11" s="30"/>
      <c r="AC11" s="13"/>
      <c r="AD11" s="13"/>
      <c r="AE11" s="13"/>
      <c r="AF11" s="30" t="s">
        <v>24</v>
      </c>
      <c r="AG11" s="30"/>
      <c r="AH11" s="30"/>
      <c r="AI11" s="30"/>
      <c r="AJ11" s="30"/>
      <c r="AK11" s="30"/>
      <c r="AL11" s="30"/>
      <c r="AM11" s="13"/>
      <c r="AN11" s="13"/>
      <c r="AO11" s="13"/>
      <c r="AP11" s="30" t="s">
        <v>25</v>
      </c>
      <c r="AQ11" s="30"/>
      <c r="AR11" s="30"/>
      <c r="AS11" s="30"/>
      <c r="AT11" s="30"/>
      <c r="AU11" s="30"/>
      <c r="AV11" s="30"/>
      <c r="AW11" s="13"/>
      <c r="AX11" s="13"/>
      <c r="AY11" s="13"/>
      <c r="AZ11" s="30" t="s">
        <v>28</v>
      </c>
      <c r="BA11" s="30"/>
      <c r="BB11" s="30"/>
      <c r="BC11" s="30"/>
      <c r="BD11" s="30"/>
      <c r="BE11" s="30"/>
      <c r="BF11" s="30"/>
      <c r="BG11" s="13"/>
      <c r="BH11" s="13"/>
      <c r="BI11" s="13"/>
      <c r="BJ11" s="30" t="s">
        <v>26</v>
      </c>
      <c r="BK11" s="30"/>
      <c r="BL11" s="30"/>
      <c r="BM11" s="30"/>
      <c r="BN11" s="30"/>
      <c r="BO11" s="30"/>
      <c r="BP11" s="30"/>
      <c r="BQ11" s="13"/>
      <c r="BR11" s="13"/>
      <c r="BS11" s="13"/>
      <c r="BT11" s="30" t="s">
        <v>27</v>
      </c>
      <c r="BU11" s="30"/>
      <c r="BV11" s="30"/>
      <c r="BW11" s="30"/>
      <c r="BX11" s="30"/>
      <c r="BY11" s="30"/>
      <c r="BZ11" s="30"/>
      <c r="CA11" s="13"/>
      <c r="CB11" s="13"/>
      <c r="CC11" s="13"/>
      <c r="CD11" s="30" t="s">
        <v>29</v>
      </c>
      <c r="CE11" s="30"/>
      <c r="CF11" s="30"/>
      <c r="CG11" s="30"/>
      <c r="CH11" s="30"/>
      <c r="CI11" s="30"/>
      <c r="CJ11" s="30"/>
      <c r="CK11" s="13"/>
      <c r="CL11" s="13"/>
      <c r="CM11" s="13"/>
      <c r="CN11" s="30" t="s">
        <v>7</v>
      </c>
      <c r="CO11" s="30"/>
      <c r="CP11" s="30"/>
      <c r="CQ11" s="30"/>
      <c r="CR11" s="30"/>
      <c r="CS11" s="30"/>
      <c r="CT11" s="30"/>
      <c r="CU11" s="13"/>
      <c r="CV11" s="13"/>
      <c r="CW11" s="13"/>
      <c r="CX11" s="30" t="s">
        <v>8</v>
      </c>
      <c r="CY11" s="30"/>
      <c r="CZ11" s="30"/>
      <c r="DA11" s="30"/>
      <c r="DB11" s="30"/>
      <c r="DC11" s="30"/>
      <c r="DD11" s="30"/>
      <c r="DE11" s="13"/>
      <c r="DF11" s="13"/>
      <c r="DG11" s="13"/>
      <c r="DH11" s="30" t="s">
        <v>9</v>
      </c>
      <c r="DI11" s="30"/>
      <c r="DJ11" s="30"/>
      <c r="DK11" s="30"/>
      <c r="DL11" s="30"/>
      <c r="DM11" s="30"/>
      <c r="DN11" s="30"/>
      <c r="DO11" s="13"/>
      <c r="DP11" s="13"/>
      <c r="DQ11" s="13"/>
      <c r="DR11" s="30" t="s">
        <v>10</v>
      </c>
      <c r="DS11" s="30"/>
      <c r="DT11" s="30"/>
      <c r="DU11" s="30"/>
      <c r="DV11" s="30"/>
      <c r="DW11" s="30"/>
      <c r="DX11" s="30"/>
      <c r="DY11" s="13"/>
      <c r="DZ11" s="13"/>
      <c r="EA11" s="13"/>
      <c r="EB11" s="30" t="s">
        <v>11</v>
      </c>
      <c r="EC11" s="30"/>
      <c r="ED11" s="30"/>
      <c r="EE11" s="30"/>
      <c r="EF11" s="30"/>
      <c r="EG11" s="30"/>
      <c r="EH11" s="30"/>
      <c r="EI11" s="13"/>
      <c r="EJ11" s="13"/>
      <c r="EK11" s="13"/>
      <c r="EL11" s="30" t="s">
        <v>12</v>
      </c>
      <c r="EM11" s="30"/>
      <c r="EN11" s="30"/>
      <c r="EO11" s="30"/>
      <c r="EP11" s="30"/>
      <c r="EQ11" s="30"/>
      <c r="ER11" s="30"/>
      <c r="ES11" s="13"/>
      <c r="ET11" s="13"/>
    </row>
    <row r="12" spans="1:150" ht="13.8" thickBot="1" x14ac:dyDescent="0.3">
      <c r="A12" s="14" t="s">
        <v>13</v>
      </c>
      <c r="B12" s="31" t="s">
        <v>14</v>
      </c>
      <c r="C12" s="17" t="s">
        <v>15</v>
      </c>
      <c r="D12" s="17" t="s">
        <v>18</v>
      </c>
      <c r="E12" s="17" t="s">
        <v>19</v>
      </c>
      <c r="F12" s="17" t="s">
        <v>16</v>
      </c>
      <c r="G12" s="17" t="s">
        <v>20</v>
      </c>
      <c r="H12" s="18" t="s">
        <v>17</v>
      </c>
      <c r="I12" s="14" t="s">
        <v>4</v>
      </c>
      <c r="J12" s="14" t="s">
        <v>49</v>
      </c>
      <c r="K12" s="14" t="s">
        <v>13</v>
      </c>
      <c r="L12" s="31" t="s">
        <v>14</v>
      </c>
      <c r="M12" s="17" t="s">
        <v>15</v>
      </c>
      <c r="N12" s="17" t="s">
        <v>18</v>
      </c>
      <c r="O12" s="17" t="s">
        <v>19</v>
      </c>
      <c r="P12" s="17" t="s">
        <v>16</v>
      </c>
      <c r="Q12" s="17" t="s">
        <v>20</v>
      </c>
      <c r="R12" s="18" t="s">
        <v>17</v>
      </c>
      <c r="S12" s="14" t="s">
        <v>4</v>
      </c>
      <c r="T12" s="14" t="s">
        <v>49</v>
      </c>
      <c r="U12" s="14" t="s">
        <v>13</v>
      </c>
      <c r="V12" s="31" t="s">
        <v>14</v>
      </c>
      <c r="W12" s="17" t="s">
        <v>15</v>
      </c>
      <c r="X12" s="17" t="s">
        <v>18</v>
      </c>
      <c r="Y12" s="17" t="s">
        <v>19</v>
      </c>
      <c r="Z12" s="17" t="s">
        <v>16</v>
      </c>
      <c r="AA12" s="17" t="s">
        <v>20</v>
      </c>
      <c r="AB12" s="18" t="s">
        <v>17</v>
      </c>
      <c r="AC12" s="14" t="s">
        <v>4</v>
      </c>
      <c r="AD12" s="14" t="s">
        <v>49</v>
      </c>
      <c r="AE12" s="14" t="s">
        <v>13</v>
      </c>
      <c r="AF12" s="31" t="s">
        <v>14</v>
      </c>
      <c r="AG12" s="17" t="s">
        <v>15</v>
      </c>
      <c r="AH12" s="17" t="s">
        <v>18</v>
      </c>
      <c r="AI12" s="17" t="s">
        <v>19</v>
      </c>
      <c r="AJ12" s="17" t="s">
        <v>16</v>
      </c>
      <c r="AK12" s="17" t="s">
        <v>20</v>
      </c>
      <c r="AL12" s="18" t="s">
        <v>17</v>
      </c>
      <c r="AM12" s="14" t="s">
        <v>4</v>
      </c>
      <c r="AN12" s="14" t="s">
        <v>49</v>
      </c>
      <c r="AO12" s="14" t="s">
        <v>13</v>
      </c>
      <c r="AP12" s="31" t="s">
        <v>14</v>
      </c>
      <c r="AQ12" s="17" t="s">
        <v>15</v>
      </c>
      <c r="AR12" s="17" t="s">
        <v>18</v>
      </c>
      <c r="AS12" s="17" t="s">
        <v>19</v>
      </c>
      <c r="AT12" s="17" t="s">
        <v>16</v>
      </c>
      <c r="AU12" s="17" t="s">
        <v>20</v>
      </c>
      <c r="AV12" s="18" t="s">
        <v>17</v>
      </c>
      <c r="AW12" s="14" t="s">
        <v>4</v>
      </c>
      <c r="AX12" s="14" t="s">
        <v>49</v>
      </c>
      <c r="AY12" s="14" t="s">
        <v>13</v>
      </c>
      <c r="AZ12" s="31" t="s">
        <v>14</v>
      </c>
      <c r="BA12" s="17" t="s">
        <v>15</v>
      </c>
      <c r="BB12" s="17" t="s">
        <v>18</v>
      </c>
      <c r="BC12" s="17" t="s">
        <v>19</v>
      </c>
      <c r="BD12" s="17" t="s">
        <v>16</v>
      </c>
      <c r="BE12" s="17" t="s">
        <v>20</v>
      </c>
      <c r="BF12" s="18" t="s">
        <v>17</v>
      </c>
      <c r="BG12" s="14" t="s">
        <v>4</v>
      </c>
      <c r="BH12" s="14" t="s">
        <v>49</v>
      </c>
      <c r="BI12" s="14" t="s">
        <v>13</v>
      </c>
      <c r="BJ12" s="31" t="s">
        <v>14</v>
      </c>
      <c r="BK12" s="17" t="s">
        <v>15</v>
      </c>
      <c r="BL12" s="17" t="s">
        <v>18</v>
      </c>
      <c r="BM12" s="17" t="s">
        <v>19</v>
      </c>
      <c r="BN12" s="17" t="s">
        <v>16</v>
      </c>
      <c r="BO12" s="17" t="s">
        <v>20</v>
      </c>
      <c r="BP12" s="18" t="s">
        <v>17</v>
      </c>
      <c r="BQ12" s="14" t="s">
        <v>4</v>
      </c>
      <c r="BR12" s="14" t="s">
        <v>49</v>
      </c>
      <c r="BS12" s="14" t="s">
        <v>13</v>
      </c>
      <c r="BT12" s="31" t="s">
        <v>14</v>
      </c>
      <c r="BU12" s="17" t="s">
        <v>15</v>
      </c>
      <c r="BV12" s="17" t="s">
        <v>18</v>
      </c>
      <c r="BW12" s="17" t="s">
        <v>19</v>
      </c>
      <c r="BX12" s="17" t="s">
        <v>16</v>
      </c>
      <c r="BY12" s="17" t="s">
        <v>20</v>
      </c>
      <c r="BZ12" s="18" t="s">
        <v>17</v>
      </c>
      <c r="CA12" s="14" t="s">
        <v>4</v>
      </c>
      <c r="CB12" s="14" t="s">
        <v>49</v>
      </c>
      <c r="CC12" s="14" t="s">
        <v>13</v>
      </c>
      <c r="CD12" s="31" t="s">
        <v>14</v>
      </c>
      <c r="CE12" s="17" t="s">
        <v>15</v>
      </c>
      <c r="CF12" s="17" t="s">
        <v>18</v>
      </c>
      <c r="CG12" s="17" t="s">
        <v>19</v>
      </c>
      <c r="CH12" s="17" t="s">
        <v>16</v>
      </c>
      <c r="CI12" s="17" t="s">
        <v>20</v>
      </c>
      <c r="CJ12" s="18" t="s">
        <v>17</v>
      </c>
      <c r="CK12" s="14" t="s">
        <v>4</v>
      </c>
      <c r="CL12" s="14" t="s">
        <v>49</v>
      </c>
      <c r="CM12" s="14" t="s">
        <v>13</v>
      </c>
      <c r="CN12" s="31" t="s">
        <v>14</v>
      </c>
      <c r="CO12" s="17" t="s">
        <v>15</v>
      </c>
      <c r="CP12" s="17" t="s">
        <v>18</v>
      </c>
      <c r="CQ12" s="17" t="s">
        <v>19</v>
      </c>
      <c r="CR12" s="17" t="s">
        <v>16</v>
      </c>
      <c r="CS12" s="17" t="s">
        <v>20</v>
      </c>
      <c r="CT12" s="18" t="s">
        <v>17</v>
      </c>
      <c r="CU12" s="14" t="s">
        <v>4</v>
      </c>
      <c r="CV12" s="14" t="s">
        <v>49</v>
      </c>
      <c r="CW12" s="14" t="s">
        <v>13</v>
      </c>
      <c r="CX12" s="31" t="s">
        <v>14</v>
      </c>
      <c r="CY12" s="17" t="s">
        <v>15</v>
      </c>
      <c r="CZ12" s="17" t="s">
        <v>18</v>
      </c>
      <c r="DA12" s="17" t="s">
        <v>19</v>
      </c>
      <c r="DB12" s="17" t="s">
        <v>16</v>
      </c>
      <c r="DC12" s="17" t="s">
        <v>20</v>
      </c>
      <c r="DD12" s="18" t="s">
        <v>17</v>
      </c>
      <c r="DE12" s="14" t="s">
        <v>4</v>
      </c>
      <c r="DF12" s="14" t="s">
        <v>49</v>
      </c>
      <c r="DG12" s="14" t="s">
        <v>13</v>
      </c>
      <c r="DH12" s="31" t="s">
        <v>14</v>
      </c>
      <c r="DI12" s="17" t="s">
        <v>15</v>
      </c>
      <c r="DJ12" s="17" t="s">
        <v>18</v>
      </c>
      <c r="DK12" s="17" t="s">
        <v>19</v>
      </c>
      <c r="DL12" s="17" t="s">
        <v>16</v>
      </c>
      <c r="DM12" s="17" t="s">
        <v>20</v>
      </c>
      <c r="DN12" s="18" t="s">
        <v>17</v>
      </c>
      <c r="DO12" s="14" t="s">
        <v>4</v>
      </c>
      <c r="DP12" s="14" t="s">
        <v>49</v>
      </c>
      <c r="DQ12" s="14" t="s">
        <v>13</v>
      </c>
      <c r="DR12" s="31" t="s">
        <v>14</v>
      </c>
      <c r="DS12" s="17" t="s">
        <v>15</v>
      </c>
      <c r="DT12" s="17" t="s">
        <v>18</v>
      </c>
      <c r="DU12" s="17" t="s">
        <v>19</v>
      </c>
      <c r="DV12" s="17" t="s">
        <v>16</v>
      </c>
      <c r="DW12" s="17" t="s">
        <v>20</v>
      </c>
      <c r="DX12" s="18" t="s">
        <v>17</v>
      </c>
      <c r="DY12" s="14" t="s">
        <v>4</v>
      </c>
      <c r="DZ12" s="14" t="s">
        <v>49</v>
      </c>
      <c r="EA12" s="14" t="s">
        <v>13</v>
      </c>
      <c r="EB12" s="31" t="s">
        <v>14</v>
      </c>
      <c r="EC12" s="17" t="s">
        <v>15</v>
      </c>
      <c r="ED12" s="17" t="s">
        <v>18</v>
      </c>
      <c r="EE12" s="17" t="s">
        <v>19</v>
      </c>
      <c r="EF12" s="17" t="s">
        <v>16</v>
      </c>
      <c r="EG12" s="17" t="s">
        <v>20</v>
      </c>
      <c r="EH12" s="18" t="s">
        <v>17</v>
      </c>
      <c r="EI12" s="14" t="s">
        <v>4</v>
      </c>
      <c r="EJ12" s="14" t="s">
        <v>49</v>
      </c>
      <c r="EK12" s="14" t="s">
        <v>13</v>
      </c>
      <c r="EL12" s="31" t="s">
        <v>14</v>
      </c>
      <c r="EM12" s="17" t="s">
        <v>15</v>
      </c>
      <c r="EN12" s="17" t="s">
        <v>18</v>
      </c>
      <c r="EO12" s="17" t="s">
        <v>19</v>
      </c>
      <c r="EP12" s="17" t="s">
        <v>16</v>
      </c>
      <c r="EQ12" s="17" t="s">
        <v>20</v>
      </c>
      <c r="ER12" s="18" t="s">
        <v>17</v>
      </c>
      <c r="ES12" s="14" t="s">
        <v>4</v>
      </c>
      <c r="ET12" s="14" t="s">
        <v>49</v>
      </c>
    </row>
    <row r="13" spans="1:150" ht="13.8" thickTop="1" x14ac:dyDescent="0.25">
      <c r="A13" s="32">
        <v>0</v>
      </c>
      <c r="B13" s="2">
        <v>1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15">
        <f>SUM(B13:H13)</f>
        <v>1</v>
      </c>
      <c r="J13" s="15">
        <f t="shared" ref="J13:J16" si="0">B13+C13+D13*1.5+E13*2.3+F13*2+G13*0.4+H13*0.2</f>
        <v>1</v>
      </c>
      <c r="K13" s="32">
        <f>A13</f>
        <v>0</v>
      </c>
      <c r="L13" s="2">
        <v>1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15">
        <f>SUM(M13:R13)</f>
        <v>0</v>
      </c>
      <c r="T13" s="15">
        <f>L13+M13+N13*1.5+O13*2.3+P13*2+Q13*0.4+R13*0.2</f>
        <v>1</v>
      </c>
      <c r="U13" s="32">
        <f>L13</f>
        <v>1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15">
        <f>SUM(V13:AB13)</f>
        <v>0</v>
      </c>
      <c r="AD13" s="15">
        <f t="shared" ref="AD13:AD16" si="1">V13+W13+X13*1.5+Y13*2.3+Z13*2+AA13*0.4+AB13*0.2</f>
        <v>0</v>
      </c>
      <c r="AE13" s="32">
        <f>U13</f>
        <v>1</v>
      </c>
      <c r="AF13" s="2">
        <v>2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15">
        <f>SUM(AF13:AL13)</f>
        <v>2</v>
      </c>
      <c r="AN13" s="15">
        <f t="shared" ref="AN13:AN16" si="2">AF13+AG13+AH13*1.5+AI13*2.3+AJ13*2+AK13*0.4+AL13*0.2</f>
        <v>2</v>
      </c>
      <c r="AO13" s="32">
        <f>AE13</f>
        <v>1</v>
      </c>
      <c r="AP13" s="2">
        <v>24</v>
      </c>
      <c r="AQ13" s="2">
        <v>1</v>
      </c>
      <c r="AR13" s="2">
        <v>1</v>
      </c>
      <c r="AS13" s="2">
        <v>0</v>
      </c>
      <c r="AT13" s="2">
        <v>1</v>
      </c>
      <c r="AU13" s="2">
        <v>1</v>
      </c>
      <c r="AV13" s="2">
        <v>0</v>
      </c>
      <c r="AW13" s="15">
        <f>SUM(AP13:AV13)</f>
        <v>28</v>
      </c>
      <c r="AX13" s="15">
        <f t="shared" ref="AX13:AX16" si="3">AP13+AQ13+AR13*1.5+AS13*2.3+AT13*2+AU13*0.4+AV13*0.2</f>
        <v>28.9</v>
      </c>
      <c r="AY13" s="32">
        <f>AO13</f>
        <v>1</v>
      </c>
      <c r="AZ13" s="2">
        <v>0</v>
      </c>
      <c r="BA13" s="2">
        <v>0</v>
      </c>
      <c r="BB13" s="2">
        <v>0</v>
      </c>
      <c r="BC13" s="2">
        <v>0</v>
      </c>
      <c r="BD13" s="2">
        <v>0</v>
      </c>
      <c r="BE13" s="2">
        <v>0</v>
      </c>
      <c r="BF13" s="2">
        <v>0</v>
      </c>
      <c r="BG13" s="15">
        <f>SUM(AZ13:BF13)</f>
        <v>0</v>
      </c>
      <c r="BH13" s="15">
        <f t="shared" ref="BH13:BH16" si="4">AZ13+BA13+BB13*1.5+BC13*2.3+BD13*2+BE13*0.4+BF13*0.2</f>
        <v>0</v>
      </c>
      <c r="BI13" s="32">
        <f>AY13</f>
        <v>1</v>
      </c>
      <c r="BJ13" s="2">
        <v>21</v>
      </c>
      <c r="BK13" s="2">
        <v>3</v>
      </c>
      <c r="BL13" s="2">
        <v>1</v>
      </c>
      <c r="BM13" s="2">
        <v>0</v>
      </c>
      <c r="BN13" s="2">
        <v>1</v>
      </c>
      <c r="BO13" s="2">
        <v>0</v>
      </c>
      <c r="BP13" s="2">
        <v>0</v>
      </c>
      <c r="BQ13" s="15">
        <f>SUM(BJ13:BP13)</f>
        <v>26</v>
      </c>
      <c r="BR13" s="15">
        <f t="shared" ref="BR13:BR16" si="5">BJ13+BK13+BL13*1.5+BM13*2.3+BN13*2+BO13*0.4+BP13*0.2</f>
        <v>27.5</v>
      </c>
      <c r="BS13" s="32">
        <f>BI13</f>
        <v>1</v>
      </c>
      <c r="BT13" s="2">
        <v>0</v>
      </c>
      <c r="BU13" s="2">
        <v>0</v>
      </c>
      <c r="BV13" s="2">
        <v>0</v>
      </c>
      <c r="BW13" s="2">
        <v>0</v>
      </c>
      <c r="BX13" s="2">
        <v>0</v>
      </c>
      <c r="BY13" s="2">
        <v>0</v>
      </c>
      <c r="BZ13" s="2">
        <v>0</v>
      </c>
      <c r="CA13" s="15">
        <f>SUM(BT13:BZ13)</f>
        <v>0</v>
      </c>
      <c r="CB13" s="15">
        <f t="shared" ref="CB13:CB16" si="6">BT13+BU13+BV13*1.5+BW13*2.3+BX13*2+BY13*0.4+BZ13*0.2</f>
        <v>0</v>
      </c>
      <c r="CC13" s="32">
        <f>BS13</f>
        <v>1</v>
      </c>
      <c r="CD13" s="2">
        <v>0</v>
      </c>
      <c r="CE13" s="2">
        <v>0</v>
      </c>
      <c r="CF13" s="2">
        <v>0</v>
      </c>
      <c r="CG13" s="2">
        <v>0</v>
      </c>
      <c r="CH13" s="2">
        <v>0</v>
      </c>
      <c r="CI13" s="2">
        <v>0</v>
      </c>
      <c r="CJ13" s="2">
        <v>0</v>
      </c>
      <c r="CK13" s="15">
        <f>SUM(CD13:CJ13)</f>
        <v>0</v>
      </c>
      <c r="CL13" s="15">
        <f t="shared" ref="CL13:CL16" si="7">CD13+CE13+CF13*1.5+CG13*2.3+CH13*2+CI13*0.4+CJ13*0.2</f>
        <v>0</v>
      </c>
      <c r="CM13" s="32">
        <f>CC13</f>
        <v>1</v>
      </c>
      <c r="CN13" s="2">
        <f>SUM(V13,AF13,BT13)</f>
        <v>2</v>
      </c>
      <c r="CO13" s="2">
        <f t="shared" ref="CO13:CU44" si="8">SUM(W13,AG13,BU13)</f>
        <v>0</v>
      </c>
      <c r="CP13" s="2">
        <f t="shared" si="8"/>
        <v>0</v>
      </c>
      <c r="CQ13" s="2">
        <f t="shared" si="8"/>
        <v>0</v>
      </c>
      <c r="CR13" s="2">
        <f t="shared" si="8"/>
        <v>0</v>
      </c>
      <c r="CS13" s="2">
        <f t="shared" si="8"/>
        <v>0</v>
      </c>
      <c r="CT13" s="2">
        <f t="shared" si="8"/>
        <v>0</v>
      </c>
      <c r="CU13" s="15">
        <f t="shared" si="8"/>
        <v>2</v>
      </c>
      <c r="CV13" s="15">
        <f t="shared" ref="CV13:CV16" si="9">CN13+CO13+CP13*1.5+CQ13*2.3+CR13*2+CS13*0.4+CT13*0.2</f>
        <v>2</v>
      </c>
      <c r="CW13" s="32">
        <f>CM13</f>
        <v>1</v>
      </c>
      <c r="CX13" s="2">
        <f t="shared" ref="CX13:CY15" si="10">SUM(B13,M13,V13)</f>
        <v>1</v>
      </c>
      <c r="CY13" s="2">
        <f t="shared" si="10"/>
        <v>0</v>
      </c>
      <c r="CZ13" s="2">
        <f t="shared" ref="CZ13:DE28" si="11">SUM(D13,N13,X13)</f>
        <v>0</v>
      </c>
      <c r="DA13" s="2">
        <f t="shared" si="11"/>
        <v>0</v>
      </c>
      <c r="DB13" s="2">
        <f t="shared" si="11"/>
        <v>0</v>
      </c>
      <c r="DC13" s="2">
        <f t="shared" si="11"/>
        <v>0</v>
      </c>
      <c r="DD13" s="2">
        <f t="shared" si="11"/>
        <v>0</v>
      </c>
      <c r="DE13" s="15">
        <f t="shared" si="11"/>
        <v>1</v>
      </c>
      <c r="DF13" s="15">
        <f t="shared" ref="DF13:DF16" si="12">CX13+CY13+CZ13*1.5+DA13*2.3+DB13*2+DC13*0.4+DD13*0.2</f>
        <v>1</v>
      </c>
      <c r="DG13" s="32">
        <f>CW13</f>
        <v>1</v>
      </c>
      <c r="DH13" s="2">
        <f t="shared" ref="DH13:DI15" si="13">SUM(M13,AZ13,BJ13)</f>
        <v>21</v>
      </c>
      <c r="DI13" s="2">
        <f t="shared" si="13"/>
        <v>3</v>
      </c>
      <c r="DJ13" s="2">
        <f t="shared" ref="DJ13:DO28" si="14">SUM(N13,BB13,BL13)</f>
        <v>1</v>
      </c>
      <c r="DK13" s="2">
        <f t="shared" si="14"/>
        <v>0</v>
      </c>
      <c r="DL13" s="2">
        <f t="shared" si="14"/>
        <v>1</v>
      </c>
      <c r="DM13" s="2">
        <f t="shared" si="14"/>
        <v>0</v>
      </c>
      <c r="DN13" s="2">
        <f t="shared" si="14"/>
        <v>0</v>
      </c>
      <c r="DO13" s="15">
        <f t="shared" si="14"/>
        <v>26</v>
      </c>
      <c r="DP13" s="15">
        <f t="shared" ref="DP13:DP16" si="15">DH13+DI13+DJ13*1.5+DK13*2.3+DL13*2+DM13*0.4+DN13*0.2</f>
        <v>27.5</v>
      </c>
      <c r="DQ13" s="32">
        <f>DG13</f>
        <v>1</v>
      </c>
      <c r="DR13" s="2">
        <f>SUM(AF13,AP13,AZ13)</f>
        <v>26</v>
      </c>
      <c r="DS13" s="2">
        <f t="shared" ref="DS13:DY44" si="16">SUM(AG13,AQ13,BA13)</f>
        <v>1</v>
      </c>
      <c r="DT13" s="2">
        <f t="shared" si="16"/>
        <v>1</v>
      </c>
      <c r="DU13" s="2">
        <f t="shared" si="16"/>
        <v>0</v>
      </c>
      <c r="DV13" s="2">
        <f t="shared" si="16"/>
        <v>1</v>
      </c>
      <c r="DW13" s="2">
        <f t="shared" si="16"/>
        <v>1</v>
      </c>
      <c r="DX13" s="2">
        <f t="shared" si="16"/>
        <v>0</v>
      </c>
      <c r="DY13" s="15">
        <f t="shared" si="16"/>
        <v>30</v>
      </c>
      <c r="DZ13" s="15">
        <f t="shared" ref="DZ13:DZ16" si="17">DR13+DS13+DT13*1.5+DU13*2.3+DV13*2+DW13*0.4+DX13*0.2</f>
        <v>30.9</v>
      </c>
      <c r="EA13" s="32">
        <f>DQ13</f>
        <v>1</v>
      </c>
      <c r="EB13" s="2">
        <f>SUM(B13,AP13,CD13)</f>
        <v>25</v>
      </c>
      <c r="EC13" s="2">
        <f t="shared" ref="EC13:EI44" si="18">SUM(C13,AQ13,CE13)</f>
        <v>1</v>
      </c>
      <c r="ED13" s="2">
        <f t="shared" si="18"/>
        <v>1</v>
      </c>
      <c r="EE13" s="2">
        <f t="shared" si="18"/>
        <v>0</v>
      </c>
      <c r="EF13" s="2">
        <f t="shared" si="18"/>
        <v>1</v>
      </c>
      <c r="EG13" s="2">
        <f t="shared" si="18"/>
        <v>1</v>
      </c>
      <c r="EH13" s="2">
        <f t="shared" si="18"/>
        <v>0</v>
      </c>
      <c r="EI13" s="15">
        <f t="shared" si="18"/>
        <v>29</v>
      </c>
      <c r="EJ13" s="15">
        <f t="shared" ref="EJ13:EJ16" si="19">EB13+EC13+ED13*1.5+EE13*2.3+EF13*2+EG13*0.4+EH13*0.2</f>
        <v>29.9</v>
      </c>
      <c r="EK13" s="32">
        <f>EA13</f>
        <v>1</v>
      </c>
      <c r="EL13" s="2">
        <f>SUM(BJ13,BT13,CD13)</f>
        <v>21</v>
      </c>
      <c r="EM13" s="2">
        <f t="shared" ref="EM13:ES44" si="20">SUM(BK13,BU13,CE13)</f>
        <v>3</v>
      </c>
      <c r="EN13" s="2">
        <f t="shared" si="20"/>
        <v>1</v>
      </c>
      <c r="EO13" s="2">
        <f t="shared" si="20"/>
        <v>0</v>
      </c>
      <c r="EP13" s="2">
        <f t="shared" si="20"/>
        <v>1</v>
      </c>
      <c r="EQ13" s="2">
        <f t="shared" si="20"/>
        <v>0</v>
      </c>
      <c r="ER13" s="2">
        <f t="shared" si="20"/>
        <v>0</v>
      </c>
      <c r="ES13" s="15">
        <f t="shared" si="20"/>
        <v>26</v>
      </c>
      <c r="ET13" s="15">
        <f t="shared" ref="ET13:ET16" si="21">EL13+EM13+EN13*1.5+EO13*2.3+EP13*2+EQ13*0.4+ER13*0.2</f>
        <v>27.5</v>
      </c>
    </row>
    <row r="14" spans="1:150" x14ac:dyDescent="0.25">
      <c r="A14" s="32">
        <f>A13+"00:15"</f>
        <v>1.0416666666666666E-2</v>
      </c>
      <c r="B14" s="2">
        <v>1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15">
        <f>SUM(B14:H14)</f>
        <v>1</v>
      </c>
      <c r="J14" s="15">
        <f t="shared" si="0"/>
        <v>1</v>
      </c>
      <c r="K14" s="32">
        <f>K13+"00:15"</f>
        <v>1.0416666666666666E-2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15">
        <f>SUM(M14:R14)</f>
        <v>0</v>
      </c>
      <c r="T14" s="15">
        <f t="shared" ref="T14:T16" si="22">L14+M14+N14*1.5+O14*2.3+P14*2+Q14*0.4+R14*0.2</f>
        <v>0</v>
      </c>
      <c r="U14" s="32">
        <f>U13+"00:15"</f>
        <v>1.0104166666666667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15">
        <f>SUM(V14:AB14)</f>
        <v>0</v>
      </c>
      <c r="AD14" s="15">
        <f t="shared" si="1"/>
        <v>0</v>
      </c>
      <c r="AE14" s="32">
        <f>AE13+"00:15"</f>
        <v>1.0104166666666667</v>
      </c>
      <c r="AF14" s="2">
        <v>1</v>
      </c>
      <c r="AG14" s="2">
        <v>0</v>
      </c>
      <c r="AH14" s="2">
        <v>0</v>
      </c>
      <c r="AI14" s="2">
        <v>0</v>
      </c>
      <c r="AJ14" s="2">
        <v>0</v>
      </c>
      <c r="AK14" s="2">
        <v>2</v>
      </c>
      <c r="AL14" s="2">
        <v>0</v>
      </c>
      <c r="AM14" s="15">
        <f>SUM(AF14:AL14)</f>
        <v>3</v>
      </c>
      <c r="AN14" s="15">
        <f t="shared" si="2"/>
        <v>1.8</v>
      </c>
      <c r="AO14" s="32">
        <f>AO13+"00:15"</f>
        <v>1.0104166666666667</v>
      </c>
      <c r="AP14" s="2">
        <v>17</v>
      </c>
      <c r="AQ14" s="2">
        <v>1</v>
      </c>
      <c r="AR14" s="2">
        <v>0</v>
      </c>
      <c r="AS14" s="2">
        <v>0</v>
      </c>
      <c r="AT14" s="2">
        <v>1</v>
      </c>
      <c r="AU14" s="2">
        <v>3</v>
      </c>
      <c r="AV14" s="2">
        <v>0</v>
      </c>
      <c r="AW14" s="15">
        <f>SUM(AP14:AV14)</f>
        <v>22</v>
      </c>
      <c r="AX14" s="15">
        <f t="shared" si="3"/>
        <v>21.2</v>
      </c>
      <c r="AY14" s="32">
        <f>AY13+"00:15"</f>
        <v>1.0104166666666667</v>
      </c>
      <c r="AZ14" s="2">
        <v>0</v>
      </c>
      <c r="BA14" s="2">
        <v>0</v>
      </c>
      <c r="BB14" s="2">
        <v>0</v>
      </c>
      <c r="BC14" s="2">
        <v>0</v>
      </c>
      <c r="BD14" s="2">
        <v>0</v>
      </c>
      <c r="BE14" s="2">
        <v>0</v>
      </c>
      <c r="BF14" s="2">
        <v>0</v>
      </c>
      <c r="BG14" s="15">
        <f>SUM(AZ14:BF14)</f>
        <v>0</v>
      </c>
      <c r="BH14" s="15">
        <f t="shared" si="4"/>
        <v>0</v>
      </c>
      <c r="BI14" s="32">
        <f>BI13+"00:15"</f>
        <v>1.0104166666666667</v>
      </c>
      <c r="BJ14" s="2">
        <v>25</v>
      </c>
      <c r="BK14" s="2">
        <v>0</v>
      </c>
      <c r="BL14" s="2">
        <v>2</v>
      </c>
      <c r="BM14" s="2">
        <v>0</v>
      </c>
      <c r="BN14" s="2">
        <v>3</v>
      </c>
      <c r="BO14" s="2">
        <v>0</v>
      </c>
      <c r="BP14" s="2">
        <v>0</v>
      </c>
      <c r="BQ14" s="15">
        <f>SUM(BJ14:BP14)</f>
        <v>30</v>
      </c>
      <c r="BR14" s="15">
        <f t="shared" si="5"/>
        <v>34</v>
      </c>
      <c r="BS14" s="32">
        <f>BS13+"00:15"</f>
        <v>1.0104166666666667</v>
      </c>
      <c r="BT14" s="2">
        <v>0</v>
      </c>
      <c r="BU14" s="2">
        <v>0</v>
      </c>
      <c r="BV14" s="2">
        <v>0</v>
      </c>
      <c r="BW14" s="2">
        <v>0</v>
      </c>
      <c r="BX14" s="2">
        <v>0</v>
      </c>
      <c r="BY14" s="2">
        <v>0</v>
      </c>
      <c r="BZ14" s="2">
        <v>0</v>
      </c>
      <c r="CA14" s="15">
        <f>SUM(BT14:BZ14)</f>
        <v>0</v>
      </c>
      <c r="CB14" s="15">
        <f t="shared" si="6"/>
        <v>0</v>
      </c>
      <c r="CC14" s="32">
        <f>CC13+"00:15"</f>
        <v>1.0104166666666667</v>
      </c>
      <c r="CD14" s="2">
        <v>0</v>
      </c>
      <c r="CE14" s="2">
        <v>0</v>
      </c>
      <c r="CF14" s="2">
        <v>0</v>
      </c>
      <c r="CG14" s="2">
        <v>0</v>
      </c>
      <c r="CH14" s="2">
        <v>0</v>
      </c>
      <c r="CI14" s="2">
        <v>0</v>
      </c>
      <c r="CJ14" s="2">
        <v>0</v>
      </c>
      <c r="CK14" s="15">
        <f>SUM(CD14:CJ14)</f>
        <v>0</v>
      </c>
      <c r="CL14" s="15">
        <f t="shared" si="7"/>
        <v>0</v>
      </c>
      <c r="CM14" s="32">
        <f>CM13+"00:15"</f>
        <v>1.0104166666666667</v>
      </c>
      <c r="CN14" s="2">
        <f t="shared" ref="CN14:CU45" si="23">SUM(V14,AF14,BT14)</f>
        <v>1</v>
      </c>
      <c r="CO14" s="2">
        <f t="shared" si="8"/>
        <v>0</v>
      </c>
      <c r="CP14" s="2">
        <f t="shared" si="8"/>
        <v>0</v>
      </c>
      <c r="CQ14" s="2">
        <f t="shared" si="8"/>
        <v>0</v>
      </c>
      <c r="CR14" s="2">
        <f t="shared" si="8"/>
        <v>0</v>
      </c>
      <c r="CS14" s="2">
        <f t="shared" si="8"/>
        <v>2</v>
      </c>
      <c r="CT14" s="2">
        <f t="shared" si="8"/>
        <v>0</v>
      </c>
      <c r="CU14" s="15">
        <f t="shared" si="8"/>
        <v>3</v>
      </c>
      <c r="CV14" s="15">
        <f t="shared" si="9"/>
        <v>1.8</v>
      </c>
      <c r="CW14" s="32">
        <f>CW13+"00:15"</f>
        <v>1.0104166666666667</v>
      </c>
      <c r="CX14" s="2">
        <f t="shared" si="10"/>
        <v>1</v>
      </c>
      <c r="CY14" s="2">
        <f t="shared" si="10"/>
        <v>0</v>
      </c>
      <c r="CZ14" s="2">
        <f t="shared" si="11"/>
        <v>0</v>
      </c>
      <c r="DA14" s="2">
        <f t="shared" si="11"/>
        <v>0</v>
      </c>
      <c r="DB14" s="2">
        <f t="shared" si="11"/>
        <v>0</v>
      </c>
      <c r="DC14" s="2">
        <f t="shared" si="11"/>
        <v>0</v>
      </c>
      <c r="DD14" s="2">
        <f t="shared" si="11"/>
        <v>0</v>
      </c>
      <c r="DE14" s="15">
        <f t="shared" si="11"/>
        <v>1</v>
      </c>
      <c r="DF14" s="15">
        <f t="shared" si="12"/>
        <v>1</v>
      </c>
      <c r="DG14" s="32">
        <f>DG13+"00:15"</f>
        <v>1.0104166666666667</v>
      </c>
      <c r="DH14" s="2">
        <f t="shared" si="13"/>
        <v>25</v>
      </c>
      <c r="DI14" s="2">
        <f t="shared" si="13"/>
        <v>0</v>
      </c>
      <c r="DJ14" s="2">
        <f t="shared" si="14"/>
        <v>2</v>
      </c>
      <c r="DK14" s="2">
        <f t="shared" si="14"/>
        <v>0</v>
      </c>
      <c r="DL14" s="2">
        <f t="shared" si="14"/>
        <v>3</v>
      </c>
      <c r="DM14" s="2">
        <f t="shared" si="14"/>
        <v>0</v>
      </c>
      <c r="DN14" s="2">
        <f t="shared" si="14"/>
        <v>0</v>
      </c>
      <c r="DO14" s="15">
        <f t="shared" si="14"/>
        <v>30</v>
      </c>
      <c r="DP14" s="15">
        <f t="shared" si="15"/>
        <v>34</v>
      </c>
      <c r="DQ14" s="32">
        <f>DQ13+"00:15"</f>
        <v>1.0104166666666667</v>
      </c>
      <c r="DR14" s="2">
        <f t="shared" ref="DR14:DY45" si="24">SUM(AF14,AP14,AZ14)</f>
        <v>18</v>
      </c>
      <c r="DS14" s="2">
        <f t="shared" si="16"/>
        <v>1</v>
      </c>
      <c r="DT14" s="2">
        <f t="shared" si="16"/>
        <v>0</v>
      </c>
      <c r="DU14" s="2">
        <f t="shared" si="16"/>
        <v>0</v>
      </c>
      <c r="DV14" s="2">
        <f t="shared" si="16"/>
        <v>1</v>
      </c>
      <c r="DW14" s="2">
        <f t="shared" si="16"/>
        <v>5</v>
      </c>
      <c r="DX14" s="2">
        <f t="shared" si="16"/>
        <v>0</v>
      </c>
      <c r="DY14" s="15">
        <f t="shared" si="16"/>
        <v>25</v>
      </c>
      <c r="DZ14" s="15">
        <f t="shared" si="17"/>
        <v>23</v>
      </c>
      <c r="EA14" s="32">
        <f>EA13+"00:15"</f>
        <v>1.0104166666666667</v>
      </c>
      <c r="EB14" s="2">
        <f t="shared" ref="EB14:EI45" si="25">SUM(B14,AP14,CD14)</f>
        <v>18</v>
      </c>
      <c r="EC14" s="2">
        <f t="shared" si="18"/>
        <v>1</v>
      </c>
      <c r="ED14" s="2">
        <f t="shared" si="18"/>
        <v>0</v>
      </c>
      <c r="EE14" s="2">
        <f t="shared" si="18"/>
        <v>0</v>
      </c>
      <c r="EF14" s="2">
        <f t="shared" si="18"/>
        <v>1</v>
      </c>
      <c r="EG14" s="2">
        <f t="shared" si="18"/>
        <v>3</v>
      </c>
      <c r="EH14" s="2">
        <f t="shared" si="18"/>
        <v>0</v>
      </c>
      <c r="EI14" s="15">
        <f t="shared" si="18"/>
        <v>23</v>
      </c>
      <c r="EJ14" s="15">
        <f t="shared" si="19"/>
        <v>22.2</v>
      </c>
      <c r="EK14" s="32">
        <f>EK13+"00:15"</f>
        <v>1.0104166666666667</v>
      </c>
      <c r="EL14" s="2">
        <f t="shared" ref="EL14:ES45" si="26">SUM(BJ14,BT14,CD14)</f>
        <v>25</v>
      </c>
      <c r="EM14" s="2">
        <f t="shared" si="20"/>
        <v>0</v>
      </c>
      <c r="EN14" s="2">
        <f t="shared" si="20"/>
        <v>2</v>
      </c>
      <c r="EO14" s="2">
        <f t="shared" si="20"/>
        <v>0</v>
      </c>
      <c r="EP14" s="2">
        <f t="shared" si="20"/>
        <v>3</v>
      </c>
      <c r="EQ14" s="2">
        <f t="shared" si="20"/>
        <v>0</v>
      </c>
      <c r="ER14" s="2">
        <f t="shared" si="20"/>
        <v>0</v>
      </c>
      <c r="ES14" s="15">
        <f t="shared" si="20"/>
        <v>30</v>
      </c>
      <c r="ET14" s="15">
        <f t="shared" si="21"/>
        <v>34</v>
      </c>
    </row>
    <row r="15" spans="1:150" x14ac:dyDescent="0.25">
      <c r="A15" s="32">
        <f t="shared" ref="A15:A21" si="27">A14+"00:15"</f>
        <v>2.0833333333333332E-2</v>
      </c>
      <c r="B15" s="2">
        <v>1</v>
      </c>
      <c r="C15" s="2">
        <v>1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15">
        <f>SUM(B15:H15)</f>
        <v>2</v>
      </c>
      <c r="J15" s="15">
        <f t="shared" si="0"/>
        <v>2</v>
      </c>
      <c r="K15" s="32">
        <f t="shared" ref="K15:K16" si="28">K14+"00:15"</f>
        <v>2.0833333333333332E-2</v>
      </c>
      <c r="L15" s="2">
        <v>1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15">
        <f>SUM(M15:R15)</f>
        <v>0</v>
      </c>
      <c r="T15" s="15">
        <f t="shared" si="22"/>
        <v>1</v>
      </c>
      <c r="U15" s="32">
        <f t="shared" ref="U15:U21" si="29">U14+"00:15"</f>
        <v>1.0208333333333335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15">
        <f>SUM(V15:AB15)</f>
        <v>0</v>
      </c>
      <c r="AD15" s="15">
        <f t="shared" si="1"/>
        <v>0</v>
      </c>
      <c r="AE15" s="32">
        <f t="shared" ref="AE15:AE21" si="30">AE14+"00:15"</f>
        <v>1.0208333333333335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15">
        <f>SUM(AF15:AL15)</f>
        <v>0</v>
      </c>
      <c r="AN15" s="15">
        <f t="shared" si="2"/>
        <v>0</v>
      </c>
      <c r="AO15" s="32">
        <f t="shared" ref="AO15:AO21" si="31">AO14+"00:15"</f>
        <v>1.0208333333333335</v>
      </c>
      <c r="AP15" s="2">
        <v>25</v>
      </c>
      <c r="AQ15" s="2">
        <v>3</v>
      </c>
      <c r="AR15" s="2">
        <v>0</v>
      </c>
      <c r="AS15" s="2">
        <v>0</v>
      </c>
      <c r="AT15" s="2">
        <v>2</v>
      </c>
      <c r="AU15" s="2">
        <v>4</v>
      </c>
      <c r="AV15" s="2">
        <v>0</v>
      </c>
      <c r="AW15" s="15">
        <f>SUM(AP15:AV15)</f>
        <v>34</v>
      </c>
      <c r="AX15" s="15">
        <f t="shared" si="3"/>
        <v>33.6</v>
      </c>
      <c r="AY15" s="32">
        <f t="shared" ref="AY15:AY21" si="32">AY14+"00:15"</f>
        <v>1.0208333333333335</v>
      </c>
      <c r="AZ15" s="2">
        <v>0</v>
      </c>
      <c r="BA15" s="2">
        <v>0</v>
      </c>
      <c r="BB15" s="2">
        <v>0</v>
      </c>
      <c r="BC15" s="2">
        <v>0</v>
      </c>
      <c r="BD15" s="2">
        <v>0</v>
      </c>
      <c r="BE15" s="2">
        <v>0</v>
      </c>
      <c r="BF15" s="2">
        <v>0</v>
      </c>
      <c r="BG15" s="15">
        <f>SUM(AZ15:BF15)</f>
        <v>0</v>
      </c>
      <c r="BH15" s="15">
        <f t="shared" si="4"/>
        <v>0</v>
      </c>
      <c r="BI15" s="32">
        <f t="shared" ref="BI15:BI21" si="33">BI14+"00:15"</f>
        <v>1.0208333333333335</v>
      </c>
      <c r="BJ15" s="2">
        <v>24</v>
      </c>
      <c r="BK15" s="2">
        <v>6</v>
      </c>
      <c r="BL15" s="2">
        <v>1</v>
      </c>
      <c r="BM15" s="2">
        <v>0</v>
      </c>
      <c r="BN15" s="2">
        <v>2</v>
      </c>
      <c r="BO15" s="2">
        <v>5</v>
      </c>
      <c r="BP15" s="2">
        <v>0</v>
      </c>
      <c r="BQ15" s="15">
        <f>SUM(BJ15:BP15)</f>
        <v>38</v>
      </c>
      <c r="BR15" s="15">
        <f t="shared" si="5"/>
        <v>37.5</v>
      </c>
      <c r="BS15" s="32">
        <f t="shared" ref="BS15:BS21" si="34">BS14+"00:15"</f>
        <v>1.0208333333333335</v>
      </c>
      <c r="BT15" s="2">
        <v>0</v>
      </c>
      <c r="BU15" s="2">
        <v>0</v>
      </c>
      <c r="BV15" s="2">
        <v>0</v>
      </c>
      <c r="BW15" s="2">
        <v>0</v>
      </c>
      <c r="BX15" s="2">
        <v>0</v>
      </c>
      <c r="BY15" s="2">
        <v>0</v>
      </c>
      <c r="BZ15" s="2">
        <v>0</v>
      </c>
      <c r="CA15" s="15">
        <f>SUM(BT15:BZ15)</f>
        <v>0</v>
      </c>
      <c r="CB15" s="15">
        <f t="shared" si="6"/>
        <v>0</v>
      </c>
      <c r="CC15" s="32">
        <f t="shared" ref="CC15:CC21" si="35">CC14+"00:15"</f>
        <v>1.0208333333333335</v>
      </c>
      <c r="CD15" s="2">
        <v>0</v>
      </c>
      <c r="CE15" s="2">
        <v>0</v>
      </c>
      <c r="CF15" s="2">
        <v>0</v>
      </c>
      <c r="CG15" s="2">
        <v>0</v>
      </c>
      <c r="CH15" s="2">
        <v>0</v>
      </c>
      <c r="CI15" s="2">
        <v>0</v>
      </c>
      <c r="CJ15" s="2">
        <v>0</v>
      </c>
      <c r="CK15" s="15">
        <f>SUM(CD15:CJ15)</f>
        <v>0</v>
      </c>
      <c r="CL15" s="15">
        <f t="shared" si="7"/>
        <v>0</v>
      </c>
      <c r="CM15" s="32">
        <f t="shared" ref="CM15:CM21" si="36">CM14+"00:15"</f>
        <v>1.0208333333333335</v>
      </c>
      <c r="CN15" s="2">
        <f t="shared" si="23"/>
        <v>0</v>
      </c>
      <c r="CO15" s="2">
        <f t="shared" si="8"/>
        <v>0</v>
      </c>
      <c r="CP15" s="2">
        <f t="shared" si="8"/>
        <v>0</v>
      </c>
      <c r="CQ15" s="2">
        <f t="shared" si="8"/>
        <v>0</v>
      </c>
      <c r="CR15" s="2">
        <f t="shared" si="8"/>
        <v>0</v>
      </c>
      <c r="CS15" s="2">
        <f t="shared" si="8"/>
        <v>0</v>
      </c>
      <c r="CT15" s="2">
        <f t="shared" si="8"/>
        <v>0</v>
      </c>
      <c r="CU15" s="15">
        <f t="shared" si="8"/>
        <v>0</v>
      </c>
      <c r="CV15" s="15">
        <f t="shared" si="9"/>
        <v>0</v>
      </c>
      <c r="CW15" s="32">
        <f t="shared" ref="CW15:CW21" si="37">CW14+"00:15"</f>
        <v>1.0208333333333335</v>
      </c>
      <c r="CX15" s="2">
        <f t="shared" si="10"/>
        <v>1</v>
      </c>
      <c r="CY15" s="2">
        <f t="shared" si="10"/>
        <v>1</v>
      </c>
      <c r="CZ15" s="2">
        <f t="shared" si="11"/>
        <v>0</v>
      </c>
      <c r="DA15" s="2">
        <f t="shared" si="11"/>
        <v>0</v>
      </c>
      <c r="DB15" s="2">
        <f t="shared" si="11"/>
        <v>0</v>
      </c>
      <c r="DC15" s="2">
        <f t="shared" si="11"/>
        <v>0</v>
      </c>
      <c r="DD15" s="2">
        <f t="shared" si="11"/>
        <v>0</v>
      </c>
      <c r="DE15" s="15">
        <f t="shared" si="11"/>
        <v>2</v>
      </c>
      <c r="DF15" s="15">
        <f t="shared" si="12"/>
        <v>2</v>
      </c>
      <c r="DG15" s="32">
        <f t="shared" ref="DG15:DG21" si="38">DG14+"00:15"</f>
        <v>1.0208333333333335</v>
      </c>
      <c r="DH15" s="2">
        <f t="shared" si="13"/>
        <v>24</v>
      </c>
      <c r="DI15" s="2">
        <f t="shared" si="13"/>
        <v>6</v>
      </c>
      <c r="DJ15" s="2">
        <f t="shared" si="14"/>
        <v>1</v>
      </c>
      <c r="DK15" s="2">
        <f t="shared" si="14"/>
        <v>0</v>
      </c>
      <c r="DL15" s="2">
        <f t="shared" si="14"/>
        <v>2</v>
      </c>
      <c r="DM15" s="2">
        <f t="shared" si="14"/>
        <v>5</v>
      </c>
      <c r="DN15" s="2">
        <f t="shared" si="14"/>
        <v>0</v>
      </c>
      <c r="DO15" s="15">
        <f t="shared" si="14"/>
        <v>38</v>
      </c>
      <c r="DP15" s="15">
        <f t="shared" si="15"/>
        <v>37.5</v>
      </c>
      <c r="DQ15" s="32">
        <f t="shared" ref="DQ15:DQ21" si="39">DQ14+"00:15"</f>
        <v>1.0208333333333335</v>
      </c>
      <c r="DR15" s="2">
        <f t="shared" si="24"/>
        <v>25</v>
      </c>
      <c r="DS15" s="2">
        <f t="shared" si="16"/>
        <v>3</v>
      </c>
      <c r="DT15" s="2">
        <f t="shared" si="16"/>
        <v>0</v>
      </c>
      <c r="DU15" s="2">
        <f t="shared" si="16"/>
        <v>0</v>
      </c>
      <c r="DV15" s="2">
        <f t="shared" si="16"/>
        <v>2</v>
      </c>
      <c r="DW15" s="2">
        <f t="shared" si="16"/>
        <v>4</v>
      </c>
      <c r="DX15" s="2">
        <f t="shared" si="16"/>
        <v>0</v>
      </c>
      <c r="DY15" s="15">
        <f t="shared" si="16"/>
        <v>34</v>
      </c>
      <c r="DZ15" s="15">
        <f t="shared" si="17"/>
        <v>33.6</v>
      </c>
      <c r="EA15" s="32">
        <f t="shared" ref="EA15:EA21" si="40">EA14+"00:15"</f>
        <v>1.0208333333333335</v>
      </c>
      <c r="EB15" s="2">
        <f t="shared" si="25"/>
        <v>26</v>
      </c>
      <c r="EC15" s="2">
        <f t="shared" si="18"/>
        <v>4</v>
      </c>
      <c r="ED15" s="2">
        <f t="shared" si="18"/>
        <v>0</v>
      </c>
      <c r="EE15" s="2">
        <f t="shared" si="18"/>
        <v>0</v>
      </c>
      <c r="EF15" s="2">
        <f t="shared" si="18"/>
        <v>2</v>
      </c>
      <c r="EG15" s="2">
        <f t="shared" si="18"/>
        <v>4</v>
      </c>
      <c r="EH15" s="2">
        <f t="shared" si="18"/>
        <v>0</v>
      </c>
      <c r="EI15" s="15">
        <f t="shared" si="18"/>
        <v>36</v>
      </c>
      <c r="EJ15" s="15">
        <f t="shared" si="19"/>
        <v>35.6</v>
      </c>
      <c r="EK15" s="32">
        <f t="shared" ref="EK15:EK21" si="41">EK14+"00:15"</f>
        <v>1.0208333333333335</v>
      </c>
      <c r="EL15" s="2">
        <f t="shared" si="26"/>
        <v>24</v>
      </c>
      <c r="EM15" s="2">
        <f t="shared" si="20"/>
        <v>6</v>
      </c>
      <c r="EN15" s="2">
        <f t="shared" si="20"/>
        <v>1</v>
      </c>
      <c r="EO15" s="2">
        <f t="shared" si="20"/>
        <v>0</v>
      </c>
      <c r="EP15" s="2">
        <f t="shared" si="20"/>
        <v>2</v>
      </c>
      <c r="EQ15" s="2">
        <f t="shared" si="20"/>
        <v>5</v>
      </c>
      <c r="ER15" s="2">
        <f t="shared" si="20"/>
        <v>0</v>
      </c>
      <c r="ES15" s="15">
        <f t="shared" si="20"/>
        <v>38</v>
      </c>
      <c r="ET15" s="15">
        <f t="shared" si="21"/>
        <v>37.5</v>
      </c>
    </row>
    <row r="16" spans="1:150" ht="13.8" thickBot="1" x14ac:dyDescent="0.3">
      <c r="A16" s="32">
        <f t="shared" si="27"/>
        <v>3.125E-2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15">
        <f>SUM(B16:H16)</f>
        <v>0</v>
      </c>
      <c r="J16" s="15">
        <f t="shared" si="0"/>
        <v>0</v>
      </c>
      <c r="K16" s="32">
        <f t="shared" si="28"/>
        <v>3.125E-2</v>
      </c>
      <c r="L16" s="2">
        <v>3</v>
      </c>
      <c r="M16" s="2">
        <v>1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15">
        <f>SUM(L16:R16)</f>
        <v>4</v>
      </c>
      <c r="T16" s="15">
        <f t="shared" si="22"/>
        <v>4</v>
      </c>
      <c r="U16" s="32">
        <f t="shared" si="29"/>
        <v>1.0312500000000002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15">
        <f>SUM(V16:AB16)</f>
        <v>0</v>
      </c>
      <c r="AD16" s="15">
        <f t="shared" si="1"/>
        <v>0</v>
      </c>
      <c r="AE16" s="32">
        <f t="shared" si="30"/>
        <v>1.0312500000000002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15">
        <f>SUM(AF16:AL16)</f>
        <v>0</v>
      </c>
      <c r="AN16" s="15">
        <f t="shared" si="2"/>
        <v>0</v>
      </c>
      <c r="AO16" s="32">
        <f t="shared" si="31"/>
        <v>1.0312500000000002</v>
      </c>
      <c r="AP16" s="2">
        <v>18</v>
      </c>
      <c r="AQ16" s="2">
        <v>2</v>
      </c>
      <c r="AR16" s="2">
        <v>0</v>
      </c>
      <c r="AS16" s="2">
        <v>0</v>
      </c>
      <c r="AT16" s="2">
        <v>0</v>
      </c>
      <c r="AU16" s="2">
        <v>1</v>
      </c>
      <c r="AV16" s="2">
        <v>0</v>
      </c>
      <c r="AW16" s="15">
        <f>SUM(AP16:AV16)</f>
        <v>21</v>
      </c>
      <c r="AX16" s="15">
        <f t="shared" si="3"/>
        <v>20.399999999999999</v>
      </c>
      <c r="AY16" s="32">
        <f t="shared" si="32"/>
        <v>1.0312500000000002</v>
      </c>
      <c r="AZ16" s="2">
        <v>0</v>
      </c>
      <c r="BA16" s="2">
        <v>0</v>
      </c>
      <c r="BB16" s="2">
        <v>0</v>
      </c>
      <c r="BC16" s="2">
        <v>0</v>
      </c>
      <c r="BD16" s="2">
        <v>0</v>
      </c>
      <c r="BE16" s="2">
        <v>0</v>
      </c>
      <c r="BF16" s="2">
        <v>0</v>
      </c>
      <c r="BG16" s="15">
        <f>SUM(AZ16:BF16)</f>
        <v>0</v>
      </c>
      <c r="BH16" s="15">
        <f t="shared" si="4"/>
        <v>0</v>
      </c>
      <c r="BI16" s="32">
        <f t="shared" si="33"/>
        <v>1.0312500000000002</v>
      </c>
      <c r="BJ16" s="2">
        <v>13</v>
      </c>
      <c r="BK16" s="2">
        <v>4</v>
      </c>
      <c r="BL16" s="2">
        <v>0</v>
      </c>
      <c r="BM16" s="2">
        <v>0</v>
      </c>
      <c r="BN16" s="2">
        <v>0</v>
      </c>
      <c r="BO16" s="2">
        <v>1</v>
      </c>
      <c r="BP16" s="2">
        <v>0</v>
      </c>
      <c r="BQ16" s="15">
        <f>SUM(BJ16:BP16)</f>
        <v>18</v>
      </c>
      <c r="BR16" s="15">
        <f t="shared" si="5"/>
        <v>17.399999999999999</v>
      </c>
      <c r="BS16" s="32">
        <f t="shared" si="34"/>
        <v>1.0312500000000002</v>
      </c>
      <c r="BT16" s="2">
        <v>0</v>
      </c>
      <c r="BU16" s="2">
        <v>0</v>
      </c>
      <c r="BV16" s="2">
        <v>0</v>
      </c>
      <c r="BW16" s="2">
        <v>0</v>
      </c>
      <c r="BX16" s="2">
        <v>0</v>
      </c>
      <c r="BY16" s="2">
        <v>0</v>
      </c>
      <c r="BZ16" s="2">
        <v>0</v>
      </c>
      <c r="CA16" s="15">
        <f>SUM(BT16:BZ16)</f>
        <v>0</v>
      </c>
      <c r="CB16" s="15">
        <f t="shared" si="6"/>
        <v>0</v>
      </c>
      <c r="CC16" s="32">
        <f t="shared" si="35"/>
        <v>1.0312500000000002</v>
      </c>
      <c r="CD16" s="2">
        <v>0</v>
      </c>
      <c r="CE16" s="2">
        <v>0</v>
      </c>
      <c r="CF16" s="2">
        <v>0</v>
      </c>
      <c r="CG16" s="2">
        <v>0</v>
      </c>
      <c r="CH16" s="2">
        <v>0</v>
      </c>
      <c r="CI16" s="2">
        <v>0</v>
      </c>
      <c r="CJ16" s="2">
        <v>0</v>
      </c>
      <c r="CK16" s="15">
        <f>SUM(CD16:CJ16)</f>
        <v>0</v>
      </c>
      <c r="CL16" s="15">
        <f t="shared" si="7"/>
        <v>0</v>
      </c>
      <c r="CM16" s="32">
        <f t="shared" si="36"/>
        <v>1.0312500000000002</v>
      </c>
      <c r="CN16" s="2">
        <f t="shared" si="23"/>
        <v>0</v>
      </c>
      <c r="CO16" s="2">
        <f t="shared" si="8"/>
        <v>0</v>
      </c>
      <c r="CP16" s="2">
        <f t="shared" si="8"/>
        <v>0</v>
      </c>
      <c r="CQ16" s="2">
        <f t="shared" si="8"/>
        <v>0</v>
      </c>
      <c r="CR16" s="2">
        <f t="shared" si="8"/>
        <v>0</v>
      </c>
      <c r="CS16" s="2">
        <f t="shared" si="8"/>
        <v>0</v>
      </c>
      <c r="CT16" s="2">
        <f t="shared" si="8"/>
        <v>0</v>
      </c>
      <c r="CU16" s="15">
        <f t="shared" si="8"/>
        <v>0</v>
      </c>
      <c r="CV16" s="15">
        <f t="shared" si="9"/>
        <v>0</v>
      </c>
      <c r="CW16" s="32">
        <f t="shared" si="37"/>
        <v>1.0312500000000002</v>
      </c>
      <c r="CX16" s="2">
        <f t="shared" ref="CX16:DE45" si="42">SUM(B16,L16,V16)</f>
        <v>3</v>
      </c>
      <c r="CY16" s="2">
        <f t="shared" si="42"/>
        <v>1</v>
      </c>
      <c r="CZ16" s="2">
        <f t="shared" si="42"/>
        <v>0</v>
      </c>
      <c r="DA16" s="2">
        <f t="shared" si="11"/>
        <v>0</v>
      </c>
      <c r="DB16" s="2">
        <f t="shared" si="11"/>
        <v>0</v>
      </c>
      <c r="DC16" s="2">
        <f t="shared" si="11"/>
        <v>0</v>
      </c>
      <c r="DD16" s="2">
        <f t="shared" si="11"/>
        <v>0</v>
      </c>
      <c r="DE16" s="15">
        <f t="shared" si="11"/>
        <v>4</v>
      </c>
      <c r="DF16" s="15">
        <f t="shared" si="12"/>
        <v>4</v>
      </c>
      <c r="DG16" s="32">
        <f t="shared" si="38"/>
        <v>1.0312500000000002</v>
      </c>
      <c r="DH16" s="2">
        <f t="shared" ref="DH16:DO45" si="43">SUM(L16,AZ16,BJ16)</f>
        <v>16</v>
      </c>
      <c r="DI16" s="2">
        <f t="shared" si="43"/>
        <v>5</v>
      </c>
      <c r="DJ16" s="2">
        <f t="shared" si="43"/>
        <v>0</v>
      </c>
      <c r="DK16" s="2">
        <f t="shared" si="14"/>
        <v>0</v>
      </c>
      <c r="DL16" s="2">
        <f t="shared" si="14"/>
        <v>0</v>
      </c>
      <c r="DM16" s="2">
        <f t="shared" si="14"/>
        <v>1</v>
      </c>
      <c r="DN16" s="2">
        <f t="shared" si="14"/>
        <v>0</v>
      </c>
      <c r="DO16" s="15">
        <f t="shared" si="14"/>
        <v>22</v>
      </c>
      <c r="DP16" s="15">
        <f t="shared" si="15"/>
        <v>21.4</v>
      </c>
      <c r="DQ16" s="32">
        <f t="shared" si="39"/>
        <v>1.0312500000000002</v>
      </c>
      <c r="DR16" s="2">
        <f t="shared" si="24"/>
        <v>18</v>
      </c>
      <c r="DS16" s="2">
        <f t="shared" si="16"/>
        <v>2</v>
      </c>
      <c r="DT16" s="2">
        <f t="shared" si="16"/>
        <v>0</v>
      </c>
      <c r="DU16" s="2">
        <f t="shared" si="16"/>
        <v>0</v>
      </c>
      <c r="DV16" s="2">
        <f t="shared" si="16"/>
        <v>0</v>
      </c>
      <c r="DW16" s="2">
        <f t="shared" si="16"/>
        <v>1</v>
      </c>
      <c r="DX16" s="2">
        <f t="shared" si="16"/>
        <v>0</v>
      </c>
      <c r="DY16" s="15">
        <f t="shared" si="16"/>
        <v>21</v>
      </c>
      <c r="DZ16" s="15">
        <f t="shared" si="17"/>
        <v>20.399999999999999</v>
      </c>
      <c r="EA16" s="32">
        <f t="shared" si="40"/>
        <v>1.0312500000000002</v>
      </c>
      <c r="EB16" s="2">
        <f t="shared" si="25"/>
        <v>18</v>
      </c>
      <c r="EC16" s="2">
        <f t="shared" si="18"/>
        <v>2</v>
      </c>
      <c r="ED16" s="2">
        <f t="shared" si="18"/>
        <v>0</v>
      </c>
      <c r="EE16" s="2">
        <f t="shared" si="18"/>
        <v>0</v>
      </c>
      <c r="EF16" s="2">
        <f t="shared" si="18"/>
        <v>0</v>
      </c>
      <c r="EG16" s="2">
        <f t="shared" si="18"/>
        <v>1</v>
      </c>
      <c r="EH16" s="2">
        <f t="shared" si="18"/>
        <v>0</v>
      </c>
      <c r="EI16" s="15">
        <f t="shared" si="18"/>
        <v>21</v>
      </c>
      <c r="EJ16" s="15">
        <f t="shared" si="19"/>
        <v>20.399999999999999</v>
      </c>
      <c r="EK16" s="32">
        <f t="shared" si="41"/>
        <v>1.0312500000000002</v>
      </c>
      <c r="EL16" s="2">
        <f t="shared" si="26"/>
        <v>13</v>
      </c>
      <c r="EM16" s="2">
        <f t="shared" si="20"/>
        <v>4</v>
      </c>
      <c r="EN16" s="2">
        <f t="shared" si="20"/>
        <v>0</v>
      </c>
      <c r="EO16" s="2">
        <f t="shared" si="20"/>
        <v>0</v>
      </c>
      <c r="EP16" s="2">
        <f t="shared" si="20"/>
        <v>0</v>
      </c>
      <c r="EQ16" s="2">
        <f t="shared" si="20"/>
        <v>1</v>
      </c>
      <c r="ER16" s="2">
        <f t="shared" si="20"/>
        <v>0</v>
      </c>
      <c r="ES16" s="15">
        <f t="shared" si="20"/>
        <v>18</v>
      </c>
      <c r="ET16" s="15">
        <f t="shared" si="21"/>
        <v>17.399999999999999</v>
      </c>
    </row>
    <row r="17" spans="1:150" ht="14.4" thickTop="1" thickBot="1" x14ac:dyDescent="0.3">
      <c r="A17" s="33" t="s">
        <v>5</v>
      </c>
      <c r="B17" s="3">
        <f>SUM(B13:B16)</f>
        <v>3</v>
      </c>
      <c r="C17" s="3">
        <f t="shared" ref="C17:H17" si="44">SUM(C13:C16)</f>
        <v>1</v>
      </c>
      <c r="D17" s="3">
        <f t="shared" si="44"/>
        <v>0</v>
      </c>
      <c r="E17" s="3">
        <f t="shared" si="44"/>
        <v>0</v>
      </c>
      <c r="F17" s="3">
        <f t="shared" si="44"/>
        <v>0</v>
      </c>
      <c r="G17" s="3">
        <f t="shared" si="44"/>
        <v>0</v>
      </c>
      <c r="H17" s="3">
        <f t="shared" si="44"/>
        <v>0</v>
      </c>
      <c r="I17" s="16">
        <f>SUM(B17:H17)</f>
        <v>4</v>
      </c>
      <c r="J17" s="34">
        <f>B17+C17+D17*1.5+E17*2.3+F17*2+G17*0.4+H17*0.2</f>
        <v>4</v>
      </c>
      <c r="K17" s="33" t="s">
        <v>5</v>
      </c>
      <c r="L17" s="3">
        <f>SUM(L13:L16)</f>
        <v>5</v>
      </c>
      <c r="M17" s="3">
        <f t="shared" ref="M17" si="45">SUM(M13:M16)</f>
        <v>1</v>
      </c>
      <c r="N17" s="3">
        <f t="shared" ref="N17" si="46">SUM(N13:N16)</f>
        <v>0</v>
      </c>
      <c r="O17" s="3">
        <f t="shared" ref="O17" si="47">SUM(O13:O16)</f>
        <v>0</v>
      </c>
      <c r="P17" s="3">
        <f t="shared" ref="P17" si="48">SUM(P13:P16)</f>
        <v>0</v>
      </c>
      <c r="Q17" s="3">
        <f t="shared" ref="Q17" si="49">SUM(Q13:Q16)</f>
        <v>0</v>
      </c>
      <c r="R17" s="3">
        <f t="shared" ref="R17" si="50">SUM(R13:R16)</f>
        <v>0</v>
      </c>
      <c r="S17" s="16">
        <f>SUM(L17:R17)</f>
        <v>6</v>
      </c>
      <c r="T17" s="34">
        <f>L17+M17+N17*1.5+O17*2.3+P17*2+Q17*0.4+R17*0.2</f>
        <v>6</v>
      </c>
      <c r="U17" s="33" t="s">
        <v>5</v>
      </c>
      <c r="V17" s="3">
        <f>SUM(V13:V16)</f>
        <v>0</v>
      </c>
      <c r="W17" s="3">
        <f t="shared" ref="W17" si="51">SUM(W13:W16)</f>
        <v>0</v>
      </c>
      <c r="X17" s="3">
        <f t="shared" ref="X17" si="52">SUM(X13:X16)</f>
        <v>0</v>
      </c>
      <c r="Y17" s="3">
        <f t="shared" ref="Y17" si="53">SUM(Y13:Y16)</f>
        <v>0</v>
      </c>
      <c r="Z17" s="3">
        <f t="shared" ref="Z17" si="54">SUM(Z13:Z16)</f>
        <v>0</v>
      </c>
      <c r="AA17" s="3">
        <f t="shared" ref="AA17" si="55">SUM(AA13:AA16)</f>
        <v>0</v>
      </c>
      <c r="AB17" s="3">
        <f t="shared" ref="AB17" si="56">SUM(AB13:AB16)</f>
        <v>0</v>
      </c>
      <c r="AC17" s="16">
        <f>SUM(V17:AB17)</f>
        <v>0</v>
      </c>
      <c r="AD17" s="34">
        <f>V17+W17+X17*1.5+Y17*2.3+Z17*2+AA17*0.4+AB17*0.2</f>
        <v>0</v>
      </c>
      <c r="AE17" s="33" t="s">
        <v>5</v>
      </c>
      <c r="AF17" s="3">
        <f>SUM(AF13:AF16)</f>
        <v>3</v>
      </c>
      <c r="AG17" s="3">
        <f t="shared" ref="AG17" si="57">SUM(AG13:AG16)</f>
        <v>0</v>
      </c>
      <c r="AH17" s="3">
        <f t="shared" ref="AH17" si="58">SUM(AH13:AH16)</f>
        <v>0</v>
      </c>
      <c r="AI17" s="3">
        <f t="shared" ref="AI17" si="59">SUM(AI13:AI16)</f>
        <v>0</v>
      </c>
      <c r="AJ17" s="3">
        <f t="shared" ref="AJ17" si="60">SUM(AJ13:AJ16)</f>
        <v>0</v>
      </c>
      <c r="AK17" s="3">
        <f t="shared" ref="AK17" si="61">SUM(AK13:AK16)</f>
        <v>2</v>
      </c>
      <c r="AL17" s="3">
        <f t="shared" ref="AL17" si="62">SUM(AL13:AL16)</f>
        <v>0</v>
      </c>
      <c r="AM17" s="16">
        <f>SUM(AF17:AL17)</f>
        <v>5</v>
      </c>
      <c r="AN17" s="34">
        <f>AF17+AG17+AH17*1.5+AI17*2.3+AJ17*2+AK17*0.4+AL17*0.2</f>
        <v>3.8</v>
      </c>
      <c r="AO17" s="33" t="s">
        <v>5</v>
      </c>
      <c r="AP17" s="3">
        <f>SUM(AP13:AP16)</f>
        <v>84</v>
      </c>
      <c r="AQ17" s="3">
        <f t="shared" ref="AQ17" si="63">SUM(AQ13:AQ16)</f>
        <v>7</v>
      </c>
      <c r="AR17" s="3">
        <f t="shared" ref="AR17" si="64">SUM(AR13:AR16)</f>
        <v>1</v>
      </c>
      <c r="AS17" s="3">
        <f t="shared" ref="AS17" si="65">SUM(AS13:AS16)</f>
        <v>0</v>
      </c>
      <c r="AT17" s="3">
        <f t="shared" ref="AT17" si="66">SUM(AT13:AT16)</f>
        <v>4</v>
      </c>
      <c r="AU17" s="3">
        <f t="shared" ref="AU17" si="67">SUM(AU13:AU16)</f>
        <v>9</v>
      </c>
      <c r="AV17" s="3">
        <f t="shared" ref="AV17" si="68">SUM(AV13:AV16)</f>
        <v>0</v>
      </c>
      <c r="AW17" s="16">
        <f>SUM(AP17:AV17)</f>
        <v>105</v>
      </c>
      <c r="AX17" s="34">
        <f>AP17+AQ17+AR17*1.5+AS17*2.3+AT17*2+AU17*0.4+AV17*0.2</f>
        <v>104.1</v>
      </c>
      <c r="AY17" s="33" t="s">
        <v>5</v>
      </c>
      <c r="AZ17" s="3">
        <f>SUM(AZ13:AZ16)</f>
        <v>0</v>
      </c>
      <c r="BA17" s="3">
        <f t="shared" ref="BA17" si="69">SUM(BA13:BA16)</f>
        <v>0</v>
      </c>
      <c r="BB17" s="3">
        <f t="shared" ref="BB17" si="70">SUM(BB13:BB16)</f>
        <v>0</v>
      </c>
      <c r="BC17" s="3">
        <f t="shared" ref="BC17" si="71">SUM(BC13:BC16)</f>
        <v>0</v>
      </c>
      <c r="BD17" s="3">
        <f t="shared" ref="BD17" si="72">SUM(BD13:BD16)</f>
        <v>0</v>
      </c>
      <c r="BE17" s="3">
        <f t="shared" ref="BE17" si="73">SUM(BE13:BE16)</f>
        <v>0</v>
      </c>
      <c r="BF17" s="3">
        <f t="shared" ref="BF17" si="74">SUM(BF13:BF16)</f>
        <v>0</v>
      </c>
      <c r="BG17" s="16">
        <f>SUM(AZ17:BF17)</f>
        <v>0</v>
      </c>
      <c r="BH17" s="34">
        <f>AZ17+BA17+BB17*1.5+BC17*2.3+BD17*2+BE17*0.4+BF17*0.2</f>
        <v>0</v>
      </c>
      <c r="BI17" s="33" t="s">
        <v>5</v>
      </c>
      <c r="BJ17" s="3">
        <f>SUM(BJ13:BJ16)</f>
        <v>83</v>
      </c>
      <c r="BK17" s="3">
        <f t="shared" ref="BK17" si="75">SUM(BK13:BK16)</f>
        <v>13</v>
      </c>
      <c r="BL17" s="3">
        <f t="shared" ref="BL17" si="76">SUM(BL13:BL16)</f>
        <v>4</v>
      </c>
      <c r="BM17" s="3">
        <f t="shared" ref="BM17" si="77">SUM(BM13:BM16)</f>
        <v>0</v>
      </c>
      <c r="BN17" s="3">
        <f t="shared" ref="BN17" si="78">SUM(BN13:BN16)</f>
        <v>6</v>
      </c>
      <c r="BO17" s="3">
        <f t="shared" ref="BO17" si="79">SUM(BO13:BO16)</f>
        <v>6</v>
      </c>
      <c r="BP17" s="3">
        <f t="shared" ref="BP17" si="80">SUM(BP13:BP16)</f>
        <v>0</v>
      </c>
      <c r="BQ17" s="16">
        <f>SUM(BJ17:BP17)</f>
        <v>112</v>
      </c>
      <c r="BR17" s="34">
        <f>BJ17+BK17+BL17*1.5+BM17*2.3+BN17*2+BO17*0.4+BP17*0.2</f>
        <v>116.4</v>
      </c>
      <c r="BS17" s="33" t="s">
        <v>5</v>
      </c>
      <c r="BT17" s="3">
        <f>SUM(BT13:BT16)</f>
        <v>0</v>
      </c>
      <c r="BU17" s="3">
        <f t="shared" ref="BU17" si="81">SUM(BU13:BU16)</f>
        <v>0</v>
      </c>
      <c r="BV17" s="3">
        <f t="shared" ref="BV17" si="82">SUM(BV13:BV16)</f>
        <v>0</v>
      </c>
      <c r="BW17" s="3">
        <f t="shared" ref="BW17" si="83">SUM(BW13:BW16)</f>
        <v>0</v>
      </c>
      <c r="BX17" s="3">
        <f t="shared" ref="BX17" si="84">SUM(BX13:BX16)</f>
        <v>0</v>
      </c>
      <c r="BY17" s="3">
        <f t="shared" ref="BY17" si="85">SUM(BY13:BY16)</f>
        <v>0</v>
      </c>
      <c r="BZ17" s="3">
        <f t="shared" ref="BZ17" si="86">SUM(BZ13:BZ16)</f>
        <v>0</v>
      </c>
      <c r="CA17" s="16">
        <f>SUM(BT17:BZ17)</f>
        <v>0</v>
      </c>
      <c r="CB17" s="34">
        <f>BT17+BU17+BV17*1.5+BW17*2.3+BX17*2+BY17*0.4+BZ17*0.2</f>
        <v>0</v>
      </c>
      <c r="CC17" s="33" t="s">
        <v>5</v>
      </c>
      <c r="CD17" s="3">
        <f>SUM(CD13:CD16)</f>
        <v>0</v>
      </c>
      <c r="CE17" s="3">
        <f t="shared" ref="CE17" si="87">SUM(CE13:CE16)</f>
        <v>0</v>
      </c>
      <c r="CF17" s="3">
        <f t="shared" ref="CF17" si="88">SUM(CF13:CF16)</f>
        <v>0</v>
      </c>
      <c r="CG17" s="3">
        <f t="shared" ref="CG17" si="89">SUM(CG13:CG16)</f>
        <v>0</v>
      </c>
      <c r="CH17" s="3">
        <f t="shared" ref="CH17" si="90">SUM(CH13:CH16)</f>
        <v>0</v>
      </c>
      <c r="CI17" s="3">
        <f t="shared" ref="CI17" si="91">SUM(CI13:CI16)</f>
        <v>0</v>
      </c>
      <c r="CJ17" s="3">
        <f t="shared" ref="CJ17" si="92">SUM(CJ13:CJ16)</f>
        <v>0</v>
      </c>
      <c r="CK17" s="16">
        <f>SUM(CD17:CJ17)</f>
        <v>0</v>
      </c>
      <c r="CL17" s="34">
        <f>CD17+CE17+CF17*1.5+CG17*2.3+CH17*2+CI17*0.4+CJ17*0.2</f>
        <v>0</v>
      </c>
      <c r="CM17" s="33" t="s">
        <v>5</v>
      </c>
      <c r="CN17" s="3">
        <f>SUM(CN13:CN16)</f>
        <v>3</v>
      </c>
      <c r="CO17" s="3">
        <f t="shared" ref="CO17" si="93">SUM(CO13:CO16)</f>
        <v>0</v>
      </c>
      <c r="CP17" s="3">
        <f t="shared" ref="CP17" si="94">SUM(CP13:CP16)</f>
        <v>0</v>
      </c>
      <c r="CQ17" s="3">
        <f t="shared" ref="CQ17" si="95">SUM(CQ13:CQ16)</f>
        <v>0</v>
      </c>
      <c r="CR17" s="3">
        <f t="shared" ref="CR17" si="96">SUM(CR13:CR16)</f>
        <v>0</v>
      </c>
      <c r="CS17" s="3">
        <f t="shared" ref="CS17" si="97">SUM(CS13:CS16)</f>
        <v>2</v>
      </c>
      <c r="CT17" s="3">
        <f t="shared" ref="CT17" si="98">SUM(CT13:CT16)</f>
        <v>0</v>
      </c>
      <c r="CU17" s="16">
        <f>SUM(CN17:CT17)</f>
        <v>5</v>
      </c>
      <c r="CV17" s="34">
        <f>CN17+CO17+CP17*1.5+CQ17*2.3+CR17*2+CS17*0.4+CT17*0.2</f>
        <v>3.8</v>
      </c>
      <c r="CW17" s="33" t="s">
        <v>5</v>
      </c>
      <c r="CX17" s="3">
        <f>SUM(CX13:CX16)</f>
        <v>6</v>
      </c>
      <c r="CY17" s="3">
        <f t="shared" ref="CY17" si="99">SUM(CY13:CY16)</f>
        <v>2</v>
      </c>
      <c r="CZ17" s="3">
        <f t="shared" ref="CZ17" si="100">SUM(CZ13:CZ16)</f>
        <v>0</v>
      </c>
      <c r="DA17" s="3">
        <f t="shared" ref="DA17" si="101">SUM(DA13:DA16)</f>
        <v>0</v>
      </c>
      <c r="DB17" s="3">
        <f t="shared" ref="DB17" si="102">SUM(DB13:DB16)</f>
        <v>0</v>
      </c>
      <c r="DC17" s="3">
        <f t="shared" ref="DC17" si="103">SUM(DC13:DC16)</f>
        <v>0</v>
      </c>
      <c r="DD17" s="3">
        <f t="shared" ref="DD17" si="104">SUM(DD13:DD16)</f>
        <v>0</v>
      </c>
      <c r="DE17" s="16">
        <f>SUM(CX17:DD17)</f>
        <v>8</v>
      </c>
      <c r="DF17" s="34">
        <f>CX17+CY17+CZ17*1.5+DA17*2.3+DB17*2+DC17*0.4+DD17*0.2</f>
        <v>8</v>
      </c>
      <c r="DG17" s="33" t="s">
        <v>5</v>
      </c>
      <c r="DH17" s="3">
        <f>SUM(DH13:DH16)</f>
        <v>86</v>
      </c>
      <c r="DI17" s="3">
        <f t="shared" ref="DI17" si="105">SUM(DI13:DI16)</f>
        <v>14</v>
      </c>
      <c r="DJ17" s="3">
        <f t="shared" ref="DJ17" si="106">SUM(DJ13:DJ16)</f>
        <v>4</v>
      </c>
      <c r="DK17" s="3">
        <f t="shared" ref="DK17" si="107">SUM(DK13:DK16)</f>
        <v>0</v>
      </c>
      <c r="DL17" s="3">
        <f t="shared" ref="DL17" si="108">SUM(DL13:DL16)</f>
        <v>6</v>
      </c>
      <c r="DM17" s="3">
        <f t="shared" ref="DM17" si="109">SUM(DM13:DM16)</f>
        <v>6</v>
      </c>
      <c r="DN17" s="3">
        <f t="shared" ref="DN17" si="110">SUM(DN13:DN16)</f>
        <v>0</v>
      </c>
      <c r="DO17" s="16">
        <f>SUM(DH17:DN17)</f>
        <v>116</v>
      </c>
      <c r="DP17" s="34">
        <f>DH17+DI17+DJ17*1.5+DK17*2.3+DL17*2+DM17*0.4+DN17*0.2</f>
        <v>120.4</v>
      </c>
      <c r="DQ17" s="33" t="s">
        <v>5</v>
      </c>
      <c r="DR17" s="3">
        <f>SUM(DR13:DR16)</f>
        <v>87</v>
      </c>
      <c r="DS17" s="3">
        <f t="shared" ref="DS17" si="111">SUM(DS13:DS16)</f>
        <v>7</v>
      </c>
      <c r="DT17" s="3">
        <f t="shared" ref="DT17" si="112">SUM(DT13:DT16)</f>
        <v>1</v>
      </c>
      <c r="DU17" s="3">
        <f t="shared" ref="DU17" si="113">SUM(DU13:DU16)</f>
        <v>0</v>
      </c>
      <c r="DV17" s="3">
        <f t="shared" ref="DV17" si="114">SUM(DV13:DV16)</f>
        <v>4</v>
      </c>
      <c r="DW17" s="3">
        <f t="shared" ref="DW17" si="115">SUM(DW13:DW16)</f>
        <v>11</v>
      </c>
      <c r="DX17" s="3">
        <f t="shared" ref="DX17" si="116">SUM(DX13:DX16)</f>
        <v>0</v>
      </c>
      <c r="DY17" s="16">
        <f>SUM(DR17:DX17)</f>
        <v>110</v>
      </c>
      <c r="DZ17" s="34">
        <f>DR17+DS17+DT17*1.5+DU17*2.3+DV17*2+DW17*0.4+DX17*0.2</f>
        <v>107.9</v>
      </c>
      <c r="EA17" s="33" t="s">
        <v>5</v>
      </c>
      <c r="EB17" s="3">
        <f>SUM(EB13:EB16)</f>
        <v>87</v>
      </c>
      <c r="EC17" s="3">
        <f t="shared" ref="EC17" si="117">SUM(EC13:EC16)</f>
        <v>8</v>
      </c>
      <c r="ED17" s="3">
        <f t="shared" ref="ED17" si="118">SUM(ED13:ED16)</f>
        <v>1</v>
      </c>
      <c r="EE17" s="3">
        <f t="shared" ref="EE17" si="119">SUM(EE13:EE16)</f>
        <v>0</v>
      </c>
      <c r="EF17" s="3">
        <f t="shared" ref="EF17" si="120">SUM(EF13:EF16)</f>
        <v>4</v>
      </c>
      <c r="EG17" s="3">
        <f t="shared" ref="EG17" si="121">SUM(EG13:EG16)</f>
        <v>9</v>
      </c>
      <c r="EH17" s="3">
        <f t="shared" ref="EH17" si="122">SUM(EH13:EH16)</f>
        <v>0</v>
      </c>
      <c r="EI17" s="16">
        <f>SUM(EB17:EH17)</f>
        <v>109</v>
      </c>
      <c r="EJ17" s="34">
        <f>EB17+EC17+ED17*1.5+EE17*2.3+EF17*2+EG17*0.4+EH17*0.2</f>
        <v>108.1</v>
      </c>
      <c r="EK17" s="33" t="s">
        <v>5</v>
      </c>
      <c r="EL17" s="3">
        <f>SUM(EL13:EL16)</f>
        <v>83</v>
      </c>
      <c r="EM17" s="3">
        <f t="shared" ref="EM17" si="123">SUM(EM13:EM16)</f>
        <v>13</v>
      </c>
      <c r="EN17" s="3">
        <f t="shared" ref="EN17" si="124">SUM(EN13:EN16)</f>
        <v>4</v>
      </c>
      <c r="EO17" s="3">
        <f t="shared" ref="EO17" si="125">SUM(EO13:EO16)</f>
        <v>0</v>
      </c>
      <c r="EP17" s="3">
        <f t="shared" ref="EP17" si="126">SUM(EP13:EP16)</f>
        <v>6</v>
      </c>
      <c r="EQ17" s="3">
        <f t="shared" ref="EQ17" si="127">SUM(EQ13:EQ16)</f>
        <v>6</v>
      </c>
      <c r="ER17" s="3">
        <f t="shared" ref="ER17" si="128">SUM(ER13:ER16)</f>
        <v>0</v>
      </c>
      <c r="ES17" s="16">
        <f>SUM(EL17:ER17)</f>
        <v>112</v>
      </c>
      <c r="ET17" s="34">
        <f>EL17+EM17+EN17*1.5+EO17*2.3+EP17*2+EQ17*0.4+ER17*0.2</f>
        <v>116.4</v>
      </c>
    </row>
    <row r="18" spans="1:150" ht="13.8" thickTop="1" x14ac:dyDescent="0.25">
      <c r="A18" s="32">
        <f>A16+"00:15"</f>
        <v>4.1666666666666664E-2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15">
        <f t="shared" ref="I18:I71" si="129">SUM(B18:H18)</f>
        <v>0</v>
      </c>
      <c r="J18" s="15">
        <f t="shared" ref="J18:J21" si="130">B18+C18+D18*1.5+E18*2.3+F18*2+G18*0.4+H18*0.2</f>
        <v>0</v>
      </c>
      <c r="K18" s="32">
        <f>K16+"00:15"</f>
        <v>4.1666666666666664E-2</v>
      </c>
      <c r="L18" s="2">
        <v>1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15">
        <f t="shared" ref="S18:S71" si="131">SUM(L18:R18)</f>
        <v>1</v>
      </c>
      <c r="T18" s="15">
        <f t="shared" ref="T18:T21" si="132">L18+M18+N18*1.5+O18*2.3+P18*2+Q18*0.4+R18*0.2</f>
        <v>1</v>
      </c>
      <c r="U18" s="32">
        <f>U16+"00:15"</f>
        <v>1.041666666666667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15">
        <f t="shared" ref="AC18:AC71" si="133">SUM(V18:AB18)</f>
        <v>0</v>
      </c>
      <c r="AD18" s="15">
        <f t="shared" ref="AD18:AD21" si="134">V18+W18+X18*1.5+Y18*2.3+Z18*2+AA18*0.4+AB18*0.2</f>
        <v>0</v>
      </c>
      <c r="AE18" s="32">
        <f>AE16+"00:15"</f>
        <v>1.041666666666667</v>
      </c>
      <c r="AF18" s="2">
        <v>1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15">
        <f t="shared" ref="AM18:AM71" si="135">SUM(AF18:AL18)</f>
        <v>1</v>
      </c>
      <c r="AN18" s="15">
        <f t="shared" ref="AN18:AN21" si="136">AF18+AG18+AH18*1.5+AI18*2.3+AJ18*2+AK18*0.4+AL18*0.2</f>
        <v>1</v>
      </c>
      <c r="AO18" s="32">
        <f>AO16+"00:15"</f>
        <v>1.041666666666667</v>
      </c>
      <c r="AP18" s="2">
        <v>21</v>
      </c>
      <c r="AQ18" s="2">
        <v>2</v>
      </c>
      <c r="AR18" s="2">
        <v>0</v>
      </c>
      <c r="AS18" s="2">
        <v>0</v>
      </c>
      <c r="AT18" s="2">
        <v>0</v>
      </c>
      <c r="AU18" s="2">
        <v>2</v>
      </c>
      <c r="AV18" s="2">
        <v>0</v>
      </c>
      <c r="AW18" s="15">
        <f t="shared" ref="AW18:AW71" si="137">SUM(AP18:AV18)</f>
        <v>25</v>
      </c>
      <c r="AX18" s="15">
        <f t="shared" ref="AX18:AX21" si="138">AP18+AQ18+AR18*1.5+AS18*2.3+AT18*2+AU18*0.4+AV18*0.2</f>
        <v>23.8</v>
      </c>
      <c r="AY18" s="32">
        <f>AY16+"00:15"</f>
        <v>1.041666666666667</v>
      </c>
      <c r="AZ18" s="2">
        <v>0</v>
      </c>
      <c r="BA18" s="2">
        <v>0</v>
      </c>
      <c r="BB18" s="2">
        <v>0</v>
      </c>
      <c r="BC18" s="2">
        <v>0</v>
      </c>
      <c r="BD18" s="2">
        <v>0</v>
      </c>
      <c r="BE18" s="2">
        <v>0</v>
      </c>
      <c r="BF18" s="2">
        <v>0</v>
      </c>
      <c r="BG18" s="15">
        <f t="shared" ref="BG18:BG71" si="139">SUM(AZ18:BF18)</f>
        <v>0</v>
      </c>
      <c r="BH18" s="15">
        <f t="shared" ref="BH18:BH21" si="140">AZ18+BA18+BB18*1.5+BC18*2.3+BD18*2+BE18*0.4+BF18*0.2</f>
        <v>0</v>
      </c>
      <c r="BI18" s="32">
        <f>BI16+"00:15"</f>
        <v>1.041666666666667</v>
      </c>
      <c r="BJ18" s="2">
        <v>13</v>
      </c>
      <c r="BK18" s="2">
        <v>1</v>
      </c>
      <c r="BL18" s="2">
        <v>1</v>
      </c>
      <c r="BM18" s="2">
        <v>0</v>
      </c>
      <c r="BN18" s="2">
        <v>2</v>
      </c>
      <c r="BO18" s="2">
        <v>1</v>
      </c>
      <c r="BP18" s="2">
        <v>0</v>
      </c>
      <c r="BQ18" s="15">
        <f t="shared" ref="BQ18:BQ71" si="141">SUM(BJ18:BP18)</f>
        <v>18</v>
      </c>
      <c r="BR18" s="15">
        <f t="shared" ref="BR18:BR21" si="142">BJ18+BK18+BL18*1.5+BM18*2.3+BN18*2+BO18*0.4+BP18*0.2</f>
        <v>19.899999999999999</v>
      </c>
      <c r="BS18" s="32">
        <f>BS16+"00:15"</f>
        <v>1.041666666666667</v>
      </c>
      <c r="BT18" s="2">
        <v>1</v>
      </c>
      <c r="BU18" s="2">
        <v>0</v>
      </c>
      <c r="BV18" s="2">
        <v>0</v>
      </c>
      <c r="BW18" s="2">
        <v>0</v>
      </c>
      <c r="BX18" s="2">
        <v>0</v>
      </c>
      <c r="BY18" s="2">
        <v>0</v>
      </c>
      <c r="BZ18" s="2">
        <v>0</v>
      </c>
      <c r="CA18" s="15">
        <f t="shared" ref="CA18:CA71" si="143">SUM(BT18:BZ18)</f>
        <v>1</v>
      </c>
      <c r="CB18" s="15">
        <f t="shared" ref="CB18:CB21" si="144">BT18+BU18+BV18*1.5+BW18*2.3+BX18*2+BY18*0.4+BZ18*0.2</f>
        <v>1</v>
      </c>
      <c r="CC18" s="32">
        <f>CC16+"00:15"</f>
        <v>1.041666666666667</v>
      </c>
      <c r="CD18" s="2">
        <v>0</v>
      </c>
      <c r="CE18" s="2">
        <v>0</v>
      </c>
      <c r="CF18" s="2">
        <v>0</v>
      </c>
      <c r="CG18" s="2">
        <v>0</v>
      </c>
      <c r="CH18" s="2">
        <v>0</v>
      </c>
      <c r="CI18" s="2">
        <v>0</v>
      </c>
      <c r="CJ18" s="2">
        <v>0</v>
      </c>
      <c r="CK18" s="15">
        <f t="shared" ref="CK18:CK71" si="145">SUM(CD18:CJ18)</f>
        <v>0</v>
      </c>
      <c r="CL18" s="15">
        <f t="shared" ref="CL18:CL21" si="146">CD18+CE18+CF18*1.5+CG18*2.3+CH18*2+CI18*0.4+CJ18*0.2</f>
        <v>0</v>
      </c>
      <c r="CM18" s="32">
        <f>CM16+"00:15"</f>
        <v>1.041666666666667</v>
      </c>
      <c r="CN18" s="2">
        <f t="shared" si="23"/>
        <v>2</v>
      </c>
      <c r="CO18" s="2">
        <f t="shared" si="8"/>
        <v>0</v>
      </c>
      <c r="CP18" s="2">
        <f t="shared" si="8"/>
        <v>0</v>
      </c>
      <c r="CQ18" s="2">
        <f t="shared" si="8"/>
        <v>0</v>
      </c>
      <c r="CR18" s="2">
        <f t="shared" si="8"/>
        <v>0</v>
      </c>
      <c r="CS18" s="2">
        <f t="shared" si="8"/>
        <v>0</v>
      </c>
      <c r="CT18" s="2">
        <f t="shared" si="8"/>
        <v>0</v>
      </c>
      <c r="CU18" s="15">
        <f t="shared" si="8"/>
        <v>2</v>
      </c>
      <c r="CV18" s="15">
        <f t="shared" ref="CV18:CV21" si="147">CN18+CO18+CP18*1.5+CQ18*2.3+CR18*2+CS18*0.4+CT18*0.2</f>
        <v>2</v>
      </c>
      <c r="CW18" s="32">
        <f>CW16+"00:15"</f>
        <v>1.041666666666667</v>
      </c>
      <c r="CX18" s="2">
        <f t="shared" si="42"/>
        <v>1</v>
      </c>
      <c r="CY18" s="2">
        <f t="shared" si="42"/>
        <v>0</v>
      </c>
      <c r="CZ18" s="2">
        <f t="shared" si="42"/>
        <v>0</v>
      </c>
      <c r="DA18" s="2">
        <f t="shared" si="11"/>
        <v>0</v>
      </c>
      <c r="DB18" s="2">
        <f t="shared" si="11"/>
        <v>0</v>
      </c>
      <c r="DC18" s="2">
        <f t="shared" si="11"/>
        <v>0</v>
      </c>
      <c r="DD18" s="2">
        <f t="shared" si="11"/>
        <v>0</v>
      </c>
      <c r="DE18" s="15">
        <f t="shared" si="11"/>
        <v>1</v>
      </c>
      <c r="DF18" s="15">
        <f t="shared" ref="DF18:DF21" si="148">CX18+CY18+CZ18*1.5+DA18*2.3+DB18*2+DC18*0.4+DD18*0.2</f>
        <v>1</v>
      </c>
      <c r="DG18" s="32">
        <f>DG16+"00:15"</f>
        <v>1.041666666666667</v>
      </c>
      <c r="DH18" s="2">
        <f t="shared" si="43"/>
        <v>14</v>
      </c>
      <c r="DI18" s="2">
        <f t="shared" si="43"/>
        <v>1</v>
      </c>
      <c r="DJ18" s="2">
        <f t="shared" si="43"/>
        <v>1</v>
      </c>
      <c r="DK18" s="2">
        <f t="shared" si="14"/>
        <v>0</v>
      </c>
      <c r="DL18" s="2">
        <f t="shared" si="14"/>
        <v>2</v>
      </c>
      <c r="DM18" s="2">
        <f t="shared" si="14"/>
        <v>1</v>
      </c>
      <c r="DN18" s="2">
        <f t="shared" si="14"/>
        <v>0</v>
      </c>
      <c r="DO18" s="15">
        <f t="shared" si="14"/>
        <v>19</v>
      </c>
      <c r="DP18" s="15">
        <f t="shared" ref="DP18:DP21" si="149">DH18+DI18+DJ18*1.5+DK18*2.3+DL18*2+DM18*0.4+DN18*0.2</f>
        <v>20.9</v>
      </c>
      <c r="DQ18" s="32">
        <f>DQ16+"00:15"</f>
        <v>1.041666666666667</v>
      </c>
      <c r="DR18" s="2">
        <f t="shared" si="24"/>
        <v>22</v>
      </c>
      <c r="DS18" s="2">
        <f t="shared" si="16"/>
        <v>2</v>
      </c>
      <c r="DT18" s="2">
        <f t="shared" si="16"/>
        <v>0</v>
      </c>
      <c r="DU18" s="2">
        <f t="shared" si="16"/>
        <v>0</v>
      </c>
      <c r="DV18" s="2">
        <f t="shared" si="16"/>
        <v>0</v>
      </c>
      <c r="DW18" s="2">
        <f t="shared" si="16"/>
        <v>2</v>
      </c>
      <c r="DX18" s="2">
        <f t="shared" si="16"/>
        <v>0</v>
      </c>
      <c r="DY18" s="15">
        <f t="shared" si="16"/>
        <v>26</v>
      </c>
      <c r="DZ18" s="15">
        <f t="shared" ref="DZ18:DZ21" si="150">DR18+DS18+DT18*1.5+DU18*2.3+DV18*2+DW18*0.4+DX18*0.2</f>
        <v>24.8</v>
      </c>
      <c r="EA18" s="32">
        <f>EA16+"00:15"</f>
        <v>1.041666666666667</v>
      </c>
      <c r="EB18" s="2">
        <f t="shared" si="25"/>
        <v>21</v>
      </c>
      <c r="EC18" s="2">
        <f t="shared" si="18"/>
        <v>2</v>
      </c>
      <c r="ED18" s="2">
        <f t="shared" si="18"/>
        <v>0</v>
      </c>
      <c r="EE18" s="2">
        <f t="shared" si="18"/>
        <v>0</v>
      </c>
      <c r="EF18" s="2">
        <f t="shared" si="18"/>
        <v>0</v>
      </c>
      <c r="EG18" s="2">
        <f t="shared" si="18"/>
        <v>2</v>
      </c>
      <c r="EH18" s="2">
        <f t="shared" si="18"/>
        <v>0</v>
      </c>
      <c r="EI18" s="15">
        <f t="shared" si="18"/>
        <v>25</v>
      </c>
      <c r="EJ18" s="15">
        <f t="shared" ref="EJ18:EJ21" si="151">EB18+EC18+ED18*1.5+EE18*2.3+EF18*2+EG18*0.4+EH18*0.2</f>
        <v>23.8</v>
      </c>
      <c r="EK18" s="32">
        <f>EK16+"00:15"</f>
        <v>1.041666666666667</v>
      </c>
      <c r="EL18" s="2">
        <f t="shared" si="26"/>
        <v>14</v>
      </c>
      <c r="EM18" s="2">
        <f t="shared" si="20"/>
        <v>1</v>
      </c>
      <c r="EN18" s="2">
        <f t="shared" si="20"/>
        <v>1</v>
      </c>
      <c r="EO18" s="2">
        <f t="shared" si="20"/>
        <v>0</v>
      </c>
      <c r="EP18" s="2">
        <f t="shared" si="20"/>
        <v>2</v>
      </c>
      <c r="EQ18" s="2">
        <f t="shared" si="20"/>
        <v>1</v>
      </c>
      <c r="ER18" s="2">
        <f t="shared" si="20"/>
        <v>0</v>
      </c>
      <c r="ES18" s="15">
        <f t="shared" si="20"/>
        <v>19</v>
      </c>
      <c r="ET18" s="15">
        <f t="shared" ref="ET18:ET21" si="152">EL18+EM18+EN18*1.5+EO18*2.3+EP18*2+EQ18*0.4+ER18*0.2</f>
        <v>20.9</v>
      </c>
    </row>
    <row r="19" spans="1:150" x14ac:dyDescent="0.25">
      <c r="A19" s="32">
        <f>A18+"00:15"</f>
        <v>5.2083333333333329E-2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15">
        <f t="shared" si="129"/>
        <v>0</v>
      </c>
      <c r="J19" s="15">
        <f t="shared" si="130"/>
        <v>0</v>
      </c>
      <c r="K19" s="32">
        <f>K18+"00:15"</f>
        <v>5.2083333333333329E-2</v>
      </c>
      <c r="L19" s="2">
        <v>2</v>
      </c>
      <c r="M19" s="2">
        <v>1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15">
        <f t="shared" si="131"/>
        <v>3</v>
      </c>
      <c r="T19" s="15">
        <f t="shared" si="132"/>
        <v>3</v>
      </c>
      <c r="U19" s="32">
        <f>U18+"00:15"</f>
        <v>1.0520833333333337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15">
        <f t="shared" si="133"/>
        <v>0</v>
      </c>
      <c r="AD19" s="15">
        <f t="shared" si="134"/>
        <v>0</v>
      </c>
      <c r="AE19" s="32">
        <f>AE18+"00:15"</f>
        <v>1.0520833333333337</v>
      </c>
      <c r="AF19" s="2">
        <v>1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15">
        <f t="shared" si="135"/>
        <v>1</v>
      </c>
      <c r="AN19" s="15">
        <f t="shared" si="136"/>
        <v>1</v>
      </c>
      <c r="AO19" s="32">
        <f>AO18+"00:15"</f>
        <v>1.0520833333333337</v>
      </c>
      <c r="AP19" s="2">
        <v>13</v>
      </c>
      <c r="AQ19" s="2">
        <v>1</v>
      </c>
      <c r="AR19" s="2">
        <v>1</v>
      </c>
      <c r="AS19" s="2">
        <v>0</v>
      </c>
      <c r="AT19" s="2">
        <v>0</v>
      </c>
      <c r="AU19" s="2">
        <v>3</v>
      </c>
      <c r="AV19" s="2">
        <v>0</v>
      </c>
      <c r="AW19" s="15">
        <f t="shared" si="137"/>
        <v>18</v>
      </c>
      <c r="AX19" s="15">
        <f t="shared" si="138"/>
        <v>16.7</v>
      </c>
      <c r="AY19" s="32">
        <f>AY18+"00:15"</f>
        <v>1.0520833333333337</v>
      </c>
      <c r="AZ19" s="2">
        <v>0</v>
      </c>
      <c r="BA19" s="2">
        <v>0</v>
      </c>
      <c r="BB19" s="2">
        <v>0</v>
      </c>
      <c r="BC19" s="2">
        <v>0</v>
      </c>
      <c r="BD19" s="2">
        <v>0</v>
      </c>
      <c r="BE19" s="2">
        <v>0</v>
      </c>
      <c r="BF19" s="2">
        <v>0</v>
      </c>
      <c r="BG19" s="15">
        <f t="shared" si="139"/>
        <v>0</v>
      </c>
      <c r="BH19" s="15">
        <f t="shared" si="140"/>
        <v>0</v>
      </c>
      <c r="BI19" s="32">
        <f>BI18+"00:15"</f>
        <v>1.0520833333333337</v>
      </c>
      <c r="BJ19" s="2">
        <v>17</v>
      </c>
      <c r="BK19" s="2">
        <v>4</v>
      </c>
      <c r="BL19" s="2">
        <v>0</v>
      </c>
      <c r="BM19" s="2">
        <v>0</v>
      </c>
      <c r="BN19" s="2">
        <v>0</v>
      </c>
      <c r="BO19" s="2">
        <v>1</v>
      </c>
      <c r="BP19" s="2">
        <v>0</v>
      </c>
      <c r="BQ19" s="15">
        <f t="shared" si="141"/>
        <v>22</v>
      </c>
      <c r="BR19" s="15">
        <f t="shared" si="142"/>
        <v>21.4</v>
      </c>
      <c r="BS19" s="32">
        <f>BS18+"00:15"</f>
        <v>1.0520833333333337</v>
      </c>
      <c r="BT19" s="2">
        <v>1</v>
      </c>
      <c r="BU19" s="2">
        <v>0</v>
      </c>
      <c r="BV19" s="2">
        <v>0</v>
      </c>
      <c r="BW19" s="2">
        <v>0</v>
      </c>
      <c r="BX19" s="2">
        <v>0</v>
      </c>
      <c r="BY19" s="2">
        <v>0</v>
      </c>
      <c r="BZ19" s="2">
        <v>0</v>
      </c>
      <c r="CA19" s="15">
        <f t="shared" si="143"/>
        <v>1</v>
      </c>
      <c r="CB19" s="15">
        <f t="shared" si="144"/>
        <v>1</v>
      </c>
      <c r="CC19" s="32">
        <f>CC18+"00:15"</f>
        <v>1.0520833333333337</v>
      </c>
      <c r="CD19" s="2">
        <v>0</v>
      </c>
      <c r="CE19" s="2">
        <v>0</v>
      </c>
      <c r="CF19" s="2">
        <v>0</v>
      </c>
      <c r="CG19" s="2">
        <v>0</v>
      </c>
      <c r="CH19" s="2">
        <v>0</v>
      </c>
      <c r="CI19" s="2">
        <v>0</v>
      </c>
      <c r="CJ19" s="2">
        <v>0</v>
      </c>
      <c r="CK19" s="15">
        <f t="shared" si="145"/>
        <v>0</v>
      </c>
      <c r="CL19" s="15">
        <f t="shared" si="146"/>
        <v>0</v>
      </c>
      <c r="CM19" s="32">
        <f>CM18+"00:15"</f>
        <v>1.0520833333333337</v>
      </c>
      <c r="CN19" s="2">
        <f t="shared" si="23"/>
        <v>2</v>
      </c>
      <c r="CO19" s="2">
        <f t="shared" si="8"/>
        <v>0</v>
      </c>
      <c r="CP19" s="2">
        <f t="shared" si="8"/>
        <v>0</v>
      </c>
      <c r="CQ19" s="2">
        <f t="shared" si="8"/>
        <v>0</v>
      </c>
      <c r="CR19" s="2">
        <f t="shared" si="8"/>
        <v>0</v>
      </c>
      <c r="CS19" s="2">
        <f t="shared" si="8"/>
        <v>0</v>
      </c>
      <c r="CT19" s="2">
        <f t="shared" si="8"/>
        <v>0</v>
      </c>
      <c r="CU19" s="15">
        <f t="shared" si="8"/>
        <v>2</v>
      </c>
      <c r="CV19" s="15">
        <f t="shared" si="147"/>
        <v>2</v>
      </c>
      <c r="CW19" s="32">
        <f>CW18+"00:15"</f>
        <v>1.0520833333333337</v>
      </c>
      <c r="CX19" s="2">
        <f t="shared" si="42"/>
        <v>2</v>
      </c>
      <c r="CY19" s="2">
        <f t="shared" si="42"/>
        <v>1</v>
      </c>
      <c r="CZ19" s="2">
        <f t="shared" si="42"/>
        <v>0</v>
      </c>
      <c r="DA19" s="2">
        <f t="shared" si="11"/>
        <v>0</v>
      </c>
      <c r="DB19" s="2">
        <f t="shared" si="11"/>
        <v>0</v>
      </c>
      <c r="DC19" s="2">
        <f t="shared" si="11"/>
        <v>0</v>
      </c>
      <c r="DD19" s="2">
        <f t="shared" si="11"/>
        <v>0</v>
      </c>
      <c r="DE19" s="15">
        <f t="shared" si="11"/>
        <v>3</v>
      </c>
      <c r="DF19" s="15">
        <f t="shared" si="148"/>
        <v>3</v>
      </c>
      <c r="DG19" s="32">
        <f>DG18+"00:15"</f>
        <v>1.0520833333333337</v>
      </c>
      <c r="DH19" s="2">
        <f t="shared" si="43"/>
        <v>19</v>
      </c>
      <c r="DI19" s="2">
        <f t="shared" si="43"/>
        <v>5</v>
      </c>
      <c r="DJ19" s="2">
        <f t="shared" si="43"/>
        <v>0</v>
      </c>
      <c r="DK19" s="2">
        <f t="shared" si="14"/>
        <v>0</v>
      </c>
      <c r="DL19" s="2">
        <f t="shared" si="14"/>
        <v>0</v>
      </c>
      <c r="DM19" s="2">
        <f t="shared" si="14"/>
        <v>1</v>
      </c>
      <c r="DN19" s="2">
        <f t="shared" si="14"/>
        <v>0</v>
      </c>
      <c r="DO19" s="15">
        <f t="shared" si="14"/>
        <v>25</v>
      </c>
      <c r="DP19" s="15">
        <f t="shared" si="149"/>
        <v>24.4</v>
      </c>
      <c r="DQ19" s="32">
        <f>DQ18+"00:15"</f>
        <v>1.0520833333333337</v>
      </c>
      <c r="DR19" s="2">
        <f t="shared" si="24"/>
        <v>14</v>
      </c>
      <c r="DS19" s="2">
        <f t="shared" si="16"/>
        <v>1</v>
      </c>
      <c r="DT19" s="2">
        <f t="shared" si="16"/>
        <v>1</v>
      </c>
      <c r="DU19" s="2">
        <f t="shared" si="16"/>
        <v>0</v>
      </c>
      <c r="DV19" s="2">
        <f t="shared" si="16"/>
        <v>0</v>
      </c>
      <c r="DW19" s="2">
        <f t="shared" si="16"/>
        <v>3</v>
      </c>
      <c r="DX19" s="2">
        <f t="shared" si="16"/>
        <v>0</v>
      </c>
      <c r="DY19" s="15">
        <f t="shared" si="16"/>
        <v>19</v>
      </c>
      <c r="DZ19" s="15">
        <f t="shared" si="150"/>
        <v>17.7</v>
      </c>
      <c r="EA19" s="32">
        <f>EA18+"00:15"</f>
        <v>1.0520833333333337</v>
      </c>
      <c r="EB19" s="2">
        <f t="shared" si="25"/>
        <v>13</v>
      </c>
      <c r="EC19" s="2">
        <f t="shared" si="18"/>
        <v>1</v>
      </c>
      <c r="ED19" s="2">
        <f t="shared" si="18"/>
        <v>1</v>
      </c>
      <c r="EE19" s="2">
        <f t="shared" si="18"/>
        <v>0</v>
      </c>
      <c r="EF19" s="2">
        <f t="shared" si="18"/>
        <v>0</v>
      </c>
      <c r="EG19" s="2">
        <f t="shared" si="18"/>
        <v>3</v>
      </c>
      <c r="EH19" s="2">
        <f t="shared" si="18"/>
        <v>0</v>
      </c>
      <c r="EI19" s="15">
        <f t="shared" si="18"/>
        <v>18</v>
      </c>
      <c r="EJ19" s="15">
        <f t="shared" si="151"/>
        <v>16.7</v>
      </c>
      <c r="EK19" s="32">
        <f>EK18+"00:15"</f>
        <v>1.0520833333333337</v>
      </c>
      <c r="EL19" s="2">
        <f t="shared" si="26"/>
        <v>18</v>
      </c>
      <c r="EM19" s="2">
        <f t="shared" si="20"/>
        <v>4</v>
      </c>
      <c r="EN19" s="2">
        <f t="shared" si="20"/>
        <v>0</v>
      </c>
      <c r="EO19" s="2">
        <f t="shared" si="20"/>
        <v>0</v>
      </c>
      <c r="EP19" s="2">
        <f t="shared" si="20"/>
        <v>0</v>
      </c>
      <c r="EQ19" s="2">
        <f t="shared" si="20"/>
        <v>1</v>
      </c>
      <c r="ER19" s="2">
        <f t="shared" si="20"/>
        <v>0</v>
      </c>
      <c r="ES19" s="15">
        <f t="shared" si="20"/>
        <v>23</v>
      </c>
      <c r="ET19" s="15">
        <f t="shared" si="152"/>
        <v>22.4</v>
      </c>
    </row>
    <row r="20" spans="1:150" x14ac:dyDescent="0.25">
      <c r="A20" s="32">
        <f t="shared" si="27"/>
        <v>6.2499999999999993E-2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15">
        <f t="shared" si="129"/>
        <v>0</v>
      </c>
      <c r="J20" s="15">
        <f t="shared" si="130"/>
        <v>0</v>
      </c>
      <c r="K20" s="32">
        <f t="shared" ref="K20:K21" si="153">K19+"00:15"</f>
        <v>6.2499999999999993E-2</v>
      </c>
      <c r="L20" s="2">
        <v>1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15">
        <f t="shared" si="131"/>
        <v>1</v>
      </c>
      <c r="T20" s="15">
        <f t="shared" si="132"/>
        <v>1</v>
      </c>
      <c r="U20" s="32">
        <f t="shared" si="29"/>
        <v>1.0625000000000004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15">
        <f t="shared" si="133"/>
        <v>0</v>
      </c>
      <c r="AD20" s="15">
        <f t="shared" si="134"/>
        <v>0</v>
      </c>
      <c r="AE20" s="32">
        <f t="shared" si="30"/>
        <v>1.0625000000000004</v>
      </c>
      <c r="AF20" s="2">
        <v>1</v>
      </c>
      <c r="AG20" s="2">
        <v>0</v>
      </c>
      <c r="AH20" s="2">
        <v>0</v>
      </c>
      <c r="AI20" s="2">
        <v>0</v>
      </c>
      <c r="AJ20" s="2">
        <v>0</v>
      </c>
      <c r="AK20" s="2">
        <v>1</v>
      </c>
      <c r="AL20" s="2">
        <v>0</v>
      </c>
      <c r="AM20" s="15">
        <f t="shared" si="135"/>
        <v>2</v>
      </c>
      <c r="AN20" s="15">
        <f t="shared" si="136"/>
        <v>1.4</v>
      </c>
      <c r="AO20" s="32">
        <f t="shared" si="31"/>
        <v>1.0625000000000004</v>
      </c>
      <c r="AP20" s="2">
        <v>9</v>
      </c>
      <c r="AQ20" s="2">
        <v>3</v>
      </c>
      <c r="AR20" s="2">
        <v>1</v>
      </c>
      <c r="AS20" s="2">
        <v>0</v>
      </c>
      <c r="AT20" s="2">
        <v>0</v>
      </c>
      <c r="AU20" s="2">
        <v>1</v>
      </c>
      <c r="AV20" s="2">
        <v>0</v>
      </c>
      <c r="AW20" s="15">
        <f t="shared" si="137"/>
        <v>14</v>
      </c>
      <c r="AX20" s="15">
        <f t="shared" si="138"/>
        <v>13.9</v>
      </c>
      <c r="AY20" s="32">
        <f t="shared" si="32"/>
        <v>1.0625000000000004</v>
      </c>
      <c r="AZ20" s="2">
        <v>0</v>
      </c>
      <c r="BA20" s="2">
        <v>0</v>
      </c>
      <c r="BB20" s="2">
        <v>0</v>
      </c>
      <c r="BC20" s="2">
        <v>0</v>
      </c>
      <c r="BD20" s="2">
        <v>0</v>
      </c>
      <c r="BE20" s="2">
        <v>0</v>
      </c>
      <c r="BF20" s="2">
        <v>0</v>
      </c>
      <c r="BG20" s="15">
        <f t="shared" si="139"/>
        <v>0</v>
      </c>
      <c r="BH20" s="15">
        <f t="shared" si="140"/>
        <v>0</v>
      </c>
      <c r="BI20" s="32">
        <f t="shared" si="33"/>
        <v>1.0625000000000004</v>
      </c>
      <c r="BJ20" s="2">
        <v>17</v>
      </c>
      <c r="BK20" s="2">
        <v>2</v>
      </c>
      <c r="BL20" s="2">
        <v>1</v>
      </c>
      <c r="BM20" s="2">
        <v>0</v>
      </c>
      <c r="BN20" s="2">
        <v>1</v>
      </c>
      <c r="BO20" s="2">
        <v>1</v>
      </c>
      <c r="BP20" s="2">
        <v>0</v>
      </c>
      <c r="BQ20" s="15">
        <f t="shared" si="141"/>
        <v>22</v>
      </c>
      <c r="BR20" s="15">
        <f t="shared" si="142"/>
        <v>22.9</v>
      </c>
      <c r="BS20" s="32">
        <f t="shared" si="34"/>
        <v>1.0625000000000004</v>
      </c>
      <c r="BT20" s="2">
        <v>0</v>
      </c>
      <c r="BU20" s="2">
        <v>0</v>
      </c>
      <c r="BV20" s="2">
        <v>0</v>
      </c>
      <c r="BW20" s="2">
        <v>0</v>
      </c>
      <c r="BX20" s="2">
        <v>0</v>
      </c>
      <c r="BY20" s="2">
        <v>0</v>
      </c>
      <c r="BZ20" s="2">
        <v>0</v>
      </c>
      <c r="CA20" s="15">
        <f t="shared" si="143"/>
        <v>0</v>
      </c>
      <c r="CB20" s="15">
        <f t="shared" si="144"/>
        <v>0</v>
      </c>
      <c r="CC20" s="32">
        <f t="shared" si="35"/>
        <v>1.0625000000000004</v>
      </c>
      <c r="CD20" s="2">
        <v>0</v>
      </c>
      <c r="CE20" s="2">
        <v>0</v>
      </c>
      <c r="CF20" s="2">
        <v>0</v>
      </c>
      <c r="CG20" s="2">
        <v>0</v>
      </c>
      <c r="CH20" s="2">
        <v>0</v>
      </c>
      <c r="CI20" s="2">
        <v>0</v>
      </c>
      <c r="CJ20" s="2">
        <v>0</v>
      </c>
      <c r="CK20" s="15">
        <f t="shared" si="145"/>
        <v>0</v>
      </c>
      <c r="CL20" s="15">
        <f t="shared" si="146"/>
        <v>0</v>
      </c>
      <c r="CM20" s="32">
        <f t="shared" si="36"/>
        <v>1.0625000000000004</v>
      </c>
      <c r="CN20" s="2">
        <f t="shared" si="23"/>
        <v>1</v>
      </c>
      <c r="CO20" s="2">
        <f t="shared" si="8"/>
        <v>0</v>
      </c>
      <c r="CP20" s="2">
        <f t="shared" si="8"/>
        <v>0</v>
      </c>
      <c r="CQ20" s="2">
        <f t="shared" si="8"/>
        <v>0</v>
      </c>
      <c r="CR20" s="2">
        <f t="shared" si="8"/>
        <v>0</v>
      </c>
      <c r="CS20" s="2">
        <f t="shared" si="8"/>
        <v>1</v>
      </c>
      <c r="CT20" s="2">
        <f t="shared" si="8"/>
        <v>0</v>
      </c>
      <c r="CU20" s="15">
        <f t="shared" si="8"/>
        <v>2</v>
      </c>
      <c r="CV20" s="15">
        <f t="shared" si="147"/>
        <v>1.4</v>
      </c>
      <c r="CW20" s="32">
        <f t="shared" si="37"/>
        <v>1.0625000000000004</v>
      </c>
      <c r="CX20" s="2">
        <f t="shared" si="42"/>
        <v>1</v>
      </c>
      <c r="CY20" s="2">
        <f t="shared" si="42"/>
        <v>0</v>
      </c>
      <c r="CZ20" s="2">
        <f t="shared" si="42"/>
        <v>0</v>
      </c>
      <c r="DA20" s="2">
        <f t="shared" si="11"/>
        <v>0</v>
      </c>
      <c r="DB20" s="2">
        <f t="shared" si="11"/>
        <v>0</v>
      </c>
      <c r="DC20" s="2">
        <f t="shared" si="11"/>
        <v>0</v>
      </c>
      <c r="DD20" s="2">
        <f t="shared" si="11"/>
        <v>0</v>
      </c>
      <c r="DE20" s="15">
        <f t="shared" si="11"/>
        <v>1</v>
      </c>
      <c r="DF20" s="15">
        <f t="shared" si="148"/>
        <v>1</v>
      </c>
      <c r="DG20" s="32">
        <f t="shared" si="38"/>
        <v>1.0625000000000004</v>
      </c>
      <c r="DH20" s="2">
        <f t="shared" si="43"/>
        <v>18</v>
      </c>
      <c r="DI20" s="2">
        <f t="shared" si="43"/>
        <v>2</v>
      </c>
      <c r="DJ20" s="2">
        <f t="shared" si="43"/>
        <v>1</v>
      </c>
      <c r="DK20" s="2">
        <f t="shared" si="14"/>
        <v>0</v>
      </c>
      <c r="DL20" s="2">
        <f t="shared" si="14"/>
        <v>1</v>
      </c>
      <c r="DM20" s="2">
        <f t="shared" si="14"/>
        <v>1</v>
      </c>
      <c r="DN20" s="2">
        <f t="shared" si="14"/>
        <v>0</v>
      </c>
      <c r="DO20" s="15">
        <f t="shared" si="14"/>
        <v>23</v>
      </c>
      <c r="DP20" s="15">
        <f t="shared" si="149"/>
        <v>23.9</v>
      </c>
      <c r="DQ20" s="32">
        <f t="shared" si="39"/>
        <v>1.0625000000000004</v>
      </c>
      <c r="DR20" s="2">
        <f t="shared" si="24"/>
        <v>10</v>
      </c>
      <c r="DS20" s="2">
        <f t="shared" si="16"/>
        <v>3</v>
      </c>
      <c r="DT20" s="2">
        <f t="shared" si="16"/>
        <v>1</v>
      </c>
      <c r="DU20" s="2">
        <f t="shared" si="16"/>
        <v>0</v>
      </c>
      <c r="DV20" s="2">
        <f t="shared" si="16"/>
        <v>0</v>
      </c>
      <c r="DW20" s="2">
        <f t="shared" si="16"/>
        <v>2</v>
      </c>
      <c r="DX20" s="2">
        <f t="shared" si="16"/>
        <v>0</v>
      </c>
      <c r="DY20" s="15">
        <f t="shared" si="16"/>
        <v>16</v>
      </c>
      <c r="DZ20" s="15">
        <f t="shared" si="150"/>
        <v>15.3</v>
      </c>
      <c r="EA20" s="32">
        <f t="shared" si="40"/>
        <v>1.0625000000000004</v>
      </c>
      <c r="EB20" s="2">
        <f t="shared" si="25"/>
        <v>9</v>
      </c>
      <c r="EC20" s="2">
        <f t="shared" si="18"/>
        <v>3</v>
      </c>
      <c r="ED20" s="2">
        <f t="shared" si="18"/>
        <v>1</v>
      </c>
      <c r="EE20" s="2">
        <f t="shared" si="18"/>
        <v>0</v>
      </c>
      <c r="EF20" s="2">
        <f t="shared" si="18"/>
        <v>0</v>
      </c>
      <c r="EG20" s="2">
        <f t="shared" si="18"/>
        <v>1</v>
      </c>
      <c r="EH20" s="2">
        <f t="shared" si="18"/>
        <v>0</v>
      </c>
      <c r="EI20" s="15">
        <f t="shared" si="18"/>
        <v>14</v>
      </c>
      <c r="EJ20" s="15">
        <f t="shared" si="151"/>
        <v>13.9</v>
      </c>
      <c r="EK20" s="32">
        <f t="shared" si="41"/>
        <v>1.0625000000000004</v>
      </c>
      <c r="EL20" s="2">
        <f t="shared" si="26"/>
        <v>17</v>
      </c>
      <c r="EM20" s="2">
        <f t="shared" si="20"/>
        <v>2</v>
      </c>
      <c r="EN20" s="2">
        <f t="shared" si="20"/>
        <v>1</v>
      </c>
      <c r="EO20" s="2">
        <f t="shared" si="20"/>
        <v>0</v>
      </c>
      <c r="EP20" s="2">
        <f t="shared" si="20"/>
        <v>1</v>
      </c>
      <c r="EQ20" s="2">
        <f t="shared" si="20"/>
        <v>1</v>
      </c>
      <c r="ER20" s="2">
        <f t="shared" si="20"/>
        <v>0</v>
      </c>
      <c r="ES20" s="15">
        <f t="shared" si="20"/>
        <v>22</v>
      </c>
      <c r="ET20" s="15">
        <f t="shared" si="152"/>
        <v>22.9</v>
      </c>
    </row>
    <row r="21" spans="1:150" ht="13.8" thickBot="1" x14ac:dyDescent="0.3">
      <c r="A21" s="32">
        <f t="shared" si="27"/>
        <v>7.2916666666666657E-2</v>
      </c>
      <c r="B21" s="2">
        <v>1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15">
        <f t="shared" si="129"/>
        <v>1</v>
      </c>
      <c r="J21" s="15">
        <f t="shared" si="130"/>
        <v>1</v>
      </c>
      <c r="K21" s="32">
        <f t="shared" si="153"/>
        <v>7.2916666666666657E-2</v>
      </c>
      <c r="L21" s="2">
        <v>1</v>
      </c>
      <c r="M21" s="2">
        <v>0</v>
      </c>
      <c r="N21" s="2">
        <v>0</v>
      </c>
      <c r="O21" s="2">
        <v>0</v>
      </c>
      <c r="P21" s="2">
        <v>0</v>
      </c>
      <c r="Q21" s="2">
        <v>1</v>
      </c>
      <c r="R21" s="2">
        <v>0</v>
      </c>
      <c r="S21" s="15">
        <f t="shared" si="131"/>
        <v>2</v>
      </c>
      <c r="T21" s="15">
        <f t="shared" si="132"/>
        <v>1.4</v>
      </c>
      <c r="U21" s="32">
        <f t="shared" si="29"/>
        <v>1.0729166666666672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15">
        <f t="shared" si="133"/>
        <v>0</v>
      </c>
      <c r="AD21" s="15">
        <f t="shared" si="134"/>
        <v>0</v>
      </c>
      <c r="AE21" s="32">
        <f t="shared" si="30"/>
        <v>1.0729166666666672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15">
        <f t="shared" si="135"/>
        <v>0</v>
      </c>
      <c r="AN21" s="15">
        <f t="shared" si="136"/>
        <v>0</v>
      </c>
      <c r="AO21" s="32">
        <f t="shared" si="31"/>
        <v>1.0729166666666672</v>
      </c>
      <c r="AP21" s="2">
        <v>4</v>
      </c>
      <c r="AQ21" s="2">
        <v>4</v>
      </c>
      <c r="AR21" s="2">
        <v>0</v>
      </c>
      <c r="AS21" s="2">
        <v>0</v>
      </c>
      <c r="AT21" s="2">
        <v>0</v>
      </c>
      <c r="AU21" s="2">
        <v>1</v>
      </c>
      <c r="AV21" s="2">
        <v>0</v>
      </c>
      <c r="AW21" s="15">
        <f t="shared" si="137"/>
        <v>9</v>
      </c>
      <c r="AX21" s="15">
        <f t="shared" si="138"/>
        <v>8.4</v>
      </c>
      <c r="AY21" s="32">
        <f t="shared" si="32"/>
        <v>1.0729166666666672</v>
      </c>
      <c r="AZ21" s="2">
        <v>0</v>
      </c>
      <c r="BA21" s="2">
        <v>0</v>
      </c>
      <c r="BB21" s="2">
        <v>0</v>
      </c>
      <c r="BC21" s="2">
        <v>0</v>
      </c>
      <c r="BD21" s="2">
        <v>0</v>
      </c>
      <c r="BE21" s="2">
        <v>0</v>
      </c>
      <c r="BF21" s="2">
        <v>0</v>
      </c>
      <c r="BG21" s="15">
        <f t="shared" si="139"/>
        <v>0</v>
      </c>
      <c r="BH21" s="15">
        <f t="shared" si="140"/>
        <v>0</v>
      </c>
      <c r="BI21" s="32">
        <f t="shared" si="33"/>
        <v>1.0729166666666672</v>
      </c>
      <c r="BJ21" s="2">
        <v>12</v>
      </c>
      <c r="BK21" s="2">
        <v>0</v>
      </c>
      <c r="BL21" s="2">
        <v>0</v>
      </c>
      <c r="BM21" s="2">
        <v>0</v>
      </c>
      <c r="BN21" s="2">
        <v>2</v>
      </c>
      <c r="BO21" s="2">
        <v>1</v>
      </c>
      <c r="BP21" s="2">
        <v>0</v>
      </c>
      <c r="BQ21" s="15">
        <f t="shared" si="141"/>
        <v>15</v>
      </c>
      <c r="BR21" s="15">
        <f t="shared" si="142"/>
        <v>16.399999999999999</v>
      </c>
      <c r="BS21" s="32">
        <f t="shared" si="34"/>
        <v>1.0729166666666672</v>
      </c>
      <c r="BT21" s="2">
        <v>0</v>
      </c>
      <c r="BU21" s="2">
        <v>0</v>
      </c>
      <c r="BV21" s="2">
        <v>0</v>
      </c>
      <c r="BW21" s="2">
        <v>0</v>
      </c>
      <c r="BX21" s="2">
        <v>0</v>
      </c>
      <c r="BY21" s="2">
        <v>0</v>
      </c>
      <c r="BZ21" s="2">
        <v>0</v>
      </c>
      <c r="CA21" s="15">
        <f t="shared" si="143"/>
        <v>0</v>
      </c>
      <c r="CB21" s="15">
        <f t="shared" si="144"/>
        <v>0</v>
      </c>
      <c r="CC21" s="32">
        <f t="shared" si="35"/>
        <v>1.0729166666666672</v>
      </c>
      <c r="CD21" s="2">
        <v>0</v>
      </c>
      <c r="CE21" s="2">
        <v>0</v>
      </c>
      <c r="CF21" s="2">
        <v>0</v>
      </c>
      <c r="CG21" s="2">
        <v>0</v>
      </c>
      <c r="CH21" s="2">
        <v>0</v>
      </c>
      <c r="CI21" s="2">
        <v>0</v>
      </c>
      <c r="CJ21" s="2">
        <v>0</v>
      </c>
      <c r="CK21" s="15">
        <f t="shared" si="145"/>
        <v>0</v>
      </c>
      <c r="CL21" s="15">
        <f t="shared" si="146"/>
        <v>0</v>
      </c>
      <c r="CM21" s="32">
        <f t="shared" si="36"/>
        <v>1.0729166666666672</v>
      </c>
      <c r="CN21" s="2">
        <f t="shared" si="23"/>
        <v>0</v>
      </c>
      <c r="CO21" s="2">
        <f t="shared" si="8"/>
        <v>0</v>
      </c>
      <c r="CP21" s="2">
        <f t="shared" si="8"/>
        <v>0</v>
      </c>
      <c r="CQ21" s="2">
        <f t="shared" si="8"/>
        <v>0</v>
      </c>
      <c r="CR21" s="2">
        <f t="shared" si="8"/>
        <v>0</v>
      </c>
      <c r="CS21" s="2">
        <f t="shared" si="8"/>
        <v>0</v>
      </c>
      <c r="CT21" s="2">
        <f t="shared" si="8"/>
        <v>0</v>
      </c>
      <c r="CU21" s="15">
        <f t="shared" si="8"/>
        <v>0</v>
      </c>
      <c r="CV21" s="15">
        <f t="shared" si="147"/>
        <v>0</v>
      </c>
      <c r="CW21" s="32">
        <f t="shared" si="37"/>
        <v>1.0729166666666672</v>
      </c>
      <c r="CX21" s="2">
        <f t="shared" si="42"/>
        <v>2</v>
      </c>
      <c r="CY21" s="2">
        <f t="shared" si="42"/>
        <v>0</v>
      </c>
      <c r="CZ21" s="2">
        <f t="shared" si="42"/>
        <v>0</v>
      </c>
      <c r="DA21" s="2">
        <f t="shared" si="11"/>
        <v>0</v>
      </c>
      <c r="DB21" s="2">
        <f t="shared" si="11"/>
        <v>0</v>
      </c>
      <c r="DC21" s="2">
        <f t="shared" si="11"/>
        <v>1</v>
      </c>
      <c r="DD21" s="2">
        <f t="shared" si="11"/>
        <v>0</v>
      </c>
      <c r="DE21" s="15">
        <f t="shared" si="11"/>
        <v>3</v>
      </c>
      <c r="DF21" s="15">
        <f t="shared" si="148"/>
        <v>2.4</v>
      </c>
      <c r="DG21" s="32">
        <f t="shared" si="38"/>
        <v>1.0729166666666672</v>
      </c>
      <c r="DH21" s="2">
        <f t="shared" si="43"/>
        <v>13</v>
      </c>
      <c r="DI21" s="2">
        <f t="shared" si="43"/>
        <v>0</v>
      </c>
      <c r="DJ21" s="2">
        <f t="shared" si="43"/>
        <v>0</v>
      </c>
      <c r="DK21" s="2">
        <f t="shared" si="14"/>
        <v>0</v>
      </c>
      <c r="DL21" s="2">
        <f t="shared" si="14"/>
        <v>2</v>
      </c>
      <c r="DM21" s="2">
        <f t="shared" si="14"/>
        <v>2</v>
      </c>
      <c r="DN21" s="2">
        <f t="shared" si="14"/>
        <v>0</v>
      </c>
      <c r="DO21" s="15">
        <f t="shared" si="14"/>
        <v>17</v>
      </c>
      <c r="DP21" s="15">
        <f t="shared" si="149"/>
        <v>17.8</v>
      </c>
      <c r="DQ21" s="32">
        <f t="shared" si="39"/>
        <v>1.0729166666666672</v>
      </c>
      <c r="DR21" s="2">
        <f t="shared" si="24"/>
        <v>4</v>
      </c>
      <c r="DS21" s="2">
        <f t="shared" si="16"/>
        <v>4</v>
      </c>
      <c r="DT21" s="2">
        <f t="shared" si="16"/>
        <v>0</v>
      </c>
      <c r="DU21" s="2">
        <f t="shared" si="16"/>
        <v>0</v>
      </c>
      <c r="DV21" s="2">
        <f t="shared" si="16"/>
        <v>0</v>
      </c>
      <c r="DW21" s="2">
        <f t="shared" si="16"/>
        <v>1</v>
      </c>
      <c r="DX21" s="2">
        <f t="shared" si="16"/>
        <v>0</v>
      </c>
      <c r="DY21" s="15">
        <f t="shared" si="16"/>
        <v>9</v>
      </c>
      <c r="DZ21" s="15">
        <f t="shared" si="150"/>
        <v>8.4</v>
      </c>
      <c r="EA21" s="32">
        <f t="shared" si="40"/>
        <v>1.0729166666666672</v>
      </c>
      <c r="EB21" s="2">
        <f t="shared" si="25"/>
        <v>5</v>
      </c>
      <c r="EC21" s="2">
        <f t="shared" si="18"/>
        <v>4</v>
      </c>
      <c r="ED21" s="2">
        <f t="shared" si="18"/>
        <v>0</v>
      </c>
      <c r="EE21" s="2">
        <f t="shared" si="18"/>
        <v>0</v>
      </c>
      <c r="EF21" s="2">
        <f t="shared" si="18"/>
        <v>0</v>
      </c>
      <c r="EG21" s="2">
        <f t="shared" si="18"/>
        <v>1</v>
      </c>
      <c r="EH21" s="2">
        <f t="shared" si="18"/>
        <v>0</v>
      </c>
      <c r="EI21" s="15">
        <f t="shared" si="18"/>
        <v>10</v>
      </c>
      <c r="EJ21" s="15">
        <f t="shared" si="151"/>
        <v>9.4</v>
      </c>
      <c r="EK21" s="32">
        <f t="shared" si="41"/>
        <v>1.0729166666666672</v>
      </c>
      <c r="EL21" s="2">
        <f t="shared" si="26"/>
        <v>12</v>
      </c>
      <c r="EM21" s="2">
        <f t="shared" si="20"/>
        <v>0</v>
      </c>
      <c r="EN21" s="2">
        <f t="shared" si="20"/>
        <v>0</v>
      </c>
      <c r="EO21" s="2">
        <f t="shared" si="20"/>
        <v>0</v>
      </c>
      <c r="EP21" s="2">
        <f t="shared" si="20"/>
        <v>2</v>
      </c>
      <c r="EQ21" s="2">
        <f t="shared" si="20"/>
        <v>1</v>
      </c>
      <c r="ER21" s="2">
        <f t="shared" si="20"/>
        <v>0</v>
      </c>
      <c r="ES21" s="15">
        <f t="shared" si="20"/>
        <v>15</v>
      </c>
      <c r="ET21" s="15">
        <f t="shared" si="152"/>
        <v>16.399999999999999</v>
      </c>
    </row>
    <row r="22" spans="1:150" ht="14.4" thickTop="1" thickBot="1" x14ac:dyDescent="0.3">
      <c r="A22" s="33" t="s">
        <v>5</v>
      </c>
      <c r="B22" s="3">
        <f>SUM(B18:B21)</f>
        <v>1</v>
      </c>
      <c r="C22" s="3">
        <f t="shared" ref="C22" si="154">SUM(C18:C21)</f>
        <v>0</v>
      </c>
      <c r="D22" s="3">
        <f t="shared" ref="D22" si="155">SUM(D18:D21)</f>
        <v>0</v>
      </c>
      <c r="E22" s="3">
        <f t="shared" ref="E22" si="156">SUM(E18:E21)</f>
        <v>0</v>
      </c>
      <c r="F22" s="3">
        <f t="shared" ref="F22" si="157">SUM(F18:F21)</f>
        <v>0</v>
      </c>
      <c r="G22" s="3">
        <f t="shared" ref="G22" si="158">SUM(G18:G21)</f>
        <v>0</v>
      </c>
      <c r="H22" s="3">
        <f t="shared" ref="H22" si="159">SUM(H18:H21)</f>
        <v>0</v>
      </c>
      <c r="I22" s="16">
        <f>SUM(B22:H22)</f>
        <v>1</v>
      </c>
      <c r="J22" s="34">
        <f>B22+C22+D22*1.5+E22*2.3+F22*2+G22*0.4+H22*0.2</f>
        <v>1</v>
      </c>
      <c r="K22" s="33" t="s">
        <v>5</v>
      </c>
      <c r="L22" s="3">
        <f>SUM(L18:L21)</f>
        <v>5</v>
      </c>
      <c r="M22" s="3">
        <f t="shared" ref="M22" si="160">SUM(M18:M21)</f>
        <v>1</v>
      </c>
      <c r="N22" s="3">
        <f t="shared" ref="N22" si="161">SUM(N18:N21)</f>
        <v>0</v>
      </c>
      <c r="O22" s="3">
        <f t="shared" ref="O22" si="162">SUM(O18:O21)</f>
        <v>0</v>
      </c>
      <c r="P22" s="3">
        <f t="shared" ref="P22" si="163">SUM(P18:P21)</f>
        <v>0</v>
      </c>
      <c r="Q22" s="3">
        <f t="shared" ref="Q22" si="164">SUM(Q18:Q21)</f>
        <v>1</v>
      </c>
      <c r="R22" s="3">
        <f t="shared" ref="R22" si="165">SUM(R18:R21)</f>
        <v>0</v>
      </c>
      <c r="S22" s="16">
        <f>SUM(L22:R22)</f>
        <v>7</v>
      </c>
      <c r="T22" s="34">
        <f>L22+M22+N22*1.5+O22*2.3+P22*2+Q22*0.4+R22*0.2</f>
        <v>6.4</v>
      </c>
      <c r="U22" s="33" t="s">
        <v>5</v>
      </c>
      <c r="V22" s="3">
        <f>SUM(V18:V21)</f>
        <v>0</v>
      </c>
      <c r="W22" s="3">
        <f t="shared" ref="W22" si="166">SUM(W18:W21)</f>
        <v>0</v>
      </c>
      <c r="X22" s="3">
        <f t="shared" ref="X22" si="167">SUM(X18:X21)</f>
        <v>0</v>
      </c>
      <c r="Y22" s="3">
        <f t="shared" ref="Y22" si="168">SUM(Y18:Y21)</f>
        <v>0</v>
      </c>
      <c r="Z22" s="3">
        <f t="shared" ref="Z22" si="169">SUM(Z18:Z21)</f>
        <v>0</v>
      </c>
      <c r="AA22" s="3">
        <f t="shared" ref="AA22" si="170">SUM(AA18:AA21)</f>
        <v>0</v>
      </c>
      <c r="AB22" s="3">
        <f t="shared" ref="AB22" si="171">SUM(AB18:AB21)</f>
        <v>0</v>
      </c>
      <c r="AC22" s="16">
        <f>SUM(V22:AB22)</f>
        <v>0</v>
      </c>
      <c r="AD22" s="34">
        <f>V22+W22+X22*1.5+Y22*2.3+Z22*2+AA22*0.4+AB22*0.2</f>
        <v>0</v>
      </c>
      <c r="AE22" s="33" t="s">
        <v>5</v>
      </c>
      <c r="AF22" s="3">
        <f>SUM(AF18:AF21)</f>
        <v>3</v>
      </c>
      <c r="AG22" s="3">
        <f t="shared" ref="AG22" si="172">SUM(AG18:AG21)</f>
        <v>0</v>
      </c>
      <c r="AH22" s="3">
        <f t="shared" ref="AH22" si="173">SUM(AH18:AH21)</f>
        <v>0</v>
      </c>
      <c r="AI22" s="3">
        <f t="shared" ref="AI22" si="174">SUM(AI18:AI21)</f>
        <v>0</v>
      </c>
      <c r="AJ22" s="3">
        <f t="shared" ref="AJ22" si="175">SUM(AJ18:AJ21)</f>
        <v>0</v>
      </c>
      <c r="AK22" s="3">
        <f t="shared" ref="AK22" si="176">SUM(AK18:AK21)</f>
        <v>1</v>
      </c>
      <c r="AL22" s="3">
        <f t="shared" ref="AL22" si="177">SUM(AL18:AL21)</f>
        <v>0</v>
      </c>
      <c r="AM22" s="16">
        <f>SUM(AF22:AL22)</f>
        <v>4</v>
      </c>
      <c r="AN22" s="34">
        <f>AF22+AG22+AH22*1.5+AI22*2.3+AJ22*2+AK22*0.4+AL22*0.2</f>
        <v>3.4</v>
      </c>
      <c r="AO22" s="33" t="s">
        <v>5</v>
      </c>
      <c r="AP22" s="3">
        <f>SUM(AP18:AP21)</f>
        <v>47</v>
      </c>
      <c r="AQ22" s="3">
        <f t="shared" ref="AQ22" si="178">SUM(AQ18:AQ21)</f>
        <v>10</v>
      </c>
      <c r="AR22" s="3">
        <f t="shared" ref="AR22" si="179">SUM(AR18:AR21)</f>
        <v>2</v>
      </c>
      <c r="AS22" s="3">
        <f t="shared" ref="AS22" si="180">SUM(AS18:AS21)</f>
        <v>0</v>
      </c>
      <c r="AT22" s="3">
        <f t="shared" ref="AT22" si="181">SUM(AT18:AT21)</f>
        <v>0</v>
      </c>
      <c r="AU22" s="3">
        <f t="shared" ref="AU22" si="182">SUM(AU18:AU21)</f>
        <v>7</v>
      </c>
      <c r="AV22" s="3">
        <f t="shared" ref="AV22" si="183">SUM(AV18:AV21)</f>
        <v>0</v>
      </c>
      <c r="AW22" s="16">
        <f>SUM(AP22:AV22)</f>
        <v>66</v>
      </c>
      <c r="AX22" s="34">
        <f>AP22+AQ22+AR22*1.5+AS22*2.3+AT22*2+AU22*0.4+AV22*0.2</f>
        <v>62.8</v>
      </c>
      <c r="AY22" s="33" t="s">
        <v>5</v>
      </c>
      <c r="AZ22" s="3">
        <f>SUM(AZ18:AZ21)</f>
        <v>0</v>
      </c>
      <c r="BA22" s="3">
        <f t="shared" ref="BA22" si="184">SUM(BA18:BA21)</f>
        <v>0</v>
      </c>
      <c r="BB22" s="3">
        <f t="shared" ref="BB22" si="185">SUM(BB18:BB21)</f>
        <v>0</v>
      </c>
      <c r="BC22" s="3">
        <f t="shared" ref="BC22" si="186">SUM(BC18:BC21)</f>
        <v>0</v>
      </c>
      <c r="BD22" s="3">
        <f t="shared" ref="BD22" si="187">SUM(BD18:BD21)</f>
        <v>0</v>
      </c>
      <c r="BE22" s="3">
        <f t="shared" ref="BE22" si="188">SUM(BE18:BE21)</f>
        <v>0</v>
      </c>
      <c r="BF22" s="3">
        <f t="shared" ref="BF22" si="189">SUM(BF18:BF21)</f>
        <v>0</v>
      </c>
      <c r="BG22" s="16">
        <f>SUM(AZ22:BF22)</f>
        <v>0</v>
      </c>
      <c r="BH22" s="34">
        <f>AZ22+BA22+BB22*1.5+BC22*2.3+BD22*2+BE22*0.4+BF22*0.2</f>
        <v>0</v>
      </c>
      <c r="BI22" s="33" t="s">
        <v>5</v>
      </c>
      <c r="BJ22" s="3">
        <f>SUM(BJ18:BJ21)</f>
        <v>59</v>
      </c>
      <c r="BK22" s="3">
        <f t="shared" ref="BK22" si="190">SUM(BK18:BK21)</f>
        <v>7</v>
      </c>
      <c r="BL22" s="3">
        <f t="shared" ref="BL22" si="191">SUM(BL18:BL21)</f>
        <v>2</v>
      </c>
      <c r="BM22" s="3">
        <f t="shared" ref="BM22" si="192">SUM(BM18:BM21)</f>
        <v>0</v>
      </c>
      <c r="BN22" s="3">
        <f t="shared" ref="BN22" si="193">SUM(BN18:BN21)</f>
        <v>5</v>
      </c>
      <c r="BO22" s="3">
        <f t="shared" ref="BO22" si="194">SUM(BO18:BO21)</f>
        <v>4</v>
      </c>
      <c r="BP22" s="3">
        <f t="shared" ref="BP22" si="195">SUM(BP18:BP21)</f>
        <v>0</v>
      </c>
      <c r="BQ22" s="16">
        <f>SUM(BJ22:BP22)</f>
        <v>77</v>
      </c>
      <c r="BR22" s="34">
        <f>BJ22+BK22+BL22*1.5+BM22*2.3+BN22*2+BO22*0.4+BP22*0.2</f>
        <v>80.599999999999994</v>
      </c>
      <c r="BS22" s="33" t="s">
        <v>5</v>
      </c>
      <c r="BT22" s="3">
        <f>SUM(BT18:BT21)</f>
        <v>2</v>
      </c>
      <c r="BU22" s="3">
        <f t="shared" ref="BU22" si="196">SUM(BU18:BU21)</f>
        <v>0</v>
      </c>
      <c r="BV22" s="3">
        <f t="shared" ref="BV22" si="197">SUM(BV18:BV21)</f>
        <v>0</v>
      </c>
      <c r="BW22" s="3">
        <f t="shared" ref="BW22" si="198">SUM(BW18:BW21)</f>
        <v>0</v>
      </c>
      <c r="BX22" s="3">
        <f t="shared" ref="BX22" si="199">SUM(BX18:BX21)</f>
        <v>0</v>
      </c>
      <c r="BY22" s="3">
        <f t="shared" ref="BY22" si="200">SUM(BY18:BY21)</f>
        <v>0</v>
      </c>
      <c r="BZ22" s="3">
        <f t="shared" ref="BZ22" si="201">SUM(BZ18:BZ21)</f>
        <v>0</v>
      </c>
      <c r="CA22" s="16">
        <f>SUM(BT22:BZ22)</f>
        <v>2</v>
      </c>
      <c r="CB22" s="34">
        <f>BT22+BU22+BV22*1.5+BW22*2.3+BX22*2+BY22*0.4+BZ22*0.2</f>
        <v>2</v>
      </c>
      <c r="CC22" s="33" t="s">
        <v>5</v>
      </c>
      <c r="CD22" s="3">
        <f>SUM(CD18:CD21)</f>
        <v>0</v>
      </c>
      <c r="CE22" s="3">
        <f t="shared" ref="CE22" si="202">SUM(CE18:CE21)</f>
        <v>0</v>
      </c>
      <c r="CF22" s="3">
        <f t="shared" ref="CF22" si="203">SUM(CF18:CF21)</f>
        <v>0</v>
      </c>
      <c r="CG22" s="3">
        <f t="shared" ref="CG22" si="204">SUM(CG18:CG21)</f>
        <v>0</v>
      </c>
      <c r="CH22" s="3">
        <f t="shared" ref="CH22" si="205">SUM(CH18:CH21)</f>
        <v>0</v>
      </c>
      <c r="CI22" s="3">
        <f t="shared" ref="CI22" si="206">SUM(CI18:CI21)</f>
        <v>0</v>
      </c>
      <c r="CJ22" s="3">
        <f t="shared" ref="CJ22" si="207">SUM(CJ18:CJ21)</f>
        <v>0</v>
      </c>
      <c r="CK22" s="16">
        <f>SUM(CD22:CJ22)</f>
        <v>0</v>
      </c>
      <c r="CL22" s="34">
        <f>CD22+CE22+CF22*1.5+CG22*2.3+CH22*2+CI22*0.4+CJ22*0.2</f>
        <v>0</v>
      </c>
      <c r="CM22" s="33" t="s">
        <v>5</v>
      </c>
      <c r="CN22" s="3">
        <f>SUM(CN18:CN21)</f>
        <v>5</v>
      </c>
      <c r="CO22" s="3">
        <f t="shared" ref="CO22" si="208">SUM(CO18:CO21)</f>
        <v>0</v>
      </c>
      <c r="CP22" s="3">
        <f t="shared" ref="CP22" si="209">SUM(CP18:CP21)</f>
        <v>0</v>
      </c>
      <c r="CQ22" s="3">
        <f t="shared" ref="CQ22" si="210">SUM(CQ18:CQ21)</f>
        <v>0</v>
      </c>
      <c r="CR22" s="3">
        <f t="shared" ref="CR22" si="211">SUM(CR18:CR21)</f>
        <v>0</v>
      </c>
      <c r="CS22" s="3">
        <f t="shared" ref="CS22" si="212">SUM(CS18:CS21)</f>
        <v>1</v>
      </c>
      <c r="CT22" s="3">
        <f t="shared" ref="CT22" si="213">SUM(CT18:CT21)</f>
        <v>0</v>
      </c>
      <c r="CU22" s="16">
        <f>SUM(CN22:CT22)</f>
        <v>6</v>
      </c>
      <c r="CV22" s="34">
        <f>CN22+CO22+CP22*1.5+CQ22*2.3+CR22*2+CS22*0.4+CT22*0.2</f>
        <v>5.4</v>
      </c>
      <c r="CW22" s="33" t="s">
        <v>5</v>
      </c>
      <c r="CX22" s="3">
        <f>SUM(CX18:CX21)</f>
        <v>6</v>
      </c>
      <c r="CY22" s="3">
        <f t="shared" ref="CY22" si="214">SUM(CY18:CY21)</f>
        <v>1</v>
      </c>
      <c r="CZ22" s="3">
        <f t="shared" ref="CZ22" si="215">SUM(CZ18:CZ21)</f>
        <v>0</v>
      </c>
      <c r="DA22" s="3">
        <f t="shared" ref="DA22" si="216">SUM(DA18:DA21)</f>
        <v>0</v>
      </c>
      <c r="DB22" s="3">
        <f t="shared" ref="DB22" si="217">SUM(DB18:DB21)</f>
        <v>0</v>
      </c>
      <c r="DC22" s="3">
        <f t="shared" ref="DC22" si="218">SUM(DC18:DC21)</f>
        <v>1</v>
      </c>
      <c r="DD22" s="3">
        <f t="shared" ref="DD22" si="219">SUM(DD18:DD21)</f>
        <v>0</v>
      </c>
      <c r="DE22" s="16">
        <f>SUM(CX22:DD22)</f>
        <v>8</v>
      </c>
      <c r="DF22" s="34">
        <f>CX22+CY22+CZ22*1.5+DA22*2.3+DB22*2+DC22*0.4+DD22*0.2</f>
        <v>7.4</v>
      </c>
      <c r="DG22" s="33" t="s">
        <v>5</v>
      </c>
      <c r="DH22" s="3">
        <f>SUM(DH18:DH21)</f>
        <v>64</v>
      </c>
      <c r="DI22" s="3">
        <f t="shared" ref="DI22" si="220">SUM(DI18:DI21)</f>
        <v>8</v>
      </c>
      <c r="DJ22" s="3">
        <f t="shared" ref="DJ22" si="221">SUM(DJ18:DJ21)</f>
        <v>2</v>
      </c>
      <c r="DK22" s="3">
        <f t="shared" ref="DK22" si="222">SUM(DK18:DK21)</f>
        <v>0</v>
      </c>
      <c r="DL22" s="3">
        <f t="shared" ref="DL22" si="223">SUM(DL18:DL21)</f>
        <v>5</v>
      </c>
      <c r="DM22" s="3">
        <f t="shared" ref="DM22" si="224">SUM(DM18:DM21)</f>
        <v>5</v>
      </c>
      <c r="DN22" s="3">
        <f t="shared" ref="DN22" si="225">SUM(DN18:DN21)</f>
        <v>0</v>
      </c>
      <c r="DO22" s="16">
        <f>SUM(DH22:DN22)</f>
        <v>84</v>
      </c>
      <c r="DP22" s="34">
        <f>DH22+DI22+DJ22*1.5+DK22*2.3+DL22*2+DM22*0.4+DN22*0.2</f>
        <v>87</v>
      </c>
      <c r="DQ22" s="33" t="s">
        <v>5</v>
      </c>
      <c r="DR22" s="3">
        <f>SUM(DR18:DR21)</f>
        <v>50</v>
      </c>
      <c r="DS22" s="3">
        <f t="shared" ref="DS22" si="226">SUM(DS18:DS21)</f>
        <v>10</v>
      </c>
      <c r="DT22" s="3">
        <f t="shared" ref="DT22" si="227">SUM(DT18:DT21)</f>
        <v>2</v>
      </c>
      <c r="DU22" s="3">
        <f t="shared" ref="DU22" si="228">SUM(DU18:DU21)</f>
        <v>0</v>
      </c>
      <c r="DV22" s="3">
        <f t="shared" ref="DV22" si="229">SUM(DV18:DV21)</f>
        <v>0</v>
      </c>
      <c r="DW22" s="3">
        <f t="shared" ref="DW22" si="230">SUM(DW18:DW21)</f>
        <v>8</v>
      </c>
      <c r="DX22" s="3">
        <f t="shared" ref="DX22" si="231">SUM(DX18:DX21)</f>
        <v>0</v>
      </c>
      <c r="DY22" s="16">
        <f>SUM(DR22:DX22)</f>
        <v>70</v>
      </c>
      <c r="DZ22" s="34">
        <f>DR22+DS22+DT22*1.5+DU22*2.3+DV22*2+DW22*0.4+DX22*0.2</f>
        <v>66.2</v>
      </c>
      <c r="EA22" s="33" t="s">
        <v>5</v>
      </c>
      <c r="EB22" s="3">
        <f>SUM(EB18:EB21)</f>
        <v>48</v>
      </c>
      <c r="EC22" s="3">
        <f t="shared" ref="EC22" si="232">SUM(EC18:EC21)</f>
        <v>10</v>
      </c>
      <c r="ED22" s="3">
        <f t="shared" ref="ED22" si="233">SUM(ED18:ED21)</f>
        <v>2</v>
      </c>
      <c r="EE22" s="3">
        <f t="shared" ref="EE22" si="234">SUM(EE18:EE21)</f>
        <v>0</v>
      </c>
      <c r="EF22" s="3">
        <f t="shared" ref="EF22" si="235">SUM(EF18:EF21)</f>
        <v>0</v>
      </c>
      <c r="EG22" s="3">
        <f t="shared" ref="EG22" si="236">SUM(EG18:EG21)</f>
        <v>7</v>
      </c>
      <c r="EH22" s="3">
        <f t="shared" ref="EH22" si="237">SUM(EH18:EH21)</f>
        <v>0</v>
      </c>
      <c r="EI22" s="16">
        <f>SUM(EB22:EH22)</f>
        <v>67</v>
      </c>
      <c r="EJ22" s="34">
        <f>EB22+EC22+ED22*1.5+EE22*2.3+EF22*2+EG22*0.4+EH22*0.2</f>
        <v>63.8</v>
      </c>
      <c r="EK22" s="33" t="s">
        <v>5</v>
      </c>
      <c r="EL22" s="3">
        <f>SUM(EL18:EL21)</f>
        <v>61</v>
      </c>
      <c r="EM22" s="3">
        <f t="shared" ref="EM22" si="238">SUM(EM18:EM21)</f>
        <v>7</v>
      </c>
      <c r="EN22" s="3">
        <f t="shared" ref="EN22" si="239">SUM(EN18:EN21)</f>
        <v>2</v>
      </c>
      <c r="EO22" s="3">
        <f t="shared" ref="EO22" si="240">SUM(EO18:EO21)</f>
        <v>0</v>
      </c>
      <c r="EP22" s="3">
        <f t="shared" ref="EP22" si="241">SUM(EP18:EP21)</f>
        <v>5</v>
      </c>
      <c r="EQ22" s="3">
        <f t="shared" ref="EQ22" si="242">SUM(EQ18:EQ21)</f>
        <v>4</v>
      </c>
      <c r="ER22" s="3">
        <f t="shared" ref="ER22" si="243">SUM(ER18:ER21)</f>
        <v>0</v>
      </c>
      <c r="ES22" s="16">
        <f>SUM(EL22:ER22)</f>
        <v>79</v>
      </c>
      <c r="ET22" s="34">
        <f>EL22+EM22+EN22*1.5+EO22*2.3+EP22*2+EQ22*0.4+ER22*0.2</f>
        <v>82.6</v>
      </c>
    </row>
    <row r="23" spans="1:150" ht="13.8" thickTop="1" x14ac:dyDescent="0.25">
      <c r="A23" s="32">
        <f>A21+"00:15"</f>
        <v>8.3333333333333329E-2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15">
        <f t="shared" si="129"/>
        <v>0</v>
      </c>
      <c r="J23" s="15">
        <f t="shared" ref="J23:J26" si="244">B23+C23+D23*1.5+E23*2.3+F23*2+G23*0.4+H23*0.2</f>
        <v>0</v>
      </c>
      <c r="K23" s="32">
        <f>K21+"00:15"</f>
        <v>8.3333333333333329E-2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15">
        <f t="shared" si="131"/>
        <v>0</v>
      </c>
      <c r="T23" s="15">
        <f t="shared" ref="T23:T26" si="245">L23+M23+N23*1.5+O23*2.3+P23*2+Q23*0.4+R23*0.2</f>
        <v>0</v>
      </c>
      <c r="U23" s="32">
        <f>U21+"00:15"</f>
        <v>1.0833333333333339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15">
        <f t="shared" si="133"/>
        <v>0</v>
      </c>
      <c r="AD23" s="15">
        <f t="shared" ref="AD23:AD26" si="246">V23+W23+X23*1.5+Y23*2.3+Z23*2+AA23*0.4+AB23*0.2</f>
        <v>0</v>
      </c>
      <c r="AE23" s="32">
        <f>AE21+"00:15"</f>
        <v>1.0833333333333339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15">
        <f t="shared" si="135"/>
        <v>0</v>
      </c>
      <c r="AN23" s="15">
        <f t="shared" ref="AN23:AN26" si="247">AF23+AG23+AH23*1.5+AI23*2.3+AJ23*2+AK23*0.4+AL23*0.2</f>
        <v>0</v>
      </c>
      <c r="AO23" s="32">
        <f>AO21+"00:15"</f>
        <v>1.0833333333333339</v>
      </c>
      <c r="AP23" s="2">
        <v>9</v>
      </c>
      <c r="AQ23" s="2">
        <v>1</v>
      </c>
      <c r="AR23" s="2">
        <v>0</v>
      </c>
      <c r="AS23" s="2">
        <v>0</v>
      </c>
      <c r="AT23" s="2">
        <v>0</v>
      </c>
      <c r="AU23" s="2">
        <v>1</v>
      </c>
      <c r="AV23" s="2">
        <v>0</v>
      </c>
      <c r="AW23" s="15">
        <f t="shared" si="137"/>
        <v>11</v>
      </c>
      <c r="AX23" s="15">
        <f t="shared" ref="AX23:AX26" si="248">AP23+AQ23+AR23*1.5+AS23*2.3+AT23*2+AU23*0.4+AV23*0.2</f>
        <v>10.4</v>
      </c>
      <c r="AY23" s="32">
        <f>AY21+"00:15"</f>
        <v>1.0833333333333339</v>
      </c>
      <c r="AZ23" s="2">
        <v>0</v>
      </c>
      <c r="BA23" s="2">
        <v>0</v>
      </c>
      <c r="BB23" s="2">
        <v>0</v>
      </c>
      <c r="BC23" s="2">
        <v>0</v>
      </c>
      <c r="BD23" s="2">
        <v>0</v>
      </c>
      <c r="BE23" s="2">
        <v>0</v>
      </c>
      <c r="BF23" s="2">
        <v>0</v>
      </c>
      <c r="BG23" s="15">
        <f t="shared" si="139"/>
        <v>0</v>
      </c>
      <c r="BH23" s="15">
        <f t="shared" ref="BH23:BH26" si="249">AZ23+BA23+BB23*1.5+BC23*2.3+BD23*2+BE23*0.4+BF23*0.2</f>
        <v>0</v>
      </c>
      <c r="BI23" s="32">
        <f>BI21+"00:15"</f>
        <v>1.0833333333333339</v>
      </c>
      <c r="BJ23" s="2">
        <v>4</v>
      </c>
      <c r="BK23" s="2">
        <v>1</v>
      </c>
      <c r="BL23" s="2">
        <v>0</v>
      </c>
      <c r="BM23" s="2">
        <v>0</v>
      </c>
      <c r="BN23" s="2">
        <v>0</v>
      </c>
      <c r="BO23" s="2">
        <v>2</v>
      </c>
      <c r="BP23" s="2">
        <v>0</v>
      </c>
      <c r="BQ23" s="15">
        <f t="shared" si="141"/>
        <v>7</v>
      </c>
      <c r="BR23" s="15">
        <f t="shared" ref="BR23:BR26" si="250">BJ23+BK23+BL23*1.5+BM23*2.3+BN23*2+BO23*0.4+BP23*0.2</f>
        <v>5.8</v>
      </c>
      <c r="BS23" s="32">
        <f>BS21+"00:15"</f>
        <v>1.0833333333333339</v>
      </c>
      <c r="BT23" s="2">
        <v>0</v>
      </c>
      <c r="BU23" s="2">
        <v>0</v>
      </c>
      <c r="BV23" s="2">
        <v>0</v>
      </c>
      <c r="BW23" s="2">
        <v>0</v>
      </c>
      <c r="BX23" s="2">
        <v>0</v>
      </c>
      <c r="BY23" s="2">
        <v>0</v>
      </c>
      <c r="BZ23" s="2">
        <v>0</v>
      </c>
      <c r="CA23" s="15">
        <f t="shared" si="143"/>
        <v>0</v>
      </c>
      <c r="CB23" s="15">
        <f t="shared" ref="CB23:CB26" si="251">BT23+BU23+BV23*1.5+BW23*2.3+BX23*2+BY23*0.4+BZ23*0.2</f>
        <v>0</v>
      </c>
      <c r="CC23" s="32">
        <f>CC21+"00:15"</f>
        <v>1.0833333333333339</v>
      </c>
      <c r="CD23" s="2">
        <v>0</v>
      </c>
      <c r="CE23" s="2">
        <v>0</v>
      </c>
      <c r="CF23" s="2">
        <v>0</v>
      </c>
      <c r="CG23" s="2">
        <v>0</v>
      </c>
      <c r="CH23" s="2">
        <v>0</v>
      </c>
      <c r="CI23" s="2">
        <v>0</v>
      </c>
      <c r="CJ23" s="2">
        <v>0</v>
      </c>
      <c r="CK23" s="15">
        <f t="shared" si="145"/>
        <v>0</v>
      </c>
      <c r="CL23" s="15">
        <f t="shared" ref="CL23:CL26" si="252">CD23+CE23+CF23*1.5+CG23*2.3+CH23*2+CI23*0.4+CJ23*0.2</f>
        <v>0</v>
      </c>
      <c r="CM23" s="32">
        <f>CM21+"00:15"</f>
        <v>1.0833333333333339</v>
      </c>
      <c r="CN23" s="2">
        <f t="shared" si="23"/>
        <v>0</v>
      </c>
      <c r="CO23" s="2">
        <f t="shared" si="8"/>
        <v>0</v>
      </c>
      <c r="CP23" s="2">
        <f t="shared" si="8"/>
        <v>0</v>
      </c>
      <c r="CQ23" s="2">
        <f t="shared" si="8"/>
        <v>0</v>
      </c>
      <c r="CR23" s="2">
        <f t="shared" si="8"/>
        <v>0</v>
      </c>
      <c r="CS23" s="2">
        <f t="shared" si="8"/>
        <v>0</v>
      </c>
      <c r="CT23" s="2">
        <f t="shared" si="8"/>
        <v>0</v>
      </c>
      <c r="CU23" s="15">
        <f t="shared" si="8"/>
        <v>0</v>
      </c>
      <c r="CV23" s="15">
        <f t="shared" ref="CV23:CV26" si="253">CN23+CO23+CP23*1.5+CQ23*2.3+CR23*2+CS23*0.4+CT23*0.2</f>
        <v>0</v>
      </c>
      <c r="CW23" s="32">
        <f>CW21+"00:15"</f>
        <v>1.0833333333333339</v>
      </c>
      <c r="CX23" s="2">
        <f t="shared" si="42"/>
        <v>0</v>
      </c>
      <c r="CY23" s="2">
        <f t="shared" si="42"/>
        <v>0</v>
      </c>
      <c r="CZ23" s="2">
        <f t="shared" si="42"/>
        <v>0</v>
      </c>
      <c r="DA23" s="2">
        <f t="shared" si="11"/>
        <v>0</v>
      </c>
      <c r="DB23" s="2">
        <f t="shared" si="11"/>
        <v>0</v>
      </c>
      <c r="DC23" s="2">
        <f t="shared" si="11"/>
        <v>0</v>
      </c>
      <c r="DD23" s="2">
        <f t="shared" si="11"/>
        <v>0</v>
      </c>
      <c r="DE23" s="15">
        <f t="shared" si="11"/>
        <v>0</v>
      </c>
      <c r="DF23" s="15">
        <f t="shared" ref="DF23:DF26" si="254">CX23+CY23+CZ23*1.5+DA23*2.3+DB23*2+DC23*0.4+DD23*0.2</f>
        <v>0</v>
      </c>
      <c r="DG23" s="32">
        <f>DG21+"00:15"</f>
        <v>1.0833333333333339</v>
      </c>
      <c r="DH23" s="2">
        <f t="shared" si="43"/>
        <v>4</v>
      </c>
      <c r="DI23" s="2">
        <f t="shared" si="43"/>
        <v>1</v>
      </c>
      <c r="DJ23" s="2">
        <f t="shared" si="43"/>
        <v>0</v>
      </c>
      <c r="DK23" s="2">
        <f t="shared" si="14"/>
        <v>0</v>
      </c>
      <c r="DL23" s="2">
        <f t="shared" si="14"/>
        <v>0</v>
      </c>
      <c r="DM23" s="2">
        <f t="shared" si="14"/>
        <v>2</v>
      </c>
      <c r="DN23" s="2">
        <f t="shared" si="14"/>
        <v>0</v>
      </c>
      <c r="DO23" s="15">
        <f t="shared" si="14"/>
        <v>7</v>
      </c>
      <c r="DP23" s="15">
        <f t="shared" ref="DP23:DP26" si="255">DH23+DI23+DJ23*1.5+DK23*2.3+DL23*2+DM23*0.4+DN23*0.2</f>
        <v>5.8</v>
      </c>
      <c r="DQ23" s="32">
        <f>DQ21+"00:15"</f>
        <v>1.0833333333333339</v>
      </c>
      <c r="DR23" s="2">
        <f t="shared" si="24"/>
        <v>9</v>
      </c>
      <c r="DS23" s="2">
        <f t="shared" si="16"/>
        <v>1</v>
      </c>
      <c r="DT23" s="2">
        <f t="shared" si="16"/>
        <v>0</v>
      </c>
      <c r="DU23" s="2">
        <f t="shared" si="16"/>
        <v>0</v>
      </c>
      <c r="DV23" s="2">
        <f t="shared" si="16"/>
        <v>0</v>
      </c>
      <c r="DW23" s="2">
        <f t="shared" si="16"/>
        <v>1</v>
      </c>
      <c r="DX23" s="2">
        <f t="shared" si="16"/>
        <v>0</v>
      </c>
      <c r="DY23" s="15">
        <f t="shared" si="16"/>
        <v>11</v>
      </c>
      <c r="DZ23" s="15">
        <f t="shared" ref="DZ23:DZ26" si="256">DR23+DS23+DT23*1.5+DU23*2.3+DV23*2+DW23*0.4+DX23*0.2</f>
        <v>10.4</v>
      </c>
      <c r="EA23" s="32">
        <f>EA21+"00:15"</f>
        <v>1.0833333333333339</v>
      </c>
      <c r="EB23" s="2">
        <f t="shared" si="25"/>
        <v>9</v>
      </c>
      <c r="EC23" s="2">
        <f t="shared" si="18"/>
        <v>1</v>
      </c>
      <c r="ED23" s="2">
        <f t="shared" si="18"/>
        <v>0</v>
      </c>
      <c r="EE23" s="2">
        <f t="shared" si="18"/>
        <v>0</v>
      </c>
      <c r="EF23" s="2">
        <f t="shared" si="18"/>
        <v>0</v>
      </c>
      <c r="EG23" s="2">
        <f t="shared" si="18"/>
        <v>1</v>
      </c>
      <c r="EH23" s="2">
        <f t="shared" si="18"/>
        <v>0</v>
      </c>
      <c r="EI23" s="15">
        <f t="shared" si="18"/>
        <v>11</v>
      </c>
      <c r="EJ23" s="15">
        <f t="shared" ref="EJ23:EJ26" si="257">EB23+EC23+ED23*1.5+EE23*2.3+EF23*2+EG23*0.4+EH23*0.2</f>
        <v>10.4</v>
      </c>
      <c r="EK23" s="32">
        <f>EK21+"00:15"</f>
        <v>1.0833333333333339</v>
      </c>
      <c r="EL23" s="2">
        <f t="shared" si="26"/>
        <v>4</v>
      </c>
      <c r="EM23" s="2">
        <f t="shared" si="20"/>
        <v>1</v>
      </c>
      <c r="EN23" s="2">
        <f t="shared" si="20"/>
        <v>0</v>
      </c>
      <c r="EO23" s="2">
        <f t="shared" si="20"/>
        <v>0</v>
      </c>
      <c r="EP23" s="2">
        <f t="shared" si="20"/>
        <v>0</v>
      </c>
      <c r="EQ23" s="2">
        <f t="shared" si="20"/>
        <v>2</v>
      </c>
      <c r="ER23" s="2">
        <f t="shared" si="20"/>
        <v>0</v>
      </c>
      <c r="ES23" s="15">
        <f t="shared" si="20"/>
        <v>7</v>
      </c>
      <c r="ET23" s="15">
        <f t="shared" ref="ET23:ET26" si="258">EL23+EM23+EN23*1.5+EO23*2.3+EP23*2+EQ23*0.4+ER23*0.2</f>
        <v>5.8</v>
      </c>
    </row>
    <row r="24" spans="1:150" ht="14.25" customHeight="1" x14ac:dyDescent="0.25">
      <c r="A24" s="32">
        <f>A23+"00:15"</f>
        <v>9.375E-2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15">
        <f t="shared" si="129"/>
        <v>0</v>
      </c>
      <c r="J24" s="15">
        <f t="shared" si="244"/>
        <v>0</v>
      </c>
      <c r="K24" s="32">
        <f>K23+"00:15"</f>
        <v>9.375E-2</v>
      </c>
      <c r="L24" s="2">
        <v>2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15">
        <f t="shared" si="131"/>
        <v>2</v>
      </c>
      <c r="T24" s="15">
        <f t="shared" si="245"/>
        <v>2</v>
      </c>
      <c r="U24" s="32">
        <f>U23+"00:15"</f>
        <v>1.0937500000000007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15">
        <f t="shared" si="133"/>
        <v>0</v>
      </c>
      <c r="AD24" s="15">
        <f t="shared" si="246"/>
        <v>0</v>
      </c>
      <c r="AE24" s="32">
        <f>AE23+"00:15"</f>
        <v>1.0937500000000007</v>
      </c>
      <c r="AF24" s="2">
        <v>1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15">
        <f t="shared" si="135"/>
        <v>1</v>
      </c>
      <c r="AN24" s="15">
        <f t="shared" si="247"/>
        <v>1</v>
      </c>
      <c r="AO24" s="32">
        <f>AO23+"00:15"</f>
        <v>1.0937500000000007</v>
      </c>
      <c r="AP24" s="2">
        <v>8</v>
      </c>
      <c r="AQ24" s="2">
        <v>3</v>
      </c>
      <c r="AR24" s="2">
        <v>1</v>
      </c>
      <c r="AS24" s="2">
        <v>0</v>
      </c>
      <c r="AT24" s="2">
        <v>0</v>
      </c>
      <c r="AU24" s="2">
        <v>4</v>
      </c>
      <c r="AV24" s="2">
        <v>0</v>
      </c>
      <c r="AW24" s="15">
        <f t="shared" si="137"/>
        <v>16</v>
      </c>
      <c r="AX24" s="15">
        <f t="shared" si="248"/>
        <v>14.1</v>
      </c>
      <c r="AY24" s="32">
        <f>AY23+"00:15"</f>
        <v>1.0937500000000007</v>
      </c>
      <c r="AZ24" s="2">
        <v>0</v>
      </c>
      <c r="BA24" s="2">
        <v>0</v>
      </c>
      <c r="BB24" s="2">
        <v>0</v>
      </c>
      <c r="BC24" s="2">
        <v>0</v>
      </c>
      <c r="BD24" s="2">
        <v>0</v>
      </c>
      <c r="BE24" s="2">
        <v>0</v>
      </c>
      <c r="BF24" s="2">
        <v>0</v>
      </c>
      <c r="BG24" s="15">
        <f t="shared" si="139"/>
        <v>0</v>
      </c>
      <c r="BH24" s="15">
        <f t="shared" si="249"/>
        <v>0</v>
      </c>
      <c r="BI24" s="32">
        <f>BI23+"00:15"</f>
        <v>1.0937500000000007</v>
      </c>
      <c r="BJ24" s="2">
        <v>9</v>
      </c>
      <c r="BK24" s="2">
        <v>3</v>
      </c>
      <c r="BL24" s="2">
        <v>2</v>
      </c>
      <c r="BM24" s="2">
        <v>0</v>
      </c>
      <c r="BN24" s="2">
        <v>0</v>
      </c>
      <c r="BO24" s="2">
        <v>0</v>
      </c>
      <c r="BP24" s="2">
        <v>0</v>
      </c>
      <c r="BQ24" s="15">
        <f t="shared" si="141"/>
        <v>14</v>
      </c>
      <c r="BR24" s="15">
        <f t="shared" si="250"/>
        <v>15</v>
      </c>
      <c r="BS24" s="32">
        <f>BS23+"00:15"</f>
        <v>1.0937500000000007</v>
      </c>
      <c r="BT24" s="2">
        <v>0</v>
      </c>
      <c r="BU24" s="2">
        <v>0</v>
      </c>
      <c r="BV24" s="2">
        <v>0</v>
      </c>
      <c r="BW24" s="2">
        <v>0</v>
      </c>
      <c r="BX24" s="2">
        <v>0</v>
      </c>
      <c r="BY24" s="2">
        <v>0</v>
      </c>
      <c r="BZ24" s="2">
        <v>0</v>
      </c>
      <c r="CA24" s="15">
        <f t="shared" si="143"/>
        <v>0</v>
      </c>
      <c r="CB24" s="15">
        <f t="shared" si="251"/>
        <v>0</v>
      </c>
      <c r="CC24" s="32">
        <f>CC23+"00:15"</f>
        <v>1.0937500000000007</v>
      </c>
      <c r="CD24" s="2">
        <v>0</v>
      </c>
      <c r="CE24" s="2">
        <v>0</v>
      </c>
      <c r="CF24" s="2">
        <v>0</v>
      </c>
      <c r="CG24" s="2">
        <v>0</v>
      </c>
      <c r="CH24" s="2">
        <v>0</v>
      </c>
      <c r="CI24" s="2">
        <v>0</v>
      </c>
      <c r="CJ24" s="2">
        <v>0</v>
      </c>
      <c r="CK24" s="15">
        <f t="shared" si="145"/>
        <v>0</v>
      </c>
      <c r="CL24" s="15">
        <f t="shared" si="252"/>
        <v>0</v>
      </c>
      <c r="CM24" s="32">
        <f>CM23+"00:15"</f>
        <v>1.0937500000000007</v>
      </c>
      <c r="CN24" s="2">
        <f t="shared" si="23"/>
        <v>1</v>
      </c>
      <c r="CO24" s="2">
        <f t="shared" si="8"/>
        <v>0</v>
      </c>
      <c r="CP24" s="2">
        <f t="shared" si="8"/>
        <v>0</v>
      </c>
      <c r="CQ24" s="2">
        <f t="shared" si="8"/>
        <v>0</v>
      </c>
      <c r="CR24" s="2">
        <f t="shared" si="8"/>
        <v>0</v>
      </c>
      <c r="CS24" s="2">
        <f t="shared" si="8"/>
        <v>0</v>
      </c>
      <c r="CT24" s="2">
        <f t="shared" si="8"/>
        <v>0</v>
      </c>
      <c r="CU24" s="15">
        <f t="shared" si="8"/>
        <v>1</v>
      </c>
      <c r="CV24" s="15">
        <f t="shared" si="253"/>
        <v>1</v>
      </c>
      <c r="CW24" s="32">
        <f>CW23+"00:15"</f>
        <v>1.0937500000000007</v>
      </c>
      <c r="CX24" s="2">
        <f t="shared" si="42"/>
        <v>2</v>
      </c>
      <c r="CY24" s="2">
        <f t="shared" si="42"/>
        <v>0</v>
      </c>
      <c r="CZ24" s="2">
        <f t="shared" si="42"/>
        <v>0</v>
      </c>
      <c r="DA24" s="2">
        <f t="shared" si="11"/>
        <v>0</v>
      </c>
      <c r="DB24" s="2">
        <f t="shared" si="11"/>
        <v>0</v>
      </c>
      <c r="DC24" s="2">
        <f t="shared" si="11"/>
        <v>0</v>
      </c>
      <c r="DD24" s="2">
        <f t="shared" si="11"/>
        <v>0</v>
      </c>
      <c r="DE24" s="15">
        <f t="shared" si="11"/>
        <v>2</v>
      </c>
      <c r="DF24" s="15">
        <f t="shared" si="254"/>
        <v>2</v>
      </c>
      <c r="DG24" s="32">
        <f>DG23+"00:15"</f>
        <v>1.0937500000000007</v>
      </c>
      <c r="DH24" s="2">
        <f t="shared" si="43"/>
        <v>11</v>
      </c>
      <c r="DI24" s="2">
        <f t="shared" si="43"/>
        <v>3</v>
      </c>
      <c r="DJ24" s="2">
        <f t="shared" si="43"/>
        <v>2</v>
      </c>
      <c r="DK24" s="2">
        <f t="shared" si="14"/>
        <v>0</v>
      </c>
      <c r="DL24" s="2">
        <f t="shared" si="14"/>
        <v>0</v>
      </c>
      <c r="DM24" s="2">
        <f t="shared" si="14"/>
        <v>0</v>
      </c>
      <c r="DN24" s="2">
        <f t="shared" si="14"/>
        <v>0</v>
      </c>
      <c r="DO24" s="15">
        <f t="shared" si="14"/>
        <v>16</v>
      </c>
      <c r="DP24" s="15">
        <f t="shared" si="255"/>
        <v>17</v>
      </c>
      <c r="DQ24" s="32">
        <f>DQ23+"00:15"</f>
        <v>1.0937500000000007</v>
      </c>
      <c r="DR24" s="2">
        <f t="shared" si="24"/>
        <v>9</v>
      </c>
      <c r="DS24" s="2">
        <f t="shared" si="16"/>
        <v>3</v>
      </c>
      <c r="DT24" s="2">
        <f t="shared" si="16"/>
        <v>1</v>
      </c>
      <c r="DU24" s="2">
        <f t="shared" si="16"/>
        <v>0</v>
      </c>
      <c r="DV24" s="2">
        <f t="shared" si="16"/>
        <v>0</v>
      </c>
      <c r="DW24" s="2">
        <f t="shared" si="16"/>
        <v>4</v>
      </c>
      <c r="DX24" s="2">
        <f t="shared" si="16"/>
        <v>0</v>
      </c>
      <c r="DY24" s="15">
        <f t="shared" si="16"/>
        <v>17</v>
      </c>
      <c r="DZ24" s="15">
        <f t="shared" si="256"/>
        <v>15.1</v>
      </c>
      <c r="EA24" s="32">
        <f>EA23+"00:15"</f>
        <v>1.0937500000000007</v>
      </c>
      <c r="EB24" s="2">
        <f t="shared" si="25"/>
        <v>8</v>
      </c>
      <c r="EC24" s="2">
        <f t="shared" si="18"/>
        <v>3</v>
      </c>
      <c r="ED24" s="2">
        <f t="shared" si="18"/>
        <v>1</v>
      </c>
      <c r="EE24" s="2">
        <f t="shared" si="18"/>
        <v>0</v>
      </c>
      <c r="EF24" s="2">
        <f t="shared" si="18"/>
        <v>0</v>
      </c>
      <c r="EG24" s="2">
        <f t="shared" si="18"/>
        <v>4</v>
      </c>
      <c r="EH24" s="2">
        <f t="shared" si="18"/>
        <v>0</v>
      </c>
      <c r="EI24" s="15">
        <f t="shared" si="18"/>
        <v>16</v>
      </c>
      <c r="EJ24" s="15">
        <f t="shared" si="257"/>
        <v>14.1</v>
      </c>
      <c r="EK24" s="32">
        <f>EK23+"00:15"</f>
        <v>1.0937500000000007</v>
      </c>
      <c r="EL24" s="2">
        <f t="shared" si="26"/>
        <v>9</v>
      </c>
      <c r="EM24" s="2">
        <f t="shared" si="20"/>
        <v>3</v>
      </c>
      <c r="EN24" s="2">
        <f t="shared" si="20"/>
        <v>2</v>
      </c>
      <c r="EO24" s="2">
        <f t="shared" si="20"/>
        <v>0</v>
      </c>
      <c r="EP24" s="2">
        <f t="shared" si="20"/>
        <v>0</v>
      </c>
      <c r="EQ24" s="2">
        <f t="shared" si="20"/>
        <v>0</v>
      </c>
      <c r="ER24" s="2">
        <f t="shared" si="20"/>
        <v>0</v>
      </c>
      <c r="ES24" s="15">
        <f t="shared" si="20"/>
        <v>14</v>
      </c>
      <c r="ET24" s="15">
        <f t="shared" si="258"/>
        <v>15</v>
      </c>
    </row>
    <row r="25" spans="1:150" x14ac:dyDescent="0.25">
      <c r="A25" s="32">
        <f t="shared" ref="A25:A26" si="259">A24+"00:15"</f>
        <v>0.10416666666666667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15">
        <f t="shared" si="129"/>
        <v>0</v>
      </c>
      <c r="J25" s="15">
        <f t="shared" si="244"/>
        <v>0</v>
      </c>
      <c r="K25" s="32">
        <f t="shared" ref="K25:K26" si="260">K24+"00:15"</f>
        <v>0.10416666666666667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15">
        <f t="shared" si="131"/>
        <v>0</v>
      </c>
      <c r="T25" s="15">
        <f t="shared" si="245"/>
        <v>0</v>
      </c>
      <c r="U25" s="32">
        <f t="shared" ref="U25:U26" si="261">U24+"00:15"</f>
        <v>1.1041666666666674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15">
        <f t="shared" si="133"/>
        <v>0</v>
      </c>
      <c r="AD25" s="15">
        <f t="shared" si="246"/>
        <v>0</v>
      </c>
      <c r="AE25" s="32">
        <f t="shared" ref="AE25:AE26" si="262">AE24+"00:15"</f>
        <v>1.1041666666666674</v>
      </c>
      <c r="AF25" s="2">
        <v>1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15">
        <f t="shared" si="135"/>
        <v>1</v>
      </c>
      <c r="AN25" s="15">
        <f t="shared" si="247"/>
        <v>1</v>
      </c>
      <c r="AO25" s="32">
        <f t="shared" ref="AO25:AO26" si="263">AO24+"00:15"</f>
        <v>1.1041666666666674</v>
      </c>
      <c r="AP25" s="2">
        <v>11</v>
      </c>
      <c r="AQ25" s="2">
        <v>1</v>
      </c>
      <c r="AR25" s="2">
        <v>1</v>
      </c>
      <c r="AS25" s="2">
        <v>0</v>
      </c>
      <c r="AT25" s="2">
        <v>0</v>
      </c>
      <c r="AU25" s="2">
        <v>2</v>
      </c>
      <c r="AV25" s="2">
        <v>0</v>
      </c>
      <c r="AW25" s="15">
        <f t="shared" si="137"/>
        <v>15</v>
      </c>
      <c r="AX25" s="15">
        <f t="shared" si="248"/>
        <v>14.3</v>
      </c>
      <c r="AY25" s="32">
        <f t="shared" ref="AY25:AY26" si="264">AY24+"00:15"</f>
        <v>1.1041666666666674</v>
      </c>
      <c r="AZ25" s="2">
        <v>0</v>
      </c>
      <c r="BA25" s="2">
        <v>0</v>
      </c>
      <c r="BB25" s="2">
        <v>0</v>
      </c>
      <c r="BC25" s="2">
        <v>0</v>
      </c>
      <c r="BD25" s="2">
        <v>0</v>
      </c>
      <c r="BE25" s="2">
        <v>0</v>
      </c>
      <c r="BF25" s="2">
        <v>0</v>
      </c>
      <c r="BG25" s="15">
        <f t="shared" si="139"/>
        <v>0</v>
      </c>
      <c r="BH25" s="15">
        <f t="shared" si="249"/>
        <v>0</v>
      </c>
      <c r="BI25" s="32">
        <f t="shared" ref="BI25:BI26" si="265">BI24+"00:15"</f>
        <v>1.1041666666666674</v>
      </c>
      <c r="BJ25" s="2">
        <v>9</v>
      </c>
      <c r="BK25" s="2">
        <v>2</v>
      </c>
      <c r="BL25" s="2">
        <v>0</v>
      </c>
      <c r="BM25" s="2">
        <v>0</v>
      </c>
      <c r="BN25" s="2">
        <v>0</v>
      </c>
      <c r="BO25" s="2">
        <v>2</v>
      </c>
      <c r="BP25" s="2">
        <v>0</v>
      </c>
      <c r="BQ25" s="15">
        <f t="shared" si="141"/>
        <v>13</v>
      </c>
      <c r="BR25" s="15">
        <f t="shared" si="250"/>
        <v>11.8</v>
      </c>
      <c r="BS25" s="32">
        <f t="shared" ref="BS25:BS26" si="266">BS24+"00:15"</f>
        <v>1.1041666666666674</v>
      </c>
      <c r="BT25" s="2">
        <v>0</v>
      </c>
      <c r="BU25" s="2">
        <v>0</v>
      </c>
      <c r="BV25" s="2">
        <v>0</v>
      </c>
      <c r="BW25" s="2">
        <v>0</v>
      </c>
      <c r="BX25" s="2">
        <v>0</v>
      </c>
      <c r="BY25" s="2">
        <v>0</v>
      </c>
      <c r="BZ25" s="2">
        <v>0</v>
      </c>
      <c r="CA25" s="15">
        <f t="shared" si="143"/>
        <v>0</v>
      </c>
      <c r="CB25" s="15">
        <f t="shared" si="251"/>
        <v>0</v>
      </c>
      <c r="CC25" s="32">
        <f t="shared" ref="CC25:CC26" si="267">CC24+"00:15"</f>
        <v>1.1041666666666674</v>
      </c>
      <c r="CD25" s="2">
        <v>0</v>
      </c>
      <c r="CE25" s="2">
        <v>0</v>
      </c>
      <c r="CF25" s="2">
        <v>0</v>
      </c>
      <c r="CG25" s="2">
        <v>0</v>
      </c>
      <c r="CH25" s="2">
        <v>0</v>
      </c>
      <c r="CI25" s="2">
        <v>0</v>
      </c>
      <c r="CJ25" s="2">
        <v>0</v>
      </c>
      <c r="CK25" s="15">
        <f t="shared" si="145"/>
        <v>0</v>
      </c>
      <c r="CL25" s="15">
        <f t="shared" si="252"/>
        <v>0</v>
      </c>
      <c r="CM25" s="32">
        <f t="shared" ref="CM25:CM26" si="268">CM24+"00:15"</f>
        <v>1.1041666666666674</v>
      </c>
      <c r="CN25" s="2">
        <f t="shared" si="23"/>
        <v>1</v>
      </c>
      <c r="CO25" s="2">
        <f t="shared" si="8"/>
        <v>0</v>
      </c>
      <c r="CP25" s="2">
        <f t="shared" si="8"/>
        <v>0</v>
      </c>
      <c r="CQ25" s="2">
        <f t="shared" si="8"/>
        <v>0</v>
      </c>
      <c r="CR25" s="2">
        <f t="shared" si="8"/>
        <v>0</v>
      </c>
      <c r="CS25" s="2">
        <f t="shared" si="8"/>
        <v>0</v>
      </c>
      <c r="CT25" s="2">
        <f t="shared" si="8"/>
        <v>0</v>
      </c>
      <c r="CU25" s="15">
        <f t="shared" si="8"/>
        <v>1</v>
      </c>
      <c r="CV25" s="15">
        <f t="shared" si="253"/>
        <v>1</v>
      </c>
      <c r="CW25" s="32">
        <f t="shared" ref="CW25:CW26" si="269">CW24+"00:15"</f>
        <v>1.1041666666666674</v>
      </c>
      <c r="CX25" s="2">
        <f t="shared" si="42"/>
        <v>0</v>
      </c>
      <c r="CY25" s="2">
        <f t="shared" si="42"/>
        <v>0</v>
      </c>
      <c r="CZ25" s="2">
        <f t="shared" si="42"/>
        <v>0</v>
      </c>
      <c r="DA25" s="2">
        <f t="shared" si="11"/>
        <v>0</v>
      </c>
      <c r="DB25" s="2">
        <f t="shared" si="11"/>
        <v>0</v>
      </c>
      <c r="DC25" s="2">
        <f t="shared" si="11"/>
        <v>0</v>
      </c>
      <c r="DD25" s="2">
        <f t="shared" si="11"/>
        <v>0</v>
      </c>
      <c r="DE25" s="15">
        <f t="shared" si="11"/>
        <v>0</v>
      </c>
      <c r="DF25" s="15">
        <f t="shared" si="254"/>
        <v>0</v>
      </c>
      <c r="DG25" s="32">
        <f t="shared" ref="DG25:DG26" si="270">DG24+"00:15"</f>
        <v>1.1041666666666674</v>
      </c>
      <c r="DH25" s="2">
        <f t="shared" si="43"/>
        <v>9</v>
      </c>
      <c r="DI25" s="2">
        <f t="shared" si="43"/>
        <v>2</v>
      </c>
      <c r="DJ25" s="2">
        <f t="shared" si="43"/>
        <v>0</v>
      </c>
      <c r="DK25" s="2">
        <f t="shared" si="14"/>
        <v>0</v>
      </c>
      <c r="DL25" s="2">
        <f t="shared" si="14"/>
        <v>0</v>
      </c>
      <c r="DM25" s="2">
        <f t="shared" si="14"/>
        <v>2</v>
      </c>
      <c r="DN25" s="2">
        <f t="shared" si="14"/>
        <v>0</v>
      </c>
      <c r="DO25" s="15">
        <f t="shared" si="14"/>
        <v>13</v>
      </c>
      <c r="DP25" s="15">
        <f t="shared" si="255"/>
        <v>11.8</v>
      </c>
      <c r="DQ25" s="32">
        <f t="shared" ref="DQ25:DQ26" si="271">DQ24+"00:15"</f>
        <v>1.1041666666666674</v>
      </c>
      <c r="DR25" s="2">
        <f t="shared" si="24"/>
        <v>12</v>
      </c>
      <c r="DS25" s="2">
        <f t="shared" si="16"/>
        <v>1</v>
      </c>
      <c r="DT25" s="2">
        <f t="shared" si="16"/>
        <v>1</v>
      </c>
      <c r="DU25" s="2">
        <f t="shared" si="16"/>
        <v>0</v>
      </c>
      <c r="DV25" s="2">
        <f t="shared" si="16"/>
        <v>0</v>
      </c>
      <c r="DW25" s="2">
        <f t="shared" si="16"/>
        <v>2</v>
      </c>
      <c r="DX25" s="2">
        <f t="shared" si="16"/>
        <v>0</v>
      </c>
      <c r="DY25" s="15">
        <f t="shared" si="16"/>
        <v>16</v>
      </c>
      <c r="DZ25" s="15">
        <f t="shared" si="256"/>
        <v>15.3</v>
      </c>
      <c r="EA25" s="32">
        <f t="shared" ref="EA25:EA26" si="272">EA24+"00:15"</f>
        <v>1.1041666666666674</v>
      </c>
      <c r="EB25" s="2">
        <f t="shared" si="25"/>
        <v>11</v>
      </c>
      <c r="EC25" s="2">
        <f t="shared" si="18"/>
        <v>1</v>
      </c>
      <c r="ED25" s="2">
        <f t="shared" si="18"/>
        <v>1</v>
      </c>
      <c r="EE25" s="2">
        <f t="shared" si="18"/>
        <v>0</v>
      </c>
      <c r="EF25" s="2">
        <f t="shared" si="18"/>
        <v>0</v>
      </c>
      <c r="EG25" s="2">
        <f t="shared" si="18"/>
        <v>2</v>
      </c>
      <c r="EH25" s="2">
        <f t="shared" si="18"/>
        <v>0</v>
      </c>
      <c r="EI25" s="15">
        <f t="shared" si="18"/>
        <v>15</v>
      </c>
      <c r="EJ25" s="15">
        <f t="shared" si="257"/>
        <v>14.3</v>
      </c>
      <c r="EK25" s="32">
        <f t="shared" ref="EK25:EK26" si="273">EK24+"00:15"</f>
        <v>1.1041666666666674</v>
      </c>
      <c r="EL25" s="2">
        <f t="shared" si="26"/>
        <v>9</v>
      </c>
      <c r="EM25" s="2">
        <f t="shared" si="20"/>
        <v>2</v>
      </c>
      <c r="EN25" s="2">
        <f t="shared" si="20"/>
        <v>0</v>
      </c>
      <c r="EO25" s="2">
        <f t="shared" si="20"/>
        <v>0</v>
      </c>
      <c r="EP25" s="2">
        <f t="shared" si="20"/>
        <v>0</v>
      </c>
      <c r="EQ25" s="2">
        <f t="shared" si="20"/>
        <v>2</v>
      </c>
      <c r="ER25" s="2">
        <f t="shared" si="20"/>
        <v>0</v>
      </c>
      <c r="ES25" s="15">
        <f t="shared" si="20"/>
        <v>13</v>
      </c>
      <c r="ET25" s="15">
        <f t="shared" si="258"/>
        <v>11.8</v>
      </c>
    </row>
    <row r="26" spans="1:150" ht="13.8" thickBot="1" x14ac:dyDescent="0.3">
      <c r="A26" s="32">
        <f t="shared" si="259"/>
        <v>0.11458333333333334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15">
        <f t="shared" si="129"/>
        <v>0</v>
      </c>
      <c r="J26" s="15">
        <f t="shared" si="244"/>
        <v>0</v>
      </c>
      <c r="K26" s="32">
        <f t="shared" si="260"/>
        <v>0.11458333333333334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1</v>
      </c>
      <c r="R26" s="2">
        <v>0</v>
      </c>
      <c r="S26" s="15">
        <f t="shared" si="131"/>
        <v>1</v>
      </c>
      <c r="T26" s="15">
        <f t="shared" si="245"/>
        <v>0.4</v>
      </c>
      <c r="U26" s="32">
        <f t="shared" si="261"/>
        <v>1.1145833333333341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15">
        <f t="shared" si="133"/>
        <v>0</v>
      </c>
      <c r="AD26" s="15">
        <f t="shared" si="246"/>
        <v>0</v>
      </c>
      <c r="AE26" s="32">
        <f t="shared" si="262"/>
        <v>1.1145833333333341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1</v>
      </c>
      <c r="AL26" s="2">
        <v>0</v>
      </c>
      <c r="AM26" s="15">
        <f t="shared" si="135"/>
        <v>1</v>
      </c>
      <c r="AN26" s="15">
        <f t="shared" si="247"/>
        <v>0.4</v>
      </c>
      <c r="AO26" s="32">
        <f t="shared" si="263"/>
        <v>1.1145833333333341</v>
      </c>
      <c r="AP26" s="2">
        <v>3</v>
      </c>
      <c r="AQ26" s="2">
        <v>2</v>
      </c>
      <c r="AR26" s="2">
        <v>0</v>
      </c>
      <c r="AS26" s="2">
        <v>0</v>
      </c>
      <c r="AT26" s="2">
        <v>0</v>
      </c>
      <c r="AU26" s="2">
        <v>1</v>
      </c>
      <c r="AV26" s="2">
        <v>0</v>
      </c>
      <c r="AW26" s="15">
        <f t="shared" si="137"/>
        <v>6</v>
      </c>
      <c r="AX26" s="15">
        <f t="shared" si="248"/>
        <v>5.4</v>
      </c>
      <c r="AY26" s="32">
        <f t="shared" si="264"/>
        <v>1.1145833333333341</v>
      </c>
      <c r="AZ26" s="2">
        <v>0</v>
      </c>
      <c r="BA26" s="2">
        <v>0</v>
      </c>
      <c r="BB26" s="2">
        <v>0</v>
      </c>
      <c r="BC26" s="2">
        <v>0</v>
      </c>
      <c r="BD26" s="2">
        <v>0</v>
      </c>
      <c r="BE26" s="2">
        <v>0</v>
      </c>
      <c r="BF26" s="2">
        <v>0</v>
      </c>
      <c r="BG26" s="15">
        <f t="shared" si="139"/>
        <v>0</v>
      </c>
      <c r="BH26" s="15">
        <f t="shared" si="249"/>
        <v>0</v>
      </c>
      <c r="BI26" s="32">
        <f t="shared" si="265"/>
        <v>1.1145833333333341</v>
      </c>
      <c r="BJ26" s="2">
        <v>5</v>
      </c>
      <c r="BK26" s="2">
        <v>2</v>
      </c>
      <c r="BL26" s="2">
        <v>0</v>
      </c>
      <c r="BM26" s="2">
        <v>0</v>
      </c>
      <c r="BN26" s="2">
        <v>0</v>
      </c>
      <c r="BO26" s="2">
        <v>0</v>
      </c>
      <c r="BP26" s="2">
        <v>0</v>
      </c>
      <c r="BQ26" s="15">
        <f t="shared" si="141"/>
        <v>7</v>
      </c>
      <c r="BR26" s="15">
        <f t="shared" si="250"/>
        <v>7</v>
      </c>
      <c r="BS26" s="32">
        <f t="shared" si="266"/>
        <v>1.1145833333333341</v>
      </c>
      <c r="BT26" s="2">
        <v>1</v>
      </c>
      <c r="BU26" s="2">
        <v>0</v>
      </c>
      <c r="BV26" s="2">
        <v>0</v>
      </c>
      <c r="BW26" s="2">
        <v>0</v>
      </c>
      <c r="BX26" s="2">
        <v>0</v>
      </c>
      <c r="BY26" s="2">
        <v>0</v>
      </c>
      <c r="BZ26" s="2">
        <v>0</v>
      </c>
      <c r="CA26" s="15">
        <f t="shared" si="143"/>
        <v>1</v>
      </c>
      <c r="CB26" s="15">
        <f t="shared" si="251"/>
        <v>1</v>
      </c>
      <c r="CC26" s="32">
        <f t="shared" si="267"/>
        <v>1.1145833333333341</v>
      </c>
      <c r="CD26" s="2">
        <v>0</v>
      </c>
      <c r="CE26" s="2">
        <v>0</v>
      </c>
      <c r="CF26" s="2">
        <v>0</v>
      </c>
      <c r="CG26" s="2">
        <v>0</v>
      </c>
      <c r="CH26" s="2">
        <v>0</v>
      </c>
      <c r="CI26" s="2">
        <v>0</v>
      </c>
      <c r="CJ26" s="2">
        <v>0</v>
      </c>
      <c r="CK26" s="15">
        <f t="shared" si="145"/>
        <v>0</v>
      </c>
      <c r="CL26" s="15">
        <f t="shared" si="252"/>
        <v>0</v>
      </c>
      <c r="CM26" s="32">
        <f t="shared" si="268"/>
        <v>1.1145833333333341</v>
      </c>
      <c r="CN26" s="2">
        <f t="shared" si="23"/>
        <v>1</v>
      </c>
      <c r="CO26" s="2">
        <f t="shared" si="8"/>
        <v>0</v>
      </c>
      <c r="CP26" s="2">
        <f t="shared" si="8"/>
        <v>0</v>
      </c>
      <c r="CQ26" s="2">
        <f t="shared" si="8"/>
        <v>0</v>
      </c>
      <c r="CR26" s="2">
        <f t="shared" si="8"/>
        <v>0</v>
      </c>
      <c r="CS26" s="2">
        <f t="shared" si="8"/>
        <v>1</v>
      </c>
      <c r="CT26" s="2">
        <f t="shared" si="8"/>
        <v>0</v>
      </c>
      <c r="CU26" s="15">
        <f t="shared" si="8"/>
        <v>2</v>
      </c>
      <c r="CV26" s="15">
        <f t="shared" si="253"/>
        <v>1.4</v>
      </c>
      <c r="CW26" s="32">
        <f t="shared" si="269"/>
        <v>1.1145833333333341</v>
      </c>
      <c r="CX26" s="2">
        <f t="shared" si="42"/>
        <v>0</v>
      </c>
      <c r="CY26" s="2">
        <f t="shared" si="42"/>
        <v>0</v>
      </c>
      <c r="CZ26" s="2">
        <f t="shared" si="42"/>
        <v>0</v>
      </c>
      <c r="DA26" s="2">
        <f t="shared" si="11"/>
        <v>0</v>
      </c>
      <c r="DB26" s="2">
        <f t="shared" si="11"/>
        <v>0</v>
      </c>
      <c r="DC26" s="2">
        <f t="shared" si="11"/>
        <v>1</v>
      </c>
      <c r="DD26" s="2">
        <f t="shared" si="11"/>
        <v>0</v>
      </c>
      <c r="DE26" s="15">
        <f t="shared" si="11"/>
        <v>1</v>
      </c>
      <c r="DF26" s="15">
        <f t="shared" si="254"/>
        <v>0.4</v>
      </c>
      <c r="DG26" s="32">
        <f t="shared" si="270"/>
        <v>1.1145833333333341</v>
      </c>
      <c r="DH26" s="2">
        <f t="shared" si="43"/>
        <v>5</v>
      </c>
      <c r="DI26" s="2">
        <f t="shared" si="43"/>
        <v>2</v>
      </c>
      <c r="DJ26" s="2">
        <f t="shared" si="43"/>
        <v>0</v>
      </c>
      <c r="DK26" s="2">
        <f t="shared" si="14"/>
        <v>0</v>
      </c>
      <c r="DL26" s="2">
        <f t="shared" si="14"/>
        <v>0</v>
      </c>
      <c r="DM26" s="2">
        <f t="shared" si="14"/>
        <v>1</v>
      </c>
      <c r="DN26" s="2">
        <f t="shared" si="14"/>
        <v>0</v>
      </c>
      <c r="DO26" s="15">
        <f t="shared" si="14"/>
        <v>8</v>
      </c>
      <c r="DP26" s="15">
        <f t="shared" si="255"/>
        <v>7.4</v>
      </c>
      <c r="DQ26" s="32">
        <f t="shared" si="271"/>
        <v>1.1145833333333341</v>
      </c>
      <c r="DR26" s="2">
        <f t="shared" si="24"/>
        <v>3</v>
      </c>
      <c r="DS26" s="2">
        <f t="shared" si="16"/>
        <v>2</v>
      </c>
      <c r="DT26" s="2">
        <f t="shared" si="16"/>
        <v>0</v>
      </c>
      <c r="DU26" s="2">
        <f t="shared" si="16"/>
        <v>0</v>
      </c>
      <c r="DV26" s="2">
        <f t="shared" si="16"/>
        <v>0</v>
      </c>
      <c r="DW26" s="2">
        <f t="shared" si="16"/>
        <v>2</v>
      </c>
      <c r="DX26" s="2">
        <f t="shared" si="16"/>
        <v>0</v>
      </c>
      <c r="DY26" s="15">
        <f t="shared" si="16"/>
        <v>7</v>
      </c>
      <c r="DZ26" s="15">
        <f t="shared" si="256"/>
        <v>5.8</v>
      </c>
      <c r="EA26" s="32">
        <f t="shared" si="272"/>
        <v>1.1145833333333341</v>
      </c>
      <c r="EB26" s="2">
        <f t="shared" si="25"/>
        <v>3</v>
      </c>
      <c r="EC26" s="2">
        <f t="shared" si="18"/>
        <v>2</v>
      </c>
      <c r="ED26" s="2">
        <f t="shared" si="18"/>
        <v>0</v>
      </c>
      <c r="EE26" s="2">
        <f t="shared" si="18"/>
        <v>0</v>
      </c>
      <c r="EF26" s="2">
        <f t="shared" si="18"/>
        <v>0</v>
      </c>
      <c r="EG26" s="2">
        <f t="shared" si="18"/>
        <v>1</v>
      </c>
      <c r="EH26" s="2">
        <f t="shared" si="18"/>
        <v>0</v>
      </c>
      <c r="EI26" s="15">
        <f t="shared" si="18"/>
        <v>6</v>
      </c>
      <c r="EJ26" s="15">
        <f t="shared" si="257"/>
        <v>5.4</v>
      </c>
      <c r="EK26" s="32">
        <f t="shared" si="273"/>
        <v>1.1145833333333341</v>
      </c>
      <c r="EL26" s="2">
        <f t="shared" si="26"/>
        <v>6</v>
      </c>
      <c r="EM26" s="2">
        <f t="shared" si="20"/>
        <v>2</v>
      </c>
      <c r="EN26" s="2">
        <f t="shared" si="20"/>
        <v>0</v>
      </c>
      <c r="EO26" s="2">
        <f t="shared" si="20"/>
        <v>0</v>
      </c>
      <c r="EP26" s="2">
        <f t="shared" si="20"/>
        <v>0</v>
      </c>
      <c r="EQ26" s="2">
        <f t="shared" si="20"/>
        <v>0</v>
      </c>
      <c r="ER26" s="2">
        <f t="shared" si="20"/>
        <v>0</v>
      </c>
      <c r="ES26" s="15">
        <f t="shared" si="20"/>
        <v>8</v>
      </c>
      <c r="ET26" s="15">
        <f t="shared" si="258"/>
        <v>8</v>
      </c>
    </row>
    <row r="27" spans="1:150" ht="14.4" thickTop="1" thickBot="1" x14ac:dyDescent="0.3">
      <c r="A27" s="33" t="s">
        <v>5</v>
      </c>
      <c r="B27" s="3">
        <f>SUM(B23:B26)</f>
        <v>0</v>
      </c>
      <c r="C27" s="3">
        <f t="shared" ref="C27" si="274">SUM(C23:C26)</f>
        <v>0</v>
      </c>
      <c r="D27" s="3">
        <f t="shared" ref="D27" si="275">SUM(D23:D26)</f>
        <v>0</v>
      </c>
      <c r="E27" s="3">
        <f t="shared" ref="E27" si="276">SUM(E23:E26)</f>
        <v>0</v>
      </c>
      <c r="F27" s="3">
        <f t="shared" ref="F27" si="277">SUM(F23:F26)</f>
        <v>0</v>
      </c>
      <c r="G27" s="3">
        <f t="shared" ref="G27" si="278">SUM(G23:G26)</f>
        <v>0</v>
      </c>
      <c r="H27" s="3">
        <f t="shared" ref="H27" si="279">SUM(H23:H26)</f>
        <v>0</v>
      </c>
      <c r="I27" s="16">
        <f>SUM(B27:H27)</f>
        <v>0</v>
      </c>
      <c r="J27" s="34">
        <f>B27+C27+D27*1.5+E27*2.3+F27*2+G27*0.4+H27*0.2</f>
        <v>0</v>
      </c>
      <c r="K27" s="33" t="s">
        <v>5</v>
      </c>
      <c r="L27" s="3">
        <f>SUM(L23:L26)</f>
        <v>2</v>
      </c>
      <c r="M27" s="3">
        <f t="shared" ref="M27" si="280">SUM(M23:M26)</f>
        <v>0</v>
      </c>
      <c r="N27" s="3">
        <f t="shared" ref="N27" si="281">SUM(N23:N26)</f>
        <v>0</v>
      </c>
      <c r="O27" s="3">
        <f t="shared" ref="O27" si="282">SUM(O23:O26)</f>
        <v>0</v>
      </c>
      <c r="P27" s="3">
        <f t="shared" ref="P27" si="283">SUM(P23:P26)</f>
        <v>0</v>
      </c>
      <c r="Q27" s="3">
        <f t="shared" ref="Q27" si="284">SUM(Q23:Q26)</f>
        <v>1</v>
      </c>
      <c r="R27" s="3">
        <f t="shared" ref="R27" si="285">SUM(R23:R26)</f>
        <v>0</v>
      </c>
      <c r="S27" s="16">
        <f>SUM(L27:R27)</f>
        <v>3</v>
      </c>
      <c r="T27" s="34">
        <f>L27+M27+N27*1.5+O27*2.3+P27*2+Q27*0.4+R27*0.2</f>
        <v>2.4</v>
      </c>
      <c r="U27" s="33" t="s">
        <v>5</v>
      </c>
      <c r="V27" s="3">
        <f>SUM(V23:V26)</f>
        <v>0</v>
      </c>
      <c r="W27" s="3">
        <f t="shared" ref="W27" si="286">SUM(W23:W26)</f>
        <v>0</v>
      </c>
      <c r="X27" s="3">
        <f t="shared" ref="X27" si="287">SUM(X23:X26)</f>
        <v>0</v>
      </c>
      <c r="Y27" s="3">
        <f t="shared" ref="Y27" si="288">SUM(Y23:Y26)</f>
        <v>0</v>
      </c>
      <c r="Z27" s="3">
        <f t="shared" ref="Z27" si="289">SUM(Z23:Z26)</f>
        <v>0</v>
      </c>
      <c r="AA27" s="3">
        <f t="shared" ref="AA27" si="290">SUM(AA23:AA26)</f>
        <v>0</v>
      </c>
      <c r="AB27" s="3">
        <f t="shared" ref="AB27" si="291">SUM(AB23:AB26)</f>
        <v>0</v>
      </c>
      <c r="AC27" s="16">
        <f>SUM(V27:AB27)</f>
        <v>0</v>
      </c>
      <c r="AD27" s="34">
        <f>V27+W27+X27*1.5+Y27*2.3+Z27*2+AA27*0.4+AB27*0.2</f>
        <v>0</v>
      </c>
      <c r="AE27" s="33" t="s">
        <v>5</v>
      </c>
      <c r="AF27" s="3">
        <f>SUM(AF23:AF26)</f>
        <v>2</v>
      </c>
      <c r="AG27" s="3">
        <f t="shared" ref="AG27" si="292">SUM(AG23:AG26)</f>
        <v>0</v>
      </c>
      <c r="AH27" s="3">
        <f t="shared" ref="AH27" si="293">SUM(AH23:AH26)</f>
        <v>0</v>
      </c>
      <c r="AI27" s="3">
        <f t="shared" ref="AI27" si="294">SUM(AI23:AI26)</f>
        <v>0</v>
      </c>
      <c r="AJ27" s="3">
        <f t="shared" ref="AJ27" si="295">SUM(AJ23:AJ26)</f>
        <v>0</v>
      </c>
      <c r="AK27" s="3">
        <f t="shared" ref="AK27" si="296">SUM(AK23:AK26)</f>
        <v>1</v>
      </c>
      <c r="AL27" s="3">
        <f t="shared" ref="AL27" si="297">SUM(AL23:AL26)</f>
        <v>0</v>
      </c>
      <c r="AM27" s="16">
        <f>SUM(AF27:AL27)</f>
        <v>3</v>
      </c>
      <c r="AN27" s="34">
        <f>AF27+AG27+AH27*1.5+AI27*2.3+AJ27*2+AK27*0.4+AL27*0.2</f>
        <v>2.4</v>
      </c>
      <c r="AO27" s="33" t="s">
        <v>5</v>
      </c>
      <c r="AP27" s="3">
        <f>SUM(AP23:AP26)</f>
        <v>31</v>
      </c>
      <c r="AQ27" s="3">
        <f t="shared" ref="AQ27" si="298">SUM(AQ23:AQ26)</f>
        <v>7</v>
      </c>
      <c r="AR27" s="3">
        <f t="shared" ref="AR27" si="299">SUM(AR23:AR26)</f>
        <v>2</v>
      </c>
      <c r="AS27" s="3">
        <f t="shared" ref="AS27" si="300">SUM(AS23:AS26)</f>
        <v>0</v>
      </c>
      <c r="AT27" s="3">
        <f t="shared" ref="AT27" si="301">SUM(AT23:AT26)</f>
        <v>0</v>
      </c>
      <c r="AU27" s="3">
        <f t="shared" ref="AU27" si="302">SUM(AU23:AU26)</f>
        <v>8</v>
      </c>
      <c r="AV27" s="3">
        <f t="shared" ref="AV27" si="303">SUM(AV23:AV26)</f>
        <v>0</v>
      </c>
      <c r="AW27" s="16">
        <f>SUM(AP27:AV27)</f>
        <v>48</v>
      </c>
      <c r="AX27" s="34">
        <f>AP27+AQ27+AR27*1.5+AS27*2.3+AT27*2+AU27*0.4+AV27*0.2</f>
        <v>44.2</v>
      </c>
      <c r="AY27" s="33" t="s">
        <v>5</v>
      </c>
      <c r="AZ27" s="3">
        <f>SUM(AZ23:AZ26)</f>
        <v>0</v>
      </c>
      <c r="BA27" s="3">
        <f t="shared" ref="BA27" si="304">SUM(BA23:BA26)</f>
        <v>0</v>
      </c>
      <c r="BB27" s="3">
        <f t="shared" ref="BB27" si="305">SUM(BB23:BB26)</f>
        <v>0</v>
      </c>
      <c r="BC27" s="3">
        <f t="shared" ref="BC27" si="306">SUM(BC23:BC26)</f>
        <v>0</v>
      </c>
      <c r="BD27" s="3">
        <f t="shared" ref="BD27" si="307">SUM(BD23:BD26)</f>
        <v>0</v>
      </c>
      <c r="BE27" s="3">
        <f t="shared" ref="BE27" si="308">SUM(BE23:BE26)</f>
        <v>0</v>
      </c>
      <c r="BF27" s="3">
        <f t="shared" ref="BF27" si="309">SUM(BF23:BF26)</f>
        <v>0</v>
      </c>
      <c r="BG27" s="16">
        <f>SUM(AZ27:BF27)</f>
        <v>0</v>
      </c>
      <c r="BH27" s="34">
        <f>AZ27+BA27+BB27*1.5+BC27*2.3+BD27*2+BE27*0.4+BF27*0.2</f>
        <v>0</v>
      </c>
      <c r="BI27" s="33" t="s">
        <v>5</v>
      </c>
      <c r="BJ27" s="3">
        <f>SUM(BJ23:BJ26)</f>
        <v>27</v>
      </c>
      <c r="BK27" s="3">
        <f t="shared" ref="BK27" si="310">SUM(BK23:BK26)</f>
        <v>8</v>
      </c>
      <c r="BL27" s="3">
        <f t="shared" ref="BL27" si="311">SUM(BL23:BL26)</f>
        <v>2</v>
      </c>
      <c r="BM27" s="3">
        <f t="shared" ref="BM27" si="312">SUM(BM23:BM26)</f>
        <v>0</v>
      </c>
      <c r="BN27" s="3">
        <f t="shared" ref="BN27" si="313">SUM(BN23:BN26)</f>
        <v>0</v>
      </c>
      <c r="BO27" s="3">
        <f t="shared" ref="BO27" si="314">SUM(BO23:BO26)</f>
        <v>4</v>
      </c>
      <c r="BP27" s="3">
        <f t="shared" ref="BP27" si="315">SUM(BP23:BP26)</f>
        <v>0</v>
      </c>
      <c r="BQ27" s="16">
        <f>SUM(BJ27:BP27)</f>
        <v>41</v>
      </c>
      <c r="BR27" s="34">
        <f>BJ27+BK27+BL27*1.5+BM27*2.3+BN27*2+BO27*0.4+BP27*0.2</f>
        <v>39.6</v>
      </c>
      <c r="BS27" s="33" t="s">
        <v>5</v>
      </c>
      <c r="BT27" s="3">
        <f>SUM(BT23:BT26)</f>
        <v>1</v>
      </c>
      <c r="BU27" s="3">
        <f t="shared" ref="BU27" si="316">SUM(BU23:BU26)</f>
        <v>0</v>
      </c>
      <c r="BV27" s="3">
        <f t="shared" ref="BV27" si="317">SUM(BV23:BV26)</f>
        <v>0</v>
      </c>
      <c r="BW27" s="3">
        <f t="shared" ref="BW27" si="318">SUM(BW23:BW26)</f>
        <v>0</v>
      </c>
      <c r="BX27" s="3">
        <f t="shared" ref="BX27" si="319">SUM(BX23:BX26)</f>
        <v>0</v>
      </c>
      <c r="BY27" s="3">
        <f t="shared" ref="BY27" si="320">SUM(BY23:BY26)</f>
        <v>0</v>
      </c>
      <c r="BZ27" s="3">
        <f t="shared" ref="BZ27" si="321">SUM(BZ23:BZ26)</f>
        <v>0</v>
      </c>
      <c r="CA27" s="16">
        <f>SUM(BT27:BZ27)</f>
        <v>1</v>
      </c>
      <c r="CB27" s="34">
        <f>BT27+BU27+BV27*1.5+BW27*2.3+BX27*2+BY27*0.4+BZ27*0.2</f>
        <v>1</v>
      </c>
      <c r="CC27" s="33" t="s">
        <v>5</v>
      </c>
      <c r="CD27" s="3">
        <f>SUM(CD23:CD26)</f>
        <v>0</v>
      </c>
      <c r="CE27" s="3">
        <f t="shared" ref="CE27" si="322">SUM(CE23:CE26)</f>
        <v>0</v>
      </c>
      <c r="CF27" s="3">
        <f t="shared" ref="CF27" si="323">SUM(CF23:CF26)</f>
        <v>0</v>
      </c>
      <c r="CG27" s="3">
        <f t="shared" ref="CG27" si="324">SUM(CG23:CG26)</f>
        <v>0</v>
      </c>
      <c r="CH27" s="3">
        <f t="shared" ref="CH27" si="325">SUM(CH23:CH26)</f>
        <v>0</v>
      </c>
      <c r="CI27" s="3">
        <f t="shared" ref="CI27" si="326">SUM(CI23:CI26)</f>
        <v>0</v>
      </c>
      <c r="CJ27" s="3">
        <f t="shared" ref="CJ27" si="327">SUM(CJ23:CJ26)</f>
        <v>0</v>
      </c>
      <c r="CK27" s="16">
        <f>SUM(CD27:CJ27)</f>
        <v>0</v>
      </c>
      <c r="CL27" s="34">
        <f>CD27+CE27+CF27*1.5+CG27*2.3+CH27*2+CI27*0.4+CJ27*0.2</f>
        <v>0</v>
      </c>
      <c r="CM27" s="33" t="s">
        <v>5</v>
      </c>
      <c r="CN27" s="3">
        <f>SUM(CN23:CN26)</f>
        <v>3</v>
      </c>
      <c r="CO27" s="3">
        <f t="shared" ref="CO27" si="328">SUM(CO23:CO26)</f>
        <v>0</v>
      </c>
      <c r="CP27" s="3">
        <f t="shared" ref="CP27" si="329">SUM(CP23:CP26)</f>
        <v>0</v>
      </c>
      <c r="CQ27" s="3">
        <f t="shared" ref="CQ27" si="330">SUM(CQ23:CQ26)</f>
        <v>0</v>
      </c>
      <c r="CR27" s="3">
        <f t="shared" ref="CR27" si="331">SUM(CR23:CR26)</f>
        <v>0</v>
      </c>
      <c r="CS27" s="3">
        <f t="shared" ref="CS27" si="332">SUM(CS23:CS26)</f>
        <v>1</v>
      </c>
      <c r="CT27" s="3">
        <f t="shared" ref="CT27" si="333">SUM(CT23:CT26)</f>
        <v>0</v>
      </c>
      <c r="CU27" s="16">
        <f>SUM(CN27:CT27)</f>
        <v>4</v>
      </c>
      <c r="CV27" s="34">
        <f>CN27+CO27+CP27*1.5+CQ27*2.3+CR27*2+CS27*0.4+CT27*0.2</f>
        <v>3.4</v>
      </c>
      <c r="CW27" s="33" t="s">
        <v>5</v>
      </c>
      <c r="CX27" s="3">
        <f>SUM(CX23:CX26)</f>
        <v>2</v>
      </c>
      <c r="CY27" s="3">
        <f t="shared" ref="CY27" si="334">SUM(CY23:CY26)</f>
        <v>0</v>
      </c>
      <c r="CZ27" s="3">
        <f t="shared" ref="CZ27" si="335">SUM(CZ23:CZ26)</f>
        <v>0</v>
      </c>
      <c r="DA27" s="3">
        <f t="shared" ref="DA27" si="336">SUM(DA23:DA26)</f>
        <v>0</v>
      </c>
      <c r="DB27" s="3">
        <f t="shared" ref="DB27" si="337">SUM(DB23:DB26)</f>
        <v>0</v>
      </c>
      <c r="DC27" s="3">
        <f t="shared" ref="DC27" si="338">SUM(DC23:DC26)</f>
        <v>1</v>
      </c>
      <c r="DD27" s="3">
        <f t="shared" ref="DD27" si="339">SUM(DD23:DD26)</f>
        <v>0</v>
      </c>
      <c r="DE27" s="16">
        <f>SUM(CX27:DD27)</f>
        <v>3</v>
      </c>
      <c r="DF27" s="34">
        <f>CX27+CY27+CZ27*1.5+DA27*2.3+DB27*2+DC27*0.4+DD27*0.2</f>
        <v>2.4</v>
      </c>
      <c r="DG27" s="33" t="s">
        <v>5</v>
      </c>
      <c r="DH27" s="3">
        <f>SUM(DH23:DH26)</f>
        <v>29</v>
      </c>
      <c r="DI27" s="3">
        <f t="shared" ref="DI27" si="340">SUM(DI23:DI26)</f>
        <v>8</v>
      </c>
      <c r="DJ27" s="3">
        <f t="shared" ref="DJ27" si="341">SUM(DJ23:DJ26)</f>
        <v>2</v>
      </c>
      <c r="DK27" s="3">
        <f t="shared" ref="DK27" si="342">SUM(DK23:DK26)</f>
        <v>0</v>
      </c>
      <c r="DL27" s="3">
        <f t="shared" ref="DL27" si="343">SUM(DL23:DL26)</f>
        <v>0</v>
      </c>
      <c r="DM27" s="3">
        <f t="shared" ref="DM27" si="344">SUM(DM23:DM26)</f>
        <v>5</v>
      </c>
      <c r="DN27" s="3">
        <f t="shared" ref="DN27" si="345">SUM(DN23:DN26)</f>
        <v>0</v>
      </c>
      <c r="DO27" s="16">
        <f>SUM(DH27:DN27)</f>
        <v>44</v>
      </c>
      <c r="DP27" s="34">
        <f>DH27+DI27+DJ27*1.5+DK27*2.3+DL27*2+DM27*0.4+DN27*0.2</f>
        <v>42</v>
      </c>
      <c r="DQ27" s="33" t="s">
        <v>5</v>
      </c>
      <c r="DR27" s="3">
        <f>SUM(DR23:DR26)</f>
        <v>33</v>
      </c>
      <c r="DS27" s="3">
        <f t="shared" ref="DS27" si="346">SUM(DS23:DS26)</f>
        <v>7</v>
      </c>
      <c r="DT27" s="3">
        <f t="shared" ref="DT27" si="347">SUM(DT23:DT26)</f>
        <v>2</v>
      </c>
      <c r="DU27" s="3">
        <f t="shared" ref="DU27" si="348">SUM(DU23:DU26)</f>
        <v>0</v>
      </c>
      <c r="DV27" s="3">
        <f t="shared" ref="DV27" si="349">SUM(DV23:DV26)</f>
        <v>0</v>
      </c>
      <c r="DW27" s="3">
        <f t="shared" ref="DW27" si="350">SUM(DW23:DW26)</f>
        <v>9</v>
      </c>
      <c r="DX27" s="3">
        <f t="shared" ref="DX27" si="351">SUM(DX23:DX26)</f>
        <v>0</v>
      </c>
      <c r="DY27" s="16">
        <f>SUM(DR27:DX27)</f>
        <v>51</v>
      </c>
      <c r="DZ27" s="34">
        <f>DR27+DS27+DT27*1.5+DU27*2.3+DV27*2+DW27*0.4+DX27*0.2</f>
        <v>46.6</v>
      </c>
      <c r="EA27" s="33" t="s">
        <v>5</v>
      </c>
      <c r="EB27" s="3">
        <f>SUM(EB23:EB26)</f>
        <v>31</v>
      </c>
      <c r="EC27" s="3">
        <f t="shared" ref="EC27" si="352">SUM(EC23:EC26)</f>
        <v>7</v>
      </c>
      <c r="ED27" s="3">
        <f t="shared" ref="ED27" si="353">SUM(ED23:ED26)</f>
        <v>2</v>
      </c>
      <c r="EE27" s="3">
        <f t="shared" ref="EE27" si="354">SUM(EE23:EE26)</f>
        <v>0</v>
      </c>
      <c r="EF27" s="3">
        <f t="shared" ref="EF27" si="355">SUM(EF23:EF26)</f>
        <v>0</v>
      </c>
      <c r="EG27" s="3">
        <f t="shared" ref="EG27" si="356">SUM(EG23:EG26)</f>
        <v>8</v>
      </c>
      <c r="EH27" s="3">
        <f t="shared" ref="EH27" si="357">SUM(EH23:EH26)</f>
        <v>0</v>
      </c>
      <c r="EI27" s="16">
        <f>SUM(EB27:EH27)</f>
        <v>48</v>
      </c>
      <c r="EJ27" s="34">
        <f>EB27+EC27+ED27*1.5+EE27*2.3+EF27*2+EG27*0.4+EH27*0.2</f>
        <v>44.2</v>
      </c>
      <c r="EK27" s="33" t="s">
        <v>5</v>
      </c>
      <c r="EL27" s="3">
        <f>SUM(EL23:EL26)</f>
        <v>28</v>
      </c>
      <c r="EM27" s="3">
        <f t="shared" ref="EM27" si="358">SUM(EM23:EM26)</f>
        <v>8</v>
      </c>
      <c r="EN27" s="3">
        <f t="shared" ref="EN27" si="359">SUM(EN23:EN26)</f>
        <v>2</v>
      </c>
      <c r="EO27" s="3">
        <f t="shared" ref="EO27" si="360">SUM(EO23:EO26)</f>
        <v>0</v>
      </c>
      <c r="EP27" s="3">
        <f t="shared" ref="EP27" si="361">SUM(EP23:EP26)</f>
        <v>0</v>
      </c>
      <c r="EQ27" s="3">
        <f t="shared" ref="EQ27" si="362">SUM(EQ23:EQ26)</f>
        <v>4</v>
      </c>
      <c r="ER27" s="3">
        <f t="shared" ref="ER27" si="363">SUM(ER23:ER26)</f>
        <v>0</v>
      </c>
      <c r="ES27" s="16">
        <f>SUM(EL27:ER27)</f>
        <v>42</v>
      </c>
      <c r="ET27" s="34">
        <f>EL27+EM27+EN27*1.5+EO27*2.3+EP27*2+EQ27*0.4+ER27*0.2</f>
        <v>40.6</v>
      </c>
    </row>
    <row r="28" spans="1:150" ht="13.8" thickTop="1" x14ac:dyDescent="0.25">
      <c r="A28" s="32">
        <f>A26+"00:15"</f>
        <v>0.125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15">
        <f t="shared" si="129"/>
        <v>0</v>
      </c>
      <c r="J28" s="15">
        <f t="shared" ref="J28:J31" si="364">B28+C28+D28*1.5+E28*2.3+F28*2+G28*0.4+H28*0.2</f>
        <v>0</v>
      </c>
      <c r="K28" s="32">
        <f>K26+"00:15"</f>
        <v>0.125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15">
        <f t="shared" si="131"/>
        <v>0</v>
      </c>
      <c r="T28" s="15">
        <f>L28+M28+N28*1.5+O28*2.3+P28*2+Q28*0.4+R28*0.2</f>
        <v>0</v>
      </c>
      <c r="U28" s="32">
        <f>U26+"00:15"</f>
        <v>1.1250000000000009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15">
        <f t="shared" si="133"/>
        <v>0</v>
      </c>
      <c r="AD28" s="15">
        <f t="shared" ref="AD28:AD31" si="365">V28+W28+X28*1.5+Y28*2.3+Z28*2+AA28*0.4+AB28*0.2</f>
        <v>0</v>
      </c>
      <c r="AE28" s="32">
        <f>AE26+"00:15"</f>
        <v>1.1250000000000009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15">
        <f t="shared" si="135"/>
        <v>0</v>
      </c>
      <c r="AN28" s="15">
        <f t="shared" ref="AN28:AN31" si="366">AF28+AG28+AH28*1.5+AI28*2.3+AJ28*2+AK28*0.4+AL28*0.2</f>
        <v>0</v>
      </c>
      <c r="AO28" s="32">
        <f>AO26+"00:15"</f>
        <v>1.1250000000000009</v>
      </c>
      <c r="AP28" s="2">
        <v>11</v>
      </c>
      <c r="AQ28" s="2">
        <v>1</v>
      </c>
      <c r="AR28" s="2">
        <v>0</v>
      </c>
      <c r="AS28" s="2">
        <v>0</v>
      </c>
      <c r="AT28" s="2">
        <v>0</v>
      </c>
      <c r="AU28" s="2">
        <v>1</v>
      </c>
      <c r="AV28" s="2">
        <v>0</v>
      </c>
      <c r="AW28" s="15">
        <f t="shared" si="137"/>
        <v>13</v>
      </c>
      <c r="AX28" s="15">
        <f t="shared" ref="AX28:AX31" si="367">AP28+AQ28+AR28*1.5+AS28*2.3+AT28*2+AU28*0.4+AV28*0.2</f>
        <v>12.4</v>
      </c>
      <c r="AY28" s="32">
        <f>AY26+"00:15"</f>
        <v>1.1250000000000009</v>
      </c>
      <c r="AZ28" s="2">
        <v>0</v>
      </c>
      <c r="BA28" s="2">
        <v>0</v>
      </c>
      <c r="BB28" s="2">
        <v>0</v>
      </c>
      <c r="BC28" s="2">
        <v>0</v>
      </c>
      <c r="BD28" s="2">
        <v>0</v>
      </c>
      <c r="BE28" s="2">
        <v>0</v>
      </c>
      <c r="BF28" s="2">
        <v>0</v>
      </c>
      <c r="BG28" s="15">
        <f t="shared" si="139"/>
        <v>0</v>
      </c>
      <c r="BH28" s="15">
        <f t="shared" ref="BH28:BH31" si="368">AZ28+BA28+BB28*1.5+BC28*2.3+BD28*2+BE28*0.4+BF28*0.2</f>
        <v>0</v>
      </c>
      <c r="BI28" s="32">
        <f>BI26+"00:15"</f>
        <v>1.1250000000000009</v>
      </c>
      <c r="BJ28" s="2">
        <v>2</v>
      </c>
      <c r="BK28" s="2">
        <v>1</v>
      </c>
      <c r="BL28" s="2">
        <v>0</v>
      </c>
      <c r="BM28" s="2">
        <v>0</v>
      </c>
      <c r="BN28" s="2">
        <v>0</v>
      </c>
      <c r="BO28" s="2">
        <v>1</v>
      </c>
      <c r="BP28" s="2">
        <v>0</v>
      </c>
      <c r="BQ28" s="15">
        <f t="shared" si="141"/>
        <v>4</v>
      </c>
      <c r="BR28" s="15">
        <f t="shared" ref="BR28:BR31" si="369">BJ28+BK28+BL28*1.5+BM28*2.3+BN28*2+BO28*0.4+BP28*0.2</f>
        <v>3.4</v>
      </c>
      <c r="BS28" s="32">
        <f>BS26+"00:15"</f>
        <v>1.1250000000000009</v>
      </c>
      <c r="BT28" s="2">
        <v>0</v>
      </c>
      <c r="BU28" s="2">
        <v>0</v>
      </c>
      <c r="BV28" s="2">
        <v>0</v>
      </c>
      <c r="BW28" s="2">
        <v>0</v>
      </c>
      <c r="BX28" s="2">
        <v>0</v>
      </c>
      <c r="BY28" s="2">
        <v>0</v>
      </c>
      <c r="BZ28" s="2">
        <v>0</v>
      </c>
      <c r="CA28" s="15">
        <f t="shared" si="143"/>
        <v>0</v>
      </c>
      <c r="CB28" s="15">
        <f t="shared" ref="CB28:CB31" si="370">BT28+BU28+BV28*1.5+BW28*2.3+BX28*2+BY28*0.4+BZ28*0.2</f>
        <v>0</v>
      </c>
      <c r="CC28" s="32">
        <f>CC26+"00:15"</f>
        <v>1.1250000000000009</v>
      </c>
      <c r="CD28" s="2">
        <v>0</v>
      </c>
      <c r="CE28" s="2">
        <v>0</v>
      </c>
      <c r="CF28" s="2">
        <v>0</v>
      </c>
      <c r="CG28" s="2">
        <v>0</v>
      </c>
      <c r="CH28" s="2">
        <v>0</v>
      </c>
      <c r="CI28" s="2">
        <v>0</v>
      </c>
      <c r="CJ28" s="2">
        <v>0</v>
      </c>
      <c r="CK28" s="15">
        <f t="shared" si="145"/>
        <v>0</v>
      </c>
      <c r="CL28" s="15">
        <f t="shared" ref="CL28:CL31" si="371">CD28+CE28+CF28*1.5+CG28*2.3+CH28*2+CI28*0.4+CJ28*0.2</f>
        <v>0</v>
      </c>
      <c r="CM28" s="32">
        <f>CM26+"00:15"</f>
        <v>1.1250000000000009</v>
      </c>
      <c r="CN28" s="2">
        <f t="shared" si="23"/>
        <v>0</v>
      </c>
      <c r="CO28" s="2">
        <f t="shared" si="8"/>
        <v>0</v>
      </c>
      <c r="CP28" s="2">
        <f t="shared" si="8"/>
        <v>0</v>
      </c>
      <c r="CQ28" s="2">
        <f t="shared" si="8"/>
        <v>0</v>
      </c>
      <c r="CR28" s="2">
        <f t="shared" si="8"/>
        <v>0</v>
      </c>
      <c r="CS28" s="2">
        <f t="shared" si="8"/>
        <v>0</v>
      </c>
      <c r="CT28" s="2">
        <f t="shared" si="8"/>
        <v>0</v>
      </c>
      <c r="CU28" s="15">
        <f t="shared" si="8"/>
        <v>0</v>
      </c>
      <c r="CV28" s="15">
        <f t="shared" ref="CV28:CV31" si="372">CN28+CO28+CP28*1.5+CQ28*2.3+CR28*2+CS28*0.4+CT28*0.2</f>
        <v>0</v>
      </c>
      <c r="CW28" s="32">
        <f>CW26+"00:15"</f>
        <v>1.1250000000000009</v>
      </c>
      <c r="CX28" s="2">
        <f t="shared" si="42"/>
        <v>0</v>
      </c>
      <c r="CY28" s="2">
        <f t="shared" si="42"/>
        <v>0</v>
      </c>
      <c r="CZ28" s="2">
        <f t="shared" si="42"/>
        <v>0</v>
      </c>
      <c r="DA28" s="2">
        <f t="shared" si="11"/>
        <v>0</v>
      </c>
      <c r="DB28" s="2">
        <f t="shared" si="11"/>
        <v>0</v>
      </c>
      <c r="DC28" s="2">
        <f t="shared" si="11"/>
        <v>0</v>
      </c>
      <c r="DD28" s="2">
        <f t="shared" si="11"/>
        <v>0</v>
      </c>
      <c r="DE28" s="15">
        <f t="shared" si="11"/>
        <v>0</v>
      </c>
      <c r="DF28" s="15">
        <f t="shared" ref="DF28:DF31" si="373">CX28+CY28+CZ28*1.5+DA28*2.3+DB28*2+DC28*0.4+DD28*0.2</f>
        <v>0</v>
      </c>
      <c r="DG28" s="32">
        <f>DG26+"00:15"</f>
        <v>1.1250000000000009</v>
      </c>
      <c r="DH28" s="2">
        <f t="shared" si="43"/>
        <v>2</v>
      </c>
      <c r="DI28" s="2">
        <f t="shared" si="43"/>
        <v>1</v>
      </c>
      <c r="DJ28" s="2">
        <f t="shared" si="43"/>
        <v>0</v>
      </c>
      <c r="DK28" s="2">
        <f t="shared" si="14"/>
        <v>0</v>
      </c>
      <c r="DL28" s="2">
        <f t="shared" si="14"/>
        <v>0</v>
      </c>
      <c r="DM28" s="2">
        <f t="shared" si="14"/>
        <v>1</v>
      </c>
      <c r="DN28" s="2">
        <f t="shared" si="14"/>
        <v>0</v>
      </c>
      <c r="DO28" s="15">
        <f t="shared" si="14"/>
        <v>4</v>
      </c>
      <c r="DP28" s="15">
        <f t="shared" ref="DP28:DP31" si="374">DH28+DI28+DJ28*1.5+DK28*2.3+DL28*2+DM28*0.4+DN28*0.2</f>
        <v>3.4</v>
      </c>
      <c r="DQ28" s="32">
        <f>DQ26+"00:15"</f>
        <v>1.1250000000000009</v>
      </c>
      <c r="DR28" s="2">
        <f t="shared" si="24"/>
        <v>11</v>
      </c>
      <c r="DS28" s="2">
        <f t="shared" si="16"/>
        <v>1</v>
      </c>
      <c r="DT28" s="2">
        <f t="shared" si="16"/>
        <v>0</v>
      </c>
      <c r="DU28" s="2">
        <f t="shared" si="16"/>
        <v>0</v>
      </c>
      <c r="DV28" s="2">
        <f t="shared" si="16"/>
        <v>0</v>
      </c>
      <c r="DW28" s="2">
        <f t="shared" si="16"/>
        <v>1</v>
      </c>
      <c r="DX28" s="2">
        <f t="shared" si="16"/>
        <v>0</v>
      </c>
      <c r="DY28" s="15">
        <f t="shared" si="16"/>
        <v>13</v>
      </c>
      <c r="DZ28" s="15">
        <f t="shared" ref="DZ28:DZ31" si="375">DR28+DS28+DT28*1.5+DU28*2.3+DV28*2+DW28*0.4+DX28*0.2</f>
        <v>12.4</v>
      </c>
      <c r="EA28" s="32">
        <f>EA26+"00:15"</f>
        <v>1.1250000000000009</v>
      </c>
      <c r="EB28" s="2">
        <f t="shared" si="25"/>
        <v>11</v>
      </c>
      <c r="EC28" s="2">
        <f t="shared" si="18"/>
        <v>1</v>
      </c>
      <c r="ED28" s="2">
        <f t="shared" si="18"/>
        <v>0</v>
      </c>
      <c r="EE28" s="2">
        <f t="shared" si="18"/>
        <v>0</v>
      </c>
      <c r="EF28" s="2">
        <f t="shared" si="18"/>
        <v>0</v>
      </c>
      <c r="EG28" s="2">
        <f t="shared" si="18"/>
        <v>1</v>
      </c>
      <c r="EH28" s="2">
        <f t="shared" si="18"/>
        <v>0</v>
      </c>
      <c r="EI28" s="15">
        <f t="shared" si="18"/>
        <v>13</v>
      </c>
      <c r="EJ28" s="15">
        <f t="shared" ref="EJ28:EJ31" si="376">EB28+EC28+ED28*1.5+EE28*2.3+EF28*2+EG28*0.4+EH28*0.2</f>
        <v>12.4</v>
      </c>
      <c r="EK28" s="32">
        <f>EK26+"00:15"</f>
        <v>1.1250000000000009</v>
      </c>
      <c r="EL28" s="2">
        <f t="shared" si="26"/>
        <v>2</v>
      </c>
      <c r="EM28" s="2">
        <f t="shared" si="20"/>
        <v>1</v>
      </c>
      <c r="EN28" s="2">
        <f t="shared" si="20"/>
        <v>0</v>
      </c>
      <c r="EO28" s="2">
        <f t="shared" si="20"/>
        <v>0</v>
      </c>
      <c r="EP28" s="2">
        <f t="shared" si="20"/>
        <v>0</v>
      </c>
      <c r="EQ28" s="2">
        <f t="shared" si="20"/>
        <v>1</v>
      </c>
      <c r="ER28" s="2">
        <f t="shared" si="20"/>
        <v>0</v>
      </c>
      <c r="ES28" s="15">
        <f t="shared" si="20"/>
        <v>4</v>
      </c>
      <c r="ET28" s="15">
        <f t="shared" ref="ET28:ET31" si="377">EL28+EM28+EN28*1.5+EO28*2.3+EP28*2+EQ28*0.4+ER28*0.2</f>
        <v>3.4</v>
      </c>
    </row>
    <row r="29" spans="1:150" x14ac:dyDescent="0.25">
      <c r="A29" s="32">
        <f>A28+"00:15"</f>
        <v>0.13541666666666666</v>
      </c>
      <c r="B29" s="2">
        <v>0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15">
        <f t="shared" si="129"/>
        <v>0</v>
      </c>
      <c r="J29" s="15">
        <f t="shared" si="364"/>
        <v>0</v>
      </c>
      <c r="K29" s="32">
        <f>K28+"00:15"</f>
        <v>0.13541666666666666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15">
        <f t="shared" si="131"/>
        <v>0</v>
      </c>
      <c r="T29" s="15">
        <f t="shared" ref="T29:T31" si="378">L29+M29+N29*1.5+O29*2.3+P29*2+Q29*0.4+R29*0.2</f>
        <v>0</v>
      </c>
      <c r="U29" s="32">
        <f>U28+"00:15"</f>
        <v>1.1354166666666676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15">
        <f t="shared" si="133"/>
        <v>0</v>
      </c>
      <c r="AD29" s="15">
        <f t="shared" si="365"/>
        <v>0</v>
      </c>
      <c r="AE29" s="32">
        <f>AE28+"00:15"</f>
        <v>1.1354166666666676</v>
      </c>
      <c r="AF29" s="2">
        <v>2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15">
        <f t="shared" si="135"/>
        <v>2</v>
      </c>
      <c r="AN29" s="15">
        <f t="shared" si="366"/>
        <v>2</v>
      </c>
      <c r="AO29" s="32">
        <f>AO28+"00:15"</f>
        <v>1.1354166666666676</v>
      </c>
      <c r="AP29" s="2">
        <v>6</v>
      </c>
      <c r="AQ29" s="2">
        <v>2</v>
      </c>
      <c r="AR29" s="2">
        <v>0</v>
      </c>
      <c r="AS29" s="2">
        <v>0</v>
      </c>
      <c r="AT29" s="2">
        <v>0</v>
      </c>
      <c r="AU29" s="2">
        <v>1</v>
      </c>
      <c r="AV29" s="2">
        <v>0</v>
      </c>
      <c r="AW29" s="15">
        <f t="shared" si="137"/>
        <v>9</v>
      </c>
      <c r="AX29" s="15">
        <f t="shared" si="367"/>
        <v>8.4</v>
      </c>
      <c r="AY29" s="32">
        <f>AY28+"00:15"</f>
        <v>1.1354166666666676</v>
      </c>
      <c r="AZ29" s="2">
        <v>0</v>
      </c>
      <c r="BA29" s="2">
        <v>0</v>
      </c>
      <c r="BB29" s="2">
        <v>0</v>
      </c>
      <c r="BC29" s="2">
        <v>0</v>
      </c>
      <c r="BD29" s="2">
        <v>0</v>
      </c>
      <c r="BE29" s="2">
        <v>0</v>
      </c>
      <c r="BF29" s="2">
        <v>0</v>
      </c>
      <c r="BG29" s="15">
        <f t="shared" si="139"/>
        <v>0</v>
      </c>
      <c r="BH29" s="15">
        <f t="shared" si="368"/>
        <v>0</v>
      </c>
      <c r="BI29" s="32">
        <f>BI28+"00:15"</f>
        <v>1.1354166666666676</v>
      </c>
      <c r="BJ29" s="2">
        <v>8</v>
      </c>
      <c r="BK29" s="2">
        <v>0</v>
      </c>
      <c r="BL29" s="2">
        <v>1</v>
      </c>
      <c r="BM29" s="2">
        <v>0</v>
      </c>
      <c r="BN29" s="2">
        <v>0</v>
      </c>
      <c r="BO29" s="2">
        <v>1</v>
      </c>
      <c r="BP29" s="2">
        <v>0</v>
      </c>
      <c r="BQ29" s="15">
        <f t="shared" si="141"/>
        <v>10</v>
      </c>
      <c r="BR29" s="15">
        <f t="shared" si="369"/>
        <v>9.9</v>
      </c>
      <c r="BS29" s="32">
        <f>BS28+"00:15"</f>
        <v>1.1354166666666676</v>
      </c>
      <c r="BT29" s="2">
        <v>0</v>
      </c>
      <c r="BU29" s="2">
        <v>0</v>
      </c>
      <c r="BV29" s="2">
        <v>0</v>
      </c>
      <c r="BW29" s="2">
        <v>0</v>
      </c>
      <c r="BX29" s="2">
        <v>0</v>
      </c>
      <c r="BY29" s="2">
        <v>0</v>
      </c>
      <c r="BZ29" s="2">
        <v>0</v>
      </c>
      <c r="CA29" s="15">
        <f t="shared" si="143"/>
        <v>0</v>
      </c>
      <c r="CB29" s="15">
        <f t="shared" si="370"/>
        <v>0</v>
      </c>
      <c r="CC29" s="32">
        <f>CC28+"00:15"</f>
        <v>1.1354166666666676</v>
      </c>
      <c r="CD29" s="2">
        <v>0</v>
      </c>
      <c r="CE29" s="2">
        <v>0</v>
      </c>
      <c r="CF29" s="2">
        <v>0</v>
      </c>
      <c r="CG29" s="2">
        <v>0</v>
      </c>
      <c r="CH29" s="2">
        <v>0</v>
      </c>
      <c r="CI29" s="2">
        <v>0</v>
      </c>
      <c r="CJ29" s="2">
        <v>0</v>
      </c>
      <c r="CK29" s="15">
        <f t="shared" si="145"/>
        <v>0</v>
      </c>
      <c r="CL29" s="15">
        <f t="shared" si="371"/>
        <v>0</v>
      </c>
      <c r="CM29" s="32">
        <f>CM28+"00:15"</f>
        <v>1.1354166666666676</v>
      </c>
      <c r="CN29" s="2">
        <f t="shared" si="23"/>
        <v>2</v>
      </c>
      <c r="CO29" s="2">
        <f t="shared" si="8"/>
        <v>0</v>
      </c>
      <c r="CP29" s="2">
        <f t="shared" si="8"/>
        <v>0</v>
      </c>
      <c r="CQ29" s="2">
        <f t="shared" si="8"/>
        <v>0</v>
      </c>
      <c r="CR29" s="2">
        <f t="shared" si="8"/>
        <v>0</v>
      </c>
      <c r="CS29" s="2">
        <f t="shared" si="8"/>
        <v>0</v>
      </c>
      <c r="CT29" s="2">
        <f t="shared" si="8"/>
        <v>0</v>
      </c>
      <c r="CU29" s="15">
        <f t="shared" si="8"/>
        <v>2</v>
      </c>
      <c r="CV29" s="15">
        <f t="shared" si="372"/>
        <v>2</v>
      </c>
      <c r="CW29" s="32">
        <f>CW28+"00:15"</f>
        <v>1.1354166666666676</v>
      </c>
      <c r="CX29" s="2">
        <f t="shared" si="42"/>
        <v>0</v>
      </c>
      <c r="CY29" s="2">
        <f t="shared" si="42"/>
        <v>0</v>
      </c>
      <c r="CZ29" s="2">
        <f t="shared" si="42"/>
        <v>0</v>
      </c>
      <c r="DA29" s="2">
        <f t="shared" si="42"/>
        <v>0</v>
      </c>
      <c r="DB29" s="2">
        <f t="shared" si="42"/>
        <v>0</v>
      </c>
      <c r="DC29" s="2">
        <f t="shared" si="42"/>
        <v>0</v>
      </c>
      <c r="DD29" s="2">
        <f t="shared" si="42"/>
        <v>0</v>
      </c>
      <c r="DE29" s="15">
        <f t="shared" si="42"/>
        <v>0</v>
      </c>
      <c r="DF29" s="15">
        <f t="shared" si="373"/>
        <v>0</v>
      </c>
      <c r="DG29" s="32">
        <f>DG28+"00:15"</f>
        <v>1.1354166666666676</v>
      </c>
      <c r="DH29" s="2">
        <f t="shared" si="43"/>
        <v>8</v>
      </c>
      <c r="DI29" s="2">
        <f t="shared" si="43"/>
        <v>0</v>
      </c>
      <c r="DJ29" s="2">
        <f t="shared" si="43"/>
        <v>1</v>
      </c>
      <c r="DK29" s="2">
        <f t="shared" si="43"/>
        <v>0</v>
      </c>
      <c r="DL29" s="2">
        <f t="shared" si="43"/>
        <v>0</v>
      </c>
      <c r="DM29" s="2">
        <f t="shared" si="43"/>
        <v>1</v>
      </c>
      <c r="DN29" s="2">
        <f t="shared" si="43"/>
        <v>0</v>
      </c>
      <c r="DO29" s="15">
        <f t="shared" si="43"/>
        <v>10</v>
      </c>
      <c r="DP29" s="15">
        <f t="shared" si="374"/>
        <v>9.9</v>
      </c>
      <c r="DQ29" s="32">
        <f>DQ28+"00:15"</f>
        <v>1.1354166666666676</v>
      </c>
      <c r="DR29" s="2">
        <f t="shared" si="24"/>
        <v>8</v>
      </c>
      <c r="DS29" s="2">
        <f t="shared" si="16"/>
        <v>2</v>
      </c>
      <c r="DT29" s="2">
        <f t="shared" si="16"/>
        <v>0</v>
      </c>
      <c r="DU29" s="2">
        <f t="shared" si="16"/>
        <v>0</v>
      </c>
      <c r="DV29" s="2">
        <f t="shared" si="16"/>
        <v>0</v>
      </c>
      <c r="DW29" s="2">
        <f t="shared" si="16"/>
        <v>1</v>
      </c>
      <c r="DX29" s="2">
        <f t="shared" si="16"/>
        <v>0</v>
      </c>
      <c r="DY29" s="15">
        <f t="shared" si="16"/>
        <v>11</v>
      </c>
      <c r="DZ29" s="15">
        <f t="shared" si="375"/>
        <v>10.4</v>
      </c>
      <c r="EA29" s="32">
        <f>EA28+"00:15"</f>
        <v>1.1354166666666676</v>
      </c>
      <c r="EB29" s="2">
        <f t="shared" si="25"/>
        <v>6</v>
      </c>
      <c r="EC29" s="2">
        <f t="shared" si="18"/>
        <v>2</v>
      </c>
      <c r="ED29" s="2">
        <f t="shared" si="18"/>
        <v>0</v>
      </c>
      <c r="EE29" s="2">
        <f t="shared" si="18"/>
        <v>0</v>
      </c>
      <c r="EF29" s="2">
        <f t="shared" si="18"/>
        <v>0</v>
      </c>
      <c r="EG29" s="2">
        <f t="shared" si="18"/>
        <v>1</v>
      </c>
      <c r="EH29" s="2">
        <f t="shared" si="18"/>
        <v>0</v>
      </c>
      <c r="EI29" s="15">
        <f t="shared" si="18"/>
        <v>9</v>
      </c>
      <c r="EJ29" s="15">
        <f t="shared" si="376"/>
        <v>8.4</v>
      </c>
      <c r="EK29" s="32">
        <f>EK28+"00:15"</f>
        <v>1.1354166666666676</v>
      </c>
      <c r="EL29" s="2">
        <f t="shared" si="26"/>
        <v>8</v>
      </c>
      <c r="EM29" s="2">
        <f t="shared" si="20"/>
        <v>0</v>
      </c>
      <c r="EN29" s="2">
        <f t="shared" si="20"/>
        <v>1</v>
      </c>
      <c r="EO29" s="2">
        <f t="shared" si="20"/>
        <v>0</v>
      </c>
      <c r="EP29" s="2">
        <f t="shared" si="20"/>
        <v>0</v>
      </c>
      <c r="EQ29" s="2">
        <f t="shared" si="20"/>
        <v>1</v>
      </c>
      <c r="ER29" s="2">
        <f t="shared" si="20"/>
        <v>0</v>
      </c>
      <c r="ES29" s="15">
        <f t="shared" si="20"/>
        <v>10</v>
      </c>
      <c r="ET29" s="15">
        <f t="shared" si="377"/>
        <v>9.9</v>
      </c>
    </row>
    <row r="30" spans="1:150" x14ac:dyDescent="0.25">
      <c r="A30" s="32">
        <f t="shared" ref="A30:A31" si="379">A29+"00:15"</f>
        <v>0.14583333333333331</v>
      </c>
      <c r="B30" s="2">
        <v>0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15">
        <f t="shared" si="129"/>
        <v>0</v>
      </c>
      <c r="J30" s="15">
        <f t="shared" si="364"/>
        <v>0</v>
      </c>
      <c r="K30" s="32">
        <f t="shared" ref="K30:K31" si="380">K29+"00:15"</f>
        <v>0.14583333333333331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15">
        <f t="shared" si="131"/>
        <v>0</v>
      </c>
      <c r="T30" s="15">
        <f t="shared" si="378"/>
        <v>0</v>
      </c>
      <c r="U30" s="32">
        <f t="shared" ref="U30:U31" si="381">U29+"00:15"</f>
        <v>1.1458333333333344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15">
        <f t="shared" si="133"/>
        <v>0</v>
      </c>
      <c r="AD30" s="15">
        <f t="shared" si="365"/>
        <v>0</v>
      </c>
      <c r="AE30" s="32">
        <f t="shared" ref="AE30:AE31" si="382">AE29+"00:15"</f>
        <v>1.1458333333333344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15">
        <f t="shared" si="135"/>
        <v>0</v>
      </c>
      <c r="AN30" s="15">
        <f t="shared" si="366"/>
        <v>0</v>
      </c>
      <c r="AO30" s="32">
        <f t="shared" ref="AO30:AO31" si="383">AO29+"00:15"</f>
        <v>1.1458333333333344</v>
      </c>
      <c r="AP30" s="2">
        <v>4</v>
      </c>
      <c r="AQ30" s="2">
        <v>2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15">
        <f t="shared" si="137"/>
        <v>6</v>
      </c>
      <c r="AX30" s="15">
        <f t="shared" si="367"/>
        <v>6</v>
      </c>
      <c r="AY30" s="32">
        <f t="shared" ref="AY30:AY31" si="384">AY29+"00:15"</f>
        <v>1.1458333333333344</v>
      </c>
      <c r="AZ30" s="2">
        <v>0</v>
      </c>
      <c r="BA30" s="2">
        <v>0</v>
      </c>
      <c r="BB30" s="2">
        <v>0</v>
      </c>
      <c r="BC30" s="2">
        <v>0</v>
      </c>
      <c r="BD30" s="2">
        <v>0</v>
      </c>
      <c r="BE30" s="2">
        <v>0</v>
      </c>
      <c r="BF30" s="2">
        <v>0</v>
      </c>
      <c r="BG30" s="15">
        <f t="shared" si="139"/>
        <v>0</v>
      </c>
      <c r="BH30" s="15">
        <f t="shared" si="368"/>
        <v>0</v>
      </c>
      <c r="BI30" s="32">
        <f t="shared" ref="BI30:BI31" si="385">BI29+"00:15"</f>
        <v>1.1458333333333344</v>
      </c>
      <c r="BJ30" s="2">
        <v>13</v>
      </c>
      <c r="BK30" s="2">
        <v>3</v>
      </c>
      <c r="BL30" s="2">
        <v>1</v>
      </c>
      <c r="BM30" s="2">
        <v>0</v>
      </c>
      <c r="BN30" s="2">
        <v>0</v>
      </c>
      <c r="BO30" s="2">
        <v>0</v>
      </c>
      <c r="BP30" s="2">
        <v>1</v>
      </c>
      <c r="BQ30" s="15">
        <f t="shared" si="141"/>
        <v>18</v>
      </c>
      <c r="BR30" s="15">
        <f t="shared" si="369"/>
        <v>17.7</v>
      </c>
      <c r="BS30" s="32">
        <f t="shared" ref="BS30:BS31" si="386">BS29+"00:15"</f>
        <v>1.1458333333333344</v>
      </c>
      <c r="BT30" s="2">
        <v>0</v>
      </c>
      <c r="BU30" s="2">
        <v>0</v>
      </c>
      <c r="BV30" s="2">
        <v>0</v>
      </c>
      <c r="BW30" s="2">
        <v>0</v>
      </c>
      <c r="BX30" s="2">
        <v>0</v>
      </c>
      <c r="BY30" s="2">
        <v>0</v>
      </c>
      <c r="BZ30" s="2">
        <v>0</v>
      </c>
      <c r="CA30" s="15">
        <f t="shared" si="143"/>
        <v>0</v>
      </c>
      <c r="CB30" s="15">
        <f t="shared" si="370"/>
        <v>0</v>
      </c>
      <c r="CC30" s="32">
        <f t="shared" ref="CC30:CC31" si="387">CC29+"00:15"</f>
        <v>1.1458333333333344</v>
      </c>
      <c r="CD30" s="2">
        <v>0</v>
      </c>
      <c r="CE30" s="2">
        <v>0</v>
      </c>
      <c r="CF30" s="2">
        <v>0</v>
      </c>
      <c r="CG30" s="2">
        <v>0</v>
      </c>
      <c r="CH30" s="2">
        <v>0</v>
      </c>
      <c r="CI30" s="2">
        <v>0</v>
      </c>
      <c r="CJ30" s="2">
        <v>0</v>
      </c>
      <c r="CK30" s="15">
        <f t="shared" si="145"/>
        <v>0</v>
      </c>
      <c r="CL30" s="15">
        <f t="shared" si="371"/>
        <v>0</v>
      </c>
      <c r="CM30" s="32">
        <f t="shared" ref="CM30:CM31" si="388">CM29+"00:15"</f>
        <v>1.1458333333333344</v>
      </c>
      <c r="CN30" s="2">
        <f t="shared" si="23"/>
        <v>0</v>
      </c>
      <c r="CO30" s="2">
        <f t="shared" si="8"/>
        <v>0</v>
      </c>
      <c r="CP30" s="2">
        <f t="shared" si="8"/>
        <v>0</v>
      </c>
      <c r="CQ30" s="2">
        <f t="shared" si="8"/>
        <v>0</v>
      </c>
      <c r="CR30" s="2">
        <f t="shared" si="8"/>
        <v>0</v>
      </c>
      <c r="CS30" s="2">
        <f t="shared" si="8"/>
        <v>0</v>
      </c>
      <c r="CT30" s="2">
        <f t="shared" si="8"/>
        <v>0</v>
      </c>
      <c r="CU30" s="15">
        <f t="shared" si="8"/>
        <v>0</v>
      </c>
      <c r="CV30" s="15">
        <f t="shared" si="372"/>
        <v>0</v>
      </c>
      <c r="CW30" s="32">
        <f t="shared" ref="CW30:CW31" si="389">CW29+"00:15"</f>
        <v>1.1458333333333344</v>
      </c>
      <c r="CX30" s="2">
        <f t="shared" si="42"/>
        <v>0</v>
      </c>
      <c r="CY30" s="2">
        <f t="shared" si="42"/>
        <v>0</v>
      </c>
      <c r="CZ30" s="2">
        <f t="shared" si="42"/>
        <v>0</v>
      </c>
      <c r="DA30" s="2">
        <f t="shared" si="42"/>
        <v>0</v>
      </c>
      <c r="DB30" s="2">
        <f t="shared" si="42"/>
        <v>0</v>
      </c>
      <c r="DC30" s="2">
        <f t="shared" si="42"/>
        <v>0</v>
      </c>
      <c r="DD30" s="2">
        <f t="shared" si="42"/>
        <v>0</v>
      </c>
      <c r="DE30" s="15">
        <f t="shared" si="42"/>
        <v>0</v>
      </c>
      <c r="DF30" s="15">
        <f t="shared" si="373"/>
        <v>0</v>
      </c>
      <c r="DG30" s="32">
        <f t="shared" ref="DG30:DG31" si="390">DG29+"00:15"</f>
        <v>1.1458333333333344</v>
      </c>
      <c r="DH30" s="2">
        <f t="shared" si="43"/>
        <v>13</v>
      </c>
      <c r="DI30" s="2">
        <f t="shared" si="43"/>
        <v>3</v>
      </c>
      <c r="DJ30" s="2">
        <f t="shared" si="43"/>
        <v>1</v>
      </c>
      <c r="DK30" s="2">
        <f t="shared" si="43"/>
        <v>0</v>
      </c>
      <c r="DL30" s="2">
        <f t="shared" si="43"/>
        <v>0</v>
      </c>
      <c r="DM30" s="2">
        <f t="shared" si="43"/>
        <v>0</v>
      </c>
      <c r="DN30" s="2">
        <f t="shared" si="43"/>
        <v>1</v>
      </c>
      <c r="DO30" s="15">
        <f t="shared" si="43"/>
        <v>18</v>
      </c>
      <c r="DP30" s="15">
        <f t="shared" si="374"/>
        <v>17.7</v>
      </c>
      <c r="DQ30" s="32">
        <f t="shared" ref="DQ30:DQ31" si="391">DQ29+"00:15"</f>
        <v>1.1458333333333344</v>
      </c>
      <c r="DR30" s="2">
        <f t="shared" si="24"/>
        <v>4</v>
      </c>
      <c r="DS30" s="2">
        <f t="shared" si="16"/>
        <v>2</v>
      </c>
      <c r="DT30" s="2">
        <f t="shared" si="16"/>
        <v>0</v>
      </c>
      <c r="DU30" s="2">
        <f t="shared" si="16"/>
        <v>0</v>
      </c>
      <c r="DV30" s="2">
        <f t="shared" si="16"/>
        <v>0</v>
      </c>
      <c r="DW30" s="2">
        <f t="shared" si="16"/>
        <v>0</v>
      </c>
      <c r="DX30" s="2">
        <f t="shared" si="16"/>
        <v>0</v>
      </c>
      <c r="DY30" s="15">
        <f t="shared" si="16"/>
        <v>6</v>
      </c>
      <c r="DZ30" s="15">
        <f t="shared" si="375"/>
        <v>6</v>
      </c>
      <c r="EA30" s="32">
        <f t="shared" ref="EA30:EA31" si="392">EA29+"00:15"</f>
        <v>1.1458333333333344</v>
      </c>
      <c r="EB30" s="2">
        <f t="shared" si="25"/>
        <v>4</v>
      </c>
      <c r="EC30" s="2">
        <f t="shared" si="18"/>
        <v>2</v>
      </c>
      <c r="ED30" s="2">
        <f t="shared" si="18"/>
        <v>0</v>
      </c>
      <c r="EE30" s="2">
        <f t="shared" si="18"/>
        <v>0</v>
      </c>
      <c r="EF30" s="2">
        <f t="shared" si="18"/>
        <v>0</v>
      </c>
      <c r="EG30" s="2">
        <f t="shared" si="18"/>
        <v>0</v>
      </c>
      <c r="EH30" s="2">
        <f t="shared" si="18"/>
        <v>0</v>
      </c>
      <c r="EI30" s="15">
        <f t="shared" si="18"/>
        <v>6</v>
      </c>
      <c r="EJ30" s="15">
        <f t="shared" si="376"/>
        <v>6</v>
      </c>
      <c r="EK30" s="32">
        <f t="shared" ref="EK30:EK31" si="393">EK29+"00:15"</f>
        <v>1.1458333333333344</v>
      </c>
      <c r="EL30" s="2">
        <f t="shared" si="26"/>
        <v>13</v>
      </c>
      <c r="EM30" s="2">
        <f t="shared" si="20"/>
        <v>3</v>
      </c>
      <c r="EN30" s="2">
        <f t="shared" si="20"/>
        <v>1</v>
      </c>
      <c r="EO30" s="2">
        <f t="shared" si="20"/>
        <v>0</v>
      </c>
      <c r="EP30" s="2">
        <f t="shared" si="20"/>
        <v>0</v>
      </c>
      <c r="EQ30" s="2">
        <f t="shared" si="20"/>
        <v>0</v>
      </c>
      <c r="ER30" s="2">
        <f t="shared" si="20"/>
        <v>1</v>
      </c>
      <c r="ES30" s="15">
        <f t="shared" si="20"/>
        <v>18</v>
      </c>
      <c r="ET30" s="15">
        <f t="shared" si="377"/>
        <v>17.7</v>
      </c>
    </row>
    <row r="31" spans="1:150" ht="13.8" thickBot="1" x14ac:dyDescent="0.3">
      <c r="A31" s="32">
        <f t="shared" si="379"/>
        <v>0.15624999999999997</v>
      </c>
      <c r="B31" s="2">
        <v>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15">
        <f t="shared" si="129"/>
        <v>0</v>
      </c>
      <c r="J31" s="15">
        <f t="shared" si="364"/>
        <v>0</v>
      </c>
      <c r="K31" s="32">
        <f t="shared" si="380"/>
        <v>0.15624999999999997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15">
        <f t="shared" si="131"/>
        <v>0</v>
      </c>
      <c r="T31" s="15">
        <f t="shared" si="378"/>
        <v>0</v>
      </c>
      <c r="U31" s="32">
        <f t="shared" si="381"/>
        <v>1.1562500000000011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15">
        <f t="shared" si="133"/>
        <v>0</v>
      </c>
      <c r="AD31" s="15">
        <f t="shared" si="365"/>
        <v>0</v>
      </c>
      <c r="AE31" s="32">
        <f t="shared" si="382"/>
        <v>1.1562500000000011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15">
        <f t="shared" si="135"/>
        <v>0</v>
      </c>
      <c r="AN31" s="15">
        <f t="shared" si="366"/>
        <v>0</v>
      </c>
      <c r="AO31" s="32">
        <f t="shared" si="383"/>
        <v>1.1562500000000011</v>
      </c>
      <c r="AP31" s="2">
        <v>4</v>
      </c>
      <c r="AQ31" s="2">
        <v>1</v>
      </c>
      <c r="AR31" s="2">
        <v>1</v>
      </c>
      <c r="AS31" s="2">
        <v>0</v>
      </c>
      <c r="AT31" s="2">
        <v>0</v>
      </c>
      <c r="AU31" s="2">
        <v>1</v>
      </c>
      <c r="AV31" s="2">
        <v>0</v>
      </c>
      <c r="AW31" s="15">
        <f t="shared" si="137"/>
        <v>7</v>
      </c>
      <c r="AX31" s="15">
        <f t="shared" si="367"/>
        <v>6.9</v>
      </c>
      <c r="AY31" s="32">
        <f t="shared" si="384"/>
        <v>1.1562500000000011</v>
      </c>
      <c r="AZ31" s="2">
        <v>0</v>
      </c>
      <c r="BA31" s="2">
        <v>0</v>
      </c>
      <c r="BB31" s="2">
        <v>0</v>
      </c>
      <c r="BC31" s="2">
        <v>0</v>
      </c>
      <c r="BD31" s="2">
        <v>0</v>
      </c>
      <c r="BE31" s="2">
        <v>0</v>
      </c>
      <c r="BF31" s="2">
        <v>0</v>
      </c>
      <c r="BG31" s="15">
        <f t="shared" si="139"/>
        <v>0</v>
      </c>
      <c r="BH31" s="15">
        <f t="shared" si="368"/>
        <v>0</v>
      </c>
      <c r="BI31" s="32">
        <f t="shared" si="385"/>
        <v>1.1562500000000011</v>
      </c>
      <c r="BJ31" s="2">
        <v>11</v>
      </c>
      <c r="BK31" s="2">
        <v>5</v>
      </c>
      <c r="BL31" s="2">
        <v>0</v>
      </c>
      <c r="BM31" s="2">
        <v>0</v>
      </c>
      <c r="BN31" s="2">
        <v>0</v>
      </c>
      <c r="BO31" s="2">
        <v>1</v>
      </c>
      <c r="BP31" s="2">
        <v>0</v>
      </c>
      <c r="BQ31" s="15">
        <f t="shared" si="141"/>
        <v>17</v>
      </c>
      <c r="BR31" s="15">
        <f t="shared" si="369"/>
        <v>16.399999999999999</v>
      </c>
      <c r="BS31" s="32">
        <f t="shared" si="386"/>
        <v>1.1562500000000011</v>
      </c>
      <c r="BT31" s="2">
        <v>0</v>
      </c>
      <c r="BU31" s="2">
        <v>0</v>
      </c>
      <c r="BV31" s="2">
        <v>0</v>
      </c>
      <c r="BW31" s="2">
        <v>0</v>
      </c>
      <c r="BX31" s="2">
        <v>0</v>
      </c>
      <c r="BY31" s="2">
        <v>0</v>
      </c>
      <c r="BZ31" s="2">
        <v>0</v>
      </c>
      <c r="CA31" s="15">
        <f t="shared" si="143"/>
        <v>0</v>
      </c>
      <c r="CB31" s="15">
        <f t="shared" si="370"/>
        <v>0</v>
      </c>
      <c r="CC31" s="32">
        <f t="shared" si="387"/>
        <v>1.1562500000000011</v>
      </c>
      <c r="CD31" s="2">
        <v>0</v>
      </c>
      <c r="CE31" s="2">
        <v>0</v>
      </c>
      <c r="CF31" s="2">
        <v>0</v>
      </c>
      <c r="CG31" s="2">
        <v>0</v>
      </c>
      <c r="CH31" s="2">
        <v>0</v>
      </c>
      <c r="CI31" s="2">
        <v>0</v>
      </c>
      <c r="CJ31" s="2">
        <v>0</v>
      </c>
      <c r="CK31" s="15">
        <f t="shared" si="145"/>
        <v>0</v>
      </c>
      <c r="CL31" s="15">
        <f t="shared" si="371"/>
        <v>0</v>
      </c>
      <c r="CM31" s="32">
        <f t="shared" si="388"/>
        <v>1.1562500000000011</v>
      </c>
      <c r="CN31" s="2">
        <f t="shared" si="23"/>
        <v>0</v>
      </c>
      <c r="CO31" s="2">
        <f t="shared" si="8"/>
        <v>0</v>
      </c>
      <c r="CP31" s="2">
        <f t="shared" si="8"/>
        <v>0</v>
      </c>
      <c r="CQ31" s="2">
        <f t="shared" si="8"/>
        <v>0</v>
      </c>
      <c r="CR31" s="2">
        <f t="shared" si="8"/>
        <v>0</v>
      </c>
      <c r="CS31" s="2">
        <f t="shared" si="8"/>
        <v>0</v>
      </c>
      <c r="CT31" s="2">
        <f t="shared" si="8"/>
        <v>0</v>
      </c>
      <c r="CU31" s="15">
        <f t="shared" si="8"/>
        <v>0</v>
      </c>
      <c r="CV31" s="15">
        <f t="shared" si="372"/>
        <v>0</v>
      </c>
      <c r="CW31" s="32">
        <f t="shared" si="389"/>
        <v>1.1562500000000011</v>
      </c>
      <c r="CX31" s="2">
        <f t="shared" si="42"/>
        <v>0</v>
      </c>
      <c r="CY31" s="2">
        <f t="shared" si="42"/>
        <v>0</v>
      </c>
      <c r="CZ31" s="2">
        <f t="shared" si="42"/>
        <v>0</v>
      </c>
      <c r="DA31" s="2">
        <f t="shared" si="42"/>
        <v>0</v>
      </c>
      <c r="DB31" s="2">
        <f t="shared" si="42"/>
        <v>0</v>
      </c>
      <c r="DC31" s="2">
        <f t="shared" si="42"/>
        <v>0</v>
      </c>
      <c r="DD31" s="2">
        <f t="shared" si="42"/>
        <v>0</v>
      </c>
      <c r="DE31" s="15">
        <f t="shared" si="42"/>
        <v>0</v>
      </c>
      <c r="DF31" s="15">
        <f t="shared" si="373"/>
        <v>0</v>
      </c>
      <c r="DG31" s="32">
        <f t="shared" si="390"/>
        <v>1.1562500000000011</v>
      </c>
      <c r="DH31" s="2">
        <f t="shared" si="43"/>
        <v>11</v>
      </c>
      <c r="DI31" s="2">
        <f t="shared" si="43"/>
        <v>5</v>
      </c>
      <c r="DJ31" s="2">
        <f t="shared" si="43"/>
        <v>0</v>
      </c>
      <c r="DK31" s="2">
        <f t="shared" si="43"/>
        <v>0</v>
      </c>
      <c r="DL31" s="2">
        <f t="shared" si="43"/>
        <v>0</v>
      </c>
      <c r="DM31" s="2">
        <f t="shared" si="43"/>
        <v>1</v>
      </c>
      <c r="DN31" s="2">
        <f t="shared" si="43"/>
        <v>0</v>
      </c>
      <c r="DO31" s="15">
        <f t="shared" si="43"/>
        <v>17</v>
      </c>
      <c r="DP31" s="15">
        <f t="shared" si="374"/>
        <v>16.399999999999999</v>
      </c>
      <c r="DQ31" s="32">
        <f t="shared" si="391"/>
        <v>1.1562500000000011</v>
      </c>
      <c r="DR31" s="2">
        <f t="shared" si="24"/>
        <v>4</v>
      </c>
      <c r="DS31" s="2">
        <f t="shared" si="16"/>
        <v>1</v>
      </c>
      <c r="DT31" s="2">
        <f t="shared" si="16"/>
        <v>1</v>
      </c>
      <c r="DU31" s="2">
        <f t="shared" si="16"/>
        <v>0</v>
      </c>
      <c r="DV31" s="2">
        <f t="shared" si="16"/>
        <v>0</v>
      </c>
      <c r="DW31" s="2">
        <f t="shared" si="16"/>
        <v>1</v>
      </c>
      <c r="DX31" s="2">
        <f t="shared" si="16"/>
        <v>0</v>
      </c>
      <c r="DY31" s="15">
        <f t="shared" si="16"/>
        <v>7</v>
      </c>
      <c r="DZ31" s="15">
        <f t="shared" si="375"/>
        <v>6.9</v>
      </c>
      <c r="EA31" s="32">
        <f t="shared" si="392"/>
        <v>1.1562500000000011</v>
      </c>
      <c r="EB31" s="2">
        <f t="shared" si="25"/>
        <v>4</v>
      </c>
      <c r="EC31" s="2">
        <f t="shared" si="18"/>
        <v>1</v>
      </c>
      <c r="ED31" s="2">
        <f t="shared" si="18"/>
        <v>1</v>
      </c>
      <c r="EE31" s="2">
        <f t="shared" si="18"/>
        <v>0</v>
      </c>
      <c r="EF31" s="2">
        <f t="shared" si="18"/>
        <v>0</v>
      </c>
      <c r="EG31" s="2">
        <f t="shared" si="18"/>
        <v>1</v>
      </c>
      <c r="EH31" s="2">
        <f t="shared" si="18"/>
        <v>0</v>
      </c>
      <c r="EI31" s="15">
        <f t="shared" si="18"/>
        <v>7</v>
      </c>
      <c r="EJ31" s="15">
        <f t="shared" si="376"/>
        <v>6.9</v>
      </c>
      <c r="EK31" s="32">
        <f t="shared" si="393"/>
        <v>1.1562500000000011</v>
      </c>
      <c r="EL31" s="2">
        <f t="shared" si="26"/>
        <v>11</v>
      </c>
      <c r="EM31" s="2">
        <f t="shared" si="20"/>
        <v>5</v>
      </c>
      <c r="EN31" s="2">
        <f t="shared" si="20"/>
        <v>0</v>
      </c>
      <c r="EO31" s="2">
        <f t="shared" si="20"/>
        <v>0</v>
      </c>
      <c r="EP31" s="2">
        <f t="shared" si="20"/>
        <v>0</v>
      </c>
      <c r="EQ31" s="2">
        <f t="shared" si="20"/>
        <v>1</v>
      </c>
      <c r="ER31" s="2">
        <f t="shared" si="20"/>
        <v>0</v>
      </c>
      <c r="ES31" s="15">
        <f t="shared" si="20"/>
        <v>17</v>
      </c>
      <c r="ET31" s="15">
        <f t="shared" si="377"/>
        <v>16.399999999999999</v>
      </c>
    </row>
    <row r="32" spans="1:150" ht="14.4" thickTop="1" thickBot="1" x14ac:dyDescent="0.3">
      <c r="A32" s="33" t="s">
        <v>5</v>
      </c>
      <c r="B32" s="3">
        <f>SUM(B28:B31)</f>
        <v>0</v>
      </c>
      <c r="C32" s="3">
        <f t="shared" ref="C32" si="394">SUM(C28:C31)</f>
        <v>0</v>
      </c>
      <c r="D32" s="3">
        <f t="shared" ref="D32" si="395">SUM(D28:D31)</f>
        <v>0</v>
      </c>
      <c r="E32" s="3">
        <f t="shared" ref="E32" si="396">SUM(E28:E31)</f>
        <v>0</v>
      </c>
      <c r="F32" s="3">
        <f t="shared" ref="F32" si="397">SUM(F28:F31)</f>
        <v>0</v>
      </c>
      <c r="G32" s="3">
        <f t="shared" ref="G32" si="398">SUM(G28:G31)</f>
        <v>0</v>
      </c>
      <c r="H32" s="3">
        <f t="shared" ref="H32" si="399">SUM(H28:H31)</f>
        <v>0</v>
      </c>
      <c r="I32" s="16">
        <f>SUM(B32:H32)</f>
        <v>0</v>
      </c>
      <c r="J32" s="34">
        <f>B32+C32+D32*1.5+E32*2.3+F32*2+G32*0.4+H32*0.2</f>
        <v>0</v>
      </c>
      <c r="K32" s="33" t="s">
        <v>5</v>
      </c>
      <c r="L32" s="3">
        <f>SUM(L28:L31)</f>
        <v>0</v>
      </c>
      <c r="M32" s="3">
        <f t="shared" ref="M32" si="400">SUM(M28:M31)</f>
        <v>0</v>
      </c>
      <c r="N32" s="3">
        <f t="shared" ref="N32" si="401">SUM(N28:N31)</f>
        <v>0</v>
      </c>
      <c r="O32" s="3">
        <f t="shared" ref="O32" si="402">SUM(O28:O31)</f>
        <v>0</v>
      </c>
      <c r="P32" s="3">
        <f t="shared" ref="P32" si="403">SUM(P28:P31)</f>
        <v>0</v>
      </c>
      <c r="Q32" s="3">
        <f t="shared" ref="Q32" si="404">SUM(Q28:Q31)</f>
        <v>0</v>
      </c>
      <c r="R32" s="3">
        <f t="shared" ref="R32" si="405">SUM(R28:R31)</f>
        <v>0</v>
      </c>
      <c r="S32" s="16">
        <f>SUM(L32:R32)</f>
        <v>0</v>
      </c>
      <c r="T32" s="34">
        <f>L32+M32+N32*1.5+O32*2.3+P32*2+Q32*0.4+R32*0.2</f>
        <v>0</v>
      </c>
      <c r="U32" s="33" t="s">
        <v>5</v>
      </c>
      <c r="V32" s="3">
        <f>SUM(V28:V31)</f>
        <v>0</v>
      </c>
      <c r="W32" s="3">
        <f t="shared" ref="W32" si="406">SUM(W28:W31)</f>
        <v>0</v>
      </c>
      <c r="X32" s="3">
        <f t="shared" ref="X32" si="407">SUM(X28:X31)</f>
        <v>0</v>
      </c>
      <c r="Y32" s="3">
        <f t="shared" ref="Y32" si="408">SUM(Y28:Y31)</f>
        <v>0</v>
      </c>
      <c r="Z32" s="3">
        <f t="shared" ref="Z32" si="409">SUM(Z28:Z31)</f>
        <v>0</v>
      </c>
      <c r="AA32" s="3">
        <f t="shared" ref="AA32" si="410">SUM(AA28:AA31)</f>
        <v>0</v>
      </c>
      <c r="AB32" s="3">
        <f t="shared" ref="AB32" si="411">SUM(AB28:AB31)</f>
        <v>0</v>
      </c>
      <c r="AC32" s="16">
        <f>SUM(V32:AB32)</f>
        <v>0</v>
      </c>
      <c r="AD32" s="34">
        <f>V32+W32+X32*1.5+Y32*2.3+Z32*2+AA32*0.4+AB32*0.2</f>
        <v>0</v>
      </c>
      <c r="AE32" s="33" t="s">
        <v>5</v>
      </c>
      <c r="AF32" s="3">
        <f>SUM(AF28:AF31)</f>
        <v>2</v>
      </c>
      <c r="AG32" s="3">
        <f t="shared" ref="AG32" si="412">SUM(AG28:AG31)</f>
        <v>0</v>
      </c>
      <c r="AH32" s="3">
        <f t="shared" ref="AH32" si="413">SUM(AH28:AH31)</f>
        <v>0</v>
      </c>
      <c r="AI32" s="3">
        <f t="shared" ref="AI32" si="414">SUM(AI28:AI31)</f>
        <v>0</v>
      </c>
      <c r="AJ32" s="3">
        <f t="shared" ref="AJ32" si="415">SUM(AJ28:AJ31)</f>
        <v>0</v>
      </c>
      <c r="AK32" s="3">
        <f t="shared" ref="AK32" si="416">SUM(AK28:AK31)</f>
        <v>0</v>
      </c>
      <c r="AL32" s="3">
        <f t="shared" ref="AL32" si="417">SUM(AL28:AL31)</f>
        <v>0</v>
      </c>
      <c r="AM32" s="16">
        <f>SUM(AF32:AL32)</f>
        <v>2</v>
      </c>
      <c r="AN32" s="34">
        <f>AF32+AG32+AH32*1.5+AI32*2.3+AJ32*2+AK32*0.4+AL32*0.2</f>
        <v>2</v>
      </c>
      <c r="AO32" s="33" t="s">
        <v>5</v>
      </c>
      <c r="AP32" s="3">
        <f>SUM(AP28:AP31)</f>
        <v>25</v>
      </c>
      <c r="AQ32" s="3">
        <f t="shared" ref="AQ32" si="418">SUM(AQ28:AQ31)</f>
        <v>6</v>
      </c>
      <c r="AR32" s="3">
        <f t="shared" ref="AR32" si="419">SUM(AR28:AR31)</f>
        <v>1</v>
      </c>
      <c r="AS32" s="3">
        <f t="shared" ref="AS32" si="420">SUM(AS28:AS31)</f>
        <v>0</v>
      </c>
      <c r="AT32" s="3">
        <f t="shared" ref="AT32" si="421">SUM(AT28:AT31)</f>
        <v>0</v>
      </c>
      <c r="AU32" s="3">
        <f t="shared" ref="AU32" si="422">SUM(AU28:AU31)</f>
        <v>3</v>
      </c>
      <c r="AV32" s="3">
        <f t="shared" ref="AV32" si="423">SUM(AV28:AV31)</f>
        <v>0</v>
      </c>
      <c r="AW32" s="16">
        <f>SUM(AP32:AV32)</f>
        <v>35</v>
      </c>
      <c r="AX32" s="34">
        <f>AP32+AQ32+AR32*1.5+AS32*2.3+AT32*2+AU32*0.4+AV32*0.2</f>
        <v>33.700000000000003</v>
      </c>
      <c r="AY32" s="33" t="s">
        <v>5</v>
      </c>
      <c r="AZ32" s="3">
        <f>SUM(AZ28:AZ31)</f>
        <v>0</v>
      </c>
      <c r="BA32" s="3">
        <f t="shared" ref="BA32" si="424">SUM(BA28:BA31)</f>
        <v>0</v>
      </c>
      <c r="BB32" s="3">
        <f t="shared" ref="BB32" si="425">SUM(BB28:BB31)</f>
        <v>0</v>
      </c>
      <c r="BC32" s="3">
        <f t="shared" ref="BC32" si="426">SUM(BC28:BC31)</f>
        <v>0</v>
      </c>
      <c r="BD32" s="3">
        <f t="shared" ref="BD32" si="427">SUM(BD28:BD31)</f>
        <v>0</v>
      </c>
      <c r="BE32" s="3">
        <f t="shared" ref="BE32" si="428">SUM(BE28:BE31)</f>
        <v>0</v>
      </c>
      <c r="BF32" s="3">
        <f t="shared" ref="BF32" si="429">SUM(BF28:BF31)</f>
        <v>0</v>
      </c>
      <c r="BG32" s="16">
        <f>SUM(AZ32:BF32)</f>
        <v>0</v>
      </c>
      <c r="BH32" s="34">
        <f>AZ32+BA32+BB32*1.5+BC32*2.3+BD32*2+BE32*0.4+BF32*0.2</f>
        <v>0</v>
      </c>
      <c r="BI32" s="33" t="s">
        <v>5</v>
      </c>
      <c r="BJ32" s="3">
        <f>SUM(BJ28:BJ31)</f>
        <v>34</v>
      </c>
      <c r="BK32" s="3">
        <f t="shared" ref="BK32" si="430">SUM(BK28:BK31)</f>
        <v>9</v>
      </c>
      <c r="BL32" s="3">
        <f t="shared" ref="BL32" si="431">SUM(BL28:BL31)</f>
        <v>2</v>
      </c>
      <c r="BM32" s="3">
        <f t="shared" ref="BM32" si="432">SUM(BM28:BM31)</f>
        <v>0</v>
      </c>
      <c r="BN32" s="3">
        <f t="shared" ref="BN32" si="433">SUM(BN28:BN31)</f>
        <v>0</v>
      </c>
      <c r="BO32" s="3">
        <f t="shared" ref="BO32" si="434">SUM(BO28:BO31)</f>
        <v>3</v>
      </c>
      <c r="BP32" s="3">
        <f t="shared" ref="BP32" si="435">SUM(BP28:BP31)</f>
        <v>1</v>
      </c>
      <c r="BQ32" s="16">
        <f>SUM(BJ32:BP32)</f>
        <v>49</v>
      </c>
      <c r="BR32" s="34">
        <f>BJ32+BK32+BL32*1.5+BM32*2.3+BN32*2+BO32*0.4+BP32*0.2</f>
        <v>47.400000000000006</v>
      </c>
      <c r="BS32" s="33" t="s">
        <v>5</v>
      </c>
      <c r="BT32" s="3">
        <f>SUM(BT28:BT31)</f>
        <v>0</v>
      </c>
      <c r="BU32" s="3">
        <f t="shared" ref="BU32" si="436">SUM(BU28:BU31)</f>
        <v>0</v>
      </c>
      <c r="BV32" s="3">
        <f t="shared" ref="BV32" si="437">SUM(BV28:BV31)</f>
        <v>0</v>
      </c>
      <c r="BW32" s="3">
        <f t="shared" ref="BW32" si="438">SUM(BW28:BW31)</f>
        <v>0</v>
      </c>
      <c r="BX32" s="3">
        <f t="shared" ref="BX32" si="439">SUM(BX28:BX31)</f>
        <v>0</v>
      </c>
      <c r="BY32" s="3">
        <f t="shared" ref="BY32" si="440">SUM(BY28:BY31)</f>
        <v>0</v>
      </c>
      <c r="BZ32" s="3">
        <f t="shared" ref="BZ32" si="441">SUM(BZ28:BZ31)</f>
        <v>0</v>
      </c>
      <c r="CA32" s="16">
        <f>SUM(BT32:BZ32)</f>
        <v>0</v>
      </c>
      <c r="CB32" s="34">
        <f>BT32+BU32+BV32*1.5+BW32*2.3+BX32*2+BY32*0.4+BZ32*0.2</f>
        <v>0</v>
      </c>
      <c r="CC32" s="33" t="s">
        <v>5</v>
      </c>
      <c r="CD32" s="3">
        <f>SUM(CD28:CD31)</f>
        <v>0</v>
      </c>
      <c r="CE32" s="3">
        <f t="shared" ref="CE32" si="442">SUM(CE28:CE31)</f>
        <v>0</v>
      </c>
      <c r="CF32" s="3">
        <f t="shared" ref="CF32" si="443">SUM(CF28:CF31)</f>
        <v>0</v>
      </c>
      <c r="CG32" s="3">
        <f t="shared" ref="CG32" si="444">SUM(CG28:CG31)</f>
        <v>0</v>
      </c>
      <c r="CH32" s="3">
        <f t="shared" ref="CH32" si="445">SUM(CH28:CH31)</f>
        <v>0</v>
      </c>
      <c r="CI32" s="3">
        <f t="shared" ref="CI32" si="446">SUM(CI28:CI31)</f>
        <v>0</v>
      </c>
      <c r="CJ32" s="3">
        <f t="shared" ref="CJ32" si="447">SUM(CJ28:CJ31)</f>
        <v>0</v>
      </c>
      <c r="CK32" s="16">
        <f>SUM(CD32:CJ32)</f>
        <v>0</v>
      </c>
      <c r="CL32" s="34">
        <f>CD32+CE32+CF32*1.5+CG32*2.3+CH32*2+CI32*0.4+CJ32*0.2</f>
        <v>0</v>
      </c>
      <c r="CM32" s="33" t="s">
        <v>5</v>
      </c>
      <c r="CN32" s="3">
        <f>SUM(CN28:CN31)</f>
        <v>2</v>
      </c>
      <c r="CO32" s="3">
        <f t="shared" ref="CO32" si="448">SUM(CO28:CO31)</f>
        <v>0</v>
      </c>
      <c r="CP32" s="3">
        <f t="shared" ref="CP32" si="449">SUM(CP28:CP31)</f>
        <v>0</v>
      </c>
      <c r="CQ32" s="3">
        <f t="shared" ref="CQ32" si="450">SUM(CQ28:CQ31)</f>
        <v>0</v>
      </c>
      <c r="CR32" s="3">
        <f t="shared" ref="CR32" si="451">SUM(CR28:CR31)</f>
        <v>0</v>
      </c>
      <c r="CS32" s="3">
        <f t="shared" ref="CS32" si="452">SUM(CS28:CS31)</f>
        <v>0</v>
      </c>
      <c r="CT32" s="3">
        <f t="shared" ref="CT32" si="453">SUM(CT28:CT31)</f>
        <v>0</v>
      </c>
      <c r="CU32" s="16">
        <f>SUM(CN32:CT32)</f>
        <v>2</v>
      </c>
      <c r="CV32" s="34">
        <f>CN32+CO32+CP32*1.5+CQ32*2.3+CR32*2+CS32*0.4+CT32*0.2</f>
        <v>2</v>
      </c>
      <c r="CW32" s="33" t="s">
        <v>5</v>
      </c>
      <c r="CX32" s="3">
        <f>SUM(CX28:CX31)</f>
        <v>0</v>
      </c>
      <c r="CY32" s="3">
        <f t="shared" ref="CY32" si="454">SUM(CY28:CY31)</f>
        <v>0</v>
      </c>
      <c r="CZ32" s="3">
        <f t="shared" ref="CZ32" si="455">SUM(CZ28:CZ31)</f>
        <v>0</v>
      </c>
      <c r="DA32" s="3">
        <f t="shared" ref="DA32" si="456">SUM(DA28:DA31)</f>
        <v>0</v>
      </c>
      <c r="DB32" s="3">
        <f t="shared" ref="DB32" si="457">SUM(DB28:DB31)</f>
        <v>0</v>
      </c>
      <c r="DC32" s="3">
        <f t="shared" ref="DC32" si="458">SUM(DC28:DC31)</f>
        <v>0</v>
      </c>
      <c r="DD32" s="3">
        <f t="shared" ref="DD32" si="459">SUM(DD28:DD31)</f>
        <v>0</v>
      </c>
      <c r="DE32" s="16">
        <f>SUM(CX32:DD32)</f>
        <v>0</v>
      </c>
      <c r="DF32" s="34">
        <f>CX32+CY32+CZ32*1.5+DA32*2.3+DB32*2+DC32*0.4+DD32*0.2</f>
        <v>0</v>
      </c>
      <c r="DG32" s="33" t="s">
        <v>5</v>
      </c>
      <c r="DH32" s="3">
        <f>SUM(DH28:DH31)</f>
        <v>34</v>
      </c>
      <c r="DI32" s="3">
        <f t="shared" ref="DI32" si="460">SUM(DI28:DI31)</f>
        <v>9</v>
      </c>
      <c r="DJ32" s="3">
        <f t="shared" ref="DJ32" si="461">SUM(DJ28:DJ31)</f>
        <v>2</v>
      </c>
      <c r="DK32" s="3">
        <f t="shared" ref="DK32" si="462">SUM(DK28:DK31)</f>
        <v>0</v>
      </c>
      <c r="DL32" s="3">
        <f t="shared" ref="DL32" si="463">SUM(DL28:DL31)</f>
        <v>0</v>
      </c>
      <c r="DM32" s="3">
        <f t="shared" ref="DM32" si="464">SUM(DM28:DM31)</f>
        <v>3</v>
      </c>
      <c r="DN32" s="3">
        <f t="shared" ref="DN32" si="465">SUM(DN28:DN31)</f>
        <v>1</v>
      </c>
      <c r="DO32" s="16">
        <f>SUM(DH32:DN32)</f>
        <v>49</v>
      </c>
      <c r="DP32" s="34">
        <f>DH32+DI32+DJ32*1.5+DK32*2.3+DL32*2+DM32*0.4+DN32*0.2</f>
        <v>47.400000000000006</v>
      </c>
      <c r="DQ32" s="33" t="s">
        <v>5</v>
      </c>
      <c r="DR32" s="3">
        <f>SUM(DR28:DR31)</f>
        <v>27</v>
      </c>
      <c r="DS32" s="3">
        <f t="shared" ref="DS32" si="466">SUM(DS28:DS31)</f>
        <v>6</v>
      </c>
      <c r="DT32" s="3">
        <f t="shared" ref="DT32" si="467">SUM(DT28:DT31)</f>
        <v>1</v>
      </c>
      <c r="DU32" s="3">
        <f t="shared" ref="DU32" si="468">SUM(DU28:DU31)</f>
        <v>0</v>
      </c>
      <c r="DV32" s="3">
        <f t="shared" ref="DV32" si="469">SUM(DV28:DV31)</f>
        <v>0</v>
      </c>
      <c r="DW32" s="3">
        <f t="shared" ref="DW32" si="470">SUM(DW28:DW31)</f>
        <v>3</v>
      </c>
      <c r="DX32" s="3">
        <f t="shared" ref="DX32" si="471">SUM(DX28:DX31)</f>
        <v>0</v>
      </c>
      <c r="DY32" s="16">
        <f>SUM(DR32:DX32)</f>
        <v>37</v>
      </c>
      <c r="DZ32" s="34">
        <f>DR32+DS32+DT32*1.5+DU32*2.3+DV32*2+DW32*0.4+DX32*0.2</f>
        <v>35.700000000000003</v>
      </c>
      <c r="EA32" s="33" t="s">
        <v>5</v>
      </c>
      <c r="EB32" s="3">
        <f>SUM(EB28:EB31)</f>
        <v>25</v>
      </c>
      <c r="EC32" s="3">
        <f t="shared" ref="EC32" si="472">SUM(EC28:EC31)</f>
        <v>6</v>
      </c>
      <c r="ED32" s="3">
        <f t="shared" ref="ED32" si="473">SUM(ED28:ED31)</f>
        <v>1</v>
      </c>
      <c r="EE32" s="3">
        <f t="shared" ref="EE32" si="474">SUM(EE28:EE31)</f>
        <v>0</v>
      </c>
      <c r="EF32" s="3">
        <f t="shared" ref="EF32" si="475">SUM(EF28:EF31)</f>
        <v>0</v>
      </c>
      <c r="EG32" s="3">
        <f t="shared" ref="EG32" si="476">SUM(EG28:EG31)</f>
        <v>3</v>
      </c>
      <c r="EH32" s="3">
        <f t="shared" ref="EH32" si="477">SUM(EH28:EH31)</f>
        <v>0</v>
      </c>
      <c r="EI32" s="16">
        <f>SUM(EB32:EH32)</f>
        <v>35</v>
      </c>
      <c r="EJ32" s="34">
        <f>EB32+EC32+ED32*1.5+EE32*2.3+EF32*2+EG32*0.4+EH32*0.2</f>
        <v>33.700000000000003</v>
      </c>
      <c r="EK32" s="33" t="s">
        <v>5</v>
      </c>
      <c r="EL32" s="3">
        <f>SUM(EL28:EL31)</f>
        <v>34</v>
      </c>
      <c r="EM32" s="3">
        <f t="shared" ref="EM32" si="478">SUM(EM28:EM31)</f>
        <v>9</v>
      </c>
      <c r="EN32" s="3">
        <f t="shared" ref="EN32" si="479">SUM(EN28:EN31)</f>
        <v>2</v>
      </c>
      <c r="EO32" s="3">
        <f t="shared" ref="EO32" si="480">SUM(EO28:EO31)</f>
        <v>0</v>
      </c>
      <c r="EP32" s="3">
        <f t="shared" ref="EP32" si="481">SUM(EP28:EP31)</f>
        <v>0</v>
      </c>
      <c r="EQ32" s="3">
        <f t="shared" ref="EQ32" si="482">SUM(EQ28:EQ31)</f>
        <v>3</v>
      </c>
      <c r="ER32" s="3">
        <f t="shared" ref="ER32" si="483">SUM(ER28:ER31)</f>
        <v>1</v>
      </c>
      <c r="ES32" s="16">
        <f>SUM(EL32:ER32)</f>
        <v>49</v>
      </c>
      <c r="ET32" s="34">
        <f>EL32+EM32+EN32*1.5+EO32*2.3+EP32*2+EQ32*0.4+ER32*0.2</f>
        <v>47.400000000000006</v>
      </c>
    </row>
    <row r="33" spans="1:150" ht="13.8" thickTop="1" x14ac:dyDescent="0.25">
      <c r="A33" s="32">
        <f>A31+"00:15"</f>
        <v>0.16666666666666663</v>
      </c>
      <c r="B33" s="2">
        <v>0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15">
        <f t="shared" si="129"/>
        <v>0</v>
      </c>
      <c r="J33" s="15">
        <f t="shared" ref="J33:J36" si="484">B33+C33+D33*1.5+E33*2.3+F33*2+G33*0.4+H33*0.2</f>
        <v>0</v>
      </c>
      <c r="K33" s="32">
        <f>K31+"00:15"</f>
        <v>0.16666666666666663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15">
        <f t="shared" si="131"/>
        <v>0</v>
      </c>
      <c r="T33" s="15">
        <f t="shared" ref="T33:T36" si="485">L33+M33+N33*1.5+O33*2.3+P33*2+Q33*0.4+R33*0.2</f>
        <v>0</v>
      </c>
      <c r="U33" s="32">
        <f>U31+"00:15"</f>
        <v>1.1666666666666679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15">
        <f t="shared" si="133"/>
        <v>0</v>
      </c>
      <c r="AD33" s="15">
        <f t="shared" ref="AD33:AD36" si="486">V33+W33+X33*1.5+Y33*2.3+Z33*2+AA33*0.4+AB33*0.2</f>
        <v>0</v>
      </c>
      <c r="AE33" s="32">
        <f>AE31+"00:15"</f>
        <v>1.1666666666666679</v>
      </c>
      <c r="AF33" s="2">
        <v>1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15">
        <f t="shared" si="135"/>
        <v>1</v>
      </c>
      <c r="AN33" s="15">
        <f t="shared" ref="AN33:AN36" si="487">AF33+AG33+AH33*1.5+AI33*2.3+AJ33*2+AK33*0.4+AL33*0.2</f>
        <v>1</v>
      </c>
      <c r="AO33" s="32">
        <f>AO31+"00:15"</f>
        <v>1.1666666666666679</v>
      </c>
      <c r="AP33" s="2">
        <v>10</v>
      </c>
      <c r="AQ33" s="2">
        <v>3</v>
      </c>
      <c r="AR33" s="2">
        <v>1</v>
      </c>
      <c r="AS33" s="2">
        <v>0</v>
      </c>
      <c r="AT33" s="2">
        <v>2</v>
      </c>
      <c r="AU33" s="2">
        <v>2</v>
      </c>
      <c r="AV33" s="2">
        <v>1</v>
      </c>
      <c r="AW33" s="15">
        <f t="shared" si="137"/>
        <v>19</v>
      </c>
      <c r="AX33" s="15">
        <f t="shared" ref="AX33:AX36" si="488">AP33+AQ33+AR33*1.5+AS33*2.3+AT33*2+AU33*0.4+AV33*0.2</f>
        <v>19.5</v>
      </c>
      <c r="AY33" s="32">
        <f>AY31+"00:15"</f>
        <v>1.1666666666666679</v>
      </c>
      <c r="AZ33" s="2">
        <v>0</v>
      </c>
      <c r="BA33" s="2">
        <v>0</v>
      </c>
      <c r="BB33" s="2">
        <v>0</v>
      </c>
      <c r="BC33" s="2">
        <v>0</v>
      </c>
      <c r="BD33" s="2">
        <v>0</v>
      </c>
      <c r="BE33" s="2">
        <v>0</v>
      </c>
      <c r="BF33" s="2">
        <v>0</v>
      </c>
      <c r="BG33" s="15">
        <f t="shared" si="139"/>
        <v>0</v>
      </c>
      <c r="BH33" s="15">
        <f t="shared" ref="BH33:BH36" si="489">AZ33+BA33+BB33*1.5+BC33*2.3+BD33*2+BE33*0.4+BF33*0.2</f>
        <v>0</v>
      </c>
      <c r="BI33" s="32">
        <f>BI31+"00:15"</f>
        <v>1.1666666666666679</v>
      </c>
      <c r="BJ33" s="2">
        <v>12</v>
      </c>
      <c r="BK33" s="2">
        <v>1</v>
      </c>
      <c r="BL33" s="2">
        <v>1</v>
      </c>
      <c r="BM33" s="2">
        <v>0</v>
      </c>
      <c r="BN33" s="2">
        <v>0</v>
      </c>
      <c r="BO33" s="2">
        <v>0</v>
      </c>
      <c r="BP33" s="2">
        <v>0</v>
      </c>
      <c r="BQ33" s="15">
        <f t="shared" si="141"/>
        <v>14</v>
      </c>
      <c r="BR33" s="15">
        <f t="shared" ref="BR33:BR36" si="490">BJ33+BK33+BL33*1.5+BM33*2.3+BN33*2+BO33*0.4+BP33*0.2</f>
        <v>14.5</v>
      </c>
      <c r="BS33" s="32">
        <f>BS31+"00:15"</f>
        <v>1.1666666666666679</v>
      </c>
      <c r="BT33" s="2">
        <v>0</v>
      </c>
      <c r="BU33" s="2">
        <v>0</v>
      </c>
      <c r="BV33" s="2">
        <v>0</v>
      </c>
      <c r="BW33" s="2">
        <v>0</v>
      </c>
      <c r="BX33" s="2">
        <v>0</v>
      </c>
      <c r="BY33" s="2">
        <v>0</v>
      </c>
      <c r="BZ33" s="2">
        <v>0</v>
      </c>
      <c r="CA33" s="15">
        <f t="shared" si="143"/>
        <v>0</v>
      </c>
      <c r="CB33" s="15">
        <f t="shared" ref="CB33:CB36" si="491">BT33+BU33+BV33*1.5+BW33*2.3+BX33*2+BY33*0.4+BZ33*0.2</f>
        <v>0</v>
      </c>
      <c r="CC33" s="32">
        <f>CC31+"00:15"</f>
        <v>1.1666666666666679</v>
      </c>
      <c r="CD33" s="2">
        <v>0</v>
      </c>
      <c r="CE33" s="2">
        <v>0</v>
      </c>
      <c r="CF33" s="2">
        <v>0</v>
      </c>
      <c r="CG33" s="2">
        <v>0</v>
      </c>
      <c r="CH33" s="2">
        <v>0</v>
      </c>
      <c r="CI33" s="2">
        <v>0</v>
      </c>
      <c r="CJ33" s="2">
        <v>0</v>
      </c>
      <c r="CK33" s="15">
        <f t="shared" si="145"/>
        <v>0</v>
      </c>
      <c r="CL33" s="15">
        <f t="shared" ref="CL33:CL36" si="492">CD33+CE33+CF33*1.5+CG33*2.3+CH33*2+CI33*0.4+CJ33*0.2</f>
        <v>0</v>
      </c>
      <c r="CM33" s="32">
        <f>CM31+"00:15"</f>
        <v>1.1666666666666679</v>
      </c>
      <c r="CN33" s="2">
        <f t="shared" si="23"/>
        <v>1</v>
      </c>
      <c r="CO33" s="2">
        <f t="shared" si="8"/>
        <v>0</v>
      </c>
      <c r="CP33" s="2">
        <f t="shared" si="8"/>
        <v>0</v>
      </c>
      <c r="CQ33" s="2">
        <f t="shared" si="8"/>
        <v>0</v>
      </c>
      <c r="CR33" s="2">
        <f t="shared" si="8"/>
        <v>0</v>
      </c>
      <c r="CS33" s="2">
        <f t="shared" si="8"/>
        <v>0</v>
      </c>
      <c r="CT33" s="2">
        <f t="shared" si="8"/>
        <v>0</v>
      </c>
      <c r="CU33" s="15">
        <f t="shared" si="8"/>
        <v>1</v>
      </c>
      <c r="CV33" s="15">
        <f t="shared" ref="CV33:CV36" si="493">CN33+CO33+CP33*1.5+CQ33*2.3+CR33*2+CS33*0.4+CT33*0.2</f>
        <v>1</v>
      </c>
      <c r="CW33" s="32">
        <f>CW31+"00:15"</f>
        <v>1.1666666666666679</v>
      </c>
      <c r="CX33" s="2">
        <f t="shared" si="42"/>
        <v>0</v>
      </c>
      <c r="CY33" s="2">
        <f t="shared" si="42"/>
        <v>0</v>
      </c>
      <c r="CZ33" s="2">
        <f t="shared" si="42"/>
        <v>0</v>
      </c>
      <c r="DA33" s="2">
        <f t="shared" si="42"/>
        <v>0</v>
      </c>
      <c r="DB33" s="2">
        <f t="shared" si="42"/>
        <v>0</v>
      </c>
      <c r="DC33" s="2">
        <f t="shared" si="42"/>
        <v>0</v>
      </c>
      <c r="DD33" s="2">
        <f t="shared" si="42"/>
        <v>0</v>
      </c>
      <c r="DE33" s="15">
        <f t="shared" si="42"/>
        <v>0</v>
      </c>
      <c r="DF33" s="15">
        <f t="shared" ref="DF33:DF36" si="494">CX33+CY33+CZ33*1.5+DA33*2.3+DB33*2+DC33*0.4+DD33*0.2</f>
        <v>0</v>
      </c>
      <c r="DG33" s="32">
        <f>DG31+"00:15"</f>
        <v>1.1666666666666679</v>
      </c>
      <c r="DH33" s="2">
        <f t="shared" si="43"/>
        <v>12</v>
      </c>
      <c r="DI33" s="2">
        <f t="shared" si="43"/>
        <v>1</v>
      </c>
      <c r="DJ33" s="2">
        <f t="shared" si="43"/>
        <v>1</v>
      </c>
      <c r="DK33" s="2">
        <f t="shared" si="43"/>
        <v>0</v>
      </c>
      <c r="DL33" s="2">
        <f t="shared" si="43"/>
        <v>0</v>
      </c>
      <c r="DM33" s="2">
        <f t="shared" si="43"/>
        <v>0</v>
      </c>
      <c r="DN33" s="2">
        <f t="shared" si="43"/>
        <v>0</v>
      </c>
      <c r="DO33" s="15">
        <f t="shared" si="43"/>
        <v>14</v>
      </c>
      <c r="DP33" s="15">
        <f t="shared" ref="DP33:DP36" si="495">DH33+DI33+DJ33*1.5+DK33*2.3+DL33*2+DM33*0.4+DN33*0.2</f>
        <v>14.5</v>
      </c>
      <c r="DQ33" s="32">
        <f>DQ31+"00:15"</f>
        <v>1.1666666666666679</v>
      </c>
      <c r="DR33" s="2">
        <f t="shared" si="24"/>
        <v>11</v>
      </c>
      <c r="DS33" s="2">
        <f t="shared" si="16"/>
        <v>3</v>
      </c>
      <c r="DT33" s="2">
        <f t="shared" si="16"/>
        <v>1</v>
      </c>
      <c r="DU33" s="2">
        <f t="shared" si="16"/>
        <v>0</v>
      </c>
      <c r="DV33" s="2">
        <f t="shared" si="16"/>
        <v>2</v>
      </c>
      <c r="DW33" s="2">
        <f t="shared" si="16"/>
        <v>2</v>
      </c>
      <c r="DX33" s="2">
        <f t="shared" si="16"/>
        <v>1</v>
      </c>
      <c r="DY33" s="15">
        <f t="shared" si="16"/>
        <v>20</v>
      </c>
      <c r="DZ33" s="15">
        <f t="shared" ref="DZ33:DZ36" si="496">DR33+DS33+DT33*1.5+DU33*2.3+DV33*2+DW33*0.4+DX33*0.2</f>
        <v>20.5</v>
      </c>
      <c r="EA33" s="32">
        <f>EA31+"00:15"</f>
        <v>1.1666666666666679</v>
      </c>
      <c r="EB33" s="2">
        <f t="shared" si="25"/>
        <v>10</v>
      </c>
      <c r="EC33" s="2">
        <f t="shared" si="18"/>
        <v>3</v>
      </c>
      <c r="ED33" s="2">
        <f t="shared" si="18"/>
        <v>1</v>
      </c>
      <c r="EE33" s="2">
        <f t="shared" si="18"/>
        <v>0</v>
      </c>
      <c r="EF33" s="2">
        <f t="shared" si="18"/>
        <v>2</v>
      </c>
      <c r="EG33" s="2">
        <f t="shared" si="18"/>
        <v>2</v>
      </c>
      <c r="EH33" s="2">
        <f t="shared" si="18"/>
        <v>1</v>
      </c>
      <c r="EI33" s="15">
        <f t="shared" si="18"/>
        <v>19</v>
      </c>
      <c r="EJ33" s="15">
        <f t="shared" ref="EJ33:EJ36" si="497">EB33+EC33+ED33*1.5+EE33*2.3+EF33*2+EG33*0.4+EH33*0.2</f>
        <v>19.5</v>
      </c>
      <c r="EK33" s="32">
        <f>EK31+"00:15"</f>
        <v>1.1666666666666679</v>
      </c>
      <c r="EL33" s="2">
        <f t="shared" si="26"/>
        <v>12</v>
      </c>
      <c r="EM33" s="2">
        <f t="shared" si="20"/>
        <v>1</v>
      </c>
      <c r="EN33" s="2">
        <f t="shared" si="20"/>
        <v>1</v>
      </c>
      <c r="EO33" s="2">
        <f t="shared" si="20"/>
        <v>0</v>
      </c>
      <c r="EP33" s="2">
        <f t="shared" si="20"/>
        <v>0</v>
      </c>
      <c r="EQ33" s="2">
        <f t="shared" si="20"/>
        <v>0</v>
      </c>
      <c r="ER33" s="2">
        <f t="shared" si="20"/>
        <v>0</v>
      </c>
      <c r="ES33" s="15">
        <f t="shared" si="20"/>
        <v>14</v>
      </c>
      <c r="ET33" s="15">
        <f t="shared" ref="ET33:ET36" si="498">EL33+EM33+EN33*1.5+EO33*2.3+EP33*2+EQ33*0.4+ER33*0.2</f>
        <v>14.5</v>
      </c>
    </row>
    <row r="34" spans="1:150" x14ac:dyDescent="0.25">
      <c r="A34" s="32">
        <f>A33+"00:15"</f>
        <v>0.17708333333333329</v>
      </c>
      <c r="B34" s="2">
        <v>0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15">
        <f t="shared" si="129"/>
        <v>0</v>
      </c>
      <c r="J34" s="15">
        <f t="shared" si="484"/>
        <v>0</v>
      </c>
      <c r="K34" s="32">
        <f>K33+"00:15"</f>
        <v>0.17708333333333329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15">
        <f t="shared" si="131"/>
        <v>0</v>
      </c>
      <c r="T34" s="15">
        <f t="shared" si="485"/>
        <v>0</v>
      </c>
      <c r="U34" s="32">
        <f>U33+"00:15"</f>
        <v>1.1770833333333346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15">
        <f t="shared" si="133"/>
        <v>0</v>
      </c>
      <c r="AD34" s="15">
        <f t="shared" si="486"/>
        <v>0</v>
      </c>
      <c r="AE34" s="32">
        <f>AE33+"00:15"</f>
        <v>1.1770833333333346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15">
        <f t="shared" si="135"/>
        <v>0</v>
      </c>
      <c r="AN34" s="15">
        <f t="shared" si="487"/>
        <v>0</v>
      </c>
      <c r="AO34" s="32">
        <f>AO33+"00:15"</f>
        <v>1.1770833333333346</v>
      </c>
      <c r="AP34" s="2">
        <v>11</v>
      </c>
      <c r="AQ34" s="2">
        <v>3</v>
      </c>
      <c r="AR34" s="2">
        <v>1</v>
      </c>
      <c r="AS34" s="2">
        <v>0</v>
      </c>
      <c r="AT34" s="2">
        <v>0</v>
      </c>
      <c r="AU34" s="2">
        <v>0</v>
      </c>
      <c r="AV34" s="2">
        <v>0</v>
      </c>
      <c r="AW34" s="15">
        <f t="shared" si="137"/>
        <v>15</v>
      </c>
      <c r="AX34" s="15">
        <f t="shared" si="488"/>
        <v>15.5</v>
      </c>
      <c r="AY34" s="32">
        <f>AY33+"00:15"</f>
        <v>1.1770833333333346</v>
      </c>
      <c r="AZ34" s="2">
        <v>0</v>
      </c>
      <c r="BA34" s="2">
        <v>0</v>
      </c>
      <c r="BB34" s="2">
        <v>0</v>
      </c>
      <c r="BC34" s="2">
        <v>0</v>
      </c>
      <c r="BD34" s="2">
        <v>0</v>
      </c>
      <c r="BE34" s="2">
        <v>0</v>
      </c>
      <c r="BF34" s="2">
        <v>0</v>
      </c>
      <c r="BG34" s="15">
        <f t="shared" si="139"/>
        <v>0</v>
      </c>
      <c r="BH34" s="15">
        <f t="shared" si="489"/>
        <v>0</v>
      </c>
      <c r="BI34" s="32">
        <f>BI33+"00:15"</f>
        <v>1.1770833333333346</v>
      </c>
      <c r="BJ34" s="2">
        <v>14</v>
      </c>
      <c r="BK34" s="2">
        <v>1</v>
      </c>
      <c r="BL34" s="2">
        <v>0</v>
      </c>
      <c r="BM34" s="2">
        <v>0</v>
      </c>
      <c r="BN34" s="2">
        <v>0</v>
      </c>
      <c r="BO34" s="2">
        <v>0</v>
      </c>
      <c r="BP34" s="2">
        <v>0</v>
      </c>
      <c r="BQ34" s="15">
        <f t="shared" si="141"/>
        <v>15</v>
      </c>
      <c r="BR34" s="15">
        <f t="shared" si="490"/>
        <v>15</v>
      </c>
      <c r="BS34" s="32">
        <f>BS33+"00:15"</f>
        <v>1.1770833333333346</v>
      </c>
      <c r="BT34" s="2">
        <v>0</v>
      </c>
      <c r="BU34" s="2">
        <v>0</v>
      </c>
      <c r="BV34" s="2">
        <v>0</v>
      </c>
      <c r="BW34" s="2">
        <v>0</v>
      </c>
      <c r="BX34" s="2">
        <v>0</v>
      </c>
      <c r="BY34" s="2">
        <v>0</v>
      </c>
      <c r="BZ34" s="2">
        <v>0</v>
      </c>
      <c r="CA34" s="15">
        <f t="shared" si="143"/>
        <v>0</v>
      </c>
      <c r="CB34" s="15">
        <f t="shared" si="491"/>
        <v>0</v>
      </c>
      <c r="CC34" s="32">
        <f>CC33+"00:15"</f>
        <v>1.1770833333333346</v>
      </c>
      <c r="CD34" s="2">
        <v>0</v>
      </c>
      <c r="CE34" s="2">
        <v>0</v>
      </c>
      <c r="CF34" s="2">
        <v>0</v>
      </c>
      <c r="CG34" s="2">
        <v>0</v>
      </c>
      <c r="CH34" s="2">
        <v>0</v>
      </c>
      <c r="CI34" s="2">
        <v>0</v>
      </c>
      <c r="CJ34" s="2">
        <v>0</v>
      </c>
      <c r="CK34" s="15">
        <f t="shared" si="145"/>
        <v>0</v>
      </c>
      <c r="CL34" s="15">
        <f t="shared" si="492"/>
        <v>0</v>
      </c>
      <c r="CM34" s="32">
        <f>CM33+"00:15"</f>
        <v>1.1770833333333346</v>
      </c>
      <c r="CN34" s="2">
        <f t="shared" si="23"/>
        <v>0</v>
      </c>
      <c r="CO34" s="2">
        <f t="shared" si="8"/>
        <v>0</v>
      </c>
      <c r="CP34" s="2">
        <f t="shared" si="8"/>
        <v>0</v>
      </c>
      <c r="CQ34" s="2">
        <f t="shared" si="8"/>
        <v>0</v>
      </c>
      <c r="CR34" s="2">
        <f t="shared" si="8"/>
        <v>0</v>
      </c>
      <c r="CS34" s="2">
        <f t="shared" si="8"/>
        <v>0</v>
      </c>
      <c r="CT34" s="2">
        <f t="shared" si="8"/>
        <v>0</v>
      </c>
      <c r="CU34" s="15">
        <f t="shared" si="8"/>
        <v>0</v>
      </c>
      <c r="CV34" s="15">
        <f t="shared" si="493"/>
        <v>0</v>
      </c>
      <c r="CW34" s="32">
        <f>CW33+"00:15"</f>
        <v>1.1770833333333346</v>
      </c>
      <c r="CX34" s="2">
        <f t="shared" si="42"/>
        <v>0</v>
      </c>
      <c r="CY34" s="2">
        <f t="shared" si="42"/>
        <v>0</v>
      </c>
      <c r="CZ34" s="2">
        <f t="shared" si="42"/>
        <v>0</v>
      </c>
      <c r="DA34" s="2">
        <f t="shared" si="42"/>
        <v>0</v>
      </c>
      <c r="DB34" s="2">
        <f t="shared" si="42"/>
        <v>0</v>
      </c>
      <c r="DC34" s="2">
        <f t="shared" si="42"/>
        <v>0</v>
      </c>
      <c r="DD34" s="2">
        <f t="shared" si="42"/>
        <v>0</v>
      </c>
      <c r="DE34" s="15">
        <f t="shared" si="42"/>
        <v>0</v>
      </c>
      <c r="DF34" s="15">
        <f t="shared" si="494"/>
        <v>0</v>
      </c>
      <c r="DG34" s="32">
        <f>DG33+"00:15"</f>
        <v>1.1770833333333346</v>
      </c>
      <c r="DH34" s="2">
        <f t="shared" si="43"/>
        <v>14</v>
      </c>
      <c r="DI34" s="2">
        <f t="shared" si="43"/>
        <v>1</v>
      </c>
      <c r="DJ34" s="2">
        <f t="shared" si="43"/>
        <v>0</v>
      </c>
      <c r="DK34" s="2">
        <f t="shared" si="43"/>
        <v>0</v>
      </c>
      <c r="DL34" s="2">
        <f t="shared" si="43"/>
        <v>0</v>
      </c>
      <c r="DM34" s="2">
        <f t="shared" si="43"/>
        <v>0</v>
      </c>
      <c r="DN34" s="2">
        <f t="shared" si="43"/>
        <v>0</v>
      </c>
      <c r="DO34" s="15">
        <f t="shared" si="43"/>
        <v>15</v>
      </c>
      <c r="DP34" s="15">
        <f t="shared" si="495"/>
        <v>15</v>
      </c>
      <c r="DQ34" s="32">
        <f>DQ33+"00:15"</f>
        <v>1.1770833333333346</v>
      </c>
      <c r="DR34" s="2">
        <f t="shared" si="24"/>
        <v>11</v>
      </c>
      <c r="DS34" s="2">
        <f t="shared" si="16"/>
        <v>3</v>
      </c>
      <c r="DT34" s="2">
        <f t="shared" si="16"/>
        <v>1</v>
      </c>
      <c r="DU34" s="2">
        <f t="shared" si="16"/>
        <v>0</v>
      </c>
      <c r="DV34" s="2">
        <f t="shared" si="16"/>
        <v>0</v>
      </c>
      <c r="DW34" s="2">
        <f t="shared" si="16"/>
        <v>0</v>
      </c>
      <c r="DX34" s="2">
        <f t="shared" si="16"/>
        <v>0</v>
      </c>
      <c r="DY34" s="15">
        <f t="shared" si="16"/>
        <v>15</v>
      </c>
      <c r="DZ34" s="15">
        <f t="shared" si="496"/>
        <v>15.5</v>
      </c>
      <c r="EA34" s="32">
        <f>EA33+"00:15"</f>
        <v>1.1770833333333346</v>
      </c>
      <c r="EB34" s="2">
        <f t="shared" si="25"/>
        <v>11</v>
      </c>
      <c r="EC34" s="2">
        <f t="shared" si="18"/>
        <v>3</v>
      </c>
      <c r="ED34" s="2">
        <f t="shared" si="18"/>
        <v>1</v>
      </c>
      <c r="EE34" s="2">
        <f t="shared" si="18"/>
        <v>0</v>
      </c>
      <c r="EF34" s="2">
        <f t="shared" si="18"/>
        <v>0</v>
      </c>
      <c r="EG34" s="2">
        <f t="shared" si="18"/>
        <v>0</v>
      </c>
      <c r="EH34" s="2">
        <f t="shared" si="18"/>
        <v>0</v>
      </c>
      <c r="EI34" s="15">
        <f t="shared" si="18"/>
        <v>15</v>
      </c>
      <c r="EJ34" s="15">
        <f t="shared" si="497"/>
        <v>15.5</v>
      </c>
      <c r="EK34" s="32">
        <f>EK33+"00:15"</f>
        <v>1.1770833333333346</v>
      </c>
      <c r="EL34" s="2">
        <f t="shared" si="26"/>
        <v>14</v>
      </c>
      <c r="EM34" s="2">
        <f t="shared" si="20"/>
        <v>1</v>
      </c>
      <c r="EN34" s="2">
        <f t="shared" si="20"/>
        <v>0</v>
      </c>
      <c r="EO34" s="2">
        <f t="shared" si="20"/>
        <v>0</v>
      </c>
      <c r="EP34" s="2">
        <f t="shared" si="20"/>
        <v>0</v>
      </c>
      <c r="EQ34" s="2">
        <f t="shared" si="20"/>
        <v>0</v>
      </c>
      <c r="ER34" s="2">
        <f t="shared" si="20"/>
        <v>0</v>
      </c>
      <c r="ES34" s="15">
        <f t="shared" si="20"/>
        <v>15</v>
      </c>
      <c r="ET34" s="15">
        <f t="shared" si="498"/>
        <v>15</v>
      </c>
    </row>
    <row r="35" spans="1:150" x14ac:dyDescent="0.25">
      <c r="A35" s="32">
        <f t="shared" ref="A35:A36" si="499">A34+"00:15"</f>
        <v>0.18749999999999994</v>
      </c>
      <c r="B35" s="2">
        <v>0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15">
        <f t="shared" si="129"/>
        <v>0</v>
      </c>
      <c r="J35" s="15">
        <f t="shared" si="484"/>
        <v>0</v>
      </c>
      <c r="K35" s="32">
        <f t="shared" ref="K35:K36" si="500">K34+"00:15"</f>
        <v>0.18749999999999994</v>
      </c>
      <c r="L35" s="2">
        <v>4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</v>
      </c>
      <c r="S35" s="15">
        <f t="shared" si="131"/>
        <v>5</v>
      </c>
      <c r="T35" s="15">
        <f t="shared" si="485"/>
        <v>4.2</v>
      </c>
      <c r="U35" s="32">
        <f t="shared" ref="U35:U36" si="501">U34+"00:15"</f>
        <v>1.1875000000000013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15">
        <f t="shared" si="133"/>
        <v>0</v>
      </c>
      <c r="AD35" s="15">
        <f t="shared" si="486"/>
        <v>0</v>
      </c>
      <c r="AE35" s="32">
        <f t="shared" ref="AE35:AE36" si="502">AE34+"00:15"</f>
        <v>1.1875000000000013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15">
        <f t="shared" si="135"/>
        <v>0</v>
      </c>
      <c r="AN35" s="15">
        <f t="shared" si="487"/>
        <v>0</v>
      </c>
      <c r="AO35" s="32">
        <f t="shared" ref="AO35:AO36" si="503">AO34+"00:15"</f>
        <v>1.1875000000000013</v>
      </c>
      <c r="AP35" s="2">
        <v>10</v>
      </c>
      <c r="AQ35" s="2">
        <v>0</v>
      </c>
      <c r="AR35" s="2">
        <v>2</v>
      </c>
      <c r="AS35" s="2">
        <v>0</v>
      </c>
      <c r="AT35" s="2">
        <v>1</v>
      </c>
      <c r="AU35" s="2">
        <v>0</v>
      </c>
      <c r="AV35" s="2">
        <v>0</v>
      </c>
      <c r="AW35" s="15">
        <f t="shared" si="137"/>
        <v>13</v>
      </c>
      <c r="AX35" s="15">
        <f t="shared" si="488"/>
        <v>15</v>
      </c>
      <c r="AY35" s="32">
        <f t="shared" ref="AY35:AY36" si="504">AY34+"00:15"</f>
        <v>1.1875000000000013</v>
      </c>
      <c r="AZ35" s="2">
        <v>0</v>
      </c>
      <c r="BA35" s="2">
        <v>0</v>
      </c>
      <c r="BB35" s="2">
        <v>0</v>
      </c>
      <c r="BC35" s="2">
        <v>0</v>
      </c>
      <c r="BD35" s="2">
        <v>0</v>
      </c>
      <c r="BE35" s="2">
        <v>0</v>
      </c>
      <c r="BF35" s="2">
        <v>0</v>
      </c>
      <c r="BG35" s="15">
        <f t="shared" si="139"/>
        <v>0</v>
      </c>
      <c r="BH35" s="15">
        <f t="shared" si="489"/>
        <v>0</v>
      </c>
      <c r="BI35" s="32">
        <f t="shared" ref="BI35:BI36" si="505">BI34+"00:15"</f>
        <v>1.1875000000000013</v>
      </c>
      <c r="BJ35" s="2">
        <v>20</v>
      </c>
      <c r="BK35" s="2">
        <v>2</v>
      </c>
      <c r="BL35" s="2">
        <v>2</v>
      </c>
      <c r="BM35" s="2">
        <v>0</v>
      </c>
      <c r="BN35" s="2">
        <v>0</v>
      </c>
      <c r="BO35" s="2">
        <v>0</v>
      </c>
      <c r="BP35" s="2">
        <v>0</v>
      </c>
      <c r="BQ35" s="15">
        <f t="shared" si="141"/>
        <v>24</v>
      </c>
      <c r="BR35" s="15">
        <f t="shared" si="490"/>
        <v>25</v>
      </c>
      <c r="BS35" s="32">
        <f t="shared" ref="BS35:BS36" si="506">BS34+"00:15"</f>
        <v>1.1875000000000013</v>
      </c>
      <c r="BT35" s="2">
        <v>0</v>
      </c>
      <c r="BU35" s="2">
        <v>0</v>
      </c>
      <c r="BV35" s="2">
        <v>0</v>
      </c>
      <c r="BW35" s="2">
        <v>0</v>
      </c>
      <c r="BX35" s="2">
        <v>0</v>
      </c>
      <c r="BY35" s="2">
        <v>0</v>
      </c>
      <c r="BZ35" s="2">
        <v>0</v>
      </c>
      <c r="CA35" s="15">
        <f t="shared" si="143"/>
        <v>0</v>
      </c>
      <c r="CB35" s="15">
        <f t="shared" si="491"/>
        <v>0</v>
      </c>
      <c r="CC35" s="32">
        <f t="shared" ref="CC35:CC36" si="507">CC34+"00:15"</f>
        <v>1.1875000000000013</v>
      </c>
      <c r="CD35" s="2">
        <v>0</v>
      </c>
      <c r="CE35" s="2">
        <v>0</v>
      </c>
      <c r="CF35" s="2">
        <v>0</v>
      </c>
      <c r="CG35" s="2">
        <v>0</v>
      </c>
      <c r="CH35" s="2">
        <v>0</v>
      </c>
      <c r="CI35" s="2">
        <v>0</v>
      </c>
      <c r="CJ35" s="2">
        <v>0</v>
      </c>
      <c r="CK35" s="15">
        <f t="shared" si="145"/>
        <v>0</v>
      </c>
      <c r="CL35" s="15">
        <f t="shared" si="492"/>
        <v>0</v>
      </c>
      <c r="CM35" s="32">
        <f t="shared" ref="CM35:CM36" si="508">CM34+"00:15"</f>
        <v>1.1875000000000013</v>
      </c>
      <c r="CN35" s="2">
        <f t="shared" si="23"/>
        <v>0</v>
      </c>
      <c r="CO35" s="2">
        <f t="shared" si="8"/>
        <v>0</v>
      </c>
      <c r="CP35" s="2">
        <f t="shared" si="8"/>
        <v>0</v>
      </c>
      <c r="CQ35" s="2">
        <f t="shared" si="8"/>
        <v>0</v>
      </c>
      <c r="CR35" s="2">
        <f t="shared" si="8"/>
        <v>0</v>
      </c>
      <c r="CS35" s="2">
        <f t="shared" si="8"/>
        <v>0</v>
      </c>
      <c r="CT35" s="2">
        <f t="shared" si="8"/>
        <v>0</v>
      </c>
      <c r="CU35" s="15">
        <f t="shared" si="8"/>
        <v>0</v>
      </c>
      <c r="CV35" s="15">
        <f t="shared" si="493"/>
        <v>0</v>
      </c>
      <c r="CW35" s="32">
        <f t="shared" ref="CW35:CW36" si="509">CW34+"00:15"</f>
        <v>1.1875000000000013</v>
      </c>
      <c r="CX35" s="2">
        <f t="shared" si="42"/>
        <v>4</v>
      </c>
      <c r="CY35" s="2">
        <f t="shared" si="42"/>
        <v>0</v>
      </c>
      <c r="CZ35" s="2">
        <f t="shared" si="42"/>
        <v>0</v>
      </c>
      <c r="DA35" s="2">
        <f t="shared" si="42"/>
        <v>0</v>
      </c>
      <c r="DB35" s="2">
        <f t="shared" si="42"/>
        <v>0</v>
      </c>
      <c r="DC35" s="2">
        <f t="shared" si="42"/>
        <v>0</v>
      </c>
      <c r="DD35" s="2">
        <f t="shared" si="42"/>
        <v>1</v>
      </c>
      <c r="DE35" s="15">
        <f t="shared" si="42"/>
        <v>5</v>
      </c>
      <c r="DF35" s="15">
        <f t="shared" si="494"/>
        <v>4.2</v>
      </c>
      <c r="DG35" s="32">
        <f t="shared" ref="DG35:DG36" si="510">DG34+"00:15"</f>
        <v>1.1875000000000013</v>
      </c>
      <c r="DH35" s="2">
        <f t="shared" si="43"/>
        <v>24</v>
      </c>
      <c r="DI35" s="2">
        <f t="shared" si="43"/>
        <v>2</v>
      </c>
      <c r="DJ35" s="2">
        <f t="shared" si="43"/>
        <v>2</v>
      </c>
      <c r="DK35" s="2">
        <f t="shared" si="43"/>
        <v>0</v>
      </c>
      <c r="DL35" s="2">
        <f t="shared" si="43"/>
        <v>0</v>
      </c>
      <c r="DM35" s="2">
        <f t="shared" si="43"/>
        <v>0</v>
      </c>
      <c r="DN35" s="2">
        <f t="shared" si="43"/>
        <v>1</v>
      </c>
      <c r="DO35" s="15">
        <f t="shared" si="43"/>
        <v>29</v>
      </c>
      <c r="DP35" s="15">
        <f t="shared" si="495"/>
        <v>29.2</v>
      </c>
      <c r="DQ35" s="32">
        <f t="shared" ref="DQ35:DQ36" si="511">DQ34+"00:15"</f>
        <v>1.1875000000000013</v>
      </c>
      <c r="DR35" s="2">
        <f t="shared" si="24"/>
        <v>10</v>
      </c>
      <c r="DS35" s="2">
        <f t="shared" si="16"/>
        <v>0</v>
      </c>
      <c r="DT35" s="2">
        <f t="shared" si="16"/>
        <v>2</v>
      </c>
      <c r="DU35" s="2">
        <f t="shared" si="16"/>
        <v>0</v>
      </c>
      <c r="DV35" s="2">
        <f t="shared" si="16"/>
        <v>1</v>
      </c>
      <c r="DW35" s="2">
        <f t="shared" si="16"/>
        <v>0</v>
      </c>
      <c r="DX35" s="2">
        <f t="shared" si="16"/>
        <v>0</v>
      </c>
      <c r="DY35" s="15">
        <f t="shared" si="16"/>
        <v>13</v>
      </c>
      <c r="DZ35" s="15">
        <f t="shared" si="496"/>
        <v>15</v>
      </c>
      <c r="EA35" s="32">
        <f t="shared" ref="EA35:EA36" si="512">EA34+"00:15"</f>
        <v>1.1875000000000013</v>
      </c>
      <c r="EB35" s="2">
        <f t="shared" si="25"/>
        <v>10</v>
      </c>
      <c r="EC35" s="2">
        <f t="shared" si="18"/>
        <v>0</v>
      </c>
      <c r="ED35" s="2">
        <f t="shared" si="18"/>
        <v>2</v>
      </c>
      <c r="EE35" s="2">
        <f t="shared" si="18"/>
        <v>0</v>
      </c>
      <c r="EF35" s="2">
        <f t="shared" si="18"/>
        <v>1</v>
      </c>
      <c r="EG35" s="2">
        <f t="shared" si="18"/>
        <v>0</v>
      </c>
      <c r="EH35" s="2">
        <f t="shared" si="18"/>
        <v>0</v>
      </c>
      <c r="EI35" s="15">
        <f t="shared" si="18"/>
        <v>13</v>
      </c>
      <c r="EJ35" s="15">
        <f t="shared" si="497"/>
        <v>15</v>
      </c>
      <c r="EK35" s="32">
        <f t="shared" ref="EK35:EK36" si="513">EK34+"00:15"</f>
        <v>1.1875000000000013</v>
      </c>
      <c r="EL35" s="2">
        <f t="shared" si="26"/>
        <v>20</v>
      </c>
      <c r="EM35" s="2">
        <f t="shared" si="20"/>
        <v>2</v>
      </c>
      <c r="EN35" s="2">
        <f t="shared" si="20"/>
        <v>2</v>
      </c>
      <c r="EO35" s="2">
        <f t="shared" si="20"/>
        <v>0</v>
      </c>
      <c r="EP35" s="2">
        <f t="shared" si="20"/>
        <v>0</v>
      </c>
      <c r="EQ35" s="2">
        <f t="shared" si="20"/>
        <v>0</v>
      </c>
      <c r="ER35" s="2">
        <f t="shared" si="20"/>
        <v>0</v>
      </c>
      <c r="ES35" s="15">
        <f t="shared" si="20"/>
        <v>24</v>
      </c>
      <c r="ET35" s="15">
        <f t="shared" si="498"/>
        <v>25</v>
      </c>
    </row>
    <row r="36" spans="1:150" ht="13.8" thickBot="1" x14ac:dyDescent="0.3">
      <c r="A36" s="32">
        <f t="shared" si="499"/>
        <v>0.1979166666666666</v>
      </c>
      <c r="B36" s="2">
        <v>0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15">
        <f t="shared" si="129"/>
        <v>0</v>
      </c>
      <c r="J36" s="15">
        <f t="shared" si="484"/>
        <v>0</v>
      </c>
      <c r="K36" s="32">
        <f t="shared" si="500"/>
        <v>0.1979166666666666</v>
      </c>
      <c r="L36" s="2">
        <v>2</v>
      </c>
      <c r="M36" s="2">
        <v>1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15">
        <f t="shared" si="131"/>
        <v>3</v>
      </c>
      <c r="T36" s="15">
        <f t="shared" si="485"/>
        <v>3</v>
      </c>
      <c r="U36" s="32">
        <f t="shared" si="501"/>
        <v>1.1979166666666681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15">
        <f t="shared" si="133"/>
        <v>0</v>
      </c>
      <c r="AD36" s="15">
        <f t="shared" si="486"/>
        <v>0</v>
      </c>
      <c r="AE36" s="32">
        <f t="shared" si="502"/>
        <v>1.1979166666666681</v>
      </c>
      <c r="AF36" s="2">
        <v>1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15">
        <f t="shared" si="135"/>
        <v>1</v>
      </c>
      <c r="AN36" s="15">
        <f t="shared" si="487"/>
        <v>1</v>
      </c>
      <c r="AO36" s="32">
        <f t="shared" si="503"/>
        <v>1.1979166666666681</v>
      </c>
      <c r="AP36" s="2">
        <v>10</v>
      </c>
      <c r="AQ36" s="2">
        <v>4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15">
        <f t="shared" si="137"/>
        <v>14</v>
      </c>
      <c r="AX36" s="15">
        <f t="shared" si="488"/>
        <v>14</v>
      </c>
      <c r="AY36" s="32">
        <f t="shared" si="504"/>
        <v>1.1979166666666681</v>
      </c>
      <c r="AZ36" s="2">
        <v>0</v>
      </c>
      <c r="BA36" s="2">
        <v>0</v>
      </c>
      <c r="BB36" s="2">
        <v>0</v>
      </c>
      <c r="BC36" s="2">
        <v>0</v>
      </c>
      <c r="BD36" s="2">
        <v>0</v>
      </c>
      <c r="BE36" s="2">
        <v>0</v>
      </c>
      <c r="BF36" s="2">
        <v>0</v>
      </c>
      <c r="BG36" s="15">
        <f t="shared" si="139"/>
        <v>0</v>
      </c>
      <c r="BH36" s="15">
        <f t="shared" si="489"/>
        <v>0</v>
      </c>
      <c r="BI36" s="32">
        <f t="shared" si="505"/>
        <v>1.1979166666666681</v>
      </c>
      <c r="BJ36" s="2">
        <v>21</v>
      </c>
      <c r="BK36" s="2">
        <v>3</v>
      </c>
      <c r="BL36" s="2">
        <v>0</v>
      </c>
      <c r="BM36" s="2">
        <v>0</v>
      </c>
      <c r="BN36" s="2">
        <v>0</v>
      </c>
      <c r="BO36" s="2">
        <v>1</v>
      </c>
      <c r="BP36" s="2">
        <v>0</v>
      </c>
      <c r="BQ36" s="15">
        <f t="shared" si="141"/>
        <v>25</v>
      </c>
      <c r="BR36" s="15">
        <f t="shared" si="490"/>
        <v>24.4</v>
      </c>
      <c r="BS36" s="32">
        <f t="shared" si="506"/>
        <v>1.1979166666666681</v>
      </c>
      <c r="BT36" s="2">
        <v>0</v>
      </c>
      <c r="BU36" s="2">
        <v>0</v>
      </c>
      <c r="BV36" s="2">
        <v>0</v>
      </c>
      <c r="BW36" s="2">
        <v>0</v>
      </c>
      <c r="BX36" s="2">
        <v>0</v>
      </c>
      <c r="BY36" s="2">
        <v>0</v>
      </c>
      <c r="BZ36" s="2">
        <v>1</v>
      </c>
      <c r="CA36" s="15">
        <f t="shared" si="143"/>
        <v>1</v>
      </c>
      <c r="CB36" s="15">
        <f t="shared" si="491"/>
        <v>0.2</v>
      </c>
      <c r="CC36" s="32">
        <f t="shared" si="507"/>
        <v>1.1979166666666681</v>
      </c>
      <c r="CD36" s="2">
        <v>0</v>
      </c>
      <c r="CE36" s="2">
        <v>0</v>
      </c>
      <c r="CF36" s="2">
        <v>0</v>
      </c>
      <c r="CG36" s="2">
        <v>0</v>
      </c>
      <c r="CH36" s="2">
        <v>0</v>
      </c>
      <c r="CI36" s="2">
        <v>0</v>
      </c>
      <c r="CJ36" s="2">
        <v>0</v>
      </c>
      <c r="CK36" s="15">
        <f t="shared" si="145"/>
        <v>0</v>
      </c>
      <c r="CL36" s="15">
        <f t="shared" si="492"/>
        <v>0</v>
      </c>
      <c r="CM36" s="32">
        <f t="shared" si="508"/>
        <v>1.1979166666666681</v>
      </c>
      <c r="CN36" s="2">
        <f t="shared" si="23"/>
        <v>1</v>
      </c>
      <c r="CO36" s="2">
        <f t="shared" si="8"/>
        <v>0</v>
      </c>
      <c r="CP36" s="2">
        <f t="shared" si="8"/>
        <v>0</v>
      </c>
      <c r="CQ36" s="2">
        <f t="shared" si="8"/>
        <v>0</v>
      </c>
      <c r="CR36" s="2">
        <f t="shared" si="8"/>
        <v>0</v>
      </c>
      <c r="CS36" s="2">
        <f t="shared" si="8"/>
        <v>0</v>
      </c>
      <c r="CT36" s="2">
        <f t="shared" si="8"/>
        <v>1</v>
      </c>
      <c r="CU36" s="15">
        <f t="shared" si="8"/>
        <v>2</v>
      </c>
      <c r="CV36" s="15">
        <f t="shared" si="493"/>
        <v>1.2</v>
      </c>
      <c r="CW36" s="32">
        <f t="shared" si="509"/>
        <v>1.1979166666666681</v>
      </c>
      <c r="CX36" s="2">
        <f t="shared" si="42"/>
        <v>2</v>
      </c>
      <c r="CY36" s="2">
        <f t="shared" si="42"/>
        <v>1</v>
      </c>
      <c r="CZ36" s="2">
        <f t="shared" si="42"/>
        <v>0</v>
      </c>
      <c r="DA36" s="2">
        <f t="shared" si="42"/>
        <v>0</v>
      </c>
      <c r="DB36" s="2">
        <f t="shared" si="42"/>
        <v>0</v>
      </c>
      <c r="DC36" s="2">
        <f t="shared" si="42"/>
        <v>0</v>
      </c>
      <c r="DD36" s="2">
        <f t="shared" si="42"/>
        <v>0</v>
      </c>
      <c r="DE36" s="15">
        <f t="shared" si="42"/>
        <v>3</v>
      </c>
      <c r="DF36" s="15">
        <f t="shared" si="494"/>
        <v>3</v>
      </c>
      <c r="DG36" s="32">
        <f t="shared" si="510"/>
        <v>1.1979166666666681</v>
      </c>
      <c r="DH36" s="2">
        <f t="shared" si="43"/>
        <v>23</v>
      </c>
      <c r="DI36" s="2">
        <f t="shared" si="43"/>
        <v>4</v>
      </c>
      <c r="DJ36" s="2">
        <f t="shared" si="43"/>
        <v>0</v>
      </c>
      <c r="DK36" s="2">
        <f t="shared" si="43"/>
        <v>0</v>
      </c>
      <c r="DL36" s="2">
        <f t="shared" si="43"/>
        <v>0</v>
      </c>
      <c r="DM36" s="2">
        <f t="shared" si="43"/>
        <v>1</v>
      </c>
      <c r="DN36" s="2">
        <f t="shared" si="43"/>
        <v>0</v>
      </c>
      <c r="DO36" s="15">
        <f t="shared" si="43"/>
        <v>28</v>
      </c>
      <c r="DP36" s="15">
        <f t="shared" si="495"/>
        <v>27.4</v>
      </c>
      <c r="DQ36" s="32">
        <f t="shared" si="511"/>
        <v>1.1979166666666681</v>
      </c>
      <c r="DR36" s="2">
        <f t="shared" si="24"/>
        <v>11</v>
      </c>
      <c r="DS36" s="2">
        <f t="shared" si="16"/>
        <v>4</v>
      </c>
      <c r="DT36" s="2">
        <f t="shared" si="16"/>
        <v>0</v>
      </c>
      <c r="DU36" s="2">
        <f t="shared" si="16"/>
        <v>0</v>
      </c>
      <c r="DV36" s="2">
        <f t="shared" si="16"/>
        <v>0</v>
      </c>
      <c r="DW36" s="2">
        <f t="shared" si="16"/>
        <v>0</v>
      </c>
      <c r="DX36" s="2">
        <f t="shared" si="16"/>
        <v>0</v>
      </c>
      <c r="DY36" s="15">
        <f t="shared" si="16"/>
        <v>15</v>
      </c>
      <c r="DZ36" s="15">
        <f t="shared" si="496"/>
        <v>15</v>
      </c>
      <c r="EA36" s="32">
        <f t="shared" si="512"/>
        <v>1.1979166666666681</v>
      </c>
      <c r="EB36" s="2">
        <f t="shared" si="25"/>
        <v>10</v>
      </c>
      <c r="EC36" s="2">
        <f t="shared" si="18"/>
        <v>4</v>
      </c>
      <c r="ED36" s="2">
        <f t="shared" si="18"/>
        <v>0</v>
      </c>
      <c r="EE36" s="2">
        <f t="shared" si="18"/>
        <v>0</v>
      </c>
      <c r="EF36" s="2">
        <f t="shared" si="18"/>
        <v>0</v>
      </c>
      <c r="EG36" s="2">
        <f t="shared" si="18"/>
        <v>0</v>
      </c>
      <c r="EH36" s="2">
        <f t="shared" si="18"/>
        <v>0</v>
      </c>
      <c r="EI36" s="15">
        <f t="shared" si="18"/>
        <v>14</v>
      </c>
      <c r="EJ36" s="15">
        <f t="shared" si="497"/>
        <v>14</v>
      </c>
      <c r="EK36" s="32">
        <f t="shared" si="513"/>
        <v>1.1979166666666681</v>
      </c>
      <c r="EL36" s="2">
        <f t="shared" si="26"/>
        <v>21</v>
      </c>
      <c r="EM36" s="2">
        <f t="shared" si="20"/>
        <v>3</v>
      </c>
      <c r="EN36" s="2">
        <f t="shared" si="20"/>
        <v>0</v>
      </c>
      <c r="EO36" s="2">
        <f t="shared" si="20"/>
        <v>0</v>
      </c>
      <c r="EP36" s="2">
        <f t="shared" si="20"/>
        <v>0</v>
      </c>
      <c r="EQ36" s="2">
        <f t="shared" si="20"/>
        <v>1</v>
      </c>
      <c r="ER36" s="2">
        <f t="shared" si="20"/>
        <v>1</v>
      </c>
      <c r="ES36" s="15">
        <f t="shared" si="20"/>
        <v>26</v>
      </c>
      <c r="ET36" s="15">
        <f t="shared" si="498"/>
        <v>24.599999999999998</v>
      </c>
    </row>
    <row r="37" spans="1:150" ht="14.4" thickTop="1" thickBot="1" x14ac:dyDescent="0.3">
      <c r="A37" s="33" t="s">
        <v>5</v>
      </c>
      <c r="B37" s="3">
        <f>SUM(B33:B36)</f>
        <v>0</v>
      </c>
      <c r="C37" s="3">
        <f t="shared" ref="C37" si="514">SUM(C33:C36)</f>
        <v>0</v>
      </c>
      <c r="D37" s="3">
        <f t="shared" ref="D37" si="515">SUM(D33:D36)</f>
        <v>0</v>
      </c>
      <c r="E37" s="3">
        <f t="shared" ref="E37" si="516">SUM(E33:E36)</f>
        <v>0</v>
      </c>
      <c r="F37" s="3">
        <f t="shared" ref="F37" si="517">SUM(F33:F36)</f>
        <v>0</v>
      </c>
      <c r="G37" s="3">
        <f t="shared" ref="G37" si="518">SUM(G33:G36)</f>
        <v>0</v>
      </c>
      <c r="H37" s="3">
        <f t="shared" ref="H37" si="519">SUM(H33:H36)</f>
        <v>0</v>
      </c>
      <c r="I37" s="16">
        <f>SUM(B37:H37)</f>
        <v>0</v>
      </c>
      <c r="J37" s="34">
        <f>B37+C37+D37*1.5+E37*2.3+F37*2+G37*0.4+H37*0.2</f>
        <v>0</v>
      </c>
      <c r="K37" s="33" t="s">
        <v>5</v>
      </c>
      <c r="L37" s="3">
        <f>SUM(L33:L36)</f>
        <v>6</v>
      </c>
      <c r="M37" s="3">
        <f t="shared" ref="M37" si="520">SUM(M33:M36)</f>
        <v>1</v>
      </c>
      <c r="N37" s="3">
        <f t="shared" ref="N37" si="521">SUM(N33:N36)</f>
        <v>0</v>
      </c>
      <c r="O37" s="3">
        <f t="shared" ref="O37" si="522">SUM(O33:O36)</f>
        <v>0</v>
      </c>
      <c r="P37" s="3">
        <f t="shared" ref="P37" si="523">SUM(P33:P36)</f>
        <v>0</v>
      </c>
      <c r="Q37" s="3">
        <f t="shared" ref="Q37" si="524">SUM(Q33:Q36)</f>
        <v>0</v>
      </c>
      <c r="R37" s="3">
        <f t="shared" ref="R37" si="525">SUM(R33:R36)</f>
        <v>1</v>
      </c>
      <c r="S37" s="16">
        <f>SUM(L37:R37)</f>
        <v>8</v>
      </c>
      <c r="T37" s="34">
        <f>L37+M37+N37*1.5+O37*2.3+P37*2+Q37*0.4+R37*0.2</f>
        <v>7.2</v>
      </c>
      <c r="U37" s="33" t="s">
        <v>5</v>
      </c>
      <c r="V37" s="3">
        <f>SUM(V33:V36)</f>
        <v>0</v>
      </c>
      <c r="W37" s="3">
        <f t="shared" ref="W37" si="526">SUM(W33:W36)</f>
        <v>0</v>
      </c>
      <c r="X37" s="3">
        <f t="shared" ref="X37" si="527">SUM(X33:X36)</f>
        <v>0</v>
      </c>
      <c r="Y37" s="3">
        <f t="shared" ref="Y37" si="528">SUM(Y33:Y36)</f>
        <v>0</v>
      </c>
      <c r="Z37" s="3">
        <f t="shared" ref="Z37" si="529">SUM(Z33:Z36)</f>
        <v>0</v>
      </c>
      <c r="AA37" s="3">
        <f t="shared" ref="AA37" si="530">SUM(AA33:AA36)</f>
        <v>0</v>
      </c>
      <c r="AB37" s="3">
        <f t="shared" ref="AB37" si="531">SUM(AB33:AB36)</f>
        <v>0</v>
      </c>
      <c r="AC37" s="16">
        <f>SUM(V37:AB37)</f>
        <v>0</v>
      </c>
      <c r="AD37" s="34">
        <f>V37+W37+X37*1.5+Y37*2.3+Z37*2+AA37*0.4+AB37*0.2</f>
        <v>0</v>
      </c>
      <c r="AE37" s="33" t="s">
        <v>5</v>
      </c>
      <c r="AF37" s="3">
        <f>SUM(AF33:AF36)</f>
        <v>2</v>
      </c>
      <c r="AG37" s="3">
        <f t="shared" ref="AG37" si="532">SUM(AG33:AG36)</f>
        <v>0</v>
      </c>
      <c r="AH37" s="3">
        <f t="shared" ref="AH37" si="533">SUM(AH33:AH36)</f>
        <v>0</v>
      </c>
      <c r="AI37" s="3">
        <f t="shared" ref="AI37" si="534">SUM(AI33:AI36)</f>
        <v>0</v>
      </c>
      <c r="AJ37" s="3">
        <f t="shared" ref="AJ37" si="535">SUM(AJ33:AJ36)</f>
        <v>0</v>
      </c>
      <c r="AK37" s="3">
        <f t="shared" ref="AK37" si="536">SUM(AK33:AK36)</f>
        <v>0</v>
      </c>
      <c r="AL37" s="3">
        <f t="shared" ref="AL37" si="537">SUM(AL33:AL36)</f>
        <v>0</v>
      </c>
      <c r="AM37" s="16">
        <f>SUM(AF37:AL37)</f>
        <v>2</v>
      </c>
      <c r="AN37" s="34">
        <f>AF37+AG37+AH37*1.5+AI37*2.3+AJ37*2+AK37*0.4+AL37*0.2</f>
        <v>2</v>
      </c>
      <c r="AO37" s="33" t="s">
        <v>5</v>
      </c>
      <c r="AP37" s="3">
        <f>SUM(AP33:AP36)</f>
        <v>41</v>
      </c>
      <c r="AQ37" s="3">
        <f t="shared" ref="AQ37" si="538">SUM(AQ33:AQ36)</f>
        <v>10</v>
      </c>
      <c r="AR37" s="3">
        <f t="shared" ref="AR37" si="539">SUM(AR33:AR36)</f>
        <v>4</v>
      </c>
      <c r="AS37" s="3">
        <f t="shared" ref="AS37" si="540">SUM(AS33:AS36)</f>
        <v>0</v>
      </c>
      <c r="AT37" s="3">
        <f t="shared" ref="AT37" si="541">SUM(AT33:AT36)</f>
        <v>3</v>
      </c>
      <c r="AU37" s="3">
        <f t="shared" ref="AU37" si="542">SUM(AU33:AU36)</f>
        <v>2</v>
      </c>
      <c r="AV37" s="3">
        <f t="shared" ref="AV37" si="543">SUM(AV33:AV36)</f>
        <v>1</v>
      </c>
      <c r="AW37" s="16">
        <f>SUM(AP37:AV37)</f>
        <v>61</v>
      </c>
      <c r="AX37" s="34">
        <f>AP37+AQ37+AR37*1.5+AS37*2.3+AT37*2+AU37*0.4+AV37*0.2</f>
        <v>64</v>
      </c>
      <c r="AY37" s="33" t="s">
        <v>5</v>
      </c>
      <c r="AZ37" s="3">
        <f>SUM(AZ33:AZ36)</f>
        <v>0</v>
      </c>
      <c r="BA37" s="3">
        <f t="shared" ref="BA37" si="544">SUM(BA33:BA36)</f>
        <v>0</v>
      </c>
      <c r="BB37" s="3">
        <f t="shared" ref="BB37" si="545">SUM(BB33:BB36)</f>
        <v>0</v>
      </c>
      <c r="BC37" s="3">
        <f t="shared" ref="BC37" si="546">SUM(BC33:BC36)</f>
        <v>0</v>
      </c>
      <c r="BD37" s="3">
        <f t="shared" ref="BD37" si="547">SUM(BD33:BD36)</f>
        <v>0</v>
      </c>
      <c r="BE37" s="3">
        <f t="shared" ref="BE37" si="548">SUM(BE33:BE36)</f>
        <v>0</v>
      </c>
      <c r="BF37" s="3">
        <f t="shared" ref="BF37" si="549">SUM(BF33:BF36)</f>
        <v>0</v>
      </c>
      <c r="BG37" s="16">
        <f>SUM(AZ37:BF37)</f>
        <v>0</v>
      </c>
      <c r="BH37" s="34">
        <f>AZ37+BA37+BB37*1.5+BC37*2.3+BD37*2+BE37*0.4+BF37*0.2</f>
        <v>0</v>
      </c>
      <c r="BI37" s="33" t="s">
        <v>5</v>
      </c>
      <c r="BJ37" s="3">
        <f>SUM(BJ33:BJ36)</f>
        <v>67</v>
      </c>
      <c r="BK37" s="3">
        <f t="shared" ref="BK37" si="550">SUM(BK33:BK36)</f>
        <v>7</v>
      </c>
      <c r="BL37" s="3">
        <f t="shared" ref="BL37" si="551">SUM(BL33:BL36)</f>
        <v>3</v>
      </c>
      <c r="BM37" s="3">
        <f t="shared" ref="BM37" si="552">SUM(BM33:BM36)</f>
        <v>0</v>
      </c>
      <c r="BN37" s="3">
        <f t="shared" ref="BN37" si="553">SUM(BN33:BN36)</f>
        <v>0</v>
      </c>
      <c r="BO37" s="3">
        <f t="shared" ref="BO37" si="554">SUM(BO33:BO36)</f>
        <v>1</v>
      </c>
      <c r="BP37" s="3">
        <f t="shared" ref="BP37" si="555">SUM(BP33:BP36)</f>
        <v>0</v>
      </c>
      <c r="BQ37" s="16">
        <f>SUM(BJ37:BP37)</f>
        <v>78</v>
      </c>
      <c r="BR37" s="34">
        <f>BJ37+BK37+BL37*1.5+BM37*2.3+BN37*2+BO37*0.4+BP37*0.2</f>
        <v>78.900000000000006</v>
      </c>
      <c r="BS37" s="33" t="s">
        <v>5</v>
      </c>
      <c r="BT37" s="3">
        <f>SUM(BT33:BT36)</f>
        <v>0</v>
      </c>
      <c r="BU37" s="3">
        <f t="shared" ref="BU37" si="556">SUM(BU33:BU36)</f>
        <v>0</v>
      </c>
      <c r="BV37" s="3">
        <f t="shared" ref="BV37" si="557">SUM(BV33:BV36)</f>
        <v>0</v>
      </c>
      <c r="BW37" s="3">
        <f t="shared" ref="BW37" si="558">SUM(BW33:BW36)</f>
        <v>0</v>
      </c>
      <c r="BX37" s="3">
        <f t="shared" ref="BX37" si="559">SUM(BX33:BX36)</f>
        <v>0</v>
      </c>
      <c r="BY37" s="3">
        <f t="shared" ref="BY37" si="560">SUM(BY33:BY36)</f>
        <v>0</v>
      </c>
      <c r="BZ37" s="3">
        <f t="shared" ref="BZ37" si="561">SUM(BZ33:BZ36)</f>
        <v>1</v>
      </c>
      <c r="CA37" s="16">
        <f>SUM(BT37:BZ37)</f>
        <v>1</v>
      </c>
      <c r="CB37" s="34">
        <f>BT37+BU37+BV37*1.5+BW37*2.3+BX37*2+BY37*0.4+BZ37*0.2</f>
        <v>0.2</v>
      </c>
      <c r="CC37" s="33" t="s">
        <v>5</v>
      </c>
      <c r="CD37" s="3">
        <f>SUM(CD33:CD36)</f>
        <v>0</v>
      </c>
      <c r="CE37" s="3">
        <f t="shared" ref="CE37" si="562">SUM(CE33:CE36)</f>
        <v>0</v>
      </c>
      <c r="CF37" s="3">
        <f t="shared" ref="CF37" si="563">SUM(CF33:CF36)</f>
        <v>0</v>
      </c>
      <c r="CG37" s="3">
        <f t="shared" ref="CG37" si="564">SUM(CG33:CG36)</f>
        <v>0</v>
      </c>
      <c r="CH37" s="3">
        <f t="shared" ref="CH37" si="565">SUM(CH33:CH36)</f>
        <v>0</v>
      </c>
      <c r="CI37" s="3">
        <f t="shared" ref="CI37" si="566">SUM(CI33:CI36)</f>
        <v>0</v>
      </c>
      <c r="CJ37" s="3">
        <f t="shared" ref="CJ37" si="567">SUM(CJ33:CJ36)</f>
        <v>0</v>
      </c>
      <c r="CK37" s="16">
        <f>SUM(CD37:CJ37)</f>
        <v>0</v>
      </c>
      <c r="CL37" s="34">
        <f>CD37+CE37+CF37*1.5+CG37*2.3+CH37*2+CI37*0.4+CJ37*0.2</f>
        <v>0</v>
      </c>
      <c r="CM37" s="33" t="s">
        <v>5</v>
      </c>
      <c r="CN37" s="3">
        <f>SUM(CN33:CN36)</f>
        <v>2</v>
      </c>
      <c r="CO37" s="3">
        <f t="shared" ref="CO37" si="568">SUM(CO33:CO36)</f>
        <v>0</v>
      </c>
      <c r="CP37" s="3">
        <f t="shared" ref="CP37" si="569">SUM(CP33:CP36)</f>
        <v>0</v>
      </c>
      <c r="CQ37" s="3">
        <f t="shared" ref="CQ37" si="570">SUM(CQ33:CQ36)</f>
        <v>0</v>
      </c>
      <c r="CR37" s="3">
        <f t="shared" ref="CR37" si="571">SUM(CR33:CR36)</f>
        <v>0</v>
      </c>
      <c r="CS37" s="3">
        <f t="shared" ref="CS37" si="572">SUM(CS33:CS36)</f>
        <v>0</v>
      </c>
      <c r="CT37" s="3">
        <f t="shared" ref="CT37" si="573">SUM(CT33:CT36)</f>
        <v>1</v>
      </c>
      <c r="CU37" s="16">
        <f>SUM(CN37:CT37)</f>
        <v>3</v>
      </c>
      <c r="CV37" s="34">
        <f>CN37+CO37+CP37*1.5+CQ37*2.3+CR37*2+CS37*0.4+CT37*0.2</f>
        <v>2.2000000000000002</v>
      </c>
      <c r="CW37" s="33" t="s">
        <v>5</v>
      </c>
      <c r="CX37" s="3">
        <f>SUM(CX33:CX36)</f>
        <v>6</v>
      </c>
      <c r="CY37" s="3">
        <f t="shared" ref="CY37" si="574">SUM(CY33:CY36)</f>
        <v>1</v>
      </c>
      <c r="CZ37" s="3">
        <f t="shared" ref="CZ37" si="575">SUM(CZ33:CZ36)</f>
        <v>0</v>
      </c>
      <c r="DA37" s="3">
        <f t="shared" ref="DA37" si="576">SUM(DA33:DA36)</f>
        <v>0</v>
      </c>
      <c r="DB37" s="3">
        <f t="shared" ref="DB37" si="577">SUM(DB33:DB36)</f>
        <v>0</v>
      </c>
      <c r="DC37" s="3">
        <f t="shared" ref="DC37" si="578">SUM(DC33:DC36)</f>
        <v>0</v>
      </c>
      <c r="DD37" s="3">
        <f t="shared" ref="DD37" si="579">SUM(DD33:DD36)</f>
        <v>1</v>
      </c>
      <c r="DE37" s="16">
        <f>SUM(CX37:DD37)</f>
        <v>8</v>
      </c>
      <c r="DF37" s="34">
        <f>CX37+CY37+CZ37*1.5+DA37*2.3+DB37*2+DC37*0.4+DD37*0.2</f>
        <v>7.2</v>
      </c>
      <c r="DG37" s="33" t="s">
        <v>5</v>
      </c>
      <c r="DH37" s="3">
        <f>SUM(DH33:DH36)</f>
        <v>73</v>
      </c>
      <c r="DI37" s="3">
        <f t="shared" ref="DI37" si="580">SUM(DI33:DI36)</f>
        <v>8</v>
      </c>
      <c r="DJ37" s="3">
        <f t="shared" ref="DJ37" si="581">SUM(DJ33:DJ36)</f>
        <v>3</v>
      </c>
      <c r="DK37" s="3">
        <f t="shared" ref="DK37" si="582">SUM(DK33:DK36)</f>
        <v>0</v>
      </c>
      <c r="DL37" s="3">
        <f t="shared" ref="DL37" si="583">SUM(DL33:DL36)</f>
        <v>0</v>
      </c>
      <c r="DM37" s="3">
        <f t="shared" ref="DM37" si="584">SUM(DM33:DM36)</f>
        <v>1</v>
      </c>
      <c r="DN37" s="3">
        <f t="shared" ref="DN37" si="585">SUM(DN33:DN36)</f>
        <v>1</v>
      </c>
      <c r="DO37" s="16">
        <f>SUM(DH37:DN37)</f>
        <v>86</v>
      </c>
      <c r="DP37" s="34">
        <f>DH37+DI37+DJ37*1.5+DK37*2.3+DL37*2+DM37*0.4+DN37*0.2</f>
        <v>86.100000000000009</v>
      </c>
      <c r="DQ37" s="33" t="s">
        <v>5</v>
      </c>
      <c r="DR37" s="3">
        <f>SUM(DR33:DR36)</f>
        <v>43</v>
      </c>
      <c r="DS37" s="3">
        <f t="shared" ref="DS37" si="586">SUM(DS33:DS36)</f>
        <v>10</v>
      </c>
      <c r="DT37" s="3">
        <f t="shared" ref="DT37" si="587">SUM(DT33:DT36)</f>
        <v>4</v>
      </c>
      <c r="DU37" s="3">
        <f t="shared" ref="DU37" si="588">SUM(DU33:DU36)</f>
        <v>0</v>
      </c>
      <c r="DV37" s="3">
        <f t="shared" ref="DV37" si="589">SUM(DV33:DV36)</f>
        <v>3</v>
      </c>
      <c r="DW37" s="3">
        <f t="shared" ref="DW37" si="590">SUM(DW33:DW36)</f>
        <v>2</v>
      </c>
      <c r="DX37" s="3">
        <f t="shared" ref="DX37" si="591">SUM(DX33:DX36)</f>
        <v>1</v>
      </c>
      <c r="DY37" s="16">
        <f>SUM(DR37:DX37)</f>
        <v>63</v>
      </c>
      <c r="DZ37" s="34">
        <f>DR37+DS37+DT37*1.5+DU37*2.3+DV37*2+DW37*0.4+DX37*0.2</f>
        <v>66</v>
      </c>
      <c r="EA37" s="33" t="s">
        <v>5</v>
      </c>
      <c r="EB37" s="3">
        <f>SUM(EB33:EB36)</f>
        <v>41</v>
      </c>
      <c r="EC37" s="3">
        <f t="shared" ref="EC37" si="592">SUM(EC33:EC36)</f>
        <v>10</v>
      </c>
      <c r="ED37" s="3">
        <f t="shared" ref="ED37" si="593">SUM(ED33:ED36)</f>
        <v>4</v>
      </c>
      <c r="EE37" s="3">
        <f t="shared" ref="EE37" si="594">SUM(EE33:EE36)</f>
        <v>0</v>
      </c>
      <c r="EF37" s="3">
        <f t="shared" ref="EF37" si="595">SUM(EF33:EF36)</f>
        <v>3</v>
      </c>
      <c r="EG37" s="3">
        <f t="shared" ref="EG37" si="596">SUM(EG33:EG36)</f>
        <v>2</v>
      </c>
      <c r="EH37" s="3">
        <f t="shared" ref="EH37" si="597">SUM(EH33:EH36)</f>
        <v>1</v>
      </c>
      <c r="EI37" s="16">
        <f>SUM(EB37:EH37)</f>
        <v>61</v>
      </c>
      <c r="EJ37" s="34">
        <f>EB37+EC37+ED37*1.5+EE37*2.3+EF37*2+EG37*0.4+EH37*0.2</f>
        <v>64</v>
      </c>
      <c r="EK37" s="33" t="s">
        <v>5</v>
      </c>
      <c r="EL37" s="3">
        <f>SUM(EL33:EL36)</f>
        <v>67</v>
      </c>
      <c r="EM37" s="3">
        <f t="shared" ref="EM37" si="598">SUM(EM33:EM36)</f>
        <v>7</v>
      </c>
      <c r="EN37" s="3">
        <f t="shared" ref="EN37" si="599">SUM(EN33:EN36)</f>
        <v>3</v>
      </c>
      <c r="EO37" s="3">
        <f t="shared" ref="EO37" si="600">SUM(EO33:EO36)</f>
        <v>0</v>
      </c>
      <c r="EP37" s="3">
        <f t="shared" ref="EP37" si="601">SUM(EP33:EP36)</f>
        <v>0</v>
      </c>
      <c r="EQ37" s="3">
        <f t="shared" ref="EQ37" si="602">SUM(EQ33:EQ36)</f>
        <v>1</v>
      </c>
      <c r="ER37" s="3">
        <f t="shared" ref="ER37" si="603">SUM(ER33:ER36)</f>
        <v>1</v>
      </c>
      <c r="ES37" s="16">
        <f>SUM(EL37:ER37)</f>
        <v>79</v>
      </c>
      <c r="ET37" s="34">
        <f>EL37+EM37+EN37*1.5+EO37*2.3+EP37*2+EQ37*0.4+ER37*0.2</f>
        <v>79.100000000000009</v>
      </c>
    </row>
    <row r="38" spans="1:150" ht="13.8" thickTop="1" x14ac:dyDescent="0.25">
      <c r="A38" s="32">
        <f>A36+"00:15"</f>
        <v>0.20833333333333326</v>
      </c>
      <c r="B38" s="2">
        <v>0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15">
        <f t="shared" si="129"/>
        <v>0</v>
      </c>
      <c r="J38" s="15">
        <f t="shared" ref="J38:J41" si="604">B38+C38+D38*1.5+E38*2.3+F38*2+G38*0.4+H38*0.2</f>
        <v>0</v>
      </c>
      <c r="K38" s="32">
        <f>K36+"00:15"</f>
        <v>0.20833333333333326</v>
      </c>
      <c r="L38" s="2">
        <v>1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15">
        <f t="shared" si="131"/>
        <v>1</v>
      </c>
      <c r="T38" s="15">
        <f t="shared" ref="T38:T41" si="605">L38+M38+N38*1.5+O38*2.3+P38*2+Q38*0.4+R38*0.2</f>
        <v>1</v>
      </c>
      <c r="U38" s="32">
        <f>U36+"00:15"</f>
        <v>1.2083333333333348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15">
        <f t="shared" si="133"/>
        <v>0</v>
      </c>
      <c r="AD38" s="15">
        <f t="shared" ref="AD38:AD41" si="606">V38+W38+X38*1.5+Y38*2.3+Z38*2+AA38*0.4+AB38*0.2</f>
        <v>0</v>
      </c>
      <c r="AE38" s="32">
        <f>AE36+"00:15"</f>
        <v>1.2083333333333348</v>
      </c>
      <c r="AF38" s="2">
        <v>2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1</v>
      </c>
      <c r="AM38" s="15">
        <f t="shared" si="135"/>
        <v>3</v>
      </c>
      <c r="AN38" s="15">
        <f t="shared" ref="AN38:AN41" si="607">AF38+AG38+AH38*1.5+AI38*2.3+AJ38*2+AK38*0.4+AL38*0.2</f>
        <v>2.2000000000000002</v>
      </c>
      <c r="AO38" s="32">
        <f>AO36+"00:15"</f>
        <v>1.2083333333333348</v>
      </c>
      <c r="AP38" s="2">
        <v>17</v>
      </c>
      <c r="AQ38" s="2">
        <v>6</v>
      </c>
      <c r="AR38" s="2">
        <v>1</v>
      </c>
      <c r="AS38" s="2">
        <v>0</v>
      </c>
      <c r="AT38" s="2">
        <v>0</v>
      </c>
      <c r="AU38" s="2">
        <v>0</v>
      </c>
      <c r="AV38" s="2">
        <v>0</v>
      </c>
      <c r="AW38" s="15">
        <f t="shared" si="137"/>
        <v>24</v>
      </c>
      <c r="AX38" s="15">
        <f t="shared" ref="AX38:AX41" si="608">AP38+AQ38+AR38*1.5+AS38*2.3+AT38*2+AU38*0.4+AV38*0.2</f>
        <v>24.5</v>
      </c>
      <c r="AY38" s="32">
        <f>AY36+"00:15"</f>
        <v>1.2083333333333348</v>
      </c>
      <c r="AZ38" s="2">
        <v>0</v>
      </c>
      <c r="BA38" s="2">
        <v>0</v>
      </c>
      <c r="BB38" s="2">
        <v>0</v>
      </c>
      <c r="BC38" s="2">
        <v>0</v>
      </c>
      <c r="BD38" s="2">
        <v>0</v>
      </c>
      <c r="BE38" s="2">
        <v>0</v>
      </c>
      <c r="BF38" s="2">
        <v>0</v>
      </c>
      <c r="BG38" s="15">
        <f t="shared" si="139"/>
        <v>0</v>
      </c>
      <c r="BH38" s="15">
        <f t="shared" ref="BH38:BH41" si="609">AZ38+BA38+BB38*1.5+BC38*2.3+BD38*2+BE38*0.4+BF38*0.2</f>
        <v>0</v>
      </c>
      <c r="BI38" s="32">
        <f>BI36+"00:15"</f>
        <v>1.2083333333333348</v>
      </c>
      <c r="BJ38" s="2">
        <v>22</v>
      </c>
      <c r="BK38" s="2">
        <v>5</v>
      </c>
      <c r="BL38" s="2">
        <v>2</v>
      </c>
      <c r="BM38" s="2">
        <v>1</v>
      </c>
      <c r="BN38" s="2">
        <v>0</v>
      </c>
      <c r="BO38" s="2">
        <v>0</v>
      </c>
      <c r="BP38" s="2">
        <v>1</v>
      </c>
      <c r="BQ38" s="15">
        <f t="shared" si="141"/>
        <v>31</v>
      </c>
      <c r="BR38" s="15">
        <f t="shared" ref="BR38:BR41" si="610">BJ38+BK38+BL38*1.5+BM38*2.3+BN38*2+BO38*0.4+BP38*0.2</f>
        <v>32.5</v>
      </c>
      <c r="BS38" s="32">
        <f>BS36+"00:15"</f>
        <v>1.2083333333333348</v>
      </c>
      <c r="BT38" s="2">
        <v>0</v>
      </c>
      <c r="BU38" s="2">
        <v>0</v>
      </c>
      <c r="BV38" s="2">
        <v>0</v>
      </c>
      <c r="BW38" s="2">
        <v>0</v>
      </c>
      <c r="BX38" s="2">
        <v>0</v>
      </c>
      <c r="BY38" s="2">
        <v>0</v>
      </c>
      <c r="BZ38" s="2">
        <v>0</v>
      </c>
      <c r="CA38" s="15">
        <f t="shared" si="143"/>
        <v>0</v>
      </c>
      <c r="CB38" s="15">
        <f t="shared" ref="CB38:CB41" si="611">BT38+BU38+BV38*1.5+BW38*2.3+BX38*2+BY38*0.4+BZ38*0.2</f>
        <v>0</v>
      </c>
      <c r="CC38" s="32">
        <f>CC36+"00:15"</f>
        <v>1.2083333333333348</v>
      </c>
      <c r="CD38" s="2">
        <v>0</v>
      </c>
      <c r="CE38" s="2">
        <v>0</v>
      </c>
      <c r="CF38" s="2">
        <v>0</v>
      </c>
      <c r="CG38" s="2">
        <v>0</v>
      </c>
      <c r="CH38" s="2">
        <v>0</v>
      </c>
      <c r="CI38" s="2">
        <v>0</v>
      </c>
      <c r="CJ38" s="2">
        <v>0</v>
      </c>
      <c r="CK38" s="15">
        <f t="shared" si="145"/>
        <v>0</v>
      </c>
      <c r="CL38" s="15">
        <f t="shared" ref="CL38:CL41" si="612">CD38+CE38+CF38*1.5+CG38*2.3+CH38*2+CI38*0.4+CJ38*0.2</f>
        <v>0</v>
      </c>
      <c r="CM38" s="32">
        <f>CM36+"00:15"</f>
        <v>1.2083333333333348</v>
      </c>
      <c r="CN38" s="2">
        <f t="shared" si="23"/>
        <v>2</v>
      </c>
      <c r="CO38" s="2">
        <f t="shared" si="8"/>
        <v>0</v>
      </c>
      <c r="CP38" s="2">
        <f t="shared" si="8"/>
        <v>0</v>
      </c>
      <c r="CQ38" s="2">
        <f t="shared" si="8"/>
        <v>0</v>
      </c>
      <c r="CR38" s="2">
        <f t="shared" si="8"/>
        <v>0</v>
      </c>
      <c r="CS38" s="2">
        <f t="shared" si="8"/>
        <v>0</v>
      </c>
      <c r="CT38" s="2">
        <f t="shared" si="8"/>
        <v>1</v>
      </c>
      <c r="CU38" s="15">
        <f t="shared" si="8"/>
        <v>3</v>
      </c>
      <c r="CV38" s="15">
        <f t="shared" ref="CV38:CV41" si="613">CN38+CO38+CP38*1.5+CQ38*2.3+CR38*2+CS38*0.4+CT38*0.2</f>
        <v>2.2000000000000002</v>
      </c>
      <c r="CW38" s="32">
        <f>CW36+"00:15"</f>
        <v>1.2083333333333348</v>
      </c>
      <c r="CX38" s="2">
        <f t="shared" si="42"/>
        <v>1</v>
      </c>
      <c r="CY38" s="2">
        <f t="shared" si="42"/>
        <v>0</v>
      </c>
      <c r="CZ38" s="2">
        <f t="shared" si="42"/>
        <v>0</v>
      </c>
      <c r="DA38" s="2">
        <f t="shared" si="42"/>
        <v>0</v>
      </c>
      <c r="DB38" s="2">
        <f t="shared" si="42"/>
        <v>0</v>
      </c>
      <c r="DC38" s="2">
        <f t="shared" si="42"/>
        <v>0</v>
      </c>
      <c r="DD38" s="2">
        <f t="shared" si="42"/>
        <v>0</v>
      </c>
      <c r="DE38" s="15">
        <f t="shared" si="42"/>
        <v>1</v>
      </c>
      <c r="DF38" s="15">
        <f t="shared" ref="DF38:DF41" si="614">CX38+CY38+CZ38*1.5+DA38*2.3+DB38*2+DC38*0.4+DD38*0.2</f>
        <v>1</v>
      </c>
      <c r="DG38" s="32">
        <f>DG36+"00:15"</f>
        <v>1.2083333333333348</v>
      </c>
      <c r="DH38" s="2">
        <f t="shared" si="43"/>
        <v>23</v>
      </c>
      <c r="DI38" s="2">
        <f t="shared" si="43"/>
        <v>5</v>
      </c>
      <c r="DJ38" s="2">
        <f t="shared" si="43"/>
        <v>2</v>
      </c>
      <c r="DK38" s="2">
        <f t="shared" si="43"/>
        <v>1</v>
      </c>
      <c r="DL38" s="2">
        <f t="shared" si="43"/>
        <v>0</v>
      </c>
      <c r="DM38" s="2">
        <f t="shared" si="43"/>
        <v>0</v>
      </c>
      <c r="DN38" s="2">
        <f t="shared" si="43"/>
        <v>1</v>
      </c>
      <c r="DO38" s="15">
        <f t="shared" si="43"/>
        <v>32</v>
      </c>
      <c r="DP38" s="15">
        <f t="shared" ref="DP38:DP41" si="615">DH38+DI38+DJ38*1.5+DK38*2.3+DL38*2+DM38*0.4+DN38*0.2</f>
        <v>33.5</v>
      </c>
      <c r="DQ38" s="32">
        <f>DQ36+"00:15"</f>
        <v>1.2083333333333348</v>
      </c>
      <c r="DR38" s="2">
        <f t="shared" si="24"/>
        <v>19</v>
      </c>
      <c r="DS38" s="2">
        <f t="shared" si="16"/>
        <v>6</v>
      </c>
      <c r="DT38" s="2">
        <f t="shared" si="16"/>
        <v>1</v>
      </c>
      <c r="DU38" s="2">
        <f t="shared" si="16"/>
        <v>0</v>
      </c>
      <c r="DV38" s="2">
        <f t="shared" si="16"/>
        <v>0</v>
      </c>
      <c r="DW38" s="2">
        <f t="shared" si="16"/>
        <v>0</v>
      </c>
      <c r="DX38" s="2">
        <f t="shared" si="16"/>
        <v>1</v>
      </c>
      <c r="DY38" s="15">
        <f t="shared" si="16"/>
        <v>27</v>
      </c>
      <c r="DZ38" s="15">
        <f t="shared" ref="DZ38:DZ41" si="616">DR38+DS38+DT38*1.5+DU38*2.3+DV38*2+DW38*0.4+DX38*0.2</f>
        <v>26.7</v>
      </c>
      <c r="EA38" s="32">
        <f>EA36+"00:15"</f>
        <v>1.2083333333333348</v>
      </c>
      <c r="EB38" s="2">
        <f t="shared" si="25"/>
        <v>17</v>
      </c>
      <c r="EC38" s="2">
        <f t="shared" si="18"/>
        <v>6</v>
      </c>
      <c r="ED38" s="2">
        <f t="shared" si="18"/>
        <v>1</v>
      </c>
      <c r="EE38" s="2">
        <f t="shared" si="18"/>
        <v>0</v>
      </c>
      <c r="EF38" s="2">
        <f t="shared" si="18"/>
        <v>0</v>
      </c>
      <c r="EG38" s="2">
        <f t="shared" si="18"/>
        <v>0</v>
      </c>
      <c r="EH38" s="2">
        <f t="shared" si="18"/>
        <v>0</v>
      </c>
      <c r="EI38" s="15">
        <f t="shared" si="18"/>
        <v>24</v>
      </c>
      <c r="EJ38" s="15">
        <f t="shared" ref="EJ38:EJ41" si="617">EB38+EC38+ED38*1.5+EE38*2.3+EF38*2+EG38*0.4+EH38*0.2</f>
        <v>24.5</v>
      </c>
      <c r="EK38" s="32">
        <f>EK36+"00:15"</f>
        <v>1.2083333333333348</v>
      </c>
      <c r="EL38" s="2">
        <f t="shared" si="26"/>
        <v>22</v>
      </c>
      <c r="EM38" s="2">
        <f t="shared" si="20"/>
        <v>5</v>
      </c>
      <c r="EN38" s="2">
        <f t="shared" si="20"/>
        <v>2</v>
      </c>
      <c r="EO38" s="2">
        <f t="shared" si="20"/>
        <v>1</v>
      </c>
      <c r="EP38" s="2">
        <f t="shared" si="20"/>
        <v>0</v>
      </c>
      <c r="EQ38" s="2">
        <f t="shared" si="20"/>
        <v>0</v>
      </c>
      <c r="ER38" s="2">
        <f t="shared" si="20"/>
        <v>1</v>
      </c>
      <c r="ES38" s="15">
        <f t="shared" si="20"/>
        <v>31</v>
      </c>
      <c r="ET38" s="15">
        <f t="shared" ref="ET38:ET41" si="618">EL38+EM38+EN38*1.5+EO38*2.3+EP38*2+EQ38*0.4+ER38*0.2</f>
        <v>32.5</v>
      </c>
    </row>
    <row r="39" spans="1:150" x14ac:dyDescent="0.25">
      <c r="A39" s="32">
        <f>A38+"00:15"</f>
        <v>0.21874999999999992</v>
      </c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15">
        <f t="shared" si="129"/>
        <v>0</v>
      </c>
      <c r="J39" s="15">
        <f t="shared" si="604"/>
        <v>0</v>
      </c>
      <c r="K39" s="32">
        <f>K38+"00:15"</f>
        <v>0.21874999999999992</v>
      </c>
      <c r="L39" s="2">
        <v>3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15">
        <f t="shared" si="131"/>
        <v>3</v>
      </c>
      <c r="T39" s="15">
        <f t="shared" si="605"/>
        <v>3</v>
      </c>
      <c r="U39" s="32">
        <f>U38+"00:15"</f>
        <v>1.2187500000000016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15">
        <f t="shared" si="133"/>
        <v>0</v>
      </c>
      <c r="AD39" s="15">
        <f t="shared" si="606"/>
        <v>0</v>
      </c>
      <c r="AE39" s="32">
        <f>AE38+"00:15"</f>
        <v>1.2187500000000016</v>
      </c>
      <c r="AF39" s="2">
        <v>1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15">
        <f t="shared" si="135"/>
        <v>1</v>
      </c>
      <c r="AN39" s="15">
        <f t="shared" si="607"/>
        <v>1</v>
      </c>
      <c r="AO39" s="32">
        <f>AO38+"00:15"</f>
        <v>1.2187500000000016</v>
      </c>
      <c r="AP39" s="2">
        <v>20</v>
      </c>
      <c r="AQ39" s="2">
        <v>0</v>
      </c>
      <c r="AR39" s="2">
        <v>2</v>
      </c>
      <c r="AS39" s="2">
        <v>0</v>
      </c>
      <c r="AT39" s="2">
        <v>0</v>
      </c>
      <c r="AU39" s="2">
        <v>1</v>
      </c>
      <c r="AV39" s="2">
        <v>0</v>
      </c>
      <c r="AW39" s="15">
        <f t="shared" si="137"/>
        <v>23</v>
      </c>
      <c r="AX39" s="15">
        <f t="shared" si="608"/>
        <v>23.4</v>
      </c>
      <c r="AY39" s="32">
        <f>AY38+"00:15"</f>
        <v>1.2187500000000016</v>
      </c>
      <c r="AZ39" s="2">
        <v>0</v>
      </c>
      <c r="BA39" s="2">
        <v>0</v>
      </c>
      <c r="BB39" s="2">
        <v>0</v>
      </c>
      <c r="BC39" s="2">
        <v>0</v>
      </c>
      <c r="BD39" s="2">
        <v>0</v>
      </c>
      <c r="BE39" s="2">
        <v>0</v>
      </c>
      <c r="BF39" s="2">
        <v>0</v>
      </c>
      <c r="BG39" s="15">
        <f t="shared" si="139"/>
        <v>0</v>
      </c>
      <c r="BH39" s="15">
        <f t="shared" si="609"/>
        <v>0</v>
      </c>
      <c r="BI39" s="32">
        <f>BI38+"00:15"</f>
        <v>1.2187500000000016</v>
      </c>
      <c r="BJ39" s="2">
        <v>28</v>
      </c>
      <c r="BK39" s="2">
        <v>7</v>
      </c>
      <c r="BL39" s="2">
        <v>1</v>
      </c>
      <c r="BM39" s="2">
        <v>0</v>
      </c>
      <c r="BN39" s="2">
        <v>0</v>
      </c>
      <c r="BO39" s="2">
        <v>1</v>
      </c>
      <c r="BP39" s="2">
        <v>0</v>
      </c>
      <c r="BQ39" s="15">
        <f t="shared" si="141"/>
        <v>37</v>
      </c>
      <c r="BR39" s="15">
        <f t="shared" si="610"/>
        <v>36.9</v>
      </c>
      <c r="BS39" s="32">
        <f>BS38+"00:15"</f>
        <v>1.2187500000000016</v>
      </c>
      <c r="BT39" s="2">
        <v>1</v>
      </c>
      <c r="BU39" s="2">
        <v>0</v>
      </c>
      <c r="BV39" s="2">
        <v>0</v>
      </c>
      <c r="BW39" s="2">
        <v>0</v>
      </c>
      <c r="BX39" s="2">
        <v>0</v>
      </c>
      <c r="BY39" s="2">
        <v>0</v>
      </c>
      <c r="BZ39" s="2">
        <v>0</v>
      </c>
      <c r="CA39" s="15">
        <f t="shared" si="143"/>
        <v>1</v>
      </c>
      <c r="CB39" s="15">
        <f t="shared" si="611"/>
        <v>1</v>
      </c>
      <c r="CC39" s="32">
        <f>CC38+"00:15"</f>
        <v>1.2187500000000016</v>
      </c>
      <c r="CD39" s="2">
        <v>0</v>
      </c>
      <c r="CE39" s="2">
        <v>0</v>
      </c>
      <c r="CF39" s="2">
        <v>0</v>
      </c>
      <c r="CG39" s="2">
        <v>0</v>
      </c>
      <c r="CH39" s="2">
        <v>0</v>
      </c>
      <c r="CI39" s="2">
        <v>0</v>
      </c>
      <c r="CJ39" s="2">
        <v>0</v>
      </c>
      <c r="CK39" s="15">
        <f t="shared" si="145"/>
        <v>0</v>
      </c>
      <c r="CL39" s="15">
        <f t="shared" si="612"/>
        <v>0</v>
      </c>
      <c r="CM39" s="32">
        <f>CM38+"00:15"</f>
        <v>1.2187500000000016</v>
      </c>
      <c r="CN39" s="2">
        <f t="shared" si="23"/>
        <v>2</v>
      </c>
      <c r="CO39" s="2">
        <f t="shared" si="8"/>
        <v>0</v>
      </c>
      <c r="CP39" s="2">
        <f t="shared" si="8"/>
        <v>0</v>
      </c>
      <c r="CQ39" s="2">
        <f t="shared" si="8"/>
        <v>0</v>
      </c>
      <c r="CR39" s="2">
        <f t="shared" si="8"/>
        <v>0</v>
      </c>
      <c r="CS39" s="2">
        <f t="shared" si="8"/>
        <v>0</v>
      </c>
      <c r="CT39" s="2">
        <f t="shared" si="8"/>
        <v>0</v>
      </c>
      <c r="CU39" s="15">
        <f t="shared" si="8"/>
        <v>2</v>
      </c>
      <c r="CV39" s="15">
        <f t="shared" si="613"/>
        <v>2</v>
      </c>
      <c r="CW39" s="32">
        <f>CW38+"00:15"</f>
        <v>1.2187500000000016</v>
      </c>
      <c r="CX39" s="2">
        <f t="shared" si="42"/>
        <v>3</v>
      </c>
      <c r="CY39" s="2">
        <f t="shared" si="42"/>
        <v>0</v>
      </c>
      <c r="CZ39" s="2">
        <f t="shared" si="42"/>
        <v>0</v>
      </c>
      <c r="DA39" s="2">
        <f t="shared" si="42"/>
        <v>0</v>
      </c>
      <c r="DB39" s="2">
        <f t="shared" si="42"/>
        <v>0</v>
      </c>
      <c r="DC39" s="2">
        <f t="shared" si="42"/>
        <v>0</v>
      </c>
      <c r="DD39" s="2">
        <f t="shared" si="42"/>
        <v>0</v>
      </c>
      <c r="DE39" s="15">
        <f t="shared" si="42"/>
        <v>3</v>
      </c>
      <c r="DF39" s="15">
        <f t="shared" si="614"/>
        <v>3</v>
      </c>
      <c r="DG39" s="32">
        <f>DG38+"00:15"</f>
        <v>1.2187500000000016</v>
      </c>
      <c r="DH39" s="2">
        <f t="shared" si="43"/>
        <v>31</v>
      </c>
      <c r="DI39" s="2">
        <f t="shared" si="43"/>
        <v>7</v>
      </c>
      <c r="DJ39" s="2">
        <f t="shared" si="43"/>
        <v>1</v>
      </c>
      <c r="DK39" s="2">
        <f t="shared" si="43"/>
        <v>0</v>
      </c>
      <c r="DL39" s="2">
        <f t="shared" si="43"/>
        <v>0</v>
      </c>
      <c r="DM39" s="2">
        <f t="shared" si="43"/>
        <v>1</v>
      </c>
      <c r="DN39" s="2">
        <f t="shared" si="43"/>
        <v>0</v>
      </c>
      <c r="DO39" s="15">
        <f t="shared" si="43"/>
        <v>40</v>
      </c>
      <c r="DP39" s="15">
        <f t="shared" si="615"/>
        <v>39.9</v>
      </c>
      <c r="DQ39" s="32">
        <f>DQ38+"00:15"</f>
        <v>1.2187500000000016</v>
      </c>
      <c r="DR39" s="2">
        <f t="shared" si="24"/>
        <v>21</v>
      </c>
      <c r="DS39" s="2">
        <f t="shared" si="16"/>
        <v>0</v>
      </c>
      <c r="DT39" s="2">
        <f t="shared" si="16"/>
        <v>2</v>
      </c>
      <c r="DU39" s="2">
        <f t="shared" si="16"/>
        <v>0</v>
      </c>
      <c r="DV39" s="2">
        <f t="shared" si="16"/>
        <v>0</v>
      </c>
      <c r="DW39" s="2">
        <f t="shared" si="16"/>
        <v>1</v>
      </c>
      <c r="DX39" s="2">
        <f t="shared" si="16"/>
        <v>0</v>
      </c>
      <c r="DY39" s="15">
        <f t="shared" si="16"/>
        <v>24</v>
      </c>
      <c r="DZ39" s="15">
        <f t="shared" si="616"/>
        <v>24.4</v>
      </c>
      <c r="EA39" s="32">
        <f>EA38+"00:15"</f>
        <v>1.2187500000000016</v>
      </c>
      <c r="EB39" s="2">
        <f t="shared" si="25"/>
        <v>20</v>
      </c>
      <c r="EC39" s="2">
        <f t="shared" si="18"/>
        <v>0</v>
      </c>
      <c r="ED39" s="2">
        <f t="shared" si="18"/>
        <v>2</v>
      </c>
      <c r="EE39" s="2">
        <f t="shared" si="18"/>
        <v>0</v>
      </c>
      <c r="EF39" s="2">
        <f t="shared" si="18"/>
        <v>0</v>
      </c>
      <c r="EG39" s="2">
        <f t="shared" si="18"/>
        <v>1</v>
      </c>
      <c r="EH39" s="2">
        <f t="shared" si="18"/>
        <v>0</v>
      </c>
      <c r="EI39" s="15">
        <f t="shared" si="18"/>
        <v>23</v>
      </c>
      <c r="EJ39" s="15">
        <f t="shared" si="617"/>
        <v>23.4</v>
      </c>
      <c r="EK39" s="32">
        <f>EK38+"00:15"</f>
        <v>1.2187500000000016</v>
      </c>
      <c r="EL39" s="2">
        <f t="shared" si="26"/>
        <v>29</v>
      </c>
      <c r="EM39" s="2">
        <f t="shared" si="20"/>
        <v>7</v>
      </c>
      <c r="EN39" s="2">
        <f t="shared" si="20"/>
        <v>1</v>
      </c>
      <c r="EO39" s="2">
        <f t="shared" si="20"/>
        <v>0</v>
      </c>
      <c r="EP39" s="2">
        <f t="shared" si="20"/>
        <v>0</v>
      </c>
      <c r="EQ39" s="2">
        <f t="shared" si="20"/>
        <v>1</v>
      </c>
      <c r="ER39" s="2">
        <f t="shared" si="20"/>
        <v>0</v>
      </c>
      <c r="ES39" s="15">
        <f t="shared" si="20"/>
        <v>38</v>
      </c>
      <c r="ET39" s="15">
        <f t="shared" si="618"/>
        <v>37.9</v>
      </c>
    </row>
    <row r="40" spans="1:150" x14ac:dyDescent="0.25">
      <c r="A40" s="32">
        <f t="shared" ref="A40:A41" si="619">A39+"00:15"</f>
        <v>0.22916666666666657</v>
      </c>
      <c r="B40" s="2">
        <v>0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15">
        <f t="shared" si="129"/>
        <v>0</v>
      </c>
      <c r="J40" s="15">
        <f t="shared" si="604"/>
        <v>0</v>
      </c>
      <c r="K40" s="32">
        <f t="shared" ref="K40:K41" si="620">K39+"00:15"</f>
        <v>0.22916666666666657</v>
      </c>
      <c r="L40" s="2">
        <v>3</v>
      </c>
      <c r="M40" s="2">
        <v>2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15">
        <f t="shared" si="131"/>
        <v>5</v>
      </c>
      <c r="T40" s="15">
        <f t="shared" si="605"/>
        <v>5</v>
      </c>
      <c r="U40" s="32">
        <f t="shared" ref="U40:U41" si="621">U39+"00:15"</f>
        <v>1.2291666666666683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15">
        <f t="shared" si="133"/>
        <v>0</v>
      </c>
      <c r="AD40" s="15">
        <f t="shared" si="606"/>
        <v>0</v>
      </c>
      <c r="AE40" s="32">
        <f t="shared" ref="AE40:AE41" si="622">AE39+"00:15"</f>
        <v>1.2291666666666683</v>
      </c>
      <c r="AF40" s="2">
        <v>1</v>
      </c>
      <c r="AG40" s="2">
        <v>1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15">
        <f t="shared" si="135"/>
        <v>2</v>
      </c>
      <c r="AN40" s="15">
        <f t="shared" si="607"/>
        <v>2</v>
      </c>
      <c r="AO40" s="32">
        <f t="shared" ref="AO40:AO41" si="623">AO39+"00:15"</f>
        <v>1.2291666666666683</v>
      </c>
      <c r="AP40" s="2">
        <v>20</v>
      </c>
      <c r="AQ40" s="2">
        <v>5</v>
      </c>
      <c r="AR40" s="2">
        <v>2</v>
      </c>
      <c r="AS40" s="2">
        <v>0</v>
      </c>
      <c r="AT40" s="2">
        <v>3</v>
      </c>
      <c r="AU40" s="2">
        <v>0</v>
      </c>
      <c r="AV40" s="2">
        <v>0</v>
      </c>
      <c r="AW40" s="15">
        <f t="shared" si="137"/>
        <v>30</v>
      </c>
      <c r="AX40" s="15">
        <f t="shared" si="608"/>
        <v>34</v>
      </c>
      <c r="AY40" s="32">
        <f t="shared" ref="AY40:AY41" si="624">AY39+"00:15"</f>
        <v>1.2291666666666683</v>
      </c>
      <c r="AZ40" s="2">
        <v>0</v>
      </c>
      <c r="BA40" s="2">
        <v>0</v>
      </c>
      <c r="BB40" s="2">
        <v>0</v>
      </c>
      <c r="BC40" s="2">
        <v>0</v>
      </c>
      <c r="BD40" s="2">
        <v>0</v>
      </c>
      <c r="BE40" s="2">
        <v>0</v>
      </c>
      <c r="BF40" s="2">
        <v>0</v>
      </c>
      <c r="BG40" s="15">
        <f t="shared" si="139"/>
        <v>0</v>
      </c>
      <c r="BH40" s="15">
        <f t="shared" si="609"/>
        <v>0</v>
      </c>
      <c r="BI40" s="32">
        <f t="shared" ref="BI40:BI41" si="625">BI39+"00:15"</f>
        <v>1.2291666666666683</v>
      </c>
      <c r="BJ40" s="2">
        <v>46</v>
      </c>
      <c r="BK40" s="2">
        <v>9</v>
      </c>
      <c r="BL40" s="2">
        <v>4</v>
      </c>
      <c r="BM40" s="2">
        <v>0</v>
      </c>
      <c r="BN40" s="2">
        <v>1</v>
      </c>
      <c r="BO40" s="2">
        <v>1</v>
      </c>
      <c r="BP40" s="2">
        <v>1</v>
      </c>
      <c r="BQ40" s="15">
        <f t="shared" si="141"/>
        <v>62</v>
      </c>
      <c r="BR40" s="15">
        <f t="shared" si="610"/>
        <v>63.6</v>
      </c>
      <c r="BS40" s="32">
        <f t="shared" ref="BS40:BS41" si="626">BS39+"00:15"</f>
        <v>1.2291666666666683</v>
      </c>
      <c r="BT40" s="2">
        <v>0</v>
      </c>
      <c r="BU40" s="2">
        <v>1</v>
      </c>
      <c r="BV40" s="2">
        <v>0</v>
      </c>
      <c r="BW40" s="2">
        <v>0</v>
      </c>
      <c r="BX40" s="2">
        <v>0</v>
      </c>
      <c r="BY40" s="2">
        <v>0</v>
      </c>
      <c r="BZ40" s="2">
        <v>0</v>
      </c>
      <c r="CA40" s="15">
        <f t="shared" si="143"/>
        <v>1</v>
      </c>
      <c r="CB40" s="15">
        <f t="shared" si="611"/>
        <v>1</v>
      </c>
      <c r="CC40" s="32">
        <f t="shared" ref="CC40:CC41" si="627">CC39+"00:15"</f>
        <v>1.2291666666666683</v>
      </c>
      <c r="CD40" s="2">
        <v>0</v>
      </c>
      <c r="CE40" s="2">
        <v>0</v>
      </c>
      <c r="CF40" s="2">
        <v>0</v>
      </c>
      <c r="CG40" s="2">
        <v>0</v>
      </c>
      <c r="CH40" s="2">
        <v>0</v>
      </c>
      <c r="CI40" s="2">
        <v>0</v>
      </c>
      <c r="CJ40" s="2">
        <v>0</v>
      </c>
      <c r="CK40" s="15">
        <f t="shared" si="145"/>
        <v>0</v>
      </c>
      <c r="CL40" s="15">
        <f t="shared" si="612"/>
        <v>0</v>
      </c>
      <c r="CM40" s="32">
        <f t="shared" ref="CM40:CM41" si="628">CM39+"00:15"</f>
        <v>1.2291666666666683</v>
      </c>
      <c r="CN40" s="2">
        <f t="shared" si="23"/>
        <v>1</v>
      </c>
      <c r="CO40" s="2">
        <f t="shared" si="8"/>
        <v>2</v>
      </c>
      <c r="CP40" s="2">
        <f t="shared" si="8"/>
        <v>0</v>
      </c>
      <c r="CQ40" s="2">
        <f t="shared" si="8"/>
        <v>0</v>
      </c>
      <c r="CR40" s="2">
        <f t="shared" si="8"/>
        <v>0</v>
      </c>
      <c r="CS40" s="2">
        <f t="shared" si="8"/>
        <v>0</v>
      </c>
      <c r="CT40" s="2">
        <f t="shared" si="8"/>
        <v>0</v>
      </c>
      <c r="CU40" s="15">
        <f t="shared" si="8"/>
        <v>3</v>
      </c>
      <c r="CV40" s="15">
        <f t="shared" si="613"/>
        <v>3</v>
      </c>
      <c r="CW40" s="32">
        <f t="shared" ref="CW40:CW41" si="629">CW39+"00:15"</f>
        <v>1.2291666666666683</v>
      </c>
      <c r="CX40" s="2">
        <f t="shared" si="42"/>
        <v>3</v>
      </c>
      <c r="CY40" s="2">
        <f t="shared" si="42"/>
        <v>2</v>
      </c>
      <c r="CZ40" s="2">
        <f t="shared" si="42"/>
        <v>0</v>
      </c>
      <c r="DA40" s="2">
        <f t="shared" si="42"/>
        <v>0</v>
      </c>
      <c r="DB40" s="2">
        <f t="shared" si="42"/>
        <v>0</v>
      </c>
      <c r="DC40" s="2">
        <f t="shared" si="42"/>
        <v>0</v>
      </c>
      <c r="DD40" s="2">
        <f t="shared" si="42"/>
        <v>0</v>
      </c>
      <c r="DE40" s="15">
        <f t="shared" si="42"/>
        <v>5</v>
      </c>
      <c r="DF40" s="15">
        <f t="shared" si="614"/>
        <v>5</v>
      </c>
      <c r="DG40" s="32">
        <f t="shared" ref="DG40:DG41" si="630">DG39+"00:15"</f>
        <v>1.2291666666666683</v>
      </c>
      <c r="DH40" s="2">
        <f t="shared" si="43"/>
        <v>49</v>
      </c>
      <c r="DI40" s="2">
        <f t="shared" si="43"/>
        <v>11</v>
      </c>
      <c r="DJ40" s="2">
        <f t="shared" si="43"/>
        <v>4</v>
      </c>
      <c r="DK40" s="2">
        <f t="shared" si="43"/>
        <v>0</v>
      </c>
      <c r="DL40" s="2">
        <f t="shared" si="43"/>
        <v>1</v>
      </c>
      <c r="DM40" s="2">
        <f t="shared" si="43"/>
        <v>1</v>
      </c>
      <c r="DN40" s="2">
        <f t="shared" si="43"/>
        <v>1</v>
      </c>
      <c r="DO40" s="15">
        <f t="shared" si="43"/>
        <v>67</v>
      </c>
      <c r="DP40" s="15">
        <f t="shared" si="615"/>
        <v>68.600000000000009</v>
      </c>
      <c r="DQ40" s="32">
        <f t="shared" ref="DQ40:DQ41" si="631">DQ39+"00:15"</f>
        <v>1.2291666666666683</v>
      </c>
      <c r="DR40" s="2">
        <f t="shared" si="24"/>
        <v>21</v>
      </c>
      <c r="DS40" s="2">
        <f t="shared" si="16"/>
        <v>6</v>
      </c>
      <c r="DT40" s="2">
        <f t="shared" si="16"/>
        <v>2</v>
      </c>
      <c r="DU40" s="2">
        <f t="shared" si="16"/>
        <v>0</v>
      </c>
      <c r="DV40" s="2">
        <f t="shared" si="16"/>
        <v>3</v>
      </c>
      <c r="DW40" s="2">
        <f t="shared" si="16"/>
        <v>0</v>
      </c>
      <c r="DX40" s="2">
        <f t="shared" si="16"/>
        <v>0</v>
      </c>
      <c r="DY40" s="15">
        <f t="shared" si="16"/>
        <v>32</v>
      </c>
      <c r="DZ40" s="15">
        <f t="shared" si="616"/>
        <v>36</v>
      </c>
      <c r="EA40" s="32">
        <f t="shared" ref="EA40:EA41" si="632">EA39+"00:15"</f>
        <v>1.2291666666666683</v>
      </c>
      <c r="EB40" s="2">
        <f t="shared" si="25"/>
        <v>20</v>
      </c>
      <c r="EC40" s="2">
        <f t="shared" si="18"/>
        <v>5</v>
      </c>
      <c r="ED40" s="2">
        <f t="shared" si="18"/>
        <v>2</v>
      </c>
      <c r="EE40" s="2">
        <f t="shared" si="18"/>
        <v>0</v>
      </c>
      <c r="EF40" s="2">
        <f t="shared" si="18"/>
        <v>3</v>
      </c>
      <c r="EG40" s="2">
        <f t="shared" si="18"/>
        <v>0</v>
      </c>
      <c r="EH40" s="2">
        <f t="shared" si="18"/>
        <v>0</v>
      </c>
      <c r="EI40" s="15">
        <f t="shared" si="18"/>
        <v>30</v>
      </c>
      <c r="EJ40" s="15">
        <f t="shared" si="617"/>
        <v>34</v>
      </c>
      <c r="EK40" s="32">
        <f t="shared" ref="EK40:EK41" si="633">EK39+"00:15"</f>
        <v>1.2291666666666683</v>
      </c>
      <c r="EL40" s="2">
        <f t="shared" si="26"/>
        <v>46</v>
      </c>
      <c r="EM40" s="2">
        <f t="shared" si="20"/>
        <v>10</v>
      </c>
      <c r="EN40" s="2">
        <f t="shared" si="20"/>
        <v>4</v>
      </c>
      <c r="EO40" s="2">
        <f t="shared" si="20"/>
        <v>0</v>
      </c>
      <c r="EP40" s="2">
        <f t="shared" si="20"/>
        <v>1</v>
      </c>
      <c r="EQ40" s="2">
        <f t="shared" si="20"/>
        <v>1</v>
      </c>
      <c r="ER40" s="2">
        <f t="shared" si="20"/>
        <v>1</v>
      </c>
      <c r="ES40" s="15">
        <f t="shared" si="20"/>
        <v>63</v>
      </c>
      <c r="ET40" s="15">
        <f t="shared" si="618"/>
        <v>64.600000000000009</v>
      </c>
    </row>
    <row r="41" spans="1:150" ht="13.8" thickBot="1" x14ac:dyDescent="0.3">
      <c r="A41" s="32">
        <f t="shared" si="619"/>
        <v>0.23958333333333323</v>
      </c>
      <c r="B41" s="2">
        <v>1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15">
        <f t="shared" si="129"/>
        <v>1</v>
      </c>
      <c r="J41" s="15">
        <f t="shared" si="604"/>
        <v>1</v>
      </c>
      <c r="K41" s="32">
        <f t="shared" si="620"/>
        <v>0.23958333333333323</v>
      </c>
      <c r="L41" s="2">
        <v>7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15">
        <f t="shared" si="131"/>
        <v>7</v>
      </c>
      <c r="T41" s="15">
        <f t="shared" si="605"/>
        <v>7</v>
      </c>
      <c r="U41" s="32">
        <f t="shared" si="621"/>
        <v>1.239583333333335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15">
        <f t="shared" si="133"/>
        <v>0</v>
      </c>
      <c r="AD41" s="15">
        <f t="shared" si="606"/>
        <v>0</v>
      </c>
      <c r="AE41" s="32">
        <f t="shared" si="622"/>
        <v>1.239583333333335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15">
        <f t="shared" si="135"/>
        <v>0</v>
      </c>
      <c r="AN41" s="15">
        <f t="shared" si="607"/>
        <v>0</v>
      </c>
      <c r="AO41" s="32">
        <f t="shared" si="623"/>
        <v>1.239583333333335</v>
      </c>
      <c r="AP41" s="2">
        <v>34</v>
      </c>
      <c r="AQ41" s="2">
        <v>5</v>
      </c>
      <c r="AR41" s="2">
        <v>3</v>
      </c>
      <c r="AS41" s="2">
        <v>0</v>
      </c>
      <c r="AT41" s="2">
        <v>2</v>
      </c>
      <c r="AU41" s="2">
        <v>0</v>
      </c>
      <c r="AV41" s="2">
        <v>0</v>
      </c>
      <c r="AW41" s="15">
        <f t="shared" si="137"/>
        <v>44</v>
      </c>
      <c r="AX41" s="15">
        <f t="shared" si="608"/>
        <v>47.5</v>
      </c>
      <c r="AY41" s="32">
        <f t="shared" si="624"/>
        <v>1.239583333333335</v>
      </c>
      <c r="AZ41" s="2">
        <v>0</v>
      </c>
      <c r="BA41" s="2">
        <v>0</v>
      </c>
      <c r="BB41" s="2">
        <v>0</v>
      </c>
      <c r="BC41" s="2">
        <v>0</v>
      </c>
      <c r="BD41" s="2">
        <v>0</v>
      </c>
      <c r="BE41" s="2">
        <v>0</v>
      </c>
      <c r="BF41" s="2">
        <v>0</v>
      </c>
      <c r="BG41" s="15">
        <f t="shared" si="139"/>
        <v>0</v>
      </c>
      <c r="BH41" s="15">
        <f t="shared" si="609"/>
        <v>0</v>
      </c>
      <c r="BI41" s="32">
        <f t="shared" si="625"/>
        <v>1.239583333333335</v>
      </c>
      <c r="BJ41" s="2">
        <v>62</v>
      </c>
      <c r="BK41" s="2">
        <v>6</v>
      </c>
      <c r="BL41" s="2">
        <v>4</v>
      </c>
      <c r="BM41" s="2">
        <v>0</v>
      </c>
      <c r="BN41" s="2">
        <v>1</v>
      </c>
      <c r="BO41" s="2">
        <v>4</v>
      </c>
      <c r="BP41" s="2">
        <v>2</v>
      </c>
      <c r="BQ41" s="15">
        <f t="shared" si="141"/>
        <v>79</v>
      </c>
      <c r="BR41" s="15">
        <f t="shared" si="610"/>
        <v>78</v>
      </c>
      <c r="BS41" s="32">
        <f t="shared" si="626"/>
        <v>1.239583333333335</v>
      </c>
      <c r="BT41" s="2">
        <v>1</v>
      </c>
      <c r="BU41" s="2">
        <v>0</v>
      </c>
      <c r="BV41" s="2">
        <v>0</v>
      </c>
      <c r="BW41" s="2">
        <v>0</v>
      </c>
      <c r="BX41" s="2">
        <v>0</v>
      </c>
      <c r="BY41" s="2">
        <v>0</v>
      </c>
      <c r="BZ41" s="2">
        <v>0</v>
      </c>
      <c r="CA41" s="15">
        <f t="shared" si="143"/>
        <v>1</v>
      </c>
      <c r="CB41" s="15">
        <f t="shared" si="611"/>
        <v>1</v>
      </c>
      <c r="CC41" s="32">
        <f t="shared" si="627"/>
        <v>1.239583333333335</v>
      </c>
      <c r="CD41" s="2">
        <v>0</v>
      </c>
      <c r="CE41" s="2">
        <v>0</v>
      </c>
      <c r="CF41" s="2">
        <v>0</v>
      </c>
      <c r="CG41" s="2">
        <v>0</v>
      </c>
      <c r="CH41" s="2">
        <v>0</v>
      </c>
      <c r="CI41" s="2">
        <v>0</v>
      </c>
      <c r="CJ41" s="2">
        <v>0</v>
      </c>
      <c r="CK41" s="15">
        <f t="shared" si="145"/>
        <v>0</v>
      </c>
      <c r="CL41" s="15">
        <f t="shared" si="612"/>
        <v>0</v>
      </c>
      <c r="CM41" s="32">
        <f t="shared" si="628"/>
        <v>1.239583333333335</v>
      </c>
      <c r="CN41" s="2">
        <f t="shared" si="23"/>
        <v>1</v>
      </c>
      <c r="CO41" s="2">
        <f t="shared" si="8"/>
        <v>0</v>
      </c>
      <c r="CP41" s="2">
        <f t="shared" si="8"/>
        <v>0</v>
      </c>
      <c r="CQ41" s="2">
        <f t="shared" si="8"/>
        <v>0</v>
      </c>
      <c r="CR41" s="2">
        <f t="shared" si="8"/>
        <v>0</v>
      </c>
      <c r="CS41" s="2">
        <f t="shared" si="8"/>
        <v>0</v>
      </c>
      <c r="CT41" s="2">
        <f t="shared" si="8"/>
        <v>0</v>
      </c>
      <c r="CU41" s="15">
        <f t="shared" si="8"/>
        <v>1</v>
      </c>
      <c r="CV41" s="15">
        <f t="shared" si="613"/>
        <v>1</v>
      </c>
      <c r="CW41" s="32">
        <f t="shared" si="629"/>
        <v>1.239583333333335</v>
      </c>
      <c r="CX41" s="2">
        <f t="shared" si="42"/>
        <v>8</v>
      </c>
      <c r="CY41" s="2">
        <f t="shared" si="42"/>
        <v>0</v>
      </c>
      <c r="CZ41" s="2">
        <f t="shared" si="42"/>
        <v>0</v>
      </c>
      <c r="DA41" s="2">
        <f t="shared" si="42"/>
        <v>0</v>
      </c>
      <c r="DB41" s="2">
        <f t="shared" si="42"/>
        <v>0</v>
      </c>
      <c r="DC41" s="2">
        <f t="shared" si="42"/>
        <v>0</v>
      </c>
      <c r="DD41" s="2">
        <f t="shared" si="42"/>
        <v>0</v>
      </c>
      <c r="DE41" s="15">
        <f t="shared" si="42"/>
        <v>8</v>
      </c>
      <c r="DF41" s="15">
        <f t="shared" si="614"/>
        <v>8</v>
      </c>
      <c r="DG41" s="32">
        <f t="shared" si="630"/>
        <v>1.239583333333335</v>
      </c>
      <c r="DH41" s="2">
        <f t="shared" si="43"/>
        <v>69</v>
      </c>
      <c r="DI41" s="2">
        <f t="shared" si="43"/>
        <v>6</v>
      </c>
      <c r="DJ41" s="2">
        <f t="shared" si="43"/>
        <v>4</v>
      </c>
      <c r="DK41" s="2">
        <f t="shared" si="43"/>
        <v>0</v>
      </c>
      <c r="DL41" s="2">
        <f t="shared" si="43"/>
        <v>1</v>
      </c>
      <c r="DM41" s="2">
        <f t="shared" si="43"/>
        <v>4</v>
      </c>
      <c r="DN41" s="2">
        <f t="shared" si="43"/>
        <v>2</v>
      </c>
      <c r="DO41" s="15">
        <f t="shared" si="43"/>
        <v>86</v>
      </c>
      <c r="DP41" s="15">
        <f t="shared" si="615"/>
        <v>85</v>
      </c>
      <c r="DQ41" s="32">
        <f t="shared" si="631"/>
        <v>1.239583333333335</v>
      </c>
      <c r="DR41" s="2">
        <f t="shared" si="24"/>
        <v>34</v>
      </c>
      <c r="DS41" s="2">
        <f t="shared" si="16"/>
        <v>5</v>
      </c>
      <c r="DT41" s="2">
        <f t="shared" si="16"/>
        <v>3</v>
      </c>
      <c r="DU41" s="2">
        <f t="shared" si="16"/>
        <v>0</v>
      </c>
      <c r="DV41" s="2">
        <f t="shared" si="16"/>
        <v>2</v>
      </c>
      <c r="DW41" s="2">
        <f t="shared" si="16"/>
        <v>0</v>
      </c>
      <c r="DX41" s="2">
        <f t="shared" si="16"/>
        <v>0</v>
      </c>
      <c r="DY41" s="15">
        <f t="shared" si="16"/>
        <v>44</v>
      </c>
      <c r="DZ41" s="15">
        <f t="shared" si="616"/>
        <v>47.5</v>
      </c>
      <c r="EA41" s="32">
        <f t="shared" si="632"/>
        <v>1.239583333333335</v>
      </c>
      <c r="EB41" s="2">
        <f t="shared" si="25"/>
        <v>35</v>
      </c>
      <c r="EC41" s="2">
        <f t="shared" si="18"/>
        <v>5</v>
      </c>
      <c r="ED41" s="2">
        <f t="shared" si="18"/>
        <v>3</v>
      </c>
      <c r="EE41" s="2">
        <f t="shared" si="18"/>
        <v>0</v>
      </c>
      <c r="EF41" s="2">
        <f t="shared" si="18"/>
        <v>2</v>
      </c>
      <c r="EG41" s="2">
        <f t="shared" si="18"/>
        <v>0</v>
      </c>
      <c r="EH41" s="2">
        <f t="shared" si="18"/>
        <v>0</v>
      </c>
      <c r="EI41" s="15">
        <f t="shared" si="18"/>
        <v>45</v>
      </c>
      <c r="EJ41" s="15">
        <f t="shared" si="617"/>
        <v>48.5</v>
      </c>
      <c r="EK41" s="32">
        <f t="shared" si="633"/>
        <v>1.239583333333335</v>
      </c>
      <c r="EL41" s="2">
        <f t="shared" si="26"/>
        <v>63</v>
      </c>
      <c r="EM41" s="2">
        <f t="shared" si="20"/>
        <v>6</v>
      </c>
      <c r="EN41" s="2">
        <f t="shared" si="20"/>
        <v>4</v>
      </c>
      <c r="EO41" s="2">
        <f t="shared" si="20"/>
        <v>0</v>
      </c>
      <c r="EP41" s="2">
        <f t="shared" si="20"/>
        <v>1</v>
      </c>
      <c r="EQ41" s="2">
        <f t="shared" si="20"/>
        <v>4</v>
      </c>
      <c r="ER41" s="2">
        <f t="shared" si="20"/>
        <v>2</v>
      </c>
      <c r="ES41" s="15">
        <f t="shared" si="20"/>
        <v>80</v>
      </c>
      <c r="ET41" s="15">
        <f t="shared" si="618"/>
        <v>79</v>
      </c>
    </row>
    <row r="42" spans="1:150" ht="14.4" thickTop="1" thickBot="1" x14ac:dyDescent="0.3">
      <c r="A42" s="33" t="s">
        <v>5</v>
      </c>
      <c r="B42" s="3">
        <f>SUM(B38:B41)</f>
        <v>1</v>
      </c>
      <c r="C42" s="3">
        <f t="shared" ref="C42" si="634">SUM(C38:C41)</f>
        <v>0</v>
      </c>
      <c r="D42" s="3">
        <f t="shared" ref="D42" si="635">SUM(D38:D41)</f>
        <v>0</v>
      </c>
      <c r="E42" s="3">
        <f t="shared" ref="E42" si="636">SUM(E38:E41)</f>
        <v>0</v>
      </c>
      <c r="F42" s="3">
        <f t="shared" ref="F42" si="637">SUM(F38:F41)</f>
        <v>0</v>
      </c>
      <c r="G42" s="3">
        <f t="shared" ref="G42" si="638">SUM(G38:G41)</f>
        <v>0</v>
      </c>
      <c r="H42" s="3">
        <f t="shared" ref="H42" si="639">SUM(H38:H41)</f>
        <v>0</v>
      </c>
      <c r="I42" s="16">
        <f>SUM(B42:H42)</f>
        <v>1</v>
      </c>
      <c r="J42" s="34">
        <f>B42+C42+D42*1.5+E42*2.3+F42*2+G42*0.4+H42*0.2</f>
        <v>1</v>
      </c>
      <c r="K42" s="33" t="s">
        <v>5</v>
      </c>
      <c r="L42" s="3">
        <f>SUM(L38:L41)</f>
        <v>14</v>
      </c>
      <c r="M42" s="3">
        <f t="shared" ref="M42" si="640">SUM(M38:M41)</f>
        <v>2</v>
      </c>
      <c r="N42" s="3">
        <f t="shared" ref="N42" si="641">SUM(N38:N41)</f>
        <v>0</v>
      </c>
      <c r="O42" s="3">
        <f t="shared" ref="O42" si="642">SUM(O38:O41)</f>
        <v>0</v>
      </c>
      <c r="P42" s="3">
        <f t="shared" ref="P42" si="643">SUM(P38:P41)</f>
        <v>0</v>
      </c>
      <c r="Q42" s="3">
        <f t="shared" ref="Q42" si="644">SUM(Q38:Q41)</f>
        <v>0</v>
      </c>
      <c r="R42" s="3">
        <f t="shared" ref="R42" si="645">SUM(R38:R41)</f>
        <v>0</v>
      </c>
      <c r="S42" s="16">
        <f>SUM(L42:R42)</f>
        <v>16</v>
      </c>
      <c r="T42" s="34">
        <f>L42+M42+N42*1.5+O42*2.3+P42*2+Q42*0.4+R42*0.2</f>
        <v>16</v>
      </c>
      <c r="U42" s="33" t="s">
        <v>5</v>
      </c>
      <c r="V42" s="3">
        <f>SUM(V38:V41)</f>
        <v>0</v>
      </c>
      <c r="W42" s="3">
        <f t="shared" ref="W42" si="646">SUM(W38:W41)</f>
        <v>0</v>
      </c>
      <c r="X42" s="3">
        <f t="shared" ref="X42" si="647">SUM(X38:X41)</f>
        <v>0</v>
      </c>
      <c r="Y42" s="3">
        <f t="shared" ref="Y42" si="648">SUM(Y38:Y41)</f>
        <v>0</v>
      </c>
      <c r="Z42" s="3">
        <f t="shared" ref="Z42" si="649">SUM(Z38:Z41)</f>
        <v>0</v>
      </c>
      <c r="AA42" s="3">
        <f t="shared" ref="AA42" si="650">SUM(AA38:AA41)</f>
        <v>0</v>
      </c>
      <c r="AB42" s="3">
        <f t="shared" ref="AB42" si="651">SUM(AB38:AB41)</f>
        <v>0</v>
      </c>
      <c r="AC42" s="16">
        <f>SUM(V42:AB42)</f>
        <v>0</v>
      </c>
      <c r="AD42" s="34">
        <f>V42+W42+X42*1.5+Y42*2.3+Z42*2+AA42*0.4+AB42*0.2</f>
        <v>0</v>
      </c>
      <c r="AE42" s="33" t="s">
        <v>5</v>
      </c>
      <c r="AF42" s="3">
        <f>SUM(AF38:AF41)</f>
        <v>4</v>
      </c>
      <c r="AG42" s="3">
        <f t="shared" ref="AG42" si="652">SUM(AG38:AG41)</f>
        <v>1</v>
      </c>
      <c r="AH42" s="3">
        <f t="shared" ref="AH42" si="653">SUM(AH38:AH41)</f>
        <v>0</v>
      </c>
      <c r="AI42" s="3">
        <f t="shared" ref="AI42" si="654">SUM(AI38:AI41)</f>
        <v>0</v>
      </c>
      <c r="AJ42" s="3">
        <f t="shared" ref="AJ42" si="655">SUM(AJ38:AJ41)</f>
        <v>0</v>
      </c>
      <c r="AK42" s="3">
        <f t="shared" ref="AK42" si="656">SUM(AK38:AK41)</f>
        <v>0</v>
      </c>
      <c r="AL42" s="3">
        <f t="shared" ref="AL42" si="657">SUM(AL38:AL41)</f>
        <v>1</v>
      </c>
      <c r="AM42" s="16">
        <f>SUM(AF42:AL42)</f>
        <v>6</v>
      </c>
      <c r="AN42" s="34">
        <f>AF42+AG42+AH42*1.5+AI42*2.3+AJ42*2+AK42*0.4+AL42*0.2</f>
        <v>5.2</v>
      </c>
      <c r="AO42" s="33" t="s">
        <v>5</v>
      </c>
      <c r="AP42" s="3">
        <f>SUM(AP38:AP41)</f>
        <v>91</v>
      </c>
      <c r="AQ42" s="3">
        <f t="shared" ref="AQ42" si="658">SUM(AQ38:AQ41)</f>
        <v>16</v>
      </c>
      <c r="AR42" s="3">
        <f t="shared" ref="AR42" si="659">SUM(AR38:AR41)</f>
        <v>8</v>
      </c>
      <c r="AS42" s="3">
        <f t="shared" ref="AS42" si="660">SUM(AS38:AS41)</f>
        <v>0</v>
      </c>
      <c r="AT42" s="3">
        <f t="shared" ref="AT42" si="661">SUM(AT38:AT41)</f>
        <v>5</v>
      </c>
      <c r="AU42" s="3">
        <f t="shared" ref="AU42" si="662">SUM(AU38:AU41)</f>
        <v>1</v>
      </c>
      <c r="AV42" s="3">
        <f t="shared" ref="AV42" si="663">SUM(AV38:AV41)</f>
        <v>0</v>
      </c>
      <c r="AW42" s="16">
        <f>SUM(AP42:AV42)</f>
        <v>121</v>
      </c>
      <c r="AX42" s="34">
        <f>AP42+AQ42+AR42*1.5+AS42*2.3+AT42*2+AU42*0.4+AV42*0.2</f>
        <v>129.4</v>
      </c>
      <c r="AY42" s="33" t="s">
        <v>5</v>
      </c>
      <c r="AZ42" s="3">
        <f>SUM(AZ38:AZ41)</f>
        <v>0</v>
      </c>
      <c r="BA42" s="3">
        <f t="shared" ref="BA42" si="664">SUM(BA38:BA41)</f>
        <v>0</v>
      </c>
      <c r="BB42" s="3">
        <f t="shared" ref="BB42" si="665">SUM(BB38:BB41)</f>
        <v>0</v>
      </c>
      <c r="BC42" s="3">
        <f t="shared" ref="BC42" si="666">SUM(BC38:BC41)</f>
        <v>0</v>
      </c>
      <c r="BD42" s="3">
        <f t="shared" ref="BD42" si="667">SUM(BD38:BD41)</f>
        <v>0</v>
      </c>
      <c r="BE42" s="3">
        <f t="shared" ref="BE42" si="668">SUM(BE38:BE41)</f>
        <v>0</v>
      </c>
      <c r="BF42" s="3">
        <f t="shared" ref="BF42" si="669">SUM(BF38:BF41)</f>
        <v>0</v>
      </c>
      <c r="BG42" s="16">
        <f>SUM(AZ42:BF42)</f>
        <v>0</v>
      </c>
      <c r="BH42" s="34">
        <f>AZ42+BA42+BB42*1.5+BC42*2.3+BD42*2+BE42*0.4+BF42*0.2</f>
        <v>0</v>
      </c>
      <c r="BI42" s="33" t="s">
        <v>5</v>
      </c>
      <c r="BJ42" s="3">
        <f>SUM(BJ38:BJ41)</f>
        <v>158</v>
      </c>
      <c r="BK42" s="3">
        <f t="shared" ref="BK42" si="670">SUM(BK38:BK41)</f>
        <v>27</v>
      </c>
      <c r="BL42" s="3">
        <f t="shared" ref="BL42" si="671">SUM(BL38:BL41)</f>
        <v>11</v>
      </c>
      <c r="BM42" s="3">
        <f t="shared" ref="BM42" si="672">SUM(BM38:BM41)</f>
        <v>1</v>
      </c>
      <c r="BN42" s="3">
        <f t="shared" ref="BN42" si="673">SUM(BN38:BN41)</f>
        <v>2</v>
      </c>
      <c r="BO42" s="3">
        <f t="shared" ref="BO42" si="674">SUM(BO38:BO41)</f>
        <v>6</v>
      </c>
      <c r="BP42" s="3">
        <f t="shared" ref="BP42" si="675">SUM(BP38:BP41)</f>
        <v>4</v>
      </c>
      <c r="BQ42" s="16">
        <f>SUM(BJ42:BP42)</f>
        <v>209</v>
      </c>
      <c r="BR42" s="34">
        <f>BJ42+BK42+BL42*1.5+BM42*2.3+BN42*2+BO42*0.4+BP42*0.2</f>
        <v>211.00000000000003</v>
      </c>
      <c r="BS42" s="33" t="s">
        <v>5</v>
      </c>
      <c r="BT42" s="3">
        <f>SUM(BT38:BT41)</f>
        <v>2</v>
      </c>
      <c r="BU42" s="3">
        <f t="shared" ref="BU42" si="676">SUM(BU38:BU41)</f>
        <v>1</v>
      </c>
      <c r="BV42" s="3">
        <f t="shared" ref="BV42" si="677">SUM(BV38:BV41)</f>
        <v>0</v>
      </c>
      <c r="BW42" s="3">
        <f t="shared" ref="BW42" si="678">SUM(BW38:BW41)</f>
        <v>0</v>
      </c>
      <c r="BX42" s="3">
        <f t="shared" ref="BX42" si="679">SUM(BX38:BX41)</f>
        <v>0</v>
      </c>
      <c r="BY42" s="3">
        <f t="shared" ref="BY42" si="680">SUM(BY38:BY41)</f>
        <v>0</v>
      </c>
      <c r="BZ42" s="3">
        <f t="shared" ref="BZ42" si="681">SUM(BZ38:BZ41)</f>
        <v>0</v>
      </c>
      <c r="CA42" s="16">
        <f>SUM(BT42:BZ42)</f>
        <v>3</v>
      </c>
      <c r="CB42" s="34">
        <f>BT42+BU42+BV42*1.5+BW42*2.3+BX42*2+BY42*0.4+BZ42*0.2</f>
        <v>3</v>
      </c>
      <c r="CC42" s="33" t="s">
        <v>5</v>
      </c>
      <c r="CD42" s="3">
        <f>SUM(CD38:CD41)</f>
        <v>0</v>
      </c>
      <c r="CE42" s="3">
        <f t="shared" ref="CE42" si="682">SUM(CE38:CE41)</f>
        <v>0</v>
      </c>
      <c r="CF42" s="3">
        <f t="shared" ref="CF42" si="683">SUM(CF38:CF41)</f>
        <v>0</v>
      </c>
      <c r="CG42" s="3">
        <f t="shared" ref="CG42" si="684">SUM(CG38:CG41)</f>
        <v>0</v>
      </c>
      <c r="CH42" s="3">
        <f t="shared" ref="CH42" si="685">SUM(CH38:CH41)</f>
        <v>0</v>
      </c>
      <c r="CI42" s="3">
        <f t="shared" ref="CI42" si="686">SUM(CI38:CI41)</f>
        <v>0</v>
      </c>
      <c r="CJ42" s="3">
        <f t="shared" ref="CJ42" si="687">SUM(CJ38:CJ41)</f>
        <v>0</v>
      </c>
      <c r="CK42" s="16">
        <f>SUM(CD42:CJ42)</f>
        <v>0</v>
      </c>
      <c r="CL42" s="34">
        <f>CD42+CE42+CF42*1.5+CG42*2.3+CH42*2+CI42*0.4+CJ42*0.2</f>
        <v>0</v>
      </c>
      <c r="CM42" s="33" t="s">
        <v>5</v>
      </c>
      <c r="CN42" s="3">
        <f>SUM(CN38:CN41)</f>
        <v>6</v>
      </c>
      <c r="CO42" s="3">
        <f t="shared" ref="CO42" si="688">SUM(CO38:CO41)</f>
        <v>2</v>
      </c>
      <c r="CP42" s="3">
        <f t="shared" ref="CP42" si="689">SUM(CP38:CP41)</f>
        <v>0</v>
      </c>
      <c r="CQ42" s="3">
        <f t="shared" ref="CQ42" si="690">SUM(CQ38:CQ41)</f>
        <v>0</v>
      </c>
      <c r="CR42" s="3">
        <f t="shared" ref="CR42" si="691">SUM(CR38:CR41)</f>
        <v>0</v>
      </c>
      <c r="CS42" s="3">
        <f t="shared" ref="CS42" si="692">SUM(CS38:CS41)</f>
        <v>0</v>
      </c>
      <c r="CT42" s="3">
        <f t="shared" ref="CT42" si="693">SUM(CT38:CT41)</f>
        <v>1</v>
      </c>
      <c r="CU42" s="16">
        <f>SUM(CN42:CT42)</f>
        <v>9</v>
      </c>
      <c r="CV42" s="34">
        <f>CN42+CO42+CP42*1.5+CQ42*2.3+CR42*2+CS42*0.4+CT42*0.2</f>
        <v>8.1999999999999993</v>
      </c>
      <c r="CW42" s="33" t="s">
        <v>5</v>
      </c>
      <c r="CX42" s="3">
        <f>SUM(CX38:CX41)</f>
        <v>15</v>
      </c>
      <c r="CY42" s="3">
        <f t="shared" ref="CY42" si="694">SUM(CY38:CY41)</f>
        <v>2</v>
      </c>
      <c r="CZ42" s="3">
        <f t="shared" ref="CZ42" si="695">SUM(CZ38:CZ41)</f>
        <v>0</v>
      </c>
      <c r="DA42" s="3">
        <f t="shared" ref="DA42" si="696">SUM(DA38:DA41)</f>
        <v>0</v>
      </c>
      <c r="DB42" s="3">
        <f t="shared" ref="DB42" si="697">SUM(DB38:DB41)</f>
        <v>0</v>
      </c>
      <c r="DC42" s="3">
        <f t="shared" ref="DC42" si="698">SUM(DC38:DC41)</f>
        <v>0</v>
      </c>
      <c r="DD42" s="3">
        <f t="shared" ref="DD42" si="699">SUM(DD38:DD41)</f>
        <v>0</v>
      </c>
      <c r="DE42" s="16">
        <f>SUM(CX42:DD42)</f>
        <v>17</v>
      </c>
      <c r="DF42" s="34">
        <f>CX42+CY42+CZ42*1.5+DA42*2.3+DB42*2+DC42*0.4+DD42*0.2</f>
        <v>17</v>
      </c>
      <c r="DG42" s="33" t="s">
        <v>5</v>
      </c>
      <c r="DH42" s="3">
        <f>SUM(DH38:DH41)</f>
        <v>172</v>
      </c>
      <c r="DI42" s="3">
        <f t="shared" ref="DI42" si="700">SUM(DI38:DI41)</f>
        <v>29</v>
      </c>
      <c r="DJ42" s="3">
        <f t="shared" ref="DJ42" si="701">SUM(DJ38:DJ41)</f>
        <v>11</v>
      </c>
      <c r="DK42" s="3">
        <f t="shared" ref="DK42" si="702">SUM(DK38:DK41)</f>
        <v>1</v>
      </c>
      <c r="DL42" s="3">
        <f t="shared" ref="DL42" si="703">SUM(DL38:DL41)</f>
        <v>2</v>
      </c>
      <c r="DM42" s="3">
        <f t="shared" ref="DM42" si="704">SUM(DM38:DM41)</f>
        <v>6</v>
      </c>
      <c r="DN42" s="3">
        <f t="shared" ref="DN42" si="705">SUM(DN38:DN41)</f>
        <v>4</v>
      </c>
      <c r="DO42" s="16">
        <f>SUM(DH42:DN42)</f>
        <v>225</v>
      </c>
      <c r="DP42" s="34">
        <f>DH42+DI42+DJ42*1.5+DK42*2.3+DL42*2+DM42*0.4+DN42*0.2</f>
        <v>227.00000000000003</v>
      </c>
      <c r="DQ42" s="33" t="s">
        <v>5</v>
      </c>
      <c r="DR42" s="3">
        <f>SUM(DR38:DR41)</f>
        <v>95</v>
      </c>
      <c r="DS42" s="3">
        <f t="shared" ref="DS42" si="706">SUM(DS38:DS41)</f>
        <v>17</v>
      </c>
      <c r="DT42" s="3">
        <f t="shared" ref="DT42" si="707">SUM(DT38:DT41)</f>
        <v>8</v>
      </c>
      <c r="DU42" s="3">
        <f t="shared" ref="DU42" si="708">SUM(DU38:DU41)</f>
        <v>0</v>
      </c>
      <c r="DV42" s="3">
        <f t="shared" ref="DV42" si="709">SUM(DV38:DV41)</f>
        <v>5</v>
      </c>
      <c r="DW42" s="3">
        <f t="shared" ref="DW42" si="710">SUM(DW38:DW41)</f>
        <v>1</v>
      </c>
      <c r="DX42" s="3">
        <f t="shared" ref="DX42" si="711">SUM(DX38:DX41)</f>
        <v>1</v>
      </c>
      <c r="DY42" s="16">
        <f>SUM(DR42:DX42)</f>
        <v>127</v>
      </c>
      <c r="DZ42" s="34">
        <f>DR42+DS42+DT42*1.5+DU42*2.3+DV42*2+DW42*0.4+DX42*0.2</f>
        <v>134.6</v>
      </c>
      <c r="EA42" s="33" t="s">
        <v>5</v>
      </c>
      <c r="EB42" s="3">
        <f>SUM(EB38:EB41)</f>
        <v>92</v>
      </c>
      <c r="EC42" s="3">
        <f t="shared" ref="EC42" si="712">SUM(EC38:EC41)</f>
        <v>16</v>
      </c>
      <c r="ED42" s="3">
        <f t="shared" ref="ED42" si="713">SUM(ED38:ED41)</f>
        <v>8</v>
      </c>
      <c r="EE42" s="3">
        <f t="shared" ref="EE42" si="714">SUM(EE38:EE41)</f>
        <v>0</v>
      </c>
      <c r="EF42" s="3">
        <f t="shared" ref="EF42" si="715">SUM(EF38:EF41)</f>
        <v>5</v>
      </c>
      <c r="EG42" s="3">
        <f t="shared" ref="EG42" si="716">SUM(EG38:EG41)</f>
        <v>1</v>
      </c>
      <c r="EH42" s="3">
        <f t="shared" ref="EH42" si="717">SUM(EH38:EH41)</f>
        <v>0</v>
      </c>
      <c r="EI42" s="16">
        <f>SUM(EB42:EH42)</f>
        <v>122</v>
      </c>
      <c r="EJ42" s="34">
        <f>EB42+EC42+ED42*1.5+EE42*2.3+EF42*2+EG42*0.4+EH42*0.2</f>
        <v>130.4</v>
      </c>
      <c r="EK42" s="33" t="s">
        <v>5</v>
      </c>
      <c r="EL42" s="3">
        <f>SUM(EL38:EL41)</f>
        <v>160</v>
      </c>
      <c r="EM42" s="3">
        <f t="shared" ref="EM42" si="718">SUM(EM38:EM41)</f>
        <v>28</v>
      </c>
      <c r="EN42" s="3">
        <f t="shared" ref="EN42" si="719">SUM(EN38:EN41)</f>
        <v>11</v>
      </c>
      <c r="EO42" s="3">
        <f t="shared" ref="EO42" si="720">SUM(EO38:EO41)</f>
        <v>1</v>
      </c>
      <c r="EP42" s="3">
        <f t="shared" ref="EP42" si="721">SUM(EP38:EP41)</f>
        <v>2</v>
      </c>
      <c r="EQ42" s="3">
        <f t="shared" ref="EQ42" si="722">SUM(EQ38:EQ41)</f>
        <v>6</v>
      </c>
      <c r="ER42" s="3">
        <f t="shared" ref="ER42" si="723">SUM(ER38:ER41)</f>
        <v>4</v>
      </c>
      <c r="ES42" s="16">
        <f>SUM(EL42:ER42)</f>
        <v>212</v>
      </c>
      <c r="ET42" s="34">
        <f>EL42+EM42+EN42*1.5+EO42*2.3+EP42*2+EQ42*0.4+ER42*0.2</f>
        <v>214.00000000000003</v>
      </c>
    </row>
    <row r="43" spans="1:150" ht="13.8" thickTop="1" x14ac:dyDescent="0.25">
      <c r="A43" s="32">
        <f>A41+"00:15"</f>
        <v>0.24999999999999989</v>
      </c>
      <c r="B43" s="2">
        <v>1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15">
        <f t="shared" si="129"/>
        <v>1</v>
      </c>
      <c r="J43" s="15">
        <f t="shared" ref="J43:J46" si="724">B43+C43+D43*1.5+E43*2.3+F43*2+G43*0.4+H43*0.2</f>
        <v>1</v>
      </c>
      <c r="K43" s="32">
        <f>K41+"00:15"</f>
        <v>0.24999999999999989</v>
      </c>
      <c r="L43" s="2">
        <v>3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15">
        <f t="shared" si="131"/>
        <v>3</v>
      </c>
      <c r="T43" s="15">
        <f t="shared" ref="T43:T46" si="725">L43+M43+N43*1.5+O43*2.3+P43*2+Q43*0.4+R43*0.2</f>
        <v>3</v>
      </c>
      <c r="U43" s="32">
        <f>U41+"00:15"</f>
        <v>1.2500000000000018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15">
        <f t="shared" si="133"/>
        <v>0</v>
      </c>
      <c r="AD43" s="15">
        <f t="shared" ref="AD43:AD46" si="726">V43+W43+X43*1.5+Y43*2.3+Z43*2+AA43*0.4+AB43*0.2</f>
        <v>0</v>
      </c>
      <c r="AE43" s="32">
        <f>AE41+"00:15"</f>
        <v>1.2500000000000018</v>
      </c>
      <c r="AF43" s="2">
        <v>1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2</v>
      </c>
      <c r="AM43" s="15">
        <f t="shared" si="135"/>
        <v>3</v>
      </c>
      <c r="AN43" s="15">
        <f t="shared" ref="AN43:AN46" si="727">AF43+AG43+AH43*1.5+AI43*2.3+AJ43*2+AK43*0.4+AL43*0.2</f>
        <v>1.4</v>
      </c>
      <c r="AO43" s="32">
        <f>AO41+"00:15"</f>
        <v>1.2500000000000018</v>
      </c>
      <c r="AP43" s="2">
        <v>36</v>
      </c>
      <c r="AQ43" s="2">
        <v>16</v>
      </c>
      <c r="AR43" s="2">
        <v>8</v>
      </c>
      <c r="AS43" s="2">
        <v>0</v>
      </c>
      <c r="AT43" s="2">
        <v>2</v>
      </c>
      <c r="AU43" s="2">
        <v>2</v>
      </c>
      <c r="AV43" s="2">
        <v>0</v>
      </c>
      <c r="AW43" s="15">
        <f t="shared" si="137"/>
        <v>64</v>
      </c>
      <c r="AX43" s="15">
        <f t="shared" ref="AX43:AX46" si="728">AP43+AQ43+AR43*1.5+AS43*2.3+AT43*2+AU43*0.4+AV43*0.2</f>
        <v>68.8</v>
      </c>
      <c r="AY43" s="32">
        <f>AY41+"00:15"</f>
        <v>1.2500000000000018</v>
      </c>
      <c r="AZ43" s="2">
        <v>0</v>
      </c>
      <c r="BA43" s="2">
        <v>0</v>
      </c>
      <c r="BB43" s="2">
        <v>0</v>
      </c>
      <c r="BC43" s="2">
        <v>0</v>
      </c>
      <c r="BD43" s="2">
        <v>0</v>
      </c>
      <c r="BE43" s="2">
        <v>0</v>
      </c>
      <c r="BF43" s="2">
        <v>0</v>
      </c>
      <c r="BG43" s="15">
        <f t="shared" si="139"/>
        <v>0</v>
      </c>
      <c r="BH43" s="15">
        <f t="shared" ref="BH43:BH46" si="729">AZ43+BA43+BB43*1.5+BC43*2.3+BD43*2+BE43*0.4+BF43*0.2</f>
        <v>0</v>
      </c>
      <c r="BI43" s="32">
        <f>BI41+"00:15"</f>
        <v>1.2500000000000018</v>
      </c>
      <c r="BJ43" s="2">
        <v>57</v>
      </c>
      <c r="BK43" s="2">
        <v>18</v>
      </c>
      <c r="BL43" s="2">
        <v>2</v>
      </c>
      <c r="BM43" s="2">
        <v>0</v>
      </c>
      <c r="BN43" s="2">
        <v>1</v>
      </c>
      <c r="BO43" s="2">
        <v>5</v>
      </c>
      <c r="BP43" s="2">
        <v>1</v>
      </c>
      <c r="BQ43" s="15">
        <f t="shared" si="141"/>
        <v>84</v>
      </c>
      <c r="BR43" s="15">
        <f t="shared" ref="BR43:BR46" si="730">BJ43+BK43+BL43*1.5+BM43*2.3+BN43*2+BO43*0.4+BP43*0.2</f>
        <v>82.2</v>
      </c>
      <c r="BS43" s="32">
        <f>BS41+"00:15"</f>
        <v>1.2500000000000018</v>
      </c>
      <c r="BT43" s="2">
        <v>1</v>
      </c>
      <c r="BU43" s="2">
        <v>0</v>
      </c>
      <c r="BV43" s="2">
        <v>0</v>
      </c>
      <c r="BW43" s="2">
        <v>0</v>
      </c>
      <c r="BX43" s="2">
        <v>0</v>
      </c>
      <c r="BY43" s="2">
        <v>0</v>
      </c>
      <c r="BZ43" s="2">
        <v>1</v>
      </c>
      <c r="CA43" s="15">
        <f t="shared" si="143"/>
        <v>2</v>
      </c>
      <c r="CB43" s="15">
        <f t="shared" ref="CB43:CB46" si="731">BT43+BU43+BV43*1.5+BW43*2.3+BX43*2+BY43*0.4+BZ43*0.2</f>
        <v>1.2</v>
      </c>
      <c r="CC43" s="32">
        <f>CC41+"00:15"</f>
        <v>1.2500000000000018</v>
      </c>
      <c r="CD43" s="2">
        <v>0</v>
      </c>
      <c r="CE43" s="2">
        <v>0</v>
      </c>
      <c r="CF43" s="2">
        <v>0</v>
      </c>
      <c r="CG43" s="2">
        <v>0</v>
      </c>
      <c r="CH43" s="2">
        <v>0</v>
      </c>
      <c r="CI43" s="2">
        <v>0</v>
      </c>
      <c r="CJ43" s="2">
        <v>0</v>
      </c>
      <c r="CK43" s="15">
        <f t="shared" si="145"/>
        <v>0</v>
      </c>
      <c r="CL43" s="15">
        <f t="shared" ref="CL43:CL46" si="732">CD43+CE43+CF43*1.5+CG43*2.3+CH43*2+CI43*0.4+CJ43*0.2</f>
        <v>0</v>
      </c>
      <c r="CM43" s="32">
        <f>CM41+"00:15"</f>
        <v>1.2500000000000018</v>
      </c>
      <c r="CN43" s="2">
        <f t="shared" si="23"/>
        <v>2</v>
      </c>
      <c r="CO43" s="2">
        <f t="shared" si="8"/>
        <v>0</v>
      </c>
      <c r="CP43" s="2">
        <f t="shared" si="8"/>
        <v>0</v>
      </c>
      <c r="CQ43" s="2">
        <f t="shared" si="8"/>
        <v>0</v>
      </c>
      <c r="CR43" s="2">
        <f t="shared" si="8"/>
        <v>0</v>
      </c>
      <c r="CS43" s="2">
        <f t="shared" si="8"/>
        <v>0</v>
      </c>
      <c r="CT43" s="2">
        <f t="shared" si="8"/>
        <v>3</v>
      </c>
      <c r="CU43" s="15">
        <f t="shared" si="8"/>
        <v>5</v>
      </c>
      <c r="CV43" s="15">
        <f t="shared" ref="CV43:CV46" si="733">CN43+CO43+CP43*1.5+CQ43*2.3+CR43*2+CS43*0.4+CT43*0.2</f>
        <v>2.6</v>
      </c>
      <c r="CW43" s="32">
        <f>CW41+"00:15"</f>
        <v>1.2500000000000018</v>
      </c>
      <c r="CX43" s="2">
        <f t="shared" si="42"/>
        <v>4</v>
      </c>
      <c r="CY43" s="2">
        <f t="shared" si="42"/>
        <v>0</v>
      </c>
      <c r="CZ43" s="2">
        <f t="shared" si="42"/>
        <v>0</v>
      </c>
      <c r="DA43" s="2">
        <f t="shared" si="42"/>
        <v>0</v>
      </c>
      <c r="DB43" s="2">
        <f t="shared" si="42"/>
        <v>0</v>
      </c>
      <c r="DC43" s="2">
        <f t="shared" si="42"/>
        <v>0</v>
      </c>
      <c r="DD43" s="2">
        <f t="shared" si="42"/>
        <v>0</v>
      </c>
      <c r="DE43" s="15">
        <f t="shared" si="42"/>
        <v>4</v>
      </c>
      <c r="DF43" s="15">
        <f t="shared" ref="DF43:DF46" si="734">CX43+CY43+CZ43*1.5+DA43*2.3+DB43*2+DC43*0.4+DD43*0.2</f>
        <v>4</v>
      </c>
      <c r="DG43" s="32">
        <f>DG41+"00:15"</f>
        <v>1.2500000000000018</v>
      </c>
      <c r="DH43" s="2">
        <f t="shared" si="43"/>
        <v>60</v>
      </c>
      <c r="DI43" s="2">
        <f t="shared" si="43"/>
        <v>18</v>
      </c>
      <c r="DJ43" s="2">
        <f t="shared" si="43"/>
        <v>2</v>
      </c>
      <c r="DK43" s="2">
        <f t="shared" si="43"/>
        <v>0</v>
      </c>
      <c r="DL43" s="2">
        <f t="shared" si="43"/>
        <v>1</v>
      </c>
      <c r="DM43" s="2">
        <f t="shared" si="43"/>
        <v>5</v>
      </c>
      <c r="DN43" s="2">
        <f t="shared" si="43"/>
        <v>1</v>
      </c>
      <c r="DO43" s="15">
        <f t="shared" si="43"/>
        <v>87</v>
      </c>
      <c r="DP43" s="15">
        <f t="shared" ref="DP43:DP46" si="735">DH43+DI43+DJ43*1.5+DK43*2.3+DL43*2+DM43*0.4+DN43*0.2</f>
        <v>85.2</v>
      </c>
      <c r="DQ43" s="32">
        <f>DQ41+"00:15"</f>
        <v>1.2500000000000018</v>
      </c>
      <c r="DR43" s="2">
        <f t="shared" si="24"/>
        <v>37</v>
      </c>
      <c r="DS43" s="2">
        <f t="shared" si="16"/>
        <v>16</v>
      </c>
      <c r="DT43" s="2">
        <f t="shared" si="16"/>
        <v>8</v>
      </c>
      <c r="DU43" s="2">
        <f t="shared" si="16"/>
        <v>0</v>
      </c>
      <c r="DV43" s="2">
        <f t="shared" si="16"/>
        <v>2</v>
      </c>
      <c r="DW43" s="2">
        <f t="shared" si="16"/>
        <v>2</v>
      </c>
      <c r="DX43" s="2">
        <f t="shared" si="16"/>
        <v>2</v>
      </c>
      <c r="DY43" s="15">
        <f t="shared" si="16"/>
        <v>67</v>
      </c>
      <c r="DZ43" s="15">
        <f t="shared" ref="DZ43:DZ46" si="736">DR43+DS43+DT43*1.5+DU43*2.3+DV43*2+DW43*0.4+DX43*0.2</f>
        <v>70.2</v>
      </c>
      <c r="EA43" s="32">
        <f>EA41+"00:15"</f>
        <v>1.2500000000000018</v>
      </c>
      <c r="EB43" s="2">
        <f t="shared" si="25"/>
        <v>37</v>
      </c>
      <c r="EC43" s="2">
        <f t="shared" si="18"/>
        <v>16</v>
      </c>
      <c r="ED43" s="2">
        <f t="shared" si="18"/>
        <v>8</v>
      </c>
      <c r="EE43" s="2">
        <f t="shared" si="18"/>
        <v>0</v>
      </c>
      <c r="EF43" s="2">
        <f t="shared" si="18"/>
        <v>2</v>
      </c>
      <c r="EG43" s="2">
        <f t="shared" si="18"/>
        <v>2</v>
      </c>
      <c r="EH43" s="2">
        <f t="shared" si="18"/>
        <v>0</v>
      </c>
      <c r="EI43" s="15">
        <f t="shared" si="18"/>
        <v>65</v>
      </c>
      <c r="EJ43" s="15">
        <f t="shared" ref="EJ43:EJ46" si="737">EB43+EC43+ED43*1.5+EE43*2.3+EF43*2+EG43*0.4+EH43*0.2</f>
        <v>69.8</v>
      </c>
      <c r="EK43" s="32">
        <f>EK41+"00:15"</f>
        <v>1.2500000000000018</v>
      </c>
      <c r="EL43" s="2">
        <f t="shared" si="26"/>
        <v>58</v>
      </c>
      <c r="EM43" s="2">
        <f t="shared" si="20"/>
        <v>18</v>
      </c>
      <c r="EN43" s="2">
        <f t="shared" si="20"/>
        <v>2</v>
      </c>
      <c r="EO43" s="2">
        <f t="shared" si="20"/>
        <v>0</v>
      </c>
      <c r="EP43" s="2">
        <f t="shared" si="20"/>
        <v>1</v>
      </c>
      <c r="EQ43" s="2">
        <f t="shared" si="20"/>
        <v>5</v>
      </c>
      <c r="ER43" s="2">
        <f t="shared" si="20"/>
        <v>2</v>
      </c>
      <c r="ES43" s="15">
        <f t="shared" si="20"/>
        <v>86</v>
      </c>
      <c r="ET43" s="15">
        <f t="shared" ref="ET43:ET46" si="738">EL43+EM43+EN43*1.5+EO43*2.3+EP43*2+EQ43*0.4+ER43*0.2</f>
        <v>83.4</v>
      </c>
    </row>
    <row r="44" spans="1:150" x14ac:dyDescent="0.25">
      <c r="A44" s="32">
        <f>A43+"00:15"</f>
        <v>0.26041666666666657</v>
      </c>
      <c r="B44" s="2">
        <v>0</v>
      </c>
      <c r="C44" s="2">
        <v>1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15">
        <f t="shared" si="129"/>
        <v>1</v>
      </c>
      <c r="J44" s="15">
        <f t="shared" si="724"/>
        <v>1</v>
      </c>
      <c r="K44" s="32">
        <f>K43+"00:15"</f>
        <v>0.26041666666666657</v>
      </c>
      <c r="L44" s="2">
        <v>4</v>
      </c>
      <c r="M44" s="2">
        <v>0</v>
      </c>
      <c r="N44" s="2">
        <v>1</v>
      </c>
      <c r="O44" s="2">
        <v>0</v>
      </c>
      <c r="P44" s="2">
        <v>0</v>
      </c>
      <c r="Q44" s="2">
        <v>0</v>
      </c>
      <c r="R44" s="2">
        <v>0</v>
      </c>
      <c r="S44" s="15">
        <f t="shared" si="131"/>
        <v>5</v>
      </c>
      <c r="T44" s="15">
        <f t="shared" si="725"/>
        <v>5.5</v>
      </c>
      <c r="U44" s="32">
        <f>U43+"00:15"</f>
        <v>1.2604166666666685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15">
        <f t="shared" si="133"/>
        <v>0</v>
      </c>
      <c r="AD44" s="15">
        <f t="shared" si="726"/>
        <v>0</v>
      </c>
      <c r="AE44" s="32">
        <f>AE43+"00:15"</f>
        <v>1.2604166666666685</v>
      </c>
      <c r="AF44" s="2">
        <v>1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2</v>
      </c>
      <c r="AM44" s="15">
        <f t="shared" si="135"/>
        <v>3</v>
      </c>
      <c r="AN44" s="15">
        <f t="shared" si="727"/>
        <v>1.4</v>
      </c>
      <c r="AO44" s="32">
        <f>AO43+"00:15"</f>
        <v>1.2604166666666685</v>
      </c>
      <c r="AP44" s="2">
        <v>64</v>
      </c>
      <c r="AQ44" s="2">
        <v>19</v>
      </c>
      <c r="AR44" s="2">
        <v>12</v>
      </c>
      <c r="AS44" s="2">
        <v>0</v>
      </c>
      <c r="AT44" s="2">
        <v>3</v>
      </c>
      <c r="AU44" s="2">
        <v>2</v>
      </c>
      <c r="AV44" s="2">
        <v>1</v>
      </c>
      <c r="AW44" s="15">
        <f t="shared" si="137"/>
        <v>101</v>
      </c>
      <c r="AX44" s="15">
        <f t="shared" si="728"/>
        <v>108</v>
      </c>
      <c r="AY44" s="32">
        <f>AY43+"00:15"</f>
        <v>1.2604166666666685</v>
      </c>
      <c r="AZ44" s="2">
        <v>0</v>
      </c>
      <c r="BA44" s="2">
        <v>0</v>
      </c>
      <c r="BB44" s="2">
        <v>0</v>
      </c>
      <c r="BC44" s="2">
        <v>0</v>
      </c>
      <c r="BD44" s="2">
        <v>0</v>
      </c>
      <c r="BE44" s="2">
        <v>0</v>
      </c>
      <c r="BF44" s="2">
        <v>0</v>
      </c>
      <c r="BG44" s="15">
        <f t="shared" si="139"/>
        <v>0</v>
      </c>
      <c r="BH44" s="15">
        <f t="shared" si="729"/>
        <v>0</v>
      </c>
      <c r="BI44" s="32">
        <f>BI43+"00:15"</f>
        <v>1.2604166666666685</v>
      </c>
      <c r="BJ44" s="2">
        <v>65</v>
      </c>
      <c r="BK44" s="2">
        <v>19</v>
      </c>
      <c r="BL44" s="2">
        <v>2</v>
      </c>
      <c r="BM44" s="2">
        <v>0</v>
      </c>
      <c r="BN44" s="2">
        <v>2</v>
      </c>
      <c r="BO44" s="2">
        <v>4</v>
      </c>
      <c r="BP44" s="2">
        <v>0</v>
      </c>
      <c r="BQ44" s="15">
        <f t="shared" si="141"/>
        <v>92</v>
      </c>
      <c r="BR44" s="15">
        <f t="shared" si="730"/>
        <v>92.6</v>
      </c>
      <c r="BS44" s="32">
        <f>BS43+"00:15"</f>
        <v>1.2604166666666685</v>
      </c>
      <c r="BT44" s="2">
        <v>1</v>
      </c>
      <c r="BU44" s="2">
        <v>1</v>
      </c>
      <c r="BV44" s="2">
        <v>0</v>
      </c>
      <c r="BW44" s="2">
        <v>0</v>
      </c>
      <c r="BX44" s="2">
        <v>0</v>
      </c>
      <c r="BY44" s="2">
        <v>0</v>
      </c>
      <c r="BZ44" s="2">
        <v>1</v>
      </c>
      <c r="CA44" s="15">
        <f t="shared" si="143"/>
        <v>3</v>
      </c>
      <c r="CB44" s="15">
        <f t="shared" si="731"/>
        <v>2.2000000000000002</v>
      </c>
      <c r="CC44" s="32">
        <f>CC43+"00:15"</f>
        <v>1.2604166666666685</v>
      </c>
      <c r="CD44" s="2">
        <v>0</v>
      </c>
      <c r="CE44" s="2">
        <v>0</v>
      </c>
      <c r="CF44" s="2">
        <v>0</v>
      </c>
      <c r="CG44" s="2">
        <v>0</v>
      </c>
      <c r="CH44" s="2">
        <v>0</v>
      </c>
      <c r="CI44" s="2">
        <v>0</v>
      </c>
      <c r="CJ44" s="2">
        <v>0</v>
      </c>
      <c r="CK44" s="15">
        <f t="shared" si="145"/>
        <v>0</v>
      </c>
      <c r="CL44" s="15">
        <f t="shared" si="732"/>
        <v>0</v>
      </c>
      <c r="CM44" s="32">
        <f>CM43+"00:15"</f>
        <v>1.2604166666666685</v>
      </c>
      <c r="CN44" s="2">
        <f t="shared" si="23"/>
        <v>2</v>
      </c>
      <c r="CO44" s="2">
        <f t="shared" si="8"/>
        <v>1</v>
      </c>
      <c r="CP44" s="2">
        <f t="shared" si="8"/>
        <v>0</v>
      </c>
      <c r="CQ44" s="2">
        <f t="shared" si="8"/>
        <v>0</v>
      </c>
      <c r="CR44" s="2">
        <f t="shared" si="8"/>
        <v>0</v>
      </c>
      <c r="CS44" s="2">
        <f t="shared" si="8"/>
        <v>0</v>
      </c>
      <c r="CT44" s="2">
        <f t="shared" si="8"/>
        <v>3</v>
      </c>
      <c r="CU44" s="15">
        <f t="shared" si="8"/>
        <v>6</v>
      </c>
      <c r="CV44" s="15">
        <f t="shared" si="733"/>
        <v>3.6</v>
      </c>
      <c r="CW44" s="32">
        <f>CW43+"00:15"</f>
        <v>1.2604166666666685</v>
      </c>
      <c r="CX44" s="2">
        <f t="shared" si="42"/>
        <v>4</v>
      </c>
      <c r="CY44" s="2">
        <f t="shared" si="42"/>
        <v>1</v>
      </c>
      <c r="CZ44" s="2">
        <f t="shared" si="42"/>
        <v>1</v>
      </c>
      <c r="DA44" s="2">
        <f t="shared" si="42"/>
        <v>0</v>
      </c>
      <c r="DB44" s="2">
        <f t="shared" si="42"/>
        <v>0</v>
      </c>
      <c r="DC44" s="2">
        <f t="shared" si="42"/>
        <v>0</v>
      </c>
      <c r="DD44" s="2">
        <f t="shared" si="42"/>
        <v>0</v>
      </c>
      <c r="DE44" s="15">
        <f t="shared" si="42"/>
        <v>6</v>
      </c>
      <c r="DF44" s="15">
        <f t="shared" si="734"/>
        <v>6.5</v>
      </c>
      <c r="DG44" s="32">
        <f>DG43+"00:15"</f>
        <v>1.2604166666666685</v>
      </c>
      <c r="DH44" s="2">
        <f t="shared" si="43"/>
        <v>69</v>
      </c>
      <c r="DI44" s="2">
        <f t="shared" si="43"/>
        <v>19</v>
      </c>
      <c r="DJ44" s="2">
        <f t="shared" si="43"/>
        <v>3</v>
      </c>
      <c r="DK44" s="2">
        <f t="shared" si="43"/>
        <v>0</v>
      </c>
      <c r="DL44" s="2">
        <f t="shared" si="43"/>
        <v>2</v>
      </c>
      <c r="DM44" s="2">
        <f t="shared" si="43"/>
        <v>4</v>
      </c>
      <c r="DN44" s="2">
        <f t="shared" si="43"/>
        <v>0</v>
      </c>
      <c r="DO44" s="15">
        <f t="shared" si="43"/>
        <v>97</v>
      </c>
      <c r="DP44" s="15">
        <f t="shared" si="735"/>
        <v>98.1</v>
      </c>
      <c r="DQ44" s="32">
        <f>DQ43+"00:15"</f>
        <v>1.2604166666666685</v>
      </c>
      <c r="DR44" s="2">
        <f t="shared" si="24"/>
        <v>65</v>
      </c>
      <c r="DS44" s="2">
        <f t="shared" si="16"/>
        <v>19</v>
      </c>
      <c r="DT44" s="2">
        <f t="shared" si="16"/>
        <v>12</v>
      </c>
      <c r="DU44" s="2">
        <f t="shared" si="16"/>
        <v>0</v>
      </c>
      <c r="DV44" s="2">
        <f t="shared" si="16"/>
        <v>3</v>
      </c>
      <c r="DW44" s="2">
        <f t="shared" si="16"/>
        <v>2</v>
      </c>
      <c r="DX44" s="2">
        <f t="shared" si="16"/>
        <v>3</v>
      </c>
      <c r="DY44" s="15">
        <f t="shared" si="16"/>
        <v>104</v>
      </c>
      <c r="DZ44" s="15">
        <f t="shared" si="736"/>
        <v>109.39999999999999</v>
      </c>
      <c r="EA44" s="32">
        <f>EA43+"00:15"</f>
        <v>1.2604166666666685</v>
      </c>
      <c r="EB44" s="2">
        <f t="shared" si="25"/>
        <v>64</v>
      </c>
      <c r="EC44" s="2">
        <f t="shared" si="18"/>
        <v>20</v>
      </c>
      <c r="ED44" s="2">
        <f t="shared" si="18"/>
        <v>12</v>
      </c>
      <c r="EE44" s="2">
        <f t="shared" si="18"/>
        <v>0</v>
      </c>
      <c r="EF44" s="2">
        <f t="shared" si="18"/>
        <v>3</v>
      </c>
      <c r="EG44" s="2">
        <f t="shared" si="18"/>
        <v>2</v>
      </c>
      <c r="EH44" s="2">
        <f t="shared" si="18"/>
        <v>1</v>
      </c>
      <c r="EI44" s="15">
        <f t="shared" si="18"/>
        <v>102</v>
      </c>
      <c r="EJ44" s="15">
        <f t="shared" si="737"/>
        <v>109</v>
      </c>
      <c r="EK44" s="32">
        <f>EK43+"00:15"</f>
        <v>1.2604166666666685</v>
      </c>
      <c r="EL44" s="2">
        <f t="shared" si="26"/>
        <v>66</v>
      </c>
      <c r="EM44" s="2">
        <f t="shared" si="20"/>
        <v>20</v>
      </c>
      <c r="EN44" s="2">
        <f t="shared" si="20"/>
        <v>2</v>
      </c>
      <c r="EO44" s="2">
        <f t="shared" si="20"/>
        <v>0</v>
      </c>
      <c r="EP44" s="2">
        <f t="shared" si="20"/>
        <v>2</v>
      </c>
      <c r="EQ44" s="2">
        <f t="shared" si="20"/>
        <v>4</v>
      </c>
      <c r="ER44" s="2">
        <f t="shared" si="20"/>
        <v>1</v>
      </c>
      <c r="ES44" s="15">
        <f t="shared" si="20"/>
        <v>95</v>
      </c>
      <c r="ET44" s="15">
        <f t="shared" si="738"/>
        <v>94.8</v>
      </c>
    </row>
    <row r="45" spans="1:150" x14ac:dyDescent="0.25">
      <c r="A45" s="32">
        <f t="shared" ref="A45:A46" si="739">A44+"00:15"</f>
        <v>0.27083333333333326</v>
      </c>
      <c r="B45" s="2">
        <v>1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15">
        <f t="shared" si="129"/>
        <v>1</v>
      </c>
      <c r="J45" s="15">
        <f t="shared" si="724"/>
        <v>1</v>
      </c>
      <c r="K45" s="32">
        <f t="shared" ref="K45:K46" si="740">K44+"00:15"</f>
        <v>0.27083333333333326</v>
      </c>
      <c r="L45" s="2">
        <v>4</v>
      </c>
      <c r="M45" s="2">
        <v>0</v>
      </c>
      <c r="N45" s="2">
        <v>0</v>
      </c>
      <c r="O45" s="2">
        <v>0</v>
      </c>
      <c r="P45" s="2">
        <v>0</v>
      </c>
      <c r="Q45" s="2">
        <v>1</v>
      </c>
      <c r="R45" s="2">
        <v>0</v>
      </c>
      <c r="S45" s="15">
        <f t="shared" si="131"/>
        <v>5</v>
      </c>
      <c r="T45" s="15">
        <f t="shared" si="725"/>
        <v>4.4000000000000004</v>
      </c>
      <c r="U45" s="32">
        <f t="shared" ref="U45:U46" si="741">U44+"00:15"</f>
        <v>1.2708333333333353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15">
        <f t="shared" si="133"/>
        <v>0</v>
      </c>
      <c r="AD45" s="15">
        <f t="shared" si="726"/>
        <v>0</v>
      </c>
      <c r="AE45" s="32">
        <f t="shared" ref="AE45:AE46" si="742">AE44+"00:15"</f>
        <v>1.2708333333333353</v>
      </c>
      <c r="AF45" s="2">
        <v>4</v>
      </c>
      <c r="AG45" s="2">
        <v>1</v>
      </c>
      <c r="AH45" s="2">
        <v>0</v>
      </c>
      <c r="AI45" s="2">
        <v>0</v>
      </c>
      <c r="AJ45" s="2">
        <v>1</v>
      </c>
      <c r="AK45" s="2">
        <v>0</v>
      </c>
      <c r="AL45" s="2">
        <v>1</v>
      </c>
      <c r="AM45" s="15">
        <f t="shared" si="135"/>
        <v>7</v>
      </c>
      <c r="AN45" s="15">
        <f t="shared" si="727"/>
        <v>7.2</v>
      </c>
      <c r="AO45" s="32">
        <f t="shared" ref="AO45:AO46" si="743">AO44+"00:15"</f>
        <v>1.2708333333333353</v>
      </c>
      <c r="AP45" s="2">
        <v>59</v>
      </c>
      <c r="AQ45" s="2">
        <v>24</v>
      </c>
      <c r="AR45" s="2">
        <v>11</v>
      </c>
      <c r="AS45" s="2">
        <v>0</v>
      </c>
      <c r="AT45" s="2">
        <v>1</v>
      </c>
      <c r="AU45" s="2">
        <v>2</v>
      </c>
      <c r="AV45" s="2">
        <v>0</v>
      </c>
      <c r="AW45" s="15">
        <f t="shared" si="137"/>
        <v>97</v>
      </c>
      <c r="AX45" s="15">
        <f t="shared" si="728"/>
        <v>102.3</v>
      </c>
      <c r="AY45" s="32">
        <f t="shared" ref="AY45:AY46" si="744">AY44+"00:15"</f>
        <v>1.2708333333333353</v>
      </c>
      <c r="AZ45" s="2">
        <v>0</v>
      </c>
      <c r="BA45" s="2">
        <v>0</v>
      </c>
      <c r="BB45" s="2">
        <v>0</v>
      </c>
      <c r="BC45" s="2">
        <v>0</v>
      </c>
      <c r="BD45" s="2">
        <v>0</v>
      </c>
      <c r="BE45" s="2">
        <v>0</v>
      </c>
      <c r="BF45" s="2">
        <v>0</v>
      </c>
      <c r="BG45" s="15">
        <f t="shared" si="139"/>
        <v>0</v>
      </c>
      <c r="BH45" s="15">
        <f t="shared" si="729"/>
        <v>0</v>
      </c>
      <c r="BI45" s="32">
        <f t="shared" ref="BI45:BI46" si="745">BI44+"00:15"</f>
        <v>1.2708333333333353</v>
      </c>
      <c r="BJ45" s="2">
        <v>86</v>
      </c>
      <c r="BK45" s="2">
        <v>14</v>
      </c>
      <c r="BL45" s="2">
        <v>6</v>
      </c>
      <c r="BM45" s="2">
        <v>0</v>
      </c>
      <c r="BN45" s="2">
        <v>1</v>
      </c>
      <c r="BO45" s="2">
        <v>3</v>
      </c>
      <c r="BP45" s="2">
        <v>0</v>
      </c>
      <c r="BQ45" s="15">
        <f t="shared" si="141"/>
        <v>110</v>
      </c>
      <c r="BR45" s="15">
        <f t="shared" si="730"/>
        <v>112.2</v>
      </c>
      <c r="BS45" s="32">
        <f t="shared" ref="BS45:BS46" si="746">BS44+"00:15"</f>
        <v>1.2708333333333353</v>
      </c>
      <c r="BT45" s="2">
        <v>0</v>
      </c>
      <c r="BU45" s="2">
        <v>1</v>
      </c>
      <c r="BV45" s="2">
        <v>1</v>
      </c>
      <c r="BW45" s="2">
        <v>0</v>
      </c>
      <c r="BX45" s="2">
        <v>0</v>
      </c>
      <c r="BY45" s="2">
        <v>0</v>
      </c>
      <c r="BZ45" s="2">
        <v>0</v>
      </c>
      <c r="CA45" s="15">
        <f t="shared" si="143"/>
        <v>2</v>
      </c>
      <c r="CB45" s="15">
        <f t="shared" si="731"/>
        <v>2.5</v>
      </c>
      <c r="CC45" s="32">
        <f t="shared" ref="CC45:CC46" si="747">CC44+"00:15"</f>
        <v>1.2708333333333353</v>
      </c>
      <c r="CD45" s="2">
        <v>0</v>
      </c>
      <c r="CE45" s="2">
        <v>0</v>
      </c>
      <c r="CF45" s="2">
        <v>0</v>
      </c>
      <c r="CG45" s="2">
        <v>0</v>
      </c>
      <c r="CH45" s="2">
        <v>0</v>
      </c>
      <c r="CI45" s="2">
        <v>0</v>
      </c>
      <c r="CJ45" s="2">
        <v>0</v>
      </c>
      <c r="CK45" s="15">
        <f t="shared" si="145"/>
        <v>0</v>
      </c>
      <c r="CL45" s="15">
        <f t="shared" si="732"/>
        <v>0</v>
      </c>
      <c r="CM45" s="32">
        <f t="shared" ref="CM45:CM46" si="748">CM44+"00:15"</f>
        <v>1.2708333333333353</v>
      </c>
      <c r="CN45" s="2">
        <f t="shared" si="23"/>
        <v>4</v>
      </c>
      <c r="CO45" s="2">
        <f t="shared" si="23"/>
        <v>2</v>
      </c>
      <c r="CP45" s="2">
        <f t="shared" si="23"/>
        <v>1</v>
      </c>
      <c r="CQ45" s="2">
        <f t="shared" si="23"/>
        <v>0</v>
      </c>
      <c r="CR45" s="2">
        <f t="shared" si="23"/>
        <v>1</v>
      </c>
      <c r="CS45" s="2">
        <f t="shared" si="23"/>
        <v>0</v>
      </c>
      <c r="CT45" s="2">
        <f t="shared" si="23"/>
        <v>1</v>
      </c>
      <c r="CU45" s="15">
        <f t="shared" si="23"/>
        <v>9</v>
      </c>
      <c r="CV45" s="15">
        <f t="shared" si="733"/>
        <v>9.6999999999999993</v>
      </c>
      <c r="CW45" s="32">
        <f t="shared" ref="CW45:CW46" si="749">CW44+"00:15"</f>
        <v>1.2708333333333353</v>
      </c>
      <c r="CX45" s="2">
        <f t="shared" si="42"/>
        <v>5</v>
      </c>
      <c r="CY45" s="2">
        <f t="shared" si="42"/>
        <v>0</v>
      </c>
      <c r="CZ45" s="2">
        <f t="shared" si="42"/>
        <v>0</v>
      </c>
      <c r="DA45" s="2">
        <f t="shared" si="42"/>
        <v>0</v>
      </c>
      <c r="DB45" s="2">
        <f t="shared" si="42"/>
        <v>0</v>
      </c>
      <c r="DC45" s="2">
        <f t="shared" si="42"/>
        <v>1</v>
      </c>
      <c r="DD45" s="2">
        <f t="shared" si="42"/>
        <v>0</v>
      </c>
      <c r="DE45" s="15">
        <f t="shared" si="42"/>
        <v>6</v>
      </c>
      <c r="DF45" s="15">
        <f t="shared" si="734"/>
        <v>5.4</v>
      </c>
      <c r="DG45" s="32">
        <f t="shared" ref="DG45:DG46" si="750">DG44+"00:15"</f>
        <v>1.2708333333333353</v>
      </c>
      <c r="DH45" s="2">
        <f t="shared" si="43"/>
        <v>90</v>
      </c>
      <c r="DI45" s="2">
        <f t="shared" si="43"/>
        <v>14</v>
      </c>
      <c r="DJ45" s="2">
        <f t="shared" si="43"/>
        <v>6</v>
      </c>
      <c r="DK45" s="2">
        <f t="shared" si="43"/>
        <v>0</v>
      </c>
      <c r="DL45" s="2">
        <f t="shared" si="43"/>
        <v>1</v>
      </c>
      <c r="DM45" s="2">
        <f t="shared" si="43"/>
        <v>4</v>
      </c>
      <c r="DN45" s="2">
        <f t="shared" si="43"/>
        <v>0</v>
      </c>
      <c r="DO45" s="15">
        <f t="shared" si="43"/>
        <v>115</v>
      </c>
      <c r="DP45" s="15">
        <f t="shared" si="735"/>
        <v>116.6</v>
      </c>
      <c r="DQ45" s="32">
        <f t="shared" ref="DQ45:DQ46" si="751">DQ44+"00:15"</f>
        <v>1.2708333333333353</v>
      </c>
      <c r="DR45" s="2">
        <f t="shared" si="24"/>
        <v>63</v>
      </c>
      <c r="DS45" s="2">
        <f t="shared" si="24"/>
        <v>25</v>
      </c>
      <c r="DT45" s="2">
        <f t="shared" si="24"/>
        <v>11</v>
      </c>
      <c r="DU45" s="2">
        <f t="shared" si="24"/>
        <v>0</v>
      </c>
      <c r="DV45" s="2">
        <f t="shared" si="24"/>
        <v>2</v>
      </c>
      <c r="DW45" s="2">
        <f t="shared" si="24"/>
        <v>2</v>
      </c>
      <c r="DX45" s="2">
        <f t="shared" si="24"/>
        <v>1</v>
      </c>
      <c r="DY45" s="15">
        <f t="shared" si="24"/>
        <v>104</v>
      </c>
      <c r="DZ45" s="15">
        <f t="shared" si="736"/>
        <v>109.5</v>
      </c>
      <c r="EA45" s="32">
        <f t="shared" ref="EA45:EA46" si="752">EA44+"00:15"</f>
        <v>1.2708333333333353</v>
      </c>
      <c r="EB45" s="2">
        <f t="shared" si="25"/>
        <v>60</v>
      </c>
      <c r="EC45" s="2">
        <f t="shared" si="25"/>
        <v>24</v>
      </c>
      <c r="ED45" s="2">
        <f t="shared" si="25"/>
        <v>11</v>
      </c>
      <c r="EE45" s="2">
        <f t="shared" si="25"/>
        <v>0</v>
      </c>
      <c r="EF45" s="2">
        <f t="shared" si="25"/>
        <v>1</v>
      </c>
      <c r="EG45" s="2">
        <f t="shared" si="25"/>
        <v>2</v>
      </c>
      <c r="EH45" s="2">
        <f t="shared" si="25"/>
        <v>0</v>
      </c>
      <c r="EI45" s="15">
        <f t="shared" si="25"/>
        <v>98</v>
      </c>
      <c r="EJ45" s="15">
        <f t="shared" si="737"/>
        <v>103.3</v>
      </c>
      <c r="EK45" s="32">
        <f t="shared" ref="EK45:EK46" si="753">EK44+"00:15"</f>
        <v>1.2708333333333353</v>
      </c>
      <c r="EL45" s="2">
        <f t="shared" si="26"/>
        <v>86</v>
      </c>
      <c r="EM45" s="2">
        <f t="shared" si="26"/>
        <v>15</v>
      </c>
      <c r="EN45" s="2">
        <f t="shared" si="26"/>
        <v>7</v>
      </c>
      <c r="EO45" s="2">
        <f t="shared" si="26"/>
        <v>0</v>
      </c>
      <c r="EP45" s="2">
        <f t="shared" si="26"/>
        <v>1</v>
      </c>
      <c r="EQ45" s="2">
        <f t="shared" si="26"/>
        <v>3</v>
      </c>
      <c r="ER45" s="2">
        <f t="shared" si="26"/>
        <v>0</v>
      </c>
      <c r="ES45" s="15">
        <f t="shared" si="26"/>
        <v>112</v>
      </c>
      <c r="ET45" s="15">
        <f t="shared" si="738"/>
        <v>114.7</v>
      </c>
    </row>
    <row r="46" spans="1:150" ht="13.8" thickBot="1" x14ac:dyDescent="0.3">
      <c r="A46" s="32">
        <f t="shared" si="739"/>
        <v>0.28124999999999994</v>
      </c>
      <c r="B46" s="2">
        <v>3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15">
        <f t="shared" si="129"/>
        <v>3</v>
      </c>
      <c r="J46" s="15">
        <f t="shared" si="724"/>
        <v>3</v>
      </c>
      <c r="K46" s="32">
        <f t="shared" si="740"/>
        <v>0.28124999999999994</v>
      </c>
      <c r="L46" s="2">
        <v>4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1</v>
      </c>
      <c r="S46" s="15">
        <f t="shared" si="131"/>
        <v>5</v>
      </c>
      <c r="T46" s="15">
        <f t="shared" si="725"/>
        <v>4.2</v>
      </c>
      <c r="U46" s="32">
        <f t="shared" si="741"/>
        <v>1.281250000000002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15">
        <f t="shared" si="133"/>
        <v>0</v>
      </c>
      <c r="AD46" s="15">
        <f t="shared" si="726"/>
        <v>0</v>
      </c>
      <c r="AE46" s="32">
        <f t="shared" si="742"/>
        <v>1.281250000000002</v>
      </c>
      <c r="AF46" s="2">
        <v>5</v>
      </c>
      <c r="AG46" s="2">
        <v>3</v>
      </c>
      <c r="AH46" s="2">
        <v>0</v>
      </c>
      <c r="AI46" s="2">
        <v>0</v>
      </c>
      <c r="AJ46" s="2">
        <v>1</v>
      </c>
      <c r="AK46" s="2">
        <v>0</v>
      </c>
      <c r="AL46" s="2">
        <v>2</v>
      </c>
      <c r="AM46" s="15">
        <f t="shared" si="135"/>
        <v>11</v>
      </c>
      <c r="AN46" s="15">
        <f t="shared" si="727"/>
        <v>10.4</v>
      </c>
      <c r="AO46" s="32">
        <f t="shared" si="743"/>
        <v>1.281250000000002</v>
      </c>
      <c r="AP46" s="2">
        <v>69</v>
      </c>
      <c r="AQ46" s="2">
        <v>17</v>
      </c>
      <c r="AR46" s="2">
        <v>3</v>
      </c>
      <c r="AS46" s="2">
        <v>0</v>
      </c>
      <c r="AT46" s="2">
        <v>2</v>
      </c>
      <c r="AU46" s="2">
        <v>1</v>
      </c>
      <c r="AV46" s="2">
        <v>0</v>
      </c>
      <c r="AW46" s="15">
        <f t="shared" si="137"/>
        <v>92</v>
      </c>
      <c r="AX46" s="15">
        <f t="shared" si="728"/>
        <v>94.9</v>
      </c>
      <c r="AY46" s="32">
        <f t="shared" si="744"/>
        <v>1.281250000000002</v>
      </c>
      <c r="AZ46" s="2">
        <v>0</v>
      </c>
      <c r="BA46" s="2">
        <v>0</v>
      </c>
      <c r="BB46" s="2">
        <v>0</v>
      </c>
      <c r="BC46" s="2">
        <v>0</v>
      </c>
      <c r="BD46" s="2">
        <v>0</v>
      </c>
      <c r="BE46" s="2">
        <v>0</v>
      </c>
      <c r="BF46" s="2">
        <v>0</v>
      </c>
      <c r="BG46" s="15">
        <f t="shared" si="139"/>
        <v>0</v>
      </c>
      <c r="BH46" s="15">
        <f t="shared" si="729"/>
        <v>0</v>
      </c>
      <c r="BI46" s="32">
        <f t="shared" si="745"/>
        <v>1.281250000000002</v>
      </c>
      <c r="BJ46" s="2">
        <v>98</v>
      </c>
      <c r="BK46" s="2">
        <v>19</v>
      </c>
      <c r="BL46" s="2">
        <v>4</v>
      </c>
      <c r="BM46" s="2">
        <v>0</v>
      </c>
      <c r="BN46" s="2">
        <v>1</v>
      </c>
      <c r="BO46" s="2">
        <v>5</v>
      </c>
      <c r="BP46" s="2">
        <v>3</v>
      </c>
      <c r="BQ46" s="15">
        <f t="shared" si="141"/>
        <v>130</v>
      </c>
      <c r="BR46" s="15">
        <f t="shared" si="730"/>
        <v>127.6</v>
      </c>
      <c r="BS46" s="32">
        <f t="shared" si="746"/>
        <v>1.281250000000002</v>
      </c>
      <c r="BT46" s="2">
        <v>2</v>
      </c>
      <c r="BU46" s="2">
        <v>0</v>
      </c>
      <c r="BV46" s="2">
        <v>0</v>
      </c>
      <c r="BW46" s="2">
        <v>0</v>
      </c>
      <c r="BX46" s="2">
        <v>0</v>
      </c>
      <c r="BY46" s="2">
        <v>0</v>
      </c>
      <c r="BZ46" s="2">
        <v>1</v>
      </c>
      <c r="CA46" s="15">
        <f t="shared" si="143"/>
        <v>3</v>
      </c>
      <c r="CB46" s="15">
        <f t="shared" si="731"/>
        <v>2.2000000000000002</v>
      </c>
      <c r="CC46" s="32">
        <f t="shared" si="747"/>
        <v>1.281250000000002</v>
      </c>
      <c r="CD46" s="2">
        <v>0</v>
      </c>
      <c r="CE46" s="2">
        <v>0</v>
      </c>
      <c r="CF46" s="2">
        <v>0</v>
      </c>
      <c r="CG46" s="2">
        <v>0</v>
      </c>
      <c r="CH46" s="2">
        <v>0</v>
      </c>
      <c r="CI46" s="2">
        <v>0</v>
      </c>
      <c r="CJ46" s="2">
        <v>0</v>
      </c>
      <c r="CK46" s="15">
        <f t="shared" si="145"/>
        <v>0</v>
      </c>
      <c r="CL46" s="15">
        <f t="shared" si="732"/>
        <v>0</v>
      </c>
      <c r="CM46" s="32">
        <f t="shared" si="748"/>
        <v>1.281250000000002</v>
      </c>
      <c r="CN46" s="2">
        <f t="shared" ref="CN46:CU71" si="754">SUM(V46,AF46,BT46)</f>
        <v>7</v>
      </c>
      <c r="CO46" s="2">
        <f t="shared" si="754"/>
        <v>3</v>
      </c>
      <c r="CP46" s="2">
        <f t="shared" si="754"/>
        <v>0</v>
      </c>
      <c r="CQ46" s="2">
        <f t="shared" si="754"/>
        <v>0</v>
      </c>
      <c r="CR46" s="2">
        <f t="shared" si="754"/>
        <v>1</v>
      </c>
      <c r="CS46" s="2">
        <f t="shared" si="754"/>
        <v>0</v>
      </c>
      <c r="CT46" s="2">
        <f t="shared" si="754"/>
        <v>3</v>
      </c>
      <c r="CU46" s="15">
        <f t="shared" si="754"/>
        <v>14</v>
      </c>
      <c r="CV46" s="15">
        <f t="shared" si="733"/>
        <v>12.6</v>
      </c>
      <c r="CW46" s="32">
        <f t="shared" si="749"/>
        <v>1.281250000000002</v>
      </c>
      <c r="CX46" s="2">
        <f t="shared" ref="CX46:DE71" si="755">SUM(B46,L46,V46)</f>
        <v>7</v>
      </c>
      <c r="CY46" s="2">
        <f t="shared" si="755"/>
        <v>0</v>
      </c>
      <c r="CZ46" s="2">
        <f t="shared" si="755"/>
        <v>0</v>
      </c>
      <c r="DA46" s="2">
        <f t="shared" si="755"/>
        <v>0</v>
      </c>
      <c r="DB46" s="2">
        <f t="shared" si="755"/>
        <v>0</v>
      </c>
      <c r="DC46" s="2">
        <f t="shared" si="755"/>
        <v>0</v>
      </c>
      <c r="DD46" s="2">
        <f t="shared" si="755"/>
        <v>1</v>
      </c>
      <c r="DE46" s="15">
        <f t="shared" si="755"/>
        <v>8</v>
      </c>
      <c r="DF46" s="15">
        <f t="shared" si="734"/>
        <v>7.2</v>
      </c>
      <c r="DG46" s="32">
        <f t="shared" si="750"/>
        <v>1.281250000000002</v>
      </c>
      <c r="DH46" s="2">
        <f t="shared" ref="DH46:DO71" si="756">SUM(L46,AZ46,BJ46)</f>
        <v>102</v>
      </c>
      <c r="DI46" s="2">
        <f t="shared" si="756"/>
        <v>19</v>
      </c>
      <c r="DJ46" s="2">
        <f t="shared" si="756"/>
        <v>4</v>
      </c>
      <c r="DK46" s="2">
        <f t="shared" si="756"/>
        <v>0</v>
      </c>
      <c r="DL46" s="2">
        <f t="shared" si="756"/>
        <v>1</v>
      </c>
      <c r="DM46" s="2">
        <f t="shared" si="756"/>
        <v>5</v>
      </c>
      <c r="DN46" s="2">
        <f t="shared" si="756"/>
        <v>4</v>
      </c>
      <c r="DO46" s="15">
        <f t="shared" si="756"/>
        <v>135</v>
      </c>
      <c r="DP46" s="15">
        <f t="shared" si="735"/>
        <v>131.80000000000001</v>
      </c>
      <c r="DQ46" s="32">
        <f t="shared" si="751"/>
        <v>1.281250000000002</v>
      </c>
      <c r="DR46" s="2">
        <f t="shared" ref="DR46:DY71" si="757">SUM(AF46,AP46,AZ46)</f>
        <v>74</v>
      </c>
      <c r="DS46" s="2">
        <f t="shared" si="757"/>
        <v>20</v>
      </c>
      <c r="DT46" s="2">
        <f t="shared" si="757"/>
        <v>3</v>
      </c>
      <c r="DU46" s="2">
        <f t="shared" si="757"/>
        <v>0</v>
      </c>
      <c r="DV46" s="2">
        <f t="shared" si="757"/>
        <v>3</v>
      </c>
      <c r="DW46" s="2">
        <f t="shared" si="757"/>
        <v>1</v>
      </c>
      <c r="DX46" s="2">
        <f t="shared" si="757"/>
        <v>2</v>
      </c>
      <c r="DY46" s="15">
        <f t="shared" si="757"/>
        <v>103</v>
      </c>
      <c r="DZ46" s="15">
        <f t="shared" si="736"/>
        <v>105.30000000000001</v>
      </c>
      <c r="EA46" s="32">
        <f t="shared" si="752"/>
        <v>1.281250000000002</v>
      </c>
      <c r="EB46" s="2">
        <f t="shared" ref="EB46:EI71" si="758">SUM(B46,AP46,CD46)</f>
        <v>72</v>
      </c>
      <c r="EC46" s="2">
        <f t="shared" si="758"/>
        <v>17</v>
      </c>
      <c r="ED46" s="2">
        <f t="shared" si="758"/>
        <v>3</v>
      </c>
      <c r="EE46" s="2">
        <f t="shared" si="758"/>
        <v>0</v>
      </c>
      <c r="EF46" s="2">
        <f t="shared" si="758"/>
        <v>2</v>
      </c>
      <c r="EG46" s="2">
        <f t="shared" si="758"/>
        <v>1</v>
      </c>
      <c r="EH46" s="2">
        <f t="shared" si="758"/>
        <v>0</v>
      </c>
      <c r="EI46" s="15">
        <f t="shared" si="758"/>
        <v>95</v>
      </c>
      <c r="EJ46" s="15">
        <f t="shared" si="737"/>
        <v>97.9</v>
      </c>
      <c r="EK46" s="32">
        <f t="shared" si="753"/>
        <v>1.281250000000002</v>
      </c>
      <c r="EL46" s="2">
        <f t="shared" ref="EL46:ES71" si="759">SUM(BJ46,BT46,CD46)</f>
        <v>100</v>
      </c>
      <c r="EM46" s="2">
        <f t="shared" si="759"/>
        <v>19</v>
      </c>
      <c r="EN46" s="2">
        <f t="shared" si="759"/>
        <v>4</v>
      </c>
      <c r="EO46" s="2">
        <f t="shared" si="759"/>
        <v>0</v>
      </c>
      <c r="EP46" s="2">
        <f t="shared" si="759"/>
        <v>1</v>
      </c>
      <c r="EQ46" s="2">
        <f t="shared" si="759"/>
        <v>5</v>
      </c>
      <c r="ER46" s="2">
        <f t="shared" si="759"/>
        <v>4</v>
      </c>
      <c r="ES46" s="15">
        <f t="shared" si="759"/>
        <v>133</v>
      </c>
      <c r="ET46" s="15">
        <f t="shared" si="738"/>
        <v>129.80000000000001</v>
      </c>
    </row>
    <row r="47" spans="1:150" ht="14.4" thickTop="1" thickBot="1" x14ac:dyDescent="0.3">
      <c r="A47" s="33" t="s">
        <v>5</v>
      </c>
      <c r="B47" s="3">
        <f>SUM(B43:B46)</f>
        <v>5</v>
      </c>
      <c r="C47" s="3">
        <f t="shared" ref="C47" si="760">SUM(C43:C46)</f>
        <v>1</v>
      </c>
      <c r="D47" s="3">
        <f t="shared" ref="D47" si="761">SUM(D43:D46)</f>
        <v>0</v>
      </c>
      <c r="E47" s="3">
        <f t="shared" ref="E47" si="762">SUM(E43:E46)</f>
        <v>0</v>
      </c>
      <c r="F47" s="3">
        <f t="shared" ref="F47" si="763">SUM(F43:F46)</f>
        <v>0</v>
      </c>
      <c r="G47" s="3">
        <f t="shared" ref="G47" si="764">SUM(G43:G46)</f>
        <v>0</v>
      </c>
      <c r="H47" s="3">
        <f t="shared" ref="H47" si="765">SUM(H43:H46)</f>
        <v>0</v>
      </c>
      <c r="I47" s="16">
        <f>SUM(B47:H47)</f>
        <v>6</v>
      </c>
      <c r="J47" s="34">
        <f>B47+C47+D47*1.5+E47*2.3+F47*2+G47*0.4+H47*0.2</f>
        <v>6</v>
      </c>
      <c r="K47" s="33" t="s">
        <v>5</v>
      </c>
      <c r="L47" s="3">
        <f>SUM(L43:L46)</f>
        <v>15</v>
      </c>
      <c r="M47" s="3">
        <f t="shared" ref="M47" si="766">SUM(M43:M46)</f>
        <v>0</v>
      </c>
      <c r="N47" s="3">
        <f t="shared" ref="N47" si="767">SUM(N43:N46)</f>
        <v>1</v>
      </c>
      <c r="O47" s="3">
        <f t="shared" ref="O47" si="768">SUM(O43:O46)</f>
        <v>0</v>
      </c>
      <c r="P47" s="3">
        <f t="shared" ref="P47" si="769">SUM(P43:P46)</f>
        <v>0</v>
      </c>
      <c r="Q47" s="3">
        <f t="shared" ref="Q47" si="770">SUM(Q43:Q46)</f>
        <v>1</v>
      </c>
      <c r="R47" s="3">
        <f t="shared" ref="R47" si="771">SUM(R43:R46)</f>
        <v>1</v>
      </c>
      <c r="S47" s="16">
        <f>SUM(L47:R47)</f>
        <v>18</v>
      </c>
      <c r="T47" s="34">
        <f>L47+M47+N47*1.5+O47*2.3+P47*2+Q47*0.4+R47*0.2</f>
        <v>17.099999999999998</v>
      </c>
      <c r="U47" s="33" t="s">
        <v>5</v>
      </c>
      <c r="V47" s="3">
        <f>SUM(V43:V46)</f>
        <v>0</v>
      </c>
      <c r="W47" s="3">
        <f t="shared" ref="W47" si="772">SUM(W43:W46)</f>
        <v>0</v>
      </c>
      <c r="X47" s="3">
        <f t="shared" ref="X47" si="773">SUM(X43:X46)</f>
        <v>0</v>
      </c>
      <c r="Y47" s="3">
        <f t="shared" ref="Y47" si="774">SUM(Y43:Y46)</f>
        <v>0</v>
      </c>
      <c r="Z47" s="3">
        <f t="shared" ref="Z47" si="775">SUM(Z43:Z46)</f>
        <v>0</v>
      </c>
      <c r="AA47" s="3">
        <f t="shared" ref="AA47" si="776">SUM(AA43:AA46)</f>
        <v>0</v>
      </c>
      <c r="AB47" s="3">
        <f t="shared" ref="AB47" si="777">SUM(AB43:AB46)</f>
        <v>0</v>
      </c>
      <c r="AC47" s="16">
        <f>SUM(V47:AB47)</f>
        <v>0</v>
      </c>
      <c r="AD47" s="34">
        <f>V47+W47+X47*1.5+Y47*2.3+Z47*2+AA47*0.4+AB47*0.2</f>
        <v>0</v>
      </c>
      <c r="AE47" s="33" t="s">
        <v>5</v>
      </c>
      <c r="AF47" s="3">
        <f>SUM(AF43:AF46)</f>
        <v>11</v>
      </c>
      <c r="AG47" s="3">
        <f t="shared" ref="AG47" si="778">SUM(AG43:AG46)</f>
        <v>4</v>
      </c>
      <c r="AH47" s="3">
        <f t="shared" ref="AH47" si="779">SUM(AH43:AH46)</f>
        <v>0</v>
      </c>
      <c r="AI47" s="3">
        <f t="shared" ref="AI47" si="780">SUM(AI43:AI46)</f>
        <v>0</v>
      </c>
      <c r="AJ47" s="3">
        <f t="shared" ref="AJ47" si="781">SUM(AJ43:AJ46)</f>
        <v>2</v>
      </c>
      <c r="AK47" s="3">
        <f t="shared" ref="AK47" si="782">SUM(AK43:AK46)</f>
        <v>0</v>
      </c>
      <c r="AL47" s="3">
        <f t="shared" ref="AL47" si="783">SUM(AL43:AL46)</f>
        <v>7</v>
      </c>
      <c r="AM47" s="16">
        <f>SUM(AF47:AL47)</f>
        <v>24</v>
      </c>
      <c r="AN47" s="34">
        <f>AF47+AG47+AH47*1.5+AI47*2.3+AJ47*2+AK47*0.4+AL47*0.2</f>
        <v>20.399999999999999</v>
      </c>
      <c r="AO47" s="33" t="s">
        <v>5</v>
      </c>
      <c r="AP47" s="3">
        <f>SUM(AP43:AP46)</f>
        <v>228</v>
      </c>
      <c r="AQ47" s="3">
        <f t="shared" ref="AQ47" si="784">SUM(AQ43:AQ46)</f>
        <v>76</v>
      </c>
      <c r="AR47" s="3">
        <f t="shared" ref="AR47" si="785">SUM(AR43:AR46)</f>
        <v>34</v>
      </c>
      <c r="AS47" s="3">
        <f t="shared" ref="AS47" si="786">SUM(AS43:AS46)</f>
        <v>0</v>
      </c>
      <c r="AT47" s="3">
        <f t="shared" ref="AT47" si="787">SUM(AT43:AT46)</f>
        <v>8</v>
      </c>
      <c r="AU47" s="3">
        <f t="shared" ref="AU47" si="788">SUM(AU43:AU46)</f>
        <v>7</v>
      </c>
      <c r="AV47" s="3">
        <f t="shared" ref="AV47" si="789">SUM(AV43:AV46)</f>
        <v>1</v>
      </c>
      <c r="AW47" s="16">
        <f>SUM(AP47:AV47)</f>
        <v>354</v>
      </c>
      <c r="AX47" s="34">
        <f>AP47+AQ47+AR47*1.5+AS47*2.3+AT47*2+AU47*0.4+AV47*0.2</f>
        <v>374</v>
      </c>
      <c r="AY47" s="33" t="s">
        <v>5</v>
      </c>
      <c r="AZ47" s="3">
        <f>SUM(AZ43:AZ46)</f>
        <v>0</v>
      </c>
      <c r="BA47" s="3">
        <f t="shared" ref="BA47" si="790">SUM(BA43:BA46)</f>
        <v>0</v>
      </c>
      <c r="BB47" s="3">
        <f t="shared" ref="BB47" si="791">SUM(BB43:BB46)</f>
        <v>0</v>
      </c>
      <c r="BC47" s="3">
        <f t="shared" ref="BC47" si="792">SUM(BC43:BC46)</f>
        <v>0</v>
      </c>
      <c r="BD47" s="3">
        <f t="shared" ref="BD47" si="793">SUM(BD43:BD46)</f>
        <v>0</v>
      </c>
      <c r="BE47" s="3">
        <f t="shared" ref="BE47" si="794">SUM(BE43:BE46)</f>
        <v>0</v>
      </c>
      <c r="BF47" s="3">
        <f t="shared" ref="BF47" si="795">SUM(BF43:BF46)</f>
        <v>0</v>
      </c>
      <c r="BG47" s="16">
        <f>SUM(AZ47:BF47)</f>
        <v>0</v>
      </c>
      <c r="BH47" s="34">
        <f>AZ47+BA47+BB47*1.5+BC47*2.3+BD47*2+BE47*0.4+BF47*0.2</f>
        <v>0</v>
      </c>
      <c r="BI47" s="33" t="s">
        <v>5</v>
      </c>
      <c r="BJ47" s="3">
        <f>SUM(BJ43:BJ46)</f>
        <v>306</v>
      </c>
      <c r="BK47" s="3">
        <f t="shared" ref="BK47" si="796">SUM(BK43:BK46)</f>
        <v>70</v>
      </c>
      <c r="BL47" s="3">
        <f t="shared" ref="BL47" si="797">SUM(BL43:BL46)</f>
        <v>14</v>
      </c>
      <c r="BM47" s="3">
        <f t="shared" ref="BM47" si="798">SUM(BM43:BM46)</f>
        <v>0</v>
      </c>
      <c r="BN47" s="3">
        <f t="shared" ref="BN47" si="799">SUM(BN43:BN46)</f>
        <v>5</v>
      </c>
      <c r="BO47" s="3">
        <f t="shared" ref="BO47" si="800">SUM(BO43:BO46)</f>
        <v>17</v>
      </c>
      <c r="BP47" s="3">
        <f t="shared" ref="BP47" si="801">SUM(BP43:BP46)</f>
        <v>4</v>
      </c>
      <c r="BQ47" s="16">
        <f>SUM(BJ47:BP47)</f>
        <v>416</v>
      </c>
      <c r="BR47" s="34">
        <f>BJ47+BK47+BL47*1.5+BM47*2.3+BN47*2+BO47*0.4+BP47*0.2</f>
        <v>414.6</v>
      </c>
      <c r="BS47" s="33" t="s">
        <v>5</v>
      </c>
      <c r="BT47" s="3">
        <f>SUM(BT43:BT46)</f>
        <v>4</v>
      </c>
      <c r="BU47" s="3">
        <f t="shared" ref="BU47" si="802">SUM(BU43:BU46)</f>
        <v>2</v>
      </c>
      <c r="BV47" s="3">
        <f t="shared" ref="BV47" si="803">SUM(BV43:BV46)</f>
        <v>1</v>
      </c>
      <c r="BW47" s="3">
        <f t="shared" ref="BW47" si="804">SUM(BW43:BW46)</f>
        <v>0</v>
      </c>
      <c r="BX47" s="3">
        <f t="shared" ref="BX47" si="805">SUM(BX43:BX46)</f>
        <v>0</v>
      </c>
      <c r="BY47" s="3">
        <f t="shared" ref="BY47" si="806">SUM(BY43:BY46)</f>
        <v>0</v>
      </c>
      <c r="BZ47" s="3">
        <f t="shared" ref="BZ47" si="807">SUM(BZ43:BZ46)</f>
        <v>3</v>
      </c>
      <c r="CA47" s="16">
        <f>SUM(BT47:BZ47)</f>
        <v>10</v>
      </c>
      <c r="CB47" s="34">
        <f>BT47+BU47+BV47*1.5+BW47*2.3+BX47*2+BY47*0.4+BZ47*0.2</f>
        <v>8.1</v>
      </c>
      <c r="CC47" s="33" t="s">
        <v>5</v>
      </c>
      <c r="CD47" s="3">
        <f>SUM(CD43:CD46)</f>
        <v>0</v>
      </c>
      <c r="CE47" s="3">
        <f t="shared" ref="CE47" si="808">SUM(CE43:CE46)</f>
        <v>0</v>
      </c>
      <c r="CF47" s="3">
        <f t="shared" ref="CF47" si="809">SUM(CF43:CF46)</f>
        <v>0</v>
      </c>
      <c r="CG47" s="3">
        <f t="shared" ref="CG47" si="810">SUM(CG43:CG46)</f>
        <v>0</v>
      </c>
      <c r="CH47" s="3">
        <f t="shared" ref="CH47" si="811">SUM(CH43:CH46)</f>
        <v>0</v>
      </c>
      <c r="CI47" s="3">
        <f t="shared" ref="CI47" si="812">SUM(CI43:CI46)</f>
        <v>0</v>
      </c>
      <c r="CJ47" s="3">
        <f t="shared" ref="CJ47" si="813">SUM(CJ43:CJ46)</f>
        <v>0</v>
      </c>
      <c r="CK47" s="16">
        <f>SUM(CD47:CJ47)</f>
        <v>0</v>
      </c>
      <c r="CL47" s="34">
        <f>CD47+CE47+CF47*1.5+CG47*2.3+CH47*2+CI47*0.4+CJ47*0.2</f>
        <v>0</v>
      </c>
      <c r="CM47" s="33" t="s">
        <v>5</v>
      </c>
      <c r="CN47" s="3">
        <f>SUM(CN43:CN46)</f>
        <v>15</v>
      </c>
      <c r="CO47" s="3">
        <f t="shared" ref="CO47" si="814">SUM(CO43:CO46)</f>
        <v>6</v>
      </c>
      <c r="CP47" s="3">
        <f t="shared" ref="CP47" si="815">SUM(CP43:CP46)</f>
        <v>1</v>
      </c>
      <c r="CQ47" s="3">
        <f t="shared" ref="CQ47" si="816">SUM(CQ43:CQ46)</f>
        <v>0</v>
      </c>
      <c r="CR47" s="3">
        <f t="shared" ref="CR47" si="817">SUM(CR43:CR46)</f>
        <v>2</v>
      </c>
      <c r="CS47" s="3">
        <f t="shared" ref="CS47" si="818">SUM(CS43:CS46)</f>
        <v>0</v>
      </c>
      <c r="CT47" s="3">
        <f t="shared" ref="CT47" si="819">SUM(CT43:CT46)</f>
        <v>10</v>
      </c>
      <c r="CU47" s="16">
        <f>SUM(CN47:CT47)</f>
        <v>34</v>
      </c>
      <c r="CV47" s="34">
        <f>CN47+CO47+CP47*1.5+CQ47*2.3+CR47*2+CS47*0.4+CT47*0.2</f>
        <v>28.5</v>
      </c>
      <c r="CW47" s="33" t="s">
        <v>5</v>
      </c>
      <c r="CX47" s="3">
        <f>SUM(CX43:CX46)</f>
        <v>20</v>
      </c>
      <c r="CY47" s="3">
        <f t="shared" ref="CY47" si="820">SUM(CY43:CY46)</f>
        <v>1</v>
      </c>
      <c r="CZ47" s="3">
        <f t="shared" ref="CZ47" si="821">SUM(CZ43:CZ46)</f>
        <v>1</v>
      </c>
      <c r="DA47" s="3">
        <f t="shared" ref="DA47" si="822">SUM(DA43:DA46)</f>
        <v>0</v>
      </c>
      <c r="DB47" s="3">
        <f t="shared" ref="DB47" si="823">SUM(DB43:DB46)</f>
        <v>0</v>
      </c>
      <c r="DC47" s="3">
        <f t="shared" ref="DC47" si="824">SUM(DC43:DC46)</f>
        <v>1</v>
      </c>
      <c r="DD47" s="3">
        <f t="shared" ref="DD47" si="825">SUM(DD43:DD46)</f>
        <v>1</v>
      </c>
      <c r="DE47" s="16">
        <f>SUM(CX47:DD47)</f>
        <v>24</v>
      </c>
      <c r="DF47" s="34">
        <f>CX47+CY47+CZ47*1.5+DA47*2.3+DB47*2+DC47*0.4+DD47*0.2</f>
        <v>23.099999999999998</v>
      </c>
      <c r="DG47" s="33" t="s">
        <v>5</v>
      </c>
      <c r="DH47" s="3">
        <f>SUM(DH43:DH46)</f>
        <v>321</v>
      </c>
      <c r="DI47" s="3">
        <f t="shared" ref="DI47" si="826">SUM(DI43:DI46)</f>
        <v>70</v>
      </c>
      <c r="DJ47" s="3">
        <f t="shared" ref="DJ47" si="827">SUM(DJ43:DJ46)</f>
        <v>15</v>
      </c>
      <c r="DK47" s="3">
        <f t="shared" ref="DK47" si="828">SUM(DK43:DK46)</f>
        <v>0</v>
      </c>
      <c r="DL47" s="3">
        <f t="shared" ref="DL47" si="829">SUM(DL43:DL46)</f>
        <v>5</v>
      </c>
      <c r="DM47" s="3">
        <f t="shared" ref="DM47" si="830">SUM(DM43:DM46)</f>
        <v>18</v>
      </c>
      <c r="DN47" s="3">
        <f t="shared" ref="DN47" si="831">SUM(DN43:DN46)</f>
        <v>5</v>
      </c>
      <c r="DO47" s="16">
        <f>SUM(DH47:DN47)</f>
        <v>434</v>
      </c>
      <c r="DP47" s="34">
        <f>DH47+DI47+DJ47*1.5+DK47*2.3+DL47*2+DM47*0.4+DN47*0.2</f>
        <v>431.7</v>
      </c>
      <c r="DQ47" s="33" t="s">
        <v>5</v>
      </c>
      <c r="DR47" s="3">
        <f>SUM(DR43:DR46)</f>
        <v>239</v>
      </c>
      <c r="DS47" s="3">
        <f t="shared" ref="DS47" si="832">SUM(DS43:DS46)</f>
        <v>80</v>
      </c>
      <c r="DT47" s="3">
        <f t="shared" ref="DT47" si="833">SUM(DT43:DT46)</f>
        <v>34</v>
      </c>
      <c r="DU47" s="3">
        <f t="shared" ref="DU47" si="834">SUM(DU43:DU46)</f>
        <v>0</v>
      </c>
      <c r="DV47" s="3">
        <f t="shared" ref="DV47" si="835">SUM(DV43:DV46)</f>
        <v>10</v>
      </c>
      <c r="DW47" s="3">
        <f t="shared" ref="DW47" si="836">SUM(DW43:DW46)</f>
        <v>7</v>
      </c>
      <c r="DX47" s="3">
        <f t="shared" ref="DX47" si="837">SUM(DX43:DX46)</f>
        <v>8</v>
      </c>
      <c r="DY47" s="16">
        <f>SUM(DR47:DX47)</f>
        <v>378</v>
      </c>
      <c r="DZ47" s="34">
        <f>DR47+DS47+DT47*1.5+DU47*2.3+DV47*2+DW47*0.4+DX47*0.2</f>
        <v>394.40000000000003</v>
      </c>
      <c r="EA47" s="33" t="s">
        <v>5</v>
      </c>
      <c r="EB47" s="3">
        <f>SUM(EB43:EB46)</f>
        <v>233</v>
      </c>
      <c r="EC47" s="3">
        <f t="shared" ref="EC47" si="838">SUM(EC43:EC46)</f>
        <v>77</v>
      </c>
      <c r="ED47" s="3">
        <f t="shared" ref="ED47" si="839">SUM(ED43:ED46)</f>
        <v>34</v>
      </c>
      <c r="EE47" s="3">
        <f t="shared" ref="EE47" si="840">SUM(EE43:EE46)</f>
        <v>0</v>
      </c>
      <c r="EF47" s="3">
        <f t="shared" ref="EF47" si="841">SUM(EF43:EF46)</f>
        <v>8</v>
      </c>
      <c r="EG47" s="3">
        <f t="shared" ref="EG47" si="842">SUM(EG43:EG46)</f>
        <v>7</v>
      </c>
      <c r="EH47" s="3">
        <f t="shared" ref="EH47" si="843">SUM(EH43:EH46)</f>
        <v>1</v>
      </c>
      <c r="EI47" s="16">
        <f>SUM(EB47:EH47)</f>
        <v>360</v>
      </c>
      <c r="EJ47" s="34">
        <f>EB47+EC47+ED47*1.5+EE47*2.3+EF47*2+EG47*0.4+EH47*0.2</f>
        <v>380</v>
      </c>
      <c r="EK47" s="33" t="s">
        <v>5</v>
      </c>
      <c r="EL47" s="3">
        <f>SUM(EL43:EL46)</f>
        <v>310</v>
      </c>
      <c r="EM47" s="3">
        <f t="shared" ref="EM47" si="844">SUM(EM43:EM46)</f>
        <v>72</v>
      </c>
      <c r="EN47" s="3">
        <f t="shared" ref="EN47" si="845">SUM(EN43:EN46)</f>
        <v>15</v>
      </c>
      <c r="EO47" s="3">
        <f t="shared" ref="EO47" si="846">SUM(EO43:EO46)</f>
        <v>0</v>
      </c>
      <c r="EP47" s="3">
        <f t="shared" ref="EP47" si="847">SUM(EP43:EP46)</f>
        <v>5</v>
      </c>
      <c r="EQ47" s="3">
        <f t="shared" ref="EQ47" si="848">SUM(EQ43:EQ46)</f>
        <v>17</v>
      </c>
      <c r="ER47" s="3">
        <f t="shared" ref="ER47" si="849">SUM(ER43:ER46)</f>
        <v>7</v>
      </c>
      <c r="ES47" s="16">
        <f>SUM(EL47:ER47)</f>
        <v>426</v>
      </c>
      <c r="ET47" s="34">
        <f>EL47+EM47+EN47*1.5+EO47*2.3+EP47*2+EQ47*0.4+ER47*0.2</f>
        <v>422.7</v>
      </c>
    </row>
    <row r="48" spans="1:150" ht="13.8" thickTop="1" x14ac:dyDescent="0.25">
      <c r="A48" s="32">
        <f>A46+"00:15"</f>
        <v>0.29166666666666663</v>
      </c>
      <c r="B48" s="2">
        <v>1</v>
      </c>
      <c r="C48" s="2">
        <v>1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15">
        <f t="shared" si="129"/>
        <v>2</v>
      </c>
      <c r="J48" s="15">
        <f t="shared" ref="J48:J51" si="850">B48+C48+D48*1.5+E48*2.3+F48*2+G48*0.4+H48*0.2</f>
        <v>2</v>
      </c>
      <c r="K48" s="32">
        <f>K46+"00:15"</f>
        <v>0.29166666666666663</v>
      </c>
      <c r="L48" s="2">
        <v>5</v>
      </c>
      <c r="M48" s="2">
        <v>1</v>
      </c>
      <c r="N48" s="2">
        <v>0</v>
      </c>
      <c r="O48" s="2">
        <v>0</v>
      </c>
      <c r="P48" s="2">
        <v>0</v>
      </c>
      <c r="Q48" s="2">
        <v>0</v>
      </c>
      <c r="R48" s="2">
        <v>1</v>
      </c>
      <c r="S48" s="15">
        <f t="shared" si="131"/>
        <v>7</v>
      </c>
      <c r="T48" s="15">
        <f t="shared" ref="T48:T51" si="851">L48+M48+N48*1.5+O48*2.3+P48*2+Q48*0.4+R48*0.2</f>
        <v>6.2</v>
      </c>
      <c r="U48" s="32">
        <f>U46+"00:15"</f>
        <v>1.2916666666666687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15">
        <f t="shared" si="133"/>
        <v>0</v>
      </c>
      <c r="AD48" s="15">
        <f t="shared" ref="AD48:AD51" si="852">V48+W48+X48*1.5+Y48*2.3+Z48*2+AA48*0.4+AB48*0.2</f>
        <v>0</v>
      </c>
      <c r="AE48" s="32">
        <f>AE46+"00:15"</f>
        <v>1.2916666666666687</v>
      </c>
      <c r="AF48" s="2">
        <v>8</v>
      </c>
      <c r="AG48" s="2">
        <v>1</v>
      </c>
      <c r="AH48" s="2">
        <v>0</v>
      </c>
      <c r="AI48" s="2">
        <v>0</v>
      </c>
      <c r="AJ48" s="2">
        <v>0</v>
      </c>
      <c r="AK48" s="2">
        <v>0</v>
      </c>
      <c r="AL48" s="2">
        <v>1</v>
      </c>
      <c r="AM48" s="15">
        <f t="shared" si="135"/>
        <v>10</v>
      </c>
      <c r="AN48" s="15">
        <f t="shared" ref="AN48:AN51" si="853">AF48+AG48+AH48*1.5+AI48*2.3+AJ48*2+AK48*0.4+AL48*0.2</f>
        <v>9.1999999999999993</v>
      </c>
      <c r="AO48" s="32">
        <f>AO46+"00:15"</f>
        <v>1.2916666666666687</v>
      </c>
      <c r="AP48" s="2">
        <v>72</v>
      </c>
      <c r="AQ48" s="2">
        <v>24</v>
      </c>
      <c r="AR48" s="2">
        <v>3</v>
      </c>
      <c r="AS48" s="2">
        <v>1</v>
      </c>
      <c r="AT48" s="2">
        <v>2</v>
      </c>
      <c r="AU48" s="2">
        <v>4</v>
      </c>
      <c r="AV48" s="2">
        <v>3</v>
      </c>
      <c r="AW48" s="15">
        <f t="shared" si="137"/>
        <v>109</v>
      </c>
      <c r="AX48" s="15">
        <f t="shared" ref="AX48:AX51" si="854">AP48+AQ48+AR48*1.5+AS48*2.3+AT48*2+AU48*0.4+AV48*0.2</f>
        <v>108.99999999999999</v>
      </c>
      <c r="AY48" s="32">
        <f>AY46+"00:15"</f>
        <v>1.2916666666666687</v>
      </c>
      <c r="AZ48" s="2">
        <v>0</v>
      </c>
      <c r="BA48" s="2">
        <v>0</v>
      </c>
      <c r="BB48" s="2">
        <v>0</v>
      </c>
      <c r="BC48" s="2">
        <v>0</v>
      </c>
      <c r="BD48" s="2">
        <v>0</v>
      </c>
      <c r="BE48" s="2">
        <v>0</v>
      </c>
      <c r="BF48" s="2">
        <v>0</v>
      </c>
      <c r="BG48" s="15">
        <f t="shared" si="139"/>
        <v>0</v>
      </c>
      <c r="BH48" s="15">
        <f t="shared" ref="BH48:BH51" si="855">AZ48+BA48+BB48*1.5+BC48*2.3+BD48*2+BE48*0.4+BF48*0.2</f>
        <v>0</v>
      </c>
      <c r="BI48" s="32">
        <f>BI46+"00:15"</f>
        <v>1.2916666666666687</v>
      </c>
      <c r="BJ48" s="2">
        <v>71</v>
      </c>
      <c r="BK48" s="2">
        <v>18</v>
      </c>
      <c r="BL48" s="2">
        <v>4</v>
      </c>
      <c r="BM48" s="2">
        <v>0</v>
      </c>
      <c r="BN48" s="2">
        <v>2</v>
      </c>
      <c r="BO48" s="2">
        <v>9</v>
      </c>
      <c r="BP48" s="2">
        <v>2</v>
      </c>
      <c r="BQ48" s="15">
        <f t="shared" si="141"/>
        <v>106</v>
      </c>
      <c r="BR48" s="15">
        <f t="shared" ref="BR48:BR51" si="856">BJ48+BK48+BL48*1.5+BM48*2.3+BN48*2+BO48*0.4+BP48*0.2</f>
        <v>103</v>
      </c>
      <c r="BS48" s="32">
        <f>BS46+"00:15"</f>
        <v>1.2916666666666687</v>
      </c>
      <c r="BT48" s="2">
        <v>4</v>
      </c>
      <c r="BU48" s="2">
        <v>2</v>
      </c>
      <c r="BV48" s="2">
        <v>0</v>
      </c>
      <c r="BW48" s="2">
        <v>0</v>
      </c>
      <c r="BX48" s="2">
        <v>0</v>
      </c>
      <c r="BY48" s="2">
        <v>0</v>
      </c>
      <c r="BZ48" s="2">
        <v>1</v>
      </c>
      <c r="CA48" s="15">
        <f t="shared" si="143"/>
        <v>7</v>
      </c>
      <c r="CB48" s="15">
        <f t="shared" ref="CB48:CB51" si="857">BT48+BU48+BV48*1.5+BW48*2.3+BX48*2+BY48*0.4+BZ48*0.2</f>
        <v>6.2</v>
      </c>
      <c r="CC48" s="32">
        <f>CC46+"00:15"</f>
        <v>1.2916666666666687</v>
      </c>
      <c r="CD48" s="2">
        <v>0</v>
      </c>
      <c r="CE48" s="2">
        <v>0</v>
      </c>
      <c r="CF48" s="2">
        <v>0</v>
      </c>
      <c r="CG48" s="2">
        <v>0</v>
      </c>
      <c r="CH48" s="2">
        <v>0</v>
      </c>
      <c r="CI48" s="2">
        <v>0</v>
      </c>
      <c r="CJ48" s="2">
        <v>0</v>
      </c>
      <c r="CK48" s="15">
        <f t="shared" si="145"/>
        <v>0</v>
      </c>
      <c r="CL48" s="15">
        <f t="shared" ref="CL48:CL51" si="858">CD48+CE48+CF48*1.5+CG48*2.3+CH48*2+CI48*0.4+CJ48*0.2</f>
        <v>0</v>
      </c>
      <c r="CM48" s="32">
        <f>CM46+"00:15"</f>
        <v>1.2916666666666687</v>
      </c>
      <c r="CN48" s="2">
        <f t="shared" si="754"/>
        <v>12</v>
      </c>
      <c r="CO48" s="2">
        <f t="shared" si="754"/>
        <v>3</v>
      </c>
      <c r="CP48" s="2">
        <f t="shared" si="754"/>
        <v>0</v>
      </c>
      <c r="CQ48" s="2">
        <f t="shared" si="754"/>
        <v>0</v>
      </c>
      <c r="CR48" s="2">
        <f t="shared" si="754"/>
        <v>0</v>
      </c>
      <c r="CS48" s="2">
        <f t="shared" si="754"/>
        <v>0</v>
      </c>
      <c r="CT48" s="2">
        <f t="shared" si="754"/>
        <v>2</v>
      </c>
      <c r="CU48" s="15">
        <f t="shared" si="754"/>
        <v>17</v>
      </c>
      <c r="CV48" s="15">
        <f t="shared" ref="CV48:CV51" si="859">CN48+CO48+CP48*1.5+CQ48*2.3+CR48*2+CS48*0.4+CT48*0.2</f>
        <v>15.4</v>
      </c>
      <c r="CW48" s="32">
        <f>CW46+"00:15"</f>
        <v>1.2916666666666687</v>
      </c>
      <c r="CX48" s="2">
        <f t="shared" si="755"/>
        <v>6</v>
      </c>
      <c r="CY48" s="2">
        <f t="shared" si="755"/>
        <v>2</v>
      </c>
      <c r="CZ48" s="2">
        <f t="shared" si="755"/>
        <v>0</v>
      </c>
      <c r="DA48" s="2">
        <f t="shared" si="755"/>
        <v>0</v>
      </c>
      <c r="DB48" s="2">
        <f t="shared" si="755"/>
        <v>0</v>
      </c>
      <c r="DC48" s="2">
        <f t="shared" si="755"/>
        <v>0</v>
      </c>
      <c r="DD48" s="2">
        <f t="shared" si="755"/>
        <v>1</v>
      </c>
      <c r="DE48" s="15">
        <f t="shared" si="755"/>
        <v>9</v>
      </c>
      <c r="DF48" s="15">
        <f t="shared" ref="DF48:DF51" si="860">CX48+CY48+CZ48*1.5+DA48*2.3+DB48*2+DC48*0.4+DD48*0.2</f>
        <v>8.1999999999999993</v>
      </c>
      <c r="DG48" s="32">
        <f>DG46+"00:15"</f>
        <v>1.2916666666666687</v>
      </c>
      <c r="DH48" s="2">
        <f t="shared" si="756"/>
        <v>76</v>
      </c>
      <c r="DI48" s="2">
        <f t="shared" si="756"/>
        <v>19</v>
      </c>
      <c r="DJ48" s="2">
        <f t="shared" si="756"/>
        <v>4</v>
      </c>
      <c r="DK48" s="2">
        <f t="shared" si="756"/>
        <v>0</v>
      </c>
      <c r="DL48" s="2">
        <f t="shared" si="756"/>
        <v>2</v>
      </c>
      <c r="DM48" s="2">
        <f t="shared" si="756"/>
        <v>9</v>
      </c>
      <c r="DN48" s="2">
        <f t="shared" si="756"/>
        <v>3</v>
      </c>
      <c r="DO48" s="15">
        <f t="shared" si="756"/>
        <v>113</v>
      </c>
      <c r="DP48" s="15">
        <f t="shared" ref="DP48:DP51" si="861">DH48+DI48+DJ48*1.5+DK48*2.3+DL48*2+DM48*0.4+DN48*0.2</f>
        <v>109.19999999999999</v>
      </c>
      <c r="DQ48" s="32">
        <f>DQ46+"00:15"</f>
        <v>1.2916666666666687</v>
      </c>
      <c r="DR48" s="2">
        <f t="shared" si="757"/>
        <v>80</v>
      </c>
      <c r="DS48" s="2">
        <f t="shared" si="757"/>
        <v>25</v>
      </c>
      <c r="DT48" s="2">
        <f t="shared" si="757"/>
        <v>3</v>
      </c>
      <c r="DU48" s="2">
        <f t="shared" si="757"/>
        <v>1</v>
      </c>
      <c r="DV48" s="2">
        <f t="shared" si="757"/>
        <v>2</v>
      </c>
      <c r="DW48" s="2">
        <f t="shared" si="757"/>
        <v>4</v>
      </c>
      <c r="DX48" s="2">
        <f t="shared" si="757"/>
        <v>4</v>
      </c>
      <c r="DY48" s="15">
        <f t="shared" si="757"/>
        <v>119</v>
      </c>
      <c r="DZ48" s="15">
        <f t="shared" ref="DZ48:DZ51" si="862">DR48+DS48+DT48*1.5+DU48*2.3+DV48*2+DW48*0.4+DX48*0.2</f>
        <v>118.19999999999999</v>
      </c>
      <c r="EA48" s="32">
        <f>EA46+"00:15"</f>
        <v>1.2916666666666687</v>
      </c>
      <c r="EB48" s="2">
        <f t="shared" si="758"/>
        <v>73</v>
      </c>
      <c r="EC48" s="2">
        <f t="shared" si="758"/>
        <v>25</v>
      </c>
      <c r="ED48" s="2">
        <f t="shared" si="758"/>
        <v>3</v>
      </c>
      <c r="EE48" s="2">
        <f t="shared" si="758"/>
        <v>1</v>
      </c>
      <c r="EF48" s="2">
        <f t="shared" si="758"/>
        <v>2</v>
      </c>
      <c r="EG48" s="2">
        <f t="shared" si="758"/>
        <v>4</v>
      </c>
      <c r="EH48" s="2">
        <f t="shared" si="758"/>
        <v>3</v>
      </c>
      <c r="EI48" s="15">
        <f t="shared" si="758"/>
        <v>111</v>
      </c>
      <c r="EJ48" s="15">
        <f t="shared" ref="EJ48:EJ51" si="863">EB48+EC48+ED48*1.5+EE48*2.3+EF48*2+EG48*0.4+EH48*0.2</f>
        <v>110.99999999999999</v>
      </c>
      <c r="EK48" s="32">
        <f>EK46+"00:15"</f>
        <v>1.2916666666666687</v>
      </c>
      <c r="EL48" s="2">
        <f t="shared" si="759"/>
        <v>75</v>
      </c>
      <c r="EM48" s="2">
        <f t="shared" si="759"/>
        <v>20</v>
      </c>
      <c r="EN48" s="2">
        <f t="shared" si="759"/>
        <v>4</v>
      </c>
      <c r="EO48" s="2">
        <f t="shared" si="759"/>
        <v>0</v>
      </c>
      <c r="EP48" s="2">
        <f t="shared" si="759"/>
        <v>2</v>
      </c>
      <c r="EQ48" s="2">
        <f t="shared" si="759"/>
        <v>9</v>
      </c>
      <c r="ER48" s="2">
        <f t="shared" si="759"/>
        <v>3</v>
      </c>
      <c r="ES48" s="15">
        <f t="shared" si="759"/>
        <v>113</v>
      </c>
      <c r="ET48" s="15">
        <f t="shared" ref="ET48:ET51" si="864">EL48+EM48+EN48*1.5+EO48*2.3+EP48*2+EQ48*0.4+ER48*0.2</f>
        <v>109.19999999999999</v>
      </c>
    </row>
    <row r="49" spans="1:150" x14ac:dyDescent="0.25">
      <c r="A49" s="32">
        <f>A48+"00:15"</f>
        <v>0.30208333333333331</v>
      </c>
      <c r="B49" s="2">
        <v>0</v>
      </c>
      <c r="C49" s="2">
        <v>1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15">
        <f t="shared" si="129"/>
        <v>1</v>
      </c>
      <c r="J49" s="15">
        <f t="shared" si="850"/>
        <v>1</v>
      </c>
      <c r="K49" s="32">
        <f>K48+"00:15"</f>
        <v>0.30208333333333331</v>
      </c>
      <c r="L49" s="2">
        <v>8</v>
      </c>
      <c r="M49" s="2">
        <v>1</v>
      </c>
      <c r="N49" s="2">
        <v>0</v>
      </c>
      <c r="O49" s="2">
        <v>0</v>
      </c>
      <c r="P49" s="2">
        <v>0</v>
      </c>
      <c r="Q49" s="2">
        <v>0</v>
      </c>
      <c r="R49" s="2">
        <v>1</v>
      </c>
      <c r="S49" s="15">
        <f t="shared" si="131"/>
        <v>10</v>
      </c>
      <c r="T49" s="15">
        <f t="shared" si="851"/>
        <v>9.1999999999999993</v>
      </c>
      <c r="U49" s="32">
        <f>U48+"00:15"</f>
        <v>1.3020833333333355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15">
        <f t="shared" si="133"/>
        <v>0</v>
      </c>
      <c r="AD49" s="15">
        <f t="shared" si="852"/>
        <v>0</v>
      </c>
      <c r="AE49" s="32">
        <f>AE48+"00:15"</f>
        <v>1.3020833333333355</v>
      </c>
      <c r="AF49" s="2">
        <v>13</v>
      </c>
      <c r="AG49" s="2">
        <v>3</v>
      </c>
      <c r="AH49" s="2">
        <v>0</v>
      </c>
      <c r="AI49" s="2">
        <v>0</v>
      </c>
      <c r="AJ49" s="2">
        <v>3</v>
      </c>
      <c r="AK49" s="2">
        <v>1</v>
      </c>
      <c r="AL49" s="2">
        <v>4</v>
      </c>
      <c r="AM49" s="15">
        <f t="shared" si="135"/>
        <v>24</v>
      </c>
      <c r="AN49" s="15">
        <f t="shared" si="853"/>
        <v>23.2</v>
      </c>
      <c r="AO49" s="32">
        <f>AO48+"00:15"</f>
        <v>1.3020833333333355</v>
      </c>
      <c r="AP49" s="2">
        <v>63</v>
      </c>
      <c r="AQ49" s="2">
        <v>9</v>
      </c>
      <c r="AR49" s="2">
        <v>3</v>
      </c>
      <c r="AS49" s="2">
        <v>2</v>
      </c>
      <c r="AT49" s="2">
        <v>3</v>
      </c>
      <c r="AU49" s="2">
        <v>4</v>
      </c>
      <c r="AV49" s="2">
        <v>2</v>
      </c>
      <c r="AW49" s="15">
        <f t="shared" si="137"/>
        <v>86</v>
      </c>
      <c r="AX49" s="15">
        <f t="shared" si="854"/>
        <v>89.1</v>
      </c>
      <c r="AY49" s="32">
        <f>AY48+"00:15"</f>
        <v>1.3020833333333355</v>
      </c>
      <c r="AZ49" s="2">
        <v>0</v>
      </c>
      <c r="BA49" s="2">
        <v>0</v>
      </c>
      <c r="BB49" s="2">
        <v>0</v>
      </c>
      <c r="BC49" s="2">
        <v>0</v>
      </c>
      <c r="BD49" s="2">
        <v>0</v>
      </c>
      <c r="BE49" s="2">
        <v>0</v>
      </c>
      <c r="BF49" s="2">
        <v>0</v>
      </c>
      <c r="BG49" s="15">
        <f t="shared" si="139"/>
        <v>0</v>
      </c>
      <c r="BH49" s="15">
        <f t="shared" si="855"/>
        <v>0</v>
      </c>
      <c r="BI49" s="32">
        <f>BI48+"00:15"</f>
        <v>1.3020833333333355</v>
      </c>
      <c r="BJ49" s="2">
        <v>58</v>
      </c>
      <c r="BK49" s="2">
        <v>18</v>
      </c>
      <c r="BL49" s="2">
        <v>1</v>
      </c>
      <c r="BM49" s="2">
        <v>0</v>
      </c>
      <c r="BN49" s="2">
        <v>1</v>
      </c>
      <c r="BO49" s="2">
        <v>7</v>
      </c>
      <c r="BP49" s="2">
        <v>3</v>
      </c>
      <c r="BQ49" s="15">
        <f t="shared" si="141"/>
        <v>88</v>
      </c>
      <c r="BR49" s="15">
        <f t="shared" si="856"/>
        <v>82.899999999999991</v>
      </c>
      <c r="BS49" s="32">
        <f>BS48+"00:15"</f>
        <v>1.3020833333333355</v>
      </c>
      <c r="BT49" s="2">
        <v>7</v>
      </c>
      <c r="BU49" s="2">
        <v>1</v>
      </c>
      <c r="BV49" s="2">
        <v>0</v>
      </c>
      <c r="BW49" s="2">
        <v>0</v>
      </c>
      <c r="BX49" s="2">
        <v>0</v>
      </c>
      <c r="BY49" s="2">
        <v>0</v>
      </c>
      <c r="BZ49" s="2">
        <v>0</v>
      </c>
      <c r="CA49" s="15">
        <f t="shared" si="143"/>
        <v>8</v>
      </c>
      <c r="CB49" s="15">
        <f t="shared" si="857"/>
        <v>8</v>
      </c>
      <c r="CC49" s="32">
        <f>CC48+"00:15"</f>
        <v>1.3020833333333355</v>
      </c>
      <c r="CD49" s="2">
        <v>0</v>
      </c>
      <c r="CE49" s="2">
        <v>0</v>
      </c>
      <c r="CF49" s="2">
        <v>0</v>
      </c>
      <c r="CG49" s="2">
        <v>0</v>
      </c>
      <c r="CH49" s="2">
        <v>0</v>
      </c>
      <c r="CI49" s="2">
        <v>0</v>
      </c>
      <c r="CJ49" s="2">
        <v>0</v>
      </c>
      <c r="CK49" s="15">
        <f t="shared" si="145"/>
        <v>0</v>
      </c>
      <c r="CL49" s="15">
        <f t="shared" si="858"/>
        <v>0</v>
      </c>
      <c r="CM49" s="32">
        <f>CM48+"00:15"</f>
        <v>1.3020833333333355</v>
      </c>
      <c r="CN49" s="2">
        <f t="shared" si="754"/>
        <v>20</v>
      </c>
      <c r="CO49" s="2">
        <f t="shared" si="754"/>
        <v>4</v>
      </c>
      <c r="CP49" s="2">
        <f t="shared" si="754"/>
        <v>0</v>
      </c>
      <c r="CQ49" s="2">
        <f t="shared" si="754"/>
        <v>0</v>
      </c>
      <c r="CR49" s="2">
        <f t="shared" si="754"/>
        <v>3</v>
      </c>
      <c r="CS49" s="2">
        <f t="shared" si="754"/>
        <v>1</v>
      </c>
      <c r="CT49" s="2">
        <f t="shared" si="754"/>
        <v>4</v>
      </c>
      <c r="CU49" s="15">
        <f t="shared" si="754"/>
        <v>32</v>
      </c>
      <c r="CV49" s="15">
        <f t="shared" si="859"/>
        <v>31.2</v>
      </c>
      <c r="CW49" s="32">
        <f>CW48+"00:15"</f>
        <v>1.3020833333333355</v>
      </c>
      <c r="CX49" s="2">
        <f t="shared" si="755"/>
        <v>8</v>
      </c>
      <c r="CY49" s="2">
        <f t="shared" si="755"/>
        <v>2</v>
      </c>
      <c r="CZ49" s="2">
        <f t="shared" si="755"/>
        <v>0</v>
      </c>
      <c r="DA49" s="2">
        <f t="shared" si="755"/>
        <v>0</v>
      </c>
      <c r="DB49" s="2">
        <f t="shared" si="755"/>
        <v>0</v>
      </c>
      <c r="DC49" s="2">
        <f t="shared" si="755"/>
        <v>0</v>
      </c>
      <c r="DD49" s="2">
        <f t="shared" si="755"/>
        <v>1</v>
      </c>
      <c r="DE49" s="15">
        <f t="shared" si="755"/>
        <v>11</v>
      </c>
      <c r="DF49" s="15">
        <f t="shared" si="860"/>
        <v>10.199999999999999</v>
      </c>
      <c r="DG49" s="32">
        <f>DG48+"00:15"</f>
        <v>1.3020833333333355</v>
      </c>
      <c r="DH49" s="2">
        <f t="shared" si="756"/>
        <v>66</v>
      </c>
      <c r="DI49" s="2">
        <f t="shared" si="756"/>
        <v>19</v>
      </c>
      <c r="DJ49" s="2">
        <f t="shared" si="756"/>
        <v>1</v>
      </c>
      <c r="DK49" s="2">
        <f t="shared" si="756"/>
        <v>0</v>
      </c>
      <c r="DL49" s="2">
        <f t="shared" si="756"/>
        <v>1</v>
      </c>
      <c r="DM49" s="2">
        <f t="shared" si="756"/>
        <v>7</v>
      </c>
      <c r="DN49" s="2">
        <f t="shared" si="756"/>
        <v>4</v>
      </c>
      <c r="DO49" s="15">
        <f t="shared" si="756"/>
        <v>98</v>
      </c>
      <c r="DP49" s="15">
        <f t="shared" si="861"/>
        <v>92.1</v>
      </c>
      <c r="DQ49" s="32">
        <f>DQ48+"00:15"</f>
        <v>1.3020833333333355</v>
      </c>
      <c r="DR49" s="2">
        <f t="shared" si="757"/>
        <v>76</v>
      </c>
      <c r="DS49" s="2">
        <f t="shared" si="757"/>
        <v>12</v>
      </c>
      <c r="DT49" s="2">
        <f t="shared" si="757"/>
        <v>3</v>
      </c>
      <c r="DU49" s="2">
        <f t="shared" si="757"/>
        <v>2</v>
      </c>
      <c r="DV49" s="2">
        <f t="shared" si="757"/>
        <v>6</v>
      </c>
      <c r="DW49" s="2">
        <f t="shared" si="757"/>
        <v>5</v>
      </c>
      <c r="DX49" s="2">
        <f t="shared" si="757"/>
        <v>6</v>
      </c>
      <c r="DY49" s="15">
        <f t="shared" si="757"/>
        <v>110</v>
      </c>
      <c r="DZ49" s="15">
        <f t="shared" si="862"/>
        <v>112.3</v>
      </c>
      <c r="EA49" s="32">
        <f>EA48+"00:15"</f>
        <v>1.3020833333333355</v>
      </c>
      <c r="EB49" s="2">
        <f t="shared" si="758"/>
        <v>63</v>
      </c>
      <c r="EC49" s="2">
        <f t="shared" si="758"/>
        <v>10</v>
      </c>
      <c r="ED49" s="2">
        <f t="shared" si="758"/>
        <v>3</v>
      </c>
      <c r="EE49" s="2">
        <f t="shared" si="758"/>
        <v>2</v>
      </c>
      <c r="EF49" s="2">
        <f t="shared" si="758"/>
        <v>3</v>
      </c>
      <c r="EG49" s="2">
        <f t="shared" si="758"/>
        <v>4</v>
      </c>
      <c r="EH49" s="2">
        <f t="shared" si="758"/>
        <v>2</v>
      </c>
      <c r="EI49" s="15">
        <f t="shared" si="758"/>
        <v>87</v>
      </c>
      <c r="EJ49" s="15">
        <f t="shared" si="863"/>
        <v>90.1</v>
      </c>
      <c r="EK49" s="32">
        <f>EK48+"00:15"</f>
        <v>1.3020833333333355</v>
      </c>
      <c r="EL49" s="2">
        <f t="shared" si="759"/>
        <v>65</v>
      </c>
      <c r="EM49" s="2">
        <f t="shared" si="759"/>
        <v>19</v>
      </c>
      <c r="EN49" s="2">
        <f t="shared" si="759"/>
        <v>1</v>
      </c>
      <c r="EO49" s="2">
        <f t="shared" si="759"/>
        <v>0</v>
      </c>
      <c r="EP49" s="2">
        <f t="shared" si="759"/>
        <v>1</v>
      </c>
      <c r="EQ49" s="2">
        <f t="shared" si="759"/>
        <v>7</v>
      </c>
      <c r="ER49" s="2">
        <f t="shared" si="759"/>
        <v>3</v>
      </c>
      <c r="ES49" s="15">
        <f t="shared" si="759"/>
        <v>96</v>
      </c>
      <c r="ET49" s="15">
        <f t="shared" si="864"/>
        <v>90.899999999999991</v>
      </c>
    </row>
    <row r="50" spans="1:150" x14ac:dyDescent="0.25">
      <c r="A50" s="32">
        <f t="shared" ref="A50:A51" si="865">A49+"00:15"</f>
        <v>0.3125</v>
      </c>
      <c r="B50" s="2">
        <v>2</v>
      </c>
      <c r="C50" s="2">
        <v>0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15">
        <f t="shared" si="129"/>
        <v>2</v>
      </c>
      <c r="J50" s="15">
        <f t="shared" si="850"/>
        <v>2</v>
      </c>
      <c r="K50" s="32">
        <f t="shared" ref="K50:K51" si="866">K49+"00:15"</f>
        <v>0.3125</v>
      </c>
      <c r="L50" s="2">
        <v>6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3</v>
      </c>
      <c r="S50" s="15">
        <f t="shared" si="131"/>
        <v>9</v>
      </c>
      <c r="T50" s="15">
        <f t="shared" si="851"/>
        <v>6.6</v>
      </c>
      <c r="U50" s="32">
        <f t="shared" ref="U50:U51" si="867">U49+"00:15"</f>
        <v>1.3125000000000022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15">
        <f t="shared" si="133"/>
        <v>0</v>
      </c>
      <c r="AD50" s="15">
        <f t="shared" si="852"/>
        <v>0</v>
      </c>
      <c r="AE50" s="32">
        <f t="shared" ref="AE50:AE51" si="868">AE49+"00:15"</f>
        <v>1.3125000000000022</v>
      </c>
      <c r="AF50" s="2">
        <v>14</v>
      </c>
      <c r="AG50" s="2">
        <v>1</v>
      </c>
      <c r="AH50" s="2">
        <v>0</v>
      </c>
      <c r="AI50" s="2">
        <v>0</v>
      </c>
      <c r="AJ50" s="2">
        <v>0</v>
      </c>
      <c r="AK50" s="2">
        <v>0</v>
      </c>
      <c r="AL50" s="2">
        <v>3</v>
      </c>
      <c r="AM50" s="15">
        <f t="shared" si="135"/>
        <v>18</v>
      </c>
      <c r="AN50" s="15">
        <f t="shared" si="853"/>
        <v>15.6</v>
      </c>
      <c r="AO50" s="32">
        <f t="shared" ref="AO50:AO51" si="869">AO49+"00:15"</f>
        <v>1.3125000000000022</v>
      </c>
      <c r="AP50" s="2">
        <v>68</v>
      </c>
      <c r="AQ50" s="2">
        <v>18</v>
      </c>
      <c r="AR50" s="2">
        <v>2</v>
      </c>
      <c r="AS50" s="2">
        <v>0</v>
      </c>
      <c r="AT50" s="2">
        <v>6</v>
      </c>
      <c r="AU50" s="2">
        <v>9</v>
      </c>
      <c r="AV50" s="2">
        <v>2</v>
      </c>
      <c r="AW50" s="15">
        <f t="shared" si="137"/>
        <v>105</v>
      </c>
      <c r="AX50" s="15">
        <f t="shared" si="854"/>
        <v>105</v>
      </c>
      <c r="AY50" s="32">
        <f t="shared" ref="AY50:AY51" si="870">AY49+"00:15"</f>
        <v>1.3125000000000022</v>
      </c>
      <c r="AZ50" s="2">
        <v>0</v>
      </c>
      <c r="BA50" s="2">
        <v>0</v>
      </c>
      <c r="BB50" s="2">
        <v>0</v>
      </c>
      <c r="BC50" s="2">
        <v>0</v>
      </c>
      <c r="BD50" s="2">
        <v>0</v>
      </c>
      <c r="BE50" s="2">
        <v>0</v>
      </c>
      <c r="BF50" s="2">
        <v>0</v>
      </c>
      <c r="BG50" s="15">
        <f t="shared" si="139"/>
        <v>0</v>
      </c>
      <c r="BH50" s="15">
        <f t="shared" si="855"/>
        <v>0</v>
      </c>
      <c r="BI50" s="32">
        <f t="shared" ref="BI50:BI51" si="871">BI49+"00:15"</f>
        <v>1.3125000000000022</v>
      </c>
      <c r="BJ50" s="2">
        <v>69</v>
      </c>
      <c r="BK50" s="2">
        <v>11</v>
      </c>
      <c r="BL50" s="2">
        <v>6</v>
      </c>
      <c r="BM50" s="2">
        <v>1</v>
      </c>
      <c r="BN50" s="2">
        <v>2</v>
      </c>
      <c r="BO50" s="2">
        <v>5</v>
      </c>
      <c r="BP50" s="2">
        <v>3</v>
      </c>
      <c r="BQ50" s="15">
        <f t="shared" si="141"/>
        <v>97</v>
      </c>
      <c r="BR50" s="15">
        <f t="shared" si="856"/>
        <v>97.899999999999991</v>
      </c>
      <c r="BS50" s="32">
        <f t="shared" ref="BS50:BS51" si="872">BS49+"00:15"</f>
        <v>1.3125000000000022</v>
      </c>
      <c r="BT50" s="2">
        <v>7</v>
      </c>
      <c r="BU50" s="2">
        <v>3</v>
      </c>
      <c r="BV50" s="2">
        <v>0</v>
      </c>
      <c r="BW50" s="2">
        <v>0</v>
      </c>
      <c r="BX50" s="2">
        <v>0</v>
      </c>
      <c r="BY50" s="2">
        <v>0</v>
      </c>
      <c r="BZ50" s="2">
        <v>3</v>
      </c>
      <c r="CA50" s="15">
        <f t="shared" si="143"/>
        <v>13</v>
      </c>
      <c r="CB50" s="15">
        <f t="shared" si="857"/>
        <v>10.6</v>
      </c>
      <c r="CC50" s="32">
        <f t="shared" ref="CC50:CC51" si="873">CC49+"00:15"</f>
        <v>1.3125000000000022</v>
      </c>
      <c r="CD50" s="2">
        <v>0</v>
      </c>
      <c r="CE50" s="2">
        <v>0</v>
      </c>
      <c r="CF50" s="2">
        <v>0</v>
      </c>
      <c r="CG50" s="2">
        <v>0</v>
      </c>
      <c r="CH50" s="2">
        <v>0</v>
      </c>
      <c r="CI50" s="2">
        <v>0</v>
      </c>
      <c r="CJ50" s="2">
        <v>0</v>
      </c>
      <c r="CK50" s="15">
        <f t="shared" si="145"/>
        <v>0</v>
      </c>
      <c r="CL50" s="15">
        <f t="shared" si="858"/>
        <v>0</v>
      </c>
      <c r="CM50" s="32">
        <f t="shared" ref="CM50:CM51" si="874">CM49+"00:15"</f>
        <v>1.3125000000000022</v>
      </c>
      <c r="CN50" s="2">
        <f t="shared" si="754"/>
        <v>21</v>
      </c>
      <c r="CO50" s="2">
        <f t="shared" si="754"/>
        <v>4</v>
      </c>
      <c r="CP50" s="2">
        <f t="shared" si="754"/>
        <v>0</v>
      </c>
      <c r="CQ50" s="2">
        <f t="shared" si="754"/>
        <v>0</v>
      </c>
      <c r="CR50" s="2">
        <f t="shared" si="754"/>
        <v>0</v>
      </c>
      <c r="CS50" s="2">
        <f t="shared" si="754"/>
        <v>0</v>
      </c>
      <c r="CT50" s="2">
        <f t="shared" si="754"/>
        <v>6</v>
      </c>
      <c r="CU50" s="15">
        <f t="shared" si="754"/>
        <v>31</v>
      </c>
      <c r="CV50" s="15">
        <f t="shared" si="859"/>
        <v>26.2</v>
      </c>
      <c r="CW50" s="32">
        <f t="shared" ref="CW50:CW51" si="875">CW49+"00:15"</f>
        <v>1.3125000000000022</v>
      </c>
      <c r="CX50" s="2">
        <f t="shared" si="755"/>
        <v>8</v>
      </c>
      <c r="CY50" s="2">
        <f t="shared" si="755"/>
        <v>0</v>
      </c>
      <c r="CZ50" s="2">
        <f t="shared" si="755"/>
        <v>0</v>
      </c>
      <c r="DA50" s="2">
        <f t="shared" si="755"/>
        <v>0</v>
      </c>
      <c r="DB50" s="2">
        <f t="shared" si="755"/>
        <v>0</v>
      </c>
      <c r="DC50" s="2">
        <f t="shared" si="755"/>
        <v>0</v>
      </c>
      <c r="DD50" s="2">
        <f t="shared" si="755"/>
        <v>3</v>
      </c>
      <c r="DE50" s="15">
        <f t="shared" si="755"/>
        <v>11</v>
      </c>
      <c r="DF50" s="15">
        <f t="shared" si="860"/>
        <v>8.6</v>
      </c>
      <c r="DG50" s="32">
        <f t="shared" ref="DG50:DG51" si="876">DG49+"00:15"</f>
        <v>1.3125000000000022</v>
      </c>
      <c r="DH50" s="2">
        <f t="shared" si="756"/>
        <v>75</v>
      </c>
      <c r="DI50" s="2">
        <f t="shared" si="756"/>
        <v>11</v>
      </c>
      <c r="DJ50" s="2">
        <f t="shared" si="756"/>
        <v>6</v>
      </c>
      <c r="DK50" s="2">
        <f t="shared" si="756"/>
        <v>1</v>
      </c>
      <c r="DL50" s="2">
        <f t="shared" si="756"/>
        <v>2</v>
      </c>
      <c r="DM50" s="2">
        <f t="shared" si="756"/>
        <v>5</v>
      </c>
      <c r="DN50" s="2">
        <f t="shared" si="756"/>
        <v>6</v>
      </c>
      <c r="DO50" s="15">
        <f t="shared" si="756"/>
        <v>106</v>
      </c>
      <c r="DP50" s="15">
        <f t="shared" si="861"/>
        <v>104.5</v>
      </c>
      <c r="DQ50" s="32">
        <f t="shared" ref="DQ50:DQ51" si="877">DQ49+"00:15"</f>
        <v>1.3125000000000022</v>
      </c>
      <c r="DR50" s="2">
        <f t="shared" si="757"/>
        <v>82</v>
      </c>
      <c r="DS50" s="2">
        <f t="shared" si="757"/>
        <v>19</v>
      </c>
      <c r="DT50" s="2">
        <f t="shared" si="757"/>
        <v>2</v>
      </c>
      <c r="DU50" s="2">
        <f t="shared" si="757"/>
        <v>0</v>
      </c>
      <c r="DV50" s="2">
        <f t="shared" si="757"/>
        <v>6</v>
      </c>
      <c r="DW50" s="2">
        <f t="shared" si="757"/>
        <v>9</v>
      </c>
      <c r="DX50" s="2">
        <f t="shared" si="757"/>
        <v>5</v>
      </c>
      <c r="DY50" s="15">
        <f t="shared" si="757"/>
        <v>123</v>
      </c>
      <c r="DZ50" s="15">
        <f t="shared" si="862"/>
        <v>120.6</v>
      </c>
      <c r="EA50" s="32">
        <f t="shared" ref="EA50:EA51" si="878">EA49+"00:15"</f>
        <v>1.3125000000000022</v>
      </c>
      <c r="EB50" s="2">
        <f t="shared" si="758"/>
        <v>70</v>
      </c>
      <c r="EC50" s="2">
        <f t="shared" si="758"/>
        <v>18</v>
      </c>
      <c r="ED50" s="2">
        <f t="shared" si="758"/>
        <v>2</v>
      </c>
      <c r="EE50" s="2">
        <f t="shared" si="758"/>
        <v>0</v>
      </c>
      <c r="EF50" s="2">
        <f t="shared" si="758"/>
        <v>6</v>
      </c>
      <c r="EG50" s="2">
        <f t="shared" si="758"/>
        <v>9</v>
      </c>
      <c r="EH50" s="2">
        <f t="shared" si="758"/>
        <v>2</v>
      </c>
      <c r="EI50" s="15">
        <f t="shared" si="758"/>
        <v>107</v>
      </c>
      <c r="EJ50" s="15">
        <f t="shared" si="863"/>
        <v>107</v>
      </c>
      <c r="EK50" s="32">
        <f t="shared" ref="EK50:EK51" si="879">EK49+"00:15"</f>
        <v>1.3125000000000022</v>
      </c>
      <c r="EL50" s="2">
        <f t="shared" si="759"/>
        <v>76</v>
      </c>
      <c r="EM50" s="2">
        <f t="shared" si="759"/>
        <v>14</v>
      </c>
      <c r="EN50" s="2">
        <f t="shared" si="759"/>
        <v>6</v>
      </c>
      <c r="EO50" s="2">
        <f t="shared" si="759"/>
        <v>1</v>
      </c>
      <c r="EP50" s="2">
        <f t="shared" si="759"/>
        <v>2</v>
      </c>
      <c r="EQ50" s="2">
        <f t="shared" si="759"/>
        <v>5</v>
      </c>
      <c r="ER50" s="2">
        <f t="shared" si="759"/>
        <v>6</v>
      </c>
      <c r="ES50" s="15">
        <f t="shared" si="759"/>
        <v>110</v>
      </c>
      <c r="ET50" s="15">
        <f t="shared" si="864"/>
        <v>108.5</v>
      </c>
    </row>
    <row r="51" spans="1:150" ht="13.8" thickBot="1" x14ac:dyDescent="0.3">
      <c r="A51" s="32">
        <f t="shared" si="865"/>
        <v>0.32291666666666669</v>
      </c>
      <c r="B51" s="2">
        <v>2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1</v>
      </c>
      <c r="I51" s="15">
        <f t="shared" si="129"/>
        <v>3</v>
      </c>
      <c r="J51" s="15">
        <f t="shared" si="850"/>
        <v>2.2000000000000002</v>
      </c>
      <c r="K51" s="32">
        <f t="shared" si="866"/>
        <v>0.32291666666666669</v>
      </c>
      <c r="L51" s="2">
        <v>9</v>
      </c>
      <c r="M51" s="2">
        <v>1</v>
      </c>
      <c r="N51" s="2">
        <v>1</v>
      </c>
      <c r="O51" s="2">
        <v>0</v>
      </c>
      <c r="P51" s="2">
        <v>0</v>
      </c>
      <c r="Q51" s="2">
        <v>1</v>
      </c>
      <c r="R51" s="2">
        <v>3</v>
      </c>
      <c r="S51" s="15">
        <f t="shared" si="131"/>
        <v>15</v>
      </c>
      <c r="T51" s="15">
        <f t="shared" si="851"/>
        <v>12.5</v>
      </c>
      <c r="U51" s="32">
        <f t="shared" si="867"/>
        <v>1.322916666666669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15">
        <f t="shared" si="133"/>
        <v>0</v>
      </c>
      <c r="AD51" s="15">
        <f t="shared" si="852"/>
        <v>0</v>
      </c>
      <c r="AE51" s="32">
        <f t="shared" si="868"/>
        <v>1.322916666666669</v>
      </c>
      <c r="AF51" s="2">
        <v>16</v>
      </c>
      <c r="AG51" s="2">
        <v>3</v>
      </c>
      <c r="AH51" s="2">
        <v>0</v>
      </c>
      <c r="AI51" s="2">
        <v>0</v>
      </c>
      <c r="AJ51" s="2">
        <v>1</v>
      </c>
      <c r="AK51" s="2">
        <v>0</v>
      </c>
      <c r="AL51" s="2">
        <v>4</v>
      </c>
      <c r="AM51" s="15">
        <f t="shared" si="135"/>
        <v>24</v>
      </c>
      <c r="AN51" s="15">
        <f t="shared" si="853"/>
        <v>21.8</v>
      </c>
      <c r="AO51" s="32">
        <f t="shared" si="869"/>
        <v>1.322916666666669</v>
      </c>
      <c r="AP51" s="2">
        <v>68</v>
      </c>
      <c r="AQ51" s="2">
        <v>14</v>
      </c>
      <c r="AR51" s="2">
        <v>3</v>
      </c>
      <c r="AS51" s="2">
        <v>1</v>
      </c>
      <c r="AT51" s="2">
        <v>3</v>
      </c>
      <c r="AU51" s="2">
        <v>6</v>
      </c>
      <c r="AV51" s="2">
        <v>2</v>
      </c>
      <c r="AW51" s="15">
        <f t="shared" si="137"/>
        <v>97</v>
      </c>
      <c r="AX51" s="15">
        <f t="shared" si="854"/>
        <v>97.600000000000009</v>
      </c>
      <c r="AY51" s="32">
        <f t="shared" si="870"/>
        <v>1.322916666666669</v>
      </c>
      <c r="AZ51" s="2">
        <v>0</v>
      </c>
      <c r="BA51" s="2">
        <v>0</v>
      </c>
      <c r="BB51" s="2">
        <v>0</v>
      </c>
      <c r="BC51" s="2">
        <v>0</v>
      </c>
      <c r="BD51" s="2">
        <v>0</v>
      </c>
      <c r="BE51" s="2">
        <v>0</v>
      </c>
      <c r="BF51" s="2">
        <v>0</v>
      </c>
      <c r="BG51" s="15">
        <f t="shared" si="139"/>
        <v>0</v>
      </c>
      <c r="BH51" s="15">
        <f t="shared" si="855"/>
        <v>0</v>
      </c>
      <c r="BI51" s="32">
        <f t="shared" si="871"/>
        <v>1.322916666666669</v>
      </c>
      <c r="BJ51" s="2">
        <v>62</v>
      </c>
      <c r="BK51" s="2">
        <v>13</v>
      </c>
      <c r="BL51" s="2">
        <v>4</v>
      </c>
      <c r="BM51" s="2">
        <v>0</v>
      </c>
      <c r="BN51" s="2">
        <v>1</v>
      </c>
      <c r="BO51" s="2">
        <v>3</v>
      </c>
      <c r="BP51" s="2">
        <v>7</v>
      </c>
      <c r="BQ51" s="15">
        <f t="shared" si="141"/>
        <v>90</v>
      </c>
      <c r="BR51" s="15">
        <f t="shared" si="856"/>
        <v>85.600000000000009</v>
      </c>
      <c r="BS51" s="32">
        <f t="shared" si="872"/>
        <v>1.322916666666669</v>
      </c>
      <c r="BT51" s="2">
        <v>5</v>
      </c>
      <c r="BU51" s="2">
        <v>5</v>
      </c>
      <c r="BV51" s="2">
        <v>0</v>
      </c>
      <c r="BW51" s="2">
        <v>0</v>
      </c>
      <c r="BX51" s="2">
        <v>0</v>
      </c>
      <c r="BY51" s="2">
        <v>0</v>
      </c>
      <c r="BZ51" s="2">
        <v>4</v>
      </c>
      <c r="CA51" s="15">
        <f t="shared" si="143"/>
        <v>14</v>
      </c>
      <c r="CB51" s="15">
        <f t="shared" si="857"/>
        <v>10.8</v>
      </c>
      <c r="CC51" s="32">
        <f t="shared" si="873"/>
        <v>1.322916666666669</v>
      </c>
      <c r="CD51" s="2">
        <v>0</v>
      </c>
      <c r="CE51" s="2">
        <v>0</v>
      </c>
      <c r="CF51" s="2">
        <v>0</v>
      </c>
      <c r="CG51" s="2">
        <v>0</v>
      </c>
      <c r="CH51" s="2">
        <v>0</v>
      </c>
      <c r="CI51" s="2">
        <v>0</v>
      </c>
      <c r="CJ51" s="2">
        <v>0</v>
      </c>
      <c r="CK51" s="15">
        <f t="shared" si="145"/>
        <v>0</v>
      </c>
      <c r="CL51" s="15">
        <f t="shared" si="858"/>
        <v>0</v>
      </c>
      <c r="CM51" s="32">
        <f t="shared" si="874"/>
        <v>1.322916666666669</v>
      </c>
      <c r="CN51" s="2">
        <f t="shared" si="754"/>
        <v>21</v>
      </c>
      <c r="CO51" s="2">
        <f t="shared" si="754"/>
        <v>8</v>
      </c>
      <c r="CP51" s="2">
        <f t="shared" si="754"/>
        <v>0</v>
      </c>
      <c r="CQ51" s="2">
        <f t="shared" si="754"/>
        <v>0</v>
      </c>
      <c r="CR51" s="2">
        <f t="shared" si="754"/>
        <v>1</v>
      </c>
      <c r="CS51" s="2">
        <f t="shared" si="754"/>
        <v>0</v>
      </c>
      <c r="CT51" s="2">
        <f t="shared" si="754"/>
        <v>8</v>
      </c>
      <c r="CU51" s="15">
        <f t="shared" si="754"/>
        <v>38</v>
      </c>
      <c r="CV51" s="15">
        <f t="shared" si="859"/>
        <v>32.6</v>
      </c>
      <c r="CW51" s="32">
        <f t="shared" si="875"/>
        <v>1.322916666666669</v>
      </c>
      <c r="CX51" s="2">
        <f t="shared" si="755"/>
        <v>11</v>
      </c>
      <c r="CY51" s="2">
        <f t="shared" si="755"/>
        <v>1</v>
      </c>
      <c r="CZ51" s="2">
        <f t="shared" si="755"/>
        <v>1</v>
      </c>
      <c r="DA51" s="2">
        <f t="shared" si="755"/>
        <v>0</v>
      </c>
      <c r="DB51" s="2">
        <f t="shared" si="755"/>
        <v>0</v>
      </c>
      <c r="DC51" s="2">
        <f t="shared" si="755"/>
        <v>1</v>
      </c>
      <c r="DD51" s="2">
        <f t="shared" si="755"/>
        <v>4</v>
      </c>
      <c r="DE51" s="15">
        <f t="shared" si="755"/>
        <v>18</v>
      </c>
      <c r="DF51" s="15">
        <f t="shared" si="860"/>
        <v>14.700000000000001</v>
      </c>
      <c r="DG51" s="32">
        <f t="shared" si="876"/>
        <v>1.322916666666669</v>
      </c>
      <c r="DH51" s="2">
        <f t="shared" si="756"/>
        <v>71</v>
      </c>
      <c r="DI51" s="2">
        <f t="shared" si="756"/>
        <v>14</v>
      </c>
      <c r="DJ51" s="2">
        <f t="shared" si="756"/>
        <v>5</v>
      </c>
      <c r="DK51" s="2">
        <f t="shared" si="756"/>
        <v>0</v>
      </c>
      <c r="DL51" s="2">
        <f t="shared" si="756"/>
        <v>1</v>
      </c>
      <c r="DM51" s="2">
        <f t="shared" si="756"/>
        <v>4</v>
      </c>
      <c r="DN51" s="2">
        <f t="shared" si="756"/>
        <v>10</v>
      </c>
      <c r="DO51" s="15">
        <f t="shared" si="756"/>
        <v>105</v>
      </c>
      <c r="DP51" s="15">
        <f t="shared" si="861"/>
        <v>98.1</v>
      </c>
      <c r="DQ51" s="32">
        <f t="shared" si="877"/>
        <v>1.322916666666669</v>
      </c>
      <c r="DR51" s="2">
        <f t="shared" si="757"/>
        <v>84</v>
      </c>
      <c r="DS51" s="2">
        <f t="shared" si="757"/>
        <v>17</v>
      </c>
      <c r="DT51" s="2">
        <f t="shared" si="757"/>
        <v>3</v>
      </c>
      <c r="DU51" s="2">
        <f t="shared" si="757"/>
        <v>1</v>
      </c>
      <c r="DV51" s="2">
        <f t="shared" si="757"/>
        <v>4</v>
      </c>
      <c r="DW51" s="2">
        <f t="shared" si="757"/>
        <v>6</v>
      </c>
      <c r="DX51" s="2">
        <f t="shared" si="757"/>
        <v>6</v>
      </c>
      <c r="DY51" s="15">
        <f t="shared" si="757"/>
        <v>121</v>
      </c>
      <c r="DZ51" s="15">
        <f t="shared" si="862"/>
        <v>119.4</v>
      </c>
      <c r="EA51" s="32">
        <f t="shared" si="878"/>
        <v>1.322916666666669</v>
      </c>
      <c r="EB51" s="2">
        <f t="shared" si="758"/>
        <v>70</v>
      </c>
      <c r="EC51" s="2">
        <f t="shared" si="758"/>
        <v>14</v>
      </c>
      <c r="ED51" s="2">
        <f t="shared" si="758"/>
        <v>3</v>
      </c>
      <c r="EE51" s="2">
        <f t="shared" si="758"/>
        <v>1</v>
      </c>
      <c r="EF51" s="2">
        <f t="shared" si="758"/>
        <v>3</v>
      </c>
      <c r="EG51" s="2">
        <f t="shared" si="758"/>
        <v>6</v>
      </c>
      <c r="EH51" s="2">
        <f t="shared" si="758"/>
        <v>3</v>
      </c>
      <c r="EI51" s="15">
        <f t="shared" si="758"/>
        <v>100</v>
      </c>
      <c r="EJ51" s="15">
        <f t="shared" si="863"/>
        <v>99.8</v>
      </c>
      <c r="EK51" s="32">
        <f t="shared" si="879"/>
        <v>1.322916666666669</v>
      </c>
      <c r="EL51" s="2">
        <f t="shared" si="759"/>
        <v>67</v>
      </c>
      <c r="EM51" s="2">
        <f t="shared" si="759"/>
        <v>18</v>
      </c>
      <c r="EN51" s="2">
        <f t="shared" si="759"/>
        <v>4</v>
      </c>
      <c r="EO51" s="2">
        <f t="shared" si="759"/>
        <v>0</v>
      </c>
      <c r="EP51" s="2">
        <f t="shared" si="759"/>
        <v>1</v>
      </c>
      <c r="EQ51" s="2">
        <f t="shared" si="759"/>
        <v>3</v>
      </c>
      <c r="ER51" s="2">
        <f t="shared" si="759"/>
        <v>11</v>
      </c>
      <c r="ES51" s="15">
        <f t="shared" si="759"/>
        <v>104</v>
      </c>
      <c r="ET51" s="15">
        <f t="shared" si="864"/>
        <v>96.4</v>
      </c>
    </row>
    <row r="52" spans="1:150" ht="14.4" thickTop="1" thickBot="1" x14ac:dyDescent="0.3">
      <c r="A52" s="33" t="s">
        <v>5</v>
      </c>
      <c r="B52" s="3">
        <f>SUM(B48:B51)</f>
        <v>5</v>
      </c>
      <c r="C52" s="3">
        <f t="shared" ref="C52" si="880">SUM(C48:C51)</f>
        <v>2</v>
      </c>
      <c r="D52" s="3">
        <f t="shared" ref="D52" si="881">SUM(D48:D51)</f>
        <v>0</v>
      </c>
      <c r="E52" s="3">
        <f t="shared" ref="E52" si="882">SUM(E48:E51)</f>
        <v>0</v>
      </c>
      <c r="F52" s="3">
        <f t="shared" ref="F52" si="883">SUM(F48:F51)</f>
        <v>0</v>
      </c>
      <c r="G52" s="3">
        <f t="shared" ref="G52" si="884">SUM(G48:G51)</f>
        <v>0</v>
      </c>
      <c r="H52" s="3">
        <f t="shared" ref="H52" si="885">SUM(H48:H51)</f>
        <v>1</v>
      </c>
      <c r="I52" s="16">
        <f>SUM(B52:H52)</f>
        <v>8</v>
      </c>
      <c r="J52" s="34">
        <f>B52+C52+D52*1.5+E52*2.3+F52*2+G52*0.4+H52*0.2</f>
        <v>7.2</v>
      </c>
      <c r="K52" s="33" t="s">
        <v>5</v>
      </c>
      <c r="L52" s="3">
        <f>SUM(L48:L51)</f>
        <v>28</v>
      </c>
      <c r="M52" s="3">
        <f t="shared" ref="M52" si="886">SUM(M48:M51)</f>
        <v>3</v>
      </c>
      <c r="N52" s="3">
        <f t="shared" ref="N52" si="887">SUM(N48:N51)</f>
        <v>1</v>
      </c>
      <c r="O52" s="3">
        <f t="shared" ref="O52" si="888">SUM(O48:O51)</f>
        <v>0</v>
      </c>
      <c r="P52" s="3">
        <f t="shared" ref="P52" si="889">SUM(P48:P51)</f>
        <v>0</v>
      </c>
      <c r="Q52" s="3">
        <f t="shared" ref="Q52" si="890">SUM(Q48:Q51)</f>
        <v>1</v>
      </c>
      <c r="R52" s="3">
        <f t="shared" ref="R52" si="891">SUM(R48:R51)</f>
        <v>8</v>
      </c>
      <c r="S52" s="16">
        <f>SUM(L52:R52)</f>
        <v>41</v>
      </c>
      <c r="T52" s="34">
        <f>L52+M52+N52*1.5+O52*2.3+P52*2+Q52*0.4+R52*0.2</f>
        <v>34.5</v>
      </c>
      <c r="U52" s="33" t="s">
        <v>5</v>
      </c>
      <c r="V52" s="3">
        <f>SUM(V48:V51)</f>
        <v>0</v>
      </c>
      <c r="W52" s="3">
        <f t="shared" ref="W52" si="892">SUM(W48:W51)</f>
        <v>0</v>
      </c>
      <c r="X52" s="3">
        <f t="shared" ref="X52" si="893">SUM(X48:X51)</f>
        <v>0</v>
      </c>
      <c r="Y52" s="3">
        <f t="shared" ref="Y52" si="894">SUM(Y48:Y51)</f>
        <v>0</v>
      </c>
      <c r="Z52" s="3">
        <f t="shared" ref="Z52" si="895">SUM(Z48:Z51)</f>
        <v>0</v>
      </c>
      <c r="AA52" s="3">
        <f t="shared" ref="AA52" si="896">SUM(AA48:AA51)</f>
        <v>0</v>
      </c>
      <c r="AB52" s="3">
        <f t="shared" ref="AB52" si="897">SUM(AB48:AB51)</f>
        <v>0</v>
      </c>
      <c r="AC52" s="16">
        <f>SUM(V52:AB52)</f>
        <v>0</v>
      </c>
      <c r="AD52" s="34">
        <f>V52+W52+X52*1.5+Y52*2.3+Z52*2+AA52*0.4+AB52*0.2</f>
        <v>0</v>
      </c>
      <c r="AE52" s="33" t="s">
        <v>5</v>
      </c>
      <c r="AF52" s="3">
        <f>SUM(AF48:AF51)</f>
        <v>51</v>
      </c>
      <c r="AG52" s="3">
        <f t="shared" ref="AG52" si="898">SUM(AG48:AG51)</f>
        <v>8</v>
      </c>
      <c r="AH52" s="3">
        <f t="shared" ref="AH52" si="899">SUM(AH48:AH51)</f>
        <v>0</v>
      </c>
      <c r="AI52" s="3">
        <f t="shared" ref="AI52" si="900">SUM(AI48:AI51)</f>
        <v>0</v>
      </c>
      <c r="AJ52" s="3">
        <f t="shared" ref="AJ52" si="901">SUM(AJ48:AJ51)</f>
        <v>4</v>
      </c>
      <c r="AK52" s="3">
        <f t="shared" ref="AK52" si="902">SUM(AK48:AK51)</f>
        <v>1</v>
      </c>
      <c r="AL52" s="3">
        <f t="shared" ref="AL52" si="903">SUM(AL48:AL51)</f>
        <v>12</v>
      </c>
      <c r="AM52" s="16">
        <f>SUM(AF52:AL52)</f>
        <v>76</v>
      </c>
      <c r="AN52" s="34">
        <f>AF52+AG52+AH52*1.5+AI52*2.3+AJ52*2+AK52*0.4+AL52*0.2</f>
        <v>69.800000000000011</v>
      </c>
      <c r="AO52" s="33" t="s">
        <v>5</v>
      </c>
      <c r="AP52" s="3">
        <f>SUM(AP48:AP51)</f>
        <v>271</v>
      </c>
      <c r="AQ52" s="3">
        <f t="shared" ref="AQ52" si="904">SUM(AQ48:AQ51)</f>
        <v>65</v>
      </c>
      <c r="AR52" s="3">
        <f t="shared" ref="AR52" si="905">SUM(AR48:AR51)</f>
        <v>11</v>
      </c>
      <c r="AS52" s="3">
        <f t="shared" ref="AS52" si="906">SUM(AS48:AS51)</f>
        <v>4</v>
      </c>
      <c r="AT52" s="3">
        <f t="shared" ref="AT52" si="907">SUM(AT48:AT51)</f>
        <v>14</v>
      </c>
      <c r="AU52" s="3">
        <f t="shared" ref="AU52" si="908">SUM(AU48:AU51)</f>
        <v>23</v>
      </c>
      <c r="AV52" s="3">
        <f t="shared" ref="AV52" si="909">SUM(AV48:AV51)</f>
        <v>9</v>
      </c>
      <c r="AW52" s="16">
        <f>SUM(AP52:AV52)</f>
        <v>397</v>
      </c>
      <c r="AX52" s="34">
        <f>AP52+AQ52+AR52*1.5+AS52*2.3+AT52*2+AU52*0.4+AV52*0.2</f>
        <v>400.7</v>
      </c>
      <c r="AY52" s="33" t="s">
        <v>5</v>
      </c>
      <c r="AZ52" s="3">
        <f>SUM(AZ48:AZ51)</f>
        <v>0</v>
      </c>
      <c r="BA52" s="3">
        <f t="shared" ref="BA52" si="910">SUM(BA48:BA51)</f>
        <v>0</v>
      </c>
      <c r="BB52" s="3">
        <f t="shared" ref="BB52" si="911">SUM(BB48:BB51)</f>
        <v>0</v>
      </c>
      <c r="BC52" s="3">
        <f t="shared" ref="BC52" si="912">SUM(BC48:BC51)</f>
        <v>0</v>
      </c>
      <c r="BD52" s="3">
        <f t="shared" ref="BD52" si="913">SUM(BD48:BD51)</f>
        <v>0</v>
      </c>
      <c r="BE52" s="3">
        <f t="shared" ref="BE52" si="914">SUM(BE48:BE51)</f>
        <v>0</v>
      </c>
      <c r="BF52" s="3">
        <f t="shared" ref="BF52" si="915">SUM(BF48:BF51)</f>
        <v>0</v>
      </c>
      <c r="BG52" s="16">
        <f>SUM(AZ52:BF52)</f>
        <v>0</v>
      </c>
      <c r="BH52" s="34">
        <f>AZ52+BA52+BB52*1.5+BC52*2.3+BD52*2+BE52*0.4+BF52*0.2</f>
        <v>0</v>
      </c>
      <c r="BI52" s="33" t="s">
        <v>5</v>
      </c>
      <c r="BJ52" s="3">
        <f>SUM(BJ48:BJ51)</f>
        <v>260</v>
      </c>
      <c r="BK52" s="3">
        <f t="shared" ref="BK52" si="916">SUM(BK48:BK51)</f>
        <v>60</v>
      </c>
      <c r="BL52" s="3">
        <f t="shared" ref="BL52" si="917">SUM(BL48:BL51)</f>
        <v>15</v>
      </c>
      <c r="BM52" s="3">
        <f t="shared" ref="BM52" si="918">SUM(BM48:BM51)</f>
        <v>1</v>
      </c>
      <c r="BN52" s="3">
        <f t="shared" ref="BN52" si="919">SUM(BN48:BN51)</f>
        <v>6</v>
      </c>
      <c r="BO52" s="3">
        <f t="shared" ref="BO52" si="920">SUM(BO48:BO51)</f>
        <v>24</v>
      </c>
      <c r="BP52" s="3">
        <f t="shared" ref="BP52" si="921">SUM(BP48:BP51)</f>
        <v>15</v>
      </c>
      <c r="BQ52" s="16">
        <f>SUM(BJ52:BP52)</f>
        <v>381</v>
      </c>
      <c r="BR52" s="34">
        <f>BJ52+BK52+BL52*1.5+BM52*2.3+BN52*2+BO52*0.4+BP52*0.2</f>
        <v>369.40000000000003</v>
      </c>
      <c r="BS52" s="33" t="s">
        <v>5</v>
      </c>
      <c r="BT52" s="3">
        <f>SUM(BT48:BT51)</f>
        <v>23</v>
      </c>
      <c r="BU52" s="3">
        <f t="shared" ref="BU52" si="922">SUM(BU48:BU51)</f>
        <v>11</v>
      </c>
      <c r="BV52" s="3">
        <f t="shared" ref="BV52" si="923">SUM(BV48:BV51)</f>
        <v>0</v>
      </c>
      <c r="BW52" s="3">
        <f t="shared" ref="BW52" si="924">SUM(BW48:BW51)</f>
        <v>0</v>
      </c>
      <c r="BX52" s="3">
        <f t="shared" ref="BX52" si="925">SUM(BX48:BX51)</f>
        <v>0</v>
      </c>
      <c r="BY52" s="3">
        <f t="shared" ref="BY52" si="926">SUM(BY48:BY51)</f>
        <v>0</v>
      </c>
      <c r="BZ52" s="3">
        <f t="shared" ref="BZ52" si="927">SUM(BZ48:BZ51)</f>
        <v>8</v>
      </c>
      <c r="CA52" s="16">
        <f>SUM(BT52:BZ52)</f>
        <v>42</v>
      </c>
      <c r="CB52" s="34">
        <f>BT52+BU52+BV52*1.5+BW52*2.3+BX52*2+BY52*0.4+BZ52*0.2</f>
        <v>35.6</v>
      </c>
      <c r="CC52" s="33" t="s">
        <v>5</v>
      </c>
      <c r="CD52" s="3">
        <f>SUM(CD48:CD51)</f>
        <v>0</v>
      </c>
      <c r="CE52" s="3">
        <f t="shared" ref="CE52" si="928">SUM(CE48:CE51)</f>
        <v>0</v>
      </c>
      <c r="CF52" s="3">
        <f t="shared" ref="CF52" si="929">SUM(CF48:CF51)</f>
        <v>0</v>
      </c>
      <c r="CG52" s="3">
        <f t="shared" ref="CG52" si="930">SUM(CG48:CG51)</f>
        <v>0</v>
      </c>
      <c r="CH52" s="3">
        <f t="shared" ref="CH52" si="931">SUM(CH48:CH51)</f>
        <v>0</v>
      </c>
      <c r="CI52" s="3">
        <f t="shared" ref="CI52" si="932">SUM(CI48:CI51)</f>
        <v>0</v>
      </c>
      <c r="CJ52" s="3">
        <f t="shared" ref="CJ52" si="933">SUM(CJ48:CJ51)</f>
        <v>0</v>
      </c>
      <c r="CK52" s="16">
        <f>SUM(CD52:CJ52)</f>
        <v>0</v>
      </c>
      <c r="CL52" s="34">
        <f>CD52+CE52+CF52*1.5+CG52*2.3+CH52*2+CI52*0.4+CJ52*0.2</f>
        <v>0</v>
      </c>
      <c r="CM52" s="33" t="s">
        <v>5</v>
      </c>
      <c r="CN52" s="3">
        <f>SUM(CN48:CN51)</f>
        <v>74</v>
      </c>
      <c r="CO52" s="3">
        <f t="shared" ref="CO52" si="934">SUM(CO48:CO51)</f>
        <v>19</v>
      </c>
      <c r="CP52" s="3">
        <f t="shared" ref="CP52" si="935">SUM(CP48:CP51)</f>
        <v>0</v>
      </c>
      <c r="CQ52" s="3">
        <f t="shared" ref="CQ52" si="936">SUM(CQ48:CQ51)</f>
        <v>0</v>
      </c>
      <c r="CR52" s="3">
        <f t="shared" ref="CR52" si="937">SUM(CR48:CR51)</f>
        <v>4</v>
      </c>
      <c r="CS52" s="3">
        <f t="shared" ref="CS52" si="938">SUM(CS48:CS51)</f>
        <v>1</v>
      </c>
      <c r="CT52" s="3">
        <f t="shared" ref="CT52" si="939">SUM(CT48:CT51)</f>
        <v>20</v>
      </c>
      <c r="CU52" s="16">
        <f>SUM(CN52:CT52)</f>
        <v>118</v>
      </c>
      <c r="CV52" s="34">
        <f>CN52+CO52+CP52*1.5+CQ52*2.3+CR52*2+CS52*0.4+CT52*0.2</f>
        <v>105.4</v>
      </c>
      <c r="CW52" s="33" t="s">
        <v>5</v>
      </c>
      <c r="CX52" s="3">
        <f>SUM(CX48:CX51)</f>
        <v>33</v>
      </c>
      <c r="CY52" s="3">
        <f t="shared" ref="CY52" si="940">SUM(CY48:CY51)</f>
        <v>5</v>
      </c>
      <c r="CZ52" s="3">
        <f t="shared" ref="CZ52" si="941">SUM(CZ48:CZ51)</f>
        <v>1</v>
      </c>
      <c r="DA52" s="3">
        <f t="shared" ref="DA52" si="942">SUM(DA48:DA51)</f>
        <v>0</v>
      </c>
      <c r="DB52" s="3">
        <f t="shared" ref="DB52" si="943">SUM(DB48:DB51)</f>
        <v>0</v>
      </c>
      <c r="DC52" s="3">
        <f t="shared" ref="DC52" si="944">SUM(DC48:DC51)</f>
        <v>1</v>
      </c>
      <c r="DD52" s="3">
        <f t="shared" ref="DD52" si="945">SUM(DD48:DD51)</f>
        <v>9</v>
      </c>
      <c r="DE52" s="16">
        <f>SUM(CX52:DD52)</f>
        <v>49</v>
      </c>
      <c r="DF52" s="34">
        <f>CX52+CY52+CZ52*1.5+DA52*2.3+DB52*2+DC52*0.4+DD52*0.2</f>
        <v>41.699999999999996</v>
      </c>
      <c r="DG52" s="33" t="s">
        <v>5</v>
      </c>
      <c r="DH52" s="3">
        <f>SUM(DH48:DH51)</f>
        <v>288</v>
      </c>
      <c r="DI52" s="3">
        <f t="shared" ref="DI52" si="946">SUM(DI48:DI51)</f>
        <v>63</v>
      </c>
      <c r="DJ52" s="3">
        <f t="shared" ref="DJ52" si="947">SUM(DJ48:DJ51)</f>
        <v>16</v>
      </c>
      <c r="DK52" s="3">
        <f t="shared" ref="DK52" si="948">SUM(DK48:DK51)</f>
        <v>1</v>
      </c>
      <c r="DL52" s="3">
        <f t="shared" ref="DL52" si="949">SUM(DL48:DL51)</f>
        <v>6</v>
      </c>
      <c r="DM52" s="3">
        <f t="shared" ref="DM52" si="950">SUM(DM48:DM51)</f>
        <v>25</v>
      </c>
      <c r="DN52" s="3">
        <f t="shared" ref="DN52" si="951">SUM(DN48:DN51)</f>
        <v>23</v>
      </c>
      <c r="DO52" s="16">
        <f>SUM(DH52:DN52)</f>
        <v>422</v>
      </c>
      <c r="DP52" s="34">
        <f>DH52+DI52+DJ52*1.5+DK52*2.3+DL52*2+DM52*0.4+DN52*0.2</f>
        <v>403.90000000000003</v>
      </c>
      <c r="DQ52" s="33" t="s">
        <v>5</v>
      </c>
      <c r="DR52" s="3">
        <f>SUM(DR48:DR51)</f>
        <v>322</v>
      </c>
      <c r="DS52" s="3">
        <f t="shared" ref="DS52" si="952">SUM(DS48:DS51)</f>
        <v>73</v>
      </c>
      <c r="DT52" s="3">
        <f t="shared" ref="DT52" si="953">SUM(DT48:DT51)</f>
        <v>11</v>
      </c>
      <c r="DU52" s="3">
        <f t="shared" ref="DU52" si="954">SUM(DU48:DU51)</f>
        <v>4</v>
      </c>
      <c r="DV52" s="3">
        <f t="shared" ref="DV52" si="955">SUM(DV48:DV51)</f>
        <v>18</v>
      </c>
      <c r="DW52" s="3">
        <f t="shared" ref="DW52" si="956">SUM(DW48:DW51)</f>
        <v>24</v>
      </c>
      <c r="DX52" s="3">
        <f t="shared" ref="DX52" si="957">SUM(DX48:DX51)</f>
        <v>21</v>
      </c>
      <c r="DY52" s="16">
        <f>SUM(DR52:DX52)</f>
        <v>473</v>
      </c>
      <c r="DZ52" s="34">
        <f>DR52+DS52+DT52*1.5+DU52*2.3+DV52*2+DW52*0.4+DX52*0.2</f>
        <v>470.5</v>
      </c>
      <c r="EA52" s="33" t="s">
        <v>5</v>
      </c>
      <c r="EB52" s="3">
        <f>SUM(EB48:EB51)</f>
        <v>276</v>
      </c>
      <c r="EC52" s="3">
        <f t="shared" ref="EC52" si="958">SUM(EC48:EC51)</f>
        <v>67</v>
      </c>
      <c r="ED52" s="3">
        <f t="shared" ref="ED52" si="959">SUM(ED48:ED51)</f>
        <v>11</v>
      </c>
      <c r="EE52" s="3">
        <f t="shared" ref="EE52" si="960">SUM(EE48:EE51)</f>
        <v>4</v>
      </c>
      <c r="EF52" s="3">
        <f t="shared" ref="EF52" si="961">SUM(EF48:EF51)</f>
        <v>14</v>
      </c>
      <c r="EG52" s="3">
        <f t="shared" ref="EG52" si="962">SUM(EG48:EG51)</f>
        <v>23</v>
      </c>
      <c r="EH52" s="3">
        <f t="shared" ref="EH52" si="963">SUM(EH48:EH51)</f>
        <v>10</v>
      </c>
      <c r="EI52" s="16">
        <f>SUM(EB52:EH52)</f>
        <v>405</v>
      </c>
      <c r="EJ52" s="34">
        <f>EB52+EC52+ED52*1.5+EE52*2.3+EF52*2+EG52*0.4+EH52*0.2</f>
        <v>407.9</v>
      </c>
      <c r="EK52" s="33" t="s">
        <v>5</v>
      </c>
      <c r="EL52" s="3">
        <f>SUM(EL48:EL51)</f>
        <v>283</v>
      </c>
      <c r="EM52" s="3">
        <f t="shared" ref="EM52" si="964">SUM(EM48:EM51)</f>
        <v>71</v>
      </c>
      <c r="EN52" s="3">
        <f t="shared" ref="EN52" si="965">SUM(EN48:EN51)</f>
        <v>15</v>
      </c>
      <c r="EO52" s="3">
        <f t="shared" ref="EO52" si="966">SUM(EO48:EO51)</f>
        <v>1</v>
      </c>
      <c r="EP52" s="3">
        <f t="shared" ref="EP52" si="967">SUM(EP48:EP51)</f>
        <v>6</v>
      </c>
      <c r="EQ52" s="3">
        <f t="shared" ref="EQ52" si="968">SUM(EQ48:EQ51)</f>
        <v>24</v>
      </c>
      <c r="ER52" s="3">
        <f t="shared" ref="ER52" si="969">SUM(ER48:ER51)</f>
        <v>23</v>
      </c>
      <c r="ES52" s="16">
        <f>SUM(EL52:ER52)</f>
        <v>423</v>
      </c>
      <c r="ET52" s="34">
        <f>EL52+EM52+EN52*1.5+EO52*2.3+EP52*2+EQ52*0.4+ER52*0.2</f>
        <v>405.00000000000006</v>
      </c>
    </row>
    <row r="53" spans="1:150" ht="13.8" thickTop="1" x14ac:dyDescent="0.25">
      <c r="A53" s="32">
        <f>A51+"00:15"</f>
        <v>0.33333333333333337</v>
      </c>
      <c r="B53" s="2">
        <v>0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1</v>
      </c>
      <c r="I53" s="15">
        <f t="shared" si="129"/>
        <v>1</v>
      </c>
      <c r="J53" s="15">
        <f t="shared" ref="J53:J56" si="970">B53+C53+D53*1.5+E53*2.3+F53*2+G53*0.4+H53*0.2</f>
        <v>0.2</v>
      </c>
      <c r="K53" s="32">
        <f>K51+"00:15"</f>
        <v>0.33333333333333337</v>
      </c>
      <c r="L53" s="2">
        <v>11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3</v>
      </c>
      <c r="S53" s="15">
        <f t="shared" si="131"/>
        <v>14</v>
      </c>
      <c r="T53" s="15">
        <f t="shared" ref="T53:T56" si="971">L53+M53+N53*1.5+O53*2.3+P53*2+Q53*0.4+R53*0.2</f>
        <v>11.6</v>
      </c>
      <c r="U53" s="32">
        <f>U51+"00:15"</f>
        <v>1.3333333333333357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15">
        <f t="shared" si="133"/>
        <v>0</v>
      </c>
      <c r="AD53" s="15">
        <f t="shared" ref="AD53:AD56" si="972">V53+W53+X53*1.5+Y53*2.3+Z53*2+AA53*0.4+AB53*0.2</f>
        <v>0</v>
      </c>
      <c r="AE53" s="32">
        <f>AE51+"00:15"</f>
        <v>1.3333333333333357</v>
      </c>
      <c r="AF53" s="2">
        <v>16</v>
      </c>
      <c r="AG53" s="2">
        <v>3</v>
      </c>
      <c r="AH53" s="2">
        <v>0</v>
      </c>
      <c r="AI53" s="2">
        <v>0</v>
      </c>
      <c r="AJ53" s="2">
        <v>0</v>
      </c>
      <c r="AK53" s="2">
        <v>1</v>
      </c>
      <c r="AL53" s="2">
        <v>6</v>
      </c>
      <c r="AM53" s="15">
        <f t="shared" si="135"/>
        <v>26</v>
      </c>
      <c r="AN53" s="15">
        <f t="shared" ref="AN53:AN56" si="973">AF53+AG53+AH53*1.5+AI53*2.3+AJ53*2+AK53*0.4+AL53*0.2</f>
        <v>20.599999999999998</v>
      </c>
      <c r="AO53" s="32">
        <f>AO51+"00:15"</f>
        <v>1.3333333333333357</v>
      </c>
      <c r="AP53" s="2">
        <v>84</v>
      </c>
      <c r="AQ53" s="2">
        <v>16</v>
      </c>
      <c r="AR53" s="2">
        <v>5</v>
      </c>
      <c r="AS53" s="2">
        <v>1</v>
      </c>
      <c r="AT53" s="2">
        <v>3</v>
      </c>
      <c r="AU53" s="2">
        <v>3</v>
      </c>
      <c r="AV53" s="2">
        <v>4</v>
      </c>
      <c r="AW53" s="15">
        <f t="shared" si="137"/>
        <v>116</v>
      </c>
      <c r="AX53" s="15">
        <f t="shared" ref="AX53:AX56" si="974">AP53+AQ53+AR53*1.5+AS53*2.3+AT53*2+AU53*0.4+AV53*0.2</f>
        <v>117.8</v>
      </c>
      <c r="AY53" s="32">
        <f>AY51+"00:15"</f>
        <v>1.3333333333333357</v>
      </c>
      <c r="AZ53" s="2">
        <v>0</v>
      </c>
      <c r="BA53" s="2">
        <v>0</v>
      </c>
      <c r="BB53" s="2">
        <v>0</v>
      </c>
      <c r="BC53" s="2">
        <v>0</v>
      </c>
      <c r="BD53" s="2">
        <v>0</v>
      </c>
      <c r="BE53" s="2">
        <v>0</v>
      </c>
      <c r="BF53" s="2">
        <v>0</v>
      </c>
      <c r="BG53" s="15">
        <f t="shared" si="139"/>
        <v>0</v>
      </c>
      <c r="BH53" s="15">
        <f t="shared" ref="BH53:BH56" si="975">AZ53+BA53+BB53*1.5+BC53*2.3+BD53*2+BE53*0.4+BF53*0.2</f>
        <v>0</v>
      </c>
      <c r="BI53" s="32">
        <f>BI51+"00:15"</f>
        <v>1.3333333333333357</v>
      </c>
      <c r="BJ53" s="2">
        <v>60</v>
      </c>
      <c r="BK53" s="2">
        <v>13</v>
      </c>
      <c r="BL53" s="2">
        <v>0</v>
      </c>
      <c r="BM53" s="2">
        <v>0</v>
      </c>
      <c r="BN53" s="2">
        <v>1</v>
      </c>
      <c r="BO53" s="2">
        <v>6</v>
      </c>
      <c r="BP53" s="2">
        <v>3</v>
      </c>
      <c r="BQ53" s="15">
        <f t="shared" si="141"/>
        <v>83</v>
      </c>
      <c r="BR53" s="15">
        <f t="shared" ref="BR53:BR56" si="976">BJ53+BK53+BL53*1.5+BM53*2.3+BN53*2+BO53*0.4+BP53*0.2</f>
        <v>78</v>
      </c>
      <c r="BS53" s="32">
        <f>BS51+"00:15"</f>
        <v>1.3333333333333357</v>
      </c>
      <c r="BT53" s="2">
        <v>1</v>
      </c>
      <c r="BU53" s="2">
        <v>0</v>
      </c>
      <c r="BV53" s="2">
        <v>0</v>
      </c>
      <c r="BW53" s="2">
        <v>0</v>
      </c>
      <c r="BX53" s="2">
        <v>0</v>
      </c>
      <c r="BY53" s="2">
        <v>0</v>
      </c>
      <c r="BZ53" s="2">
        <v>3</v>
      </c>
      <c r="CA53" s="15">
        <f t="shared" si="143"/>
        <v>4</v>
      </c>
      <c r="CB53" s="15">
        <f t="shared" ref="CB53:CB56" si="977">BT53+BU53+BV53*1.5+BW53*2.3+BX53*2+BY53*0.4+BZ53*0.2</f>
        <v>1.6</v>
      </c>
      <c r="CC53" s="32">
        <f>CC51+"00:15"</f>
        <v>1.3333333333333357</v>
      </c>
      <c r="CD53" s="2">
        <v>0</v>
      </c>
      <c r="CE53" s="2">
        <v>0</v>
      </c>
      <c r="CF53" s="2">
        <v>0</v>
      </c>
      <c r="CG53" s="2">
        <v>0</v>
      </c>
      <c r="CH53" s="2">
        <v>0</v>
      </c>
      <c r="CI53" s="2">
        <v>0</v>
      </c>
      <c r="CJ53" s="2">
        <v>0</v>
      </c>
      <c r="CK53" s="15">
        <f t="shared" si="145"/>
        <v>0</v>
      </c>
      <c r="CL53" s="15">
        <f t="shared" ref="CL53:CL56" si="978">CD53+CE53+CF53*1.5+CG53*2.3+CH53*2+CI53*0.4+CJ53*0.2</f>
        <v>0</v>
      </c>
      <c r="CM53" s="32">
        <f>CM51+"00:15"</f>
        <v>1.3333333333333357</v>
      </c>
      <c r="CN53" s="2">
        <f t="shared" si="754"/>
        <v>17</v>
      </c>
      <c r="CO53" s="2">
        <f t="shared" si="754"/>
        <v>3</v>
      </c>
      <c r="CP53" s="2">
        <f t="shared" si="754"/>
        <v>0</v>
      </c>
      <c r="CQ53" s="2">
        <f t="shared" si="754"/>
        <v>0</v>
      </c>
      <c r="CR53" s="2">
        <f t="shared" si="754"/>
        <v>0</v>
      </c>
      <c r="CS53" s="2">
        <f t="shared" si="754"/>
        <v>1</v>
      </c>
      <c r="CT53" s="2">
        <f t="shared" si="754"/>
        <v>9</v>
      </c>
      <c r="CU53" s="15">
        <f t="shared" si="754"/>
        <v>30</v>
      </c>
      <c r="CV53" s="15">
        <f t="shared" ref="CV53:CV56" si="979">CN53+CO53+CP53*1.5+CQ53*2.3+CR53*2+CS53*0.4+CT53*0.2</f>
        <v>22.2</v>
      </c>
      <c r="CW53" s="32">
        <f>CW51+"00:15"</f>
        <v>1.3333333333333357</v>
      </c>
      <c r="CX53" s="2">
        <f t="shared" si="755"/>
        <v>11</v>
      </c>
      <c r="CY53" s="2">
        <f t="shared" si="755"/>
        <v>0</v>
      </c>
      <c r="CZ53" s="2">
        <f t="shared" si="755"/>
        <v>0</v>
      </c>
      <c r="DA53" s="2">
        <f t="shared" si="755"/>
        <v>0</v>
      </c>
      <c r="DB53" s="2">
        <f t="shared" si="755"/>
        <v>0</v>
      </c>
      <c r="DC53" s="2">
        <f t="shared" si="755"/>
        <v>0</v>
      </c>
      <c r="DD53" s="2">
        <f t="shared" si="755"/>
        <v>4</v>
      </c>
      <c r="DE53" s="15">
        <f t="shared" si="755"/>
        <v>15</v>
      </c>
      <c r="DF53" s="15">
        <f t="shared" ref="DF53:DF56" si="980">CX53+CY53+CZ53*1.5+DA53*2.3+DB53*2+DC53*0.4+DD53*0.2</f>
        <v>11.8</v>
      </c>
      <c r="DG53" s="32">
        <f>DG51+"00:15"</f>
        <v>1.3333333333333357</v>
      </c>
      <c r="DH53" s="2">
        <f t="shared" si="756"/>
        <v>71</v>
      </c>
      <c r="DI53" s="2">
        <f t="shared" si="756"/>
        <v>13</v>
      </c>
      <c r="DJ53" s="2">
        <f t="shared" si="756"/>
        <v>0</v>
      </c>
      <c r="DK53" s="2">
        <f t="shared" si="756"/>
        <v>0</v>
      </c>
      <c r="DL53" s="2">
        <f t="shared" si="756"/>
        <v>1</v>
      </c>
      <c r="DM53" s="2">
        <f t="shared" si="756"/>
        <v>6</v>
      </c>
      <c r="DN53" s="2">
        <f t="shared" si="756"/>
        <v>6</v>
      </c>
      <c r="DO53" s="15">
        <f t="shared" si="756"/>
        <v>97</v>
      </c>
      <c r="DP53" s="15">
        <f t="shared" ref="DP53:DP56" si="981">DH53+DI53+DJ53*1.5+DK53*2.3+DL53*2+DM53*0.4+DN53*0.2</f>
        <v>89.600000000000009</v>
      </c>
      <c r="DQ53" s="32">
        <f>DQ51+"00:15"</f>
        <v>1.3333333333333357</v>
      </c>
      <c r="DR53" s="2">
        <f t="shared" si="757"/>
        <v>100</v>
      </c>
      <c r="DS53" s="2">
        <f t="shared" si="757"/>
        <v>19</v>
      </c>
      <c r="DT53" s="2">
        <f t="shared" si="757"/>
        <v>5</v>
      </c>
      <c r="DU53" s="2">
        <f t="shared" si="757"/>
        <v>1</v>
      </c>
      <c r="DV53" s="2">
        <f t="shared" si="757"/>
        <v>3</v>
      </c>
      <c r="DW53" s="2">
        <f t="shared" si="757"/>
        <v>4</v>
      </c>
      <c r="DX53" s="2">
        <f t="shared" si="757"/>
        <v>10</v>
      </c>
      <c r="DY53" s="15">
        <f t="shared" si="757"/>
        <v>142</v>
      </c>
      <c r="DZ53" s="15">
        <f t="shared" ref="DZ53:DZ56" si="982">DR53+DS53+DT53*1.5+DU53*2.3+DV53*2+DW53*0.4+DX53*0.2</f>
        <v>138.4</v>
      </c>
      <c r="EA53" s="32">
        <f>EA51+"00:15"</f>
        <v>1.3333333333333357</v>
      </c>
      <c r="EB53" s="2">
        <f t="shared" si="758"/>
        <v>84</v>
      </c>
      <c r="EC53" s="2">
        <f t="shared" si="758"/>
        <v>16</v>
      </c>
      <c r="ED53" s="2">
        <f t="shared" si="758"/>
        <v>5</v>
      </c>
      <c r="EE53" s="2">
        <f t="shared" si="758"/>
        <v>1</v>
      </c>
      <c r="EF53" s="2">
        <f t="shared" si="758"/>
        <v>3</v>
      </c>
      <c r="EG53" s="2">
        <f t="shared" si="758"/>
        <v>3</v>
      </c>
      <c r="EH53" s="2">
        <f t="shared" si="758"/>
        <v>5</v>
      </c>
      <c r="EI53" s="15">
        <f t="shared" si="758"/>
        <v>117</v>
      </c>
      <c r="EJ53" s="15">
        <f t="shared" ref="EJ53:EJ56" si="983">EB53+EC53+ED53*1.5+EE53*2.3+EF53*2+EG53*0.4+EH53*0.2</f>
        <v>118</v>
      </c>
      <c r="EK53" s="32">
        <f>EK51+"00:15"</f>
        <v>1.3333333333333357</v>
      </c>
      <c r="EL53" s="2">
        <f t="shared" si="759"/>
        <v>61</v>
      </c>
      <c r="EM53" s="2">
        <f t="shared" si="759"/>
        <v>13</v>
      </c>
      <c r="EN53" s="2">
        <f t="shared" si="759"/>
        <v>0</v>
      </c>
      <c r="EO53" s="2">
        <f t="shared" si="759"/>
        <v>0</v>
      </c>
      <c r="EP53" s="2">
        <f t="shared" si="759"/>
        <v>1</v>
      </c>
      <c r="EQ53" s="2">
        <f t="shared" si="759"/>
        <v>6</v>
      </c>
      <c r="ER53" s="2">
        <f t="shared" si="759"/>
        <v>6</v>
      </c>
      <c r="ES53" s="15">
        <f t="shared" si="759"/>
        <v>87</v>
      </c>
      <c r="ET53" s="15">
        <f t="shared" ref="ET53:ET56" si="984">EL53+EM53+EN53*1.5+EO53*2.3+EP53*2+EQ53*0.4+ER53*0.2</f>
        <v>79.600000000000009</v>
      </c>
    </row>
    <row r="54" spans="1:150" x14ac:dyDescent="0.25">
      <c r="A54" s="32">
        <f>A53+"00:15"</f>
        <v>0.34375000000000006</v>
      </c>
      <c r="B54" s="2">
        <v>0</v>
      </c>
      <c r="C54" s="2">
        <v>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15">
        <f t="shared" si="129"/>
        <v>0</v>
      </c>
      <c r="J54" s="15">
        <f t="shared" si="970"/>
        <v>0</v>
      </c>
      <c r="K54" s="32">
        <f>K53+"00:15"</f>
        <v>0.34375000000000006</v>
      </c>
      <c r="L54" s="2">
        <v>9</v>
      </c>
      <c r="M54" s="2">
        <v>1</v>
      </c>
      <c r="N54" s="2">
        <v>0</v>
      </c>
      <c r="O54" s="2">
        <v>0</v>
      </c>
      <c r="P54" s="2">
        <v>0</v>
      </c>
      <c r="Q54" s="2">
        <v>0</v>
      </c>
      <c r="R54" s="2">
        <v>1</v>
      </c>
      <c r="S54" s="15">
        <f t="shared" si="131"/>
        <v>11</v>
      </c>
      <c r="T54" s="15">
        <f t="shared" si="971"/>
        <v>10.199999999999999</v>
      </c>
      <c r="U54" s="32">
        <f>U53+"00:15"</f>
        <v>1.3437500000000024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15">
        <f t="shared" si="133"/>
        <v>0</v>
      </c>
      <c r="AD54" s="15">
        <f t="shared" si="972"/>
        <v>0</v>
      </c>
      <c r="AE54" s="32">
        <f>AE53+"00:15"</f>
        <v>1.3437500000000024</v>
      </c>
      <c r="AF54" s="2">
        <v>18</v>
      </c>
      <c r="AG54" s="2">
        <v>1</v>
      </c>
      <c r="AH54" s="2">
        <v>0</v>
      </c>
      <c r="AI54" s="2">
        <v>0</v>
      </c>
      <c r="AJ54" s="2">
        <v>0</v>
      </c>
      <c r="AK54" s="2">
        <v>0</v>
      </c>
      <c r="AL54" s="2">
        <v>1</v>
      </c>
      <c r="AM54" s="15">
        <f t="shared" si="135"/>
        <v>20</v>
      </c>
      <c r="AN54" s="15">
        <f t="shared" si="973"/>
        <v>19.2</v>
      </c>
      <c r="AO54" s="32">
        <f>AO53+"00:15"</f>
        <v>1.3437500000000024</v>
      </c>
      <c r="AP54" s="2">
        <v>72</v>
      </c>
      <c r="AQ54" s="2">
        <v>11</v>
      </c>
      <c r="AR54" s="2">
        <v>5</v>
      </c>
      <c r="AS54" s="2">
        <v>0</v>
      </c>
      <c r="AT54" s="2">
        <v>1</v>
      </c>
      <c r="AU54" s="2">
        <v>4</v>
      </c>
      <c r="AV54" s="2">
        <v>3</v>
      </c>
      <c r="AW54" s="15">
        <f t="shared" si="137"/>
        <v>96</v>
      </c>
      <c r="AX54" s="15">
        <f t="shared" si="974"/>
        <v>94.699999999999989</v>
      </c>
      <c r="AY54" s="32">
        <f>AY53+"00:15"</f>
        <v>1.3437500000000024</v>
      </c>
      <c r="AZ54" s="2">
        <v>0</v>
      </c>
      <c r="BA54" s="2">
        <v>0</v>
      </c>
      <c r="BB54" s="2">
        <v>0</v>
      </c>
      <c r="BC54" s="2">
        <v>0</v>
      </c>
      <c r="BD54" s="2">
        <v>0</v>
      </c>
      <c r="BE54" s="2">
        <v>0</v>
      </c>
      <c r="BF54" s="2">
        <v>0</v>
      </c>
      <c r="BG54" s="15">
        <f t="shared" si="139"/>
        <v>0</v>
      </c>
      <c r="BH54" s="15">
        <f t="shared" si="975"/>
        <v>0</v>
      </c>
      <c r="BI54" s="32">
        <f>BI53+"00:15"</f>
        <v>1.3437500000000024</v>
      </c>
      <c r="BJ54" s="2">
        <v>74</v>
      </c>
      <c r="BK54" s="2">
        <v>13</v>
      </c>
      <c r="BL54" s="2">
        <v>5</v>
      </c>
      <c r="BM54" s="2">
        <v>0</v>
      </c>
      <c r="BN54" s="2">
        <v>3</v>
      </c>
      <c r="BO54" s="2">
        <v>1</v>
      </c>
      <c r="BP54" s="2">
        <v>8</v>
      </c>
      <c r="BQ54" s="15">
        <f t="shared" si="141"/>
        <v>104</v>
      </c>
      <c r="BR54" s="15">
        <f t="shared" si="976"/>
        <v>102.5</v>
      </c>
      <c r="BS54" s="32">
        <f>BS53+"00:15"</f>
        <v>1.3437500000000024</v>
      </c>
      <c r="BT54" s="2">
        <v>5</v>
      </c>
      <c r="BU54" s="2">
        <v>0</v>
      </c>
      <c r="BV54" s="2">
        <v>1</v>
      </c>
      <c r="BW54" s="2">
        <v>0</v>
      </c>
      <c r="BX54" s="2">
        <v>0</v>
      </c>
      <c r="BY54" s="2">
        <v>0</v>
      </c>
      <c r="BZ54" s="2">
        <v>4</v>
      </c>
      <c r="CA54" s="15">
        <f t="shared" si="143"/>
        <v>10</v>
      </c>
      <c r="CB54" s="15">
        <f t="shared" si="977"/>
        <v>7.3</v>
      </c>
      <c r="CC54" s="32">
        <f>CC53+"00:15"</f>
        <v>1.3437500000000024</v>
      </c>
      <c r="CD54" s="2">
        <v>0</v>
      </c>
      <c r="CE54" s="2">
        <v>0</v>
      </c>
      <c r="CF54" s="2">
        <v>0</v>
      </c>
      <c r="CG54" s="2">
        <v>0</v>
      </c>
      <c r="CH54" s="2">
        <v>0</v>
      </c>
      <c r="CI54" s="2">
        <v>0</v>
      </c>
      <c r="CJ54" s="2">
        <v>0</v>
      </c>
      <c r="CK54" s="15">
        <f t="shared" si="145"/>
        <v>0</v>
      </c>
      <c r="CL54" s="15">
        <f t="shared" si="978"/>
        <v>0</v>
      </c>
      <c r="CM54" s="32">
        <f>CM53+"00:15"</f>
        <v>1.3437500000000024</v>
      </c>
      <c r="CN54" s="2">
        <f t="shared" si="754"/>
        <v>23</v>
      </c>
      <c r="CO54" s="2">
        <f t="shared" si="754"/>
        <v>1</v>
      </c>
      <c r="CP54" s="2">
        <f t="shared" si="754"/>
        <v>1</v>
      </c>
      <c r="CQ54" s="2">
        <f t="shared" si="754"/>
        <v>0</v>
      </c>
      <c r="CR54" s="2">
        <f t="shared" si="754"/>
        <v>0</v>
      </c>
      <c r="CS54" s="2">
        <f t="shared" si="754"/>
        <v>0</v>
      </c>
      <c r="CT54" s="2">
        <f t="shared" si="754"/>
        <v>5</v>
      </c>
      <c r="CU54" s="15">
        <f t="shared" si="754"/>
        <v>30</v>
      </c>
      <c r="CV54" s="15">
        <f t="shared" si="979"/>
        <v>26.5</v>
      </c>
      <c r="CW54" s="32">
        <f>CW53+"00:15"</f>
        <v>1.3437500000000024</v>
      </c>
      <c r="CX54" s="2">
        <f t="shared" si="755"/>
        <v>9</v>
      </c>
      <c r="CY54" s="2">
        <f t="shared" si="755"/>
        <v>1</v>
      </c>
      <c r="CZ54" s="2">
        <f t="shared" si="755"/>
        <v>0</v>
      </c>
      <c r="DA54" s="2">
        <f t="shared" si="755"/>
        <v>0</v>
      </c>
      <c r="DB54" s="2">
        <f t="shared" si="755"/>
        <v>0</v>
      </c>
      <c r="DC54" s="2">
        <f t="shared" si="755"/>
        <v>0</v>
      </c>
      <c r="DD54" s="2">
        <f t="shared" si="755"/>
        <v>1</v>
      </c>
      <c r="DE54" s="15">
        <f t="shared" si="755"/>
        <v>11</v>
      </c>
      <c r="DF54" s="15">
        <f t="shared" si="980"/>
        <v>10.199999999999999</v>
      </c>
      <c r="DG54" s="32">
        <f>DG53+"00:15"</f>
        <v>1.3437500000000024</v>
      </c>
      <c r="DH54" s="2">
        <f t="shared" si="756"/>
        <v>83</v>
      </c>
      <c r="DI54" s="2">
        <f t="shared" si="756"/>
        <v>14</v>
      </c>
      <c r="DJ54" s="2">
        <f t="shared" si="756"/>
        <v>5</v>
      </c>
      <c r="DK54" s="2">
        <f t="shared" si="756"/>
        <v>0</v>
      </c>
      <c r="DL54" s="2">
        <f t="shared" si="756"/>
        <v>3</v>
      </c>
      <c r="DM54" s="2">
        <f t="shared" si="756"/>
        <v>1</v>
      </c>
      <c r="DN54" s="2">
        <f t="shared" si="756"/>
        <v>9</v>
      </c>
      <c r="DO54" s="15">
        <f t="shared" si="756"/>
        <v>115</v>
      </c>
      <c r="DP54" s="15">
        <f t="shared" si="981"/>
        <v>112.7</v>
      </c>
      <c r="DQ54" s="32">
        <f>DQ53+"00:15"</f>
        <v>1.3437500000000024</v>
      </c>
      <c r="DR54" s="2">
        <f t="shared" si="757"/>
        <v>90</v>
      </c>
      <c r="DS54" s="2">
        <f t="shared" si="757"/>
        <v>12</v>
      </c>
      <c r="DT54" s="2">
        <f t="shared" si="757"/>
        <v>5</v>
      </c>
      <c r="DU54" s="2">
        <f t="shared" si="757"/>
        <v>0</v>
      </c>
      <c r="DV54" s="2">
        <f t="shared" si="757"/>
        <v>1</v>
      </c>
      <c r="DW54" s="2">
        <f t="shared" si="757"/>
        <v>4</v>
      </c>
      <c r="DX54" s="2">
        <f t="shared" si="757"/>
        <v>4</v>
      </c>
      <c r="DY54" s="15">
        <f t="shared" si="757"/>
        <v>116</v>
      </c>
      <c r="DZ54" s="15">
        <f t="shared" si="982"/>
        <v>113.89999999999999</v>
      </c>
      <c r="EA54" s="32">
        <f>EA53+"00:15"</f>
        <v>1.3437500000000024</v>
      </c>
      <c r="EB54" s="2">
        <f t="shared" si="758"/>
        <v>72</v>
      </c>
      <c r="EC54" s="2">
        <f t="shared" si="758"/>
        <v>11</v>
      </c>
      <c r="ED54" s="2">
        <f t="shared" si="758"/>
        <v>5</v>
      </c>
      <c r="EE54" s="2">
        <f t="shared" si="758"/>
        <v>0</v>
      </c>
      <c r="EF54" s="2">
        <f t="shared" si="758"/>
        <v>1</v>
      </c>
      <c r="EG54" s="2">
        <f t="shared" si="758"/>
        <v>4</v>
      </c>
      <c r="EH54" s="2">
        <f t="shared" si="758"/>
        <v>3</v>
      </c>
      <c r="EI54" s="15">
        <f t="shared" si="758"/>
        <v>96</v>
      </c>
      <c r="EJ54" s="15">
        <f t="shared" si="983"/>
        <v>94.699999999999989</v>
      </c>
      <c r="EK54" s="32">
        <f>EK53+"00:15"</f>
        <v>1.3437500000000024</v>
      </c>
      <c r="EL54" s="2">
        <f t="shared" si="759"/>
        <v>79</v>
      </c>
      <c r="EM54" s="2">
        <f t="shared" si="759"/>
        <v>13</v>
      </c>
      <c r="EN54" s="2">
        <f t="shared" si="759"/>
        <v>6</v>
      </c>
      <c r="EO54" s="2">
        <f t="shared" si="759"/>
        <v>0</v>
      </c>
      <c r="EP54" s="2">
        <f t="shared" si="759"/>
        <v>3</v>
      </c>
      <c r="EQ54" s="2">
        <f t="shared" si="759"/>
        <v>1</v>
      </c>
      <c r="ER54" s="2">
        <f t="shared" si="759"/>
        <v>12</v>
      </c>
      <c r="ES54" s="15">
        <f t="shared" si="759"/>
        <v>114</v>
      </c>
      <c r="ET54" s="15">
        <f t="shared" si="984"/>
        <v>109.80000000000001</v>
      </c>
    </row>
    <row r="55" spans="1:150" x14ac:dyDescent="0.25">
      <c r="A55" s="32">
        <f t="shared" ref="A55:A56" si="985">A54+"00:15"</f>
        <v>0.35416666666666674</v>
      </c>
      <c r="B55" s="2">
        <v>0</v>
      </c>
      <c r="C55" s="2">
        <v>0</v>
      </c>
      <c r="D55" s="2">
        <v>0</v>
      </c>
      <c r="E55" s="2">
        <v>0</v>
      </c>
      <c r="F55" s="2">
        <v>0</v>
      </c>
      <c r="G55" s="2">
        <v>0</v>
      </c>
      <c r="H55" s="2">
        <v>1</v>
      </c>
      <c r="I55" s="15">
        <f t="shared" si="129"/>
        <v>1</v>
      </c>
      <c r="J55" s="15">
        <f t="shared" si="970"/>
        <v>0.2</v>
      </c>
      <c r="K55" s="32">
        <f t="shared" ref="K55:K56" si="986">K54+"00:15"</f>
        <v>0.35416666666666674</v>
      </c>
      <c r="L55" s="2">
        <v>7</v>
      </c>
      <c r="M55" s="2">
        <v>1</v>
      </c>
      <c r="N55" s="2">
        <v>1</v>
      </c>
      <c r="O55" s="2">
        <v>0</v>
      </c>
      <c r="P55" s="2">
        <v>0</v>
      </c>
      <c r="Q55" s="2">
        <v>3</v>
      </c>
      <c r="R55" s="2">
        <v>2</v>
      </c>
      <c r="S55" s="15">
        <f t="shared" si="131"/>
        <v>14</v>
      </c>
      <c r="T55" s="15">
        <f t="shared" si="971"/>
        <v>11.1</v>
      </c>
      <c r="U55" s="32">
        <f t="shared" ref="U55:U56" si="987">U54+"00:15"</f>
        <v>1.3541666666666692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15">
        <f t="shared" si="133"/>
        <v>0</v>
      </c>
      <c r="AD55" s="15">
        <f t="shared" si="972"/>
        <v>0</v>
      </c>
      <c r="AE55" s="32">
        <f t="shared" ref="AE55:AE56" si="988">AE54+"00:15"</f>
        <v>1.3541666666666692</v>
      </c>
      <c r="AF55" s="2">
        <v>14</v>
      </c>
      <c r="AG55" s="2">
        <v>1</v>
      </c>
      <c r="AH55" s="2">
        <v>0</v>
      </c>
      <c r="AI55" s="2">
        <v>0</v>
      </c>
      <c r="AJ55" s="2">
        <v>0</v>
      </c>
      <c r="AK55" s="2">
        <v>2</v>
      </c>
      <c r="AL55" s="2">
        <v>5</v>
      </c>
      <c r="AM55" s="15">
        <f t="shared" si="135"/>
        <v>22</v>
      </c>
      <c r="AN55" s="15">
        <f t="shared" si="973"/>
        <v>16.8</v>
      </c>
      <c r="AO55" s="32">
        <f t="shared" ref="AO55:AO56" si="989">AO54+"00:15"</f>
        <v>1.3541666666666692</v>
      </c>
      <c r="AP55" s="2">
        <v>53</v>
      </c>
      <c r="AQ55" s="2">
        <v>12</v>
      </c>
      <c r="AR55" s="2">
        <v>2</v>
      </c>
      <c r="AS55" s="2">
        <v>0</v>
      </c>
      <c r="AT55" s="2">
        <v>3</v>
      </c>
      <c r="AU55" s="2">
        <v>5</v>
      </c>
      <c r="AV55" s="2">
        <v>2</v>
      </c>
      <c r="AW55" s="15">
        <f t="shared" si="137"/>
        <v>77</v>
      </c>
      <c r="AX55" s="15">
        <f t="shared" si="974"/>
        <v>76.400000000000006</v>
      </c>
      <c r="AY55" s="32">
        <f t="shared" ref="AY55:AY56" si="990">AY54+"00:15"</f>
        <v>1.3541666666666692</v>
      </c>
      <c r="AZ55" s="2">
        <v>0</v>
      </c>
      <c r="BA55" s="2">
        <v>0</v>
      </c>
      <c r="BB55" s="2">
        <v>0</v>
      </c>
      <c r="BC55" s="2">
        <v>0</v>
      </c>
      <c r="BD55" s="2">
        <v>0</v>
      </c>
      <c r="BE55" s="2">
        <v>0</v>
      </c>
      <c r="BF55" s="2">
        <v>0</v>
      </c>
      <c r="BG55" s="15">
        <f t="shared" si="139"/>
        <v>0</v>
      </c>
      <c r="BH55" s="15">
        <f t="shared" si="975"/>
        <v>0</v>
      </c>
      <c r="BI55" s="32">
        <f t="shared" ref="BI55:BI56" si="991">BI54+"00:15"</f>
        <v>1.3541666666666692</v>
      </c>
      <c r="BJ55" s="2">
        <v>88</v>
      </c>
      <c r="BK55" s="2">
        <v>11</v>
      </c>
      <c r="BL55" s="2">
        <v>1</v>
      </c>
      <c r="BM55" s="2">
        <v>0</v>
      </c>
      <c r="BN55" s="2">
        <v>3</v>
      </c>
      <c r="BO55" s="2">
        <v>5</v>
      </c>
      <c r="BP55" s="2">
        <v>1</v>
      </c>
      <c r="BQ55" s="15">
        <f t="shared" si="141"/>
        <v>109</v>
      </c>
      <c r="BR55" s="15">
        <f t="shared" si="976"/>
        <v>108.7</v>
      </c>
      <c r="BS55" s="32">
        <f t="shared" ref="BS55:BS56" si="992">BS54+"00:15"</f>
        <v>1.3541666666666692</v>
      </c>
      <c r="BT55" s="2">
        <v>6</v>
      </c>
      <c r="BU55" s="2">
        <v>2</v>
      </c>
      <c r="BV55" s="2">
        <v>2</v>
      </c>
      <c r="BW55" s="2">
        <v>0</v>
      </c>
      <c r="BX55" s="2">
        <v>0</v>
      </c>
      <c r="BY55" s="2">
        <v>0</v>
      </c>
      <c r="BZ55" s="2">
        <v>2</v>
      </c>
      <c r="CA55" s="15">
        <f t="shared" si="143"/>
        <v>12</v>
      </c>
      <c r="CB55" s="15">
        <f t="shared" si="977"/>
        <v>11.4</v>
      </c>
      <c r="CC55" s="32">
        <f t="shared" ref="CC55:CC56" si="993">CC54+"00:15"</f>
        <v>1.3541666666666692</v>
      </c>
      <c r="CD55" s="2">
        <v>0</v>
      </c>
      <c r="CE55" s="2">
        <v>0</v>
      </c>
      <c r="CF55" s="2">
        <v>0</v>
      </c>
      <c r="CG55" s="2">
        <v>0</v>
      </c>
      <c r="CH55" s="2">
        <v>0</v>
      </c>
      <c r="CI55" s="2">
        <v>0</v>
      </c>
      <c r="CJ55" s="2">
        <v>0</v>
      </c>
      <c r="CK55" s="15">
        <f t="shared" si="145"/>
        <v>0</v>
      </c>
      <c r="CL55" s="15">
        <f t="shared" si="978"/>
        <v>0</v>
      </c>
      <c r="CM55" s="32">
        <f t="shared" ref="CM55:CM56" si="994">CM54+"00:15"</f>
        <v>1.3541666666666692</v>
      </c>
      <c r="CN55" s="2">
        <f t="shared" si="754"/>
        <v>20</v>
      </c>
      <c r="CO55" s="2">
        <f t="shared" si="754"/>
        <v>3</v>
      </c>
      <c r="CP55" s="2">
        <f t="shared" si="754"/>
        <v>2</v>
      </c>
      <c r="CQ55" s="2">
        <f t="shared" si="754"/>
        <v>0</v>
      </c>
      <c r="CR55" s="2">
        <f t="shared" si="754"/>
        <v>0</v>
      </c>
      <c r="CS55" s="2">
        <f t="shared" si="754"/>
        <v>2</v>
      </c>
      <c r="CT55" s="2">
        <f t="shared" si="754"/>
        <v>7</v>
      </c>
      <c r="CU55" s="15">
        <f t="shared" si="754"/>
        <v>34</v>
      </c>
      <c r="CV55" s="15">
        <f t="shared" si="979"/>
        <v>28.2</v>
      </c>
      <c r="CW55" s="32">
        <f t="shared" ref="CW55:CW56" si="995">CW54+"00:15"</f>
        <v>1.3541666666666692</v>
      </c>
      <c r="CX55" s="2">
        <f t="shared" si="755"/>
        <v>7</v>
      </c>
      <c r="CY55" s="2">
        <f t="shared" si="755"/>
        <v>1</v>
      </c>
      <c r="CZ55" s="2">
        <f t="shared" si="755"/>
        <v>1</v>
      </c>
      <c r="DA55" s="2">
        <f t="shared" si="755"/>
        <v>0</v>
      </c>
      <c r="DB55" s="2">
        <f t="shared" si="755"/>
        <v>0</v>
      </c>
      <c r="DC55" s="2">
        <f t="shared" si="755"/>
        <v>3</v>
      </c>
      <c r="DD55" s="2">
        <f t="shared" si="755"/>
        <v>3</v>
      </c>
      <c r="DE55" s="15">
        <f t="shared" si="755"/>
        <v>15</v>
      </c>
      <c r="DF55" s="15">
        <f t="shared" si="980"/>
        <v>11.299999999999999</v>
      </c>
      <c r="DG55" s="32">
        <f t="shared" ref="DG55:DG56" si="996">DG54+"00:15"</f>
        <v>1.3541666666666692</v>
      </c>
      <c r="DH55" s="2">
        <f t="shared" si="756"/>
        <v>95</v>
      </c>
      <c r="DI55" s="2">
        <f t="shared" si="756"/>
        <v>12</v>
      </c>
      <c r="DJ55" s="2">
        <f t="shared" si="756"/>
        <v>2</v>
      </c>
      <c r="DK55" s="2">
        <f t="shared" si="756"/>
        <v>0</v>
      </c>
      <c r="DL55" s="2">
        <f t="shared" si="756"/>
        <v>3</v>
      </c>
      <c r="DM55" s="2">
        <f t="shared" si="756"/>
        <v>8</v>
      </c>
      <c r="DN55" s="2">
        <f t="shared" si="756"/>
        <v>3</v>
      </c>
      <c r="DO55" s="15">
        <f t="shared" si="756"/>
        <v>123</v>
      </c>
      <c r="DP55" s="15">
        <f t="shared" si="981"/>
        <v>119.8</v>
      </c>
      <c r="DQ55" s="32">
        <f t="shared" ref="DQ55:DQ56" si="997">DQ54+"00:15"</f>
        <v>1.3541666666666692</v>
      </c>
      <c r="DR55" s="2">
        <f t="shared" si="757"/>
        <v>67</v>
      </c>
      <c r="DS55" s="2">
        <f t="shared" si="757"/>
        <v>13</v>
      </c>
      <c r="DT55" s="2">
        <f t="shared" si="757"/>
        <v>2</v>
      </c>
      <c r="DU55" s="2">
        <f t="shared" si="757"/>
        <v>0</v>
      </c>
      <c r="DV55" s="2">
        <f t="shared" si="757"/>
        <v>3</v>
      </c>
      <c r="DW55" s="2">
        <f t="shared" si="757"/>
        <v>7</v>
      </c>
      <c r="DX55" s="2">
        <f t="shared" si="757"/>
        <v>7</v>
      </c>
      <c r="DY55" s="15">
        <f t="shared" si="757"/>
        <v>99</v>
      </c>
      <c r="DZ55" s="15">
        <f t="shared" si="982"/>
        <v>93.2</v>
      </c>
      <c r="EA55" s="32">
        <f t="shared" ref="EA55:EA56" si="998">EA54+"00:15"</f>
        <v>1.3541666666666692</v>
      </c>
      <c r="EB55" s="2">
        <f t="shared" si="758"/>
        <v>53</v>
      </c>
      <c r="EC55" s="2">
        <f t="shared" si="758"/>
        <v>12</v>
      </c>
      <c r="ED55" s="2">
        <f t="shared" si="758"/>
        <v>2</v>
      </c>
      <c r="EE55" s="2">
        <f t="shared" si="758"/>
        <v>0</v>
      </c>
      <c r="EF55" s="2">
        <f t="shared" si="758"/>
        <v>3</v>
      </c>
      <c r="EG55" s="2">
        <f t="shared" si="758"/>
        <v>5</v>
      </c>
      <c r="EH55" s="2">
        <f t="shared" si="758"/>
        <v>3</v>
      </c>
      <c r="EI55" s="15">
        <f t="shared" si="758"/>
        <v>78</v>
      </c>
      <c r="EJ55" s="15">
        <f t="shared" si="983"/>
        <v>76.599999999999994</v>
      </c>
      <c r="EK55" s="32">
        <f t="shared" ref="EK55:EK56" si="999">EK54+"00:15"</f>
        <v>1.3541666666666692</v>
      </c>
      <c r="EL55" s="2">
        <f t="shared" si="759"/>
        <v>94</v>
      </c>
      <c r="EM55" s="2">
        <f t="shared" si="759"/>
        <v>13</v>
      </c>
      <c r="EN55" s="2">
        <f t="shared" si="759"/>
        <v>3</v>
      </c>
      <c r="EO55" s="2">
        <f t="shared" si="759"/>
        <v>0</v>
      </c>
      <c r="EP55" s="2">
        <f t="shared" si="759"/>
        <v>3</v>
      </c>
      <c r="EQ55" s="2">
        <f t="shared" si="759"/>
        <v>5</v>
      </c>
      <c r="ER55" s="2">
        <f t="shared" si="759"/>
        <v>3</v>
      </c>
      <c r="ES55" s="15">
        <f t="shared" si="759"/>
        <v>121</v>
      </c>
      <c r="ET55" s="15">
        <f t="shared" si="984"/>
        <v>120.1</v>
      </c>
    </row>
    <row r="56" spans="1:150" ht="13.8" thickBot="1" x14ac:dyDescent="0.3">
      <c r="A56" s="32">
        <f t="shared" si="985"/>
        <v>0.36458333333333343</v>
      </c>
      <c r="B56" s="2">
        <v>1</v>
      </c>
      <c r="C56" s="2">
        <v>1</v>
      </c>
      <c r="D56" s="2">
        <v>0</v>
      </c>
      <c r="E56" s="2">
        <v>0</v>
      </c>
      <c r="F56" s="2">
        <v>0</v>
      </c>
      <c r="G56" s="2">
        <v>0</v>
      </c>
      <c r="H56" s="2">
        <v>1</v>
      </c>
      <c r="I56" s="15">
        <f t="shared" si="129"/>
        <v>3</v>
      </c>
      <c r="J56" s="15">
        <f t="shared" si="970"/>
        <v>2.2000000000000002</v>
      </c>
      <c r="K56" s="32">
        <f t="shared" si="986"/>
        <v>0.36458333333333343</v>
      </c>
      <c r="L56" s="2">
        <v>6</v>
      </c>
      <c r="M56" s="2">
        <v>0</v>
      </c>
      <c r="N56" s="2">
        <v>1</v>
      </c>
      <c r="O56" s="2">
        <v>0</v>
      </c>
      <c r="P56" s="2">
        <v>0</v>
      </c>
      <c r="Q56" s="2">
        <v>0</v>
      </c>
      <c r="R56" s="2">
        <v>3</v>
      </c>
      <c r="S56" s="15">
        <f t="shared" si="131"/>
        <v>10</v>
      </c>
      <c r="T56" s="15">
        <f t="shared" si="971"/>
        <v>8.1</v>
      </c>
      <c r="U56" s="32">
        <f t="shared" si="987"/>
        <v>1.3645833333333359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15">
        <f t="shared" si="133"/>
        <v>0</v>
      </c>
      <c r="AD56" s="15">
        <f t="shared" si="972"/>
        <v>0</v>
      </c>
      <c r="AE56" s="32">
        <f t="shared" si="988"/>
        <v>1.3645833333333359</v>
      </c>
      <c r="AF56" s="2">
        <v>13</v>
      </c>
      <c r="AG56" s="2">
        <v>1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15">
        <f t="shared" si="135"/>
        <v>14</v>
      </c>
      <c r="AN56" s="15">
        <f t="shared" si="973"/>
        <v>14</v>
      </c>
      <c r="AO56" s="32">
        <f t="shared" si="989"/>
        <v>1.3645833333333359</v>
      </c>
      <c r="AP56" s="2">
        <v>66</v>
      </c>
      <c r="AQ56" s="2">
        <v>11</v>
      </c>
      <c r="AR56" s="2">
        <v>8</v>
      </c>
      <c r="AS56" s="2">
        <v>3</v>
      </c>
      <c r="AT56" s="2">
        <v>1</v>
      </c>
      <c r="AU56" s="2">
        <v>8</v>
      </c>
      <c r="AV56" s="2">
        <v>3</v>
      </c>
      <c r="AW56" s="15">
        <f t="shared" si="137"/>
        <v>100</v>
      </c>
      <c r="AX56" s="15">
        <f t="shared" si="974"/>
        <v>101.7</v>
      </c>
      <c r="AY56" s="32">
        <f t="shared" si="990"/>
        <v>1.3645833333333359</v>
      </c>
      <c r="AZ56" s="2">
        <v>0</v>
      </c>
      <c r="BA56" s="2">
        <v>0</v>
      </c>
      <c r="BB56" s="2">
        <v>0</v>
      </c>
      <c r="BC56" s="2">
        <v>0</v>
      </c>
      <c r="BD56" s="2">
        <v>0</v>
      </c>
      <c r="BE56" s="2">
        <v>0</v>
      </c>
      <c r="BF56" s="2">
        <v>0</v>
      </c>
      <c r="BG56" s="15">
        <f t="shared" si="139"/>
        <v>0</v>
      </c>
      <c r="BH56" s="15">
        <f t="shared" si="975"/>
        <v>0</v>
      </c>
      <c r="BI56" s="32">
        <f t="shared" si="991"/>
        <v>1.3645833333333359</v>
      </c>
      <c r="BJ56" s="2">
        <v>68</v>
      </c>
      <c r="BK56" s="2">
        <v>9</v>
      </c>
      <c r="BL56" s="2">
        <v>2</v>
      </c>
      <c r="BM56" s="2">
        <v>0</v>
      </c>
      <c r="BN56" s="2">
        <v>3</v>
      </c>
      <c r="BO56" s="2">
        <v>4</v>
      </c>
      <c r="BP56" s="2">
        <v>7</v>
      </c>
      <c r="BQ56" s="15">
        <f t="shared" si="141"/>
        <v>93</v>
      </c>
      <c r="BR56" s="15">
        <f t="shared" si="976"/>
        <v>89</v>
      </c>
      <c r="BS56" s="32">
        <f t="shared" si="992"/>
        <v>1.3645833333333359</v>
      </c>
      <c r="BT56" s="2">
        <v>4</v>
      </c>
      <c r="BU56" s="2">
        <v>4</v>
      </c>
      <c r="BV56" s="2">
        <v>1</v>
      </c>
      <c r="BW56" s="2">
        <v>0</v>
      </c>
      <c r="BX56" s="2">
        <v>0</v>
      </c>
      <c r="BY56" s="2">
        <v>0</v>
      </c>
      <c r="BZ56" s="2">
        <v>4</v>
      </c>
      <c r="CA56" s="15">
        <f t="shared" si="143"/>
        <v>13</v>
      </c>
      <c r="CB56" s="15">
        <f t="shared" si="977"/>
        <v>10.3</v>
      </c>
      <c r="CC56" s="32">
        <f t="shared" si="993"/>
        <v>1.3645833333333359</v>
      </c>
      <c r="CD56" s="2">
        <v>0</v>
      </c>
      <c r="CE56" s="2">
        <v>0</v>
      </c>
      <c r="CF56" s="2">
        <v>0</v>
      </c>
      <c r="CG56" s="2">
        <v>0</v>
      </c>
      <c r="CH56" s="2">
        <v>0</v>
      </c>
      <c r="CI56" s="2">
        <v>0</v>
      </c>
      <c r="CJ56" s="2">
        <v>0</v>
      </c>
      <c r="CK56" s="15">
        <f t="shared" si="145"/>
        <v>0</v>
      </c>
      <c r="CL56" s="15">
        <f t="shared" si="978"/>
        <v>0</v>
      </c>
      <c r="CM56" s="32">
        <f t="shared" si="994"/>
        <v>1.3645833333333359</v>
      </c>
      <c r="CN56" s="2">
        <f t="shared" si="754"/>
        <v>17</v>
      </c>
      <c r="CO56" s="2">
        <f t="shared" si="754"/>
        <v>5</v>
      </c>
      <c r="CP56" s="2">
        <f t="shared" si="754"/>
        <v>1</v>
      </c>
      <c r="CQ56" s="2">
        <f t="shared" si="754"/>
        <v>0</v>
      </c>
      <c r="CR56" s="2">
        <f t="shared" si="754"/>
        <v>0</v>
      </c>
      <c r="CS56" s="2">
        <f t="shared" si="754"/>
        <v>0</v>
      </c>
      <c r="CT56" s="2">
        <f t="shared" si="754"/>
        <v>4</v>
      </c>
      <c r="CU56" s="15">
        <f t="shared" si="754"/>
        <v>27</v>
      </c>
      <c r="CV56" s="15">
        <f t="shared" si="979"/>
        <v>24.3</v>
      </c>
      <c r="CW56" s="32">
        <f t="shared" si="995"/>
        <v>1.3645833333333359</v>
      </c>
      <c r="CX56" s="2">
        <f t="shared" si="755"/>
        <v>7</v>
      </c>
      <c r="CY56" s="2">
        <f t="shared" si="755"/>
        <v>1</v>
      </c>
      <c r="CZ56" s="2">
        <f t="shared" si="755"/>
        <v>1</v>
      </c>
      <c r="DA56" s="2">
        <f t="shared" si="755"/>
        <v>0</v>
      </c>
      <c r="DB56" s="2">
        <f t="shared" si="755"/>
        <v>0</v>
      </c>
      <c r="DC56" s="2">
        <f t="shared" si="755"/>
        <v>0</v>
      </c>
      <c r="DD56" s="2">
        <f t="shared" si="755"/>
        <v>4</v>
      </c>
      <c r="DE56" s="15">
        <f t="shared" si="755"/>
        <v>13</v>
      </c>
      <c r="DF56" s="15">
        <f t="shared" si="980"/>
        <v>10.3</v>
      </c>
      <c r="DG56" s="32">
        <f t="shared" si="996"/>
        <v>1.3645833333333359</v>
      </c>
      <c r="DH56" s="2">
        <f t="shared" si="756"/>
        <v>74</v>
      </c>
      <c r="DI56" s="2">
        <f t="shared" si="756"/>
        <v>9</v>
      </c>
      <c r="DJ56" s="2">
        <f t="shared" si="756"/>
        <v>3</v>
      </c>
      <c r="DK56" s="2">
        <f t="shared" si="756"/>
        <v>0</v>
      </c>
      <c r="DL56" s="2">
        <f t="shared" si="756"/>
        <v>3</v>
      </c>
      <c r="DM56" s="2">
        <f t="shared" si="756"/>
        <v>4</v>
      </c>
      <c r="DN56" s="2">
        <f t="shared" si="756"/>
        <v>10</v>
      </c>
      <c r="DO56" s="15">
        <f t="shared" si="756"/>
        <v>103</v>
      </c>
      <c r="DP56" s="15">
        <f t="shared" si="981"/>
        <v>97.1</v>
      </c>
      <c r="DQ56" s="32">
        <f t="shared" si="997"/>
        <v>1.3645833333333359</v>
      </c>
      <c r="DR56" s="2">
        <f t="shared" si="757"/>
        <v>79</v>
      </c>
      <c r="DS56" s="2">
        <f t="shared" si="757"/>
        <v>12</v>
      </c>
      <c r="DT56" s="2">
        <f t="shared" si="757"/>
        <v>8</v>
      </c>
      <c r="DU56" s="2">
        <f t="shared" si="757"/>
        <v>3</v>
      </c>
      <c r="DV56" s="2">
        <f t="shared" si="757"/>
        <v>1</v>
      </c>
      <c r="DW56" s="2">
        <f t="shared" si="757"/>
        <v>8</v>
      </c>
      <c r="DX56" s="2">
        <f t="shared" si="757"/>
        <v>3</v>
      </c>
      <c r="DY56" s="15">
        <f t="shared" si="757"/>
        <v>114</v>
      </c>
      <c r="DZ56" s="15">
        <f t="shared" si="982"/>
        <v>115.7</v>
      </c>
      <c r="EA56" s="32">
        <f t="shared" si="998"/>
        <v>1.3645833333333359</v>
      </c>
      <c r="EB56" s="2">
        <f t="shared" si="758"/>
        <v>67</v>
      </c>
      <c r="EC56" s="2">
        <f t="shared" si="758"/>
        <v>12</v>
      </c>
      <c r="ED56" s="2">
        <f t="shared" si="758"/>
        <v>8</v>
      </c>
      <c r="EE56" s="2">
        <f t="shared" si="758"/>
        <v>3</v>
      </c>
      <c r="EF56" s="2">
        <f t="shared" si="758"/>
        <v>1</v>
      </c>
      <c r="EG56" s="2">
        <f t="shared" si="758"/>
        <v>8</v>
      </c>
      <c r="EH56" s="2">
        <f t="shared" si="758"/>
        <v>4</v>
      </c>
      <c r="EI56" s="15">
        <f t="shared" si="758"/>
        <v>103</v>
      </c>
      <c r="EJ56" s="15">
        <f t="shared" si="983"/>
        <v>103.9</v>
      </c>
      <c r="EK56" s="32">
        <f t="shared" si="999"/>
        <v>1.3645833333333359</v>
      </c>
      <c r="EL56" s="2">
        <f t="shared" si="759"/>
        <v>72</v>
      </c>
      <c r="EM56" s="2">
        <f t="shared" si="759"/>
        <v>13</v>
      </c>
      <c r="EN56" s="2">
        <f t="shared" si="759"/>
        <v>3</v>
      </c>
      <c r="EO56" s="2">
        <f t="shared" si="759"/>
        <v>0</v>
      </c>
      <c r="EP56" s="2">
        <f t="shared" si="759"/>
        <v>3</v>
      </c>
      <c r="EQ56" s="2">
        <f t="shared" si="759"/>
        <v>4</v>
      </c>
      <c r="ER56" s="2">
        <f t="shared" si="759"/>
        <v>11</v>
      </c>
      <c r="ES56" s="15">
        <f t="shared" si="759"/>
        <v>106</v>
      </c>
      <c r="ET56" s="15">
        <f t="shared" si="984"/>
        <v>99.3</v>
      </c>
    </row>
    <row r="57" spans="1:150" ht="14.4" thickTop="1" thickBot="1" x14ac:dyDescent="0.3">
      <c r="A57" s="33" t="s">
        <v>5</v>
      </c>
      <c r="B57" s="3">
        <f>SUM(B53:B56)</f>
        <v>1</v>
      </c>
      <c r="C57" s="3">
        <f t="shared" ref="C57" si="1000">SUM(C53:C56)</f>
        <v>1</v>
      </c>
      <c r="D57" s="3">
        <f t="shared" ref="D57" si="1001">SUM(D53:D56)</f>
        <v>0</v>
      </c>
      <c r="E57" s="3">
        <f t="shared" ref="E57" si="1002">SUM(E53:E56)</f>
        <v>0</v>
      </c>
      <c r="F57" s="3">
        <f t="shared" ref="F57" si="1003">SUM(F53:F56)</f>
        <v>0</v>
      </c>
      <c r="G57" s="3">
        <f t="shared" ref="G57" si="1004">SUM(G53:G56)</f>
        <v>0</v>
      </c>
      <c r="H57" s="3">
        <f t="shared" ref="H57" si="1005">SUM(H53:H56)</f>
        <v>3</v>
      </c>
      <c r="I57" s="16">
        <f>SUM(B57:H57)</f>
        <v>5</v>
      </c>
      <c r="J57" s="34">
        <f>B57+C57+D57*1.5+E57*2.3+F57*2+G57*0.4+H57*0.2</f>
        <v>2.6</v>
      </c>
      <c r="K57" s="33" t="s">
        <v>5</v>
      </c>
      <c r="L57" s="3">
        <f>SUM(L53:L56)</f>
        <v>33</v>
      </c>
      <c r="M57" s="3">
        <f t="shared" ref="M57" si="1006">SUM(M53:M56)</f>
        <v>2</v>
      </c>
      <c r="N57" s="3">
        <f t="shared" ref="N57" si="1007">SUM(N53:N56)</f>
        <v>2</v>
      </c>
      <c r="O57" s="3">
        <f t="shared" ref="O57" si="1008">SUM(O53:O56)</f>
        <v>0</v>
      </c>
      <c r="P57" s="3">
        <f t="shared" ref="P57" si="1009">SUM(P53:P56)</f>
        <v>0</v>
      </c>
      <c r="Q57" s="3">
        <f t="shared" ref="Q57" si="1010">SUM(Q53:Q56)</f>
        <v>3</v>
      </c>
      <c r="R57" s="3">
        <f t="shared" ref="R57" si="1011">SUM(R53:R56)</f>
        <v>9</v>
      </c>
      <c r="S57" s="16">
        <f>SUM(L57:R57)</f>
        <v>49</v>
      </c>
      <c r="T57" s="34">
        <f>L57+M57+N57*1.5+O57*2.3+P57*2+Q57*0.4+R57*0.2</f>
        <v>41</v>
      </c>
      <c r="U57" s="33" t="s">
        <v>5</v>
      </c>
      <c r="V57" s="3">
        <f>SUM(V53:V56)</f>
        <v>0</v>
      </c>
      <c r="W57" s="3">
        <f t="shared" ref="W57" si="1012">SUM(W53:W56)</f>
        <v>0</v>
      </c>
      <c r="X57" s="3">
        <f t="shared" ref="X57" si="1013">SUM(X53:X56)</f>
        <v>0</v>
      </c>
      <c r="Y57" s="3">
        <f t="shared" ref="Y57" si="1014">SUM(Y53:Y56)</f>
        <v>0</v>
      </c>
      <c r="Z57" s="3">
        <f t="shared" ref="Z57" si="1015">SUM(Z53:Z56)</f>
        <v>0</v>
      </c>
      <c r="AA57" s="3">
        <f t="shared" ref="AA57" si="1016">SUM(AA53:AA56)</f>
        <v>0</v>
      </c>
      <c r="AB57" s="3">
        <f t="shared" ref="AB57" si="1017">SUM(AB53:AB56)</f>
        <v>0</v>
      </c>
      <c r="AC57" s="16">
        <f>SUM(V57:AB57)</f>
        <v>0</v>
      </c>
      <c r="AD57" s="34">
        <f>V57+W57+X57*1.5+Y57*2.3+Z57*2+AA57*0.4+AB57*0.2</f>
        <v>0</v>
      </c>
      <c r="AE57" s="33" t="s">
        <v>5</v>
      </c>
      <c r="AF57" s="3">
        <f>SUM(AF53:AF56)</f>
        <v>61</v>
      </c>
      <c r="AG57" s="3">
        <f t="shared" ref="AG57" si="1018">SUM(AG53:AG56)</f>
        <v>6</v>
      </c>
      <c r="AH57" s="3">
        <f t="shared" ref="AH57" si="1019">SUM(AH53:AH56)</f>
        <v>0</v>
      </c>
      <c r="AI57" s="3">
        <f t="shared" ref="AI57" si="1020">SUM(AI53:AI56)</f>
        <v>0</v>
      </c>
      <c r="AJ57" s="3">
        <f t="shared" ref="AJ57" si="1021">SUM(AJ53:AJ56)</f>
        <v>0</v>
      </c>
      <c r="AK57" s="3">
        <f t="shared" ref="AK57" si="1022">SUM(AK53:AK56)</f>
        <v>3</v>
      </c>
      <c r="AL57" s="3">
        <f t="shared" ref="AL57" si="1023">SUM(AL53:AL56)</f>
        <v>12</v>
      </c>
      <c r="AM57" s="16">
        <f>SUM(AF57:AL57)</f>
        <v>82</v>
      </c>
      <c r="AN57" s="34">
        <f>AF57+AG57+AH57*1.5+AI57*2.3+AJ57*2+AK57*0.4+AL57*0.2</f>
        <v>70.600000000000009</v>
      </c>
      <c r="AO57" s="33" t="s">
        <v>5</v>
      </c>
      <c r="AP57" s="3">
        <f>SUM(AP53:AP56)</f>
        <v>275</v>
      </c>
      <c r="AQ57" s="3">
        <f t="shared" ref="AQ57" si="1024">SUM(AQ53:AQ56)</f>
        <v>50</v>
      </c>
      <c r="AR57" s="3">
        <f t="shared" ref="AR57" si="1025">SUM(AR53:AR56)</f>
        <v>20</v>
      </c>
      <c r="AS57" s="3">
        <f t="shared" ref="AS57" si="1026">SUM(AS53:AS56)</f>
        <v>4</v>
      </c>
      <c r="AT57" s="3">
        <f t="shared" ref="AT57" si="1027">SUM(AT53:AT56)</f>
        <v>8</v>
      </c>
      <c r="AU57" s="3">
        <f t="shared" ref="AU57" si="1028">SUM(AU53:AU56)</f>
        <v>20</v>
      </c>
      <c r="AV57" s="3">
        <f t="shared" ref="AV57" si="1029">SUM(AV53:AV56)</f>
        <v>12</v>
      </c>
      <c r="AW57" s="16">
        <f>SUM(AP57:AV57)</f>
        <v>389</v>
      </c>
      <c r="AX57" s="34">
        <f>AP57+AQ57+AR57*1.5+AS57*2.3+AT57*2+AU57*0.4+AV57*0.2</f>
        <v>390.59999999999997</v>
      </c>
      <c r="AY57" s="33" t="s">
        <v>5</v>
      </c>
      <c r="AZ57" s="3">
        <f>SUM(AZ53:AZ56)</f>
        <v>0</v>
      </c>
      <c r="BA57" s="3">
        <f t="shared" ref="BA57" si="1030">SUM(BA53:BA56)</f>
        <v>0</v>
      </c>
      <c r="BB57" s="3">
        <f t="shared" ref="BB57" si="1031">SUM(BB53:BB56)</f>
        <v>0</v>
      </c>
      <c r="BC57" s="3">
        <f t="shared" ref="BC57" si="1032">SUM(BC53:BC56)</f>
        <v>0</v>
      </c>
      <c r="BD57" s="3">
        <f t="shared" ref="BD57" si="1033">SUM(BD53:BD56)</f>
        <v>0</v>
      </c>
      <c r="BE57" s="3">
        <f t="shared" ref="BE57" si="1034">SUM(BE53:BE56)</f>
        <v>0</v>
      </c>
      <c r="BF57" s="3">
        <f t="shared" ref="BF57" si="1035">SUM(BF53:BF56)</f>
        <v>0</v>
      </c>
      <c r="BG57" s="16">
        <f>SUM(AZ57:BF57)</f>
        <v>0</v>
      </c>
      <c r="BH57" s="34">
        <f>AZ57+BA57+BB57*1.5+BC57*2.3+BD57*2+BE57*0.4+BF57*0.2</f>
        <v>0</v>
      </c>
      <c r="BI57" s="33" t="s">
        <v>5</v>
      </c>
      <c r="BJ57" s="3">
        <f>SUM(BJ53:BJ56)</f>
        <v>290</v>
      </c>
      <c r="BK57" s="3">
        <f t="shared" ref="BK57" si="1036">SUM(BK53:BK56)</f>
        <v>46</v>
      </c>
      <c r="BL57" s="3">
        <f t="shared" ref="BL57" si="1037">SUM(BL53:BL56)</f>
        <v>8</v>
      </c>
      <c r="BM57" s="3">
        <f t="shared" ref="BM57" si="1038">SUM(BM53:BM56)</f>
        <v>0</v>
      </c>
      <c r="BN57" s="3">
        <f t="shared" ref="BN57" si="1039">SUM(BN53:BN56)</f>
        <v>10</v>
      </c>
      <c r="BO57" s="3">
        <f t="shared" ref="BO57" si="1040">SUM(BO53:BO56)</f>
        <v>16</v>
      </c>
      <c r="BP57" s="3">
        <f t="shared" ref="BP57" si="1041">SUM(BP53:BP56)</f>
        <v>19</v>
      </c>
      <c r="BQ57" s="16">
        <f>SUM(BJ57:BP57)</f>
        <v>389</v>
      </c>
      <c r="BR57" s="34">
        <f>BJ57+BK57+BL57*1.5+BM57*2.3+BN57*2+BO57*0.4+BP57*0.2</f>
        <v>378.2</v>
      </c>
      <c r="BS57" s="33" t="s">
        <v>5</v>
      </c>
      <c r="BT57" s="3">
        <f>SUM(BT53:BT56)</f>
        <v>16</v>
      </c>
      <c r="BU57" s="3">
        <f t="shared" ref="BU57" si="1042">SUM(BU53:BU56)</f>
        <v>6</v>
      </c>
      <c r="BV57" s="3">
        <f t="shared" ref="BV57" si="1043">SUM(BV53:BV56)</f>
        <v>4</v>
      </c>
      <c r="BW57" s="3">
        <f t="shared" ref="BW57" si="1044">SUM(BW53:BW56)</f>
        <v>0</v>
      </c>
      <c r="BX57" s="3">
        <f t="shared" ref="BX57" si="1045">SUM(BX53:BX56)</f>
        <v>0</v>
      </c>
      <c r="BY57" s="3">
        <f t="shared" ref="BY57" si="1046">SUM(BY53:BY56)</f>
        <v>0</v>
      </c>
      <c r="BZ57" s="3">
        <f t="shared" ref="BZ57" si="1047">SUM(BZ53:BZ56)</f>
        <v>13</v>
      </c>
      <c r="CA57" s="16">
        <f>SUM(BT57:BZ57)</f>
        <v>39</v>
      </c>
      <c r="CB57" s="34">
        <f>BT57+BU57+BV57*1.5+BW57*2.3+BX57*2+BY57*0.4+BZ57*0.2</f>
        <v>30.6</v>
      </c>
      <c r="CC57" s="33" t="s">
        <v>5</v>
      </c>
      <c r="CD57" s="3">
        <f>SUM(CD53:CD56)</f>
        <v>0</v>
      </c>
      <c r="CE57" s="3">
        <f t="shared" ref="CE57" si="1048">SUM(CE53:CE56)</f>
        <v>0</v>
      </c>
      <c r="CF57" s="3">
        <f t="shared" ref="CF57" si="1049">SUM(CF53:CF56)</f>
        <v>0</v>
      </c>
      <c r="CG57" s="3">
        <f t="shared" ref="CG57" si="1050">SUM(CG53:CG56)</f>
        <v>0</v>
      </c>
      <c r="CH57" s="3">
        <f t="shared" ref="CH57" si="1051">SUM(CH53:CH56)</f>
        <v>0</v>
      </c>
      <c r="CI57" s="3">
        <f t="shared" ref="CI57" si="1052">SUM(CI53:CI56)</f>
        <v>0</v>
      </c>
      <c r="CJ57" s="3">
        <f t="shared" ref="CJ57" si="1053">SUM(CJ53:CJ56)</f>
        <v>0</v>
      </c>
      <c r="CK57" s="16">
        <f>SUM(CD57:CJ57)</f>
        <v>0</v>
      </c>
      <c r="CL57" s="34">
        <f>CD57+CE57+CF57*1.5+CG57*2.3+CH57*2+CI57*0.4+CJ57*0.2</f>
        <v>0</v>
      </c>
      <c r="CM57" s="33" t="s">
        <v>5</v>
      </c>
      <c r="CN57" s="3">
        <f>SUM(CN53:CN56)</f>
        <v>77</v>
      </c>
      <c r="CO57" s="3">
        <f t="shared" ref="CO57" si="1054">SUM(CO53:CO56)</f>
        <v>12</v>
      </c>
      <c r="CP57" s="3">
        <f t="shared" ref="CP57" si="1055">SUM(CP53:CP56)</f>
        <v>4</v>
      </c>
      <c r="CQ57" s="3">
        <f t="shared" ref="CQ57" si="1056">SUM(CQ53:CQ56)</f>
        <v>0</v>
      </c>
      <c r="CR57" s="3">
        <f t="shared" ref="CR57" si="1057">SUM(CR53:CR56)</f>
        <v>0</v>
      </c>
      <c r="CS57" s="3">
        <f t="shared" ref="CS57" si="1058">SUM(CS53:CS56)</f>
        <v>3</v>
      </c>
      <c r="CT57" s="3">
        <f t="shared" ref="CT57" si="1059">SUM(CT53:CT56)</f>
        <v>25</v>
      </c>
      <c r="CU57" s="16">
        <f>SUM(CN57:CT57)</f>
        <v>121</v>
      </c>
      <c r="CV57" s="34">
        <f>CN57+CO57+CP57*1.5+CQ57*2.3+CR57*2+CS57*0.4+CT57*0.2</f>
        <v>101.2</v>
      </c>
      <c r="CW57" s="33" t="s">
        <v>5</v>
      </c>
      <c r="CX57" s="3">
        <f>SUM(CX53:CX56)</f>
        <v>34</v>
      </c>
      <c r="CY57" s="3">
        <f t="shared" ref="CY57" si="1060">SUM(CY53:CY56)</f>
        <v>3</v>
      </c>
      <c r="CZ57" s="3">
        <f t="shared" ref="CZ57" si="1061">SUM(CZ53:CZ56)</f>
        <v>2</v>
      </c>
      <c r="DA57" s="3">
        <f t="shared" ref="DA57" si="1062">SUM(DA53:DA56)</f>
        <v>0</v>
      </c>
      <c r="DB57" s="3">
        <f t="shared" ref="DB57" si="1063">SUM(DB53:DB56)</f>
        <v>0</v>
      </c>
      <c r="DC57" s="3">
        <f t="shared" ref="DC57" si="1064">SUM(DC53:DC56)</f>
        <v>3</v>
      </c>
      <c r="DD57" s="3">
        <f t="shared" ref="DD57" si="1065">SUM(DD53:DD56)</f>
        <v>12</v>
      </c>
      <c r="DE57" s="16">
        <f>SUM(CX57:DD57)</f>
        <v>54</v>
      </c>
      <c r="DF57" s="34">
        <f>CX57+CY57+CZ57*1.5+DA57*2.3+DB57*2+DC57*0.4+DD57*0.2</f>
        <v>43.6</v>
      </c>
      <c r="DG57" s="33" t="s">
        <v>5</v>
      </c>
      <c r="DH57" s="3">
        <f>SUM(DH53:DH56)</f>
        <v>323</v>
      </c>
      <c r="DI57" s="3">
        <f t="shared" ref="DI57" si="1066">SUM(DI53:DI56)</f>
        <v>48</v>
      </c>
      <c r="DJ57" s="3">
        <f t="shared" ref="DJ57" si="1067">SUM(DJ53:DJ56)</f>
        <v>10</v>
      </c>
      <c r="DK57" s="3">
        <f t="shared" ref="DK57" si="1068">SUM(DK53:DK56)</f>
        <v>0</v>
      </c>
      <c r="DL57" s="3">
        <f t="shared" ref="DL57" si="1069">SUM(DL53:DL56)</f>
        <v>10</v>
      </c>
      <c r="DM57" s="3">
        <f t="shared" ref="DM57" si="1070">SUM(DM53:DM56)</f>
        <v>19</v>
      </c>
      <c r="DN57" s="3">
        <f t="shared" ref="DN57" si="1071">SUM(DN53:DN56)</f>
        <v>28</v>
      </c>
      <c r="DO57" s="16">
        <f>SUM(DH57:DN57)</f>
        <v>438</v>
      </c>
      <c r="DP57" s="34">
        <f>DH57+DI57+DJ57*1.5+DK57*2.3+DL57*2+DM57*0.4+DN57*0.2</f>
        <v>419.20000000000005</v>
      </c>
      <c r="DQ57" s="33" t="s">
        <v>5</v>
      </c>
      <c r="DR57" s="3">
        <f>SUM(DR53:DR56)</f>
        <v>336</v>
      </c>
      <c r="DS57" s="3">
        <f t="shared" ref="DS57" si="1072">SUM(DS53:DS56)</f>
        <v>56</v>
      </c>
      <c r="DT57" s="3">
        <f t="shared" ref="DT57" si="1073">SUM(DT53:DT56)</f>
        <v>20</v>
      </c>
      <c r="DU57" s="3">
        <f t="shared" ref="DU57" si="1074">SUM(DU53:DU56)</f>
        <v>4</v>
      </c>
      <c r="DV57" s="3">
        <f t="shared" ref="DV57" si="1075">SUM(DV53:DV56)</f>
        <v>8</v>
      </c>
      <c r="DW57" s="3">
        <f t="shared" ref="DW57" si="1076">SUM(DW53:DW56)</f>
        <v>23</v>
      </c>
      <c r="DX57" s="3">
        <f t="shared" ref="DX57" si="1077">SUM(DX53:DX56)</f>
        <v>24</v>
      </c>
      <c r="DY57" s="16">
        <f>SUM(DR57:DX57)</f>
        <v>471</v>
      </c>
      <c r="DZ57" s="34">
        <f>DR57+DS57+DT57*1.5+DU57*2.3+DV57*2+DW57*0.4+DX57*0.2</f>
        <v>461.2</v>
      </c>
      <c r="EA57" s="33" t="s">
        <v>5</v>
      </c>
      <c r="EB57" s="3">
        <f>SUM(EB53:EB56)</f>
        <v>276</v>
      </c>
      <c r="EC57" s="3">
        <f t="shared" ref="EC57" si="1078">SUM(EC53:EC56)</f>
        <v>51</v>
      </c>
      <c r="ED57" s="3">
        <f t="shared" ref="ED57" si="1079">SUM(ED53:ED56)</f>
        <v>20</v>
      </c>
      <c r="EE57" s="3">
        <f t="shared" ref="EE57" si="1080">SUM(EE53:EE56)</f>
        <v>4</v>
      </c>
      <c r="EF57" s="3">
        <f t="shared" ref="EF57" si="1081">SUM(EF53:EF56)</f>
        <v>8</v>
      </c>
      <c r="EG57" s="3">
        <f t="shared" ref="EG57" si="1082">SUM(EG53:EG56)</f>
        <v>20</v>
      </c>
      <c r="EH57" s="3">
        <f t="shared" ref="EH57" si="1083">SUM(EH53:EH56)</f>
        <v>15</v>
      </c>
      <c r="EI57" s="16">
        <f>SUM(EB57:EH57)</f>
        <v>394</v>
      </c>
      <c r="EJ57" s="34">
        <f>EB57+EC57+ED57*1.5+EE57*2.3+EF57*2+EG57*0.4+EH57*0.2</f>
        <v>393.2</v>
      </c>
      <c r="EK57" s="33" t="s">
        <v>5</v>
      </c>
      <c r="EL57" s="3">
        <f>SUM(EL53:EL56)</f>
        <v>306</v>
      </c>
      <c r="EM57" s="3">
        <f t="shared" ref="EM57" si="1084">SUM(EM53:EM56)</f>
        <v>52</v>
      </c>
      <c r="EN57" s="3">
        <f t="shared" ref="EN57" si="1085">SUM(EN53:EN56)</f>
        <v>12</v>
      </c>
      <c r="EO57" s="3">
        <f t="shared" ref="EO57" si="1086">SUM(EO53:EO56)</f>
        <v>0</v>
      </c>
      <c r="EP57" s="3">
        <f t="shared" ref="EP57" si="1087">SUM(EP53:EP56)</f>
        <v>10</v>
      </c>
      <c r="EQ57" s="3">
        <f t="shared" ref="EQ57" si="1088">SUM(EQ53:EQ56)</f>
        <v>16</v>
      </c>
      <c r="ER57" s="3">
        <f t="shared" ref="ER57" si="1089">SUM(ER53:ER56)</f>
        <v>32</v>
      </c>
      <c r="ES57" s="16">
        <f>SUM(EL57:ER57)</f>
        <v>428</v>
      </c>
      <c r="ET57" s="34">
        <f>EL57+EM57+EN57*1.5+EO57*2.3+EP57*2+EQ57*0.4+ER57*0.2</f>
        <v>408.79999999999995</v>
      </c>
    </row>
    <row r="58" spans="1:150" ht="13.8" thickTop="1" x14ac:dyDescent="0.25">
      <c r="A58" s="32">
        <f>A56+"00:15"</f>
        <v>0.37500000000000011</v>
      </c>
      <c r="B58" s="2">
        <v>1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1</v>
      </c>
      <c r="I58" s="15">
        <f t="shared" si="129"/>
        <v>2</v>
      </c>
      <c r="J58" s="15">
        <f t="shared" ref="J58:J61" si="1090">B58+C58+D58*1.5+E58*2.3+F58*2+G58*0.4+H58*0.2</f>
        <v>1.2</v>
      </c>
      <c r="K58" s="32">
        <f>K56+"00:15"</f>
        <v>0.37500000000000011</v>
      </c>
      <c r="L58" s="2">
        <v>7</v>
      </c>
      <c r="M58" s="2">
        <v>0</v>
      </c>
      <c r="N58" s="2">
        <v>3</v>
      </c>
      <c r="O58" s="2">
        <v>0</v>
      </c>
      <c r="P58" s="2">
        <v>0</v>
      </c>
      <c r="Q58" s="2">
        <v>1</v>
      </c>
      <c r="R58" s="2">
        <v>0</v>
      </c>
      <c r="S58" s="15">
        <f t="shared" si="131"/>
        <v>11</v>
      </c>
      <c r="T58" s="15">
        <f t="shared" ref="T58:T61" si="1091">L58+M58+N58*1.5+O58*2.3+P58*2+Q58*0.4+R58*0.2</f>
        <v>11.9</v>
      </c>
      <c r="U58" s="32">
        <f>U56+"00:15"</f>
        <v>1.3750000000000027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15">
        <f t="shared" si="133"/>
        <v>0</v>
      </c>
      <c r="AD58" s="15">
        <f t="shared" ref="AD58:AD61" si="1092">V58+W58+X58*1.5+Y58*2.3+Z58*2+AA58*0.4+AB58*0.2</f>
        <v>0</v>
      </c>
      <c r="AE58" s="32">
        <f>AE56+"00:15"</f>
        <v>1.3750000000000027</v>
      </c>
      <c r="AF58" s="2">
        <v>3</v>
      </c>
      <c r="AG58" s="2">
        <v>1</v>
      </c>
      <c r="AH58" s="2">
        <v>2</v>
      </c>
      <c r="AI58" s="2">
        <v>0</v>
      </c>
      <c r="AJ58" s="2">
        <v>0</v>
      </c>
      <c r="AK58" s="2">
        <v>0</v>
      </c>
      <c r="AL58" s="2">
        <v>1</v>
      </c>
      <c r="AM58" s="15">
        <f t="shared" si="135"/>
        <v>7</v>
      </c>
      <c r="AN58" s="15">
        <f t="shared" ref="AN58:AN61" si="1093">AF58+AG58+AH58*1.5+AI58*2.3+AJ58*2+AK58*0.4+AL58*0.2</f>
        <v>7.2</v>
      </c>
      <c r="AO58" s="32">
        <f>AO56+"00:15"</f>
        <v>1.3750000000000027</v>
      </c>
      <c r="AP58" s="2">
        <v>49</v>
      </c>
      <c r="AQ58" s="2">
        <v>10</v>
      </c>
      <c r="AR58" s="2">
        <v>4</v>
      </c>
      <c r="AS58" s="2">
        <v>0</v>
      </c>
      <c r="AT58" s="2">
        <v>2</v>
      </c>
      <c r="AU58" s="2">
        <v>4</v>
      </c>
      <c r="AV58" s="2">
        <v>1</v>
      </c>
      <c r="AW58" s="15">
        <f t="shared" si="137"/>
        <v>70</v>
      </c>
      <c r="AX58" s="15">
        <f t="shared" ref="AX58:AX61" si="1094">AP58+AQ58+AR58*1.5+AS58*2.3+AT58*2+AU58*0.4+AV58*0.2</f>
        <v>70.8</v>
      </c>
      <c r="AY58" s="32">
        <f>AY56+"00:15"</f>
        <v>1.3750000000000027</v>
      </c>
      <c r="AZ58" s="2">
        <v>0</v>
      </c>
      <c r="BA58" s="2">
        <v>0</v>
      </c>
      <c r="BB58" s="2">
        <v>0</v>
      </c>
      <c r="BC58" s="2">
        <v>0</v>
      </c>
      <c r="BD58" s="2">
        <v>0</v>
      </c>
      <c r="BE58" s="2">
        <v>0</v>
      </c>
      <c r="BF58" s="2">
        <v>0</v>
      </c>
      <c r="BG58" s="15">
        <f t="shared" si="139"/>
        <v>0</v>
      </c>
      <c r="BH58" s="15">
        <f t="shared" ref="BH58:BH61" si="1095">AZ58+BA58+BB58*1.5+BC58*2.3+BD58*2+BE58*0.4+BF58*0.2</f>
        <v>0</v>
      </c>
      <c r="BI58" s="32">
        <f>BI56+"00:15"</f>
        <v>1.3750000000000027</v>
      </c>
      <c r="BJ58" s="2">
        <v>73</v>
      </c>
      <c r="BK58" s="2">
        <v>20</v>
      </c>
      <c r="BL58" s="2">
        <v>2</v>
      </c>
      <c r="BM58" s="2">
        <v>0</v>
      </c>
      <c r="BN58" s="2">
        <v>1</v>
      </c>
      <c r="BO58" s="2">
        <v>4</v>
      </c>
      <c r="BP58" s="2">
        <v>1</v>
      </c>
      <c r="BQ58" s="15">
        <f t="shared" si="141"/>
        <v>101</v>
      </c>
      <c r="BR58" s="15">
        <f t="shared" ref="BR58:BR61" si="1096">BJ58+BK58+BL58*1.5+BM58*2.3+BN58*2+BO58*0.4+BP58*0.2</f>
        <v>99.8</v>
      </c>
      <c r="BS58" s="32">
        <f>BS56+"00:15"</f>
        <v>1.3750000000000027</v>
      </c>
      <c r="BT58" s="2">
        <v>7</v>
      </c>
      <c r="BU58" s="2">
        <v>4</v>
      </c>
      <c r="BV58" s="2">
        <v>0</v>
      </c>
      <c r="BW58" s="2">
        <v>0</v>
      </c>
      <c r="BX58" s="2">
        <v>0</v>
      </c>
      <c r="BY58" s="2">
        <v>0</v>
      </c>
      <c r="BZ58" s="2">
        <v>1</v>
      </c>
      <c r="CA58" s="15">
        <f t="shared" si="143"/>
        <v>12</v>
      </c>
      <c r="CB58" s="15">
        <f t="shared" ref="CB58:CB61" si="1097">BT58+BU58+BV58*1.5+BW58*2.3+BX58*2+BY58*0.4+BZ58*0.2</f>
        <v>11.2</v>
      </c>
      <c r="CC58" s="32">
        <f>CC56+"00:15"</f>
        <v>1.3750000000000027</v>
      </c>
      <c r="CD58" s="2">
        <v>0</v>
      </c>
      <c r="CE58" s="2">
        <v>0</v>
      </c>
      <c r="CF58" s="2">
        <v>0</v>
      </c>
      <c r="CG58" s="2">
        <v>0</v>
      </c>
      <c r="CH58" s="2">
        <v>0</v>
      </c>
      <c r="CI58" s="2">
        <v>0</v>
      </c>
      <c r="CJ58" s="2">
        <v>0</v>
      </c>
      <c r="CK58" s="15">
        <f t="shared" si="145"/>
        <v>0</v>
      </c>
      <c r="CL58" s="15">
        <f t="shared" ref="CL58:CL61" si="1098">CD58+CE58+CF58*1.5+CG58*2.3+CH58*2+CI58*0.4+CJ58*0.2</f>
        <v>0</v>
      </c>
      <c r="CM58" s="32">
        <f>CM56+"00:15"</f>
        <v>1.3750000000000027</v>
      </c>
      <c r="CN58" s="2">
        <f t="shared" si="754"/>
        <v>10</v>
      </c>
      <c r="CO58" s="2">
        <f t="shared" si="754"/>
        <v>5</v>
      </c>
      <c r="CP58" s="2">
        <f t="shared" si="754"/>
        <v>2</v>
      </c>
      <c r="CQ58" s="2">
        <f t="shared" si="754"/>
        <v>0</v>
      </c>
      <c r="CR58" s="2">
        <f t="shared" si="754"/>
        <v>0</v>
      </c>
      <c r="CS58" s="2">
        <f t="shared" si="754"/>
        <v>0</v>
      </c>
      <c r="CT58" s="2">
        <f t="shared" si="754"/>
        <v>2</v>
      </c>
      <c r="CU58" s="15">
        <f t="shared" si="754"/>
        <v>19</v>
      </c>
      <c r="CV58" s="15">
        <f t="shared" ref="CV58:CV61" si="1099">CN58+CO58+CP58*1.5+CQ58*2.3+CR58*2+CS58*0.4+CT58*0.2</f>
        <v>18.399999999999999</v>
      </c>
      <c r="CW58" s="32">
        <f>CW56+"00:15"</f>
        <v>1.3750000000000027</v>
      </c>
      <c r="CX58" s="2">
        <f t="shared" si="755"/>
        <v>8</v>
      </c>
      <c r="CY58" s="2">
        <f t="shared" si="755"/>
        <v>0</v>
      </c>
      <c r="CZ58" s="2">
        <f t="shared" si="755"/>
        <v>3</v>
      </c>
      <c r="DA58" s="2">
        <f t="shared" si="755"/>
        <v>0</v>
      </c>
      <c r="DB58" s="2">
        <f t="shared" si="755"/>
        <v>0</v>
      </c>
      <c r="DC58" s="2">
        <f t="shared" si="755"/>
        <v>1</v>
      </c>
      <c r="DD58" s="2">
        <f t="shared" si="755"/>
        <v>1</v>
      </c>
      <c r="DE58" s="15">
        <f t="shared" si="755"/>
        <v>13</v>
      </c>
      <c r="DF58" s="15">
        <f t="shared" ref="DF58:DF61" si="1100">CX58+CY58+CZ58*1.5+DA58*2.3+DB58*2+DC58*0.4+DD58*0.2</f>
        <v>13.1</v>
      </c>
      <c r="DG58" s="32">
        <f>DG56+"00:15"</f>
        <v>1.3750000000000027</v>
      </c>
      <c r="DH58" s="2">
        <f t="shared" si="756"/>
        <v>80</v>
      </c>
      <c r="DI58" s="2">
        <f t="shared" si="756"/>
        <v>20</v>
      </c>
      <c r="DJ58" s="2">
        <f t="shared" si="756"/>
        <v>5</v>
      </c>
      <c r="DK58" s="2">
        <f t="shared" si="756"/>
        <v>0</v>
      </c>
      <c r="DL58" s="2">
        <f t="shared" si="756"/>
        <v>1</v>
      </c>
      <c r="DM58" s="2">
        <f t="shared" si="756"/>
        <v>5</v>
      </c>
      <c r="DN58" s="2">
        <f t="shared" si="756"/>
        <v>1</v>
      </c>
      <c r="DO58" s="15">
        <f t="shared" si="756"/>
        <v>112</v>
      </c>
      <c r="DP58" s="15">
        <f t="shared" ref="DP58:DP61" si="1101">DH58+DI58+DJ58*1.5+DK58*2.3+DL58*2+DM58*0.4+DN58*0.2</f>
        <v>111.7</v>
      </c>
      <c r="DQ58" s="32">
        <f>DQ56+"00:15"</f>
        <v>1.3750000000000027</v>
      </c>
      <c r="DR58" s="2">
        <f t="shared" si="757"/>
        <v>52</v>
      </c>
      <c r="DS58" s="2">
        <f t="shared" si="757"/>
        <v>11</v>
      </c>
      <c r="DT58" s="2">
        <f t="shared" si="757"/>
        <v>6</v>
      </c>
      <c r="DU58" s="2">
        <f t="shared" si="757"/>
        <v>0</v>
      </c>
      <c r="DV58" s="2">
        <f t="shared" si="757"/>
        <v>2</v>
      </c>
      <c r="DW58" s="2">
        <f t="shared" si="757"/>
        <v>4</v>
      </c>
      <c r="DX58" s="2">
        <f t="shared" si="757"/>
        <v>2</v>
      </c>
      <c r="DY58" s="15">
        <f t="shared" si="757"/>
        <v>77</v>
      </c>
      <c r="DZ58" s="15">
        <f t="shared" ref="DZ58:DZ61" si="1102">DR58+DS58+DT58*1.5+DU58*2.3+DV58*2+DW58*0.4+DX58*0.2</f>
        <v>78</v>
      </c>
      <c r="EA58" s="32">
        <f>EA56+"00:15"</f>
        <v>1.3750000000000027</v>
      </c>
      <c r="EB58" s="2">
        <f t="shared" si="758"/>
        <v>50</v>
      </c>
      <c r="EC58" s="2">
        <f t="shared" si="758"/>
        <v>10</v>
      </c>
      <c r="ED58" s="2">
        <f t="shared" si="758"/>
        <v>4</v>
      </c>
      <c r="EE58" s="2">
        <f t="shared" si="758"/>
        <v>0</v>
      </c>
      <c r="EF58" s="2">
        <f t="shared" si="758"/>
        <v>2</v>
      </c>
      <c r="EG58" s="2">
        <f t="shared" si="758"/>
        <v>4</v>
      </c>
      <c r="EH58" s="2">
        <f t="shared" si="758"/>
        <v>2</v>
      </c>
      <c r="EI58" s="15">
        <f t="shared" si="758"/>
        <v>72</v>
      </c>
      <c r="EJ58" s="15">
        <f t="shared" ref="EJ58:EJ61" si="1103">EB58+EC58+ED58*1.5+EE58*2.3+EF58*2+EG58*0.4+EH58*0.2</f>
        <v>72</v>
      </c>
      <c r="EK58" s="32">
        <f>EK56+"00:15"</f>
        <v>1.3750000000000027</v>
      </c>
      <c r="EL58" s="2">
        <f t="shared" si="759"/>
        <v>80</v>
      </c>
      <c r="EM58" s="2">
        <f t="shared" si="759"/>
        <v>24</v>
      </c>
      <c r="EN58" s="2">
        <f t="shared" si="759"/>
        <v>2</v>
      </c>
      <c r="EO58" s="2">
        <f t="shared" si="759"/>
        <v>0</v>
      </c>
      <c r="EP58" s="2">
        <f t="shared" si="759"/>
        <v>1</v>
      </c>
      <c r="EQ58" s="2">
        <f t="shared" si="759"/>
        <v>4</v>
      </c>
      <c r="ER58" s="2">
        <f t="shared" si="759"/>
        <v>2</v>
      </c>
      <c r="ES58" s="15">
        <f t="shared" si="759"/>
        <v>113</v>
      </c>
      <c r="ET58" s="15">
        <f t="shared" ref="ET58:ET61" si="1104">EL58+EM58+EN58*1.5+EO58*2.3+EP58*2+EQ58*0.4+ER58*0.2</f>
        <v>111</v>
      </c>
    </row>
    <row r="59" spans="1:150" x14ac:dyDescent="0.25">
      <c r="A59" s="32">
        <f>A58+"00:15"</f>
        <v>0.3854166666666668</v>
      </c>
      <c r="B59" s="2">
        <v>1</v>
      </c>
      <c r="C59" s="2">
        <v>0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15">
        <f t="shared" si="129"/>
        <v>1</v>
      </c>
      <c r="J59" s="15">
        <f t="shared" si="1090"/>
        <v>1</v>
      </c>
      <c r="K59" s="32">
        <f>K58+"00:15"</f>
        <v>0.3854166666666668</v>
      </c>
      <c r="L59" s="2">
        <v>7</v>
      </c>
      <c r="M59" s="2">
        <v>3</v>
      </c>
      <c r="N59" s="2">
        <v>0</v>
      </c>
      <c r="O59" s="2">
        <v>0</v>
      </c>
      <c r="P59" s="2">
        <v>2</v>
      </c>
      <c r="Q59" s="2">
        <v>1</v>
      </c>
      <c r="R59" s="2">
        <v>3</v>
      </c>
      <c r="S59" s="15">
        <f t="shared" si="131"/>
        <v>16</v>
      </c>
      <c r="T59" s="15">
        <f t="shared" si="1091"/>
        <v>15</v>
      </c>
      <c r="U59" s="32">
        <f>U58+"00:15"</f>
        <v>1.3854166666666694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15">
        <f t="shared" si="133"/>
        <v>0</v>
      </c>
      <c r="AD59" s="15">
        <f t="shared" si="1092"/>
        <v>0</v>
      </c>
      <c r="AE59" s="32">
        <f>AE58+"00:15"</f>
        <v>1.3854166666666694</v>
      </c>
      <c r="AF59" s="2">
        <v>13</v>
      </c>
      <c r="AG59" s="2">
        <v>5</v>
      </c>
      <c r="AH59" s="2">
        <v>1</v>
      </c>
      <c r="AI59" s="2">
        <v>0</v>
      </c>
      <c r="AJ59" s="2">
        <v>0</v>
      </c>
      <c r="AK59" s="2">
        <v>1</v>
      </c>
      <c r="AL59" s="2">
        <v>0</v>
      </c>
      <c r="AM59" s="15">
        <f t="shared" si="135"/>
        <v>20</v>
      </c>
      <c r="AN59" s="15">
        <f t="shared" si="1093"/>
        <v>19.899999999999999</v>
      </c>
      <c r="AO59" s="32">
        <f>AO58+"00:15"</f>
        <v>1.3854166666666694</v>
      </c>
      <c r="AP59" s="2">
        <v>59</v>
      </c>
      <c r="AQ59" s="2">
        <v>16</v>
      </c>
      <c r="AR59" s="2">
        <v>3</v>
      </c>
      <c r="AS59" s="2">
        <v>1</v>
      </c>
      <c r="AT59" s="2">
        <v>1</v>
      </c>
      <c r="AU59" s="2">
        <v>5</v>
      </c>
      <c r="AV59" s="2">
        <v>2</v>
      </c>
      <c r="AW59" s="15">
        <f t="shared" si="137"/>
        <v>87</v>
      </c>
      <c r="AX59" s="15">
        <f t="shared" si="1094"/>
        <v>86.2</v>
      </c>
      <c r="AY59" s="32">
        <f>AY58+"00:15"</f>
        <v>1.3854166666666694</v>
      </c>
      <c r="AZ59" s="2">
        <v>0</v>
      </c>
      <c r="BA59" s="2">
        <v>0</v>
      </c>
      <c r="BB59" s="2">
        <v>0</v>
      </c>
      <c r="BC59" s="2">
        <v>0</v>
      </c>
      <c r="BD59" s="2">
        <v>0</v>
      </c>
      <c r="BE59" s="2">
        <v>0</v>
      </c>
      <c r="BF59" s="2">
        <v>0</v>
      </c>
      <c r="BG59" s="15">
        <f t="shared" si="139"/>
        <v>0</v>
      </c>
      <c r="BH59" s="15">
        <f t="shared" si="1095"/>
        <v>0</v>
      </c>
      <c r="BI59" s="32">
        <f>BI58+"00:15"</f>
        <v>1.3854166666666694</v>
      </c>
      <c r="BJ59" s="2">
        <v>79</v>
      </c>
      <c r="BK59" s="2">
        <v>10</v>
      </c>
      <c r="BL59" s="2">
        <v>12</v>
      </c>
      <c r="BM59" s="2">
        <v>0</v>
      </c>
      <c r="BN59" s="2">
        <v>3</v>
      </c>
      <c r="BO59" s="2">
        <v>4</v>
      </c>
      <c r="BP59" s="2">
        <v>2</v>
      </c>
      <c r="BQ59" s="15">
        <f t="shared" si="141"/>
        <v>110</v>
      </c>
      <c r="BR59" s="15">
        <f t="shared" si="1096"/>
        <v>115</v>
      </c>
      <c r="BS59" s="32">
        <f>BS58+"00:15"</f>
        <v>1.3854166666666694</v>
      </c>
      <c r="BT59" s="2">
        <v>4</v>
      </c>
      <c r="BU59" s="2">
        <v>2</v>
      </c>
      <c r="BV59" s="2">
        <v>1</v>
      </c>
      <c r="BW59" s="2">
        <v>0</v>
      </c>
      <c r="BX59" s="2">
        <v>0</v>
      </c>
      <c r="BY59" s="2">
        <v>0</v>
      </c>
      <c r="BZ59" s="2">
        <v>2</v>
      </c>
      <c r="CA59" s="15">
        <f t="shared" si="143"/>
        <v>9</v>
      </c>
      <c r="CB59" s="15">
        <f t="shared" si="1097"/>
        <v>7.9</v>
      </c>
      <c r="CC59" s="32">
        <f>CC58+"00:15"</f>
        <v>1.3854166666666694</v>
      </c>
      <c r="CD59" s="2">
        <v>0</v>
      </c>
      <c r="CE59" s="2">
        <v>0</v>
      </c>
      <c r="CF59" s="2">
        <v>0</v>
      </c>
      <c r="CG59" s="2">
        <v>0</v>
      </c>
      <c r="CH59" s="2">
        <v>0</v>
      </c>
      <c r="CI59" s="2">
        <v>0</v>
      </c>
      <c r="CJ59" s="2">
        <v>0</v>
      </c>
      <c r="CK59" s="15">
        <f t="shared" si="145"/>
        <v>0</v>
      </c>
      <c r="CL59" s="15">
        <f t="shared" si="1098"/>
        <v>0</v>
      </c>
      <c r="CM59" s="32">
        <f>CM58+"00:15"</f>
        <v>1.3854166666666694</v>
      </c>
      <c r="CN59" s="2">
        <f t="shared" si="754"/>
        <v>17</v>
      </c>
      <c r="CO59" s="2">
        <f t="shared" si="754"/>
        <v>7</v>
      </c>
      <c r="CP59" s="2">
        <f t="shared" si="754"/>
        <v>2</v>
      </c>
      <c r="CQ59" s="2">
        <f t="shared" si="754"/>
        <v>0</v>
      </c>
      <c r="CR59" s="2">
        <f t="shared" si="754"/>
        <v>0</v>
      </c>
      <c r="CS59" s="2">
        <f t="shared" si="754"/>
        <v>1</v>
      </c>
      <c r="CT59" s="2">
        <f t="shared" si="754"/>
        <v>2</v>
      </c>
      <c r="CU59" s="15">
        <f t="shared" si="754"/>
        <v>29</v>
      </c>
      <c r="CV59" s="15">
        <f t="shared" si="1099"/>
        <v>27.799999999999997</v>
      </c>
      <c r="CW59" s="32">
        <f>CW58+"00:15"</f>
        <v>1.3854166666666694</v>
      </c>
      <c r="CX59" s="2">
        <f t="shared" si="755"/>
        <v>8</v>
      </c>
      <c r="CY59" s="2">
        <f t="shared" si="755"/>
        <v>3</v>
      </c>
      <c r="CZ59" s="2">
        <f t="shared" si="755"/>
        <v>0</v>
      </c>
      <c r="DA59" s="2">
        <f t="shared" si="755"/>
        <v>0</v>
      </c>
      <c r="DB59" s="2">
        <f t="shared" si="755"/>
        <v>2</v>
      </c>
      <c r="DC59" s="2">
        <f t="shared" si="755"/>
        <v>1</v>
      </c>
      <c r="DD59" s="2">
        <f t="shared" si="755"/>
        <v>3</v>
      </c>
      <c r="DE59" s="15">
        <f t="shared" si="755"/>
        <v>17</v>
      </c>
      <c r="DF59" s="15">
        <f t="shared" si="1100"/>
        <v>16</v>
      </c>
      <c r="DG59" s="32">
        <f>DG58+"00:15"</f>
        <v>1.3854166666666694</v>
      </c>
      <c r="DH59" s="2">
        <f t="shared" si="756"/>
        <v>86</v>
      </c>
      <c r="DI59" s="2">
        <f t="shared" si="756"/>
        <v>13</v>
      </c>
      <c r="DJ59" s="2">
        <f t="shared" si="756"/>
        <v>12</v>
      </c>
      <c r="DK59" s="2">
        <f t="shared" si="756"/>
        <v>0</v>
      </c>
      <c r="DL59" s="2">
        <f t="shared" si="756"/>
        <v>5</v>
      </c>
      <c r="DM59" s="2">
        <f t="shared" si="756"/>
        <v>5</v>
      </c>
      <c r="DN59" s="2">
        <f t="shared" si="756"/>
        <v>5</v>
      </c>
      <c r="DO59" s="15">
        <f t="shared" si="756"/>
        <v>126</v>
      </c>
      <c r="DP59" s="15">
        <f t="shared" si="1101"/>
        <v>130</v>
      </c>
      <c r="DQ59" s="32">
        <f>DQ58+"00:15"</f>
        <v>1.3854166666666694</v>
      </c>
      <c r="DR59" s="2">
        <f t="shared" si="757"/>
        <v>72</v>
      </c>
      <c r="DS59" s="2">
        <f t="shared" si="757"/>
        <v>21</v>
      </c>
      <c r="DT59" s="2">
        <f t="shared" si="757"/>
        <v>4</v>
      </c>
      <c r="DU59" s="2">
        <f t="shared" si="757"/>
        <v>1</v>
      </c>
      <c r="DV59" s="2">
        <f t="shared" si="757"/>
        <v>1</v>
      </c>
      <c r="DW59" s="2">
        <f t="shared" si="757"/>
        <v>6</v>
      </c>
      <c r="DX59" s="2">
        <f t="shared" si="757"/>
        <v>2</v>
      </c>
      <c r="DY59" s="15">
        <f t="shared" si="757"/>
        <v>107</v>
      </c>
      <c r="DZ59" s="15">
        <f t="shared" si="1102"/>
        <v>106.10000000000001</v>
      </c>
      <c r="EA59" s="32">
        <f>EA58+"00:15"</f>
        <v>1.3854166666666694</v>
      </c>
      <c r="EB59" s="2">
        <f t="shared" si="758"/>
        <v>60</v>
      </c>
      <c r="EC59" s="2">
        <f t="shared" si="758"/>
        <v>16</v>
      </c>
      <c r="ED59" s="2">
        <f t="shared" si="758"/>
        <v>3</v>
      </c>
      <c r="EE59" s="2">
        <f t="shared" si="758"/>
        <v>1</v>
      </c>
      <c r="EF59" s="2">
        <f t="shared" si="758"/>
        <v>1</v>
      </c>
      <c r="EG59" s="2">
        <f t="shared" si="758"/>
        <v>5</v>
      </c>
      <c r="EH59" s="2">
        <f t="shared" si="758"/>
        <v>2</v>
      </c>
      <c r="EI59" s="15">
        <f t="shared" si="758"/>
        <v>88</v>
      </c>
      <c r="EJ59" s="15">
        <f t="shared" si="1103"/>
        <v>87.2</v>
      </c>
      <c r="EK59" s="32">
        <f>EK58+"00:15"</f>
        <v>1.3854166666666694</v>
      </c>
      <c r="EL59" s="2">
        <f t="shared" si="759"/>
        <v>83</v>
      </c>
      <c r="EM59" s="2">
        <f t="shared" si="759"/>
        <v>12</v>
      </c>
      <c r="EN59" s="2">
        <f t="shared" si="759"/>
        <v>13</v>
      </c>
      <c r="EO59" s="2">
        <f t="shared" si="759"/>
        <v>0</v>
      </c>
      <c r="EP59" s="2">
        <f t="shared" si="759"/>
        <v>3</v>
      </c>
      <c r="EQ59" s="2">
        <f t="shared" si="759"/>
        <v>4</v>
      </c>
      <c r="ER59" s="2">
        <f t="shared" si="759"/>
        <v>4</v>
      </c>
      <c r="ES59" s="15">
        <f t="shared" si="759"/>
        <v>119</v>
      </c>
      <c r="ET59" s="15">
        <f t="shared" si="1104"/>
        <v>122.89999999999999</v>
      </c>
    </row>
    <row r="60" spans="1:150" x14ac:dyDescent="0.25">
      <c r="A60" s="32">
        <f t="shared" ref="A60:A61" si="1105">A59+"00:15"</f>
        <v>0.39583333333333348</v>
      </c>
      <c r="B60" s="2">
        <v>0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15">
        <f t="shared" si="129"/>
        <v>0</v>
      </c>
      <c r="J60" s="15">
        <f t="shared" si="1090"/>
        <v>0</v>
      </c>
      <c r="K60" s="32">
        <f t="shared" ref="K60:K61" si="1106">K59+"00:15"</f>
        <v>0.39583333333333348</v>
      </c>
      <c r="L60" s="2">
        <v>6</v>
      </c>
      <c r="M60" s="2">
        <v>1</v>
      </c>
      <c r="N60" s="2">
        <v>0</v>
      </c>
      <c r="O60" s="2">
        <v>0</v>
      </c>
      <c r="P60" s="2">
        <v>1</v>
      </c>
      <c r="Q60" s="2">
        <v>0</v>
      </c>
      <c r="R60" s="2">
        <v>0</v>
      </c>
      <c r="S60" s="15">
        <f t="shared" si="131"/>
        <v>8</v>
      </c>
      <c r="T60" s="15">
        <f t="shared" si="1091"/>
        <v>9</v>
      </c>
      <c r="U60" s="32">
        <f t="shared" ref="U60:U61" si="1107">U59+"00:15"</f>
        <v>1.3958333333333361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15">
        <f t="shared" si="133"/>
        <v>0</v>
      </c>
      <c r="AD60" s="15">
        <f t="shared" si="1092"/>
        <v>0</v>
      </c>
      <c r="AE60" s="32">
        <f t="shared" ref="AE60:AE61" si="1108">AE59+"00:15"</f>
        <v>1.3958333333333361</v>
      </c>
      <c r="AF60" s="2">
        <v>13</v>
      </c>
      <c r="AG60" s="2">
        <v>0</v>
      </c>
      <c r="AH60" s="2">
        <v>2</v>
      </c>
      <c r="AI60" s="2">
        <v>0</v>
      </c>
      <c r="AJ60" s="2">
        <v>0</v>
      </c>
      <c r="AK60" s="2">
        <v>0</v>
      </c>
      <c r="AL60" s="2">
        <v>1</v>
      </c>
      <c r="AM60" s="15">
        <f t="shared" si="135"/>
        <v>16</v>
      </c>
      <c r="AN60" s="15">
        <f t="shared" si="1093"/>
        <v>16.2</v>
      </c>
      <c r="AO60" s="32">
        <f t="shared" ref="AO60:AO61" si="1109">AO59+"00:15"</f>
        <v>1.3958333333333361</v>
      </c>
      <c r="AP60" s="2">
        <v>52</v>
      </c>
      <c r="AQ60" s="2">
        <v>15</v>
      </c>
      <c r="AR60" s="2">
        <v>3</v>
      </c>
      <c r="AS60" s="2">
        <v>1</v>
      </c>
      <c r="AT60" s="2">
        <v>1</v>
      </c>
      <c r="AU60" s="2">
        <v>4</v>
      </c>
      <c r="AV60" s="2">
        <v>0</v>
      </c>
      <c r="AW60" s="15">
        <f t="shared" si="137"/>
        <v>76</v>
      </c>
      <c r="AX60" s="15">
        <f t="shared" si="1094"/>
        <v>77.399999999999991</v>
      </c>
      <c r="AY60" s="32">
        <f t="shared" ref="AY60:AY61" si="1110">AY59+"00:15"</f>
        <v>1.3958333333333361</v>
      </c>
      <c r="AZ60" s="2">
        <v>0</v>
      </c>
      <c r="BA60" s="2">
        <v>0</v>
      </c>
      <c r="BB60" s="2">
        <v>0</v>
      </c>
      <c r="BC60" s="2">
        <v>0</v>
      </c>
      <c r="BD60" s="2">
        <v>0</v>
      </c>
      <c r="BE60" s="2">
        <v>0</v>
      </c>
      <c r="BF60" s="2">
        <v>0</v>
      </c>
      <c r="BG60" s="15">
        <f t="shared" si="139"/>
        <v>0</v>
      </c>
      <c r="BH60" s="15">
        <f t="shared" si="1095"/>
        <v>0</v>
      </c>
      <c r="BI60" s="32">
        <f t="shared" ref="BI60:BI61" si="1111">BI59+"00:15"</f>
        <v>1.3958333333333361</v>
      </c>
      <c r="BJ60" s="2">
        <v>58</v>
      </c>
      <c r="BK60" s="2">
        <v>11</v>
      </c>
      <c r="BL60" s="2">
        <v>6</v>
      </c>
      <c r="BM60" s="2">
        <v>0</v>
      </c>
      <c r="BN60" s="2">
        <v>3</v>
      </c>
      <c r="BO60" s="2">
        <v>5</v>
      </c>
      <c r="BP60" s="2">
        <v>0</v>
      </c>
      <c r="BQ60" s="15">
        <f t="shared" si="141"/>
        <v>83</v>
      </c>
      <c r="BR60" s="15">
        <f t="shared" si="1096"/>
        <v>86</v>
      </c>
      <c r="BS60" s="32">
        <f t="shared" ref="BS60:BS61" si="1112">BS59+"00:15"</f>
        <v>1.3958333333333361</v>
      </c>
      <c r="BT60" s="2">
        <v>6</v>
      </c>
      <c r="BU60" s="2">
        <v>3</v>
      </c>
      <c r="BV60" s="2">
        <v>1</v>
      </c>
      <c r="BW60" s="2">
        <v>0</v>
      </c>
      <c r="BX60" s="2">
        <v>0</v>
      </c>
      <c r="BY60" s="2">
        <v>0</v>
      </c>
      <c r="BZ60" s="2">
        <v>1</v>
      </c>
      <c r="CA60" s="15">
        <f t="shared" si="143"/>
        <v>11</v>
      </c>
      <c r="CB60" s="15">
        <f t="shared" si="1097"/>
        <v>10.7</v>
      </c>
      <c r="CC60" s="32">
        <f t="shared" ref="CC60:CC61" si="1113">CC59+"00:15"</f>
        <v>1.3958333333333361</v>
      </c>
      <c r="CD60" s="2">
        <v>0</v>
      </c>
      <c r="CE60" s="2">
        <v>0</v>
      </c>
      <c r="CF60" s="2">
        <v>0</v>
      </c>
      <c r="CG60" s="2">
        <v>0</v>
      </c>
      <c r="CH60" s="2">
        <v>0</v>
      </c>
      <c r="CI60" s="2">
        <v>0</v>
      </c>
      <c r="CJ60" s="2">
        <v>0</v>
      </c>
      <c r="CK60" s="15">
        <f t="shared" si="145"/>
        <v>0</v>
      </c>
      <c r="CL60" s="15">
        <f t="shared" si="1098"/>
        <v>0</v>
      </c>
      <c r="CM60" s="32">
        <f t="shared" ref="CM60:CM61" si="1114">CM59+"00:15"</f>
        <v>1.3958333333333361</v>
      </c>
      <c r="CN60" s="2">
        <f t="shared" si="754"/>
        <v>19</v>
      </c>
      <c r="CO60" s="2">
        <f t="shared" si="754"/>
        <v>3</v>
      </c>
      <c r="CP60" s="2">
        <f t="shared" si="754"/>
        <v>3</v>
      </c>
      <c r="CQ60" s="2">
        <f t="shared" si="754"/>
        <v>0</v>
      </c>
      <c r="CR60" s="2">
        <f t="shared" si="754"/>
        <v>0</v>
      </c>
      <c r="CS60" s="2">
        <f t="shared" si="754"/>
        <v>0</v>
      </c>
      <c r="CT60" s="2">
        <f t="shared" si="754"/>
        <v>2</v>
      </c>
      <c r="CU60" s="15">
        <f t="shared" si="754"/>
        <v>27</v>
      </c>
      <c r="CV60" s="15">
        <f t="shared" si="1099"/>
        <v>26.9</v>
      </c>
      <c r="CW60" s="32">
        <f t="shared" ref="CW60:CW61" si="1115">CW59+"00:15"</f>
        <v>1.3958333333333361</v>
      </c>
      <c r="CX60" s="2">
        <f t="shared" si="755"/>
        <v>6</v>
      </c>
      <c r="CY60" s="2">
        <f t="shared" si="755"/>
        <v>1</v>
      </c>
      <c r="CZ60" s="2">
        <f t="shared" si="755"/>
        <v>0</v>
      </c>
      <c r="DA60" s="2">
        <f t="shared" si="755"/>
        <v>0</v>
      </c>
      <c r="DB60" s="2">
        <f t="shared" si="755"/>
        <v>1</v>
      </c>
      <c r="DC60" s="2">
        <f t="shared" si="755"/>
        <v>0</v>
      </c>
      <c r="DD60" s="2">
        <f t="shared" si="755"/>
        <v>0</v>
      </c>
      <c r="DE60" s="15">
        <f t="shared" si="755"/>
        <v>8</v>
      </c>
      <c r="DF60" s="15">
        <f t="shared" si="1100"/>
        <v>9</v>
      </c>
      <c r="DG60" s="32">
        <f t="shared" ref="DG60:DG61" si="1116">DG59+"00:15"</f>
        <v>1.3958333333333361</v>
      </c>
      <c r="DH60" s="2">
        <f t="shared" si="756"/>
        <v>64</v>
      </c>
      <c r="DI60" s="2">
        <f t="shared" si="756"/>
        <v>12</v>
      </c>
      <c r="DJ60" s="2">
        <f t="shared" si="756"/>
        <v>6</v>
      </c>
      <c r="DK60" s="2">
        <f t="shared" si="756"/>
        <v>0</v>
      </c>
      <c r="DL60" s="2">
        <f t="shared" si="756"/>
        <v>4</v>
      </c>
      <c r="DM60" s="2">
        <f t="shared" si="756"/>
        <v>5</v>
      </c>
      <c r="DN60" s="2">
        <f t="shared" si="756"/>
        <v>0</v>
      </c>
      <c r="DO60" s="15">
        <f t="shared" si="756"/>
        <v>91</v>
      </c>
      <c r="DP60" s="15">
        <f t="shared" si="1101"/>
        <v>95</v>
      </c>
      <c r="DQ60" s="32">
        <f t="shared" ref="DQ60:DQ61" si="1117">DQ59+"00:15"</f>
        <v>1.3958333333333361</v>
      </c>
      <c r="DR60" s="2">
        <f t="shared" si="757"/>
        <v>65</v>
      </c>
      <c r="DS60" s="2">
        <f t="shared" si="757"/>
        <v>15</v>
      </c>
      <c r="DT60" s="2">
        <f t="shared" si="757"/>
        <v>5</v>
      </c>
      <c r="DU60" s="2">
        <f t="shared" si="757"/>
        <v>1</v>
      </c>
      <c r="DV60" s="2">
        <f t="shared" si="757"/>
        <v>1</v>
      </c>
      <c r="DW60" s="2">
        <f t="shared" si="757"/>
        <v>4</v>
      </c>
      <c r="DX60" s="2">
        <f t="shared" si="757"/>
        <v>1</v>
      </c>
      <c r="DY60" s="15">
        <f t="shared" si="757"/>
        <v>92</v>
      </c>
      <c r="DZ60" s="15">
        <f t="shared" si="1102"/>
        <v>93.6</v>
      </c>
      <c r="EA60" s="32">
        <f t="shared" ref="EA60:EA61" si="1118">EA59+"00:15"</f>
        <v>1.3958333333333361</v>
      </c>
      <c r="EB60" s="2">
        <f t="shared" si="758"/>
        <v>52</v>
      </c>
      <c r="EC60" s="2">
        <f t="shared" si="758"/>
        <v>15</v>
      </c>
      <c r="ED60" s="2">
        <f t="shared" si="758"/>
        <v>3</v>
      </c>
      <c r="EE60" s="2">
        <f t="shared" si="758"/>
        <v>1</v>
      </c>
      <c r="EF60" s="2">
        <f t="shared" si="758"/>
        <v>1</v>
      </c>
      <c r="EG60" s="2">
        <f t="shared" si="758"/>
        <v>4</v>
      </c>
      <c r="EH60" s="2">
        <f t="shared" si="758"/>
        <v>0</v>
      </c>
      <c r="EI60" s="15">
        <f t="shared" si="758"/>
        <v>76</v>
      </c>
      <c r="EJ60" s="15">
        <f t="shared" si="1103"/>
        <v>77.399999999999991</v>
      </c>
      <c r="EK60" s="32">
        <f t="shared" ref="EK60:EK61" si="1119">EK59+"00:15"</f>
        <v>1.3958333333333361</v>
      </c>
      <c r="EL60" s="2">
        <f t="shared" si="759"/>
        <v>64</v>
      </c>
      <c r="EM60" s="2">
        <f t="shared" si="759"/>
        <v>14</v>
      </c>
      <c r="EN60" s="2">
        <f t="shared" si="759"/>
        <v>7</v>
      </c>
      <c r="EO60" s="2">
        <f t="shared" si="759"/>
        <v>0</v>
      </c>
      <c r="EP60" s="2">
        <f t="shared" si="759"/>
        <v>3</v>
      </c>
      <c r="EQ60" s="2">
        <f t="shared" si="759"/>
        <v>5</v>
      </c>
      <c r="ER60" s="2">
        <f t="shared" si="759"/>
        <v>1</v>
      </c>
      <c r="ES60" s="15">
        <f t="shared" si="759"/>
        <v>94</v>
      </c>
      <c r="ET60" s="15">
        <f t="shared" si="1104"/>
        <v>96.7</v>
      </c>
    </row>
    <row r="61" spans="1:150" ht="13.8" thickBot="1" x14ac:dyDescent="0.3">
      <c r="A61" s="32">
        <f t="shared" si="1105"/>
        <v>0.40625000000000017</v>
      </c>
      <c r="B61" s="2">
        <v>1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15">
        <f t="shared" si="129"/>
        <v>1</v>
      </c>
      <c r="J61" s="15">
        <f t="shared" si="1090"/>
        <v>1</v>
      </c>
      <c r="K61" s="32">
        <f t="shared" si="1106"/>
        <v>0.40625000000000017</v>
      </c>
      <c r="L61" s="2">
        <v>9</v>
      </c>
      <c r="M61" s="2">
        <v>1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15">
        <f t="shared" si="131"/>
        <v>10</v>
      </c>
      <c r="T61" s="15">
        <f t="shared" si="1091"/>
        <v>10</v>
      </c>
      <c r="U61" s="32">
        <f t="shared" si="1107"/>
        <v>1.4062500000000029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15">
        <f t="shared" si="133"/>
        <v>0</v>
      </c>
      <c r="AD61" s="15">
        <f t="shared" si="1092"/>
        <v>0</v>
      </c>
      <c r="AE61" s="32">
        <f t="shared" si="1108"/>
        <v>1.4062500000000029</v>
      </c>
      <c r="AF61" s="2">
        <v>14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1</v>
      </c>
      <c r="AM61" s="15">
        <f t="shared" si="135"/>
        <v>15</v>
      </c>
      <c r="AN61" s="15">
        <f t="shared" si="1093"/>
        <v>14.2</v>
      </c>
      <c r="AO61" s="32">
        <f t="shared" si="1109"/>
        <v>1.4062500000000029</v>
      </c>
      <c r="AP61" s="2">
        <v>82</v>
      </c>
      <c r="AQ61" s="2">
        <v>16</v>
      </c>
      <c r="AR61" s="2">
        <v>9</v>
      </c>
      <c r="AS61" s="2">
        <v>2</v>
      </c>
      <c r="AT61" s="2">
        <v>2</v>
      </c>
      <c r="AU61" s="2">
        <v>3</v>
      </c>
      <c r="AV61" s="2">
        <v>0</v>
      </c>
      <c r="AW61" s="15">
        <f t="shared" si="137"/>
        <v>114</v>
      </c>
      <c r="AX61" s="15">
        <f t="shared" si="1094"/>
        <v>121.3</v>
      </c>
      <c r="AY61" s="32">
        <f t="shared" si="1110"/>
        <v>1.4062500000000029</v>
      </c>
      <c r="AZ61" s="2">
        <v>0</v>
      </c>
      <c r="BA61" s="2">
        <v>0</v>
      </c>
      <c r="BB61" s="2">
        <v>0</v>
      </c>
      <c r="BC61" s="2">
        <v>0</v>
      </c>
      <c r="BD61" s="2">
        <v>0</v>
      </c>
      <c r="BE61" s="2">
        <v>0</v>
      </c>
      <c r="BF61" s="2">
        <v>0</v>
      </c>
      <c r="BG61" s="15">
        <f t="shared" si="139"/>
        <v>0</v>
      </c>
      <c r="BH61" s="15">
        <f t="shared" si="1095"/>
        <v>0</v>
      </c>
      <c r="BI61" s="32">
        <f t="shared" si="1111"/>
        <v>1.4062500000000029</v>
      </c>
      <c r="BJ61" s="2">
        <v>65</v>
      </c>
      <c r="BK61" s="2">
        <v>14</v>
      </c>
      <c r="BL61" s="2">
        <v>14</v>
      </c>
      <c r="BM61" s="2">
        <v>0</v>
      </c>
      <c r="BN61" s="2">
        <v>2</v>
      </c>
      <c r="BO61" s="2">
        <v>1</v>
      </c>
      <c r="BP61" s="2">
        <v>1</v>
      </c>
      <c r="BQ61" s="15">
        <f t="shared" si="141"/>
        <v>97</v>
      </c>
      <c r="BR61" s="15">
        <f t="shared" si="1096"/>
        <v>104.60000000000001</v>
      </c>
      <c r="BS61" s="32">
        <f t="shared" si="1112"/>
        <v>1.4062500000000029</v>
      </c>
      <c r="BT61" s="2">
        <v>2</v>
      </c>
      <c r="BU61" s="2">
        <v>1</v>
      </c>
      <c r="BV61" s="2">
        <v>0</v>
      </c>
      <c r="BW61" s="2">
        <v>0</v>
      </c>
      <c r="BX61" s="2">
        <v>0</v>
      </c>
      <c r="BY61" s="2">
        <v>0</v>
      </c>
      <c r="BZ61" s="2">
        <v>0</v>
      </c>
      <c r="CA61" s="15">
        <f t="shared" si="143"/>
        <v>3</v>
      </c>
      <c r="CB61" s="15">
        <f t="shared" si="1097"/>
        <v>3</v>
      </c>
      <c r="CC61" s="32">
        <f t="shared" si="1113"/>
        <v>1.4062500000000029</v>
      </c>
      <c r="CD61" s="2">
        <v>0</v>
      </c>
      <c r="CE61" s="2">
        <v>0</v>
      </c>
      <c r="CF61" s="2">
        <v>0</v>
      </c>
      <c r="CG61" s="2">
        <v>0</v>
      </c>
      <c r="CH61" s="2">
        <v>0</v>
      </c>
      <c r="CI61" s="2">
        <v>0</v>
      </c>
      <c r="CJ61" s="2">
        <v>0</v>
      </c>
      <c r="CK61" s="15">
        <f t="shared" si="145"/>
        <v>0</v>
      </c>
      <c r="CL61" s="15">
        <f t="shared" si="1098"/>
        <v>0</v>
      </c>
      <c r="CM61" s="32">
        <f t="shared" si="1114"/>
        <v>1.4062500000000029</v>
      </c>
      <c r="CN61" s="2">
        <f t="shared" si="754"/>
        <v>16</v>
      </c>
      <c r="CO61" s="2">
        <f t="shared" si="754"/>
        <v>1</v>
      </c>
      <c r="CP61" s="2">
        <f t="shared" si="754"/>
        <v>0</v>
      </c>
      <c r="CQ61" s="2">
        <f t="shared" si="754"/>
        <v>0</v>
      </c>
      <c r="CR61" s="2">
        <f t="shared" si="754"/>
        <v>0</v>
      </c>
      <c r="CS61" s="2">
        <f t="shared" si="754"/>
        <v>0</v>
      </c>
      <c r="CT61" s="2">
        <f t="shared" si="754"/>
        <v>1</v>
      </c>
      <c r="CU61" s="15">
        <f t="shared" si="754"/>
        <v>18</v>
      </c>
      <c r="CV61" s="15">
        <f t="shared" si="1099"/>
        <v>17.2</v>
      </c>
      <c r="CW61" s="32">
        <f t="shared" si="1115"/>
        <v>1.4062500000000029</v>
      </c>
      <c r="CX61" s="2">
        <f t="shared" si="755"/>
        <v>10</v>
      </c>
      <c r="CY61" s="2">
        <f t="shared" si="755"/>
        <v>1</v>
      </c>
      <c r="CZ61" s="2">
        <f t="shared" si="755"/>
        <v>0</v>
      </c>
      <c r="DA61" s="2">
        <f t="shared" si="755"/>
        <v>0</v>
      </c>
      <c r="DB61" s="2">
        <f t="shared" si="755"/>
        <v>0</v>
      </c>
      <c r="DC61" s="2">
        <f t="shared" si="755"/>
        <v>0</v>
      </c>
      <c r="DD61" s="2">
        <f t="shared" si="755"/>
        <v>0</v>
      </c>
      <c r="DE61" s="15">
        <f t="shared" si="755"/>
        <v>11</v>
      </c>
      <c r="DF61" s="15">
        <f t="shared" si="1100"/>
        <v>11</v>
      </c>
      <c r="DG61" s="32">
        <f t="shared" si="1116"/>
        <v>1.4062500000000029</v>
      </c>
      <c r="DH61" s="2">
        <f t="shared" si="756"/>
        <v>74</v>
      </c>
      <c r="DI61" s="2">
        <f t="shared" si="756"/>
        <v>15</v>
      </c>
      <c r="DJ61" s="2">
        <f t="shared" si="756"/>
        <v>14</v>
      </c>
      <c r="DK61" s="2">
        <f t="shared" si="756"/>
        <v>0</v>
      </c>
      <c r="DL61" s="2">
        <f t="shared" si="756"/>
        <v>2</v>
      </c>
      <c r="DM61" s="2">
        <f t="shared" si="756"/>
        <v>1</v>
      </c>
      <c r="DN61" s="2">
        <f t="shared" si="756"/>
        <v>1</v>
      </c>
      <c r="DO61" s="15">
        <f t="shared" si="756"/>
        <v>107</v>
      </c>
      <c r="DP61" s="15">
        <f t="shared" si="1101"/>
        <v>114.60000000000001</v>
      </c>
      <c r="DQ61" s="32">
        <f t="shared" si="1117"/>
        <v>1.4062500000000029</v>
      </c>
      <c r="DR61" s="2">
        <f t="shared" si="757"/>
        <v>96</v>
      </c>
      <c r="DS61" s="2">
        <f t="shared" si="757"/>
        <v>16</v>
      </c>
      <c r="DT61" s="2">
        <f t="shared" si="757"/>
        <v>9</v>
      </c>
      <c r="DU61" s="2">
        <f t="shared" si="757"/>
        <v>2</v>
      </c>
      <c r="DV61" s="2">
        <f t="shared" si="757"/>
        <v>2</v>
      </c>
      <c r="DW61" s="2">
        <f t="shared" si="757"/>
        <v>3</v>
      </c>
      <c r="DX61" s="2">
        <f t="shared" si="757"/>
        <v>1</v>
      </c>
      <c r="DY61" s="15">
        <f t="shared" si="757"/>
        <v>129</v>
      </c>
      <c r="DZ61" s="15">
        <f t="shared" si="1102"/>
        <v>135.49999999999997</v>
      </c>
      <c r="EA61" s="32">
        <f t="shared" si="1118"/>
        <v>1.4062500000000029</v>
      </c>
      <c r="EB61" s="2">
        <f t="shared" si="758"/>
        <v>83</v>
      </c>
      <c r="EC61" s="2">
        <f t="shared" si="758"/>
        <v>16</v>
      </c>
      <c r="ED61" s="2">
        <f t="shared" si="758"/>
        <v>9</v>
      </c>
      <c r="EE61" s="2">
        <f t="shared" si="758"/>
        <v>2</v>
      </c>
      <c r="EF61" s="2">
        <f t="shared" si="758"/>
        <v>2</v>
      </c>
      <c r="EG61" s="2">
        <f t="shared" si="758"/>
        <v>3</v>
      </c>
      <c r="EH61" s="2">
        <f t="shared" si="758"/>
        <v>0</v>
      </c>
      <c r="EI61" s="15">
        <f t="shared" si="758"/>
        <v>115</v>
      </c>
      <c r="EJ61" s="15">
        <f t="shared" si="1103"/>
        <v>122.3</v>
      </c>
      <c r="EK61" s="32">
        <f t="shared" si="1119"/>
        <v>1.4062500000000029</v>
      </c>
      <c r="EL61" s="2">
        <f t="shared" si="759"/>
        <v>67</v>
      </c>
      <c r="EM61" s="2">
        <f t="shared" si="759"/>
        <v>15</v>
      </c>
      <c r="EN61" s="2">
        <f t="shared" si="759"/>
        <v>14</v>
      </c>
      <c r="EO61" s="2">
        <f t="shared" si="759"/>
        <v>0</v>
      </c>
      <c r="EP61" s="2">
        <f t="shared" si="759"/>
        <v>2</v>
      </c>
      <c r="EQ61" s="2">
        <f t="shared" si="759"/>
        <v>1</v>
      </c>
      <c r="ER61" s="2">
        <f t="shared" si="759"/>
        <v>1</v>
      </c>
      <c r="ES61" s="15">
        <f t="shared" si="759"/>
        <v>100</v>
      </c>
      <c r="ET61" s="15">
        <f t="shared" si="1104"/>
        <v>107.60000000000001</v>
      </c>
    </row>
    <row r="62" spans="1:150" ht="14.4" thickTop="1" thickBot="1" x14ac:dyDescent="0.3">
      <c r="A62" s="33" t="s">
        <v>5</v>
      </c>
      <c r="B62" s="3">
        <f>SUM(B58:B61)</f>
        <v>3</v>
      </c>
      <c r="C62" s="3">
        <f t="shared" ref="C62" si="1120">SUM(C58:C61)</f>
        <v>0</v>
      </c>
      <c r="D62" s="3">
        <f t="shared" ref="D62" si="1121">SUM(D58:D61)</f>
        <v>0</v>
      </c>
      <c r="E62" s="3">
        <f t="shared" ref="E62" si="1122">SUM(E58:E61)</f>
        <v>0</v>
      </c>
      <c r="F62" s="3">
        <f t="shared" ref="F62" si="1123">SUM(F58:F61)</f>
        <v>0</v>
      </c>
      <c r="G62" s="3">
        <f t="shared" ref="G62" si="1124">SUM(G58:G61)</f>
        <v>0</v>
      </c>
      <c r="H62" s="3">
        <f t="shared" ref="H62" si="1125">SUM(H58:H61)</f>
        <v>1</v>
      </c>
      <c r="I62" s="16">
        <f>SUM(B62:H62)</f>
        <v>4</v>
      </c>
      <c r="J62" s="34">
        <f>B62+C62+D62*1.5+E62*2.3+F62*2+G62*0.4+H62*0.2</f>
        <v>3.2</v>
      </c>
      <c r="K62" s="33" t="s">
        <v>5</v>
      </c>
      <c r="L62" s="3">
        <f>SUM(L58:L61)</f>
        <v>29</v>
      </c>
      <c r="M62" s="3">
        <f t="shared" ref="M62" si="1126">SUM(M58:M61)</f>
        <v>5</v>
      </c>
      <c r="N62" s="3">
        <f t="shared" ref="N62" si="1127">SUM(N58:N61)</f>
        <v>3</v>
      </c>
      <c r="O62" s="3">
        <f t="shared" ref="O62" si="1128">SUM(O58:O61)</f>
        <v>0</v>
      </c>
      <c r="P62" s="3">
        <f t="shared" ref="P62" si="1129">SUM(P58:P61)</f>
        <v>3</v>
      </c>
      <c r="Q62" s="3">
        <f t="shared" ref="Q62" si="1130">SUM(Q58:Q61)</f>
        <v>2</v>
      </c>
      <c r="R62" s="3">
        <f t="shared" ref="R62" si="1131">SUM(R58:R61)</f>
        <v>3</v>
      </c>
      <c r="S62" s="16">
        <f>SUM(L62:R62)</f>
        <v>45</v>
      </c>
      <c r="T62" s="34">
        <f>L62+M62+N62*1.5+O62*2.3+P62*2+Q62*0.4+R62*0.2</f>
        <v>45.9</v>
      </c>
      <c r="U62" s="33" t="s">
        <v>5</v>
      </c>
      <c r="V62" s="3">
        <f>SUM(V58:V61)</f>
        <v>0</v>
      </c>
      <c r="W62" s="3">
        <f t="shared" ref="W62" si="1132">SUM(W58:W61)</f>
        <v>0</v>
      </c>
      <c r="X62" s="3">
        <f t="shared" ref="X62" si="1133">SUM(X58:X61)</f>
        <v>0</v>
      </c>
      <c r="Y62" s="3">
        <f t="shared" ref="Y62" si="1134">SUM(Y58:Y61)</f>
        <v>0</v>
      </c>
      <c r="Z62" s="3">
        <f t="shared" ref="Z62" si="1135">SUM(Z58:Z61)</f>
        <v>0</v>
      </c>
      <c r="AA62" s="3">
        <f t="shared" ref="AA62" si="1136">SUM(AA58:AA61)</f>
        <v>0</v>
      </c>
      <c r="AB62" s="3">
        <f t="shared" ref="AB62" si="1137">SUM(AB58:AB61)</f>
        <v>0</v>
      </c>
      <c r="AC62" s="16">
        <f>SUM(V62:AB62)</f>
        <v>0</v>
      </c>
      <c r="AD62" s="34">
        <f>V62+W62+X62*1.5+Y62*2.3+Z62*2+AA62*0.4+AB62*0.2</f>
        <v>0</v>
      </c>
      <c r="AE62" s="33" t="s">
        <v>5</v>
      </c>
      <c r="AF62" s="3">
        <f>SUM(AF58:AF61)</f>
        <v>43</v>
      </c>
      <c r="AG62" s="3">
        <f t="shared" ref="AG62" si="1138">SUM(AG58:AG61)</f>
        <v>6</v>
      </c>
      <c r="AH62" s="3">
        <f t="shared" ref="AH62" si="1139">SUM(AH58:AH61)</f>
        <v>5</v>
      </c>
      <c r="AI62" s="3">
        <f t="shared" ref="AI62" si="1140">SUM(AI58:AI61)</f>
        <v>0</v>
      </c>
      <c r="AJ62" s="3">
        <f t="shared" ref="AJ62" si="1141">SUM(AJ58:AJ61)</f>
        <v>0</v>
      </c>
      <c r="AK62" s="3">
        <f t="shared" ref="AK62" si="1142">SUM(AK58:AK61)</f>
        <v>1</v>
      </c>
      <c r="AL62" s="3">
        <f t="shared" ref="AL62" si="1143">SUM(AL58:AL61)</f>
        <v>3</v>
      </c>
      <c r="AM62" s="16">
        <f>SUM(AF62:AL62)</f>
        <v>58</v>
      </c>
      <c r="AN62" s="34">
        <f>AF62+AG62+AH62*1.5+AI62*2.3+AJ62*2+AK62*0.4+AL62*0.2</f>
        <v>57.5</v>
      </c>
      <c r="AO62" s="33" t="s">
        <v>5</v>
      </c>
      <c r="AP62" s="3">
        <f>SUM(AP58:AP61)</f>
        <v>242</v>
      </c>
      <c r="AQ62" s="3">
        <f t="shared" ref="AQ62" si="1144">SUM(AQ58:AQ61)</f>
        <v>57</v>
      </c>
      <c r="AR62" s="3">
        <f t="shared" ref="AR62" si="1145">SUM(AR58:AR61)</f>
        <v>19</v>
      </c>
      <c r="AS62" s="3">
        <f t="shared" ref="AS62" si="1146">SUM(AS58:AS61)</f>
        <v>4</v>
      </c>
      <c r="AT62" s="3">
        <f t="shared" ref="AT62" si="1147">SUM(AT58:AT61)</f>
        <v>6</v>
      </c>
      <c r="AU62" s="3">
        <f t="shared" ref="AU62" si="1148">SUM(AU58:AU61)</f>
        <v>16</v>
      </c>
      <c r="AV62" s="3">
        <f t="shared" ref="AV62" si="1149">SUM(AV58:AV61)</f>
        <v>3</v>
      </c>
      <c r="AW62" s="16">
        <f>SUM(AP62:AV62)</f>
        <v>347</v>
      </c>
      <c r="AX62" s="34">
        <f>AP62+AQ62+AR62*1.5+AS62*2.3+AT62*2+AU62*0.4+AV62*0.2</f>
        <v>355.7</v>
      </c>
      <c r="AY62" s="33" t="s">
        <v>5</v>
      </c>
      <c r="AZ62" s="3">
        <f>SUM(AZ58:AZ61)</f>
        <v>0</v>
      </c>
      <c r="BA62" s="3">
        <f t="shared" ref="BA62" si="1150">SUM(BA58:BA61)</f>
        <v>0</v>
      </c>
      <c r="BB62" s="3">
        <f t="shared" ref="BB62" si="1151">SUM(BB58:BB61)</f>
        <v>0</v>
      </c>
      <c r="BC62" s="3">
        <f t="shared" ref="BC62" si="1152">SUM(BC58:BC61)</f>
        <v>0</v>
      </c>
      <c r="BD62" s="3">
        <f t="shared" ref="BD62" si="1153">SUM(BD58:BD61)</f>
        <v>0</v>
      </c>
      <c r="BE62" s="3">
        <f t="shared" ref="BE62" si="1154">SUM(BE58:BE61)</f>
        <v>0</v>
      </c>
      <c r="BF62" s="3">
        <f t="shared" ref="BF62" si="1155">SUM(BF58:BF61)</f>
        <v>0</v>
      </c>
      <c r="BG62" s="16">
        <f>SUM(AZ62:BF62)</f>
        <v>0</v>
      </c>
      <c r="BH62" s="34">
        <f>AZ62+BA62+BB62*1.5+BC62*2.3+BD62*2+BE62*0.4+BF62*0.2</f>
        <v>0</v>
      </c>
      <c r="BI62" s="33" t="s">
        <v>5</v>
      </c>
      <c r="BJ62" s="3">
        <f>SUM(BJ58:BJ61)</f>
        <v>275</v>
      </c>
      <c r="BK62" s="3">
        <f t="shared" ref="BK62" si="1156">SUM(BK58:BK61)</f>
        <v>55</v>
      </c>
      <c r="BL62" s="3">
        <f t="shared" ref="BL62" si="1157">SUM(BL58:BL61)</f>
        <v>34</v>
      </c>
      <c r="BM62" s="3">
        <f t="shared" ref="BM62" si="1158">SUM(BM58:BM61)</f>
        <v>0</v>
      </c>
      <c r="BN62" s="3">
        <f t="shared" ref="BN62" si="1159">SUM(BN58:BN61)</f>
        <v>9</v>
      </c>
      <c r="BO62" s="3">
        <f t="shared" ref="BO62" si="1160">SUM(BO58:BO61)</f>
        <v>14</v>
      </c>
      <c r="BP62" s="3">
        <f t="shared" ref="BP62" si="1161">SUM(BP58:BP61)</f>
        <v>4</v>
      </c>
      <c r="BQ62" s="16">
        <f>SUM(BJ62:BP62)</f>
        <v>391</v>
      </c>
      <c r="BR62" s="34">
        <f>BJ62+BK62+BL62*1.5+BM62*2.3+BN62*2+BO62*0.4+BP62*0.2</f>
        <v>405.40000000000003</v>
      </c>
      <c r="BS62" s="33" t="s">
        <v>5</v>
      </c>
      <c r="BT62" s="3">
        <f>SUM(BT58:BT61)</f>
        <v>19</v>
      </c>
      <c r="BU62" s="3">
        <f t="shared" ref="BU62" si="1162">SUM(BU58:BU61)</f>
        <v>10</v>
      </c>
      <c r="BV62" s="3">
        <f t="shared" ref="BV62" si="1163">SUM(BV58:BV61)</f>
        <v>2</v>
      </c>
      <c r="BW62" s="3">
        <f t="shared" ref="BW62" si="1164">SUM(BW58:BW61)</f>
        <v>0</v>
      </c>
      <c r="BX62" s="3">
        <f t="shared" ref="BX62" si="1165">SUM(BX58:BX61)</f>
        <v>0</v>
      </c>
      <c r="BY62" s="3">
        <f t="shared" ref="BY62" si="1166">SUM(BY58:BY61)</f>
        <v>0</v>
      </c>
      <c r="BZ62" s="3">
        <f t="shared" ref="BZ62" si="1167">SUM(BZ58:BZ61)</f>
        <v>4</v>
      </c>
      <c r="CA62" s="16">
        <f>SUM(BT62:BZ62)</f>
        <v>35</v>
      </c>
      <c r="CB62" s="34">
        <f>BT62+BU62+BV62*1.5+BW62*2.3+BX62*2+BY62*0.4+BZ62*0.2</f>
        <v>32.799999999999997</v>
      </c>
      <c r="CC62" s="33" t="s">
        <v>5</v>
      </c>
      <c r="CD62" s="3">
        <f>SUM(CD58:CD61)</f>
        <v>0</v>
      </c>
      <c r="CE62" s="3">
        <f t="shared" ref="CE62" si="1168">SUM(CE58:CE61)</f>
        <v>0</v>
      </c>
      <c r="CF62" s="3">
        <f t="shared" ref="CF62" si="1169">SUM(CF58:CF61)</f>
        <v>0</v>
      </c>
      <c r="CG62" s="3">
        <f t="shared" ref="CG62" si="1170">SUM(CG58:CG61)</f>
        <v>0</v>
      </c>
      <c r="CH62" s="3">
        <f t="shared" ref="CH62" si="1171">SUM(CH58:CH61)</f>
        <v>0</v>
      </c>
      <c r="CI62" s="3">
        <f t="shared" ref="CI62" si="1172">SUM(CI58:CI61)</f>
        <v>0</v>
      </c>
      <c r="CJ62" s="3">
        <f t="shared" ref="CJ62" si="1173">SUM(CJ58:CJ61)</f>
        <v>0</v>
      </c>
      <c r="CK62" s="16">
        <f>SUM(CD62:CJ62)</f>
        <v>0</v>
      </c>
      <c r="CL62" s="34">
        <f>CD62+CE62+CF62*1.5+CG62*2.3+CH62*2+CI62*0.4+CJ62*0.2</f>
        <v>0</v>
      </c>
      <c r="CM62" s="33" t="s">
        <v>5</v>
      </c>
      <c r="CN62" s="3">
        <f>SUM(CN58:CN61)</f>
        <v>62</v>
      </c>
      <c r="CO62" s="3">
        <f t="shared" ref="CO62" si="1174">SUM(CO58:CO61)</f>
        <v>16</v>
      </c>
      <c r="CP62" s="3">
        <f t="shared" ref="CP62" si="1175">SUM(CP58:CP61)</f>
        <v>7</v>
      </c>
      <c r="CQ62" s="3">
        <f t="shared" ref="CQ62" si="1176">SUM(CQ58:CQ61)</f>
        <v>0</v>
      </c>
      <c r="CR62" s="3">
        <f t="shared" ref="CR62" si="1177">SUM(CR58:CR61)</f>
        <v>0</v>
      </c>
      <c r="CS62" s="3">
        <f t="shared" ref="CS62" si="1178">SUM(CS58:CS61)</f>
        <v>1</v>
      </c>
      <c r="CT62" s="3">
        <f t="shared" ref="CT62" si="1179">SUM(CT58:CT61)</f>
        <v>7</v>
      </c>
      <c r="CU62" s="16">
        <f>SUM(CN62:CT62)</f>
        <v>93</v>
      </c>
      <c r="CV62" s="34">
        <f>CN62+CO62+CP62*1.5+CQ62*2.3+CR62*2+CS62*0.4+CT62*0.2</f>
        <v>90.300000000000011</v>
      </c>
      <c r="CW62" s="33" t="s">
        <v>5</v>
      </c>
      <c r="CX62" s="3">
        <f>SUM(CX58:CX61)</f>
        <v>32</v>
      </c>
      <c r="CY62" s="3">
        <f t="shared" ref="CY62" si="1180">SUM(CY58:CY61)</f>
        <v>5</v>
      </c>
      <c r="CZ62" s="3">
        <f t="shared" ref="CZ62" si="1181">SUM(CZ58:CZ61)</f>
        <v>3</v>
      </c>
      <c r="DA62" s="3">
        <f t="shared" ref="DA62" si="1182">SUM(DA58:DA61)</f>
        <v>0</v>
      </c>
      <c r="DB62" s="3">
        <f t="shared" ref="DB62" si="1183">SUM(DB58:DB61)</f>
        <v>3</v>
      </c>
      <c r="DC62" s="3">
        <f t="shared" ref="DC62" si="1184">SUM(DC58:DC61)</f>
        <v>2</v>
      </c>
      <c r="DD62" s="3">
        <f t="shared" ref="DD62" si="1185">SUM(DD58:DD61)</f>
        <v>4</v>
      </c>
      <c r="DE62" s="16">
        <f>SUM(CX62:DD62)</f>
        <v>49</v>
      </c>
      <c r="DF62" s="34">
        <f>CX62+CY62+CZ62*1.5+DA62*2.3+DB62*2+DC62*0.4+DD62*0.2</f>
        <v>49.099999999999994</v>
      </c>
      <c r="DG62" s="33" t="s">
        <v>5</v>
      </c>
      <c r="DH62" s="3">
        <f>SUM(DH58:DH61)</f>
        <v>304</v>
      </c>
      <c r="DI62" s="3">
        <f t="shared" ref="DI62" si="1186">SUM(DI58:DI61)</f>
        <v>60</v>
      </c>
      <c r="DJ62" s="3">
        <f t="shared" ref="DJ62" si="1187">SUM(DJ58:DJ61)</f>
        <v>37</v>
      </c>
      <c r="DK62" s="3">
        <f t="shared" ref="DK62" si="1188">SUM(DK58:DK61)</f>
        <v>0</v>
      </c>
      <c r="DL62" s="3">
        <f t="shared" ref="DL62" si="1189">SUM(DL58:DL61)</f>
        <v>12</v>
      </c>
      <c r="DM62" s="3">
        <f t="shared" ref="DM62" si="1190">SUM(DM58:DM61)</f>
        <v>16</v>
      </c>
      <c r="DN62" s="3">
        <f t="shared" ref="DN62" si="1191">SUM(DN58:DN61)</f>
        <v>7</v>
      </c>
      <c r="DO62" s="16">
        <f>SUM(DH62:DN62)</f>
        <v>436</v>
      </c>
      <c r="DP62" s="34">
        <f>DH62+DI62+DJ62*1.5+DK62*2.3+DL62*2+DM62*0.4+DN62*0.2</f>
        <v>451.29999999999995</v>
      </c>
      <c r="DQ62" s="33" t="s">
        <v>5</v>
      </c>
      <c r="DR62" s="3">
        <f>SUM(DR58:DR61)</f>
        <v>285</v>
      </c>
      <c r="DS62" s="3">
        <f t="shared" ref="DS62" si="1192">SUM(DS58:DS61)</f>
        <v>63</v>
      </c>
      <c r="DT62" s="3">
        <f t="shared" ref="DT62" si="1193">SUM(DT58:DT61)</f>
        <v>24</v>
      </c>
      <c r="DU62" s="3">
        <f t="shared" ref="DU62" si="1194">SUM(DU58:DU61)</f>
        <v>4</v>
      </c>
      <c r="DV62" s="3">
        <f t="shared" ref="DV62" si="1195">SUM(DV58:DV61)</f>
        <v>6</v>
      </c>
      <c r="DW62" s="3">
        <f t="shared" ref="DW62" si="1196">SUM(DW58:DW61)</f>
        <v>17</v>
      </c>
      <c r="DX62" s="3">
        <f t="shared" ref="DX62" si="1197">SUM(DX58:DX61)</f>
        <v>6</v>
      </c>
      <c r="DY62" s="16">
        <f>SUM(DR62:DX62)</f>
        <v>405</v>
      </c>
      <c r="DZ62" s="34">
        <f>DR62+DS62+DT62*1.5+DU62*2.3+DV62*2+DW62*0.4+DX62*0.2</f>
        <v>413.2</v>
      </c>
      <c r="EA62" s="33" t="s">
        <v>5</v>
      </c>
      <c r="EB62" s="3">
        <f>SUM(EB58:EB61)</f>
        <v>245</v>
      </c>
      <c r="EC62" s="3">
        <f t="shared" ref="EC62" si="1198">SUM(EC58:EC61)</f>
        <v>57</v>
      </c>
      <c r="ED62" s="3">
        <f t="shared" ref="ED62" si="1199">SUM(ED58:ED61)</f>
        <v>19</v>
      </c>
      <c r="EE62" s="3">
        <f t="shared" ref="EE62" si="1200">SUM(EE58:EE61)</f>
        <v>4</v>
      </c>
      <c r="EF62" s="3">
        <f t="shared" ref="EF62" si="1201">SUM(EF58:EF61)</f>
        <v>6</v>
      </c>
      <c r="EG62" s="3">
        <f t="shared" ref="EG62" si="1202">SUM(EG58:EG61)</f>
        <v>16</v>
      </c>
      <c r="EH62" s="3">
        <f t="shared" ref="EH62" si="1203">SUM(EH58:EH61)</f>
        <v>4</v>
      </c>
      <c r="EI62" s="16">
        <f>SUM(EB62:EH62)</f>
        <v>351</v>
      </c>
      <c r="EJ62" s="34">
        <f>EB62+EC62+ED62*1.5+EE62*2.3+EF62*2+EG62*0.4+EH62*0.2</f>
        <v>358.9</v>
      </c>
      <c r="EK62" s="33" t="s">
        <v>5</v>
      </c>
      <c r="EL62" s="3">
        <f>SUM(EL58:EL61)</f>
        <v>294</v>
      </c>
      <c r="EM62" s="3">
        <f t="shared" ref="EM62" si="1204">SUM(EM58:EM61)</f>
        <v>65</v>
      </c>
      <c r="EN62" s="3">
        <f t="shared" ref="EN62" si="1205">SUM(EN58:EN61)</f>
        <v>36</v>
      </c>
      <c r="EO62" s="3">
        <f t="shared" ref="EO62" si="1206">SUM(EO58:EO61)</f>
        <v>0</v>
      </c>
      <c r="EP62" s="3">
        <f t="shared" ref="EP62" si="1207">SUM(EP58:EP61)</f>
        <v>9</v>
      </c>
      <c r="EQ62" s="3">
        <f t="shared" ref="EQ62" si="1208">SUM(EQ58:EQ61)</f>
        <v>14</v>
      </c>
      <c r="ER62" s="3">
        <f t="shared" ref="ER62" si="1209">SUM(ER58:ER61)</f>
        <v>8</v>
      </c>
      <c r="ES62" s="16">
        <f>SUM(EL62:ER62)</f>
        <v>426</v>
      </c>
      <c r="ET62" s="34">
        <f>EL62+EM62+EN62*1.5+EO62*2.3+EP62*2+EQ62*0.4+ER62*0.2</f>
        <v>438.20000000000005</v>
      </c>
    </row>
    <row r="63" spans="1:150" ht="13.8" thickTop="1" x14ac:dyDescent="0.25">
      <c r="A63" s="32">
        <f>A61+"00:15"</f>
        <v>0.41666666666666685</v>
      </c>
      <c r="B63" s="2">
        <v>0</v>
      </c>
      <c r="C63" s="2">
        <v>0</v>
      </c>
      <c r="D63" s="2">
        <v>1</v>
      </c>
      <c r="E63" s="2">
        <v>0</v>
      </c>
      <c r="F63" s="2">
        <v>0</v>
      </c>
      <c r="G63" s="2">
        <v>0</v>
      </c>
      <c r="H63" s="2">
        <v>0</v>
      </c>
      <c r="I63" s="15">
        <f t="shared" si="129"/>
        <v>1</v>
      </c>
      <c r="J63" s="15">
        <f t="shared" ref="J63:J66" si="1210">B63+C63+D63*1.5+E63*2.3+F63*2+G63*0.4+H63*0.2</f>
        <v>1.5</v>
      </c>
      <c r="K63" s="32">
        <f>K61+"00:15"</f>
        <v>0.41666666666666685</v>
      </c>
      <c r="L63" s="2">
        <v>2</v>
      </c>
      <c r="M63" s="2">
        <v>1</v>
      </c>
      <c r="N63" s="2">
        <v>0</v>
      </c>
      <c r="O63" s="2">
        <v>0</v>
      </c>
      <c r="P63" s="2">
        <v>0</v>
      </c>
      <c r="Q63" s="2">
        <v>1</v>
      </c>
      <c r="R63" s="2">
        <v>0</v>
      </c>
      <c r="S63" s="15">
        <f t="shared" si="131"/>
        <v>4</v>
      </c>
      <c r="T63" s="15">
        <f t="shared" ref="T63:T66" si="1211">L63+M63+N63*1.5+O63*2.3+P63*2+Q63*0.4+R63*0.2</f>
        <v>3.4</v>
      </c>
      <c r="U63" s="32">
        <f>U61+"00:15"</f>
        <v>1.4166666666666696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15">
        <f t="shared" si="133"/>
        <v>0</v>
      </c>
      <c r="AD63" s="15">
        <f t="shared" ref="AD63:AD66" si="1212">V63+W63+X63*1.5+Y63*2.3+Z63*2+AA63*0.4+AB63*0.2</f>
        <v>0</v>
      </c>
      <c r="AE63" s="32">
        <f>AE61+"00:15"</f>
        <v>1.4166666666666696</v>
      </c>
      <c r="AF63" s="2">
        <v>6</v>
      </c>
      <c r="AG63" s="2">
        <v>3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15">
        <f t="shared" si="135"/>
        <v>9</v>
      </c>
      <c r="AN63" s="15">
        <f t="shared" ref="AN63:AN66" si="1213">AF63+AG63+AH63*1.5+AI63*2.3+AJ63*2+AK63*0.4+AL63*0.2</f>
        <v>9</v>
      </c>
      <c r="AO63" s="32">
        <f>AO61+"00:15"</f>
        <v>1.4166666666666696</v>
      </c>
      <c r="AP63" s="2">
        <v>53</v>
      </c>
      <c r="AQ63" s="2">
        <v>26</v>
      </c>
      <c r="AR63" s="2">
        <v>11</v>
      </c>
      <c r="AS63" s="2">
        <v>0</v>
      </c>
      <c r="AT63" s="2">
        <v>2</v>
      </c>
      <c r="AU63" s="2">
        <v>0</v>
      </c>
      <c r="AV63" s="2">
        <v>0</v>
      </c>
      <c r="AW63" s="15">
        <f t="shared" si="137"/>
        <v>92</v>
      </c>
      <c r="AX63" s="15">
        <f t="shared" ref="AX63:AX66" si="1214">AP63+AQ63+AR63*1.5+AS63*2.3+AT63*2+AU63*0.4+AV63*0.2</f>
        <v>99.5</v>
      </c>
      <c r="AY63" s="32">
        <f>AY61+"00:15"</f>
        <v>1.4166666666666696</v>
      </c>
      <c r="AZ63" s="2">
        <v>0</v>
      </c>
      <c r="BA63" s="2">
        <v>0</v>
      </c>
      <c r="BB63" s="2">
        <v>0</v>
      </c>
      <c r="BC63" s="2">
        <v>0</v>
      </c>
      <c r="BD63" s="2">
        <v>0</v>
      </c>
      <c r="BE63" s="2">
        <v>0</v>
      </c>
      <c r="BF63" s="2">
        <v>0</v>
      </c>
      <c r="BG63" s="15">
        <f t="shared" si="139"/>
        <v>0</v>
      </c>
      <c r="BH63" s="15">
        <f t="shared" ref="BH63:BH66" si="1215">AZ63+BA63+BB63*1.5+BC63*2.3+BD63*2+BE63*0.4+BF63*0.2</f>
        <v>0</v>
      </c>
      <c r="BI63" s="32">
        <f>BI61+"00:15"</f>
        <v>1.4166666666666696</v>
      </c>
      <c r="BJ63" s="2">
        <v>70</v>
      </c>
      <c r="BK63" s="2">
        <v>11</v>
      </c>
      <c r="BL63" s="2">
        <v>8</v>
      </c>
      <c r="BM63" s="2">
        <v>2</v>
      </c>
      <c r="BN63" s="2">
        <v>3</v>
      </c>
      <c r="BO63" s="2">
        <v>3</v>
      </c>
      <c r="BP63" s="2">
        <v>1</v>
      </c>
      <c r="BQ63" s="15">
        <f t="shared" si="141"/>
        <v>98</v>
      </c>
      <c r="BR63" s="15">
        <f t="shared" ref="BR63:BR66" si="1216">BJ63+BK63+BL63*1.5+BM63*2.3+BN63*2+BO63*0.4+BP63*0.2</f>
        <v>105</v>
      </c>
      <c r="BS63" s="32">
        <f>BS61+"00:15"</f>
        <v>1.4166666666666696</v>
      </c>
      <c r="BT63" s="2">
        <v>1</v>
      </c>
      <c r="BU63" s="2">
        <v>1</v>
      </c>
      <c r="BV63" s="2">
        <v>0</v>
      </c>
      <c r="BW63" s="2">
        <v>0</v>
      </c>
      <c r="BX63" s="2">
        <v>0</v>
      </c>
      <c r="BY63" s="2">
        <v>0</v>
      </c>
      <c r="BZ63" s="2">
        <v>0</v>
      </c>
      <c r="CA63" s="15">
        <f t="shared" si="143"/>
        <v>2</v>
      </c>
      <c r="CB63" s="15">
        <f t="shared" ref="CB63:CB66" si="1217">BT63+BU63+BV63*1.5+BW63*2.3+BX63*2+BY63*0.4+BZ63*0.2</f>
        <v>2</v>
      </c>
      <c r="CC63" s="32">
        <f>CC61+"00:15"</f>
        <v>1.4166666666666696</v>
      </c>
      <c r="CD63" s="2">
        <v>0</v>
      </c>
      <c r="CE63" s="2">
        <v>0</v>
      </c>
      <c r="CF63" s="2">
        <v>0</v>
      </c>
      <c r="CG63" s="2">
        <v>0</v>
      </c>
      <c r="CH63" s="2">
        <v>0</v>
      </c>
      <c r="CI63" s="2">
        <v>0</v>
      </c>
      <c r="CJ63" s="2">
        <v>0</v>
      </c>
      <c r="CK63" s="15">
        <f t="shared" si="145"/>
        <v>0</v>
      </c>
      <c r="CL63" s="15">
        <f t="shared" ref="CL63:CL66" si="1218">CD63+CE63+CF63*1.5+CG63*2.3+CH63*2+CI63*0.4+CJ63*0.2</f>
        <v>0</v>
      </c>
      <c r="CM63" s="32">
        <f>CM61+"00:15"</f>
        <v>1.4166666666666696</v>
      </c>
      <c r="CN63" s="2">
        <f t="shared" si="754"/>
        <v>7</v>
      </c>
      <c r="CO63" s="2">
        <f t="shared" si="754"/>
        <v>4</v>
      </c>
      <c r="CP63" s="2">
        <f t="shared" si="754"/>
        <v>0</v>
      </c>
      <c r="CQ63" s="2">
        <f t="shared" si="754"/>
        <v>0</v>
      </c>
      <c r="CR63" s="2">
        <f t="shared" si="754"/>
        <v>0</v>
      </c>
      <c r="CS63" s="2">
        <f t="shared" si="754"/>
        <v>0</v>
      </c>
      <c r="CT63" s="2">
        <f t="shared" si="754"/>
        <v>0</v>
      </c>
      <c r="CU63" s="15">
        <f t="shared" si="754"/>
        <v>11</v>
      </c>
      <c r="CV63" s="15">
        <f t="shared" ref="CV63:CV66" si="1219">CN63+CO63+CP63*1.5+CQ63*2.3+CR63*2+CS63*0.4+CT63*0.2</f>
        <v>11</v>
      </c>
      <c r="CW63" s="32">
        <f>CW61+"00:15"</f>
        <v>1.4166666666666696</v>
      </c>
      <c r="CX63" s="2">
        <f t="shared" si="755"/>
        <v>2</v>
      </c>
      <c r="CY63" s="2">
        <f t="shared" si="755"/>
        <v>1</v>
      </c>
      <c r="CZ63" s="2">
        <f t="shared" si="755"/>
        <v>1</v>
      </c>
      <c r="DA63" s="2">
        <f t="shared" si="755"/>
        <v>0</v>
      </c>
      <c r="DB63" s="2">
        <f t="shared" si="755"/>
        <v>0</v>
      </c>
      <c r="DC63" s="2">
        <f t="shared" si="755"/>
        <v>1</v>
      </c>
      <c r="DD63" s="2">
        <f t="shared" si="755"/>
        <v>0</v>
      </c>
      <c r="DE63" s="15">
        <f t="shared" si="755"/>
        <v>5</v>
      </c>
      <c r="DF63" s="15">
        <f t="shared" ref="DF63:DF66" si="1220">CX63+CY63+CZ63*1.5+DA63*2.3+DB63*2+DC63*0.4+DD63*0.2</f>
        <v>4.9000000000000004</v>
      </c>
      <c r="DG63" s="32">
        <f>DG61+"00:15"</f>
        <v>1.4166666666666696</v>
      </c>
      <c r="DH63" s="2">
        <f t="shared" si="756"/>
        <v>72</v>
      </c>
      <c r="DI63" s="2">
        <f t="shared" si="756"/>
        <v>12</v>
      </c>
      <c r="DJ63" s="2">
        <f t="shared" si="756"/>
        <v>8</v>
      </c>
      <c r="DK63" s="2">
        <f t="shared" si="756"/>
        <v>2</v>
      </c>
      <c r="DL63" s="2">
        <f t="shared" si="756"/>
        <v>3</v>
      </c>
      <c r="DM63" s="2">
        <f t="shared" si="756"/>
        <v>4</v>
      </c>
      <c r="DN63" s="2">
        <f t="shared" si="756"/>
        <v>1</v>
      </c>
      <c r="DO63" s="15">
        <f t="shared" si="756"/>
        <v>102</v>
      </c>
      <c r="DP63" s="15">
        <f t="shared" ref="DP63:DP66" si="1221">DH63+DI63+DJ63*1.5+DK63*2.3+DL63*2+DM63*0.4+DN63*0.2</f>
        <v>108.39999999999999</v>
      </c>
      <c r="DQ63" s="32">
        <f>DQ61+"00:15"</f>
        <v>1.4166666666666696</v>
      </c>
      <c r="DR63" s="2">
        <f t="shared" si="757"/>
        <v>59</v>
      </c>
      <c r="DS63" s="2">
        <f t="shared" si="757"/>
        <v>29</v>
      </c>
      <c r="DT63" s="2">
        <f t="shared" si="757"/>
        <v>11</v>
      </c>
      <c r="DU63" s="2">
        <f t="shared" si="757"/>
        <v>0</v>
      </c>
      <c r="DV63" s="2">
        <f t="shared" si="757"/>
        <v>2</v>
      </c>
      <c r="DW63" s="2">
        <f t="shared" si="757"/>
        <v>0</v>
      </c>
      <c r="DX63" s="2">
        <f t="shared" si="757"/>
        <v>0</v>
      </c>
      <c r="DY63" s="15">
        <f t="shared" si="757"/>
        <v>101</v>
      </c>
      <c r="DZ63" s="15">
        <f t="shared" ref="DZ63:DZ66" si="1222">DR63+DS63+DT63*1.5+DU63*2.3+DV63*2+DW63*0.4+DX63*0.2</f>
        <v>108.5</v>
      </c>
      <c r="EA63" s="32">
        <f>EA61+"00:15"</f>
        <v>1.4166666666666696</v>
      </c>
      <c r="EB63" s="2">
        <f t="shared" si="758"/>
        <v>53</v>
      </c>
      <c r="EC63" s="2">
        <f t="shared" si="758"/>
        <v>26</v>
      </c>
      <c r="ED63" s="2">
        <f t="shared" si="758"/>
        <v>12</v>
      </c>
      <c r="EE63" s="2">
        <f t="shared" si="758"/>
        <v>0</v>
      </c>
      <c r="EF63" s="2">
        <f t="shared" si="758"/>
        <v>2</v>
      </c>
      <c r="EG63" s="2">
        <f t="shared" si="758"/>
        <v>0</v>
      </c>
      <c r="EH63" s="2">
        <f t="shared" si="758"/>
        <v>0</v>
      </c>
      <c r="EI63" s="15">
        <f t="shared" si="758"/>
        <v>93</v>
      </c>
      <c r="EJ63" s="15">
        <f t="shared" ref="EJ63:EJ66" si="1223">EB63+EC63+ED63*1.5+EE63*2.3+EF63*2+EG63*0.4+EH63*0.2</f>
        <v>101</v>
      </c>
      <c r="EK63" s="32">
        <f>EK61+"00:15"</f>
        <v>1.4166666666666696</v>
      </c>
      <c r="EL63" s="2">
        <f t="shared" si="759"/>
        <v>71</v>
      </c>
      <c r="EM63" s="2">
        <f t="shared" si="759"/>
        <v>12</v>
      </c>
      <c r="EN63" s="2">
        <f t="shared" si="759"/>
        <v>8</v>
      </c>
      <c r="EO63" s="2">
        <f t="shared" si="759"/>
        <v>2</v>
      </c>
      <c r="EP63" s="2">
        <f t="shared" si="759"/>
        <v>3</v>
      </c>
      <c r="EQ63" s="2">
        <f t="shared" si="759"/>
        <v>3</v>
      </c>
      <c r="ER63" s="2">
        <f t="shared" si="759"/>
        <v>1</v>
      </c>
      <c r="ES63" s="15">
        <f t="shared" si="759"/>
        <v>100</v>
      </c>
      <c r="ET63" s="15">
        <f t="shared" ref="ET63:ET66" si="1224">EL63+EM63+EN63*1.5+EO63*2.3+EP63*2+EQ63*0.4+ER63*0.2</f>
        <v>107</v>
      </c>
    </row>
    <row r="64" spans="1:150" x14ac:dyDescent="0.25">
      <c r="A64" s="32">
        <f>A63+"00:15"</f>
        <v>0.42708333333333354</v>
      </c>
      <c r="B64" s="2">
        <v>1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1</v>
      </c>
      <c r="I64" s="15">
        <f t="shared" si="129"/>
        <v>2</v>
      </c>
      <c r="J64" s="15">
        <f t="shared" si="1210"/>
        <v>1.2</v>
      </c>
      <c r="K64" s="32">
        <f>K63+"00:15"</f>
        <v>0.42708333333333354</v>
      </c>
      <c r="L64" s="2">
        <v>14</v>
      </c>
      <c r="M64" s="2">
        <v>2</v>
      </c>
      <c r="N64" s="2">
        <v>0</v>
      </c>
      <c r="O64" s="2">
        <v>0</v>
      </c>
      <c r="P64" s="2">
        <v>0</v>
      </c>
      <c r="Q64" s="2">
        <v>0</v>
      </c>
      <c r="R64" s="2">
        <v>1</v>
      </c>
      <c r="S64" s="15">
        <f t="shared" si="131"/>
        <v>17</v>
      </c>
      <c r="T64" s="15">
        <f t="shared" si="1211"/>
        <v>16.2</v>
      </c>
      <c r="U64" s="32">
        <f>U63+"00:15"</f>
        <v>1.4270833333333364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15">
        <f t="shared" si="133"/>
        <v>0</v>
      </c>
      <c r="AD64" s="15">
        <f t="shared" si="1212"/>
        <v>0</v>
      </c>
      <c r="AE64" s="32">
        <f>AE63+"00:15"</f>
        <v>1.4270833333333364</v>
      </c>
      <c r="AF64" s="2">
        <v>7</v>
      </c>
      <c r="AG64" s="2">
        <v>2</v>
      </c>
      <c r="AH64" s="2">
        <v>1</v>
      </c>
      <c r="AI64" s="2">
        <v>0</v>
      </c>
      <c r="AJ64" s="2">
        <v>0</v>
      </c>
      <c r="AK64" s="2">
        <v>1</v>
      </c>
      <c r="AL64" s="2">
        <v>2</v>
      </c>
      <c r="AM64" s="15">
        <f t="shared" si="135"/>
        <v>13</v>
      </c>
      <c r="AN64" s="15">
        <f t="shared" si="1213"/>
        <v>11.3</v>
      </c>
      <c r="AO64" s="32">
        <f>AO63+"00:15"</f>
        <v>1.4270833333333364</v>
      </c>
      <c r="AP64" s="2">
        <v>64</v>
      </c>
      <c r="AQ64" s="2">
        <v>28</v>
      </c>
      <c r="AR64" s="2">
        <v>5</v>
      </c>
      <c r="AS64" s="2">
        <v>0</v>
      </c>
      <c r="AT64" s="2">
        <v>2</v>
      </c>
      <c r="AU64" s="2">
        <v>6</v>
      </c>
      <c r="AV64" s="2">
        <v>0</v>
      </c>
      <c r="AW64" s="15">
        <f t="shared" si="137"/>
        <v>105</v>
      </c>
      <c r="AX64" s="15">
        <f t="shared" si="1214"/>
        <v>105.9</v>
      </c>
      <c r="AY64" s="32">
        <f>AY63+"00:15"</f>
        <v>1.4270833333333364</v>
      </c>
      <c r="AZ64" s="2">
        <v>0</v>
      </c>
      <c r="BA64" s="2">
        <v>0</v>
      </c>
      <c r="BB64" s="2">
        <v>0</v>
      </c>
      <c r="BC64" s="2">
        <v>0</v>
      </c>
      <c r="BD64" s="2">
        <v>0</v>
      </c>
      <c r="BE64" s="2">
        <v>0</v>
      </c>
      <c r="BF64" s="2">
        <v>0</v>
      </c>
      <c r="BG64" s="15">
        <f t="shared" si="139"/>
        <v>0</v>
      </c>
      <c r="BH64" s="15">
        <f t="shared" si="1215"/>
        <v>0</v>
      </c>
      <c r="BI64" s="32">
        <f>BI63+"00:15"</f>
        <v>1.4270833333333364</v>
      </c>
      <c r="BJ64" s="2">
        <v>73</v>
      </c>
      <c r="BK64" s="2">
        <v>19</v>
      </c>
      <c r="BL64" s="2">
        <v>6</v>
      </c>
      <c r="BM64" s="2">
        <v>1</v>
      </c>
      <c r="BN64" s="2">
        <v>1</v>
      </c>
      <c r="BO64" s="2">
        <v>5</v>
      </c>
      <c r="BP64" s="2">
        <v>0</v>
      </c>
      <c r="BQ64" s="15">
        <f t="shared" si="141"/>
        <v>105</v>
      </c>
      <c r="BR64" s="15">
        <f t="shared" si="1216"/>
        <v>107.3</v>
      </c>
      <c r="BS64" s="32">
        <f>BS63+"00:15"</f>
        <v>1.4270833333333364</v>
      </c>
      <c r="BT64" s="2">
        <v>1</v>
      </c>
      <c r="BU64" s="2">
        <v>0</v>
      </c>
      <c r="BV64" s="2">
        <v>0</v>
      </c>
      <c r="BW64" s="2">
        <v>0</v>
      </c>
      <c r="BX64" s="2">
        <v>0</v>
      </c>
      <c r="BY64" s="2">
        <v>0</v>
      </c>
      <c r="BZ64" s="2">
        <v>0</v>
      </c>
      <c r="CA64" s="15">
        <f t="shared" si="143"/>
        <v>1</v>
      </c>
      <c r="CB64" s="15">
        <f t="shared" si="1217"/>
        <v>1</v>
      </c>
      <c r="CC64" s="32">
        <f>CC63+"00:15"</f>
        <v>1.4270833333333364</v>
      </c>
      <c r="CD64" s="2">
        <v>0</v>
      </c>
      <c r="CE64" s="2">
        <v>0</v>
      </c>
      <c r="CF64" s="2">
        <v>0</v>
      </c>
      <c r="CG64" s="2">
        <v>0</v>
      </c>
      <c r="CH64" s="2">
        <v>0</v>
      </c>
      <c r="CI64" s="2">
        <v>0</v>
      </c>
      <c r="CJ64" s="2">
        <v>0</v>
      </c>
      <c r="CK64" s="15">
        <f t="shared" si="145"/>
        <v>0</v>
      </c>
      <c r="CL64" s="15">
        <f t="shared" si="1218"/>
        <v>0</v>
      </c>
      <c r="CM64" s="32">
        <f>CM63+"00:15"</f>
        <v>1.4270833333333364</v>
      </c>
      <c r="CN64" s="2">
        <f t="shared" si="754"/>
        <v>8</v>
      </c>
      <c r="CO64" s="2">
        <f t="shared" si="754"/>
        <v>2</v>
      </c>
      <c r="CP64" s="2">
        <f t="shared" si="754"/>
        <v>1</v>
      </c>
      <c r="CQ64" s="2">
        <f t="shared" si="754"/>
        <v>0</v>
      </c>
      <c r="CR64" s="2">
        <f t="shared" si="754"/>
        <v>0</v>
      </c>
      <c r="CS64" s="2">
        <f t="shared" si="754"/>
        <v>1</v>
      </c>
      <c r="CT64" s="2">
        <f t="shared" si="754"/>
        <v>2</v>
      </c>
      <c r="CU64" s="15">
        <f t="shared" si="754"/>
        <v>14</v>
      </c>
      <c r="CV64" s="15">
        <f t="shared" si="1219"/>
        <v>12.3</v>
      </c>
      <c r="CW64" s="32">
        <f>CW63+"00:15"</f>
        <v>1.4270833333333364</v>
      </c>
      <c r="CX64" s="2">
        <f t="shared" si="755"/>
        <v>15</v>
      </c>
      <c r="CY64" s="2">
        <f t="shared" si="755"/>
        <v>2</v>
      </c>
      <c r="CZ64" s="2">
        <f t="shared" si="755"/>
        <v>0</v>
      </c>
      <c r="DA64" s="2">
        <f t="shared" si="755"/>
        <v>0</v>
      </c>
      <c r="DB64" s="2">
        <f t="shared" si="755"/>
        <v>0</v>
      </c>
      <c r="DC64" s="2">
        <f t="shared" si="755"/>
        <v>0</v>
      </c>
      <c r="DD64" s="2">
        <f t="shared" si="755"/>
        <v>2</v>
      </c>
      <c r="DE64" s="15">
        <f t="shared" si="755"/>
        <v>19</v>
      </c>
      <c r="DF64" s="15">
        <f t="shared" si="1220"/>
        <v>17.399999999999999</v>
      </c>
      <c r="DG64" s="32">
        <f>DG63+"00:15"</f>
        <v>1.4270833333333364</v>
      </c>
      <c r="DH64" s="2">
        <f t="shared" si="756"/>
        <v>87</v>
      </c>
      <c r="DI64" s="2">
        <f t="shared" si="756"/>
        <v>21</v>
      </c>
      <c r="DJ64" s="2">
        <f t="shared" si="756"/>
        <v>6</v>
      </c>
      <c r="DK64" s="2">
        <f t="shared" si="756"/>
        <v>1</v>
      </c>
      <c r="DL64" s="2">
        <f t="shared" si="756"/>
        <v>1</v>
      </c>
      <c r="DM64" s="2">
        <f t="shared" si="756"/>
        <v>5</v>
      </c>
      <c r="DN64" s="2">
        <f t="shared" si="756"/>
        <v>1</v>
      </c>
      <c r="DO64" s="15">
        <f t="shared" si="756"/>
        <v>122</v>
      </c>
      <c r="DP64" s="15">
        <f t="shared" si="1221"/>
        <v>123.5</v>
      </c>
      <c r="DQ64" s="32">
        <f>DQ63+"00:15"</f>
        <v>1.4270833333333364</v>
      </c>
      <c r="DR64" s="2">
        <f t="shared" si="757"/>
        <v>71</v>
      </c>
      <c r="DS64" s="2">
        <f t="shared" si="757"/>
        <v>30</v>
      </c>
      <c r="DT64" s="2">
        <f t="shared" si="757"/>
        <v>6</v>
      </c>
      <c r="DU64" s="2">
        <f t="shared" si="757"/>
        <v>0</v>
      </c>
      <c r="DV64" s="2">
        <f t="shared" si="757"/>
        <v>2</v>
      </c>
      <c r="DW64" s="2">
        <f t="shared" si="757"/>
        <v>7</v>
      </c>
      <c r="DX64" s="2">
        <f t="shared" si="757"/>
        <v>2</v>
      </c>
      <c r="DY64" s="15">
        <f t="shared" si="757"/>
        <v>118</v>
      </c>
      <c r="DZ64" s="15">
        <f t="shared" si="1222"/>
        <v>117.2</v>
      </c>
      <c r="EA64" s="32">
        <f>EA63+"00:15"</f>
        <v>1.4270833333333364</v>
      </c>
      <c r="EB64" s="2">
        <f t="shared" si="758"/>
        <v>65</v>
      </c>
      <c r="EC64" s="2">
        <f t="shared" si="758"/>
        <v>28</v>
      </c>
      <c r="ED64" s="2">
        <f t="shared" si="758"/>
        <v>5</v>
      </c>
      <c r="EE64" s="2">
        <f t="shared" si="758"/>
        <v>0</v>
      </c>
      <c r="EF64" s="2">
        <f t="shared" si="758"/>
        <v>2</v>
      </c>
      <c r="EG64" s="2">
        <f t="shared" si="758"/>
        <v>6</v>
      </c>
      <c r="EH64" s="2">
        <f t="shared" si="758"/>
        <v>1</v>
      </c>
      <c r="EI64" s="15">
        <f t="shared" si="758"/>
        <v>107</v>
      </c>
      <c r="EJ64" s="15">
        <f t="shared" si="1223"/>
        <v>107.10000000000001</v>
      </c>
      <c r="EK64" s="32">
        <f>EK63+"00:15"</f>
        <v>1.4270833333333364</v>
      </c>
      <c r="EL64" s="2">
        <f t="shared" si="759"/>
        <v>74</v>
      </c>
      <c r="EM64" s="2">
        <f t="shared" si="759"/>
        <v>19</v>
      </c>
      <c r="EN64" s="2">
        <f t="shared" si="759"/>
        <v>6</v>
      </c>
      <c r="EO64" s="2">
        <f t="shared" si="759"/>
        <v>1</v>
      </c>
      <c r="EP64" s="2">
        <f t="shared" si="759"/>
        <v>1</v>
      </c>
      <c r="EQ64" s="2">
        <f t="shared" si="759"/>
        <v>5</v>
      </c>
      <c r="ER64" s="2">
        <f t="shared" si="759"/>
        <v>0</v>
      </c>
      <c r="ES64" s="15">
        <f t="shared" si="759"/>
        <v>106</v>
      </c>
      <c r="ET64" s="15">
        <f t="shared" si="1224"/>
        <v>108.3</v>
      </c>
    </row>
    <row r="65" spans="1:150" x14ac:dyDescent="0.25">
      <c r="A65" s="32">
        <f t="shared" ref="A65:A66" si="1225">A64+"00:15"</f>
        <v>0.43750000000000022</v>
      </c>
      <c r="B65" s="2">
        <v>0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15">
        <f t="shared" si="129"/>
        <v>0</v>
      </c>
      <c r="J65" s="15">
        <f t="shared" si="1210"/>
        <v>0</v>
      </c>
      <c r="K65" s="32">
        <f t="shared" ref="K65:K66" si="1226">K64+"00:15"</f>
        <v>0.43750000000000022</v>
      </c>
      <c r="L65" s="2">
        <v>7</v>
      </c>
      <c r="M65" s="2">
        <v>3</v>
      </c>
      <c r="N65" s="2">
        <v>0</v>
      </c>
      <c r="O65" s="2">
        <v>0</v>
      </c>
      <c r="P65" s="2">
        <v>0</v>
      </c>
      <c r="Q65" s="2">
        <v>0</v>
      </c>
      <c r="R65" s="2">
        <v>1</v>
      </c>
      <c r="S65" s="15">
        <f t="shared" si="131"/>
        <v>11</v>
      </c>
      <c r="T65" s="15">
        <f t="shared" si="1211"/>
        <v>10.199999999999999</v>
      </c>
      <c r="U65" s="32">
        <f t="shared" ref="U65:U66" si="1227">U64+"00:15"</f>
        <v>1.4375000000000031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15">
        <f t="shared" si="133"/>
        <v>0</v>
      </c>
      <c r="AD65" s="15">
        <f t="shared" si="1212"/>
        <v>0</v>
      </c>
      <c r="AE65" s="32">
        <f t="shared" ref="AE65:AE66" si="1228">AE64+"00:15"</f>
        <v>1.4375000000000031</v>
      </c>
      <c r="AF65" s="2">
        <v>9</v>
      </c>
      <c r="AG65" s="2">
        <v>4</v>
      </c>
      <c r="AH65" s="2">
        <v>2</v>
      </c>
      <c r="AI65" s="2">
        <v>0</v>
      </c>
      <c r="AJ65" s="2">
        <v>0</v>
      </c>
      <c r="AK65" s="2">
        <v>0</v>
      </c>
      <c r="AL65" s="2">
        <v>1</v>
      </c>
      <c r="AM65" s="15">
        <f t="shared" si="135"/>
        <v>16</v>
      </c>
      <c r="AN65" s="15">
        <f t="shared" si="1213"/>
        <v>16.2</v>
      </c>
      <c r="AO65" s="32">
        <f t="shared" ref="AO65:AO66" si="1229">AO64+"00:15"</f>
        <v>1.4375000000000031</v>
      </c>
      <c r="AP65" s="2">
        <v>67</v>
      </c>
      <c r="AQ65" s="2">
        <v>18</v>
      </c>
      <c r="AR65" s="2">
        <v>5</v>
      </c>
      <c r="AS65" s="2">
        <v>1</v>
      </c>
      <c r="AT65" s="2">
        <v>3</v>
      </c>
      <c r="AU65" s="2">
        <v>5</v>
      </c>
      <c r="AV65" s="2">
        <v>0</v>
      </c>
      <c r="AW65" s="15">
        <f t="shared" si="137"/>
        <v>99</v>
      </c>
      <c r="AX65" s="15">
        <f t="shared" si="1214"/>
        <v>102.8</v>
      </c>
      <c r="AY65" s="32">
        <f t="shared" ref="AY65:AY66" si="1230">AY64+"00:15"</f>
        <v>1.4375000000000031</v>
      </c>
      <c r="AZ65" s="2">
        <v>0</v>
      </c>
      <c r="BA65" s="2">
        <v>0</v>
      </c>
      <c r="BB65" s="2">
        <v>0</v>
      </c>
      <c r="BC65" s="2">
        <v>0</v>
      </c>
      <c r="BD65" s="2">
        <v>0</v>
      </c>
      <c r="BE65" s="2">
        <v>0</v>
      </c>
      <c r="BF65" s="2">
        <v>0</v>
      </c>
      <c r="BG65" s="15">
        <f t="shared" si="139"/>
        <v>0</v>
      </c>
      <c r="BH65" s="15">
        <f t="shared" si="1215"/>
        <v>0</v>
      </c>
      <c r="BI65" s="32">
        <f t="shared" ref="BI65:BI66" si="1231">BI64+"00:15"</f>
        <v>1.4375000000000031</v>
      </c>
      <c r="BJ65" s="2">
        <v>67</v>
      </c>
      <c r="BK65" s="2">
        <v>27</v>
      </c>
      <c r="BL65" s="2">
        <v>3</v>
      </c>
      <c r="BM65" s="2">
        <v>1</v>
      </c>
      <c r="BN65" s="2">
        <v>1</v>
      </c>
      <c r="BO65" s="2">
        <v>6</v>
      </c>
      <c r="BP65" s="2">
        <v>0</v>
      </c>
      <c r="BQ65" s="15">
        <f t="shared" si="141"/>
        <v>105</v>
      </c>
      <c r="BR65" s="15">
        <f t="shared" si="1216"/>
        <v>105.2</v>
      </c>
      <c r="BS65" s="32">
        <f t="shared" ref="BS65:BS66" si="1232">BS64+"00:15"</f>
        <v>1.4375000000000031</v>
      </c>
      <c r="BT65" s="2">
        <v>2</v>
      </c>
      <c r="BU65" s="2">
        <v>0</v>
      </c>
      <c r="BV65" s="2">
        <v>0</v>
      </c>
      <c r="BW65" s="2">
        <v>0</v>
      </c>
      <c r="BX65" s="2">
        <v>0</v>
      </c>
      <c r="BY65" s="2">
        <v>0</v>
      </c>
      <c r="BZ65" s="2">
        <v>0</v>
      </c>
      <c r="CA65" s="15">
        <f t="shared" si="143"/>
        <v>2</v>
      </c>
      <c r="CB65" s="15">
        <f t="shared" si="1217"/>
        <v>2</v>
      </c>
      <c r="CC65" s="32">
        <f t="shared" ref="CC65:CC66" si="1233">CC64+"00:15"</f>
        <v>1.4375000000000031</v>
      </c>
      <c r="CD65" s="2">
        <v>0</v>
      </c>
      <c r="CE65" s="2">
        <v>0</v>
      </c>
      <c r="CF65" s="2">
        <v>0</v>
      </c>
      <c r="CG65" s="2">
        <v>0</v>
      </c>
      <c r="CH65" s="2">
        <v>0</v>
      </c>
      <c r="CI65" s="2">
        <v>0</v>
      </c>
      <c r="CJ65" s="2">
        <v>0</v>
      </c>
      <c r="CK65" s="15">
        <f t="shared" si="145"/>
        <v>0</v>
      </c>
      <c r="CL65" s="15">
        <f t="shared" si="1218"/>
        <v>0</v>
      </c>
      <c r="CM65" s="32">
        <f t="shared" ref="CM65:CM66" si="1234">CM64+"00:15"</f>
        <v>1.4375000000000031</v>
      </c>
      <c r="CN65" s="2">
        <f t="shared" si="754"/>
        <v>11</v>
      </c>
      <c r="CO65" s="2">
        <f t="shared" si="754"/>
        <v>4</v>
      </c>
      <c r="CP65" s="2">
        <f t="shared" si="754"/>
        <v>2</v>
      </c>
      <c r="CQ65" s="2">
        <f t="shared" si="754"/>
        <v>0</v>
      </c>
      <c r="CR65" s="2">
        <f t="shared" si="754"/>
        <v>0</v>
      </c>
      <c r="CS65" s="2">
        <f t="shared" si="754"/>
        <v>0</v>
      </c>
      <c r="CT65" s="2">
        <f t="shared" si="754"/>
        <v>1</v>
      </c>
      <c r="CU65" s="15">
        <f t="shared" si="754"/>
        <v>18</v>
      </c>
      <c r="CV65" s="15">
        <f t="shared" si="1219"/>
        <v>18.2</v>
      </c>
      <c r="CW65" s="32">
        <f t="shared" ref="CW65:CW66" si="1235">CW64+"00:15"</f>
        <v>1.4375000000000031</v>
      </c>
      <c r="CX65" s="2">
        <f t="shared" si="755"/>
        <v>7</v>
      </c>
      <c r="CY65" s="2">
        <f t="shared" si="755"/>
        <v>3</v>
      </c>
      <c r="CZ65" s="2">
        <f t="shared" si="755"/>
        <v>0</v>
      </c>
      <c r="DA65" s="2">
        <f t="shared" si="755"/>
        <v>0</v>
      </c>
      <c r="DB65" s="2">
        <f t="shared" si="755"/>
        <v>0</v>
      </c>
      <c r="DC65" s="2">
        <f t="shared" si="755"/>
        <v>0</v>
      </c>
      <c r="DD65" s="2">
        <f t="shared" si="755"/>
        <v>1</v>
      </c>
      <c r="DE65" s="15">
        <f t="shared" si="755"/>
        <v>11</v>
      </c>
      <c r="DF65" s="15">
        <f t="shared" si="1220"/>
        <v>10.199999999999999</v>
      </c>
      <c r="DG65" s="32">
        <f t="shared" ref="DG65:DG66" si="1236">DG64+"00:15"</f>
        <v>1.4375000000000031</v>
      </c>
      <c r="DH65" s="2">
        <f t="shared" si="756"/>
        <v>74</v>
      </c>
      <c r="DI65" s="2">
        <f t="shared" si="756"/>
        <v>30</v>
      </c>
      <c r="DJ65" s="2">
        <f t="shared" si="756"/>
        <v>3</v>
      </c>
      <c r="DK65" s="2">
        <f t="shared" si="756"/>
        <v>1</v>
      </c>
      <c r="DL65" s="2">
        <f t="shared" si="756"/>
        <v>1</v>
      </c>
      <c r="DM65" s="2">
        <f t="shared" si="756"/>
        <v>6</v>
      </c>
      <c r="DN65" s="2">
        <f t="shared" si="756"/>
        <v>1</v>
      </c>
      <c r="DO65" s="15">
        <f t="shared" si="756"/>
        <v>116</v>
      </c>
      <c r="DP65" s="15">
        <f t="shared" si="1221"/>
        <v>115.4</v>
      </c>
      <c r="DQ65" s="32">
        <f t="shared" ref="DQ65:DQ66" si="1237">DQ64+"00:15"</f>
        <v>1.4375000000000031</v>
      </c>
      <c r="DR65" s="2">
        <f t="shared" si="757"/>
        <v>76</v>
      </c>
      <c r="DS65" s="2">
        <f t="shared" si="757"/>
        <v>22</v>
      </c>
      <c r="DT65" s="2">
        <f t="shared" si="757"/>
        <v>7</v>
      </c>
      <c r="DU65" s="2">
        <f t="shared" si="757"/>
        <v>1</v>
      </c>
      <c r="DV65" s="2">
        <f t="shared" si="757"/>
        <v>3</v>
      </c>
      <c r="DW65" s="2">
        <f t="shared" si="757"/>
        <v>5</v>
      </c>
      <c r="DX65" s="2">
        <f t="shared" si="757"/>
        <v>1</v>
      </c>
      <c r="DY65" s="15">
        <f t="shared" si="757"/>
        <v>115</v>
      </c>
      <c r="DZ65" s="15">
        <f t="shared" si="1222"/>
        <v>119</v>
      </c>
      <c r="EA65" s="32">
        <f t="shared" ref="EA65:EA66" si="1238">EA64+"00:15"</f>
        <v>1.4375000000000031</v>
      </c>
      <c r="EB65" s="2">
        <f t="shared" si="758"/>
        <v>67</v>
      </c>
      <c r="EC65" s="2">
        <f t="shared" si="758"/>
        <v>18</v>
      </c>
      <c r="ED65" s="2">
        <f t="shared" si="758"/>
        <v>5</v>
      </c>
      <c r="EE65" s="2">
        <f t="shared" si="758"/>
        <v>1</v>
      </c>
      <c r="EF65" s="2">
        <f t="shared" si="758"/>
        <v>3</v>
      </c>
      <c r="EG65" s="2">
        <f t="shared" si="758"/>
        <v>5</v>
      </c>
      <c r="EH65" s="2">
        <f t="shared" si="758"/>
        <v>0</v>
      </c>
      <c r="EI65" s="15">
        <f t="shared" si="758"/>
        <v>99</v>
      </c>
      <c r="EJ65" s="15">
        <f t="shared" si="1223"/>
        <v>102.8</v>
      </c>
      <c r="EK65" s="32">
        <f t="shared" ref="EK65:EK66" si="1239">EK64+"00:15"</f>
        <v>1.4375000000000031</v>
      </c>
      <c r="EL65" s="2">
        <f t="shared" si="759"/>
        <v>69</v>
      </c>
      <c r="EM65" s="2">
        <f t="shared" si="759"/>
        <v>27</v>
      </c>
      <c r="EN65" s="2">
        <f t="shared" si="759"/>
        <v>3</v>
      </c>
      <c r="EO65" s="2">
        <f t="shared" si="759"/>
        <v>1</v>
      </c>
      <c r="EP65" s="2">
        <f t="shared" si="759"/>
        <v>1</v>
      </c>
      <c r="EQ65" s="2">
        <f t="shared" si="759"/>
        <v>6</v>
      </c>
      <c r="ER65" s="2">
        <f t="shared" si="759"/>
        <v>0</v>
      </c>
      <c r="ES65" s="15">
        <f t="shared" si="759"/>
        <v>107</v>
      </c>
      <c r="ET65" s="15">
        <f t="shared" si="1224"/>
        <v>107.2</v>
      </c>
    </row>
    <row r="66" spans="1:150" ht="13.8" thickBot="1" x14ac:dyDescent="0.3">
      <c r="A66" s="32">
        <f t="shared" si="1225"/>
        <v>0.44791666666666691</v>
      </c>
      <c r="B66" s="2">
        <v>1</v>
      </c>
      <c r="C66" s="2">
        <v>0</v>
      </c>
      <c r="D66" s="2">
        <v>1</v>
      </c>
      <c r="E66" s="2">
        <v>0</v>
      </c>
      <c r="F66" s="2">
        <v>0</v>
      </c>
      <c r="G66" s="2">
        <v>0</v>
      </c>
      <c r="H66" s="2">
        <v>0</v>
      </c>
      <c r="I66" s="15">
        <f t="shared" si="129"/>
        <v>2</v>
      </c>
      <c r="J66" s="15">
        <f t="shared" si="1210"/>
        <v>2.5</v>
      </c>
      <c r="K66" s="32">
        <f t="shared" si="1226"/>
        <v>0.44791666666666691</v>
      </c>
      <c r="L66" s="2">
        <v>6</v>
      </c>
      <c r="M66" s="2">
        <v>1</v>
      </c>
      <c r="N66" s="2">
        <v>0</v>
      </c>
      <c r="O66" s="2">
        <v>0</v>
      </c>
      <c r="P66" s="2">
        <v>0</v>
      </c>
      <c r="Q66" s="2">
        <v>0</v>
      </c>
      <c r="R66" s="2">
        <v>1</v>
      </c>
      <c r="S66" s="15">
        <f t="shared" si="131"/>
        <v>8</v>
      </c>
      <c r="T66" s="15">
        <f t="shared" si="1211"/>
        <v>7.2</v>
      </c>
      <c r="U66" s="32">
        <f t="shared" si="1227"/>
        <v>1.4479166666666698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15">
        <f t="shared" si="133"/>
        <v>0</v>
      </c>
      <c r="AD66" s="15">
        <f t="shared" si="1212"/>
        <v>0</v>
      </c>
      <c r="AE66" s="32">
        <f t="shared" si="1228"/>
        <v>1.4479166666666698</v>
      </c>
      <c r="AF66" s="2">
        <v>13</v>
      </c>
      <c r="AG66" s="2">
        <v>4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15">
        <f t="shared" si="135"/>
        <v>17</v>
      </c>
      <c r="AN66" s="15">
        <f t="shared" si="1213"/>
        <v>17</v>
      </c>
      <c r="AO66" s="32">
        <f t="shared" si="1229"/>
        <v>1.4479166666666698</v>
      </c>
      <c r="AP66" s="2">
        <v>71</v>
      </c>
      <c r="AQ66" s="2">
        <v>22</v>
      </c>
      <c r="AR66" s="2">
        <v>9</v>
      </c>
      <c r="AS66" s="2">
        <v>0</v>
      </c>
      <c r="AT66" s="2">
        <v>3</v>
      </c>
      <c r="AU66" s="2">
        <v>2</v>
      </c>
      <c r="AV66" s="2">
        <v>0</v>
      </c>
      <c r="AW66" s="15">
        <f t="shared" si="137"/>
        <v>107</v>
      </c>
      <c r="AX66" s="15">
        <f t="shared" si="1214"/>
        <v>113.3</v>
      </c>
      <c r="AY66" s="32">
        <f t="shared" si="1230"/>
        <v>1.4479166666666698</v>
      </c>
      <c r="AZ66" s="2">
        <v>0</v>
      </c>
      <c r="BA66" s="2">
        <v>0</v>
      </c>
      <c r="BB66" s="2">
        <v>0</v>
      </c>
      <c r="BC66" s="2">
        <v>0</v>
      </c>
      <c r="BD66" s="2">
        <v>0</v>
      </c>
      <c r="BE66" s="2">
        <v>0</v>
      </c>
      <c r="BF66" s="2">
        <v>0</v>
      </c>
      <c r="BG66" s="15">
        <f t="shared" si="139"/>
        <v>0</v>
      </c>
      <c r="BH66" s="15">
        <f t="shared" si="1215"/>
        <v>0</v>
      </c>
      <c r="BI66" s="32">
        <f t="shared" si="1231"/>
        <v>1.4479166666666698</v>
      </c>
      <c r="BJ66" s="2">
        <v>68</v>
      </c>
      <c r="BK66" s="2">
        <v>16</v>
      </c>
      <c r="BL66" s="2">
        <v>11</v>
      </c>
      <c r="BM66" s="2">
        <v>0</v>
      </c>
      <c r="BN66" s="2">
        <v>2</v>
      </c>
      <c r="BO66" s="2">
        <v>6</v>
      </c>
      <c r="BP66" s="2">
        <v>1</v>
      </c>
      <c r="BQ66" s="15">
        <f t="shared" si="141"/>
        <v>104</v>
      </c>
      <c r="BR66" s="15">
        <f t="shared" si="1216"/>
        <v>107.10000000000001</v>
      </c>
      <c r="BS66" s="32">
        <f t="shared" si="1232"/>
        <v>1.4479166666666698</v>
      </c>
      <c r="BT66" s="2">
        <v>0</v>
      </c>
      <c r="BU66" s="2">
        <v>0</v>
      </c>
      <c r="BV66" s="2">
        <v>0</v>
      </c>
      <c r="BW66" s="2">
        <v>0</v>
      </c>
      <c r="BX66" s="2">
        <v>0</v>
      </c>
      <c r="BY66" s="2">
        <v>0</v>
      </c>
      <c r="BZ66" s="2">
        <v>1</v>
      </c>
      <c r="CA66" s="15">
        <f t="shared" si="143"/>
        <v>1</v>
      </c>
      <c r="CB66" s="15">
        <f t="shared" si="1217"/>
        <v>0.2</v>
      </c>
      <c r="CC66" s="32">
        <f t="shared" si="1233"/>
        <v>1.4479166666666698</v>
      </c>
      <c r="CD66" s="2">
        <v>0</v>
      </c>
      <c r="CE66" s="2">
        <v>0</v>
      </c>
      <c r="CF66" s="2">
        <v>0</v>
      </c>
      <c r="CG66" s="2">
        <v>0</v>
      </c>
      <c r="CH66" s="2">
        <v>0</v>
      </c>
      <c r="CI66" s="2">
        <v>0</v>
      </c>
      <c r="CJ66" s="2">
        <v>0</v>
      </c>
      <c r="CK66" s="15">
        <f t="shared" si="145"/>
        <v>0</v>
      </c>
      <c r="CL66" s="15">
        <f t="shared" si="1218"/>
        <v>0</v>
      </c>
      <c r="CM66" s="32">
        <f t="shared" si="1234"/>
        <v>1.4479166666666698</v>
      </c>
      <c r="CN66" s="2">
        <f t="shared" si="754"/>
        <v>13</v>
      </c>
      <c r="CO66" s="2">
        <f t="shared" si="754"/>
        <v>4</v>
      </c>
      <c r="CP66" s="2">
        <f t="shared" si="754"/>
        <v>0</v>
      </c>
      <c r="CQ66" s="2">
        <f t="shared" si="754"/>
        <v>0</v>
      </c>
      <c r="CR66" s="2">
        <f t="shared" si="754"/>
        <v>0</v>
      </c>
      <c r="CS66" s="2">
        <f t="shared" si="754"/>
        <v>0</v>
      </c>
      <c r="CT66" s="2">
        <f t="shared" si="754"/>
        <v>1</v>
      </c>
      <c r="CU66" s="15">
        <f t="shared" si="754"/>
        <v>18</v>
      </c>
      <c r="CV66" s="15">
        <f t="shared" si="1219"/>
        <v>17.2</v>
      </c>
      <c r="CW66" s="32">
        <f t="shared" si="1235"/>
        <v>1.4479166666666698</v>
      </c>
      <c r="CX66" s="2">
        <f t="shared" si="755"/>
        <v>7</v>
      </c>
      <c r="CY66" s="2">
        <f t="shared" si="755"/>
        <v>1</v>
      </c>
      <c r="CZ66" s="2">
        <f t="shared" si="755"/>
        <v>1</v>
      </c>
      <c r="DA66" s="2">
        <f t="shared" si="755"/>
        <v>0</v>
      </c>
      <c r="DB66" s="2">
        <f t="shared" si="755"/>
        <v>0</v>
      </c>
      <c r="DC66" s="2">
        <f t="shared" si="755"/>
        <v>0</v>
      </c>
      <c r="DD66" s="2">
        <f t="shared" si="755"/>
        <v>1</v>
      </c>
      <c r="DE66" s="15">
        <f t="shared" si="755"/>
        <v>10</v>
      </c>
      <c r="DF66" s="15">
        <f t="shared" si="1220"/>
        <v>9.6999999999999993</v>
      </c>
      <c r="DG66" s="32">
        <f t="shared" si="1236"/>
        <v>1.4479166666666698</v>
      </c>
      <c r="DH66" s="2">
        <f t="shared" si="756"/>
        <v>74</v>
      </c>
      <c r="DI66" s="2">
        <f t="shared" si="756"/>
        <v>17</v>
      </c>
      <c r="DJ66" s="2">
        <f t="shared" si="756"/>
        <v>11</v>
      </c>
      <c r="DK66" s="2">
        <f t="shared" si="756"/>
        <v>0</v>
      </c>
      <c r="DL66" s="2">
        <f t="shared" si="756"/>
        <v>2</v>
      </c>
      <c r="DM66" s="2">
        <f t="shared" si="756"/>
        <v>6</v>
      </c>
      <c r="DN66" s="2">
        <f t="shared" si="756"/>
        <v>2</v>
      </c>
      <c r="DO66" s="15">
        <f t="shared" si="756"/>
        <v>112</v>
      </c>
      <c r="DP66" s="15">
        <f t="shared" si="1221"/>
        <v>114.30000000000001</v>
      </c>
      <c r="DQ66" s="32">
        <f t="shared" si="1237"/>
        <v>1.4479166666666698</v>
      </c>
      <c r="DR66" s="2">
        <f t="shared" si="757"/>
        <v>84</v>
      </c>
      <c r="DS66" s="2">
        <f t="shared" si="757"/>
        <v>26</v>
      </c>
      <c r="DT66" s="2">
        <f t="shared" si="757"/>
        <v>9</v>
      </c>
      <c r="DU66" s="2">
        <f t="shared" si="757"/>
        <v>0</v>
      </c>
      <c r="DV66" s="2">
        <f t="shared" si="757"/>
        <v>3</v>
      </c>
      <c r="DW66" s="2">
        <f t="shared" si="757"/>
        <v>2</v>
      </c>
      <c r="DX66" s="2">
        <f t="shared" si="757"/>
        <v>0</v>
      </c>
      <c r="DY66" s="15">
        <f t="shared" si="757"/>
        <v>124</v>
      </c>
      <c r="DZ66" s="15">
        <f t="shared" si="1222"/>
        <v>130.30000000000001</v>
      </c>
      <c r="EA66" s="32">
        <f t="shared" si="1238"/>
        <v>1.4479166666666698</v>
      </c>
      <c r="EB66" s="2">
        <f t="shared" si="758"/>
        <v>72</v>
      </c>
      <c r="EC66" s="2">
        <f t="shared" si="758"/>
        <v>22</v>
      </c>
      <c r="ED66" s="2">
        <f t="shared" si="758"/>
        <v>10</v>
      </c>
      <c r="EE66" s="2">
        <f t="shared" si="758"/>
        <v>0</v>
      </c>
      <c r="EF66" s="2">
        <f t="shared" si="758"/>
        <v>3</v>
      </c>
      <c r="EG66" s="2">
        <f t="shared" si="758"/>
        <v>2</v>
      </c>
      <c r="EH66" s="2">
        <f t="shared" si="758"/>
        <v>0</v>
      </c>
      <c r="EI66" s="15">
        <f t="shared" si="758"/>
        <v>109</v>
      </c>
      <c r="EJ66" s="15">
        <f t="shared" si="1223"/>
        <v>115.8</v>
      </c>
      <c r="EK66" s="32">
        <f t="shared" si="1239"/>
        <v>1.4479166666666698</v>
      </c>
      <c r="EL66" s="2">
        <f t="shared" si="759"/>
        <v>68</v>
      </c>
      <c r="EM66" s="2">
        <f t="shared" si="759"/>
        <v>16</v>
      </c>
      <c r="EN66" s="2">
        <f t="shared" si="759"/>
        <v>11</v>
      </c>
      <c r="EO66" s="2">
        <f t="shared" si="759"/>
        <v>0</v>
      </c>
      <c r="EP66" s="2">
        <f t="shared" si="759"/>
        <v>2</v>
      </c>
      <c r="EQ66" s="2">
        <f t="shared" si="759"/>
        <v>6</v>
      </c>
      <c r="ER66" s="2">
        <f t="shared" si="759"/>
        <v>2</v>
      </c>
      <c r="ES66" s="15">
        <f t="shared" si="759"/>
        <v>105</v>
      </c>
      <c r="ET66" s="15">
        <f t="shared" si="1224"/>
        <v>107.30000000000001</v>
      </c>
    </row>
    <row r="67" spans="1:150" ht="14.4" thickTop="1" thickBot="1" x14ac:dyDescent="0.3">
      <c r="A67" s="33" t="s">
        <v>5</v>
      </c>
      <c r="B67" s="3">
        <f>SUM(B63:B66)</f>
        <v>2</v>
      </c>
      <c r="C67" s="3">
        <f t="shared" ref="C67" si="1240">SUM(C63:C66)</f>
        <v>0</v>
      </c>
      <c r="D67" s="3">
        <f t="shared" ref="D67" si="1241">SUM(D63:D66)</f>
        <v>2</v>
      </c>
      <c r="E67" s="3">
        <f t="shared" ref="E67" si="1242">SUM(E63:E66)</f>
        <v>0</v>
      </c>
      <c r="F67" s="3">
        <f t="shared" ref="F67" si="1243">SUM(F63:F66)</f>
        <v>0</v>
      </c>
      <c r="G67" s="3">
        <f t="shared" ref="G67" si="1244">SUM(G63:G66)</f>
        <v>0</v>
      </c>
      <c r="H67" s="3">
        <f t="shared" ref="H67" si="1245">SUM(H63:H66)</f>
        <v>1</v>
      </c>
      <c r="I67" s="16">
        <f>SUM(B67:H67)</f>
        <v>5</v>
      </c>
      <c r="J67" s="34">
        <f>B67+C67+D67*1.5+E67*2.3+F67*2+G67*0.4+H67*0.2</f>
        <v>5.2</v>
      </c>
      <c r="K67" s="33" t="s">
        <v>5</v>
      </c>
      <c r="L67" s="3">
        <f>SUM(L63:L66)</f>
        <v>29</v>
      </c>
      <c r="M67" s="3">
        <f t="shared" ref="M67" si="1246">SUM(M63:M66)</f>
        <v>7</v>
      </c>
      <c r="N67" s="3">
        <f t="shared" ref="N67" si="1247">SUM(N63:N66)</f>
        <v>0</v>
      </c>
      <c r="O67" s="3">
        <f t="shared" ref="O67" si="1248">SUM(O63:O66)</f>
        <v>0</v>
      </c>
      <c r="P67" s="3">
        <f t="shared" ref="P67" si="1249">SUM(P63:P66)</f>
        <v>0</v>
      </c>
      <c r="Q67" s="3">
        <f t="shared" ref="Q67" si="1250">SUM(Q63:Q66)</f>
        <v>1</v>
      </c>
      <c r="R67" s="3">
        <f t="shared" ref="R67" si="1251">SUM(R63:R66)</f>
        <v>3</v>
      </c>
      <c r="S67" s="16">
        <f>SUM(L67:R67)</f>
        <v>40</v>
      </c>
      <c r="T67" s="34">
        <f>L67+M67+N67*1.5+O67*2.3+P67*2+Q67*0.4+R67*0.2</f>
        <v>37</v>
      </c>
      <c r="U67" s="33" t="s">
        <v>5</v>
      </c>
      <c r="V67" s="3">
        <f>SUM(V63:V66)</f>
        <v>0</v>
      </c>
      <c r="W67" s="3">
        <f t="shared" ref="W67" si="1252">SUM(W63:W66)</f>
        <v>0</v>
      </c>
      <c r="X67" s="3">
        <f t="shared" ref="X67" si="1253">SUM(X63:X66)</f>
        <v>0</v>
      </c>
      <c r="Y67" s="3">
        <f t="shared" ref="Y67" si="1254">SUM(Y63:Y66)</f>
        <v>0</v>
      </c>
      <c r="Z67" s="3">
        <f t="shared" ref="Z67" si="1255">SUM(Z63:Z66)</f>
        <v>0</v>
      </c>
      <c r="AA67" s="3">
        <f t="shared" ref="AA67" si="1256">SUM(AA63:AA66)</f>
        <v>0</v>
      </c>
      <c r="AB67" s="3">
        <f t="shared" ref="AB67" si="1257">SUM(AB63:AB66)</f>
        <v>0</v>
      </c>
      <c r="AC67" s="16">
        <f>SUM(V67:AB67)</f>
        <v>0</v>
      </c>
      <c r="AD67" s="34">
        <f>V67+W67+X67*1.5+Y67*2.3+Z67*2+AA67*0.4+AB67*0.2</f>
        <v>0</v>
      </c>
      <c r="AE67" s="33" t="s">
        <v>5</v>
      </c>
      <c r="AF67" s="3">
        <f>SUM(AF63:AF66)</f>
        <v>35</v>
      </c>
      <c r="AG67" s="3">
        <f t="shared" ref="AG67" si="1258">SUM(AG63:AG66)</f>
        <v>13</v>
      </c>
      <c r="AH67" s="3">
        <f t="shared" ref="AH67" si="1259">SUM(AH63:AH66)</f>
        <v>3</v>
      </c>
      <c r="AI67" s="3">
        <f t="shared" ref="AI67" si="1260">SUM(AI63:AI66)</f>
        <v>0</v>
      </c>
      <c r="AJ67" s="3">
        <f t="shared" ref="AJ67" si="1261">SUM(AJ63:AJ66)</f>
        <v>0</v>
      </c>
      <c r="AK67" s="3">
        <f t="shared" ref="AK67" si="1262">SUM(AK63:AK66)</f>
        <v>1</v>
      </c>
      <c r="AL67" s="3">
        <f t="shared" ref="AL67" si="1263">SUM(AL63:AL66)</f>
        <v>3</v>
      </c>
      <c r="AM67" s="16">
        <f>SUM(AF67:AL67)</f>
        <v>55</v>
      </c>
      <c r="AN67" s="34">
        <f>AF67+AG67+AH67*1.5+AI67*2.3+AJ67*2+AK67*0.4+AL67*0.2</f>
        <v>53.5</v>
      </c>
      <c r="AO67" s="33" t="s">
        <v>5</v>
      </c>
      <c r="AP67" s="3">
        <f>SUM(AP63:AP66)</f>
        <v>255</v>
      </c>
      <c r="AQ67" s="3">
        <f t="shared" ref="AQ67" si="1264">SUM(AQ63:AQ66)</f>
        <v>94</v>
      </c>
      <c r="AR67" s="3">
        <f t="shared" ref="AR67" si="1265">SUM(AR63:AR66)</f>
        <v>30</v>
      </c>
      <c r="AS67" s="3">
        <f t="shared" ref="AS67" si="1266">SUM(AS63:AS66)</f>
        <v>1</v>
      </c>
      <c r="AT67" s="3">
        <f t="shared" ref="AT67" si="1267">SUM(AT63:AT66)</f>
        <v>10</v>
      </c>
      <c r="AU67" s="3">
        <f t="shared" ref="AU67" si="1268">SUM(AU63:AU66)</f>
        <v>13</v>
      </c>
      <c r="AV67" s="3">
        <f t="shared" ref="AV67" si="1269">SUM(AV63:AV66)</f>
        <v>0</v>
      </c>
      <c r="AW67" s="16">
        <f>SUM(AP67:AV67)</f>
        <v>403</v>
      </c>
      <c r="AX67" s="34">
        <f>AP67+AQ67+AR67*1.5+AS67*2.3+AT67*2+AU67*0.4+AV67*0.2</f>
        <v>421.5</v>
      </c>
      <c r="AY67" s="33" t="s">
        <v>5</v>
      </c>
      <c r="AZ67" s="3">
        <f>SUM(AZ63:AZ66)</f>
        <v>0</v>
      </c>
      <c r="BA67" s="3">
        <f t="shared" ref="BA67" si="1270">SUM(BA63:BA66)</f>
        <v>0</v>
      </c>
      <c r="BB67" s="3">
        <f t="shared" ref="BB67" si="1271">SUM(BB63:BB66)</f>
        <v>0</v>
      </c>
      <c r="BC67" s="3">
        <f t="shared" ref="BC67" si="1272">SUM(BC63:BC66)</f>
        <v>0</v>
      </c>
      <c r="BD67" s="3">
        <f t="shared" ref="BD67" si="1273">SUM(BD63:BD66)</f>
        <v>0</v>
      </c>
      <c r="BE67" s="3">
        <f t="shared" ref="BE67" si="1274">SUM(BE63:BE66)</f>
        <v>0</v>
      </c>
      <c r="BF67" s="3">
        <f t="shared" ref="BF67" si="1275">SUM(BF63:BF66)</f>
        <v>0</v>
      </c>
      <c r="BG67" s="16">
        <f>SUM(AZ67:BF67)</f>
        <v>0</v>
      </c>
      <c r="BH67" s="34">
        <f>AZ67+BA67+BB67*1.5+BC67*2.3+BD67*2+BE67*0.4+BF67*0.2</f>
        <v>0</v>
      </c>
      <c r="BI67" s="33" t="s">
        <v>5</v>
      </c>
      <c r="BJ67" s="3">
        <f>SUM(BJ63:BJ66)</f>
        <v>278</v>
      </c>
      <c r="BK67" s="3">
        <f t="shared" ref="BK67" si="1276">SUM(BK63:BK66)</f>
        <v>73</v>
      </c>
      <c r="BL67" s="3">
        <f t="shared" ref="BL67" si="1277">SUM(BL63:BL66)</f>
        <v>28</v>
      </c>
      <c r="BM67" s="3">
        <f t="shared" ref="BM67" si="1278">SUM(BM63:BM66)</f>
        <v>4</v>
      </c>
      <c r="BN67" s="3">
        <f t="shared" ref="BN67" si="1279">SUM(BN63:BN66)</f>
        <v>7</v>
      </c>
      <c r="BO67" s="3">
        <f t="shared" ref="BO67" si="1280">SUM(BO63:BO66)</f>
        <v>20</v>
      </c>
      <c r="BP67" s="3">
        <f t="shared" ref="BP67" si="1281">SUM(BP63:BP66)</f>
        <v>2</v>
      </c>
      <c r="BQ67" s="16">
        <f>SUM(BJ67:BP67)</f>
        <v>412</v>
      </c>
      <c r="BR67" s="34">
        <f>BJ67+BK67+BL67*1.5+BM67*2.3+BN67*2+BO67*0.4+BP67*0.2</f>
        <v>424.59999999999997</v>
      </c>
      <c r="BS67" s="33" t="s">
        <v>5</v>
      </c>
      <c r="BT67" s="3">
        <f>SUM(BT63:BT66)</f>
        <v>4</v>
      </c>
      <c r="BU67" s="3">
        <f t="shared" ref="BU67" si="1282">SUM(BU63:BU66)</f>
        <v>1</v>
      </c>
      <c r="BV67" s="3">
        <f t="shared" ref="BV67" si="1283">SUM(BV63:BV66)</f>
        <v>0</v>
      </c>
      <c r="BW67" s="3">
        <f t="shared" ref="BW67" si="1284">SUM(BW63:BW66)</f>
        <v>0</v>
      </c>
      <c r="BX67" s="3">
        <f t="shared" ref="BX67" si="1285">SUM(BX63:BX66)</f>
        <v>0</v>
      </c>
      <c r="BY67" s="3">
        <f t="shared" ref="BY67" si="1286">SUM(BY63:BY66)</f>
        <v>0</v>
      </c>
      <c r="BZ67" s="3">
        <f t="shared" ref="BZ67" si="1287">SUM(BZ63:BZ66)</f>
        <v>1</v>
      </c>
      <c r="CA67" s="16">
        <f>SUM(BT67:BZ67)</f>
        <v>6</v>
      </c>
      <c r="CB67" s="34">
        <f>BT67+BU67+BV67*1.5+BW67*2.3+BX67*2+BY67*0.4+BZ67*0.2</f>
        <v>5.2</v>
      </c>
      <c r="CC67" s="33" t="s">
        <v>5</v>
      </c>
      <c r="CD67" s="3">
        <f>SUM(CD63:CD66)</f>
        <v>0</v>
      </c>
      <c r="CE67" s="3">
        <f t="shared" ref="CE67" si="1288">SUM(CE63:CE66)</f>
        <v>0</v>
      </c>
      <c r="CF67" s="3">
        <f t="shared" ref="CF67" si="1289">SUM(CF63:CF66)</f>
        <v>0</v>
      </c>
      <c r="CG67" s="3">
        <f t="shared" ref="CG67" si="1290">SUM(CG63:CG66)</f>
        <v>0</v>
      </c>
      <c r="CH67" s="3">
        <f t="shared" ref="CH67" si="1291">SUM(CH63:CH66)</f>
        <v>0</v>
      </c>
      <c r="CI67" s="3">
        <f t="shared" ref="CI67" si="1292">SUM(CI63:CI66)</f>
        <v>0</v>
      </c>
      <c r="CJ67" s="3">
        <f t="shared" ref="CJ67" si="1293">SUM(CJ63:CJ66)</f>
        <v>0</v>
      </c>
      <c r="CK67" s="16">
        <f>SUM(CD67:CJ67)</f>
        <v>0</v>
      </c>
      <c r="CL67" s="34">
        <f>CD67+CE67+CF67*1.5+CG67*2.3+CH67*2+CI67*0.4+CJ67*0.2</f>
        <v>0</v>
      </c>
      <c r="CM67" s="33" t="s">
        <v>5</v>
      </c>
      <c r="CN67" s="3">
        <f>SUM(CN63:CN66)</f>
        <v>39</v>
      </c>
      <c r="CO67" s="3">
        <f t="shared" ref="CO67" si="1294">SUM(CO63:CO66)</f>
        <v>14</v>
      </c>
      <c r="CP67" s="3">
        <f t="shared" ref="CP67" si="1295">SUM(CP63:CP66)</f>
        <v>3</v>
      </c>
      <c r="CQ67" s="3">
        <f t="shared" ref="CQ67" si="1296">SUM(CQ63:CQ66)</f>
        <v>0</v>
      </c>
      <c r="CR67" s="3">
        <f t="shared" ref="CR67" si="1297">SUM(CR63:CR66)</f>
        <v>0</v>
      </c>
      <c r="CS67" s="3">
        <f t="shared" ref="CS67" si="1298">SUM(CS63:CS66)</f>
        <v>1</v>
      </c>
      <c r="CT67" s="3">
        <f t="shared" ref="CT67" si="1299">SUM(CT63:CT66)</f>
        <v>4</v>
      </c>
      <c r="CU67" s="16">
        <f>SUM(CN67:CT67)</f>
        <v>61</v>
      </c>
      <c r="CV67" s="34">
        <f>CN67+CO67+CP67*1.5+CQ67*2.3+CR67*2+CS67*0.4+CT67*0.2</f>
        <v>58.699999999999996</v>
      </c>
      <c r="CW67" s="33" t="s">
        <v>5</v>
      </c>
      <c r="CX67" s="3">
        <f>SUM(CX63:CX66)</f>
        <v>31</v>
      </c>
      <c r="CY67" s="3">
        <f t="shared" ref="CY67" si="1300">SUM(CY63:CY66)</f>
        <v>7</v>
      </c>
      <c r="CZ67" s="3">
        <f t="shared" ref="CZ67" si="1301">SUM(CZ63:CZ66)</f>
        <v>2</v>
      </c>
      <c r="DA67" s="3">
        <f t="shared" ref="DA67" si="1302">SUM(DA63:DA66)</f>
        <v>0</v>
      </c>
      <c r="DB67" s="3">
        <f t="shared" ref="DB67" si="1303">SUM(DB63:DB66)</f>
        <v>0</v>
      </c>
      <c r="DC67" s="3">
        <f t="shared" ref="DC67" si="1304">SUM(DC63:DC66)</f>
        <v>1</v>
      </c>
      <c r="DD67" s="3">
        <f t="shared" ref="DD67" si="1305">SUM(DD63:DD66)</f>
        <v>4</v>
      </c>
      <c r="DE67" s="16">
        <f>SUM(CX67:DD67)</f>
        <v>45</v>
      </c>
      <c r="DF67" s="34">
        <f>CX67+CY67+CZ67*1.5+DA67*2.3+DB67*2+DC67*0.4+DD67*0.2</f>
        <v>42.199999999999996</v>
      </c>
      <c r="DG67" s="33" t="s">
        <v>5</v>
      </c>
      <c r="DH67" s="3">
        <f>SUM(DH63:DH66)</f>
        <v>307</v>
      </c>
      <c r="DI67" s="3">
        <f t="shared" ref="DI67" si="1306">SUM(DI63:DI66)</f>
        <v>80</v>
      </c>
      <c r="DJ67" s="3">
        <f t="shared" ref="DJ67" si="1307">SUM(DJ63:DJ66)</f>
        <v>28</v>
      </c>
      <c r="DK67" s="3">
        <f t="shared" ref="DK67" si="1308">SUM(DK63:DK66)</f>
        <v>4</v>
      </c>
      <c r="DL67" s="3">
        <f t="shared" ref="DL67" si="1309">SUM(DL63:DL66)</f>
        <v>7</v>
      </c>
      <c r="DM67" s="3">
        <f t="shared" ref="DM67" si="1310">SUM(DM63:DM66)</f>
        <v>21</v>
      </c>
      <c r="DN67" s="3">
        <f t="shared" ref="DN67" si="1311">SUM(DN63:DN66)</f>
        <v>5</v>
      </c>
      <c r="DO67" s="16">
        <f>SUM(DH67:DN67)</f>
        <v>452</v>
      </c>
      <c r="DP67" s="34">
        <f>DH67+DI67+DJ67*1.5+DK67*2.3+DL67*2+DM67*0.4+DN67*0.2</f>
        <v>461.59999999999997</v>
      </c>
      <c r="DQ67" s="33" t="s">
        <v>5</v>
      </c>
      <c r="DR67" s="3">
        <f>SUM(DR63:DR66)</f>
        <v>290</v>
      </c>
      <c r="DS67" s="3">
        <f t="shared" ref="DS67" si="1312">SUM(DS63:DS66)</f>
        <v>107</v>
      </c>
      <c r="DT67" s="3">
        <f t="shared" ref="DT67" si="1313">SUM(DT63:DT66)</f>
        <v>33</v>
      </c>
      <c r="DU67" s="3">
        <f t="shared" ref="DU67" si="1314">SUM(DU63:DU66)</f>
        <v>1</v>
      </c>
      <c r="DV67" s="3">
        <f t="shared" ref="DV67" si="1315">SUM(DV63:DV66)</f>
        <v>10</v>
      </c>
      <c r="DW67" s="3">
        <f t="shared" ref="DW67" si="1316">SUM(DW63:DW66)</f>
        <v>14</v>
      </c>
      <c r="DX67" s="3">
        <f t="shared" ref="DX67" si="1317">SUM(DX63:DX66)</f>
        <v>3</v>
      </c>
      <c r="DY67" s="16">
        <f>SUM(DR67:DX67)</f>
        <v>458</v>
      </c>
      <c r="DZ67" s="34">
        <f>DR67+DS67+DT67*1.5+DU67*2.3+DV67*2+DW67*0.4+DX67*0.2</f>
        <v>475.00000000000006</v>
      </c>
      <c r="EA67" s="33" t="s">
        <v>5</v>
      </c>
      <c r="EB67" s="3">
        <f>SUM(EB63:EB66)</f>
        <v>257</v>
      </c>
      <c r="EC67" s="3">
        <f t="shared" ref="EC67" si="1318">SUM(EC63:EC66)</f>
        <v>94</v>
      </c>
      <c r="ED67" s="3">
        <f t="shared" ref="ED67" si="1319">SUM(ED63:ED66)</f>
        <v>32</v>
      </c>
      <c r="EE67" s="3">
        <f t="shared" ref="EE67" si="1320">SUM(EE63:EE66)</f>
        <v>1</v>
      </c>
      <c r="EF67" s="3">
        <f t="shared" ref="EF67" si="1321">SUM(EF63:EF66)</f>
        <v>10</v>
      </c>
      <c r="EG67" s="3">
        <f t="shared" ref="EG67" si="1322">SUM(EG63:EG66)</f>
        <v>13</v>
      </c>
      <c r="EH67" s="3">
        <f t="shared" ref="EH67" si="1323">SUM(EH63:EH66)</f>
        <v>1</v>
      </c>
      <c r="EI67" s="16">
        <f>SUM(EB67:EH67)</f>
        <v>408</v>
      </c>
      <c r="EJ67" s="34">
        <f>EB67+EC67+ED67*1.5+EE67*2.3+EF67*2+EG67*0.4+EH67*0.2</f>
        <v>426.7</v>
      </c>
      <c r="EK67" s="33" t="s">
        <v>5</v>
      </c>
      <c r="EL67" s="3">
        <f>SUM(EL63:EL66)</f>
        <v>282</v>
      </c>
      <c r="EM67" s="3">
        <f t="shared" ref="EM67" si="1324">SUM(EM63:EM66)</f>
        <v>74</v>
      </c>
      <c r="EN67" s="3">
        <f t="shared" ref="EN67" si="1325">SUM(EN63:EN66)</f>
        <v>28</v>
      </c>
      <c r="EO67" s="3">
        <f t="shared" ref="EO67" si="1326">SUM(EO63:EO66)</f>
        <v>4</v>
      </c>
      <c r="EP67" s="3">
        <f t="shared" ref="EP67" si="1327">SUM(EP63:EP66)</f>
        <v>7</v>
      </c>
      <c r="EQ67" s="3">
        <f t="shared" ref="EQ67" si="1328">SUM(EQ63:EQ66)</f>
        <v>20</v>
      </c>
      <c r="ER67" s="3">
        <f t="shared" ref="ER67" si="1329">SUM(ER63:ER66)</f>
        <v>3</v>
      </c>
      <c r="ES67" s="16">
        <f>SUM(EL67:ER67)</f>
        <v>418</v>
      </c>
      <c r="ET67" s="34">
        <f>EL67+EM67+EN67*1.5+EO67*2.3+EP67*2+EQ67*0.4+ER67*0.2</f>
        <v>429.8</v>
      </c>
    </row>
    <row r="68" spans="1:150" ht="13.8" thickTop="1" x14ac:dyDescent="0.25">
      <c r="A68" s="32">
        <f>A66+"00:15"</f>
        <v>0.45833333333333359</v>
      </c>
      <c r="B68" s="2">
        <v>2</v>
      </c>
      <c r="C68" s="2">
        <v>1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15">
        <f t="shared" si="129"/>
        <v>3</v>
      </c>
      <c r="J68" s="15">
        <f t="shared" ref="J68:J70" si="1330">B68+C68+D68*1.5+E68*2.3+F68*2+G68*0.4+H68*0.2</f>
        <v>3</v>
      </c>
      <c r="K68" s="32">
        <f>K66+"00:15"</f>
        <v>0.45833333333333359</v>
      </c>
      <c r="L68" s="2">
        <v>9</v>
      </c>
      <c r="M68" s="2">
        <v>1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15">
        <f t="shared" si="131"/>
        <v>10</v>
      </c>
      <c r="T68" s="15">
        <f t="shared" ref="T68:T70" si="1331">L68+M68+N68*1.5+O68*2.3+P68*2+Q68*0.4+R68*0.2</f>
        <v>10</v>
      </c>
      <c r="U68" s="32">
        <f>U66+"00:15"</f>
        <v>1.4583333333333366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15">
        <f t="shared" si="133"/>
        <v>0</v>
      </c>
      <c r="AD68" s="15">
        <f t="shared" ref="AD68:AD70" si="1332">V68+W68+X68*1.5+Y68*2.3+Z68*2+AA68*0.4+AB68*0.2</f>
        <v>0</v>
      </c>
      <c r="AE68" s="32">
        <f>AE66+"00:15"</f>
        <v>1.4583333333333366</v>
      </c>
      <c r="AF68" s="2">
        <v>7</v>
      </c>
      <c r="AG68" s="2">
        <v>0</v>
      </c>
      <c r="AH68" s="2">
        <v>0</v>
      </c>
      <c r="AI68" s="2">
        <v>0</v>
      </c>
      <c r="AJ68" s="2">
        <v>1</v>
      </c>
      <c r="AK68" s="2">
        <v>0</v>
      </c>
      <c r="AL68" s="2">
        <v>0</v>
      </c>
      <c r="AM68" s="15">
        <f t="shared" si="135"/>
        <v>8</v>
      </c>
      <c r="AN68" s="15">
        <f t="shared" ref="AN68:AN70" si="1333">AF68+AG68+AH68*1.5+AI68*2.3+AJ68*2+AK68*0.4+AL68*0.2</f>
        <v>9</v>
      </c>
      <c r="AO68" s="32">
        <f>AO66+"00:15"</f>
        <v>1.4583333333333366</v>
      </c>
      <c r="AP68" s="2">
        <v>69</v>
      </c>
      <c r="AQ68" s="2">
        <v>27</v>
      </c>
      <c r="AR68" s="2">
        <v>10</v>
      </c>
      <c r="AS68" s="2">
        <v>0</v>
      </c>
      <c r="AT68" s="2">
        <v>1</v>
      </c>
      <c r="AU68" s="2">
        <v>6</v>
      </c>
      <c r="AV68" s="2">
        <v>1</v>
      </c>
      <c r="AW68" s="15">
        <f t="shared" si="137"/>
        <v>114</v>
      </c>
      <c r="AX68" s="15">
        <f t="shared" ref="AX68:AX70" si="1334">AP68+AQ68+AR68*1.5+AS68*2.3+AT68*2+AU68*0.4+AV68*0.2</f>
        <v>115.60000000000001</v>
      </c>
      <c r="AY68" s="32">
        <f>AY66+"00:15"</f>
        <v>1.4583333333333366</v>
      </c>
      <c r="AZ68" s="2">
        <v>0</v>
      </c>
      <c r="BA68" s="2">
        <v>0</v>
      </c>
      <c r="BB68" s="2">
        <v>0</v>
      </c>
      <c r="BC68" s="2">
        <v>0</v>
      </c>
      <c r="BD68" s="2">
        <v>0</v>
      </c>
      <c r="BE68" s="2">
        <v>0</v>
      </c>
      <c r="BF68" s="2">
        <v>0</v>
      </c>
      <c r="BG68" s="15">
        <f t="shared" si="139"/>
        <v>0</v>
      </c>
      <c r="BH68" s="15">
        <f t="shared" ref="BH68:BH70" si="1335">AZ68+BA68+BB68*1.5+BC68*2.3+BD68*2+BE68*0.4+BF68*0.2</f>
        <v>0</v>
      </c>
      <c r="BI68" s="32">
        <f>BI66+"00:15"</f>
        <v>1.4583333333333366</v>
      </c>
      <c r="BJ68" s="2">
        <v>60</v>
      </c>
      <c r="BK68" s="2">
        <v>30</v>
      </c>
      <c r="BL68" s="2">
        <v>9</v>
      </c>
      <c r="BM68" s="2">
        <v>0</v>
      </c>
      <c r="BN68" s="2">
        <v>2</v>
      </c>
      <c r="BO68" s="2">
        <v>2</v>
      </c>
      <c r="BP68" s="2">
        <v>0</v>
      </c>
      <c r="BQ68" s="15">
        <f t="shared" si="141"/>
        <v>103</v>
      </c>
      <c r="BR68" s="15">
        <f t="shared" ref="BR68:BR70" si="1336">BJ68+BK68+BL68*1.5+BM68*2.3+BN68*2+BO68*0.4+BP68*0.2</f>
        <v>108.3</v>
      </c>
      <c r="BS68" s="32">
        <f>BS66+"00:15"</f>
        <v>1.4583333333333366</v>
      </c>
      <c r="BT68" s="2">
        <v>0</v>
      </c>
      <c r="BU68" s="2">
        <v>0</v>
      </c>
      <c r="BV68" s="2">
        <v>1</v>
      </c>
      <c r="BW68" s="2">
        <v>0</v>
      </c>
      <c r="BX68" s="2">
        <v>0</v>
      </c>
      <c r="BY68" s="2">
        <v>0</v>
      </c>
      <c r="BZ68" s="2">
        <v>1</v>
      </c>
      <c r="CA68" s="15">
        <f t="shared" si="143"/>
        <v>2</v>
      </c>
      <c r="CB68" s="15">
        <f t="shared" ref="CB68:CB70" si="1337">BT68+BU68+BV68*1.5+BW68*2.3+BX68*2+BY68*0.4+BZ68*0.2</f>
        <v>1.7</v>
      </c>
      <c r="CC68" s="32">
        <f>CC66+"00:15"</f>
        <v>1.4583333333333366</v>
      </c>
      <c r="CD68" s="2">
        <v>0</v>
      </c>
      <c r="CE68" s="2">
        <v>0</v>
      </c>
      <c r="CF68" s="2">
        <v>0</v>
      </c>
      <c r="CG68" s="2">
        <v>0</v>
      </c>
      <c r="CH68" s="2">
        <v>0</v>
      </c>
      <c r="CI68" s="2">
        <v>0</v>
      </c>
      <c r="CJ68" s="2">
        <v>0</v>
      </c>
      <c r="CK68" s="15">
        <f t="shared" si="145"/>
        <v>0</v>
      </c>
      <c r="CL68" s="15">
        <f t="shared" ref="CL68:CL70" si="1338">CD68+CE68+CF68*1.5+CG68*2.3+CH68*2+CI68*0.4+CJ68*0.2</f>
        <v>0</v>
      </c>
      <c r="CM68" s="32">
        <f>CM66+"00:15"</f>
        <v>1.4583333333333366</v>
      </c>
      <c r="CN68" s="2">
        <f t="shared" si="754"/>
        <v>7</v>
      </c>
      <c r="CO68" s="2">
        <f t="shared" si="754"/>
        <v>0</v>
      </c>
      <c r="CP68" s="2">
        <f t="shared" si="754"/>
        <v>1</v>
      </c>
      <c r="CQ68" s="2">
        <f t="shared" si="754"/>
        <v>0</v>
      </c>
      <c r="CR68" s="2">
        <f t="shared" si="754"/>
        <v>1</v>
      </c>
      <c r="CS68" s="2">
        <f t="shared" si="754"/>
        <v>0</v>
      </c>
      <c r="CT68" s="2">
        <f t="shared" si="754"/>
        <v>1</v>
      </c>
      <c r="CU68" s="15">
        <f t="shared" si="754"/>
        <v>10</v>
      </c>
      <c r="CV68" s="15">
        <f t="shared" ref="CV68:CV70" si="1339">CN68+CO68+CP68*1.5+CQ68*2.3+CR68*2+CS68*0.4+CT68*0.2</f>
        <v>10.7</v>
      </c>
      <c r="CW68" s="32">
        <f>CW66+"00:15"</f>
        <v>1.4583333333333366</v>
      </c>
      <c r="CX68" s="2">
        <f t="shared" si="755"/>
        <v>11</v>
      </c>
      <c r="CY68" s="2">
        <f t="shared" si="755"/>
        <v>2</v>
      </c>
      <c r="CZ68" s="2">
        <f t="shared" si="755"/>
        <v>0</v>
      </c>
      <c r="DA68" s="2">
        <f t="shared" si="755"/>
        <v>0</v>
      </c>
      <c r="DB68" s="2">
        <f t="shared" si="755"/>
        <v>0</v>
      </c>
      <c r="DC68" s="2">
        <f t="shared" si="755"/>
        <v>0</v>
      </c>
      <c r="DD68" s="2">
        <f t="shared" si="755"/>
        <v>0</v>
      </c>
      <c r="DE68" s="15">
        <f t="shared" si="755"/>
        <v>13</v>
      </c>
      <c r="DF68" s="15">
        <f t="shared" ref="DF68:DF70" si="1340">CX68+CY68+CZ68*1.5+DA68*2.3+DB68*2+DC68*0.4+DD68*0.2</f>
        <v>13</v>
      </c>
      <c r="DG68" s="32">
        <f>DG66+"00:15"</f>
        <v>1.4583333333333366</v>
      </c>
      <c r="DH68" s="2">
        <f t="shared" si="756"/>
        <v>69</v>
      </c>
      <c r="DI68" s="2">
        <f t="shared" si="756"/>
        <v>31</v>
      </c>
      <c r="DJ68" s="2">
        <f t="shared" si="756"/>
        <v>9</v>
      </c>
      <c r="DK68" s="2">
        <f t="shared" si="756"/>
        <v>0</v>
      </c>
      <c r="DL68" s="2">
        <f t="shared" si="756"/>
        <v>2</v>
      </c>
      <c r="DM68" s="2">
        <f t="shared" si="756"/>
        <v>2</v>
      </c>
      <c r="DN68" s="2">
        <f t="shared" si="756"/>
        <v>0</v>
      </c>
      <c r="DO68" s="15">
        <f t="shared" si="756"/>
        <v>113</v>
      </c>
      <c r="DP68" s="15">
        <f t="shared" ref="DP68:DP70" si="1341">DH68+DI68+DJ68*1.5+DK68*2.3+DL68*2+DM68*0.4+DN68*0.2</f>
        <v>118.3</v>
      </c>
      <c r="DQ68" s="32">
        <f>DQ66+"00:15"</f>
        <v>1.4583333333333366</v>
      </c>
      <c r="DR68" s="2">
        <f t="shared" si="757"/>
        <v>76</v>
      </c>
      <c r="DS68" s="2">
        <f t="shared" si="757"/>
        <v>27</v>
      </c>
      <c r="DT68" s="2">
        <f t="shared" si="757"/>
        <v>10</v>
      </c>
      <c r="DU68" s="2">
        <f t="shared" si="757"/>
        <v>0</v>
      </c>
      <c r="DV68" s="2">
        <f t="shared" si="757"/>
        <v>2</v>
      </c>
      <c r="DW68" s="2">
        <f t="shared" si="757"/>
        <v>6</v>
      </c>
      <c r="DX68" s="2">
        <f t="shared" si="757"/>
        <v>1</v>
      </c>
      <c r="DY68" s="15">
        <f t="shared" si="757"/>
        <v>122</v>
      </c>
      <c r="DZ68" s="15">
        <f t="shared" ref="DZ68:DZ70" si="1342">DR68+DS68+DT68*1.5+DU68*2.3+DV68*2+DW68*0.4+DX68*0.2</f>
        <v>124.60000000000001</v>
      </c>
      <c r="EA68" s="32">
        <f>EA66+"00:15"</f>
        <v>1.4583333333333366</v>
      </c>
      <c r="EB68" s="2">
        <f t="shared" si="758"/>
        <v>71</v>
      </c>
      <c r="EC68" s="2">
        <f t="shared" si="758"/>
        <v>28</v>
      </c>
      <c r="ED68" s="2">
        <f t="shared" si="758"/>
        <v>10</v>
      </c>
      <c r="EE68" s="2">
        <f t="shared" si="758"/>
        <v>0</v>
      </c>
      <c r="EF68" s="2">
        <f t="shared" si="758"/>
        <v>1</v>
      </c>
      <c r="EG68" s="2">
        <f t="shared" si="758"/>
        <v>6</v>
      </c>
      <c r="EH68" s="2">
        <f t="shared" si="758"/>
        <v>1</v>
      </c>
      <c r="EI68" s="15">
        <f t="shared" si="758"/>
        <v>117</v>
      </c>
      <c r="EJ68" s="15">
        <f t="shared" ref="EJ68:EJ70" si="1343">EB68+EC68+ED68*1.5+EE68*2.3+EF68*2+EG68*0.4+EH68*0.2</f>
        <v>118.60000000000001</v>
      </c>
      <c r="EK68" s="32">
        <f>EK66+"00:15"</f>
        <v>1.4583333333333366</v>
      </c>
      <c r="EL68" s="2">
        <f t="shared" si="759"/>
        <v>60</v>
      </c>
      <c r="EM68" s="2">
        <f t="shared" si="759"/>
        <v>30</v>
      </c>
      <c r="EN68" s="2">
        <f t="shared" si="759"/>
        <v>10</v>
      </c>
      <c r="EO68" s="2">
        <f t="shared" si="759"/>
        <v>0</v>
      </c>
      <c r="EP68" s="2">
        <f t="shared" si="759"/>
        <v>2</v>
      </c>
      <c r="EQ68" s="2">
        <f t="shared" si="759"/>
        <v>2</v>
      </c>
      <c r="ER68" s="2">
        <f t="shared" si="759"/>
        <v>1</v>
      </c>
      <c r="ES68" s="15">
        <f t="shared" si="759"/>
        <v>105</v>
      </c>
      <c r="ET68" s="15">
        <f t="shared" ref="ET68:ET70" si="1344">EL68+EM68+EN68*1.5+EO68*2.3+EP68*2+EQ68*0.4+ER68*0.2</f>
        <v>110</v>
      </c>
    </row>
    <row r="69" spans="1:150" x14ac:dyDescent="0.25">
      <c r="A69" s="32">
        <f>A68+"00:15"</f>
        <v>0.46875000000000028</v>
      </c>
      <c r="B69" s="2">
        <v>0</v>
      </c>
      <c r="C69" s="2">
        <v>0</v>
      </c>
      <c r="D69" s="2">
        <v>1</v>
      </c>
      <c r="E69" s="2">
        <v>0</v>
      </c>
      <c r="F69" s="2">
        <v>0</v>
      </c>
      <c r="G69" s="2">
        <v>0</v>
      </c>
      <c r="H69" s="2">
        <v>1</v>
      </c>
      <c r="I69" s="15">
        <f t="shared" si="129"/>
        <v>2</v>
      </c>
      <c r="J69" s="15">
        <f t="shared" si="1330"/>
        <v>1.7</v>
      </c>
      <c r="K69" s="32">
        <f>K68+"00:15"</f>
        <v>0.46875000000000028</v>
      </c>
      <c r="L69" s="2">
        <v>6</v>
      </c>
      <c r="M69" s="2">
        <v>2</v>
      </c>
      <c r="N69" s="2">
        <v>0</v>
      </c>
      <c r="O69" s="2">
        <v>0</v>
      </c>
      <c r="P69" s="2">
        <v>0</v>
      </c>
      <c r="Q69" s="2">
        <v>1</v>
      </c>
      <c r="R69" s="2">
        <v>0</v>
      </c>
      <c r="S69" s="15">
        <f t="shared" si="131"/>
        <v>9</v>
      </c>
      <c r="T69" s="15">
        <f t="shared" si="1331"/>
        <v>8.4</v>
      </c>
      <c r="U69" s="32">
        <f>U68+"00:15"</f>
        <v>1.4687500000000033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15">
        <f t="shared" si="133"/>
        <v>0</v>
      </c>
      <c r="AD69" s="15">
        <f t="shared" si="1332"/>
        <v>0</v>
      </c>
      <c r="AE69" s="32">
        <f>AE68+"00:15"</f>
        <v>1.4687500000000033</v>
      </c>
      <c r="AF69" s="2">
        <v>6</v>
      </c>
      <c r="AG69" s="2">
        <v>2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15">
        <f t="shared" si="135"/>
        <v>8</v>
      </c>
      <c r="AN69" s="15">
        <f t="shared" si="1333"/>
        <v>8</v>
      </c>
      <c r="AO69" s="32">
        <f>AO68+"00:15"</f>
        <v>1.4687500000000033</v>
      </c>
      <c r="AP69" s="2">
        <v>79</v>
      </c>
      <c r="AQ69" s="2">
        <v>28</v>
      </c>
      <c r="AR69" s="2">
        <v>12</v>
      </c>
      <c r="AS69" s="2">
        <v>0</v>
      </c>
      <c r="AT69" s="2">
        <v>3</v>
      </c>
      <c r="AU69" s="2">
        <v>2</v>
      </c>
      <c r="AV69" s="2">
        <v>0</v>
      </c>
      <c r="AW69" s="15">
        <f t="shared" si="137"/>
        <v>124</v>
      </c>
      <c r="AX69" s="15">
        <f t="shared" si="1334"/>
        <v>131.80000000000001</v>
      </c>
      <c r="AY69" s="32">
        <f>AY68+"00:15"</f>
        <v>1.4687500000000033</v>
      </c>
      <c r="AZ69" s="2">
        <v>0</v>
      </c>
      <c r="BA69" s="2">
        <v>0</v>
      </c>
      <c r="BB69" s="2">
        <v>0</v>
      </c>
      <c r="BC69" s="2">
        <v>0</v>
      </c>
      <c r="BD69" s="2">
        <v>0</v>
      </c>
      <c r="BE69" s="2">
        <v>0</v>
      </c>
      <c r="BF69" s="2">
        <v>0</v>
      </c>
      <c r="BG69" s="15">
        <f t="shared" si="139"/>
        <v>0</v>
      </c>
      <c r="BH69" s="15">
        <f t="shared" si="1335"/>
        <v>0</v>
      </c>
      <c r="BI69" s="32">
        <f>BI68+"00:15"</f>
        <v>1.4687500000000033</v>
      </c>
      <c r="BJ69" s="2">
        <v>67</v>
      </c>
      <c r="BK69" s="2">
        <v>10</v>
      </c>
      <c r="BL69" s="2">
        <v>9</v>
      </c>
      <c r="BM69" s="2">
        <v>1</v>
      </c>
      <c r="BN69" s="2">
        <v>1</v>
      </c>
      <c r="BO69" s="2">
        <v>3</v>
      </c>
      <c r="BP69" s="2">
        <v>0</v>
      </c>
      <c r="BQ69" s="15">
        <f t="shared" si="141"/>
        <v>91</v>
      </c>
      <c r="BR69" s="15">
        <f t="shared" si="1336"/>
        <v>96</v>
      </c>
      <c r="BS69" s="32">
        <f>BS68+"00:15"</f>
        <v>1.4687500000000033</v>
      </c>
      <c r="BT69" s="2">
        <v>2</v>
      </c>
      <c r="BU69" s="2">
        <v>2</v>
      </c>
      <c r="BV69" s="2">
        <v>0</v>
      </c>
      <c r="BW69" s="2">
        <v>0</v>
      </c>
      <c r="BX69" s="2">
        <v>0</v>
      </c>
      <c r="BY69" s="2">
        <v>0</v>
      </c>
      <c r="BZ69" s="2">
        <v>0</v>
      </c>
      <c r="CA69" s="15">
        <f t="shared" si="143"/>
        <v>4</v>
      </c>
      <c r="CB69" s="15">
        <f t="shared" si="1337"/>
        <v>4</v>
      </c>
      <c r="CC69" s="32">
        <f>CC68+"00:15"</f>
        <v>1.4687500000000033</v>
      </c>
      <c r="CD69" s="2">
        <v>0</v>
      </c>
      <c r="CE69" s="2">
        <v>0</v>
      </c>
      <c r="CF69" s="2">
        <v>0</v>
      </c>
      <c r="CG69" s="2">
        <v>0</v>
      </c>
      <c r="CH69" s="2">
        <v>0</v>
      </c>
      <c r="CI69" s="2">
        <v>0</v>
      </c>
      <c r="CJ69" s="2">
        <v>0</v>
      </c>
      <c r="CK69" s="15">
        <f t="shared" si="145"/>
        <v>0</v>
      </c>
      <c r="CL69" s="15">
        <f t="shared" si="1338"/>
        <v>0</v>
      </c>
      <c r="CM69" s="32">
        <f>CM68+"00:15"</f>
        <v>1.4687500000000033</v>
      </c>
      <c r="CN69" s="2">
        <f t="shared" si="754"/>
        <v>8</v>
      </c>
      <c r="CO69" s="2">
        <f t="shared" si="754"/>
        <v>4</v>
      </c>
      <c r="CP69" s="2">
        <f t="shared" si="754"/>
        <v>0</v>
      </c>
      <c r="CQ69" s="2">
        <f t="shared" si="754"/>
        <v>0</v>
      </c>
      <c r="CR69" s="2">
        <f t="shared" si="754"/>
        <v>0</v>
      </c>
      <c r="CS69" s="2">
        <f t="shared" si="754"/>
        <v>0</v>
      </c>
      <c r="CT69" s="2">
        <f t="shared" si="754"/>
        <v>0</v>
      </c>
      <c r="CU69" s="15">
        <f t="shared" si="754"/>
        <v>12</v>
      </c>
      <c r="CV69" s="15">
        <f t="shared" si="1339"/>
        <v>12</v>
      </c>
      <c r="CW69" s="32">
        <f>CW68+"00:15"</f>
        <v>1.4687500000000033</v>
      </c>
      <c r="CX69" s="2">
        <f t="shared" si="755"/>
        <v>6</v>
      </c>
      <c r="CY69" s="2">
        <f t="shared" si="755"/>
        <v>2</v>
      </c>
      <c r="CZ69" s="2">
        <f t="shared" si="755"/>
        <v>1</v>
      </c>
      <c r="DA69" s="2">
        <f t="shared" si="755"/>
        <v>0</v>
      </c>
      <c r="DB69" s="2">
        <f t="shared" si="755"/>
        <v>0</v>
      </c>
      <c r="DC69" s="2">
        <f t="shared" si="755"/>
        <v>1</v>
      </c>
      <c r="DD69" s="2">
        <f t="shared" si="755"/>
        <v>1</v>
      </c>
      <c r="DE69" s="15">
        <f t="shared" si="755"/>
        <v>11</v>
      </c>
      <c r="DF69" s="15">
        <f t="shared" si="1340"/>
        <v>10.1</v>
      </c>
      <c r="DG69" s="32">
        <f>DG68+"00:15"</f>
        <v>1.4687500000000033</v>
      </c>
      <c r="DH69" s="2">
        <f t="shared" si="756"/>
        <v>73</v>
      </c>
      <c r="DI69" s="2">
        <f t="shared" si="756"/>
        <v>12</v>
      </c>
      <c r="DJ69" s="2">
        <f t="shared" si="756"/>
        <v>9</v>
      </c>
      <c r="DK69" s="2">
        <f t="shared" si="756"/>
        <v>1</v>
      </c>
      <c r="DL69" s="2">
        <f t="shared" si="756"/>
        <v>1</v>
      </c>
      <c r="DM69" s="2">
        <f t="shared" si="756"/>
        <v>4</v>
      </c>
      <c r="DN69" s="2">
        <f t="shared" si="756"/>
        <v>0</v>
      </c>
      <c r="DO69" s="15">
        <f t="shared" si="756"/>
        <v>100</v>
      </c>
      <c r="DP69" s="15">
        <f t="shared" si="1341"/>
        <v>104.39999999999999</v>
      </c>
      <c r="DQ69" s="32">
        <f>DQ68+"00:15"</f>
        <v>1.4687500000000033</v>
      </c>
      <c r="DR69" s="2">
        <f t="shared" si="757"/>
        <v>85</v>
      </c>
      <c r="DS69" s="2">
        <f t="shared" si="757"/>
        <v>30</v>
      </c>
      <c r="DT69" s="2">
        <f t="shared" si="757"/>
        <v>12</v>
      </c>
      <c r="DU69" s="2">
        <f t="shared" si="757"/>
        <v>0</v>
      </c>
      <c r="DV69" s="2">
        <f t="shared" si="757"/>
        <v>3</v>
      </c>
      <c r="DW69" s="2">
        <f t="shared" si="757"/>
        <v>2</v>
      </c>
      <c r="DX69" s="2">
        <f t="shared" si="757"/>
        <v>0</v>
      </c>
      <c r="DY69" s="15">
        <f t="shared" si="757"/>
        <v>132</v>
      </c>
      <c r="DZ69" s="15">
        <f t="shared" si="1342"/>
        <v>139.80000000000001</v>
      </c>
      <c r="EA69" s="32">
        <f>EA68+"00:15"</f>
        <v>1.4687500000000033</v>
      </c>
      <c r="EB69" s="2">
        <f t="shared" si="758"/>
        <v>79</v>
      </c>
      <c r="EC69" s="2">
        <f t="shared" si="758"/>
        <v>28</v>
      </c>
      <c r="ED69" s="2">
        <f t="shared" si="758"/>
        <v>13</v>
      </c>
      <c r="EE69" s="2">
        <f t="shared" si="758"/>
        <v>0</v>
      </c>
      <c r="EF69" s="2">
        <f t="shared" si="758"/>
        <v>3</v>
      </c>
      <c r="EG69" s="2">
        <f t="shared" si="758"/>
        <v>2</v>
      </c>
      <c r="EH69" s="2">
        <f t="shared" si="758"/>
        <v>1</v>
      </c>
      <c r="EI69" s="15">
        <f t="shared" si="758"/>
        <v>126</v>
      </c>
      <c r="EJ69" s="15">
        <f t="shared" si="1343"/>
        <v>133.5</v>
      </c>
      <c r="EK69" s="32">
        <f>EK68+"00:15"</f>
        <v>1.4687500000000033</v>
      </c>
      <c r="EL69" s="2">
        <f t="shared" si="759"/>
        <v>69</v>
      </c>
      <c r="EM69" s="2">
        <f t="shared" si="759"/>
        <v>12</v>
      </c>
      <c r="EN69" s="2">
        <f t="shared" si="759"/>
        <v>9</v>
      </c>
      <c r="EO69" s="2">
        <f t="shared" si="759"/>
        <v>1</v>
      </c>
      <c r="EP69" s="2">
        <f t="shared" si="759"/>
        <v>1</v>
      </c>
      <c r="EQ69" s="2">
        <f t="shared" si="759"/>
        <v>3</v>
      </c>
      <c r="ER69" s="2">
        <f t="shared" si="759"/>
        <v>0</v>
      </c>
      <c r="ES69" s="15">
        <f t="shared" si="759"/>
        <v>95</v>
      </c>
      <c r="ET69" s="15">
        <f t="shared" si="1344"/>
        <v>100</v>
      </c>
    </row>
    <row r="70" spans="1:150" x14ac:dyDescent="0.25">
      <c r="A70" s="32">
        <f t="shared" ref="A70:A71" si="1345">A69+"00:15"</f>
        <v>0.47916666666666696</v>
      </c>
      <c r="B70" s="2">
        <v>1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15">
        <f t="shared" si="129"/>
        <v>1</v>
      </c>
      <c r="J70" s="15">
        <f t="shared" si="1330"/>
        <v>1</v>
      </c>
      <c r="K70" s="32">
        <f t="shared" ref="K70:K71" si="1346">K69+"00:15"</f>
        <v>0.47916666666666696</v>
      </c>
      <c r="L70" s="2">
        <v>10</v>
      </c>
      <c r="M70" s="2">
        <v>2</v>
      </c>
      <c r="N70" s="2">
        <v>0</v>
      </c>
      <c r="O70" s="2">
        <v>0</v>
      </c>
      <c r="P70" s="2">
        <v>0</v>
      </c>
      <c r="Q70" s="2">
        <v>0</v>
      </c>
      <c r="R70" s="2">
        <v>1</v>
      </c>
      <c r="S70" s="15">
        <f t="shared" si="131"/>
        <v>13</v>
      </c>
      <c r="T70" s="15">
        <f t="shared" si="1331"/>
        <v>12.2</v>
      </c>
      <c r="U70" s="32">
        <f t="shared" ref="U70:U71" si="1347">U69+"00:15"</f>
        <v>1.4791666666666701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15">
        <f t="shared" si="133"/>
        <v>0</v>
      </c>
      <c r="AD70" s="15">
        <f t="shared" si="1332"/>
        <v>0</v>
      </c>
      <c r="AE70" s="32">
        <f t="shared" ref="AE70:AE71" si="1348">AE69+"00:15"</f>
        <v>1.4791666666666701</v>
      </c>
      <c r="AF70" s="2">
        <v>8</v>
      </c>
      <c r="AG70" s="2">
        <v>1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15">
        <f t="shared" si="135"/>
        <v>9</v>
      </c>
      <c r="AN70" s="15">
        <f t="shared" si="1333"/>
        <v>9</v>
      </c>
      <c r="AO70" s="32">
        <f t="shared" ref="AO70:AO71" si="1349">AO69+"00:15"</f>
        <v>1.4791666666666701</v>
      </c>
      <c r="AP70" s="2">
        <v>62</v>
      </c>
      <c r="AQ70" s="2">
        <v>26</v>
      </c>
      <c r="AR70" s="2">
        <v>5</v>
      </c>
      <c r="AS70" s="2">
        <v>1</v>
      </c>
      <c r="AT70" s="2">
        <v>2</v>
      </c>
      <c r="AU70" s="2">
        <v>3</v>
      </c>
      <c r="AV70" s="2">
        <v>1</v>
      </c>
      <c r="AW70" s="15">
        <f t="shared" si="137"/>
        <v>100</v>
      </c>
      <c r="AX70" s="15">
        <f t="shared" si="1334"/>
        <v>103.2</v>
      </c>
      <c r="AY70" s="32">
        <f t="shared" ref="AY70:AY71" si="1350">AY69+"00:15"</f>
        <v>1.4791666666666701</v>
      </c>
      <c r="AZ70" s="2">
        <v>0</v>
      </c>
      <c r="BA70" s="2">
        <v>0</v>
      </c>
      <c r="BB70" s="2">
        <v>0</v>
      </c>
      <c r="BC70" s="2">
        <v>0</v>
      </c>
      <c r="BD70" s="2">
        <v>0</v>
      </c>
      <c r="BE70" s="2">
        <v>0</v>
      </c>
      <c r="BF70" s="2">
        <v>0</v>
      </c>
      <c r="BG70" s="15">
        <f t="shared" si="139"/>
        <v>0</v>
      </c>
      <c r="BH70" s="15">
        <f t="shared" si="1335"/>
        <v>0</v>
      </c>
      <c r="BI70" s="32">
        <f t="shared" ref="BI70:BI71" si="1351">BI69+"00:15"</f>
        <v>1.4791666666666701</v>
      </c>
      <c r="BJ70" s="2">
        <v>78</v>
      </c>
      <c r="BK70" s="2">
        <v>22</v>
      </c>
      <c r="BL70" s="2">
        <v>11</v>
      </c>
      <c r="BM70" s="2">
        <v>0</v>
      </c>
      <c r="BN70" s="2">
        <v>1</v>
      </c>
      <c r="BO70" s="2">
        <v>1</v>
      </c>
      <c r="BP70" s="2">
        <v>3</v>
      </c>
      <c r="BQ70" s="15">
        <f t="shared" si="141"/>
        <v>116</v>
      </c>
      <c r="BR70" s="15">
        <f t="shared" si="1336"/>
        <v>119.5</v>
      </c>
      <c r="BS70" s="32">
        <f t="shared" ref="BS70:BS71" si="1352">BS69+"00:15"</f>
        <v>1.4791666666666701</v>
      </c>
      <c r="BT70" s="2">
        <v>1</v>
      </c>
      <c r="BU70" s="2">
        <v>2</v>
      </c>
      <c r="BV70" s="2">
        <v>0</v>
      </c>
      <c r="BW70" s="2">
        <v>0</v>
      </c>
      <c r="BX70" s="2">
        <v>0</v>
      </c>
      <c r="BY70" s="2">
        <v>0</v>
      </c>
      <c r="BZ70" s="2">
        <v>1</v>
      </c>
      <c r="CA70" s="15">
        <f t="shared" si="143"/>
        <v>4</v>
      </c>
      <c r="CB70" s="15">
        <f t="shared" si="1337"/>
        <v>3.2</v>
      </c>
      <c r="CC70" s="32">
        <f t="shared" ref="CC70:CC71" si="1353">CC69+"00:15"</f>
        <v>1.4791666666666701</v>
      </c>
      <c r="CD70" s="2">
        <v>0</v>
      </c>
      <c r="CE70" s="2">
        <v>0</v>
      </c>
      <c r="CF70" s="2">
        <v>0</v>
      </c>
      <c r="CG70" s="2">
        <v>0</v>
      </c>
      <c r="CH70" s="2">
        <v>0</v>
      </c>
      <c r="CI70" s="2">
        <v>0</v>
      </c>
      <c r="CJ70" s="2">
        <v>0</v>
      </c>
      <c r="CK70" s="15">
        <f t="shared" si="145"/>
        <v>0</v>
      </c>
      <c r="CL70" s="15">
        <f t="shared" si="1338"/>
        <v>0</v>
      </c>
      <c r="CM70" s="32">
        <f t="shared" ref="CM70:CM71" si="1354">CM69+"00:15"</f>
        <v>1.4791666666666701</v>
      </c>
      <c r="CN70" s="2">
        <f t="shared" si="754"/>
        <v>9</v>
      </c>
      <c r="CO70" s="2">
        <f t="shared" si="754"/>
        <v>3</v>
      </c>
      <c r="CP70" s="2">
        <f t="shared" si="754"/>
        <v>0</v>
      </c>
      <c r="CQ70" s="2">
        <f t="shared" si="754"/>
        <v>0</v>
      </c>
      <c r="CR70" s="2">
        <f t="shared" si="754"/>
        <v>0</v>
      </c>
      <c r="CS70" s="2">
        <f t="shared" si="754"/>
        <v>0</v>
      </c>
      <c r="CT70" s="2">
        <f t="shared" si="754"/>
        <v>1</v>
      </c>
      <c r="CU70" s="15">
        <f t="shared" si="754"/>
        <v>13</v>
      </c>
      <c r="CV70" s="15">
        <f t="shared" si="1339"/>
        <v>12.2</v>
      </c>
      <c r="CW70" s="32">
        <f t="shared" ref="CW70:CW71" si="1355">CW69+"00:15"</f>
        <v>1.4791666666666701</v>
      </c>
      <c r="CX70" s="2">
        <f t="shared" si="755"/>
        <v>11</v>
      </c>
      <c r="CY70" s="2">
        <f t="shared" si="755"/>
        <v>2</v>
      </c>
      <c r="CZ70" s="2">
        <f t="shared" si="755"/>
        <v>0</v>
      </c>
      <c r="DA70" s="2">
        <f t="shared" si="755"/>
        <v>0</v>
      </c>
      <c r="DB70" s="2">
        <f t="shared" si="755"/>
        <v>0</v>
      </c>
      <c r="DC70" s="2">
        <f t="shared" si="755"/>
        <v>0</v>
      </c>
      <c r="DD70" s="2">
        <f t="shared" si="755"/>
        <v>1</v>
      </c>
      <c r="DE70" s="15">
        <f t="shared" si="755"/>
        <v>14</v>
      </c>
      <c r="DF70" s="15">
        <f t="shared" si="1340"/>
        <v>13.2</v>
      </c>
      <c r="DG70" s="32">
        <f t="shared" ref="DG70:DG71" si="1356">DG69+"00:15"</f>
        <v>1.4791666666666701</v>
      </c>
      <c r="DH70" s="2">
        <f t="shared" si="756"/>
        <v>88</v>
      </c>
      <c r="DI70" s="2">
        <f t="shared" si="756"/>
        <v>24</v>
      </c>
      <c r="DJ70" s="2">
        <f t="shared" si="756"/>
        <v>11</v>
      </c>
      <c r="DK70" s="2">
        <f t="shared" si="756"/>
        <v>0</v>
      </c>
      <c r="DL70" s="2">
        <f t="shared" si="756"/>
        <v>1</v>
      </c>
      <c r="DM70" s="2">
        <f t="shared" si="756"/>
        <v>1</v>
      </c>
      <c r="DN70" s="2">
        <f t="shared" si="756"/>
        <v>4</v>
      </c>
      <c r="DO70" s="15">
        <f t="shared" si="756"/>
        <v>129</v>
      </c>
      <c r="DP70" s="15">
        <f t="shared" si="1341"/>
        <v>131.70000000000002</v>
      </c>
      <c r="DQ70" s="32">
        <f t="shared" ref="DQ70:DQ71" si="1357">DQ69+"00:15"</f>
        <v>1.4791666666666701</v>
      </c>
      <c r="DR70" s="2">
        <f t="shared" si="757"/>
        <v>70</v>
      </c>
      <c r="DS70" s="2">
        <f t="shared" si="757"/>
        <v>27</v>
      </c>
      <c r="DT70" s="2">
        <f t="shared" si="757"/>
        <v>5</v>
      </c>
      <c r="DU70" s="2">
        <f t="shared" si="757"/>
        <v>1</v>
      </c>
      <c r="DV70" s="2">
        <f t="shared" si="757"/>
        <v>2</v>
      </c>
      <c r="DW70" s="2">
        <f t="shared" si="757"/>
        <v>3</v>
      </c>
      <c r="DX70" s="2">
        <f t="shared" si="757"/>
        <v>1</v>
      </c>
      <c r="DY70" s="15">
        <f t="shared" si="757"/>
        <v>109</v>
      </c>
      <c r="DZ70" s="15">
        <f t="shared" si="1342"/>
        <v>112.2</v>
      </c>
      <c r="EA70" s="32">
        <f t="shared" ref="EA70:EA71" si="1358">EA69+"00:15"</f>
        <v>1.4791666666666701</v>
      </c>
      <c r="EB70" s="2">
        <f t="shared" si="758"/>
        <v>63</v>
      </c>
      <c r="EC70" s="2">
        <f t="shared" si="758"/>
        <v>26</v>
      </c>
      <c r="ED70" s="2">
        <f t="shared" si="758"/>
        <v>5</v>
      </c>
      <c r="EE70" s="2">
        <f t="shared" si="758"/>
        <v>1</v>
      </c>
      <c r="EF70" s="2">
        <f t="shared" si="758"/>
        <v>2</v>
      </c>
      <c r="EG70" s="2">
        <f t="shared" si="758"/>
        <v>3</v>
      </c>
      <c r="EH70" s="2">
        <f t="shared" si="758"/>
        <v>1</v>
      </c>
      <c r="EI70" s="15">
        <f t="shared" si="758"/>
        <v>101</v>
      </c>
      <c r="EJ70" s="15">
        <f t="shared" si="1343"/>
        <v>104.2</v>
      </c>
      <c r="EK70" s="32">
        <f t="shared" ref="EK70:EK71" si="1359">EK69+"00:15"</f>
        <v>1.4791666666666701</v>
      </c>
      <c r="EL70" s="2">
        <f t="shared" si="759"/>
        <v>79</v>
      </c>
      <c r="EM70" s="2">
        <f t="shared" si="759"/>
        <v>24</v>
      </c>
      <c r="EN70" s="2">
        <f t="shared" si="759"/>
        <v>11</v>
      </c>
      <c r="EO70" s="2">
        <f t="shared" si="759"/>
        <v>0</v>
      </c>
      <c r="EP70" s="2">
        <f t="shared" si="759"/>
        <v>1</v>
      </c>
      <c r="EQ70" s="2">
        <f t="shared" si="759"/>
        <v>1</v>
      </c>
      <c r="ER70" s="2">
        <f t="shared" si="759"/>
        <v>4</v>
      </c>
      <c r="ES70" s="15">
        <f t="shared" si="759"/>
        <v>120</v>
      </c>
      <c r="ET70" s="15">
        <f t="shared" si="1344"/>
        <v>122.7</v>
      </c>
    </row>
    <row r="71" spans="1:150" ht="13.8" thickBot="1" x14ac:dyDescent="0.3">
      <c r="A71" s="32">
        <f t="shared" si="1345"/>
        <v>0.48958333333333365</v>
      </c>
      <c r="B71" s="2">
        <v>0</v>
      </c>
      <c r="C71" s="2">
        <v>0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15">
        <f t="shared" si="129"/>
        <v>0</v>
      </c>
      <c r="J71" s="15">
        <f>B71+C71+D71*1.5+E71*2.3+F71*2+G71*0.4+H71*0.2</f>
        <v>0</v>
      </c>
      <c r="K71" s="32">
        <f t="shared" si="1346"/>
        <v>0.48958333333333365</v>
      </c>
      <c r="L71" s="2">
        <v>3</v>
      </c>
      <c r="M71" s="2">
        <v>1</v>
      </c>
      <c r="N71" s="2">
        <v>1</v>
      </c>
      <c r="O71" s="2">
        <v>0</v>
      </c>
      <c r="P71" s="2">
        <v>0</v>
      </c>
      <c r="Q71" s="2">
        <v>0</v>
      </c>
      <c r="R71" s="2">
        <v>1</v>
      </c>
      <c r="S71" s="15">
        <f t="shared" si="131"/>
        <v>6</v>
      </c>
      <c r="T71" s="15">
        <f>L71+M71+N71*1.5+O71*2.3+P71*2+Q71*0.4+R71*0.2</f>
        <v>5.7</v>
      </c>
      <c r="U71" s="32">
        <f t="shared" si="1347"/>
        <v>1.4895833333333368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15">
        <f t="shared" si="133"/>
        <v>0</v>
      </c>
      <c r="AD71" s="15">
        <f>V71+W71+X71*1.5+Y71*2.3+Z71*2+AA71*0.4+AB71*0.2</f>
        <v>0</v>
      </c>
      <c r="AE71" s="32">
        <f t="shared" si="1348"/>
        <v>1.4895833333333368</v>
      </c>
      <c r="AF71" s="2">
        <v>8</v>
      </c>
      <c r="AG71" s="2">
        <v>3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15">
        <f t="shared" si="135"/>
        <v>11</v>
      </c>
      <c r="AN71" s="15">
        <f>AF71+AG71+AH71*1.5+AI71*2.3+AJ71*2+AK71*0.4+AL71*0.2</f>
        <v>11</v>
      </c>
      <c r="AO71" s="32">
        <f t="shared" si="1349"/>
        <v>1.4895833333333368</v>
      </c>
      <c r="AP71" s="2">
        <v>72</v>
      </c>
      <c r="AQ71" s="2">
        <v>30</v>
      </c>
      <c r="AR71" s="2">
        <v>8</v>
      </c>
      <c r="AS71" s="2">
        <v>1</v>
      </c>
      <c r="AT71" s="2">
        <v>1</v>
      </c>
      <c r="AU71" s="2">
        <v>6</v>
      </c>
      <c r="AV71" s="2">
        <v>0</v>
      </c>
      <c r="AW71" s="15">
        <f t="shared" si="137"/>
        <v>118</v>
      </c>
      <c r="AX71" s="15">
        <f>AP71+AQ71+AR71*1.5+AS71*2.3+AT71*2+AU71*0.4+AV71*0.2</f>
        <v>120.7</v>
      </c>
      <c r="AY71" s="32">
        <f t="shared" si="1350"/>
        <v>1.4895833333333368</v>
      </c>
      <c r="AZ71" s="2">
        <v>0</v>
      </c>
      <c r="BA71" s="2">
        <v>0</v>
      </c>
      <c r="BB71" s="2">
        <v>0</v>
      </c>
      <c r="BC71" s="2">
        <v>0</v>
      </c>
      <c r="BD71" s="2">
        <v>0</v>
      </c>
      <c r="BE71" s="2">
        <v>0</v>
      </c>
      <c r="BF71" s="2">
        <v>0</v>
      </c>
      <c r="BG71" s="15">
        <f t="shared" si="139"/>
        <v>0</v>
      </c>
      <c r="BH71" s="15">
        <f>AZ71+BA71+BB71*1.5+BC71*2.3+BD71*2+BE71*0.4+BF71*0.2</f>
        <v>0</v>
      </c>
      <c r="BI71" s="32">
        <f t="shared" si="1351"/>
        <v>1.4895833333333368</v>
      </c>
      <c r="BJ71" s="2">
        <v>83</v>
      </c>
      <c r="BK71" s="2">
        <v>26</v>
      </c>
      <c r="BL71" s="2">
        <v>14</v>
      </c>
      <c r="BM71" s="2">
        <v>0</v>
      </c>
      <c r="BN71" s="2">
        <v>2</v>
      </c>
      <c r="BO71" s="2">
        <v>2</v>
      </c>
      <c r="BP71" s="2">
        <v>0</v>
      </c>
      <c r="BQ71" s="15">
        <f t="shared" si="141"/>
        <v>127</v>
      </c>
      <c r="BR71" s="15">
        <f>BJ71+BK71+BL71*1.5+BM71*2.3+BN71*2+BO71*0.4+BP71*0.2</f>
        <v>134.80000000000001</v>
      </c>
      <c r="BS71" s="32">
        <f t="shared" si="1352"/>
        <v>1.4895833333333368</v>
      </c>
      <c r="BT71" s="2">
        <v>0</v>
      </c>
      <c r="BU71" s="2">
        <v>0</v>
      </c>
      <c r="BV71" s="2">
        <v>0</v>
      </c>
      <c r="BW71" s="2">
        <v>0</v>
      </c>
      <c r="BX71" s="2">
        <v>0</v>
      </c>
      <c r="BY71" s="2">
        <v>0</v>
      </c>
      <c r="BZ71" s="2">
        <v>0</v>
      </c>
      <c r="CA71" s="15">
        <f t="shared" si="143"/>
        <v>0</v>
      </c>
      <c r="CB71" s="15">
        <f>BT71+BU71+BV71*1.5+BW71*2.3+BX71*2+BY71*0.4+BZ71*0.2</f>
        <v>0</v>
      </c>
      <c r="CC71" s="32">
        <f t="shared" si="1353"/>
        <v>1.4895833333333368</v>
      </c>
      <c r="CD71" s="2">
        <v>0</v>
      </c>
      <c r="CE71" s="2">
        <v>0</v>
      </c>
      <c r="CF71" s="2">
        <v>0</v>
      </c>
      <c r="CG71" s="2">
        <v>0</v>
      </c>
      <c r="CH71" s="2">
        <v>0</v>
      </c>
      <c r="CI71" s="2">
        <v>0</v>
      </c>
      <c r="CJ71" s="2">
        <v>0</v>
      </c>
      <c r="CK71" s="15">
        <f t="shared" si="145"/>
        <v>0</v>
      </c>
      <c r="CL71" s="15">
        <f>CD71+CE71+CF71*1.5+CG71*2.3+CH71*2+CI71*0.4+CJ71*0.2</f>
        <v>0</v>
      </c>
      <c r="CM71" s="32">
        <f t="shared" si="1354"/>
        <v>1.4895833333333368</v>
      </c>
      <c r="CN71" s="2">
        <f t="shared" si="754"/>
        <v>8</v>
      </c>
      <c r="CO71" s="2">
        <f t="shared" si="754"/>
        <v>3</v>
      </c>
      <c r="CP71" s="2">
        <f t="shared" si="754"/>
        <v>0</v>
      </c>
      <c r="CQ71" s="2">
        <f t="shared" si="754"/>
        <v>0</v>
      </c>
      <c r="CR71" s="2">
        <f t="shared" si="754"/>
        <v>0</v>
      </c>
      <c r="CS71" s="2">
        <f t="shared" si="754"/>
        <v>0</v>
      </c>
      <c r="CT71" s="2">
        <f t="shared" si="754"/>
        <v>0</v>
      </c>
      <c r="CU71" s="15">
        <f t="shared" si="754"/>
        <v>11</v>
      </c>
      <c r="CV71" s="15">
        <f>CN71+CO71+CP71*1.5+CQ71*2.3+CR71*2+CS71*0.4+CT71*0.2</f>
        <v>11</v>
      </c>
      <c r="CW71" s="32">
        <f t="shared" si="1355"/>
        <v>1.4895833333333368</v>
      </c>
      <c r="CX71" s="2">
        <f t="shared" si="755"/>
        <v>3</v>
      </c>
      <c r="CY71" s="2">
        <f t="shared" si="755"/>
        <v>1</v>
      </c>
      <c r="CZ71" s="2">
        <f t="shared" si="755"/>
        <v>1</v>
      </c>
      <c r="DA71" s="2">
        <f t="shared" si="755"/>
        <v>0</v>
      </c>
      <c r="DB71" s="2">
        <f t="shared" si="755"/>
        <v>0</v>
      </c>
      <c r="DC71" s="2">
        <f t="shared" si="755"/>
        <v>0</v>
      </c>
      <c r="DD71" s="2">
        <f t="shared" si="755"/>
        <v>1</v>
      </c>
      <c r="DE71" s="15">
        <f t="shared" si="755"/>
        <v>6</v>
      </c>
      <c r="DF71" s="15">
        <f>CX71+CY71+CZ71*1.5+DA71*2.3+DB71*2+DC71*0.4+DD71*0.2</f>
        <v>5.7</v>
      </c>
      <c r="DG71" s="32">
        <f t="shared" si="1356"/>
        <v>1.4895833333333368</v>
      </c>
      <c r="DH71" s="2">
        <f t="shared" si="756"/>
        <v>86</v>
      </c>
      <c r="DI71" s="2">
        <f t="shared" si="756"/>
        <v>27</v>
      </c>
      <c r="DJ71" s="2">
        <f t="shared" si="756"/>
        <v>15</v>
      </c>
      <c r="DK71" s="2">
        <f t="shared" si="756"/>
        <v>0</v>
      </c>
      <c r="DL71" s="2">
        <f t="shared" si="756"/>
        <v>2</v>
      </c>
      <c r="DM71" s="2">
        <f t="shared" si="756"/>
        <v>2</v>
      </c>
      <c r="DN71" s="2">
        <f t="shared" si="756"/>
        <v>1</v>
      </c>
      <c r="DO71" s="15">
        <f t="shared" si="756"/>
        <v>133</v>
      </c>
      <c r="DP71" s="15">
        <f>DH71+DI71+DJ71*1.5+DK71*2.3+DL71*2+DM71*0.4+DN71*0.2</f>
        <v>140.5</v>
      </c>
      <c r="DQ71" s="32">
        <f t="shared" si="1357"/>
        <v>1.4895833333333368</v>
      </c>
      <c r="DR71" s="2">
        <f t="shared" si="757"/>
        <v>80</v>
      </c>
      <c r="DS71" s="2">
        <f t="shared" si="757"/>
        <v>33</v>
      </c>
      <c r="DT71" s="2">
        <f t="shared" si="757"/>
        <v>8</v>
      </c>
      <c r="DU71" s="2">
        <f t="shared" si="757"/>
        <v>1</v>
      </c>
      <c r="DV71" s="2">
        <f t="shared" si="757"/>
        <v>1</v>
      </c>
      <c r="DW71" s="2">
        <f t="shared" si="757"/>
        <v>6</v>
      </c>
      <c r="DX71" s="2">
        <f t="shared" si="757"/>
        <v>0</v>
      </c>
      <c r="DY71" s="15">
        <f t="shared" si="757"/>
        <v>129</v>
      </c>
      <c r="DZ71" s="15">
        <f>DR71+DS71+DT71*1.5+DU71*2.3+DV71*2+DW71*0.4+DX71*0.2</f>
        <v>131.70000000000002</v>
      </c>
      <c r="EA71" s="32">
        <f t="shared" si="1358"/>
        <v>1.4895833333333368</v>
      </c>
      <c r="EB71" s="2">
        <f t="shared" si="758"/>
        <v>72</v>
      </c>
      <c r="EC71" s="2">
        <f t="shared" si="758"/>
        <v>30</v>
      </c>
      <c r="ED71" s="2">
        <f t="shared" si="758"/>
        <v>8</v>
      </c>
      <c r="EE71" s="2">
        <f t="shared" si="758"/>
        <v>1</v>
      </c>
      <c r="EF71" s="2">
        <f t="shared" si="758"/>
        <v>1</v>
      </c>
      <c r="EG71" s="2">
        <f t="shared" si="758"/>
        <v>6</v>
      </c>
      <c r="EH71" s="2">
        <f t="shared" si="758"/>
        <v>0</v>
      </c>
      <c r="EI71" s="15">
        <f t="shared" si="758"/>
        <v>118</v>
      </c>
      <c r="EJ71" s="15">
        <f>EB71+EC71+ED71*1.5+EE71*2.3+EF71*2+EG71*0.4+EH71*0.2</f>
        <v>120.7</v>
      </c>
      <c r="EK71" s="32">
        <f t="shared" si="1359"/>
        <v>1.4895833333333368</v>
      </c>
      <c r="EL71" s="2">
        <f t="shared" si="759"/>
        <v>83</v>
      </c>
      <c r="EM71" s="2">
        <f t="shared" si="759"/>
        <v>26</v>
      </c>
      <c r="EN71" s="2">
        <f t="shared" si="759"/>
        <v>14</v>
      </c>
      <c r="EO71" s="2">
        <f t="shared" si="759"/>
        <v>0</v>
      </c>
      <c r="EP71" s="2">
        <f t="shared" si="759"/>
        <v>2</v>
      </c>
      <c r="EQ71" s="2">
        <f t="shared" si="759"/>
        <v>2</v>
      </c>
      <c r="ER71" s="2">
        <f t="shared" si="759"/>
        <v>0</v>
      </c>
      <c r="ES71" s="15">
        <f t="shared" si="759"/>
        <v>127</v>
      </c>
      <c r="ET71" s="15">
        <f>EL71+EM71+EN71*1.5+EO71*2.3+EP71*2+EQ71*0.4+ER71*0.2</f>
        <v>134.80000000000001</v>
      </c>
    </row>
    <row r="72" spans="1:150" ht="14.4" thickTop="1" thickBot="1" x14ac:dyDescent="0.3">
      <c r="A72" s="33" t="s">
        <v>5</v>
      </c>
      <c r="B72" s="3">
        <f>SUM(B68:B71)</f>
        <v>3</v>
      </c>
      <c r="C72" s="3">
        <f t="shared" ref="C72" si="1360">SUM(C68:C71)</f>
        <v>1</v>
      </c>
      <c r="D72" s="3">
        <f t="shared" ref="D72" si="1361">SUM(D68:D71)</f>
        <v>1</v>
      </c>
      <c r="E72" s="3">
        <f t="shared" ref="E72" si="1362">SUM(E68:E71)</f>
        <v>0</v>
      </c>
      <c r="F72" s="3">
        <f t="shared" ref="F72" si="1363">SUM(F68:F71)</f>
        <v>0</v>
      </c>
      <c r="G72" s="3">
        <f t="shared" ref="G72" si="1364">SUM(G68:G71)</f>
        <v>0</v>
      </c>
      <c r="H72" s="3">
        <f t="shared" ref="H72" si="1365">SUM(H68:H71)</f>
        <v>1</v>
      </c>
      <c r="I72" s="16">
        <f t="shared" ref="I72:I77" si="1366">SUM(B72:H72)</f>
        <v>6</v>
      </c>
      <c r="J72" s="34">
        <f>B72+C72+D72*1.5+E72*2.3+F72*2+G72*0.4+H72*0.2</f>
        <v>5.7</v>
      </c>
      <c r="K72" s="33" t="s">
        <v>5</v>
      </c>
      <c r="L72" s="3">
        <f>SUM(L68:L71)</f>
        <v>28</v>
      </c>
      <c r="M72" s="3">
        <f t="shared" ref="M72" si="1367">SUM(M68:M71)</f>
        <v>6</v>
      </c>
      <c r="N72" s="3">
        <f t="shared" ref="N72" si="1368">SUM(N68:N71)</f>
        <v>1</v>
      </c>
      <c r="O72" s="3">
        <f t="shared" ref="O72" si="1369">SUM(O68:O71)</f>
        <v>0</v>
      </c>
      <c r="P72" s="3">
        <f t="shared" ref="P72" si="1370">SUM(P68:P71)</f>
        <v>0</v>
      </c>
      <c r="Q72" s="3">
        <f t="shared" ref="Q72" si="1371">SUM(Q68:Q71)</f>
        <v>1</v>
      </c>
      <c r="R72" s="3">
        <f t="shared" ref="R72" si="1372">SUM(R68:R71)</f>
        <v>2</v>
      </c>
      <c r="S72" s="16">
        <f t="shared" ref="S72:S77" si="1373">SUM(L72:R72)</f>
        <v>38</v>
      </c>
      <c r="T72" s="34">
        <f>L72+M72+N72*1.5+O72*2.3+P72*2+Q72*0.4+R72*0.2</f>
        <v>36.299999999999997</v>
      </c>
      <c r="U72" s="33" t="s">
        <v>5</v>
      </c>
      <c r="V72" s="3">
        <f>SUM(V68:V71)</f>
        <v>0</v>
      </c>
      <c r="W72" s="3">
        <f t="shared" ref="W72" si="1374">SUM(W68:W71)</f>
        <v>0</v>
      </c>
      <c r="X72" s="3">
        <f t="shared" ref="X72" si="1375">SUM(X68:X71)</f>
        <v>0</v>
      </c>
      <c r="Y72" s="3">
        <f t="shared" ref="Y72" si="1376">SUM(Y68:Y71)</f>
        <v>0</v>
      </c>
      <c r="Z72" s="3">
        <f t="shared" ref="Z72" si="1377">SUM(Z68:Z71)</f>
        <v>0</v>
      </c>
      <c r="AA72" s="3">
        <f t="shared" ref="AA72" si="1378">SUM(AA68:AA71)</f>
        <v>0</v>
      </c>
      <c r="AB72" s="3">
        <f t="shared" ref="AB72" si="1379">SUM(AB68:AB71)</f>
        <v>0</v>
      </c>
      <c r="AC72" s="16">
        <f t="shared" ref="AC72:AC77" si="1380">SUM(V72:AB72)</f>
        <v>0</v>
      </c>
      <c r="AD72" s="34">
        <f>V72+W72+X72*1.5+Y72*2.3+Z72*2+AA72*0.4+AB72*0.2</f>
        <v>0</v>
      </c>
      <c r="AE72" s="33" t="s">
        <v>5</v>
      </c>
      <c r="AF72" s="3">
        <f>SUM(AF68:AF71)</f>
        <v>29</v>
      </c>
      <c r="AG72" s="3">
        <f t="shared" ref="AG72" si="1381">SUM(AG68:AG71)</f>
        <v>6</v>
      </c>
      <c r="AH72" s="3">
        <f t="shared" ref="AH72" si="1382">SUM(AH68:AH71)</f>
        <v>0</v>
      </c>
      <c r="AI72" s="3">
        <f t="shared" ref="AI72" si="1383">SUM(AI68:AI71)</f>
        <v>0</v>
      </c>
      <c r="AJ72" s="3">
        <f t="shared" ref="AJ72" si="1384">SUM(AJ68:AJ71)</f>
        <v>1</v>
      </c>
      <c r="AK72" s="3">
        <f t="shared" ref="AK72" si="1385">SUM(AK68:AK71)</f>
        <v>0</v>
      </c>
      <c r="AL72" s="3">
        <f t="shared" ref="AL72" si="1386">SUM(AL68:AL71)</f>
        <v>0</v>
      </c>
      <c r="AM72" s="16">
        <f t="shared" ref="AM72:AM77" si="1387">SUM(AF72:AL72)</f>
        <v>36</v>
      </c>
      <c r="AN72" s="34">
        <f>AF72+AG72+AH72*1.5+AI72*2.3+AJ72*2+AK72*0.4+AL72*0.2</f>
        <v>37</v>
      </c>
      <c r="AO72" s="33" t="s">
        <v>5</v>
      </c>
      <c r="AP72" s="3">
        <f>SUM(AP68:AP71)</f>
        <v>282</v>
      </c>
      <c r="AQ72" s="3">
        <f t="shared" ref="AQ72" si="1388">SUM(AQ68:AQ71)</f>
        <v>111</v>
      </c>
      <c r="AR72" s="3">
        <f t="shared" ref="AR72" si="1389">SUM(AR68:AR71)</f>
        <v>35</v>
      </c>
      <c r="AS72" s="3">
        <f t="shared" ref="AS72" si="1390">SUM(AS68:AS71)</f>
        <v>2</v>
      </c>
      <c r="AT72" s="3">
        <f t="shared" ref="AT72" si="1391">SUM(AT68:AT71)</f>
        <v>7</v>
      </c>
      <c r="AU72" s="3">
        <f t="shared" ref="AU72" si="1392">SUM(AU68:AU71)</f>
        <v>17</v>
      </c>
      <c r="AV72" s="3">
        <f t="shared" ref="AV72" si="1393">SUM(AV68:AV71)</f>
        <v>2</v>
      </c>
      <c r="AW72" s="16">
        <f t="shared" ref="AW72:AW77" si="1394">SUM(AP72:AV72)</f>
        <v>456</v>
      </c>
      <c r="AX72" s="34">
        <f>AP72+AQ72+AR72*1.5+AS72*2.3+AT72*2+AU72*0.4+AV72*0.2</f>
        <v>471.3</v>
      </c>
      <c r="AY72" s="33" t="s">
        <v>5</v>
      </c>
      <c r="AZ72" s="3">
        <f>SUM(AZ68:AZ71)</f>
        <v>0</v>
      </c>
      <c r="BA72" s="3">
        <f t="shared" ref="BA72" si="1395">SUM(BA68:BA71)</f>
        <v>0</v>
      </c>
      <c r="BB72" s="3">
        <f t="shared" ref="BB72" si="1396">SUM(BB68:BB71)</f>
        <v>0</v>
      </c>
      <c r="BC72" s="3">
        <f t="shared" ref="BC72" si="1397">SUM(BC68:BC71)</f>
        <v>0</v>
      </c>
      <c r="BD72" s="3">
        <f t="shared" ref="BD72" si="1398">SUM(BD68:BD71)</f>
        <v>0</v>
      </c>
      <c r="BE72" s="3">
        <f t="shared" ref="BE72" si="1399">SUM(BE68:BE71)</f>
        <v>0</v>
      </c>
      <c r="BF72" s="3">
        <f t="shared" ref="BF72" si="1400">SUM(BF68:BF71)</f>
        <v>0</v>
      </c>
      <c r="BG72" s="16">
        <f t="shared" ref="BG72:BG77" si="1401">SUM(AZ72:BF72)</f>
        <v>0</v>
      </c>
      <c r="BH72" s="34">
        <f>AZ72+BA72+BB72*1.5+BC72*2.3+BD72*2+BE72*0.4+BF72*0.2</f>
        <v>0</v>
      </c>
      <c r="BI72" s="33" t="s">
        <v>5</v>
      </c>
      <c r="BJ72" s="3">
        <f>SUM(BJ68:BJ71)</f>
        <v>288</v>
      </c>
      <c r="BK72" s="3">
        <f t="shared" ref="BK72" si="1402">SUM(BK68:BK71)</f>
        <v>88</v>
      </c>
      <c r="BL72" s="3">
        <f t="shared" ref="BL72" si="1403">SUM(BL68:BL71)</f>
        <v>43</v>
      </c>
      <c r="BM72" s="3">
        <f t="shared" ref="BM72" si="1404">SUM(BM68:BM71)</f>
        <v>1</v>
      </c>
      <c r="BN72" s="3">
        <f t="shared" ref="BN72" si="1405">SUM(BN68:BN71)</f>
        <v>6</v>
      </c>
      <c r="BO72" s="3">
        <f t="shared" ref="BO72" si="1406">SUM(BO68:BO71)</f>
        <v>8</v>
      </c>
      <c r="BP72" s="3">
        <f t="shared" ref="BP72" si="1407">SUM(BP68:BP71)</f>
        <v>3</v>
      </c>
      <c r="BQ72" s="16">
        <f t="shared" ref="BQ72:BQ77" si="1408">SUM(BJ72:BP72)</f>
        <v>437</v>
      </c>
      <c r="BR72" s="34">
        <f>BJ72+BK72+BL72*1.5+BM72*2.3+BN72*2+BO72*0.4+BP72*0.2</f>
        <v>458.6</v>
      </c>
      <c r="BS72" s="33" t="s">
        <v>5</v>
      </c>
      <c r="BT72" s="3">
        <f>SUM(BT68:BT71)</f>
        <v>3</v>
      </c>
      <c r="BU72" s="3">
        <f t="shared" ref="BU72" si="1409">SUM(BU68:BU71)</f>
        <v>4</v>
      </c>
      <c r="BV72" s="3">
        <f t="shared" ref="BV72" si="1410">SUM(BV68:BV71)</f>
        <v>1</v>
      </c>
      <c r="BW72" s="3">
        <f t="shared" ref="BW72" si="1411">SUM(BW68:BW71)</f>
        <v>0</v>
      </c>
      <c r="BX72" s="3">
        <f t="shared" ref="BX72" si="1412">SUM(BX68:BX71)</f>
        <v>0</v>
      </c>
      <c r="BY72" s="3">
        <f t="shared" ref="BY72" si="1413">SUM(BY68:BY71)</f>
        <v>0</v>
      </c>
      <c r="BZ72" s="3">
        <f t="shared" ref="BZ72" si="1414">SUM(BZ68:BZ71)</f>
        <v>2</v>
      </c>
      <c r="CA72" s="16">
        <f t="shared" ref="CA72:CA77" si="1415">SUM(BT72:BZ72)</f>
        <v>10</v>
      </c>
      <c r="CB72" s="34">
        <f>BT72+BU72+BV72*1.5+BW72*2.3+BX72*2+BY72*0.4+BZ72*0.2</f>
        <v>8.9</v>
      </c>
      <c r="CC72" s="33" t="s">
        <v>5</v>
      </c>
      <c r="CD72" s="3">
        <f>SUM(CD68:CD71)</f>
        <v>0</v>
      </c>
      <c r="CE72" s="3">
        <f t="shared" ref="CE72" si="1416">SUM(CE68:CE71)</f>
        <v>0</v>
      </c>
      <c r="CF72" s="3">
        <f t="shared" ref="CF72" si="1417">SUM(CF68:CF71)</f>
        <v>0</v>
      </c>
      <c r="CG72" s="3">
        <f t="shared" ref="CG72" si="1418">SUM(CG68:CG71)</f>
        <v>0</v>
      </c>
      <c r="CH72" s="3">
        <f t="shared" ref="CH72" si="1419">SUM(CH68:CH71)</f>
        <v>0</v>
      </c>
      <c r="CI72" s="3">
        <f t="shared" ref="CI72" si="1420">SUM(CI68:CI71)</f>
        <v>0</v>
      </c>
      <c r="CJ72" s="3">
        <f t="shared" ref="CJ72" si="1421">SUM(CJ68:CJ71)</f>
        <v>0</v>
      </c>
      <c r="CK72" s="16">
        <f t="shared" ref="CK72:CK77" si="1422">SUM(CD72:CJ72)</f>
        <v>0</v>
      </c>
      <c r="CL72" s="34">
        <f>CD72+CE72+CF72*1.5+CG72*2.3+CH72*2+CI72*0.4+CJ72*0.2</f>
        <v>0</v>
      </c>
      <c r="CM72" s="33" t="s">
        <v>5</v>
      </c>
      <c r="CN72" s="3">
        <f>SUM(CN68:CN71)</f>
        <v>32</v>
      </c>
      <c r="CO72" s="3">
        <f t="shared" ref="CO72" si="1423">SUM(CO68:CO71)</f>
        <v>10</v>
      </c>
      <c r="CP72" s="3">
        <f t="shared" ref="CP72" si="1424">SUM(CP68:CP71)</f>
        <v>1</v>
      </c>
      <c r="CQ72" s="3">
        <f t="shared" ref="CQ72" si="1425">SUM(CQ68:CQ71)</f>
        <v>0</v>
      </c>
      <c r="CR72" s="3">
        <f t="shared" ref="CR72" si="1426">SUM(CR68:CR71)</f>
        <v>1</v>
      </c>
      <c r="CS72" s="3">
        <f t="shared" ref="CS72" si="1427">SUM(CS68:CS71)</f>
        <v>0</v>
      </c>
      <c r="CT72" s="3">
        <f t="shared" ref="CT72" si="1428">SUM(CT68:CT71)</f>
        <v>2</v>
      </c>
      <c r="CU72" s="16">
        <f>SUM(CN72:CT72)</f>
        <v>46</v>
      </c>
      <c r="CV72" s="34">
        <f>CN72+CO72+CP72*1.5+CQ72*2.3+CR72*2+CS72*0.4+CT72*0.2</f>
        <v>45.9</v>
      </c>
      <c r="CW72" s="33" t="s">
        <v>5</v>
      </c>
      <c r="CX72" s="3">
        <f>SUM(CX68:CX71)</f>
        <v>31</v>
      </c>
      <c r="CY72" s="3">
        <f t="shared" ref="CY72" si="1429">SUM(CY68:CY71)</f>
        <v>7</v>
      </c>
      <c r="CZ72" s="3">
        <f t="shared" ref="CZ72" si="1430">SUM(CZ68:CZ71)</f>
        <v>2</v>
      </c>
      <c r="DA72" s="3">
        <f t="shared" ref="DA72" si="1431">SUM(DA68:DA71)</f>
        <v>0</v>
      </c>
      <c r="DB72" s="3">
        <f t="shared" ref="DB72" si="1432">SUM(DB68:DB71)</f>
        <v>0</v>
      </c>
      <c r="DC72" s="3">
        <f t="shared" ref="DC72" si="1433">SUM(DC68:DC71)</f>
        <v>1</v>
      </c>
      <c r="DD72" s="3">
        <f t="shared" ref="DD72" si="1434">SUM(DD68:DD71)</f>
        <v>3</v>
      </c>
      <c r="DE72" s="16">
        <f>SUM(CX72:DD72)</f>
        <v>44</v>
      </c>
      <c r="DF72" s="34">
        <f>CX72+CY72+CZ72*1.5+DA72*2.3+DB72*2+DC72*0.4+DD72*0.2</f>
        <v>42</v>
      </c>
      <c r="DG72" s="33" t="s">
        <v>5</v>
      </c>
      <c r="DH72" s="3">
        <f>SUM(DH68:DH71)</f>
        <v>316</v>
      </c>
      <c r="DI72" s="3">
        <f t="shared" ref="DI72" si="1435">SUM(DI68:DI71)</f>
        <v>94</v>
      </c>
      <c r="DJ72" s="3">
        <f t="shared" ref="DJ72" si="1436">SUM(DJ68:DJ71)</f>
        <v>44</v>
      </c>
      <c r="DK72" s="3">
        <f t="shared" ref="DK72" si="1437">SUM(DK68:DK71)</f>
        <v>1</v>
      </c>
      <c r="DL72" s="3">
        <f t="shared" ref="DL72" si="1438">SUM(DL68:DL71)</f>
        <v>6</v>
      </c>
      <c r="DM72" s="3">
        <f t="shared" ref="DM72" si="1439">SUM(DM68:DM71)</f>
        <v>9</v>
      </c>
      <c r="DN72" s="3">
        <f t="shared" ref="DN72" si="1440">SUM(DN68:DN71)</f>
        <v>5</v>
      </c>
      <c r="DO72" s="16">
        <f>SUM(DH72:DN72)</f>
        <v>475</v>
      </c>
      <c r="DP72" s="34">
        <f>DH72+DI72+DJ72*1.5+DK72*2.3+DL72*2+DM72*0.4+DN72*0.2</f>
        <v>494.90000000000003</v>
      </c>
      <c r="DQ72" s="33" t="s">
        <v>5</v>
      </c>
      <c r="DR72" s="3">
        <f>SUM(DR68:DR71)</f>
        <v>311</v>
      </c>
      <c r="DS72" s="3">
        <f t="shared" ref="DS72" si="1441">SUM(DS68:DS71)</f>
        <v>117</v>
      </c>
      <c r="DT72" s="3">
        <f t="shared" ref="DT72" si="1442">SUM(DT68:DT71)</f>
        <v>35</v>
      </c>
      <c r="DU72" s="3">
        <f t="shared" ref="DU72" si="1443">SUM(DU68:DU71)</f>
        <v>2</v>
      </c>
      <c r="DV72" s="3">
        <f t="shared" ref="DV72" si="1444">SUM(DV68:DV71)</f>
        <v>8</v>
      </c>
      <c r="DW72" s="3">
        <f t="shared" ref="DW72" si="1445">SUM(DW68:DW71)</f>
        <v>17</v>
      </c>
      <c r="DX72" s="3">
        <f t="shared" ref="DX72" si="1446">SUM(DX68:DX71)</f>
        <v>2</v>
      </c>
      <c r="DY72" s="16">
        <f>SUM(DR72:DX72)</f>
        <v>492</v>
      </c>
      <c r="DZ72" s="34">
        <f>DR72+DS72+DT72*1.5+DU72*2.3+DV72*2+DW72*0.4+DX72*0.2</f>
        <v>508.3</v>
      </c>
      <c r="EA72" s="33" t="s">
        <v>5</v>
      </c>
      <c r="EB72" s="3">
        <f>SUM(EB68:EB71)</f>
        <v>285</v>
      </c>
      <c r="EC72" s="3">
        <f t="shared" ref="EC72" si="1447">SUM(EC68:EC71)</f>
        <v>112</v>
      </c>
      <c r="ED72" s="3">
        <f t="shared" ref="ED72" si="1448">SUM(ED68:ED71)</f>
        <v>36</v>
      </c>
      <c r="EE72" s="3">
        <f t="shared" ref="EE72" si="1449">SUM(EE68:EE71)</f>
        <v>2</v>
      </c>
      <c r="EF72" s="3">
        <f t="shared" ref="EF72" si="1450">SUM(EF68:EF71)</f>
        <v>7</v>
      </c>
      <c r="EG72" s="3">
        <f t="shared" ref="EG72" si="1451">SUM(EG68:EG71)</f>
        <v>17</v>
      </c>
      <c r="EH72" s="3">
        <f t="shared" ref="EH72" si="1452">SUM(EH68:EH71)</f>
        <v>3</v>
      </c>
      <c r="EI72" s="16">
        <f>SUM(EB72:EH72)</f>
        <v>462</v>
      </c>
      <c r="EJ72" s="34">
        <f>EB72+EC72+ED72*1.5+EE72*2.3+EF72*2+EG72*0.4+EH72*0.2</f>
        <v>477.00000000000006</v>
      </c>
      <c r="EK72" s="33" t="s">
        <v>5</v>
      </c>
      <c r="EL72" s="3">
        <f>SUM(EL68:EL71)</f>
        <v>291</v>
      </c>
      <c r="EM72" s="3">
        <f t="shared" ref="EM72" si="1453">SUM(EM68:EM71)</f>
        <v>92</v>
      </c>
      <c r="EN72" s="3">
        <f t="shared" ref="EN72" si="1454">SUM(EN68:EN71)</f>
        <v>44</v>
      </c>
      <c r="EO72" s="3">
        <f t="shared" ref="EO72" si="1455">SUM(EO68:EO71)</f>
        <v>1</v>
      </c>
      <c r="EP72" s="3">
        <f t="shared" ref="EP72" si="1456">SUM(EP68:EP71)</f>
        <v>6</v>
      </c>
      <c r="EQ72" s="3">
        <f t="shared" ref="EQ72" si="1457">SUM(EQ68:EQ71)</f>
        <v>8</v>
      </c>
      <c r="ER72" s="3">
        <f t="shared" ref="ER72" si="1458">SUM(ER68:ER71)</f>
        <v>5</v>
      </c>
      <c r="ES72" s="16">
        <f>SUM(EL72:ER72)</f>
        <v>447</v>
      </c>
      <c r="ET72" s="34">
        <f>EL72+EM72+EN72*1.5+EO72*2.3+EP72*2+EQ72*0.4+ER72*0.2</f>
        <v>467.5</v>
      </c>
    </row>
    <row r="73" spans="1:150" ht="13.8" thickTop="1" x14ac:dyDescent="0.25">
      <c r="A73" s="32">
        <f>A71+"00:15"</f>
        <v>0.50000000000000033</v>
      </c>
      <c r="B73" s="2">
        <v>1</v>
      </c>
      <c r="C73" s="2">
        <v>0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15">
        <f t="shared" si="1366"/>
        <v>1</v>
      </c>
      <c r="J73" s="15">
        <f t="shared" ref="J73:J76" si="1459">B73+C73+D73*1.5+E73*2.3+F73*2+G73*0.4+H73*0.2</f>
        <v>1</v>
      </c>
      <c r="K73" s="32">
        <f>K71+"00:15"</f>
        <v>0.50000000000000033</v>
      </c>
      <c r="L73" s="2">
        <v>9</v>
      </c>
      <c r="M73" s="2">
        <v>1</v>
      </c>
      <c r="N73" s="2">
        <v>1</v>
      </c>
      <c r="O73" s="2">
        <v>0</v>
      </c>
      <c r="P73" s="2">
        <v>0</v>
      </c>
      <c r="Q73" s="2">
        <v>2</v>
      </c>
      <c r="R73" s="2">
        <v>0</v>
      </c>
      <c r="S73" s="15">
        <f t="shared" si="1373"/>
        <v>13</v>
      </c>
      <c r="T73" s="15">
        <f t="shared" ref="T73:T76" si="1460">L73+M73+N73*1.5+O73*2.3+P73*2+Q73*0.4+R73*0.2</f>
        <v>12.3</v>
      </c>
      <c r="U73" s="32">
        <f>U71+"00:15"</f>
        <v>1.5000000000000036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15">
        <f t="shared" si="1380"/>
        <v>0</v>
      </c>
      <c r="AD73" s="15">
        <f t="shared" ref="AD73:AD76" si="1461">V73+W73+X73*1.5+Y73*2.3+Z73*2+AA73*0.4+AB73*0.2</f>
        <v>0</v>
      </c>
      <c r="AE73" s="32">
        <f>AE71+"00:15"</f>
        <v>1.5000000000000036</v>
      </c>
      <c r="AF73" s="2">
        <v>10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15">
        <f t="shared" si="1387"/>
        <v>10</v>
      </c>
      <c r="AN73" s="15">
        <f t="shared" ref="AN73:AN76" si="1462">AF73+AG73+AH73*1.5+AI73*2.3+AJ73*2+AK73*0.4+AL73*0.2</f>
        <v>10</v>
      </c>
      <c r="AO73" s="32">
        <f>AO71+"00:15"</f>
        <v>1.5000000000000036</v>
      </c>
      <c r="AP73" s="2">
        <v>64</v>
      </c>
      <c r="AQ73" s="2">
        <v>19</v>
      </c>
      <c r="AR73" s="2">
        <v>11</v>
      </c>
      <c r="AS73" s="2">
        <v>0</v>
      </c>
      <c r="AT73" s="2">
        <v>3</v>
      </c>
      <c r="AU73" s="2">
        <v>4</v>
      </c>
      <c r="AV73" s="2">
        <v>1</v>
      </c>
      <c r="AW73" s="15">
        <f t="shared" si="1394"/>
        <v>102</v>
      </c>
      <c r="AX73" s="15">
        <f t="shared" ref="AX73:AX76" si="1463">AP73+AQ73+AR73*1.5+AS73*2.3+AT73*2+AU73*0.4+AV73*0.2</f>
        <v>107.3</v>
      </c>
      <c r="AY73" s="32">
        <f>AY71+"00:15"</f>
        <v>1.5000000000000036</v>
      </c>
      <c r="AZ73" s="2">
        <v>0</v>
      </c>
      <c r="BA73" s="2">
        <v>0</v>
      </c>
      <c r="BB73" s="2">
        <v>0</v>
      </c>
      <c r="BC73" s="2">
        <v>0</v>
      </c>
      <c r="BD73" s="2">
        <v>0</v>
      </c>
      <c r="BE73" s="2">
        <v>0</v>
      </c>
      <c r="BF73" s="2">
        <v>0</v>
      </c>
      <c r="BG73" s="15">
        <f t="shared" si="1401"/>
        <v>0</v>
      </c>
      <c r="BH73" s="15">
        <f t="shared" ref="BH73:BH76" si="1464">AZ73+BA73+BB73*1.5+BC73*2.3+BD73*2+BE73*0.4+BF73*0.2</f>
        <v>0</v>
      </c>
      <c r="BI73" s="32">
        <f>BI71+"00:15"</f>
        <v>1.5000000000000036</v>
      </c>
      <c r="BJ73" s="2">
        <v>84</v>
      </c>
      <c r="BK73" s="2">
        <v>21</v>
      </c>
      <c r="BL73" s="2">
        <v>8</v>
      </c>
      <c r="BM73" s="2">
        <v>0</v>
      </c>
      <c r="BN73" s="2">
        <v>2</v>
      </c>
      <c r="BO73" s="2">
        <v>5</v>
      </c>
      <c r="BP73" s="2">
        <v>0</v>
      </c>
      <c r="BQ73" s="15">
        <f t="shared" si="1408"/>
        <v>120</v>
      </c>
      <c r="BR73" s="15">
        <f t="shared" ref="BR73:BR76" si="1465">BJ73+BK73+BL73*1.5+BM73*2.3+BN73*2+BO73*0.4+BP73*0.2</f>
        <v>123</v>
      </c>
      <c r="BS73" s="32">
        <f>BS71+"00:15"</f>
        <v>1.5000000000000036</v>
      </c>
      <c r="BT73" s="2">
        <v>0</v>
      </c>
      <c r="BU73" s="2">
        <v>1</v>
      </c>
      <c r="BV73" s="2">
        <v>0</v>
      </c>
      <c r="BW73" s="2">
        <v>0</v>
      </c>
      <c r="BX73" s="2">
        <v>0</v>
      </c>
      <c r="BY73" s="2">
        <v>1</v>
      </c>
      <c r="BZ73" s="2">
        <v>0</v>
      </c>
      <c r="CA73" s="15">
        <f t="shared" si="1415"/>
        <v>2</v>
      </c>
      <c r="CB73" s="15">
        <f t="shared" ref="CB73:CB76" si="1466">BT73+BU73+BV73*1.5+BW73*2.3+BX73*2+BY73*0.4+BZ73*0.2</f>
        <v>1.4</v>
      </c>
      <c r="CC73" s="32">
        <f>CC71+"00:15"</f>
        <v>1.5000000000000036</v>
      </c>
      <c r="CD73" s="2">
        <v>0</v>
      </c>
      <c r="CE73" s="2">
        <v>0</v>
      </c>
      <c r="CF73" s="2">
        <v>0</v>
      </c>
      <c r="CG73" s="2">
        <v>0</v>
      </c>
      <c r="CH73" s="2">
        <v>0</v>
      </c>
      <c r="CI73" s="2">
        <v>0</v>
      </c>
      <c r="CJ73" s="2">
        <v>0</v>
      </c>
      <c r="CK73" s="15">
        <f t="shared" si="1422"/>
        <v>0</v>
      </c>
      <c r="CL73" s="15">
        <f t="shared" ref="CL73:CL76" si="1467">CD73+CE73+CF73*1.5+CG73*2.3+CH73*2+CI73*0.4+CJ73*0.2</f>
        <v>0</v>
      </c>
      <c r="CM73" s="32">
        <f>CM71+"00:15"</f>
        <v>1.5000000000000036</v>
      </c>
      <c r="CN73" s="2">
        <f>SUM(V73,AF73,BT73)</f>
        <v>10</v>
      </c>
      <c r="CO73" s="2">
        <f t="shared" ref="CO73:CU109" si="1468">SUM(W73,AG73,BU73)</f>
        <v>1</v>
      </c>
      <c r="CP73" s="2">
        <f t="shared" si="1468"/>
        <v>0</v>
      </c>
      <c r="CQ73" s="2">
        <f t="shared" si="1468"/>
        <v>0</v>
      </c>
      <c r="CR73" s="2">
        <f t="shared" si="1468"/>
        <v>0</v>
      </c>
      <c r="CS73" s="2">
        <f t="shared" si="1468"/>
        <v>1</v>
      </c>
      <c r="CT73" s="2">
        <f t="shared" si="1468"/>
        <v>0</v>
      </c>
      <c r="CU73" s="15">
        <f t="shared" si="1468"/>
        <v>12</v>
      </c>
      <c r="CV73" s="15">
        <f t="shared" ref="CV73:CV76" si="1469">CN73+CO73+CP73*1.5+CQ73*2.3+CR73*2+CS73*0.4+CT73*0.2</f>
        <v>11.4</v>
      </c>
      <c r="CW73" s="32">
        <f>CW71+"00:15"</f>
        <v>1.5000000000000036</v>
      </c>
      <c r="CX73" s="2">
        <f>SUM(B73,L73,V73)</f>
        <v>10</v>
      </c>
      <c r="CY73" s="2">
        <f t="shared" ref="CY73:DE109" si="1470">SUM(C73,M73,W73)</f>
        <v>1</v>
      </c>
      <c r="CZ73" s="2">
        <f t="shared" si="1470"/>
        <v>1</v>
      </c>
      <c r="DA73" s="2">
        <f t="shared" si="1470"/>
        <v>0</v>
      </c>
      <c r="DB73" s="2">
        <f t="shared" si="1470"/>
        <v>0</v>
      </c>
      <c r="DC73" s="2">
        <f t="shared" si="1470"/>
        <v>2</v>
      </c>
      <c r="DD73" s="2">
        <f t="shared" si="1470"/>
        <v>0</v>
      </c>
      <c r="DE73" s="15">
        <f t="shared" si="1470"/>
        <v>14</v>
      </c>
      <c r="DF73" s="15">
        <f t="shared" ref="DF73:DF76" si="1471">CX73+CY73+CZ73*1.5+DA73*2.3+DB73*2+DC73*0.4+DD73*0.2</f>
        <v>13.3</v>
      </c>
      <c r="DG73" s="32">
        <f>DG71+"00:15"</f>
        <v>1.5000000000000036</v>
      </c>
      <c r="DH73" s="2">
        <f>SUM(L73,AZ73,BJ73)</f>
        <v>93</v>
      </c>
      <c r="DI73" s="2">
        <f t="shared" ref="DI73:DO109" si="1472">SUM(M73,BA73,BK73)</f>
        <v>22</v>
      </c>
      <c r="DJ73" s="2">
        <f t="shared" si="1472"/>
        <v>9</v>
      </c>
      <c r="DK73" s="2">
        <f t="shared" si="1472"/>
        <v>0</v>
      </c>
      <c r="DL73" s="2">
        <f t="shared" si="1472"/>
        <v>2</v>
      </c>
      <c r="DM73" s="2">
        <f t="shared" si="1472"/>
        <v>7</v>
      </c>
      <c r="DN73" s="2">
        <f t="shared" si="1472"/>
        <v>0</v>
      </c>
      <c r="DO73" s="15">
        <f t="shared" si="1472"/>
        <v>133</v>
      </c>
      <c r="DP73" s="15">
        <f t="shared" ref="DP73:DP76" si="1473">DH73+DI73+DJ73*1.5+DK73*2.3+DL73*2+DM73*0.4+DN73*0.2</f>
        <v>135.30000000000001</v>
      </c>
      <c r="DQ73" s="32">
        <f>DQ71+"00:15"</f>
        <v>1.5000000000000036</v>
      </c>
      <c r="DR73" s="2">
        <f>SUM(AF73,AP73,AZ73)</f>
        <v>74</v>
      </c>
      <c r="DS73" s="2">
        <f t="shared" ref="DS73:DY109" si="1474">SUM(AG73,AQ73,BA73)</f>
        <v>19</v>
      </c>
      <c r="DT73" s="2">
        <f t="shared" si="1474"/>
        <v>11</v>
      </c>
      <c r="DU73" s="2">
        <f t="shared" si="1474"/>
        <v>0</v>
      </c>
      <c r="DV73" s="2">
        <f t="shared" si="1474"/>
        <v>3</v>
      </c>
      <c r="DW73" s="2">
        <f t="shared" si="1474"/>
        <v>4</v>
      </c>
      <c r="DX73" s="2">
        <f t="shared" si="1474"/>
        <v>1</v>
      </c>
      <c r="DY73" s="15">
        <f t="shared" si="1474"/>
        <v>112</v>
      </c>
      <c r="DZ73" s="15">
        <f t="shared" ref="DZ73:DZ76" si="1475">DR73+DS73+DT73*1.5+DU73*2.3+DV73*2+DW73*0.4+DX73*0.2</f>
        <v>117.3</v>
      </c>
      <c r="EA73" s="32">
        <f>EA71+"00:15"</f>
        <v>1.5000000000000036</v>
      </c>
      <c r="EB73" s="2">
        <f>SUM(B73,AP73,CD73)</f>
        <v>65</v>
      </c>
      <c r="EC73" s="2">
        <f t="shared" ref="EC73:EI109" si="1476">SUM(C73,AQ73,CE73)</f>
        <v>19</v>
      </c>
      <c r="ED73" s="2">
        <f t="shared" si="1476"/>
        <v>11</v>
      </c>
      <c r="EE73" s="2">
        <f t="shared" si="1476"/>
        <v>0</v>
      </c>
      <c r="EF73" s="2">
        <f t="shared" si="1476"/>
        <v>3</v>
      </c>
      <c r="EG73" s="2">
        <f t="shared" si="1476"/>
        <v>4</v>
      </c>
      <c r="EH73" s="2">
        <f t="shared" si="1476"/>
        <v>1</v>
      </c>
      <c r="EI73" s="15">
        <f t="shared" si="1476"/>
        <v>103</v>
      </c>
      <c r="EJ73" s="15">
        <f t="shared" ref="EJ73:EJ76" si="1477">EB73+EC73+ED73*1.5+EE73*2.3+EF73*2+EG73*0.4+EH73*0.2</f>
        <v>108.3</v>
      </c>
      <c r="EK73" s="32">
        <f>EK71+"00:15"</f>
        <v>1.5000000000000036</v>
      </c>
      <c r="EL73" s="2">
        <f>SUM(BJ73,BT73,CD73)</f>
        <v>84</v>
      </c>
      <c r="EM73" s="2">
        <f t="shared" ref="EM73:ES109" si="1478">SUM(BK73,BU73,CE73)</f>
        <v>22</v>
      </c>
      <c r="EN73" s="2">
        <f t="shared" si="1478"/>
        <v>8</v>
      </c>
      <c r="EO73" s="2">
        <f t="shared" si="1478"/>
        <v>0</v>
      </c>
      <c r="EP73" s="2">
        <f t="shared" si="1478"/>
        <v>2</v>
      </c>
      <c r="EQ73" s="2">
        <f t="shared" si="1478"/>
        <v>6</v>
      </c>
      <c r="ER73" s="2">
        <f t="shared" si="1478"/>
        <v>0</v>
      </c>
      <c r="ES73" s="15">
        <f t="shared" si="1478"/>
        <v>122</v>
      </c>
      <c r="ET73" s="15">
        <f t="shared" ref="ET73:ET76" si="1479">EL73+EM73+EN73*1.5+EO73*2.3+EP73*2+EQ73*0.4+ER73*0.2</f>
        <v>124.4</v>
      </c>
    </row>
    <row r="74" spans="1:150" x14ac:dyDescent="0.25">
      <c r="A74" s="32">
        <f>A73+"00:15"</f>
        <v>0.51041666666666696</v>
      </c>
      <c r="B74" s="2">
        <v>0</v>
      </c>
      <c r="C74" s="2">
        <v>1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15">
        <f t="shared" si="1366"/>
        <v>1</v>
      </c>
      <c r="J74" s="15">
        <f t="shared" si="1459"/>
        <v>1</v>
      </c>
      <c r="K74" s="32">
        <f>K73+"00:15"</f>
        <v>0.51041666666666696</v>
      </c>
      <c r="L74" s="2">
        <v>9</v>
      </c>
      <c r="M74" s="2">
        <v>1</v>
      </c>
      <c r="N74" s="2">
        <v>1</v>
      </c>
      <c r="O74" s="2">
        <v>0</v>
      </c>
      <c r="P74" s="2">
        <v>0</v>
      </c>
      <c r="Q74" s="2">
        <v>1</v>
      </c>
      <c r="R74" s="2">
        <v>0</v>
      </c>
      <c r="S74" s="15">
        <f t="shared" si="1373"/>
        <v>12</v>
      </c>
      <c r="T74" s="15">
        <f t="shared" si="1460"/>
        <v>11.9</v>
      </c>
      <c r="U74" s="32">
        <f>U73+"00:15"</f>
        <v>1.5104166666666703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15">
        <f t="shared" si="1380"/>
        <v>0</v>
      </c>
      <c r="AD74" s="15">
        <f t="shared" si="1461"/>
        <v>0</v>
      </c>
      <c r="AE74" s="32">
        <f>AE73+"00:15"</f>
        <v>1.5104166666666703</v>
      </c>
      <c r="AF74" s="2">
        <v>6</v>
      </c>
      <c r="AG74" s="2">
        <v>1</v>
      </c>
      <c r="AH74" s="2">
        <v>0</v>
      </c>
      <c r="AI74" s="2">
        <v>0</v>
      </c>
      <c r="AJ74" s="2">
        <v>0</v>
      </c>
      <c r="AK74" s="2">
        <v>2</v>
      </c>
      <c r="AL74" s="2">
        <v>0</v>
      </c>
      <c r="AM74" s="15">
        <f t="shared" si="1387"/>
        <v>9</v>
      </c>
      <c r="AN74" s="15">
        <f t="shared" si="1462"/>
        <v>7.8</v>
      </c>
      <c r="AO74" s="32">
        <f>AO73+"00:15"</f>
        <v>1.5104166666666703</v>
      </c>
      <c r="AP74" s="2">
        <v>73</v>
      </c>
      <c r="AQ74" s="2">
        <v>20</v>
      </c>
      <c r="AR74" s="2">
        <v>8</v>
      </c>
      <c r="AS74" s="2">
        <v>2</v>
      </c>
      <c r="AT74" s="2">
        <v>2</v>
      </c>
      <c r="AU74" s="2">
        <v>6</v>
      </c>
      <c r="AV74" s="2">
        <v>0</v>
      </c>
      <c r="AW74" s="15">
        <f t="shared" si="1394"/>
        <v>111</v>
      </c>
      <c r="AX74" s="15">
        <f t="shared" si="1463"/>
        <v>116</v>
      </c>
      <c r="AY74" s="32">
        <f>AY73+"00:15"</f>
        <v>1.5104166666666703</v>
      </c>
      <c r="AZ74" s="2">
        <v>0</v>
      </c>
      <c r="BA74" s="2">
        <v>0</v>
      </c>
      <c r="BB74" s="2">
        <v>0</v>
      </c>
      <c r="BC74" s="2">
        <v>0</v>
      </c>
      <c r="BD74" s="2">
        <v>0</v>
      </c>
      <c r="BE74" s="2">
        <v>0</v>
      </c>
      <c r="BF74" s="2">
        <v>0</v>
      </c>
      <c r="BG74" s="15">
        <f t="shared" si="1401"/>
        <v>0</v>
      </c>
      <c r="BH74" s="15">
        <f t="shared" si="1464"/>
        <v>0</v>
      </c>
      <c r="BI74" s="32">
        <f>BI73+"00:15"</f>
        <v>1.5104166666666703</v>
      </c>
      <c r="BJ74" s="2">
        <v>71</v>
      </c>
      <c r="BK74" s="2">
        <v>18</v>
      </c>
      <c r="BL74" s="2">
        <v>8</v>
      </c>
      <c r="BM74" s="2">
        <v>0</v>
      </c>
      <c r="BN74" s="2">
        <v>1</v>
      </c>
      <c r="BO74" s="2">
        <v>4</v>
      </c>
      <c r="BP74" s="2">
        <v>1</v>
      </c>
      <c r="BQ74" s="15">
        <f t="shared" si="1408"/>
        <v>103</v>
      </c>
      <c r="BR74" s="15">
        <f t="shared" si="1465"/>
        <v>104.8</v>
      </c>
      <c r="BS74" s="32">
        <f>BS73+"00:15"</f>
        <v>1.5104166666666703</v>
      </c>
      <c r="BT74" s="2">
        <v>1</v>
      </c>
      <c r="BU74" s="2">
        <v>0</v>
      </c>
      <c r="BV74" s="2">
        <v>0</v>
      </c>
      <c r="BW74" s="2">
        <v>0</v>
      </c>
      <c r="BX74" s="2">
        <v>0</v>
      </c>
      <c r="BY74" s="2">
        <v>0</v>
      </c>
      <c r="BZ74" s="2">
        <v>0</v>
      </c>
      <c r="CA74" s="15">
        <f t="shared" si="1415"/>
        <v>1</v>
      </c>
      <c r="CB74" s="15">
        <f t="shared" si="1466"/>
        <v>1</v>
      </c>
      <c r="CC74" s="32">
        <f>CC73+"00:15"</f>
        <v>1.5104166666666703</v>
      </c>
      <c r="CD74" s="2">
        <v>0</v>
      </c>
      <c r="CE74" s="2">
        <v>0</v>
      </c>
      <c r="CF74" s="2">
        <v>0</v>
      </c>
      <c r="CG74" s="2">
        <v>0</v>
      </c>
      <c r="CH74" s="2">
        <v>0</v>
      </c>
      <c r="CI74" s="2">
        <v>0</v>
      </c>
      <c r="CJ74" s="2">
        <v>0</v>
      </c>
      <c r="CK74" s="15">
        <f t="shared" si="1422"/>
        <v>0</v>
      </c>
      <c r="CL74" s="15">
        <f t="shared" si="1467"/>
        <v>0</v>
      </c>
      <c r="CM74" s="32">
        <f>CM73+"00:15"</f>
        <v>1.5104166666666703</v>
      </c>
      <c r="CN74" s="2">
        <f t="shared" ref="CN74:CQ131" si="1480">SUM(V74,AF74,BT74)</f>
        <v>7</v>
      </c>
      <c r="CO74" s="2">
        <f t="shared" si="1468"/>
        <v>1</v>
      </c>
      <c r="CP74" s="2">
        <f t="shared" si="1468"/>
        <v>0</v>
      </c>
      <c r="CQ74" s="2">
        <f t="shared" si="1468"/>
        <v>0</v>
      </c>
      <c r="CR74" s="2">
        <f t="shared" si="1468"/>
        <v>0</v>
      </c>
      <c r="CS74" s="2">
        <f t="shared" si="1468"/>
        <v>2</v>
      </c>
      <c r="CT74" s="2">
        <f t="shared" si="1468"/>
        <v>0</v>
      </c>
      <c r="CU74" s="15">
        <f t="shared" si="1468"/>
        <v>10</v>
      </c>
      <c r="CV74" s="15">
        <f t="shared" si="1469"/>
        <v>8.8000000000000007</v>
      </c>
      <c r="CW74" s="32">
        <f>CW73+"00:15"</f>
        <v>1.5104166666666703</v>
      </c>
      <c r="CX74" s="2">
        <f t="shared" ref="CX74:DA131" si="1481">SUM(B74,L74,V74)</f>
        <v>9</v>
      </c>
      <c r="CY74" s="2">
        <f t="shared" si="1470"/>
        <v>2</v>
      </c>
      <c r="CZ74" s="2">
        <f t="shared" si="1470"/>
        <v>1</v>
      </c>
      <c r="DA74" s="2">
        <f t="shared" si="1470"/>
        <v>0</v>
      </c>
      <c r="DB74" s="2">
        <f t="shared" si="1470"/>
        <v>0</v>
      </c>
      <c r="DC74" s="2">
        <f t="shared" si="1470"/>
        <v>1</v>
      </c>
      <c r="DD74" s="2">
        <f t="shared" si="1470"/>
        <v>0</v>
      </c>
      <c r="DE74" s="15">
        <f t="shared" si="1470"/>
        <v>13</v>
      </c>
      <c r="DF74" s="15">
        <f t="shared" si="1471"/>
        <v>12.9</v>
      </c>
      <c r="DG74" s="32">
        <f>DG73+"00:15"</f>
        <v>1.5104166666666703</v>
      </c>
      <c r="DH74" s="2">
        <f t="shared" ref="DH74:DK131" si="1482">SUM(L74,AZ74,BJ74)</f>
        <v>80</v>
      </c>
      <c r="DI74" s="2">
        <f t="shared" si="1472"/>
        <v>19</v>
      </c>
      <c r="DJ74" s="2">
        <f t="shared" si="1472"/>
        <v>9</v>
      </c>
      <c r="DK74" s="2">
        <f t="shared" si="1472"/>
        <v>0</v>
      </c>
      <c r="DL74" s="2">
        <f t="shared" si="1472"/>
        <v>1</v>
      </c>
      <c r="DM74" s="2">
        <f t="shared" si="1472"/>
        <v>5</v>
      </c>
      <c r="DN74" s="2">
        <f t="shared" si="1472"/>
        <v>1</v>
      </c>
      <c r="DO74" s="15">
        <f t="shared" si="1472"/>
        <v>115</v>
      </c>
      <c r="DP74" s="15">
        <f t="shared" si="1473"/>
        <v>116.7</v>
      </c>
      <c r="DQ74" s="32">
        <f>DQ73+"00:15"</f>
        <v>1.5104166666666703</v>
      </c>
      <c r="DR74" s="2">
        <f t="shared" ref="DR74:DU131" si="1483">SUM(AF74,AP74,AZ74)</f>
        <v>79</v>
      </c>
      <c r="DS74" s="2">
        <f t="shared" si="1474"/>
        <v>21</v>
      </c>
      <c r="DT74" s="2">
        <f t="shared" si="1474"/>
        <v>8</v>
      </c>
      <c r="DU74" s="2">
        <f t="shared" si="1474"/>
        <v>2</v>
      </c>
      <c r="DV74" s="2">
        <f t="shared" si="1474"/>
        <v>2</v>
      </c>
      <c r="DW74" s="2">
        <f t="shared" si="1474"/>
        <v>8</v>
      </c>
      <c r="DX74" s="2">
        <f t="shared" si="1474"/>
        <v>0</v>
      </c>
      <c r="DY74" s="15">
        <f t="shared" si="1474"/>
        <v>120</v>
      </c>
      <c r="DZ74" s="15">
        <f t="shared" si="1475"/>
        <v>123.8</v>
      </c>
      <c r="EA74" s="32">
        <f>EA73+"00:15"</f>
        <v>1.5104166666666703</v>
      </c>
      <c r="EB74" s="2">
        <f t="shared" ref="EB74:EE131" si="1484">SUM(B74,AP74,CD74)</f>
        <v>73</v>
      </c>
      <c r="EC74" s="2">
        <f t="shared" si="1476"/>
        <v>21</v>
      </c>
      <c r="ED74" s="2">
        <f t="shared" si="1476"/>
        <v>8</v>
      </c>
      <c r="EE74" s="2">
        <f t="shared" si="1476"/>
        <v>2</v>
      </c>
      <c r="EF74" s="2">
        <f t="shared" si="1476"/>
        <v>2</v>
      </c>
      <c r="EG74" s="2">
        <f t="shared" si="1476"/>
        <v>6</v>
      </c>
      <c r="EH74" s="2">
        <f t="shared" si="1476"/>
        <v>0</v>
      </c>
      <c r="EI74" s="15">
        <f t="shared" si="1476"/>
        <v>112</v>
      </c>
      <c r="EJ74" s="15">
        <f t="shared" si="1477"/>
        <v>117</v>
      </c>
      <c r="EK74" s="32">
        <f>EK73+"00:15"</f>
        <v>1.5104166666666703</v>
      </c>
      <c r="EL74" s="2">
        <f t="shared" ref="EL74:EO131" si="1485">SUM(BJ74,BT74,CD74)</f>
        <v>72</v>
      </c>
      <c r="EM74" s="2">
        <f t="shared" si="1478"/>
        <v>18</v>
      </c>
      <c r="EN74" s="2">
        <f t="shared" si="1478"/>
        <v>8</v>
      </c>
      <c r="EO74" s="2">
        <f t="shared" si="1478"/>
        <v>0</v>
      </c>
      <c r="EP74" s="2">
        <f t="shared" si="1478"/>
        <v>1</v>
      </c>
      <c r="EQ74" s="2">
        <f t="shared" si="1478"/>
        <v>4</v>
      </c>
      <c r="ER74" s="2">
        <f t="shared" si="1478"/>
        <v>1</v>
      </c>
      <c r="ES74" s="15">
        <f t="shared" si="1478"/>
        <v>104</v>
      </c>
      <c r="ET74" s="15">
        <f t="shared" si="1479"/>
        <v>105.8</v>
      </c>
    </row>
    <row r="75" spans="1:150" x14ac:dyDescent="0.25">
      <c r="A75" s="32">
        <f t="shared" ref="A75:A76" si="1486">A74+"00:15"</f>
        <v>0.52083333333333359</v>
      </c>
      <c r="B75" s="2">
        <v>1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1</v>
      </c>
      <c r="I75" s="15">
        <f t="shared" si="1366"/>
        <v>2</v>
      </c>
      <c r="J75" s="15">
        <f t="shared" si="1459"/>
        <v>1.2</v>
      </c>
      <c r="K75" s="32">
        <f t="shared" ref="K75:K76" si="1487">K74+"00:15"</f>
        <v>0.52083333333333359</v>
      </c>
      <c r="L75" s="2">
        <v>9</v>
      </c>
      <c r="M75" s="2">
        <v>2</v>
      </c>
      <c r="N75" s="2">
        <v>2</v>
      </c>
      <c r="O75" s="2">
        <v>0</v>
      </c>
      <c r="P75" s="2">
        <v>0</v>
      </c>
      <c r="Q75" s="2">
        <v>2</v>
      </c>
      <c r="R75" s="2">
        <v>1</v>
      </c>
      <c r="S75" s="15">
        <f t="shared" si="1373"/>
        <v>16</v>
      </c>
      <c r="T75" s="15">
        <f t="shared" si="1460"/>
        <v>15</v>
      </c>
      <c r="U75" s="32">
        <f t="shared" ref="U75:U76" si="1488">U74+"00:15"</f>
        <v>1.520833333333337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15">
        <f t="shared" si="1380"/>
        <v>0</v>
      </c>
      <c r="AD75" s="15">
        <f t="shared" si="1461"/>
        <v>0</v>
      </c>
      <c r="AE75" s="32">
        <f t="shared" ref="AE75:AE76" si="1489">AE74+"00:15"</f>
        <v>1.520833333333337</v>
      </c>
      <c r="AF75" s="2">
        <v>7</v>
      </c>
      <c r="AG75" s="2">
        <v>1</v>
      </c>
      <c r="AH75" s="2">
        <v>1</v>
      </c>
      <c r="AI75" s="2">
        <v>0</v>
      </c>
      <c r="AJ75" s="2">
        <v>0</v>
      </c>
      <c r="AK75" s="2">
        <v>0</v>
      </c>
      <c r="AL75" s="2">
        <v>0</v>
      </c>
      <c r="AM75" s="15">
        <f t="shared" si="1387"/>
        <v>9</v>
      </c>
      <c r="AN75" s="15">
        <f t="shared" si="1462"/>
        <v>9.5</v>
      </c>
      <c r="AO75" s="32">
        <f t="shared" ref="AO75:AO76" si="1490">AO74+"00:15"</f>
        <v>1.520833333333337</v>
      </c>
      <c r="AP75" s="2">
        <v>74</v>
      </c>
      <c r="AQ75" s="2">
        <v>15</v>
      </c>
      <c r="AR75" s="2">
        <v>6</v>
      </c>
      <c r="AS75" s="2">
        <v>0</v>
      </c>
      <c r="AT75" s="2">
        <v>1</v>
      </c>
      <c r="AU75" s="2">
        <v>5</v>
      </c>
      <c r="AV75" s="2">
        <v>1</v>
      </c>
      <c r="AW75" s="15">
        <f t="shared" si="1394"/>
        <v>102</v>
      </c>
      <c r="AX75" s="15">
        <f t="shared" si="1463"/>
        <v>102.2</v>
      </c>
      <c r="AY75" s="32">
        <f t="shared" ref="AY75:AY76" si="1491">AY74+"00:15"</f>
        <v>1.520833333333337</v>
      </c>
      <c r="AZ75" s="2">
        <v>0</v>
      </c>
      <c r="BA75" s="2">
        <v>0</v>
      </c>
      <c r="BB75" s="2">
        <v>0</v>
      </c>
      <c r="BC75" s="2">
        <v>0</v>
      </c>
      <c r="BD75" s="2">
        <v>0</v>
      </c>
      <c r="BE75" s="2">
        <v>0</v>
      </c>
      <c r="BF75" s="2">
        <v>0</v>
      </c>
      <c r="BG75" s="15">
        <f t="shared" si="1401"/>
        <v>0</v>
      </c>
      <c r="BH75" s="15">
        <f t="shared" si="1464"/>
        <v>0</v>
      </c>
      <c r="BI75" s="32">
        <f t="shared" ref="BI75:BI76" si="1492">BI74+"00:15"</f>
        <v>1.520833333333337</v>
      </c>
      <c r="BJ75" s="2">
        <v>80</v>
      </c>
      <c r="BK75" s="2">
        <v>24</v>
      </c>
      <c r="BL75" s="2">
        <v>5</v>
      </c>
      <c r="BM75" s="2">
        <v>0</v>
      </c>
      <c r="BN75" s="2">
        <v>2</v>
      </c>
      <c r="BO75" s="2">
        <v>0</v>
      </c>
      <c r="BP75" s="2">
        <v>0</v>
      </c>
      <c r="BQ75" s="15">
        <f t="shared" si="1408"/>
        <v>111</v>
      </c>
      <c r="BR75" s="15">
        <f t="shared" si="1465"/>
        <v>115.5</v>
      </c>
      <c r="BS75" s="32">
        <f t="shared" ref="BS75:BS76" si="1493">BS74+"00:15"</f>
        <v>1.520833333333337</v>
      </c>
      <c r="BT75" s="2">
        <v>1</v>
      </c>
      <c r="BU75" s="2">
        <v>1</v>
      </c>
      <c r="BV75" s="2">
        <v>0</v>
      </c>
      <c r="BW75" s="2">
        <v>0</v>
      </c>
      <c r="BX75" s="2">
        <v>0</v>
      </c>
      <c r="BY75" s="2">
        <v>0</v>
      </c>
      <c r="BZ75" s="2">
        <v>0</v>
      </c>
      <c r="CA75" s="15">
        <f t="shared" si="1415"/>
        <v>2</v>
      </c>
      <c r="CB75" s="15">
        <f t="shared" si="1466"/>
        <v>2</v>
      </c>
      <c r="CC75" s="32">
        <f t="shared" ref="CC75:CC76" si="1494">CC74+"00:15"</f>
        <v>1.520833333333337</v>
      </c>
      <c r="CD75" s="2">
        <v>0</v>
      </c>
      <c r="CE75" s="2">
        <v>0</v>
      </c>
      <c r="CF75" s="2">
        <v>0</v>
      </c>
      <c r="CG75" s="2">
        <v>0</v>
      </c>
      <c r="CH75" s="2">
        <v>0</v>
      </c>
      <c r="CI75" s="2">
        <v>0</v>
      </c>
      <c r="CJ75" s="2">
        <v>0</v>
      </c>
      <c r="CK75" s="15">
        <f t="shared" si="1422"/>
        <v>0</v>
      </c>
      <c r="CL75" s="15">
        <f t="shared" si="1467"/>
        <v>0</v>
      </c>
      <c r="CM75" s="32">
        <f t="shared" ref="CM75:CM76" si="1495">CM74+"00:15"</f>
        <v>1.520833333333337</v>
      </c>
      <c r="CN75" s="2">
        <f t="shared" si="1480"/>
        <v>8</v>
      </c>
      <c r="CO75" s="2">
        <f t="shared" si="1468"/>
        <v>2</v>
      </c>
      <c r="CP75" s="2">
        <f t="shared" si="1468"/>
        <v>1</v>
      </c>
      <c r="CQ75" s="2">
        <f t="shared" si="1468"/>
        <v>0</v>
      </c>
      <c r="CR75" s="2">
        <f t="shared" si="1468"/>
        <v>0</v>
      </c>
      <c r="CS75" s="2">
        <f t="shared" si="1468"/>
        <v>0</v>
      </c>
      <c r="CT75" s="2">
        <f t="shared" si="1468"/>
        <v>0</v>
      </c>
      <c r="CU75" s="15">
        <f t="shared" si="1468"/>
        <v>11</v>
      </c>
      <c r="CV75" s="15">
        <f t="shared" si="1469"/>
        <v>11.5</v>
      </c>
      <c r="CW75" s="32">
        <f t="shared" ref="CW75:CW76" si="1496">CW74+"00:15"</f>
        <v>1.520833333333337</v>
      </c>
      <c r="CX75" s="2">
        <f t="shared" si="1481"/>
        <v>10</v>
      </c>
      <c r="CY75" s="2">
        <f t="shared" si="1470"/>
        <v>2</v>
      </c>
      <c r="CZ75" s="2">
        <f t="shared" si="1470"/>
        <v>2</v>
      </c>
      <c r="DA75" s="2">
        <f t="shared" si="1470"/>
        <v>0</v>
      </c>
      <c r="DB75" s="2">
        <f t="shared" si="1470"/>
        <v>0</v>
      </c>
      <c r="DC75" s="2">
        <f t="shared" si="1470"/>
        <v>2</v>
      </c>
      <c r="DD75" s="2">
        <f t="shared" si="1470"/>
        <v>2</v>
      </c>
      <c r="DE75" s="15">
        <f t="shared" si="1470"/>
        <v>18</v>
      </c>
      <c r="DF75" s="15">
        <f t="shared" si="1471"/>
        <v>16.2</v>
      </c>
      <c r="DG75" s="32">
        <f t="shared" ref="DG75:DG76" si="1497">DG74+"00:15"</f>
        <v>1.520833333333337</v>
      </c>
      <c r="DH75" s="2">
        <f t="shared" si="1482"/>
        <v>89</v>
      </c>
      <c r="DI75" s="2">
        <f t="shared" si="1472"/>
        <v>26</v>
      </c>
      <c r="DJ75" s="2">
        <f t="shared" si="1472"/>
        <v>7</v>
      </c>
      <c r="DK75" s="2">
        <f t="shared" si="1472"/>
        <v>0</v>
      </c>
      <c r="DL75" s="2">
        <f t="shared" si="1472"/>
        <v>2</v>
      </c>
      <c r="DM75" s="2">
        <f t="shared" si="1472"/>
        <v>2</v>
      </c>
      <c r="DN75" s="2">
        <f t="shared" si="1472"/>
        <v>1</v>
      </c>
      <c r="DO75" s="15">
        <f t="shared" si="1472"/>
        <v>127</v>
      </c>
      <c r="DP75" s="15">
        <f t="shared" si="1473"/>
        <v>130.5</v>
      </c>
      <c r="DQ75" s="32">
        <f t="shared" ref="DQ75:DQ76" si="1498">DQ74+"00:15"</f>
        <v>1.520833333333337</v>
      </c>
      <c r="DR75" s="2">
        <f t="shared" si="1483"/>
        <v>81</v>
      </c>
      <c r="DS75" s="2">
        <f t="shared" si="1474"/>
        <v>16</v>
      </c>
      <c r="DT75" s="2">
        <f t="shared" si="1474"/>
        <v>7</v>
      </c>
      <c r="DU75" s="2">
        <f t="shared" si="1474"/>
        <v>0</v>
      </c>
      <c r="DV75" s="2">
        <f t="shared" si="1474"/>
        <v>1</v>
      </c>
      <c r="DW75" s="2">
        <f t="shared" si="1474"/>
        <v>5</v>
      </c>
      <c r="DX75" s="2">
        <f t="shared" si="1474"/>
        <v>1</v>
      </c>
      <c r="DY75" s="15">
        <f t="shared" si="1474"/>
        <v>111</v>
      </c>
      <c r="DZ75" s="15">
        <f t="shared" si="1475"/>
        <v>111.7</v>
      </c>
      <c r="EA75" s="32">
        <f t="shared" ref="EA75:EA76" si="1499">EA74+"00:15"</f>
        <v>1.520833333333337</v>
      </c>
      <c r="EB75" s="2">
        <f t="shared" si="1484"/>
        <v>75</v>
      </c>
      <c r="EC75" s="2">
        <f t="shared" si="1476"/>
        <v>15</v>
      </c>
      <c r="ED75" s="2">
        <f t="shared" si="1476"/>
        <v>6</v>
      </c>
      <c r="EE75" s="2">
        <f t="shared" si="1476"/>
        <v>0</v>
      </c>
      <c r="EF75" s="2">
        <f t="shared" si="1476"/>
        <v>1</v>
      </c>
      <c r="EG75" s="2">
        <f t="shared" si="1476"/>
        <v>5</v>
      </c>
      <c r="EH75" s="2">
        <f t="shared" si="1476"/>
        <v>2</v>
      </c>
      <c r="EI75" s="15">
        <f t="shared" si="1476"/>
        <v>104</v>
      </c>
      <c r="EJ75" s="15">
        <f t="shared" si="1477"/>
        <v>103.4</v>
      </c>
      <c r="EK75" s="32">
        <f t="shared" ref="EK75:EK76" si="1500">EK74+"00:15"</f>
        <v>1.520833333333337</v>
      </c>
      <c r="EL75" s="2">
        <f t="shared" si="1485"/>
        <v>81</v>
      </c>
      <c r="EM75" s="2">
        <f t="shared" si="1478"/>
        <v>25</v>
      </c>
      <c r="EN75" s="2">
        <f t="shared" si="1478"/>
        <v>5</v>
      </c>
      <c r="EO75" s="2">
        <f t="shared" si="1478"/>
        <v>0</v>
      </c>
      <c r="EP75" s="2">
        <f t="shared" si="1478"/>
        <v>2</v>
      </c>
      <c r="EQ75" s="2">
        <f t="shared" si="1478"/>
        <v>0</v>
      </c>
      <c r="ER75" s="2">
        <f t="shared" si="1478"/>
        <v>0</v>
      </c>
      <c r="ES75" s="15">
        <f t="shared" si="1478"/>
        <v>113</v>
      </c>
      <c r="ET75" s="15">
        <f t="shared" si="1479"/>
        <v>117.5</v>
      </c>
    </row>
    <row r="76" spans="1:150" ht="13.8" thickBot="1" x14ac:dyDescent="0.3">
      <c r="A76" s="32">
        <f t="shared" si="1486"/>
        <v>0.53125000000000022</v>
      </c>
      <c r="B76" s="2">
        <v>1</v>
      </c>
      <c r="C76" s="2">
        <v>0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15">
        <f t="shared" si="1366"/>
        <v>1</v>
      </c>
      <c r="J76" s="15">
        <f t="shared" si="1459"/>
        <v>1</v>
      </c>
      <c r="K76" s="32">
        <f t="shared" si="1487"/>
        <v>0.53125000000000022</v>
      </c>
      <c r="L76" s="2">
        <v>6</v>
      </c>
      <c r="M76" s="2">
        <v>1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15">
        <f t="shared" si="1373"/>
        <v>7</v>
      </c>
      <c r="T76" s="15">
        <f t="shared" si="1460"/>
        <v>7</v>
      </c>
      <c r="U76" s="32">
        <f t="shared" si="1488"/>
        <v>1.5312500000000038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15">
        <f t="shared" si="1380"/>
        <v>0</v>
      </c>
      <c r="AD76" s="15">
        <f t="shared" si="1461"/>
        <v>0</v>
      </c>
      <c r="AE76" s="32">
        <f t="shared" si="1489"/>
        <v>1.5312500000000038</v>
      </c>
      <c r="AF76" s="2">
        <v>3</v>
      </c>
      <c r="AG76" s="2">
        <v>1</v>
      </c>
      <c r="AH76" s="2">
        <v>0</v>
      </c>
      <c r="AI76" s="2">
        <v>0</v>
      </c>
      <c r="AJ76" s="2">
        <v>0</v>
      </c>
      <c r="AK76" s="2">
        <v>1</v>
      </c>
      <c r="AL76" s="2">
        <v>0</v>
      </c>
      <c r="AM76" s="15">
        <f t="shared" si="1387"/>
        <v>5</v>
      </c>
      <c r="AN76" s="15">
        <f t="shared" si="1462"/>
        <v>4.4000000000000004</v>
      </c>
      <c r="AO76" s="32">
        <f t="shared" si="1490"/>
        <v>1.5312500000000038</v>
      </c>
      <c r="AP76" s="2">
        <v>76</v>
      </c>
      <c r="AQ76" s="2">
        <v>19</v>
      </c>
      <c r="AR76" s="2">
        <v>4</v>
      </c>
      <c r="AS76" s="2">
        <v>3</v>
      </c>
      <c r="AT76" s="2">
        <v>1</v>
      </c>
      <c r="AU76" s="2">
        <v>4</v>
      </c>
      <c r="AV76" s="2">
        <v>0</v>
      </c>
      <c r="AW76" s="15">
        <f t="shared" si="1394"/>
        <v>107</v>
      </c>
      <c r="AX76" s="15">
        <f t="shared" si="1463"/>
        <v>111.5</v>
      </c>
      <c r="AY76" s="32">
        <f t="shared" si="1491"/>
        <v>1.5312500000000038</v>
      </c>
      <c r="AZ76" s="2">
        <v>0</v>
      </c>
      <c r="BA76" s="2">
        <v>0</v>
      </c>
      <c r="BB76" s="2">
        <v>0</v>
      </c>
      <c r="BC76" s="2">
        <v>0</v>
      </c>
      <c r="BD76" s="2">
        <v>0</v>
      </c>
      <c r="BE76" s="2">
        <v>0</v>
      </c>
      <c r="BF76" s="2">
        <v>0</v>
      </c>
      <c r="BG76" s="15">
        <f t="shared" si="1401"/>
        <v>0</v>
      </c>
      <c r="BH76" s="15">
        <f t="shared" si="1464"/>
        <v>0</v>
      </c>
      <c r="BI76" s="32">
        <f t="shared" si="1492"/>
        <v>1.5312500000000038</v>
      </c>
      <c r="BJ76" s="2">
        <v>88</v>
      </c>
      <c r="BK76" s="2">
        <v>29</v>
      </c>
      <c r="BL76" s="2">
        <v>13</v>
      </c>
      <c r="BM76" s="2">
        <v>0</v>
      </c>
      <c r="BN76" s="2">
        <v>1</v>
      </c>
      <c r="BO76" s="2">
        <v>6</v>
      </c>
      <c r="BP76" s="2">
        <v>1</v>
      </c>
      <c r="BQ76" s="15">
        <f t="shared" si="1408"/>
        <v>138</v>
      </c>
      <c r="BR76" s="15">
        <f t="shared" si="1465"/>
        <v>141.1</v>
      </c>
      <c r="BS76" s="32">
        <f t="shared" si="1493"/>
        <v>1.5312500000000038</v>
      </c>
      <c r="BT76" s="2">
        <v>1</v>
      </c>
      <c r="BU76" s="2">
        <v>1</v>
      </c>
      <c r="BV76" s="2">
        <v>0</v>
      </c>
      <c r="BW76" s="2">
        <v>0</v>
      </c>
      <c r="BX76" s="2">
        <v>0</v>
      </c>
      <c r="BY76" s="2">
        <v>0</v>
      </c>
      <c r="BZ76" s="2">
        <v>0</v>
      </c>
      <c r="CA76" s="15">
        <f t="shared" si="1415"/>
        <v>2</v>
      </c>
      <c r="CB76" s="15">
        <f t="shared" si="1466"/>
        <v>2</v>
      </c>
      <c r="CC76" s="32">
        <f t="shared" si="1494"/>
        <v>1.5312500000000038</v>
      </c>
      <c r="CD76" s="2">
        <v>0</v>
      </c>
      <c r="CE76" s="2">
        <v>0</v>
      </c>
      <c r="CF76" s="2">
        <v>0</v>
      </c>
      <c r="CG76" s="2">
        <v>0</v>
      </c>
      <c r="CH76" s="2">
        <v>0</v>
      </c>
      <c r="CI76" s="2">
        <v>0</v>
      </c>
      <c r="CJ76" s="2">
        <v>0</v>
      </c>
      <c r="CK76" s="15">
        <f t="shared" si="1422"/>
        <v>0</v>
      </c>
      <c r="CL76" s="15">
        <f t="shared" si="1467"/>
        <v>0</v>
      </c>
      <c r="CM76" s="32">
        <f t="shared" si="1495"/>
        <v>1.5312500000000038</v>
      </c>
      <c r="CN76" s="2">
        <f t="shared" si="1480"/>
        <v>4</v>
      </c>
      <c r="CO76" s="2">
        <f t="shared" si="1468"/>
        <v>2</v>
      </c>
      <c r="CP76" s="2">
        <f t="shared" si="1468"/>
        <v>0</v>
      </c>
      <c r="CQ76" s="2">
        <f t="shared" si="1468"/>
        <v>0</v>
      </c>
      <c r="CR76" s="2">
        <f t="shared" si="1468"/>
        <v>0</v>
      </c>
      <c r="CS76" s="2">
        <f t="shared" si="1468"/>
        <v>1</v>
      </c>
      <c r="CT76" s="2">
        <f t="shared" si="1468"/>
        <v>0</v>
      </c>
      <c r="CU76" s="15">
        <f t="shared" si="1468"/>
        <v>7</v>
      </c>
      <c r="CV76" s="15">
        <f t="shared" si="1469"/>
        <v>6.4</v>
      </c>
      <c r="CW76" s="32">
        <f t="shared" si="1496"/>
        <v>1.5312500000000038</v>
      </c>
      <c r="CX76" s="2">
        <f t="shared" si="1481"/>
        <v>7</v>
      </c>
      <c r="CY76" s="2">
        <f t="shared" si="1470"/>
        <v>1</v>
      </c>
      <c r="CZ76" s="2">
        <f t="shared" si="1470"/>
        <v>0</v>
      </c>
      <c r="DA76" s="2">
        <f t="shared" si="1470"/>
        <v>0</v>
      </c>
      <c r="DB76" s="2">
        <f t="shared" si="1470"/>
        <v>0</v>
      </c>
      <c r="DC76" s="2">
        <f t="shared" si="1470"/>
        <v>0</v>
      </c>
      <c r="DD76" s="2">
        <f t="shared" si="1470"/>
        <v>0</v>
      </c>
      <c r="DE76" s="15">
        <f t="shared" si="1470"/>
        <v>8</v>
      </c>
      <c r="DF76" s="15">
        <f t="shared" si="1471"/>
        <v>8</v>
      </c>
      <c r="DG76" s="32">
        <f t="shared" si="1497"/>
        <v>1.5312500000000038</v>
      </c>
      <c r="DH76" s="2">
        <f t="shared" si="1482"/>
        <v>94</v>
      </c>
      <c r="DI76" s="2">
        <f t="shared" si="1472"/>
        <v>30</v>
      </c>
      <c r="DJ76" s="2">
        <f t="shared" si="1472"/>
        <v>13</v>
      </c>
      <c r="DK76" s="2">
        <f t="shared" si="1472"/>
        <v>0</v>
      </c>
      <c r="DL76" s="2">
        <f t="shared" si="1472"/>
        <v>1</v>
      </c>
      <c r="DM76" s="2">
        <f t="shared" si="1472"/>
        <v>6</v>
      </c>
      <c r="DN76" s="2">
        <f t="shared" si="1472"/>
        <v>1</v>
      </c>
      <c r="DO76" s="15">
        <f t="shared" si="1472"/>
        <v>145</v>
      </c>
      <c r="DP76" s="15">
        <f t="shared" si="1473"/>
        <v>148.1</v>
      </c>
      <c r="DQ76" s="32">
        <f t="shared" si="1498"/>
        <v>1.5312500000000038</v>
      </c>
      <c r="DR76" s="2">
        <f t="shared" si="1483"/>
        <v>79</v>
      </c>
      <c r="DS76" s="2">
        <f t="shared" si="1474"/>
        <v>20</v>
      </c>
      <c r="DT76" s="2">
        <f t="shared" si="1474"/>
        <v>4</v>
      </c>
      <c r="DU76" s="2">
        <f t="shared" si="1474"/>
        <v>3</v>
      </c>
      <c r="DV76" s="2">
        <f t="shared" si="1474"/>
        <v>1</v>
      </c>
      <c r="DW76" s="2">
        <f t="shared" si="1474"/>
        <v>5</v>
      </c>
      <c r="DX76" s="2">
        <f t="shared" si="1474"/>
        <v>0</v>
      </c>
      <c r="DY76" s="15">
        <f t="shared" si="1474"/>
        <v>112</v>
      </c>
      <c r="DZ76" s="15">
        <f t="shared" si="1475"/>
        <v>115.9</v>
      </c>
      <c r="EA76" s="32">
        <f t="shared" si="1499"/>
        <v>1.5312500000000038</v>
      </c>
      <c r="EB76" s="2">
        <f t="shared" si="1484"/>
        <v>77</v>
      </c>
      <c r="EC76" s="2">
        <f t="shared" si="1476"/>
        <v>19</v>
      </c>
      <c r="ED76" s="2">
        <f t="shared" si="1476"/>
        <v>4</v>
      </c>
      <c r="EE76" s="2">
        <f t="shared" si="1476"/>
        <v>3</v>
      </c>
      <c r="EF76" s="2">
        <f t="shared" si="1476"/>
        <v>1</v>
      </c>
      <c r="EG76" s="2">
        <f t="shared" si="1476"/>
        <v>4</v>
      </c>
      <c r="EH76" s="2">
        <f t="shared" si="1476"/>
        <v>0</v>
      </c>
      <c r="EI76" s="15">
        <f t="shared" si="1476"/>
        <v>108</v>
      </c>
      <c r="EJ76" s="15">
        <f t="shared" si="1477"/>
        <v>112.5</v>
      </c>
      <c r="EK76" s="32">
        <f t="shared" si="1500"/>
        <v>1.5312500000000038</v>
      </c>
      <c r="EL76" s="2">
        <f t="shared" si="1485"/>
        <v>89</v>
      </c>
      <c r="EM76" s="2">
        <f t="shared" si="1478"/>
        <v>30</v>
      </c>
      <c r="EN76" s="2">
        <f t="shared" si="1478"/>
        <v>13</v>
      </c>
      <c r="EO76" s="2">
        <f t="shared" si="1478"/>
        <v>0</v>
      </c>
      <c r="EP76" s="2">
        <f t="shared" si="1478"/>
        <v>1</v>
      </c>
      <c r="EQ76" s="2">
        <f t="shared" si="1478"/>
        <v>6</v>
      </c>
      <c r="ER76" s="2">
        <f t="shared" si="1478"/>
        <v>1</v>
      </c>
      <c r="ES76" s="15">
        <f t="shared" si="1478"/>
        <v>140</v>
      </c>
      <c r="ET76" s="15">
        <f t="shared" si="1479"/>
        <v>143.1</v>
      </c>
    </row>
    <row r="77" spans="1:150" ht="14.4" thickTop="1" thickBot="1" x14ac:dyDescent="0.3">
      <c r="A77" s="33" t="s">
        <v>5</v>
      </c>
      <c r="B77" s="3">
        <f>SUM(B73:B76)</f>
        <v>3</v>
      </c>
      <c r="C77" s="3">
        <f t="shared" ref="C77" si="1501">SUM(C73:C76)</f>
        <v>1</v>
      </c>
      <c r="D77" s="3">
        <f t="shared" ref="D77" si="1502">SUM(D73:D76)</f>
        <v>0</v>
      </c>
      <c r="E77" s="3">
        <f t="shared" ref="E77" si="1503">SUM(E73:E76)</f>
        <v>0</v>
      </c>
      <c r="F77" s="3">
        <f t="shared" ref="F77" si="1504">SUM(F73:F76)</f>
        <v>0</v>
      </c>
      <c r="G77" s="3">
        <f t="shared" ref="G77" si="1505">SUM(G73:G76)</f>
        <v>0</v>
      </c>
      <c r="H77" s="3">
        <f t="shared" ref="H77" si="1506">SUM(H73:H76)</f>
        <v>1</v>
      </c>
      <c r="I77" s="16">
        <f t="shared" si="1366"/>
        <v>5</v>
      </c>
      <c r="J77" s="34">
        <f>B77+C77+D77*1.5+E77*2.3+F77*2+G77*0.4+H77*0.2</f>
        <v>4.2</v>
      </c>
      <c r="K77" s="33" t="s">
        <v>5</v>
      </c>
      <c r="L77" s="3">
        <f>SUM(L73:L76)</f>
        <v>33</v>
      </c>
      <c r="M77" s="3">
        <f t="shared" ref="M77" si="1507">SUM(M73:M76)</f>
        <v>5</v>
      </c>
      <c r="N77" s="3">
        <f t="shared" ref="N77" si="1508">SUM(N73:N76)</f>
        <v>4</v>
      </c>
      <c r="O77" s="3">
        <f t="shared" ref="O77" si="1509">SUM(O73:O76)</f>
        <v>0</v>
      </c>
      <c r="P77" s="3">
        <f t="shared" ref="P77" si="1510">SUM(P73:P76)</f>
        <v>0</v>
      </c>
      <c r="Q77" s="3">
        <f t="shared" ref="Q77" si="1511">SUM(Q73:Q76)</f>
        <v>5</v>
      </c>
      <c r="R77" s="3">
        <f t="shared" ref="R77" si="1512">SUM(R73:R76)</f>
        <v>1</v>
      </c>
      <c r="S77" s="16">
        <f t="shared" si="1373"/>
        <v>48</v>
      </c>
      <c r="T77" s="34">
        <f>L77+M77+N77*1.5+O77*2.3+P77*2+Q77*0.4+R77*0.2</f>
        <v>46.2</v>
      </c>
      <c r="U77" s="33" t="s">
        <v>5</v>
      </c>
      <c r="V77" s="3">
        <f>SUM(V73:V76)</f>
        <v>0</v>
      </c>
      <c r="W77" s="3">
        <f t="shared" ref="W77" si="1513">SUM(W73:W76)</f>
        <v>0</v>
      </c>
      <c r="X77" s="3">
        <f t="shared" ref="X77" si="1514">SUM(X73:X76)</f>
        <v>0</v>
      </c>
      <c r="Y77" s="3">
        <f t="shared" ref="Y77" si="1515">SUM(Y73:Y76)</f>
        <v>0</v>
      </c>
      <c r="Z77" s="3">
        <f t="shared" ref="Z77" si="1516">SUM(Z73:Z76)</f>
        <v>0</v>
      </c>
      <c r="AA77" s="3">
        <f t="shared" ref="AA77" si="1517">SUM(AA73:AA76)</f>
        <v>0</v>
      </c>
      <c r="AB77" s="3">
        <f t="shared" ref="AB77" si="1518">SUM(AB73:AB76)</f>
        <v>0</v>
      </c>
      <c r="AC77" s="16">
        <f t="shared" si="1380"/>
        <v>0</v>
      </c>
      <c r="AD77" s="34">
        <f>V77+W77+X77*1.5+Y77*2.3+Z77*2+AA77*0.4+AB77*0.2</f>
        <v>0</v>
      </c>
      <c r="AE77" s="33" t="s">
        <v>5</v>
      </c>
      <c r="AF77" s="3">
        <f>SUM(AF73:AF76)</f>
        <v>26</v>
      </c>
      <c r="AG77" s="3">
        <f t="shared" ref="AG77" si="1519">SUM(AG73:AG76)</f>
        <v>3</v>
      </c>
      <c r="AH77" s="3">
        <f t="shared" ref="AH77" si="1520">SUM(AH73:AH76)</f>
        <v>1</v>
      </c>
      <c r="AI77" s="3">
        <f t="shared" ref="AI77" si="1521">SUM(AI73:AI76)</f>
        <v>0</v>
      </c>
      <c r="AJ77" s="3">
        <f t="shared" ref="AJ77" si="1522">SUM(AJ73:AJ76)</f>
        <v>0</v>
      </c>
      <c r="AK77" s="3">
        <f t="shared" ref="AK77" si="1523">SUM(AK73:AK76)</f>
        <v>3</v>
      </c>
      <c r="AL77" s="3">
        <f t="shared" ref="AL77" si="1524">SUM(AL73:AL76)</f>
        <v>0</v>
      </c>
      <c r="AM77" s="16">
        <f t="shared" si="1387"/>
        <v>33</v>
      </c>
      <c r="AN77" s="34">
        <f>AF77+AG77+AH77*1.5+AI77*2.3+AJ77*2+AK77*0.4+AL77*0.2</f>
        <v>31.7</v>
      </c>
      <c r="AO77" s="33" t="s">
        <v>5</v>
      </c>
      <c r="AP77" s="3">
        <f>SUM(AP73:AP76)</f>
        <v>287</v>
      </c>
      <c r="AQ77" s="3">
        <f t="shared" ref="AQ77" si="1525">SUM(AQ73:AQ76)</f>
        <v>73</v>
      </c>
      <c r="AR77" s="3">
        <f t="shared" ref="AR77" si="1526">SUM(AR73:AR76)</f>
        <v>29</v>
      </c>
      <c r="AS77" s="3">
        <f t="shared" ref="AS77" si="1527">SUM(AS73:AS76)</f>
        <v>5</v>
      </c>
      <c r="AT77" s="3">
        <f t="shared" ref="AT77" si="1528">SUM(AT73:AT76)</f>
        <v>7</v>
      </c>
      <c r="AU77" s="3">
        <f t="shared" ref="AU77" si="1529">SUM(AU73:AU76)</f>
        <v>19</v>
      </c>
      <c r="AV77" s="3">
        <f t="shared" ref="AV77" si="1530">SUM(AV73:AV76)</f>
        <v>2</v>
      </c>
      <c r="AW77" s="16">
        <f t="shared" si="1394"/>
        <v>422</v>
      </c>
      <c r="AX77" s="34">
        <f>AP77+AQ77+AR77*1.5+AS77*2.3+AT77*2+AU77*0.4+AV77*0.2</f>
        <v>437</v>
      </c>
      <c r="AY77" s="33" t="s">
        <v>5</v>
      </c>
      <c r="AZ77" s="3">
        <f>SUM(AZ73:AZ76)</f>
        <v>0</v>
      </c>
      <c r="BA77" s="3">
        <f t="shared" ref="BA77" si="1531">SUM(BA73:BA76)</f>
        <v>0</v>
      </c>
      <c r="BB77" s="3">
        <f t="shared" ref="BB77" si="1532">SUM(BB73:BB76)</f>
        <v>0</v>
      </c>
      <c r="BC77" s="3">
        <f t="shared" ref="BC77" si="1533">SUM(BC73:BC76)</f>
        <v>0</v>
      </c>
      <c r="BD77" s="3">
        <f t="shared" ref="BD77" si="1534">SUM(BD73:BD76)</f>
        <v>0</v>
      </c>
      <c r="BE77" s="3">
        <f t="shared" ref="BE77" si="1535">SUM(BE73:BE76)</f>
        <v>0</v>
      </c>
      <c r="BF77" s="3">
        <f t="shared" ref="BF77" si="1536">SUM(BF73:BF76)</f>
        <v>0</v>
      </c>
      <c r="BG77" s="16">
        <f t="shared" si="1401"/>
        <v>0</v>
      </c>
      <c r="BH77" s="34">
        <f>AZ77+BA77+BB77*1.5+BC77*2.3+BD77*2+BE77*0.4+BF77*0.2</f>
        <v>0</v>
      </c>
      <c r="BI77" s="33" t="s">
        <v>5</v>
      </c>
      <c r="BJ77" s="3">
        <f>SUM(BJ73:BJ76)</f>
        <v>323</v>
      </c>
      <c r="BK77" s="3">
        <f t="shared" ref="BK77" si="1537">SUM(BK73:BK76)</f>
        <v>92</v>
      </c>
      <c r="BL77" s="3">
        <f t="shared" ref="BL77" si="1538">SUM(BL73:BL76)</f>
        <v>34</v>
      </c>
      <c r="BM77" s="3">
        <f t="shared" ref="BM77" si="1539">SUM(BM73:BM76)</f>
        <v>0</v>
      </c>
      <c r="BN77" s="3">
        <f t="shared" ref="BN77" si="1540">SUM(BN73:BN76)</f>
        <v>6</v>
      </c>
      <c r="BO77" s="3">
        <f t="shared" ref="BO77" si="1541">SUM(BO73:BO76)</f>
        <v>15</v>
      </c>
      <c r="BP77" s="3">
        <f t="shared" ref="BP77" si="1542">SUM(BP73:BP76)</f>
        <v>2</v>
      </c>
      <c r="BQ77" s="16">
        <f t="shared" si="1408"/>
        <v>472</v>
      </c>
      <c r="BR77" s="34">
        <f>BJ77+BK77+BL77*1.5+BM77*2.3+BN77*2+BO77*0.4+BP77*0.2</f>
        <v>484.4</v>
      </c>
      <c r="BS77" s="33" t="s">
        <v>5</v>
      </c>
      <c r="BT77" s="3">
        <f>SUM(BT73:BT76)</f>
        <v>3</v>
      </c>
      <c r="BU77" s="3">
        <f t="shared" ref="BU77" si="1543">SUM(BU73:BU76)</f>
        <v>3</v>
      </c>
      <c r="BV77" s="3">
        <f t="shared" ref="BV77" si="1544">SUM(BV73:BV76)</f>
        <v>0</v>
      </c>
      <c r="BW77" s="3">
        <f t="shared" ref="BW77" si="1545">SUM(BW73:BW76)</f>
        <v>0</v>
      </c>
      <c r="BX77" s="3">
        <f t="shared" ref="BX77" si="1546">SUM(BX73:BX76)</f>
        <v>0</v>
      </c>
      <c r="BY77" s="3">
        <f t="shared" ref="BY77" si="1547">SUM(BY73:BY76)</f>
        <v>1</v>
      </c>
      <c r="BZ77" s="3">
        <f t="shared" ref="BZ77" si="1548">SUM(BZ73:BZ76)</f>
        <v>0</v>
      </c>
      <c r="CA77" s="16">
        <f t="shared" si="1415"/>
        <v>7</v>
      </c>
      <c r="CB77" s="34">
        <f>BT77+BU77+BV77*1.5+BW77*2.3+BX77*2+BY77*0.4+BZ77*0.2</f>
        <v>6.4</v>
      </c>
      <c r="CC77" s="33" t="s">
        <v>5</v>
      </c>
      <c r="CD77" s="3">
        <f>SUM(CD73:CD76)</f>
        <v>0</v>
      </c>
      <c r="CE77" s="3">
        <f t="shared" ref="CE77" si="1549">SUM(CE73:CE76)</f>
        <v>0</v>
      </c>
      <c r="CF77" s="3">
        <f t="shared" ref="CF77" si="1550">SUM(CF73:CF76)</f>
        <v>0</v>
      </c>
      <c r="CG77" s="3">
        <f t="shared" ref="CG77" si="1551">SUM(CG73:CG76)</f>
        <v>0</v>
      </c>
      <c r="CH77" s="3">
        <f t="shared" ref="CH77" si="1552">SUM(CH73:CH76)</f>
        <v>0</v>
      </c>
      <c r="CI77" s="3">
        <f t="shared" ref="CI77" si="1553">SUM(CI73:CI76)</f>
        <v>0</v>
      </c>
      <c r="CJ77" s="3">
        <f t="shared" ref="CJ77" si="1554">SUM(CJ73:CJ76)</f>
        <v>0</v>
      </c>
      <c r="CK77" s="16">
        <f t="shared" si="1422"/>
        <v>0</v>
      </c>
      <c r="CL77" s="34">
        <f>CD77+CE77+CF77*1.5+CG77*2.3+CH77*2+CI77*0.4+CJ77*0.2</f>
        <v>0</v>
      </c>
      <c r="CM77" s="33" t="s">
        <v>5</v>
      </c>
      <c r="CN77" s="3">
        <f>SUM(CN73:CN76)</f>
        <v>29</v>
      </c>
      <c r="CO77" s="3">
        <f t="shared" ref="CO77" si="1555">SUM(CO73:CO76)</f>
        <v>6</v>
      </c>
      <c r="CP77" s="3">
        <f t="shared" ref="CP77" si="1556">SUM(CP73:CP76)</f>
        <v>1</v>
      </c>
      <c r="CQ77" s="3">
        <f t="shared" ref="CQ77" si="1557">SUM(CQ73:CQ76)</f>
        <v>0</v>
      </c>
      <c r="CR77" s="3">
        <f t="shared" ref="CR77" si="1558">SUM(CR73:CR76)</f>
        <v>0</v>
      </c>
      <c r="CS77" s="3">
        <f t="shared" ref="CS77" si="1559">SUM(CS73:CS76)</f>
        <v>4</v>
      </c>
      <c r="CT77" s="3">
        <f t="shared" ref="CT77" si="1560">SUM(CT73:CT76)</f>
        <v>0</v>
      </c>
      <c r="CU77" s="16">
        <f>SUM(CN77:CT77)</f>
        <v>40</v>
      </c>
      <c r="CV77" s="34">
        <f>CN77+CO77+CP77*1.5+CQ77*2.3+CR77*2+CS77*0.4+CT77*0.2</f>
        <v>38.1</v>
      </c>
      <c r="CW77" s="33" t="s">
        <v>5</v>
      </c>
      <c r="CX77" s="3">
        <f>SUM(CX73:CX76)</f>
        <v>36</v>
      </c>
      <c r="CY77" s="3">
        <f t="shared" ref="CY77" si="1561">SUM(CY73:CY76)</f>
        <v>6</v>
      </c>
      <c r="CZ77" s="3">
        <f t="shared" ref="CZ77" si="1562">SUM(CZ73:CZ76)</f>
        <v>4</v>
      </c>
      <c r="DA77" s="3">
        <f t="shared" ref="DA77" si="1563">SUM(DA73:DA76)</f>
        <v>0</v>
      </c>
      <c r="DB77" s="3">
        <f t="shared" ref="DB77" si="1564">SUM(DB73:DB76)</f>
        <v>0</v>
      </c>
      <c r="DC77" s="3">
        <f t="shared" ref="DC77" si="1565">SUM(DC73:DC76)</f>
        <v>5</v>
      </c>
      <c r="DD77" s="3">
        <f t="shared" ref="DD77" si="1566">SUM(DD73:DD76)</f>
        <v>2</v>
      </c>
      <c r="DE77" s="16">
        <f>SUM(CX77:DD77)</f>
        <v>53</v>
      </c>
      <c r="DF77" s="34">
        <f>CX77+CY77+CZ77*1.5+DA77*2.3+DB77*2+DC77*0.4+DD77*0.2</f>
        <v>50.4</v>
      </c>
      <c r="DG77" s="33" t="s">
        <v>5</v>
      </c>
      <c r="DH77" s="3">
        <f>SUM(DH73:DH76)</f>
        <v>356</v>
      </c>
      <c r="DI77" s="3">
        <f t="shared" ref="DI77" si="1567">SUM(DI73:DI76)</f>
        <v>97</v>
      </c>
      <c r="DJ77" s="3">
        <f t="shared" ref="DJ77" si="1568">SUM(DJ73:DJ76)</f>
        <v>38</v>
      </c>
      <c r="DK77" s="3">
        <f t="shared" ref="DK77" si="1569">SUM(DK73:DK76)</f>
        <v>0</v>
      </c>
      <c r="DL77" s="3">
        <f t="shared" ref="DL77" si="1570">SUM(DL73:DL76)</f>
        <v>6</v>
      </c>
      <c r="DM77" s="3">
        <f t="shared" ref="DM77" si="1571">SUM(DM73:DM76)</f>
        <v>20</v>
      </c>
      <c r="DN77" s="3">
        <f t="shared" ref="DN77" si="1572">SUM(DN73:DN76)</f>
        <v>3</v>
      </c>
      <c r="DO77" s="16">
        <f>SUM(DH77:DN77)</f>
        <v>520</v>
      </c>
      <c r="DP77" s="34">
        <f>DH77+DI77+DJ77*1.5+DK77*2.3+DL77*2+DM77*0.4+DN77*0.2</f>
        <v>530.6</v>
      </c>
      <c r="DQ77" s="33" t="s">
        <v>5</v>
      </c>
      <c r="DR77" s="3">
        <f>SUM(DR73:DR76)</f>
        <v>313</v>
      </c>
      <c r="DS77" s="3">
        <f t="shared" ref="DS77" si="1573">SUM(DS73:DS76)</f>
        <v>76</v>
      </c>
      <c r="DT77" s="3">
        <f t="shared" ref="DT77" si="1574">SUM(DT73:DT76)</f>
        <v>30</v>
      </c>
      <c r="DU77" s="3">
        <f t="shared" ref="DU77" si="1575">SUM(DU73:DU76)</f>
        <v>5</v>
      </c>
      <c r="DV77" s="3">
        <f t="shared" ref="DV77" si="1576">SUM(DV73:DV76)</f>
        <v>7</v>
      </c>
      <c r="DW77" s="3">
        <f t="shared" ref="DW77" si="1577">SUM(DW73:DW76)</f>
        <v>22</v>
      </c>
      <c r="DX77" s="3">
        <f t="shared" ref="DX77" si="1578">SUM(DX73:DX76)</f>
        <v>2</v>
      </c>
      <c r="DY77" s="16">
        <f>SUM(DR77:DX77)</f>
        <v>455</v>
      </c>
      <c r="DZ77" s="34">
        <f>DR77+DS77+DT77*1.5+DU77*2.3+DV77*2+DW77*0.4+DX77*0.2</f>
        <v>468.7</v>
      </c>
      <c r="EA77" s="33" t="s">
        <v>5</v>
      </c>
      <c r="EB77" s="3">
        <f>SUM(EB73:EB76)</f>
        <v>290</v>
      </c>
      <c r="EC77" s="3">
        <f t="shared" ref="EC77" si="1579">SUM(EC73:EC76)</f>
        <v>74</v>
      </c>
      <c r="ED77" s="3">
        <f t="shared" ref="ED77" si="1580">SUM(ED73:ED76)</f>
        <v>29</v>
      </c>
      <c r="EE77" s="3">
        <f t="shared" ref="EE77" si="1581">SUM(EE73:EE76)</f>
        <v>5</v>
      </c>
      <c r="EF77" s="3">
        <f t="shared" ref="EF77" si="1582">SUM(EF73:EF76)</f>
        <v>7</v>
      </c>
      <c r="EG77" s="3">
        <f t="shared" ref="EG77" si="1583">SUM(EG73:EG76)</f>
        <v>19</v>
      </c>
      <c r="EH77" s="3">
        <f t="shared" ref="EH77" si="1584">SUM(EH73:EH76)</f>
        <v>3</v>
      </c>
      <c r="EI77" s="16">
        <f>SUM(EB77:EH77)</f>
        <v>427</v>
      </c>
      <c r="EJ77" s="34">
        <f>EB77+EC77+ED77*1.5+EE77*2.3+EF77*2+EG77*0.4+EH77*0.2</f>
        <v>441.20000000000005</v>
      </c>
      <c r="EK77" s="33" t="s">
        <v>5</v>
      </c>
      <c r="EL77" s="3">
        <f>SUM(EL73:EL76)</f>
        <v>326</v>
      </c>
      <c r="EM77" s="3">
        <f t="shared" ref="EM77" si="1585">SUM(EM73:EM76)</f>
        <v>95</v>
      </c>
      <c r="EN77" s="3">
        <f t="shared" ref="EN77" si="1586">SUM(EN73:EN76)</f>
        <v>34</v>
      </c>
      <c r="EO77" s="3">
        <f t="shared" ref="EO77" si="1587">SUM(EO73:EO76)</f>
        <v>0</v>
      </c>
      <c r="EP77" s="3">
        <f t="shared" ref="EP77" si="1588">SUM(EP73:EP76)</f>
        <v>6</v>
      </c>
      <c r="EQ77" s="3">
        <f t="shared" ref="EQ77" si="1589">SUM(EQ73:EQ76)</f>
        <v>16</v>
      </c>
      <c r="ER77" s="3">
        <f t="shared" ref="ER77" si="1590">SUM(ER73:ER76)</f>
        <v>2</v>
      </c>
      <c r="ES77" s="16">
        <f>SUM(EL77:ER77)</f>
        <v>479</v>
      </c>
      <c r="ET77" s="34">
        <f>EL77+EM77+EN77*1.5+EO77*2.3+EP77*2+EQ77*0.4+ER77*0.2</f>
        <v>490.79999999999995</v>
      </c>
    </row>
    <row r="78" spans="1:150" ht="13.8" thickTop="1" x14ac:dyDescent="0.25">
      <c r="A78" s="32">
        <f>A76+"00:15"</f>
        <v>0.54166666666666685</v>
      </c>
      <c r="B78" s="2">
        <v>0</v>
      </c>
      <c r="C78" s="2">
        <v>0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15">
        <f t="shared" ref="I78:I131" si="1591">SUM(B78:H78)</f>
        <v>0</v>
      </c>
      <c r="J78" s="15">
        <f t="shared" ref="J78:J81" si="1592">B78+C78+D78*1.5+E78*2.3+F78*2+G78*0.4+H78*0.2</f>
        <v>0</v>
      </c>
      <c r="K78" s="32">
        <f>K76+"00:15"</f>
        <v>0.54166666666666685</v>
      </c>
      <c r="L78" s="2">
        <v>9</v>
      </c>
      <c r="M78" s="2">
        <v>2</v>
      </c>
      <c r="N78" s="2">
        <v>0</v>
      </c>
      <c r="O78" s="2">
        <v>0</v>
      </c>
      <c r="P78" s="2">
        <v>0</v>
      </c>
      <c r="Q78" s="2">
        <v>0</v>
      </c>
      <c r="R78" s="2">
        <v>1</v>
      </c>
      <c r="S78" s="15">
        <f t="shared" ref="S78:S131" si="1593">SUM(L78:R78)</f>
        <v>12</v>
      </c>
      <c r="T78" s="15">
        <f t="shared" ref="T78:T81" si="1594">L78+M78+N78*1.5+O78*2.3+P78*2+Q78*0.4+R78*0.2</f>
        <v>11.2</v>
      </c>
      <c r="U78" s="32">
        <f>U76+"00:15"</f>
        <v>1.5416666666666705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15">
        <f t="shared" ref="AC78:AC131" si="1595">SUM(V78:AB78)</f>
        <v>0</v>
      </c>
      <c r="AD78" s="15">
        <f t="shared" ref="AD78:AD81" si="1596">V78+W78+X78*1.5+Y78*2.3+Z78*2+AA78*0.4+AB78*0.2</f>
        <v>0</v>
      </c>
      <c r="AE78" s="32">
        <f>AE76+"00:15"</f>
        <v>1.5416666666666705</v>
      </c>
      <c r="AF78" s="2">
        <v>6</v>
      </c>
      <c r="AG78" s="2">
        <v>3</v>
      </c>
      <c r="AH78" s="2">
        <v>1</v>
      </c>
      <c r="AI78" s="2">
        <v>0</v>
      </c>
      <c r="AJ78" s="2">
        <v>0</v>
      </c>
      <c r="AK78" s="2">
        <v>1</v>
      </c>
      <c r="AL78" s="2">
        <v>0</v>
      </c>
      <c r="AM78" s="15">
        <f t="shared" ref="AM78:AM131" si="1597">SUM(AF78:AL78)</f>
        <v>11</v>
      </c>
      <c r="AN78" s="15">
        <f t="shared" ref="AN78:AN81" si="1598">AF78+AG78+AH78*1.5+AI78*2.3+AJ78*2+AK78*0.4+AL78*0.2</f>
        <v>10.9</v>
      </c>
      <c r="AO78" s="32">
        <f>AO76+"00:15"</f>
        <v>1.5416666666666705</v>
      </c>
      <c r="AP78" s="2">
        <v>65</v>
      </c>
      <c r="AQ78" s="2">
        <v>16</v>
      </c>
      <c r="AR78" s="2">
        <v>5</v>
      </c>
      <c r="AS78" s="2">
        <v>0</v>
      </c>
      <c r="AT78" s="2">
        <v>3</v>
      </c>
      <c r="AU78" s="2">
        <v>7</v>
      </c>
      <c r="AV78" s="2">
        <v>2</v>
      </c>
      <c r="AW78" s="15">
        <f t="shared" ref="AW78:AW131" si="1599">SUM(AP78:AV78)</f>
        <v>98</v>
      </c>
      <c r="AX78" s="15">
        <f t="shared" ref="AX78:AX81" si="1600">AP78+AQ78+AR78*1.5+AS78*2.3+AT78*2+AU78*0.4+AV78*0.2</f>
        <v>97.7</v>
      </c>
      <c r="AY78" s="32">
        <f>AY76+"00:15"</f>
        <v>1.5416666666666705</v>
      </c>
      <c r="AZ78" s="2">
        <v>0</v>
      </c>
      <c r="BA78" s="2">
        <v>0</v>
      </c>
      <c r="BB78" s="2">
        <v>0</v>
      </c>
      <c r="BC78" s="2">
        <v>0</v>
      </c>
      <c r="BD78" s="2">
        <v>0</v>
      </c>
      <c r="BE78" s="2">
        <v>0</v>
      </c>
      <c r="BF78" s="2">
        <v>0</v>
      </c>
      <c r="BG78" s="15">
        <f t="shared" ref="BG78:BG131" si="1601">SUM(AZ78:BF78)</f>
        <v>0</v>
      </c>
      <c r="BH78" s="15">
        <f t="shared" ref="BH78:BH81" si="1602">AZ78+BA78+BB78*1.5+BC78*2.3+BD78*2+BE78*0.4+BF78*0.2</f>
        <v>0</v>
      </c>
      <c r="BI78" s="32">
        <f>BI76+"00:15"</f>
        <v>1.5416666666666705</v>
      </c>
      <c r="BJ78" s="2">
        <v>70</v>
      </c>
      <c r="BK78" s="2">
        <v>16</v>
      </c>
      <c r="BL78" s="2">
        <v>11</v>
      </c>
      <c r="BM78" s="2">
        <v>1</v>
      </c>
      <c r="BN78" s="2">
        <v>2</v>
      </c>
      <c r="BO78" s="2">
        <v>9</v>
      </c>
      <c r="BP78" s="2">
        <v>0</v>
      </c>
      <c r="BQ78" s="15">
        <f t="shared" ref="BQ78:BQ131" si="1603">SUM(BJ78:BP78)</f>
        <v>109</v>
      </c>
      <c r="BR78" s="15">
        <f t="shared" ref="BR78:BR81" si="1604">BJ78+BK78+BL78*1.5+BM78*2.3+BN78*2+BO78*0.4+BP78*0.2</f>
        <v>112.39999999999999</v>
      </c>
      <c r="BS78" s="32">
        <f>BS76+"00:15"</f>
        <v>1.5416666666666705</v>
      </c>
      <c r="BT78" s="2">
        <v>1</v>
      </c>
      <c r="BU78" s="2">
        <v>1</v>
      </c>
      <c r="BV78" s="2">
        <v>0</v>
      </c>
      <c r="BW78" s="2">
        <v>0</v>
      </c>
      <c r="BX78" s="2">
        <v>0</v>
      </c>
      <c r="BY78" s="2">
        <v>0</v>
      </c>
      <c r="BZ78" s="2">
        <v>1</v>
      </c>
      <c r="CA78" s="15">
        <f t="shared" ref="CA78:CA131" si="1605">SUM(BT78:BZ78)</f>
        <v>3</v>
      </c>
      <c r="CB78" s="15">
        <f t="shared" ref="CB78:CB81" si="1606">BT78+BU78+BV78*1.5+BW78*2.3+BX78*2+BY78*0.4+BZ78*0.2</f>
        <v>2.2000000000000002</v>
      </c>
      <c r="CC78" s="32">
        <f>CC76+"00:15"</f>
        <v>1.5416666666666705</v>
      </c>
      <c r="CD78" s="2">
        <v>0</v>
      </c>
      <c r="CE78" s="2">
        <v>0</v>
      </c>
      <c r="CF78" s="2">
        <v>0</v>
      </c>
      <c r="CG78" s="2">
        <v>0</v>
      </c>
      <c r="CH78" s="2">
        <v>0</v>
      </c>
      <c r="CI78" s="2">
        <v>0</v>
      </c>
      <c r="CJ78" s="2">
        <v>0</v>
      </c>
      <c r="CK78" s="15">
        <f t="shared" ref="CK78:CK131" si="1607">SUM(CD78:CJ78)</f>
        <v>0</v>
      </c>
      <c r="CL78" s="15">
        <f t="shared" ref="CL78:CL81" si="1608">CD78+CE78+CF78*1.5+CG78*2.3+CH78*2+CI78*0.4+CJ78*0.2</f>
        <v>0</v>
      </c>
      <c r="CM78" s="32">
        <f>CM76+"00:15"</f>
        <v>1.5416666666666705</v>
      </c>
      <c r="CN78" s="2">
        <f t="shared" si="1480"/>
        <v>7</v>
      </c>
      <c r="CO78" s="2">
        <f t="shared" si="1468"/>
        <v>4</v>
      </c>
      <c r="CP78" s="2">
        <f t="shared" si="1468"/>
        <v>1</v>
      </c>
      <c r="CQ78" s="2">
        <f t="shared" si="1468"/>
        <v>0</v>
      </c>
      <c r="CR78" s="2">
        <f t="shared" si="1468"/>
        <v>0</v>
      </c>
      <c r="CS78" s="2">
        <f t="shared" si="1468"/>
        <v>1</v>
      </c>
      <c r="CT78" s="2">
        <f t="shared" si="1468"/>
        <v>1</v>
      </c>
      <c r="CU78" s="15">
        <f t="shared" si="1468"/>
        <v>14</v>
      </c>
      <c r="CV78" s="15">
        <f t="shared" ref="CV78:CV81" si="1609">CN78+CO78+CP78*1.5+CQ78*2.3+CR78*2+CS78*0.4+CT78*0.2</f>
        <v>13.1</v>
      </c>
      <c r="CW78" s="32">
        <f>CW76+"00:15"</f>
        <v>1.5416666666666705</v>
      </c>
      <c r="CX78" s="2">
        <f t="shared" si="1481"/>
        <v>9</v>
      </c>
      <c r="CY78" s="2">
        <f t="shared" si="1470"/>
        <v>2</v>
      </c>
      <c r="CZ78" s="2">
        <f t="shared" si="1470"/>
        <v>0</v>
      </c>
      <c r="DA78" s="2">
        <f t="shared" si="1470"/>
        <v>0</v>
      </c>
      <c r="DB78" s="2">
        <f t="shared" si="1470"/>
        <v>0</v>
      </c>
      <c r="DC78" s="2">
        <f t="shared" si="1470"/>
        <v>0</v>
      </c>
      <c r="DD78" s="2">
        <f t="shared" si="1470"/>
        <v>1</v>
      </c>
      <c r="DE78" s="15">
        <f t="shared" si="1470"/>
        <v>12</v>
      </c>
      <c r="DF78" s="15">
        <f t="shared" ref="DF78:DF81" si="1610">CX78+CY78+CZ78*1.5+DA78*2.3+DB78*2+DC78*0.4+DD78*0.2</f>
        <v>11.2</v>
      </c>
      <c r="DG78" s="32">
        <f>DG76+"00:15"</f>
        <v>1.5416666666666705</v>
      </c>
      <c r="DH78" s="2">
        <f t="shared" si="1482"/>
        <v>79</v>
      </c>
      <c r="DI78" s="2">
        <f t="shared" si="1472"/>
        <v>18</v>
      </c>
      <c r="DJ78" s="2">
        <f t="shared" si="1472"/>
        <v>11</v>
      </c>
      <c r="DK78" s="2">
        <f t="shared" si="1472"/>
        <v>1</v>
      </c>
      <c r="DL78" s="2">
        <f t="shared" si="1472"/>
        <v>2</v>
      </c>
      <c r="DM78" s="2">
        <f t="shared" si="1472"/>
        <v>9</v>
      </c>
      <c r="DN78" s="2">
        <f t="shared" si="1472"/>
        <v>1</v>
      </c>
      <c r="DO78" s="15">
        <f t="shared" si="1472"/>
        <v>121</v>
      </c>
      <c r="DP78" s="15">
        <f t="shared" ref="DP78:DP81" si="1611">DH78+DI78+DJ78*1.5+DK78*2.3+DL78*2+DM78*0.4+DN78*0.2</f>
        <v>123.6</v>
      </c>
      <c r="DQ78" s="32">
        <f>DQ76+"00:15"</f>
        <v>1.5416666666666705</v>
      </c>
      <c r="DR78" s="2">
        <f t="shared" si="1483"/>
        <v>71</v>
      </c>
      <c r="DS78" s="2">
        <f t="shared" si="1474"/>
        <v>19</v>
      </c>
      <c r="DT78" s="2">
        <f t="shared" si="1474"/>
        <v>6</v>
      </c>
      <c r="DU78" s="2">
        <f t="shared" si="1474"/>
        <v>0</v>
      </c>
      <c r="DV78" s="2">
        <f t="shared" si="1474"/>
        <v>3</v>
      </c>
      <c r="DW78" s="2">
        <f t="shared" si="1474"/>
        <v>8</v>
      </c>
      <c r="DX78" s="2">
        <f t="shared" si="1474"/>
        <v>2</v>
      </c>
      <c r="DY78" s="15">
        <f t="shared" si="1474"/>
        <v>109</v>
      </c>
      <c r="DZ78" s="15">
        <f t="shared" ref="DZ78:DZ81" si="1612">DR78+DS78+DT78*1.5+DU78*2.3+DV78*2+DW78*0.4+DX78*0.2</f>
        <v>108.60000000000001</v>
      </c>
      <c r="EA78" s="32">
        <f>EA76+"00:15"</f>
        <v>1.5416666666666705</v>
      </c>
      <c r="EB78" s="2">
        <f t="shared" si="1484"/>
        <v>65</v>
      </c>
      <c r="EC78" s="2">
        <f t="shared" si="1476"/>
        <v>16</v>
      </c>
      <c r="ED78" s="2">
        <f t="shared" si="1476"/>
        <v>5</v>
      </c>
      <c r="EE78" s="2">
        <f t="shared" si="1476"/>
        <v>0</v>
      </c>
      <c r="EF78" s="2">
        <f t="shared" si="1476"/>
        <v>3</v>
      </c>
      <c r="EG78" s="2">
        <f t="shared" si="1476"/>
        <v>7</v>
      </c>
      <c r="EH78" s="2">
        <f t="shared" si="1476"/>
        <v>2</v>
      </c>
      <c r="EI78" s="15">
        <f t="shared" si="1476"/>
        <v>98</v>
      </c>
      <c r="EJ78" s="15">
        <f t="shared" ref="EJ78:EJ81" si="1613">EB78+EC78+ED78*1.5+EE78*2.3+EF78*2+EG78*0.4+EH78*0.2</f>
        <v>97.7</v>
      </c>
      <c r="EK78" s="32">
        <f>EK76+"00:15"</f>
        <v>1.5416666666666705</v>
      </c>
      <c r="EL78" s="2">
        <f t="shared" si="1485"/>
        <v>71</v>
      </c>
      <c r="EM78" s="2">
        <f t="shared" si="1478"/>
        <v>17</v>
      </c>
      <c r="EN78" s="2">
        <f t="shared" si="1478"/>
        <v>11</v>
      </c>
      <c r="EO78" s="2">
        <f t="shared" si="1478"/>
        <v>1</v>
      </c>
      <c r="EP78" s="2">
        <f t="shared" si="1478"/>
        <v>2</v>
      </c>
      <c r="EQ78" s="2">
        <f t="shared" si="1478"/>
        <v>9</v>
      </c>
      <c r="ER78" s="2">
        <f t="shared" si="1478"/>
        <v>1</v>
      </c>
      <c r="ES78" s="15">
        <f t="shared" si="1478"/>
        <v>112</v>
      </c>
      <c r="ET78" s="15">
        <f t="shared" ref="ET78:ET81" si="1614">EL78+EM78+EN78*1.5+EO78*2.3+EP78*2+EQ78*0.4+ER78*0.2</f>
        <v>114.6</v>
      </c>
    </row>
    <row r="79" spans="1:150" x14ac:dyDescent="0.25">
      <c r="A79" s="32">
        <f>A78+"00:15"</f>
        <v>0.55208333333333348</v>
      </c>
      <c r="B79" s="2">
        <v>0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15">
        <f t="shared" si="1591"/>
        <v>0</v>
      </c>
      <c r="J79" s="15">
        <f t="shared" si="1592"/>
        <v>0</v>
      </c>
      <c r="K79" s="32">
        <f>K78+"00:15"</f>
        <v>0.55208333333333348</v>
      </c>
      <c r="L79" s="2">
        <v>8</v>
      </c>
      <c r="M79" s="2">
        <v>2</v>
      </c>
      <c r="N79" s="2">
        <v>0</v>
      </c>
      <c r="O79" s="2">
        <v>0</v>
      </c>
      <c r="P79" s="2">
        <v>0</v>
      </c>
      <c r="Q79" s="2">
        <v>1</v>
      </c>
      <c r="R79" s="2">
        <v>1</v>
      </c>
      <c r="S79" s="15">
        <f t="shared" si="1593"/>
        <v>12</v>
      </c>
      <c r="T79" s="15">
        <f t="shared" si="1594"/>
        <v>10.6</v>
      </c>
      <c r="U79" s="32">
        <f>U78+"00:15"</f>
        <v>1.5520833333333373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15">
        <f t="shared" si="1595"/>
        <v>0</v>
      </c>
      <c r="AD79" s="15">
        <f t="shared" si="1596"/>
        <v>0</v>
      </c>
      <c r="AE79" s="32">
        <f>AE78+"00:15"</f>
        <v>1.5520833333333373</v>
      </c>
      <c r="AF79" s="2">
        <v>16</v>
      </c>
      <c r="AG79" s="2">
        <v>3</v>
      </c>
      <c r="AH79" s="2">
        <v>1</v>
      </c>
      <c r="AI79" s="2">
        <v>0</v>
      </c>
      <c r="AJ79" s="2">
        <v>0</v>
      </c>
      <c r="AK79" s="2">
        <v>0</v>
      </c>
      <c r="AL79" s="2">
        <v>0</v>
      </c>
      <c r="AM79" s="15">
        <f t="shared" si="1597"/>
        <v>20</v>
      </c>
      <c r="AN79" s="15">
        <f t="shared" si="1598"/>
        <v>20.5</v>
      </c>
      <c r="AO79" s="32">
        <f>AO78+"00:15"</f>
        <v>1.5520833333333373</v>
      </c>
      <c r="AP79" s="2">
        <v>69</v>
      </c>
      <c r="AQ79" s="2">
        <v>18</v>
      </c>
      <c r="AR79" s="2">
        <v>3</v>
      </c>
      <c r="AS79" s="2">
        <v>0</v>
      </c>
      <c r="AT79" s="2">
        <v>4</v>
      </c>
      <c r="AU79" s="2">
        <v>3</v>
      </c>
      <c r="AV79" s="2">
        <v>0</v>
      </c>
      <c r="AW79" s="15">
        <f t="shared" si="1599"/>
        <v>97</v>
      </c>
      <c r="AX79" s="15">
        <f t="shared" si="1600"/>
        <v>100.7</v>
      </c>
      <c r="AY79" s="32">
        <f>AY78+"00:15"</f>
        <v>1.5520833333333373</v>
      </c>
      <c r="AZ79" s="2">
        <v>0</v>
      </c>
      <c r="BA79" s="2">
        <v>0</v>
      </c>
      <c r="BB79" s="2">
        <v>0</v>
      </c>
      <c r="BC79" s="2">
        <v>0</v>
      </c>
      <c r="BD79" s="2">
        <v>0</v>
      </c>
      <c r="BE79" s="2">
        <v>0</v>
      </c>
      <c r="BF79" s="2">
        <v>0</v>
      </c>
      <c r="BG79" s="15">
        <f t="shared" si="1601"/>
        <v>0</v>
      </c>
      <c r="BH79" s="15">
        <f t="shared" si="1602"/>
        <v>0</v>
      </c>
      <c r="BI79" s="32">
        <f>BI78+"00:15"</f>
        <v>1.5520833333333373</v>
      </c>
      <c r="BJ79" s="2">
        <v>101</v>
      </c>
      <c r="BK79" s="2">
        <v>20</v>
      </c>
      <c r="BL79" s="2">
        <v>12</v>
      </c>
      <c r="BM79" s="2">
        <v>1</v>
      </c>
      <c r="BN79" s="2">
        <v>2</v>
      </c>
      <c r="BO79" s="2">
        <v>5</v>
      </c>
      <c r="BP79" s="2">
        <v>0</v>
      </c>
      <c r="BQ79" s="15">
        <f t="shared" si="1603"/>
        <v>141</v>
      </c>
      <c r="BR79" s="15">
        <f t="shared" si="1604"/>
        <v>147.30000000000001</v>
      </c>
      <c r="BS79" s="32">
        <f>BS78+"00:15"</f>
        <v>1.5520833333333373</v>
      </c>
      <c r="BT79" s="2">
        <v>2</v>
      </c>
      <c r="BU79" s="2">
        <v>0</v>
      </c>
      <c r="BV79" s="2">
        <v>0</v>
      </c>
      <c r="BW79" s="2">
        <v>0</v>
      </c>
      <c r="BX79" s="2">
        <v>0</v>
      </c>
      <c r="BY79" s="2">
        <v>0</v>
      </c>
      <c r="BZ79" s="2">
        <v>2</v>
      </c>
      <c r="CA79" s="15">
        <f t="shared" si="1605"/>
        <v>4</v>
      </c>
      <c r="CB79" s="15">
        <f t="shared" si="1606"/>
        <v>2.4</v>
      </c>
      <c r="CC79" s="32">
        <f>CC78+"00:15"</f>
        <v>1.5520833333333373</v>
      </c>
      <c r="CD79" s="2">
        <v>0</v>
      </c>
      <c r="CE79" s="2">
        <v>0</v>
      </c>
      <c r="CF79" s="2">
        <v>0</v>
      </c>
      <c r="CG79" s="2">
        <v>0</v>
      </c>
      <c r="CH79" s="2">
        <v>0</v>
      </c>
      <c r="CI79" s="2">
        <v>0</v>
      </c>
      <c r="CJ79" s="2">
        <v>0</v>
      </c>
      <c r="CK79" s="15">
        <f t="shared" si="1607"/>
        <v>0</v>
      </c>
      <c r="CL79" s="15">
        <f t="shared" si="1608"/>
        <v>0</v>
      </c>
      <c r="CM79" s="32">
        <f>CM78+"00:15"</f>
        <v>1.5520833333333373</v>
      </c>
      <c r="CN79" s="2">
        <f t="shared" si="1480"/>
        <v>18</v>
      </c>
      <c r="CO79" s="2">
        <f t="shared" si="1468"/>
        <v>3</v>
      </c>
      <c r="CP79" s="2">
        <f t="shared" si="1468"/>
        <v>1</v>
      </c>
      <c r="CQ79" s="2">
        <f t="shared" si="1468"/>
        <v>0</v>
      </c>
      <c r="CR79" s="2">
        <f t="shared" si="1468"/>
        <v>0</v>
      </c>
      <c r="CS79" s="2">
        <f t="shared" si="1468"/>
        <v>0</v>
      </c>
      <c r="CT79" s="2">
        <f t="shared" si="1468"/>
        <v>2</v>
      </c>
      <c r="CU79" s="15">
        <f t="shared" si="1468"/>
        <v>24</v>
      </c>
      <c r="CV79" s="15">
        <f t="shared" si="1609"/>
        <v>22.9</v>
      </c>
      <c r="CW79" s="32">
        <f>CW78+"00:15"</f>
        <v>1.5520833333333373</v>
      </c>
      <c r="CX79" s="2">
        <f t="shared" si="1481"/>
        <v>8</v>
      </c>
      <c r="CY79" s="2">
        <f t="shared" si="1470"/>
        <v>2</v>
      </c>
      <c r="CZ79" s="2">
        <f t="shared" si="1470"/>
        <v>0</v>
      </c>
      <c r="DA79" s="2">
        <f t="shared" si="1470"/>
        <v>0</v>
      </c>
      <c r="DB79" s="2">
        <f t="shared" si="1470"/>
        <v>0</v>
      </c>
      <c r="DC79" s="2">
        <f t="shared" si="1470"/>
        <v>1</v>
      </c>
      <c r="DD79" s="2">
        <f t="shared" si="1470"/>
        <v>1</v>
      </c>
      <c r="DE79" s="15">
        <f t="shared" si="1470"/>
        <v>12</v>
      </c>
      <c r="DF79" s="15">
        <f t="shared" si="1610"/>
        <v>10.6</v>
      </c>
      <c r="DG79" s="32">
        <f>DG78+"00:15"</f>
        <v>1.5520833333333373</v>
      </c>
      <c r="DH79" s="2">
        <f t="shared" si="1482"/>
        <v>109</v>
      </c>
      <c r="DI79" s="2">
        <f t="shared" si="1472"/>
        <v>22</v>
      </c>
      <c r="DJ79" s="2">
        <f t="shared" si="1472"/>
        <v>12</v>
      </c>
      <c r="DK79" s="2">
        <f t="shared" si="1472"/>
        <v>1</v>
      </c>
      <c r="DL79" s="2">
        <f t="shared" si="1472"/>
        <v>2</v>
      </c>
      <c r="DM79" s="2">
        <f t="shared" si="1472"/>
        <v>6</v>
      </c>
      <c r="DN79" s="2">
        <f t="shared" si="1472"/>
        <v>1</v>
      </c>
      <c r="DO79" s="15">
        <f t="shared" si="1472"/>
        <v>153</v>
      </c>
      <c r="DP79" s="15">
        <f t="shared" si="1611"/>
        <v>157.9</v>
      </c>
      <c r="DQ79" s="32">
        <f>DQ78+"00:15"</f>
        <v>1.5520833333333373</v>
      </c>
      <c r="DR79" s="2">
        <f t="shared" si="1483"/>
        <v>85</v>
      </c>
      <c r="DS79" s="2">
        <f t="shared" si="1474"/>
        <v>21</v>
      </c>
      <c r="DT79" s="2">
        <f t="shared" si="1474"/>
        <v>4</v>
      </c>
      <c r="DU79" s="2">
        <f t="shared" si="1474"/>
        <v>0</v>
      </c>
      <c r="DV79" s="2">
        <f t="shared" si="1474"/>
        <v>4</v>
      </c>
      <c r="DW79" s="2">
        <f t="shared" si="1474"/>
        <v>3</v>
      </c>
      <c r="DX79" s="2">
        <f t="shared" si="1474"/>
        <v>0</v>
      </c>
      <c r="DY79" s="15">
        <f t="shared" si="1474"/>
        <v>117</v>
      </c>
      <c r="DZ79" s="15">
        <f t="shared" si="1612"/>
        <v>121.2</v>
      </c>
      <c r="EA79" s="32">
        <f>EA78+"00:15"</f>
        <v>1.5520833333333373</v>
      </c>
      <c r="EB79" s="2">
        <f t="shared" si="1484"/>
        <v>69</v>
      </c>
      <c r="EC79" s="2">
        <f t="shared" si="1476"/>
        <v>18</v>
      </c>
      <c r="ED79" s="2">
        <f t="shared" si="1476"/>
        <v>3</v>
      </c>
      <c r="EE79" s="2">
        <f t="shared" si="1476"/>
        <v>0</v>
      </c>
      <c r="EF79" s="2">
        <f t="shared" si="1476"/>
        <v>4</v>
      </c>
      <c r="EG79" s="2">
        <f t="shared" si="1476"/>
        <v>3</v>
      </c>
      <c r="EH79" s="2">
        <f t="shared" si="1476"/>
        <v>0</v>
      </c>
      <c r="EI79" s="15">
        <f t="shared" si="1476"/>
        <v>97</v>
      </c>
      <c r="EJ79" s="15">
        <f t="shared" si="1613"/>
        <v>100.7</v>
      </c>
      <c r="EK79" s="32">
        <f>EK78+"00:15"</f>
        <v>1.5520833333333373</v>
      </c>
      <c r="EL79" s="2">
        <f t="shared" si="1485"/>
        <v>103</v>
      </c>
      <c r="EM79" s="2">
        <f t="shared" si="1478"/>
        <v>20</v>
      </c>
      <c r="EN79" s="2">
        <f t="shared" si="1478"/>
        <v>12</v>
      </c>
      <c r="EO79" s="2">
        <f t="shared" si="1478"/>
        <v>1</v>
      </c>
      <c r="EP79" s="2">
        <f t="shared" si="1478"/>
        <v>2</v>
      </c>
      <c r="EQ79" s="2">
        <f t="shared" si="1478"/>
        <v>5</v>
      </c>
      <c r="ER79" s="2">
        <f t="shared" si="1478"/>
        <v>2</v>
      </c>
      <c r="ES79" s="15">
        <f t="shared" si="1478"/>
        <v>145</v>
      </c>
      <c r="ET79" s="15">
        <f t="shared" si="1614"/>
        <v>149.70000000000002</v>
      </c>
    </row>
    <row r="80" spans="1:150" x14ac:dyDescent="0.25">
      <c r="A80" s="32">
        <f t="shared" ref="A80:A81" si="1615">A79+"00:15"</f>
        <v>0.56250000000000011</v>
      </c>
      <c r="B80" s="2">
        <v>0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15">
        <f t="shared" si="1591"/>
        <v>0</v>
      </c>
      <c r="J80" s="15">
        <f t="shared" si="1592"/>
        <v>0</v>
      </c>
      <c r="K80" s="32">
        <f t="shared" ref="K80:K81" si="1616">K79+"00:15"</f>
        <v>0.56250000000000011</v>
      </c>
      <c r="L80" s="2">
        <v>2</v>
      </c>
      <c r="M80" s="2">
        <v>5</v>
      </c>
      <c r="N80" s="2">
        <v>2</v>
      </c>
      <c r="O80" s="2">
        <v>0</v>
      </c>
      <c r="P80" s="2">
        <v>0</v>
      </c>
      <c r="Q80" s="2">
        <v>0</v>
      </c>
      <c r="R80" s="2">
        <v>1</v>
      </c>
      <c r="S80" s="15">
        <f t="shared" si="1593"/>
        <v>10</v>
      </c>
      <c r="T80" s="15">
        <f t="shared" si="1594"/>
        <v>10.199999999999999</v>
      </c>
      <c r="U80" s="32">
        <f t="shared" ref="U80:U81" si="1617">U79+"00:15"</f>
        <v>1.562500000000004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15">
        <f t="shared" si="1595"/>
        <v>0</v>
      </c>
      <c r="AD80" s="15">
        <f t="shared" si="1596"/>
        <v>0</v>
      </c>
      <c r="AE80" s="32">
        <f t="shared" ref="AE80:AE81" si="1618">AE79+"00:15"</f>
        <v>1.562500000000004</v>
      </c>
      <c r="AF80" s="2">
        <v>9</v>
      </c>
      <c r="AG80" s="2">
        <v>1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15">
        <f t="shared" si="1597"/>
        <v>10</v>
      </c>
      <c r="AN80" s="15">
        <f t="shared" si="1598"/>
        <v>10</v>
      </c>
      <c r="AO80" s="32">
        <f t="shared" ref="AO80:AO81" si="1619">AO79+"00:15"</f>
        <v>1.562500000000004</v>
      </c>
      <c r="AP80" s="2">
        <v>83</v>
      </c>
      <c r="AQ80" s="2">
        <v>17</v>
      </c>
      <c r="AR80" s="2">
        <v>10</v>
      </c>
      <c r="AS80" s="2">
        <v>0</v>
      </c>
      <c r="AT80" s="2">
        <v>2</v>
      </c>
      <c r="AU80" s="2">
        <v>9</v>
      </c>
      <c r="AV80" s="2">
        <v>0</v>
      </c>
      <c r="AW80" s="15">
        <f t="shared" si="1599"/>
        <v>121</v>
      </c>
      <c r="AX80" s="15">
        <f t="shared" si="1600"/>
        <v>122.6</v>
      </c>
      <c r="AY80" s="32">
        <f t="shared" ref="AY80:AY81" si="1620">AY79+"00:15"</f>
        <v>1.562500000000004</v>
      </c>
      <c r="AZ80" s="2">
        <v>0</v>
      </c>
      <c r="BA80" s="2">
        <v>0</v>
      </c>
      <c r="BB80" s="2">
        <v>0</v>
      </c>
      <c r="BC80" s="2">
        <v>0</v>
      </c>
      <c r="BD80" s="2">
        <v>0</v>
      </c>
      <c r="BE80" s="2">
        <v>0</v>
      </c>
      <c r="BF80" s="2">
        <v>0</v>
      </c>
      <c r="BG80" s="15">
        <f t="shared" si="1601"/>
        <v>0</v>
      </c>
      <c r="BH80" s="15">
        <f t="shared" si="1602"/>
        <v>0</v>
      </c>
      <c r="BI80" s="32">
        <f t="shared" ref="BI80:BI81" si="1621">BI79+"00:15"</f>
        <v>1.562500000000004</v>
      </c>
      <c r="BJ80" s="2">
        <v>67</v>
      </c>
      <c r="BK80" s="2">
        <v>27</v>
      </c>
      <c r="BL80" s="2">
        <v>12</v>
      </c>
      <c r="BM80" s="2">
        <v>0</v>
      </c>
      <c r="BN80" s="2">
        <v>3</v>
      </c>
      <c r="BO80" s="2">
        <v>3</v>
      </c>
      <c r="BP80" s="2">
        <v>1</v>
      </c>
      <c r="BQ80" s="15">
        <f t="shared" si="1603"/>
        <v>113</v>
      </c>
      <c r="BR80" s="15">
        <f t="shared" si="1604"/>
        <v>119.4</v>
      </c>
      <c r="BS80" s="32">
        <f t="shared" ref="BS80:BS81" si="1622">BS79+"00:15"</f>
        <v>1.562500000000004</v>
      </c>
      <c r="BT80" s="2">
        <v>2</v>
      </c>
      <c r="BU80" s="2">
        <v>1</v>
      </c>
      <c r="BV80" s="2">
        <v>1</v>
      </c>
      <c r="BW80" s="2">
        <v>0</v>
      </c>
      <c r="BX80" s="2">
        <v>0</v>
      </c>
      <c r="BY80" s="2">
        <v>0</v>
      </c>
      <c r="BZ80" s="2">
        <v>0</v>
      </c>
      <c r="CA80" s="15">
        <f t="shared" si="1605"/>
        <v>4</v>
      </c>
      <c r="CB80" s="15">
        <f t="shared" si="1606"/>
        <v>4.5</v>
      </c>
      <c r="CC80" s="32">
        <f t="shared" ref="CC80:CC81" si="1623">CC79+"00:15"</f>
        <v>1.562500000000004</v>
      </c>
      <c r="CD80" s="2">
        <v>0</v>
      </c>
      <c r="CE80" s="2">
        <v>0</v>
      </c>
      <c r="CF80" s="2">
        <v>0</v>
      </c>
      <c r="CG80" s="2">
        <v>0</v>
      </c>
      <c r="CH80" s="2">
        <v>0</v>
      </c>
      <c r="CI80" s="2">
        <v>0</v>
      </c>
      <c r="CJ80" s="2">
        <v>0</v>
      </c>
      <c r="CK80" s="15">
        <f t="shared" si="1607"/>
        <v>0</v>
      </c>
      <c r="CL80" s="15">
        <f t="shared" si="1608"/>
        <v>0</v>
      </c>
      <c r="CM80" s="32">
        <f t="shared" ref="CM80:CM81" si="1624">CM79+"00:15"</f>
        <v>1.562500000000004</v>
      </c>
      <c r="CN80" s="2">
        <f t="shared" si="1480"/>
        <v>11</v>
      </c>
      <c r="CO80" s="2">
        <f t="shared" si="1468"/>
        <v>2</v>
      </c>
      <c r="CP80" s="2">
        <f t="shared" si="1468"/>
        <v>1</v>
      </c>
      <c r="CQ80" s="2">
        <f t="shared" si="1468"/>
        <v>0</v>
      </c>
      <c r="CR80" s="2">
        <f t="shared" si="1468"/>
        <v>0</v>
      </c>
      <c r="CS80" s="2">
        <f t="shared" si="1468"/>
        <v>0</v>
      </c>
      <c r="CT80" s="2">
        <f t="shared" si="1468"/>
        <v>0</v>
      </c>
      <c r="CU80" s="15">
        <f t="shared" si="1468"/>
        <v>14</v>
      </c>
      <c r="CV80" s="15">
        <f t="shared" si="1609"/>
        <v>14.5</v>
      </c>
      <c r="CW80" s="32">
        <f t="shared" ref="CW80:CW81" si="1625">CW79+"00:15"</f>
        <v>1.562500000000004</v>
      </c>
      <c r="CX80" s="2">
        <f t="shared" si="1481"/>
        <v>2</v>
      </c>
      <c r="CY80" s="2">
        <f t="shared" si="1470"/>
        <v>5</v>
      </c>
      <c r="CZ80" s="2">
        <f t="shared" si="1470"/>
        <v>2</v>
      </c>
      <c r="DA80" s="2">
        <f t="shared" si="1470"/>
        <v>0</v>
      </c>
      <c r="DB80" s="2">
        <f t="shared" si="1470"/>
        <v>0</v>
      </c>
      <c r="DC80" s="2">
        <f t="shared" si="1470"/>
        <v>0</v>
      </c>
      <c r="DD80" s="2">
        <f t="shared" si="1470"/>
        <v>1</v>
      </c>
      <c r="DE80" s="15">
        <f t="shared" si="1470"/>
        <v>10</v>
      </c>
      <c r="DF80" s="15">
        <f t="shared" si="1610"/>
        <v>10.199999999999999</v>
      </c>
      <c r="DG80" s="32">
        <f t="shared" ref="DG80:DG81" si="1626">DG79+"00:15"</f>
        <v>1.562500000000004</v>
      </c>
      <c r="DH80" s="2">
        <f t="shared" si="1482"/>
        <v>69</v>
      </c>
      <c r="DI80" s="2">
        <f t="shared" si="1472"/>
        <v>32</v>
      </c>
      <c r="DJ80" s="2">
        <f t="shared" si="1472"/>
        <v>14</v>
      </c>
      <c r="DK80" s="2">
        <f t="shared" si="1472"/>
        <v>0</v>
      </c>
      <c r="DL80" s="2">
        <f t="shared" si="1472"/>
        <v>3</v>
      </c>
      <c r="DM80" s="2">
        <f t="shared" si="1472"/>
        <v>3</v>
      </c>
      <c r="DN80" s="2">
        <f t="shared" si="1472"/>
        <v>2</v>
      </c>
      <c r="DO80" s="15">
        <f t="shared" si="1472"/>
        <v>123</v>
      </c>
      <c r="DP80" s="15">
        <f t="shared" si="1611"/>
        <v>129.6</v>
      </c>
      <c r="DQ80" s="32">
        <f t="shared" ref="DQ80:DQ81" si="1627">DQ79+"00:15"</f>
        <v>1.562500000000004</v>
      </c>
      <c r="DR80" s="2">
        <f t="shared" si="1483"/>
        <v>92</v>
      </c>
      <c r="DS80" s="2">
        <f t="shared" si="1474"/>
        <v>18</v>
      </c>
      <c r="DT80" s="2">
        <f t="shared" si="1474"/>
        <v>10</v>
      </c>
      <c r="DU80" s="2">
        <f t="shared" si="1474"/>
        <v>0</v>
      </c>
      <c r="DV80" s="2">
        <f t="shared" si="1474"/>
        <v>2</v>
      </c>
      <c r="DW80" s="2">
        <f t="shared" si="1474"/>
        <v>9</v>
      </c>
      <c r="DX80" s="2">
        <f t="shared" si="1474"/>
        <v>0</v>
      </c>
      <c r="DY80" s="15">
        <f t="shared" si="1474"/>
        <v>131</v>
      </c>
      <c r="DZ80" s="15">
        <f t="shared" si="1612"/>
        <v>132.6</v>
      </c>
      <c r="EA80" s="32">
        <f t="shared" ref="EA80:EA81" si="1628">EA79+"00:15"</f>
        <v>1.562500000000004</v>
      </c>
      <c r="EB80" s="2">
        <f t="shared" si="1484"/>
        <v>83</v>
      </c>
      <c r="EC80" s="2">
        <f t="shared" si="1476"/>
        <v>17</v>
      </c>
      <c r="ED80" s="2">
        <f t="shared" si="1476"/>
        <v>10</v>
      </c>
      <c r="EE80" s="2">
        <f t="shared" si="1476"/>
        <v>0</v>
      </c>
      <c r="EF80" s="2">
        <f t="shared" si="1476"/>
        <v>2</v>
      </c>
      <c r="EG80" s="2">
        <f t="shared" si="1476"/>
        <v>9</v>
      </c>
      <c r="EH80" s="2">
        <f t="shared" si="1476"/>
        <v>0</v>
      </c>
      <c r="EI80" s="15">
        <f t="shared" si="1476"/>
        <v>121</v>
      </c>
      <c r="EJ80" s="15">
        <f t="shared" si="1613"/>
        <v>122.6</v>
      </c>
      <c r="EK80" s="32">
        <f t="shared" ref="EK80:EK81" si="1629">EK79+"00:15"</f>
        <v>1.562500000000004</v>
      </c>
      <c r="EL80" s="2">
        <f t="shared" si="1485"/>
        <v>69</v>
      </c>
      <c r="EM80" s="2">
        <f t="shared" si="1478"/>
        <v>28</v>
      </c>
      <c r="EN80" s="2">
        <f t="shared" si="1478"/>
        <v>13</v>
      </c>
      <c r="EO80" s="2">
        <f t="shared" si="1478"/>
        <v>0</v>
      </c>
      <c r="EP80" s="2">
        <f t="shared" si="1478"/>
        <v>3</v>
      </c>
      <c r="EQ80" s="2">
        <f t="shared" si="1478"/>
        <v>3</v>
      </c>
      <c r="ER80" s="2">
        <f t="shared" si="1478"/>
        <v>1</v>
      </c>
      <c r="ES80" s="15">
        <f t="shared" si="1478"/>
        <v>117</v>
      </c>
      <c r="ET80" s="15">
        <f t="shared" si="1614"/>
        <v>123.9</v>
      </c>
    </row>
    <row r="81" spans="1:150" ht="13.8" thickBot="1" x14ac:dyDescent="0.3">
      <c r="A81" s="32">
        <f t="shared" si="1615"/>
        <v>0.57291666666666674</v>
      </c>
      <c r="B81" s="2">
        <v>0</v>
      </c>
      <c r="C81" s="2">
        <v>1</v>
      </c>
      <c r="D81" s="2">
        <v>0</v>
      </c>
      <c r="E81" s="2">
        <v>0</v>
      </c>
      <c r="F81" s="2">
        <v>0</v>
      </c>
      <c r="G81" s="2">
        <v>0</v>
      </c>
      <c r="H81" s="2">
        <v>1</v>
      </c>
      <c r="I81" s="15">
        <f t="shared" si="1591"/>
        <v>2</v>
      </c>
      <c r="J81" s="15">
        <f t="shared" si="1592"/>
        <v>1.2</v>
      </c>
      <c r="K81" s="32">
        <f t="shared" si="1616"/>
        <v>0.57291666666666674</v>
      </c>
      <c r="L81" s="2">
        <v>8</v>
      </c>
      <c r="M81" s="2">
        <v>5</v>
      </c>
      <c r="N81" s="2">
        <v>0</v>
      </c>
      <c r="O81" s="2">
        <v>0</v>
      </c>
      <c r="P81" s="2">
        <v>0</v>
      </c>
      <c r="Q81" s="2">
        <v>1</v>
      </c>
      <c r="R81" s="2">
        <v>1</v>
      </c>
      <c r="S81" s="15">
        <f t="shared" si="1593"/>
        <v>15</v>
      </c>
      <c r="T81" s="15">
        <f t="shared" si="1594"/>
        <v>13.6</v>
      </c>
      <c r="U81" s="32">
        <f t="shared" si="1617"/>
        <v>1.5729166666666707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15">
        <f t="shared" si="1595"/>
        <v>0</v>
      </c>
      <c r="AD81" s="15">
        <f t="shared" si="1596"/>
        <v>0</v>
      </c>
      <c r="AE81" s="32">
        <f t="shared" si="1618"/>
        <v>1.5729166666666707</v>
      </c>
      <c r="AF81" s="2">
        <v>4</v>
      </c>
      <c r="AG81" s="2">
        <v>3</v>
      </c>
      <c r="AH81" s="2">
        <v>0</v>
      </c>
      <c r="AI81" s="2">
        <v>0</v>
      </c>
      <c r="AJ81" s="2">
        <v>0</v>
      </c>
      <c r="AK81" s="2">
        <v>0</v>
      </c>
      <c r="AL81" s="2">
        <v>1</v>
      </c>
      <c r="AM81" s="15">
        <f t="shared" si="1597"/>
        <v>8</v>
      </c>
      <c r="AN81" s="15">
        <f t="shared" si="1598"/>
        <v>7.2</v>
      </c>
      <c r="AO81" s="32">
        <f t="shared" si="1619"/>
        <v>1.5729166666666707</v>
      </c>
      <c r="AP81" s="2">
        <v>60</v>
      </c>
      <c r="AQ81" s="2">
        <v>25</v>
      </c>
      <c r="AR81" s="2">
        <v>4</v>
      </c>
      <c r="AS81" s="2">
        <v>3</v>
      </c>
      <c r="AT81" s="2">
        <v>2</v>
      </c>
      <c r="AU81" s="2">
        <v>6</v>
      </c>
      <c r="AV81" s="2">
        <v>1</v>
      </c>
      <c r="AW81" s="15">
        <f t="shared" si="1599"/>
        <v>101</v>
      </c>
      <c r="AX81" s="15">
        <f t="shared" si="1600"/>
        <v>104.50000000000001</v>
      </c>
      <c r="AY81" s="32">
        <f t="shared" si="1620"/>
        <v>1.5729166666666707</v>
      </c>
      <c r="AZ81" s="2">
        <v>0</v>
      </c>
      <c r="BA81" s="2">
        <v>0</v>
      </c>
      <c r="BB81" s="2">
        <v>0</v>
      </c>
      <c r="BC81" s="2">
        <v>0</v>
      </c>
      <c r="BD81" s="2">
        <v>0</v>
      </c>
      <c r="BE81" s="2">
        <v>0</v>
      </c>
      <c r="BF81" s="2">
        <v>0</v>
      </c>
      <c r="BG81" s="15">
        <f t="shared" si="1601"/>
        <v>0</v>
      </c>
      <c r="BH81" s="15">
        <f t="shared" si="1602"/>
        <v>0</v>
      </c>
      <c r="BI81" s="32">
        <f t="shared" si="1621"/>
        <v>1.5729166666666707</v>
      </c>
      <c r="BJ81" s="2">
        <v>99</v>
      </c>
      <c r="BK81" s="2">
        <v>18</v>
      </c>
      <c r="BL81" s="2">
        <v>7</v>
      </c>
      <c r="BM81" s="2">
        <v>0</v>
      </c>
      <c r="BN81" s="2">
        <v>1</v>
      </c>
      <c r="BO81" s="2">
        <v>6</v>
      </c>
      <c r="BP81" s="2">
        <v>1</v>
      </c>
      <c r="BQ81" s="15">
        <f t="shared" si="1603"/>
        <v>132</v>
      </c>
      <c r="BR81" s="15">
        <f t="shared" si="1604"/>
        <v>132.1</v>
      </c>
      <c r="BS81" s="32">
        <f t="shared" si="1622"/>
        <v>1.5729166666666707</v>
      </c>
      <c r="BT81" s="2">
        <v>0</v>
      </c>
      <c r="BU81" s="2">
        <v>0</v>
      </c>
      <c r="BV81" s="2">
        <v>0</v>
      </c>
      <c r="BW81" s="2">
        <v>0</v>
      </c>
      <c r="BX81" s="2">
        <v>0</v>
      </c>
      <c r="BY81" s="2">
        <v>0</v>
      </c>
      <c r="BZ81" s="2">
        <v>0</v>
      </c>
      <c r="CA81" s="15">
        <f t="shared" si="1605"/>
        <v>0</v>
      </c>
      <c r="CB81" s="15">
        <f t="shared" si="1606"/>
        <v>0</v>
      </c>
      <c r="CC81" s="32">
        <f t="shared" si="1623"/>
        <v>1.5729166666666707</v>
      </c>
      <c r="CD81" s="2">
        <v>0</v>
      </c>
      <c r="CE81" s="2">
        <v>0</v>
      </c>
      <c r="CF81" s="2">
        <v>0</v>
      </c>
      <c r="CG81" s="2">
        <v>0</v>
      </c>
      <c r="CH81" s="2">
        <v>0</v>
      </c>
      <c r="CI81" s="2">
        <v>0</v>
      </c>
      <c r="CJ81" s="2">
        <v>0</v>
      </c>
      <c r="CK81" s="15">
        <f t="shared" si="1607"/>
        <v>0</v>
      </c>
      <c r="CL81" s="15">
        <f t="shared" si="1608"/>
        <v>0</v>
      </c>
      <c r="CM81" s="32">
        <f t="shared" si="1624"/>
        <v>1.5729166666666707</v>
      </c>
      <c r="CN81" s="2">
        <f t="shared" si="1480"/>
        <v>4</v>
      </c>
      <c r="CO81" s="2">
        <f t="shared" si="1468"/>
        <v>3</v>
      </c>
      <c r="CP81" s="2">
        <f t="shared" si="1468"/>
        <v>0</v>
      </c>
      <c r="CQ81" s="2">
        <f t="shared" si="1468"/>
        <v>0</v>
      </c>
      <c r="CR81" s="2">
        <f t="shared" si="1468"/>
        <v>0</v>
      </c>
      <c r="CS81" s="2">
        <f t="shared" si="1468"/>
        <v>0</v>
      </c>
      <c r="CT81" s="2">
        <f t="shared" si="1468"/>
        <v>1</v>
      </c>
      <c r="CU81" s="15">
        <f t="shared" si="1468"/>
        <v>8</v>
      </c>
      <c r="CV81" s="15">
        <f t="shared" si="1609"/>
        <v>7.2</v>
      </c>
      <c r="CW81" s="32">
        <f t="shared" si="1625"/>
        <v>1.5729166666666707</v>
      </c>
      <c r="CX81" s="2">
        <f t="shared" si="1481"/>
        <v>8</v>
      </c>
      <c r="CY81" s="2">
        <f t="shared" si="1470"/>
        <v>6</v>
      </c>
      <c r="CZ81" s="2">
        <f t="shared" si="1470"/>
        <v>0</v>
      </c>
      <c r="DA81" s="2">
        <f t="shared" si="1470"/>
        <v>0</v>
      </c>
      <c r="DB81" s="2">
        <f t="shared" si="1470"/>
        <v>0</v>
      </c>
      <c r="DC81" s="2">
        <f t="shared" si="1470"/>
        <v>1</v>
      </c>
      <c r="DD81" s="2">
        <f t="shared" si="1470"/>
        <v>2</v>
      </c>
      <c r="DE81" s="15">
        <f t="shared" si="1470"/>
        <v>17</v>
      </c>
      <c r="DF81" s="15">
        <f t="shared" si="1610"/>
        <v>14.8</v>
      </c>
      <c r="DG81" s="32">
        <f t="shared" si="1626"/>
        <v>1.5729166666666707</v>
      </c>
      <c r="DH81" s="2">
        <f t="shared" si="1482"/>
        <v>107</v>
      </c>
      <c r="DI81" s="2">
        <f t="shared" si="1472"/>
        <v>23</v>
      </c>
      <c r="DJ81" s="2">
        <f t="shared" si="1472"/>
        <v>7</v>
      </c>
      <c r="DK81" s="2">
        <f t="shared" si="1472"/>
        <v>0</v>
      </c>
      <c r="DL81" s="2">
        <f t="shared" si="1472"/>
        <v>1</v>
      </c>
      <c r="DM81" s="2">
        <f t="shared" si="1472"/>
        <v>7</v>
      </c>
      <c r="DN81" s="2">
        <f t="shared" si="1472"/>
        <v>2</v>
      </c>
      <c r="DO81" s="15">
        <f t="shared" si="1472"/>
        <v>147</v>
      </c>
      <c r="DP81" s="15">
        <f t="shared" si="1611"/>
        <v>145.70000000000002</v>
      </c>
      <c r="DQ81" s="32">
        <f t="shared" si="1627"/>
        <v>1.5729166666666707</v>
      </c>
      <c r="DR81" s="2">
        <f t="shared" si="1483"/>
        <v>64</v>
      </c>
      <c r="DS81" s="2">
        <f t="shared" si="1474"/>
        <v>28</v>
      </c>
      <c r="DT81" s="2">
        <f t="shared" si="1474"/>
        <v>4</v>
      </c>
      <c r="DU81" s="2">
        <f t="shared" si="1474"/>
        <v>3</v>
      </c>
      <c r="DV81" s="2">
        <f t="shared" si="1474"/>
        <v>2</v>
      </c>
      <c r="DW81" s="2">
        <f t="shared" si="1474"/>
        <v>6</v>
      </c>
      <c r="DX81" s="2">
        <f t="shared" si="1474"/>
        <v>2</v>
      </c>
      <c r="DY81" s="15">
        <f t="shared" si="1474"/>
        <v>109</v>
      </c>
      <c r="DZ81" s="15">
        <f t="shared" si="1612"/>
        <v>111.70000000000002</v>
      </c>
      <c r="EA81" s="32">
        <f t="shared" si="1628"/>
        <v>1.5729166666666707</v>
      </c>
      <c r="EB81" s="2">
        <f t="shared" si="1484"/>
        <v>60</v>
      </c>
      <c r="EC81" s="2">
        <f t="shared" si="1476"/>
        <v>26</v>
      </c>
      <c r="ED81" s="2">
        <f t="shared" si="1476"/>
        <v>4</v>
      </c>
      <c r="EE81" s="2">
        <f t="shared" si="1476"/>
        <v>3</v>
      </c>
      <c r="EF81" s="2">
        <f t="shared" si="1476"/>
        <v>2</v>
      </c>
      <c r="EG81" s="2">
        <f t="shared" si="1476"/>
        <v>6</v>
      </c>
      <c r="EH81" s="2">
        <f t="shared" si="1476"/>
        <v>2</v>
      </c>
      <c r="EI81" s="15">
        <f t="shared" si="1476"/>
        <v>103</v>
      </c>
      <c r="EJ81" s="15">
        <f t="shared" si="1613"/>
        <v>105.70000000000002</v>
      </c>
      <c r="EK81" s="32">
        <f t="shared" si="1629"/>
        <v>1.5729166666666707</v>
      </c>
      <c r="EL81" s="2">
        <f t="shared" si="1485"/>
        <v>99</v>
      </c>
      <c r="EM81" s="2">
        <f t="shared" si="1478"/>
        <v>18</v>
      </c>
      <c r="EN81" s="2">
        <f t="shared" si="1478"/>
        <v>7</v>
      </c>
      <c r="EO81" s="2">
        <f t="shared" si="1478"/>
        <v>0</v>
      </c>
      <c r="EP81" s="2">
        <f t="shared" si="1478"/>
        <v>1</v>
      </c>
      <c r="EQ81" s="2">
        <f t="shared" si="1478"/>
        <v>6</v>
      </c>
      <c r="ER81" s="2">
        <f t="shared" si="1478"/>
        <v>1</v>
      </c>
      <c r="ES81" s="15">
        <f t="shared" si="1478"/>
        <v>132</v>
      </c>
      <c r="ET81" s="15">
        <f t="shared" si="1614"/>
        <v>132.1</v>
      </c>
    </row>
    <row r="82" spans="1:150" ht="14.4" thickTop="1" thickBot="1" x14ac:dyDescent="0.3">
      <c r="A82" s="33" t="s">
        <v>5</v>
      </c>
      <c r="B82" s="3">
        <f>SUM(B78:B81)</f>
        <v>0</v>
      </c>
      <c r="C82" s="3">
        <f t="shared" ref="C82" si="1630">SUM(C78:C81)</f>
        <v>1</v>
      </c>
      <c r="D82" s="3">
        <f t="shared" ref="D82" si="1631">SUM(D78:D81)</f>
        <v>0</v>
      </c>
      <c r="E82" s="3">
        <f t="shared" ref="E82" si="1632">SUM(E78:E81)</f>
        <v>0</v>
      </c>
      <c r="F82" s="3">
        <f t="shared" ref="F82" si="1633">SUM(F78:F81)</f>
        <v>0</v>
      </c>
      <c r="G82" s="3">
        <f t="shared" ref="G82" si="1634">SUM(G78:G81)</f>
        <v>0</v>
      </c>
      <c r="H82" s="3">
        <f t="shared" ref="H82" si="1635">SUM(H78:H81)</f>
        <v>1</v>
      </c>
      <c r="I82" s="16">
        <f>SUM(B82:H82)</f>
        <v>2</v>
      </c>
      <c r="J82" s="34">
        <f>B82+C82+D82*1.5+E82*2.3+F82*2+G82*0.4+H82*0.2</f>
        <v>1.2</v>
      </c>
      <c r="K82" s="33" t="s">
        <v>5</v>
      </c>
      <c r="L82" s="3">
        <f>SUM(L78:L81)</f>
        <v>27</v>
      </c>
      <c r="M82" s="3">
        <f t="shared" ref="M82" si="1636">SUM(M78:M81)</f>
        <v>14</v>
      </c>
      <c r="N82" s="3">
        <f t="shared" ref="N82" si="1637">SUM(N78:N81)</f>
        <v>2</v>
      </c>
      <c r="O82" s="3">
        <f t="shared" ref="O82" si="1638">SUM(O78:O81)</f>
        <v>0</v>
      </c>
      <c r="P82" s="3">
        <f t="shared" ref="P82" si="1639">SUM(P78:P81)</f>
        <v>0</v>
      </c>
      <c r="Q82" s="3">
        <f t="shared" ref="Q82" si="1640">SUM(Q78:Q81)</f>
        <v>2</v>
      </c>
      <c r="R82" s="3">
        <f t="shared" ref="R82" si="1641">SUM(R78:R81)</f>
        <v>4</v>
      </c>
      <c r="S82" s="16">
        <f>SUM(L82:R82)</f>
        <v>49</v>
      </c>
      <c r="T82" s="34">
        <f>L82+M82+N82*1.5+O82*2.3+P82*2+Q82*0.4+R82*0.2</f>
        <v>45.599999999999994</v>
      </c>
      <c r="U82" s="33" t="s">
        <v>5</v>
      </c>
      <c r="V82" s="3">
        <f>SUM(V78:V81)</f>
        <v>0</v>
      </c>
      <c r="W82" s="3">
        <f t="shared" ref="W82" si="1642">SUM(W78:W81)</f>
        <v>0</v>
      </c>
      <c r="X82" s="3">
        <f t="shared" ref="X82" si="1643">SUM(X78:X81)</f>
        <v>0</v>
      </c>
      <c r="Y82" s="3">
        <f t="shared" ref="Y82" si="1644">SUM(Y78:Y81)</f>
        <v>0</v>
      </c>
      <c r="Z82" s="3">
        <f t="shared" ref="Z82" si="1645">SUM(Z78:Z81)</f>
        <v>0</v>
      </c>
      <c r="AA82" s="3">
        <f t="shared" ref="AA82" si="1646">SUM(AA78:AA81)</f>
        <v>0</v>
      </c>
      <c r="AB82" s="3">
        <f t="shared" ref="AB82" si="1647">SUM(AB78:AB81)</f>
        <v>0</v>
      </c>
      <c r="AC82" s="16">
        <f>SUM(V82:AB82)</f>
        <v>0</v>
      </c>
      <c r="AD82" s="34">
        <f>V82+W82+X82*1.5+Y82*2.3+Z82*2+AA82*0.4+AB82*0.2</f>
        <v>0</v>
      </c>
      <c r="AE82" s="33" t="s">
        <v>5</v>
      </c>
      <c r="AF82" s="3">
        <f>SUM(AF78:AF81)</f>
        <v>35</v>
      </c>
      <c r="AG82" s="3">
        <f t="shared" ref="AG82" si="1648">SUM(AG78:AG81)</f>
        <v>10</v>
      </c>
      <c r="AH82" s="3">
        <f t="shared" ref="AH82" si="1649">SUM(AH78:AH81)</f>
        <v>2</v>
      </c>
      <c r="AI82" s="3">
        <f t="shared" ref="AI82" si="1650">SUM(AI78:AI81)</f>
        <v>0</v>
      </c>
      <c r="AJ82" s="3">
        <f t="shared" ref="AJ82" si="1651">SUM(AJ78:AJ81)</f>
        <v>0</v>
      </c>
      <c r="AK82" s="3">
        <f t="shared" ref="AK82" si="1652">SUM(AK78:AK81)</f>
        <v>1</v>
      </c>
      <c r="AL82" s="3">
        <f t="shared" ref="AL82" si="1653">SUM(AL78:AL81)</f>
        <v>1</v>
      </c>
      <c r="AM82" s="16">
        <f>SUM(AF82:AL82)</f>
        <v>49</v>
      </c>
      <c r="AN82" s="34">
        <f>AF82+AG82+AH82*1.5+AI82*2.3+AJ82*2+AK82*0.4+AL82*0.2</f>
        <v>48.6</v>
      </c>
      <c r="AO82" s="33" t="s">
        <v>5</v>
      </c>
      <c r="AP82" s="3">
        <f>SUM(AP78:AP81)</f>
        <v>277</v>
      </c>
      <c r="AQ82" s="3">
        <f t="shared" ref="AQ82" si="1654">SUM(AQ78:AQ81)</f>
        <v>76</v>
      </c>
      <c r="AR82" s="3">
        <f t="shared" ref="AR82" si="1655">SUM(AR78:AR81)</f>
        <v>22</v>
      </c>
      <c r="AS82" s="3">
        <f t="shared" ref="AS82" si="1656">SUM(AS78:AS81)</f>
        <v>3</v>
      </c>
      <c r="AT82" s="3">
        <f t="shared" ref="AT82" si="1657">SUM(AT78:AT81)</f>
        <v>11</v>
      </c>
      <c r="AU82" s="3">
        <f t="shared" ref="AU82" si="1658">SUM(AU78:AU81)</f>
        <v>25</v>
      </c>
      <c r="AV82" s="3">
        <f t="shared" ref="AV82" si="1659">SUM(AV78:AV81)</f>
        <v>3</v>
      </c>
      <c r="AW82" s="16">
        <f>SUM(AP82:AV82)</f>
        <v>417</v>
      </c>
      <c r="AX82" s="34">
        <f>AP82+AQ82+AR82*1.5+AS82*2.3+AT82*2+AU82*0.4+AV82*0.2</f>
        <v>425.5</v>
      </c>
      <c r="AY82" s="33" t="s">
        <v>5</v>
      </c>
      <c r="AZ82" s="3">
        <f>SUM(AZ78:AZ81)</f>
        <v>0</v>
      </c>
      <c r="BA82" s="3">
        <f t="shared" ref="BA82" si="1660">SUM(BA78:BA81)</f>
        <v>0</v>
      </c>
      <c r="BB82" s="3">
        <f t="shared" ref="BB82" si="1661">SUM(BB78:BB81)</f>
        <v>0</v>
      </c>
      <c r="BC82" s="3">
        <f t="shared" ref="BC82" si="1662">SUM(BC78:BC81)</f>
        <v>0</v>
      </c>
      <c r="BD82" s="3">
        <f t="shared" ref="BD82" si="1663">SUM(BD78:BD81)</f>
        <v>0</v>
      </c>
      <c r="BE82" s="3">
        <f t="shared" ref="BE82" si="1664">SUM(BE78:BE81)</f>
        <v>0</v>
      </c>
      <c r="BF82" s="3">
        <f t="shared" ref="BF82" si="1665">SUM(BF78:BF81)</f>
        <v>0</v>
      </c>
      <c r="BG82" s="16">
        <f>SUM(AZ82:BF82)</f>
        <v>0</v>
      </c>
      <c r="BH82" s="34">
        <f>AZ82+BA82+BB82*1.5+BC82*2.3+BD82*2+BE82*0.4+BF82*0.2</f>
        <v>0</v>
      </c>
      <c r="BI82" s="33" t="s">
        <v>5</v>
      </c>
      <c r="BJ82" s="3">
        <f>SUM(BJ78:BJ81)</f>
        <v>337</v>
      </c>
      <c r="BK82" s="3">
        <f t="shared" ref="BK82" si="1666">SUM(BK78:BK81)</f>
        <v>81</v>
      </c>
      <c r="BL82" s="3">
        <f t="shared" ref="BL82" si="1667">SUM(BL78:BL81)</f>
        <v>42</v>
      </c>
      <c r="BM82" s="3">
        <f t="shared" ref="BM82" si="1668">SUM(BM78:BM81)</f>
        <v>2</v>
      </c>
      <c r="BN82" s="3">
        <f t="shared" ref="BN82" si="1669">SUM(BN78:BN81)</f>
        <v>8</v>
      </c>
      <c r="BO82" s="3">
        <f t="shared" ref="BO82" si="1670">SUM(BO78:BO81)</f>
        <v>23</v>
      </c>
      <c r="BP82" s="3">
        <f t="shared" ref="BP82" si="1671">SUM(BP78:BP81)</f>
        <v>2</v>
      </c>
      <c r="BQ82" s="16">
        <f>SUM(BJ82:BP82)</f>
        <v>495</v>
      </c>
      <c r="BR82" s="34">
        <f>BJ82+BK82+BL82*1.5+BM82*2.3+BN82*2+BO82*0.4+BP82*0.2</f>
        <v>511.2</v>
      </c>
      <c r="BS82" s="33" t="s">
        <v>5</v>
      </c>
      <c r="BT82" s="3">
        <f>SUM(BT78:BT81)</f>
        <v>5</v>
      </c>
      <c r="BU82" s="3">
        <f t="shared" ref="BU82" si="1672">SUM(BU78:BU81)</f>
        <v>2</v>
      </c>
      <c r="BV82" s="3">
        <f t="shared" ref="BV82" si="1673">SUM(BV78:BV81)</f>
        <v>1</v>
      </c>
      <c r="BW82" s="3">
        <f t="shared" ref="BW82" si="1674">SUM(BW78:BW81)</f>
        <v>0</v>
      </c>
      <c r="BX82" s="3">
        <f t="shared" ref="BX82" si="1675">SUM(BX78:BX81)</f>
        <v>0</v>
      </c>
      <c r="BY82" s="3">
        <f t="shared" ref="BY82" si="1676">SUM(BY78:BY81)</f>
        <v>0</v>
      </c>
      <c r="BZ82" s="3">
        <f t="shared" ref="BZ82" si="1677">SUM(BZ78:BZ81)</f>
        <v>3</v>
      </c>
      <c r="CA82" s="16">
        <f>SUM(BT82:BZ82)</f>
        <v>11</v>
      </c>
      <c r="CB82" s="34">
        <f>BT82+BU82+BV82*1.5+BW82*2.3+BX82*2+BY82*0.4+BZ82*0.2</f>
        <v>9.1</v>
      </c>
      <c r="CC82" s="33" t="s">
        <v>5</v>
      </c>
      <c r="CD82" s="3">
        <f>SUM(CD78:CD81)</f>
        <v>0</v>
      </c>
      <c r="CE82" s="3">
        <f t="shared" ref="CE82" si="1678">SUM(CE78:CE81)</f>
        <v>0</v>
      </c>
      <c r="CF82" s="3">
        <f t="shared" ref="CF82" si="1679">SUM(CF78:CF81)</f>
        <v>0</v>
      </c>
      <c r="CG82" s="3">
        <f t="shared" ref="CG82" si="1680">SUM(CG78:CG81)</f>
        <v>0</v>
      </c>
      <c r="CH82" s="3">
        <f t="shared" ref="CH82" si="1681">SUM(CH78:CH81)</f>
        <v>0</v>
      </c>
      <c r="CI82" s="3">
        <f t="shared" ref="CI82" si="1682">SUM(CI78:CI81)</f>
        <v>0</v>
      </c>
      <c r="CJ82" s="3">
        <f t="shared" ref="CJ82" si="1683">SUM(CJ78:CJ81)</f>
        <v>0</v>
      </c>
      <c r="CK82" s="16">
        <f>SUM(CD82:CJ82)</f>
        <v>0</v>
      </c>
      <c r="CL82" s="34">
        <f>CD82+CE82+CF82*1.5+CG82*2.3+CH82*2+CI82*0.4+CJ82*0.2</f>
        <v>0</v>
      </c>
      <c r="CM82" s="33" t="s">
        <v>5</v>
      </c>
      <c r="CN82" s="3">
        <f>SUM(CN78:CN81)</f>
        <v>40</v>
      </c>
      <c r="CO82" s="3">
        <f t="shared" ref="CO82" si="1684">SUM(CO78:CO81)</f>
        <v>12</v>
      </c>
      <c r="CP82" s="3">
        <f t="shared" ref="CP82" si="1685">SUM(CP78:CP81)</f>
        <v>3</v>
      </c>
      <c r="CQ82" s="3">
        <f t="shared" ref="CQ82" si="1686">SUM(CQ78:CQ81)</f>
        <v>0</v>
      </c>
      <c r="CR82" s="3">
        <f t="shared" ref="CR82" si="1687">SUM(CR78:CR81)</f>
        <v>0</v>
      </c>
      <c r="CS82" s="3">
        <f t="shared" ref="CS82" si="1688">SUM(CS78:CS81)</f>
        <v>1</v>
      </c>
      <c r="CT82" s="3">
        <f t="shared" ref="CT82" si="1689">SUM(CT78:CT81)</f>
        <v>4</v>
      </c>
      <c r="CU82" s="16">
        <f>SUM(CN82:CT82)</f>
        <v>60</v>
      </c>
      <c r="CV82" s="34">
        <f>CN82+CO82+CP82*1.5+CQ82*2.3+CR82*2+CS82*0.4+CT82*0.2</f>
        <v>57.699999999999996</v>
      </c>
      <c r="CW82" s="33" t="s">
        <v>5</v>
      </c>
      <c r="CX82" s="3">
        <f>SUM(CX78:CX81)</f>
        <v>27</v>
      </c>
      <c r="CY82" s="3">
        <f t="shared" ref="CY82" si="1690">SUM(CY78:CY81)</f>
        <v>15</v>
      </c>
      <c r="CZ82" s="3">
        <f t="shared" ref="CZ82" si="1691">SUM(CZ78:CZ81)</f>
        <v>2</v>
      </c>
      <c r="DA82" s="3">
        <f t="shared" ref="DA82" si="1692">SUM(DA78:DA81)</f>
        <v>0</v>
      </c>
      <c r="DB82" s="3">
        <f t="shared" ref="DB82" si="1693">SUM(DB78:DB81)</f>
        <v>0</v>
      </c>
      <c r="DC82" s="3">
        <f t="shared" ref="DC82" si="1694">SUM(DC78:DC81)</f>
        <v>2</v>
      </c>
      <c r="DD82" s="3">
        <f t="shared" ref="DD82" si="1695">SUM(DD78:DD81)</f>
        <v>5</v>
      </c>
      <c r="DE82" s="16">
        <f>SUM(CX82:DD82)</f>
        <v>51</v>
      </c>
      <c r="DF82" s="34">
        <f>CX82+CY82+CZ82*1.5+DA82*2.3+DB82*2+DC82*0.4+DD82*0.2</f>
        <v>46.8</v>
      </c>
      <c r="DG82" s="33" t="s">
        <v>5</v>
      </c>
      <c r="DH82" s="3">
        <f>SUM(DH78:DH81)</f>
        <v>364</v>
      </c>
      <c r="DI82" s="3">
        <f t="shared" ref="DI82" si="1696">SUM(DI78:DI81)</f>
        <v>95</v>
      </c>
      <c r="DJ82" s="3">
        <f t="shared" ref="DJ82" si="1697">SUM(DJ78:DJ81)</f>
        <v>44</v>
      </c>
      <c r="DK82" s="3">
        <f t="shared" ref="DK82" si="1698">SUM(DK78:DK81)</f>
        <v>2</v>
      </c>
      <c r="DL82" s="3">
        <f t="shared" ref="DL82" si="1699">SUM(DL78:DL81)</f>
        <v>8</v>
      </c>
      <c r="DM82" s="3">
        <f t="shared" ref="DM82" si="1700">SUM(DM78:DM81)</f>
        <v>25</v>
      </c>
      <c r="DN82" s="3">
        <f t="shared" ref="DN82" si="1701">SUM(DN78:DN81)</f>
        <v>6</v>
      </c>
      <c r="DO82" s="16">
        <f>SUM(DH82:DN82)</f>
        <v>544</v>
      </c>
      <c r="DP82" s="34">
        <f>DH82+DI82+DJ82*1.5+DK82*2.3+DL82*2+DM82*0.4+DN82*0.2</f>
        <v>556.80000000000007</v>
      </c>
      <c r="DQ82" s="33" t="s">
        <v>5</v>
      </c>
      <c r="DR82" s="3">
        <f>SUM(DR78:DR81)</f>
        <v>312</v>
      </c>
      <c r="DS82" s="3">
        <f t="shared" ref="DS82" si="1702">SUM(DS78:DS81)</f>
        <v>86</v>
      </c>
      <c r="DT82" s="3">
        <f t="shared" ref="DT82" si="1703">SUM(DT78:DT81)</f>
        <v>24</v>
      </c>
      <c r="DU82" s="3">
        <f t="shared" ref="DU82" si="1704">SUM(DU78:DU81)</f>
        <v>3</v>
      </c>
      <c r="DV82" s="3">
        <f t="shared" ref="DV82" si="1705">SUM(DV78:DV81)</f>
        <v>11</v>
      </c>
      <c r="DW82" s="3">
        <f t="shared" ref="DW82" si="1706">SUM(DW78:DW81)</f>
        <v>26</v>
      </c>
      <c r="DX82" s="3">
        <f t="shared" ref="DX82" si="1707">SUM(DX78:DX81)</f>
        <v>4</v>
      </c>
      <c r="DY82" s="16">
        <f>SUM(DR82:DX82)</f>
        <v>466</v>
      </c>
      <c r="DZ82" s="34">
        <f>DR82+DS82+DT82*1.5+DU82*2.3+DV82*2+DW82*0.4+DX82*0.2</f>
        <v>474.09999999999997</v>
      </c>
      <c r="EA82" s="33" t="s">
        <v>5</v>
      </c>
      <c r="EB82" s="3">
        <f>SUM(EB78:EB81)</f>
        <v>277</v>
      </c>
      <c r="EC82" s="3">
        <f t="shared" ref="EC82" si="1708">SUM(EC78:EC81)</f>
        <v>77</v>
      </c>
      <c r="ED82" s="3">
        <f t="shared" ref="ED82" si="1709">SUM(ED78:ED81)</f>
        <v>22</v>
      </c>
      <c r="EE82" s="3">
        <f t="shared" ref="EE82" si="1710">SUM(EE78:EE81)</f>
        <v>3</v>
      </c>
      <c r="EF82" s="3">
        <f t="shared" ref="EF82" si="1711">SUM(EF78:EF81)</f>
        <v>11</v>
      </c>
      <c r="EG82" s="3">
        <f t="shared" ref="EG82" si="1712">SUM(EG78:EG81)</f>
        <v>25</v>
      </c>
      <c r="EH82" s="3">
        <f t="shared" ref="EH82" si="1713">SUM(EH78:EH81)</f>
        <v>4</v>
      </c>
      <c r="EI82" s="16">
        <f>SUM(EB82:EH82)</f>
        <v>419</v>
      </c>
      <c r="EJ82" s="34">
        <f>EB82+EC82+ED82*1.5+EE82*2.3+EF82*2+EG82*0.4+EH82*0.2</f>
        <v>426.7</v>
      </c>
      <c r="EK82" s="33" t="s">
        <v>5</v>
      </c>
      <c r="EL82" s="3">
        <f>SUM(EL78:EL81)</f>
        <v>342</v>
      </c>
      <c r="EM82" s="3">
        <f t="shared" ref="EM82" si="1714">SUM(EM78:EM81)</f>
        <v>83</v>
      </c>
      <c r="EN82" s="3">
        <f t="shared" ref="EN82" si="1715">SUM(EN78:EN81)</f>
        <v>43</v>
      </c>
      <c r="EO82" s="3">
        <f t="shared" ref="EO82" si="1716">SUM(EO78:EO81)</f>
        <v>2</v>
      </c>
      <c r="EP82" s="3">
        <f t="shared" ref="EP82" si="1717">SUM(EP78:EP81)</f>
        <v>8</v>
      </c>
      <c r="EQ82" s="3">
        <f t="shared" ref="EQ82" si="1718">SUM(EQ78:EQ81)</f>
        <v>23</v>
      </c>
      <c r="ER82" s="3">
        <f t="shared" ref="ER82" si="1719">SUM(ER78:ER81)</f>
        <v>5</v>
      </c>
      <c r="ES82" s="16">
        <f>SUM(EL82:ER82)</f>
        <v>506</v>
      </c>
      <c r="ET82" s="34">
        <f>EL82+EM82+EN82*1.5+EO82*2.3+EP82*2+EQ82*0.4+ER82*0.2</f>
        <v>520.30000000000007</v>
      </c>
    </row>
    <row r="83" spans="1:150" ht="13.8" thickTop="1" x14ac:dyDescent="0.25">
      <c r="A83" s="32">
        <f>A81+"00:15"</f>
        <v>0.58333333333333337</v>
      </c>
      <c r="B83" s="2">
        <v>0</v>
      </c>
      <c r="C83" s="2">
        <v>1</v>
      </c>
      <c r="D83" s="2">
        <v>0</v>
      </c>
      <c r="E83" s="2">
        <v>0</v>
      </c>
      <c r="F83" s="2">
        <v>0</v>
      </c>
      <c r="G83" s="2">
        <v>0</v>
      </c>
      <c r="H83" s="2">
        <v>2</v>
      </c>
      <c r="I83" s="15">
        <f t="shared" si="1591"/>
        <v>3</v>
      </c>
      <c r="J83" s="15">
        <f t="shared" ref="J83:J86" si="1720">B83+C83+D83*1.5+E83*2.3+F83*2+G83*0.4+H83*0.2</f>
        <v>1.4</v>
      </c>
      <c r="K83" s="32">
        <f>K81+"00:15"</f>
        <v>0.58333333333333337</v>
      </c>
      <c r="L83" s="2">
        <v>7</v>
      </c>
      <c r="M83" s="2">
        <v>2</v>
      </c>
      <c r="N83" s="2">
        <v>1</v>
      </c>
      <c r="O83" s="2">
        <v>0</v>
      </c>
      <c r="P83" s="2">
        <v>0</v>
      </c>
      <c r="Q83" s="2">
        <v>0</v>
      </c>
      <c r="R83" s="2">
        <v>0</v>
      </c>
      <c r="S83" s="15">
        <f t="shared" si="1593"/>
        <v>10</v>
      </c>
      <c r="T83" s="15">
        <f t="shared" ref="T83:T86" si="1721">L83+M83+N83*1.5+O83*2.3+P83*2+Q83*0.4+R83*0.2</f>
        <v>10.5</v>
      </c>
      <c r="U83" s="32">
        <f>U81+"00:15"</f>
        <v>1.5833333333333375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15">
        <f t="shared" si="1595"/>
        <v>0</v>
      </c>
      <c r="AD83" s="15">
        <f t="shared" ref="AD83:AD86" si="1722">V83+W83+X83*1.5+Y83*2.3+Z83*2+AA83*0.4+AB83*0.2</f>
        <v>0</v>
      </c>
      <c r="AE83" s="32">
        <f>AE81+"00:15"</f>
        <v>1.5833333333333375</v>
      </c>
      <c r="AF83" s="2">
        <v>11</v>
      </c>
      <c r="AG83" s="2">
        <v>2</v>
      </c>
      <c r="AH83" s="2">
        <v>1</v>
      </c>
      <c r="AI83" s="2">
        <v>0</v>
      </c>
      <c r="AJ83" s="2">
        <v>1</v>
      </c>
      <c r="AK83" s="2">
        <v>0</v>
      </c>
      <c r="AL83" s="2">
        <v>0</v>
      </c>
      <c r="AM83" s="15">
        <f t="shared" si="1597"/>
        <v>15</v>
      </c>
      <c r="AN83" s="15">
        <f t="shared" ref="AN83:AN86" si="1723">AF83+AG83+AH83*1.5+AI83*2.3+AJ83*2+AK83*0.4+AL83*0.2</f>
        <v>16.5</v>
      </c>
      <c r="AO83" s="32">
        <f>AO81+"00:15"</f>
        <v>1.5833333333333375</v>
      </c>
      <c r="AP83" s="2">
        <v>55</v>
      </c>
      <c r="AQ83" s="2">
        <v>16</v>
      </c>
      <c r="AR83" s="2">
        <v>4</v>
      </c>
      <c r="AS83" s="2">
        <v>0</v>
      </c>
      <c r="AT83" s="2">
        <v>3</v>
      </c>
      <c r="AU83" s="2">
        <v>4</v>
      </c>
      <c r="AV83" s="2">
        <v>3</v>
      </c>
      <c r="AW83" s="15">
        <f t="shared" si="1599"/>
        <v>85</v>
      </c>
      <c r="AX83" s="15">
        <f t="shared" ref="AX83:AX86" si="1724">AP83+AQ83+AR83*1.5+AS83*2.3+AT83*2+AU83*0.4+AV83*0.2</f>
        <v>85.199999999999989</v>
      </c>
      <c r="AY83" s="32">
        <f>AY81+"00:15"</f>
        <v>1.5833333333333375</v>
      </c>
      <c r="AZ83" s="2">
        <v>0</v>
      </c>
      <c r="BA83" s="2">
        <v>0</v>
      </c>
      <c r="BB83" s="2">
        <v>0</v>
      </c>
      <c r="BC83" s="2">
        <v>0</v>
      </c>
      <c r="BD83" s="2">
        <v>0</v>
      </c>
      <c r="BE83" s="2">
        <v>0</v>
      </c>
      <c r="BF83" s="2">
        <v>0</v>
      </c>
      <c r="BG83" s="15">
        <f t="shared" si="1601"/>
        <v>0</v>
      </c>
      <c r="BH83" s="15">
        <f t="shared" ref="BH83:BH86" si="1725">AZ83+BA83+BB83*1.5+BC83*2.3+BD83*2+BE83*0.4+BF83*0.2</f>
        <v>0</v>
      </c>
      <c r="BI83" s="32">
        <f>BI81+"00:15"</f>
        <v>1.5833333333333375</v>
      </c>
      <c r="BJ83" s="2">
        <v>94</v>
      </c>
      <c r="BK83" s="2">
        <v>21</v>
      </c>
      <c r="BL83" s="2">
        <v>6</v>
      </c>
      <c r="BM83" s="2">
        <v>0</v>
      </c>
      <c r="BN83" s="2">
        <v>2</v>
      </c>
      <c r="BO83" s="2">
        <v>6</v>
      </c>
      <c r="BP83" s="2">
        <v>0</v>
      </c>
      <c r="BQ83" s="15">
        <f t="shared" si="1603"/>
        <v>129</v>
      </c>
      <c r="BR83" s="15">
        <f t="shared" ref="BR83:BR86" si="1726">BJ83+BK83+BL83*1.5+BM83*2.3+BN83*2+BO83*0.4+BP83*0.2</f>
        <v>130.4</v>
      </c>
      <c r="BS83" s="32">
        <f>BS81+"00:15"</f>
        <v>1.5833333333333375</v>
      </c>
      <c r="BT83" s="2">
        <v>0</v>
      </c>
      <c r="BU83" s="2">
        <v>0</v>
      </c>
      <c r="BV83" s="2">
        <v>0</v>
      </c>
      <c r="BW83" s="2">
        <v>0</v>
      </c>
      <c r="BX83" s="2">
        <v>0</v>
      </c>
      <c r="BY83" s="2">
        <v>0</v>
      </c>
      <c r="BZ83" s="2">
        <v>1</v>
      </c>
      <c r="CA83" s="15">
        <f t="shared" si="1605"/>
        <v>1</v>
      </c>
      <c r="CB83" s="15">
        <f t="shared" ref="CB83:CB86" si="1727">BT83+BU83+BV83*1.5+BW83*2.3+BX83*2+BY83*0.4+BZ83*0.2</f>
        <v>0.2</v>
      </c>
      <c r="CC83" s="32">
        <f>CC81+"00:15"</f>
        <v>1.5833333333333375</v>
      </c>
      <c r="CD83" s="2">
        <v>0</v>
      </c>
      <c r="CE83" s="2">
        <v>0</v>
      </c>
      <c r="CF83" s="2">
        <v>0</v>
      </c>
      <c r="CG83" s="2">
        <v>0</v>
      </c>
      <c r="CH83" s="2">
        <v>0</v>
      </c>
      <c r="CI83" s="2">
        <v>0</v>
      </c>
      <c r="CJ83" s="2">
        <v>0</v>
      </c>
      <c r="CK83" s="15">
        <f t="shared" si="1607"/>
        <v>0</v>
      </c>
      <c r="CL83" s="15">
        <f t="shared" ref="CL83:CL86" si="1728">CD83+CE83+CF83*1.5+CG83*2.3+CH83*2+CI83*0.4+CJ83*0.2</f>
        <v>0</v>
      </c>
      <c r="CM83" s="32">
        <f>CM81+"00:15"</f>
        <v>1.5833333333333375</v>
      </c>
      <c r="CN83" s="2">
        <f t="shared" si="1480"/>
        <v>11</v>
      </c>
      <c r="CO83" s="2">
        <f t="shared" si="1468"/>
        <v>2</v>
      </c>
      <c r="CP83" s="2">
        <f t="shared" si="1468"/>
        <v>1</v>
      </c>
      <c r="CQ83" s="2">
        <f t="shared" si="1468"/>
        <v>0</v>
      </c>
      <c r="CR83" s="2">
        <f t="shared" si="1468"/>
        <v>1</v>
      </c>
      <c r="CS83" s="2">
        <f t="shared" si="1468"/>
        <v>0</v>
      </c>
      <c r="CT83" s="2">
        <f t="shared" si="1468"/>
        <v>1</v>
      </c>
      <c r="CU83" s="15">
        <f t="shared" si="1468"/>
        <v>16</v>
      </c>
      <c r="CV83" s="15">
        <f t="shared" ref="CV83:CV86" si="1729">CN83+CO83+CP83*1.5+CQ83*2.3+CR83*2+CS83*0.4+CT83*0.2</f>
        <v>16.7</v>
      </c>
      <c r="CW83" s="32">
        <f>CW81+"00:15"</f>
        <v>1.5833333333333375</v>
      </c>
      <c r="CX83" s="2">
        <f t="shared" si="1481"/>
        <v>7</v>
      </c>
      <c r="CY83" s="2">
        <f t="shared" si="1470"/>
        <v>3</v>
      </c>
      <c r="CZ83" s="2">
        <f t="shared" si="1470"/>
        <v>1</v>
      </c>
      <c r="DA83" s="2">
        <f t="shared" si="1470"/>
        <v>0</v>
      </c>
      <c r="DB83" s="2">
        <f t="shared" si="1470"/>
        <v>0</v>
      </c>
      <c r="DC83" s="2">
        <f t="shared" si="1470"/>
        <v>0</v>
      </c>
      <c r="DD83" s="2">
        <f t="shared" si="1470"/>
        <v>2</v>
      </c>
      <c r="DE83" s="15">
        <f t="shared" si="1470"/>
        <v>13</v>
      </c>
      <c r="DF83" s="15">
        <f t="shared" ref="DF83:DF86" si="1730">CX83+CY83+CZ83*1.5+DA83*2.3+DB83*2+DC83*0.4+DD83*0.2</f>
        <v>11.9</v>
      </c>
      <c r="DG83" s="32">
        <f>DG81+"00:15"</f>
        <v>1.5833333333333375</v>
      </c>
      <c r="DH83" s="2">
        <f t="shared" si="1482"/>
        <v>101</v>
      </c>
      <c r="DI83" s="2">
        <f t="shared" si="1472"/>
        <v>23</v>
      </c>
      <c r="DJ83" s="2">
        <f t="shared" si="1472"/>
        <v>7</v>
      </c>
      <c r="DK83" s="2">
        <f t="shared" si="1472"/>
        <v>0</v>
      </c>
      <c r="DL83" s="2">
        <f t="shared" si="1472"/>
        <v>2</v>
      </c>
      <c r="DM83" s="2">
        <f t="shared" si="1472"/>
        <v>6</v>
      </c>
      <c r="DN83" s="2">
        <f t="shared" si="1472"/>
        <v>0</v>
      </c>
      <c r="DO83" s="15">
        <f t="shared" si="1472"/>
        <v>139</v>
      </c>
      <c r="DP83" s="15">
        <f t="shared" ref="DP83:DP86" si="1731">DH83+DI83+DJ83*1.5+DK83*2.3+DL83*2+DM83*0.4+DN83*0.2</f>
        <v>140.9</v>
      </c>
      <c r="DQ83" s="32">
        <f>DQ81+"00:15"</f>
        <v>1.5833333333333375</v>
      </c>
      <c r="DR83" s="2">
        <f t="shared" si="1483"/>
        <v>66</v>
      </c>
      <c r="DS83" s="2">
        <f t="shared" si="1474"/>
        <v>18</v>
      </c>
      <c r="DT83" s="2">
        <f t="shared" si="1474"/>
        <v>5</v>
      </c>
      <c r="DU83" s="2">
        <f t="shared" si="1474"/>
        <v>0</v>
      </c>
      <c r="DV83" s="2">
        <f t="shared" si="1474"/>
        <v>4</v>
      </c>
      <c r="DW83" s="2">
        <f t="shared" si="1474"/>
        <v>4</v>
      </c>
      <c r="DX83" s="2">
        <f t="shared" si="1474"/>
        <v>3</v>
      </c>
      <c r="DY83" s="15">
        <f t="shared" si="1474"/>
        <v>100</v>
      </c>
      <c r="DZ83" s="15">
        <f t="shared" ref="DZ83:DZ86" si="1732">DR83+DS83+DT83*1.5+DU83*2.3+DV83*2+DW83*0.4+DX83*0.2</f>
        <v>101.69999999999999</v>
      </c>
      <c r="EA83" s="32">
        <f>EA81+"00:15"</f>
        <v>1.5833333333333375</v>
      </c>
      <c r="EB83" s="2">
        <f t="shared" si="1484"/>
        <v>55</v>
      </c>
      <c r="EC83" s="2">
        <f t="shared" si="1476"/>
        <v>17</v>
      </c>
      <c r="ED83" s="2">
        <f t="shared" si="1476"/>
        <v>4</v>
      </c>
      <c r="EE83" s="2">
        <f t="shared" si="1476"/>
        <v>0</v>
      </c>
      <c r="EF83" s="2">
        <f t="shared" si="1476"/>
        <v>3</v>
      </c>
      <c r="EG83" s="2">
        <f t="shared" si="1476"/>
        <v>4</v>
      </c>
      <c r="EH83" s="2">
        <f t="shared" si="1476"/>
        <v>5</v>
      </c>
      <c r="EI83" s="15">
        <f t="shared" si="1476"/>
        <v>88</v>
      </c>
      <c r="EJ83" s="15">
        <f t="shared" ref="EJ83:EJ86" si="1733">EB83+EC83+ED83*1.5+EE83*2.3+EF83*2+EG83*0.4+EH83*0.2</f>
        <v>86.6</v>
      </c>
      <c r="EK83" s="32">
        <f>EK81+"00:15"</f>
        <v>1.5833333333333375</v>
      </c>
      <c r="EL83" s="2">
        <f t="shared" si="1485"/>
        <v>94</v>
      </c>
      <c r="EM83" s="2">
        <f t="shared" si="1478"/>
        <v>21</v>
      </c>
      <c r="EN83" s="2">
        <f t="shared" si="1478"/>
        <v>6</v>
      </c>
      <c r="EO83" s="2">
        <f t="shared" si="1478"/>
        <v>0</v>
      </c>
      <c r="EP83" s="2">
        <f t="shared" si="1478"/>
        <v>2</v>
      </c>
      <c r="EQ83" s="2">
        <f t="shared" si="1478"/>
        <v>6</v>
      </c>
      <c r="ER83" s="2">
        <f t="shared" si="1478"/>
        <v>1</v>
      </c>
      <c r="ES83" s="15">
        <f t="shared" si="1478"/>
        <v>130</v>
      </c>
      <c r="ET83" s="15">
        <f t="shared" ref="ET83:ET86" si="1734">EL83+EM83+EN83*1.5+EO83*2.3+EP83*2+EQ83*0.4+ER83*0.2</f>
        <v>130.6</v>
      </c>
    </row>
    <row r="84" spans="1:150" ht="14.25" customHeight="1" x14ac:dyDescent="0.25">
      <c r="A84" s="32">
        <f>A83+"00:15"</f>
        <v>0.59375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15">
        <f t="shared" si="1591"/>
        <v>0</v>
      </c>
      <c r="J84" s="15">
        <f t="shared" si="1720"/>
        <v>0</v>
      </c>
      <c r="K84" s="32">
        <f>K83+"00:15"</f>
        <v>0.59375</v>
      </c>
      <c r="L84" s="2">
        <v>10</v>
      </c>
      <c r="M84" s="2">
        <v>6</v>
      </c>
      <c r="N84" s="2">
        <v>0</v>
      </c>
      <c r="O84" s="2">
        <v>0</v>
      </c>
      <c r="P84" s="2">
        <v>0</v>
      </c>
      <c r="Q84" s="2">
        <v>0</v>
      </c>
      <c r="R84" s="2">
        <v>1</v>
      </c>
      <c r="S84" s="15">
        <f t="shared" si="1593"/>
        <v>17</v>
      </c>
      <c r="T84" s="15">
        <f t="shared" si="1721"/>
        <v>16.2</v>
      </c>
      <c r="U84" s="32">
        <f>U83+"00:15"</f>
        <v>1.5937500000000042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15">
        <f t="shared" si="1595"/>
        <v>0</v>
      </c>
      <c r="AD84" s="15">
        <f t="shared" si="1722"/>
        <v>0</v>
      </c>
      <c r="AE84" s="32">
        <f>AE83+"00:15"</f>
        <v>1.5937500000000042</v>
      </c>
      <c r="AF84" s="2">
        <v>21</v>
      </c>
      <c r="AG84" s="2">
        <v>1</v>
      </c>
      <c r="AH84" s="2">
        <v>0</v>
      </c>
      <c r="AI84" s="2">
        <v>0</v>
      </c>
      <c r="AJ84" s="2">
        <v>1</v>
      </c>
      <c r="AK84" s="2">
        <v>0</v>
      </c>
      <c r="AL84" s="2">
        <v>0</v>
      </c>
      <c r="AM84" s="15">
        <f t="shared" si="1597"/>
        <v>23</v>
      </c>
      <c r="AN84" s="15">
        <f t="shared" si="1723"/>
        <v>24</v>
      </c>
      <c r="AO84" s="32">
        <f>AO83+"00:15"</f>
        <v>1.5937500000000042</v>
      </c>
      <c r="AP84" s="2">
        <v>95</v>
      </c>
      <c r="AQ84" s="2">
        <v>19</v>
      </c>
      <c r="AR84" s="2">
        <v>4</v>
      </c>
      <c r="AS84" s="2">
        <v>0</v>
      </c>
      <c r="AT84" s="2">
        <v>2</v>
      </c>
      <c r="AU84" s="2">
        <v>3</v>
      </c>
      <c r="AV84" s="2">
        <v>5</v>
      </c>
      <c r="AW84" s="15">
        <f t="shared" si="1599"/>
        <v>128</v>
      </c>
      <c r="AX84" s="15">
        <f t="shared" si="1724"/>
        <v>126.2</v>
      </c>
      <c r="AY84" s="32">
        <f>AY83+"00:15"</f>
        <v>1.5937500000000042</v>
      </c>
      <c r="AZ84" s="2">
        <v>0</v>
      </c>
      <c r="BA84" s="2">
        <v>0</v>
      </c>
      <c r="BB84" s="2">
        <v>0</v>
      </c>
      <c r="BC84" s="2">
        <v>0</v>
      </c>
      <c r="BD84" s="2">
        <v>0</v>
      </c>
      <c r="BE84" s="2">
        <v>0</v>
      </c>
      <c r="BF84" s="2">
        <v>0</v>
      </c>
      <c r="BG84" s="15">
        <f t="shared" si="1601"/>
        <v>0</v>
      </c>
      <c r="BH84" s="15">
        <f t="shared" si="1725"/>
        <v>0</v>
      </c>
      <c r="BI84" s="32">
        <f>BI83+"00:15"</f>
        <v>1.5937500000000042</v>
      </c>
      <c r="BJ84" s="2">
        <v>79</v>
      </c>
      <c r="BK84" s="2">
        <v>21</v>
      </c>
      <c r="BL84" s="2">
        <v>4</v>
      </c>
      <c r="BM84" s="2">
        <v>2</v>
      </c>
      <c r="BN84" s="2">
        <v>2</v>
      </c>
      <c r="BO84" s="2">
        <v>4</v>
      </c>
      <c r="BP84" s="2">
        <v>1</v>
      </c>
      <c r="BQ84" s="15">
        <f t="shared" si="1603"/>
        <v>113</v>
      </c>
      <c r="BR84" s="15">
        <f t="shared" si="1726"/>
        <v>116.39999999999999</v>
      </c>
      <c r="BS84" s="32">
        <f>BS83+"00:15"</f>
        <v>1.5937500000000042</v>
      </c>
      <c r="BT84" s="2">
        <v>3</v>
      </c>
      <c r="BU84" s="2">
        <v>0</v>
      </c>
      <c r="BV84" s="2">
        <v>1</v>
      </c>
      <c r="BW84" s="2">
        <v>0</v>
      </c>
      <c r="BX84" s="2">
        <v>0</v>
      </c>
      <c r="BY84" s="2">
        <v>0</v>
      </c>
      <c r="BZ84" s="2">
        <v>0</v>
      </c>
      <c r="CA84" s="15">
        <f t="shared" si="1605"/>
        <v>4</v>
      </c>
      <c r="CB84" s="15">
        <f t="shared" si="1727"/>
        <v>4.5</v>
      </c>
      <c r="CC84" s="32">
        <f>CC83+"00:15"</f>
        <v>1.5937500000000042</v>
      </c>
      <c r="CD84" s="2">
        <v>0</v>
      </c>
      <c r="CE84" s="2">
        <v>0</v>
      </c>
      <c r="CF84" s="2">
        <v>0</v>
      </c>
      <c r="CG84" s="2">
        <v>0</v>
      </c>
      <c r="CH84" s="2">
        <v>0</v>
      </c>
      <c r="CI84" s="2">
        <v>0</v>
      </c>
      <c r="CJ84" s="2">
        <v>0</v>
      </c>
      <c r="CK84" s="15">
        <f t="shared" si="1607"/>
        <v>0</v>
      </c>
      <c r="CL84" s="15">
        <f t="shared" si="1728"/>
        <v>0</v>
      </c>
      <c r="CM84" s="32">
        <f>CM83+"00:15"</f>
        <v>1.5937500000000042</v>
      </c>
      <c r="CN84" s="2">
        <f t="shared" si="1480"/>
        <v>24</v>
      </c>
      <c r="CO84" s="2">
        <f t="shared" si="1468"/>
        <v>1</v>
      </c>
      <c r="CP84" s="2">
        <f t="shared" si="1468"/>
        <v>1</v>
      </c>
      <c r="CQ84" s="2">
        <f t="shared" si="1468"/>
        <v>0</v>
      </c>
      <c r="CR84" s="2">
        <f t="shared" si="1468"/>
        <v>1</v>
      </c>
      <c r="CS84" s="2">
        <f t="shared" si="1468"/>
        <v>0</v>
      </c>
      <c r="CT84" s="2">
        <f t="shared" si="1468"/>
        <v>0</v>
      </c>
      <c r="CU84" s="15">
        <f t="shared" si="1468"/>
        <v>27</v>
      </c>
      <c r="CV84" s="15">
        <f t="shared" si="1729"/>
        <v>28.5</v>
      </c>
      <c r="CW84" s="32">
        <f>CW83+"00:15"</f>
        <v>1.5937500000000042</v>
      </c>
      <c r="CX84" s="2">
        <f t="shared" si="1481"/>
        <v>10</v>
      </c>
      <c r="CY84" s="2">
        <f t="shared" si="1470"/>
        <v>6</v>
      </c>
      <c r="CZ84" s="2">
        <f t="shared" si="1470"/>
        <v>0</v>
      </c>
      <c r="DA84" s="2">
        <f t="shared" si="1470"/>
        <v>0</v>
      </c>
      <c r="DB84" s="2">
        <f t="shared" si="1470"/>
        <v>0</v>
      </c>
      <c r="DC84" s="2">
        <f t="shared" si="1470"/>
        <v>0</v>
      </c>
      <c r="DD84" s="2">
        <f t="shared" si="1470"/>
        <v>1</v>
      </c>
      <c r="DE84" s="15">
        <f t="shared" si="1470"/>
        <v>17</v>
      </c>
      <c r="DF84" s="15">
        <f t="shared" si="1730"/>
        <v>16.2</v>
      </c>
      <c r="DG84" s="32">
        <f>DG83+"00:15"</f>
        <v>1.5937500000000042</v>
      </c>
      <c r="DH84" s="2">
        <f t="shared" si="1482"/>
        <v>89</v>
      </c>
      <c r="DI84" s="2">
        <f t="shared" si="1472"/>
        <v>27</v>
      </c>
      <c r="DJ84" s="2">
        <f t="shared" si="1472"/>
        <v>4</v>
      </c>
      <c r="DK84" s="2">
        <f t="shared" si="1472"/>
        <v>2</v>
      </c>
      <c r="DL84" s="2">
        <f t="shared" si="1472"/>
        <v>2</v>
      </c>
      <c r="DM84" s="2">
        <f t="shared" si="1472"/>
        <v>4</v>
      </c>
      <c r="DN84" s="2">
        <f t="shared" si="1472"/>
        <v>2</v>
      </c>
      <c r="DO84" s="15">
        <f t="shared" si="1472"/>
        <v>130</v>
      </c>
      <c r="DP84" s="15">
        <f t="shared" si="1731"/>
        <v>132.6</v>
      </c>
      <c r="DQ84" s="32">
        <f>DQ83+"00:15"</f>
        <v>1.5937500000000042</v>
      </c>
      <c r="DR84" s="2">
        <f t="shared" si="1483"/>
        <v>116</v>
      </c>
      <c r="DS84" s="2">
        <f t="shared" si="1474"/>
        <v>20</v>
      </c>
      <c r="DT84" s="2">
        <f t="shared" si="1474"/>
        <v>4</v>
      </c>
      <c r="DU84" s="2">
        <f t="shared" si="1474"/>
        <v>0</v>
      </c>
      <c r="DV84" s="2">
        <f t="shared" si="1474"/>
        <v>3</v>
      </c>
      <c r="DW84" s="2">
        <f t="shared" si="1474"/>
        <v>3</v>
      </c>
      <c r="DX84" s="2">
        <f t="shared" si="1474"/>
        <v>5</v>
      </c>
      <c r="DY84" s="15">
        <f t="shared" si="1474"/>
        <v>151</v>
      </c>
      <c r="DZ84" s="15">
        <f t="shared" si="1732"/>
        <v>150.19999999999999</v>
      </c>
      <c r="EA84" s="32">
        <f>EA83+"00:15"</f>
        <v>1.5937500000000042</v>
      </c>
      <c r="EB84" s="2">
        <f t="shared" si="1484"/>
        <v>95</v>
      </c>
      <c r="EC84" s="2">
        <f t="shared" si="1476"/>
        <v>19</v>
      </c>
      <c r="ED84" s="2">
        <f t="shared" si="1476"/>
        <v>4</v>
      </c>
      <c r="EE84" s="2">
        <f t="shared" si="1476"/>
        <v>0</v>
      </c>
      <c r="EF84" s="2">
        <f t="shared" si="1476"/>
        <v>2</v>
      </c>
      <c r="EG84" s="2">
        <f t="shared" si="1476"/>
        <v>3</v>
      </c>
      <c r="EH84" s="2">
        <f t="shared" si="1476"/>
        <v>5</v>
      </c>
      <c r="EI84" s="15">
        <f t="shared" si="1476"/>
        <v>128</v>
      </c>
      <c r="EJ84" s="15">
        <f t="shared" si="1733"/>
        <v>126.2</v>
      </c>
      <c r="EK84" s="32">
        <f>EK83+"00:15"</f>
        <v>1.5937500000000042</v>
      </c>
      <c r="EL84" s="2">
        <f t="shared" si="1485"/>
        <v>82</v>
      </c>
      <c r="EM84" s="2">
        <f t="shared" si="1478"/>
        <v>21</v>
      </c>
      <c r="EN84" s="2">
        <f t="shared" si="1478"/>
        <v>5</v>
      </c>
      <c r="EO84" s="2">
        <f t="shared" si="1478"/>
        <v>2</v>
      </c>
      <c r="EP84" s="2">
        <f t="shared" si="1478"/>
        <v>2</v>
      </c>
      <c r="EQ84" s="2">
        <f t="shared" si="1478"/>
        <v>4</v>
      </c>
      <c r="ER84" s="2">
        <f t="shared" si="1478"/>
        <v>1</v>
      </c>
      <c r="ES84" s="15">
        <f t="shared" si="1478"/>
        <v>117</v>
      </c>
      <c r="ET84" s="15">
        <f t="shared" si="1734"/>
        <v>120.89999999999999</v>
      </c>
    </row>
    <row r="85" spans="1:150" x14ac:dyDescent="0.25">
      <c r="A85" s="32">
        <f t="shared" ref="A85:A86" si="1735">A84+"00:15"</f>
        <v>0.60416666666666663</v>
      </c>
      <c r="B85" s="2">
        <v>1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1</v>
      </c>
      <c r="I85" s="15">
        <f t="shared" si="1591"/>
        <v>2</v>
      </c>
      <c r="J85" s="15">
        <f t="shared" si="1720"/>
        <v>1.2</v>
      </c>
      <c r="K85" s="32">
        <f t="shared" ref="K85:K86" si="1736">K84+"00:15"</f>
        <v>0.60416666666666663</v>
      </c>
      <c r="L85" s="2">
        <v>11</v>
      </c>
      <c r="M85" s="2">
        <v>2</v>
      </c>
      <c r="N85" s="2">
        <v>1</v>
      </c>
      <c r="O85" s="2">
        <v>0</v>
      </c>
      <c r="P85" s="2">
        <v>0</v>
      </c>
      <c r="Q85" s="2">
        <v>3</v>
      </c>
      <c r="R85" s="2">
        <v>0</v>
      </c>
      <c r="S85" s="15">
        <f t="shared" si="1593"/>
        <v>17</v>
      </c>
      <c r="T85" s="15">
        <f t="shared" si="1721"/>
        <v>15.7</v>
      </c>
      <c r="U85" s="32">
        <f t="shared" ref="U85:U86" si="1737">U84+"00:15"</f>
        <v>1.604166666666671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15">
        <f t="shared" si="1595"/>
        <v>0</v>
      </c>
      <c r="AD85" s="15">
        <f t="shared" si="1722"/>
        <v>0</v>
      </c>
      <c r="AE85" s="32">
        <f t="shared" ref="AE85:AE86" si="1738">AE84+"00:15"</f>
        <v>1.604166666666671</v>
      </c>
      <c r="AF85" s="2">
        <v>11</v>
      </c>
      <c r="AG85" s="2">
        <v>1</v>
      </c>
      <c r="AH85" s="2">
        <v>0</v>
      </c>
      <c r="AI85" s="2">
        <v>0</v>
      </c>
      <c r="AJ85" s="2">
        <v>1</v>
      </c>
      <c r="AK85" s="2">
        <v>0</v>
      </c>
      <c r="AL85" s="2">
        <v>0</v>
      </c>
      <c r="AM85" s="15">
        <f t="shared" si="1597"/>
        <v>13</v>
      </c>
      <c r="AN85" s="15">
        <f t="shared" si="1723"/>
        <v>14</v>
      </c>
      <c r="AO85" s="32">
        <f t="shared" ref="AO85:AO86" si="1739">AO84+"00:15"</f>
        <v>1.604166666666671</v>
      </c>
      <c r="AP85" s="2">
        <v>85</v>
      </c>
      <c r="AQ85" s="2">
        <v>24</v>
      </c>
      <c r="AR85" s="2">
        <v>6</v>
      </c>
      <c r="AS85" s="2">
        <v>0</v>
      </c>
      <c r="AT85" s="2">
        <v>1</v>
      </c>
      <c r="AU85" s="2">
        <v>9</v>
      </c>
      <c r="AV85" s="2">
        <v>0</v>
      </c>
      <c r="AW85" s="15">
        <f t="shared" si="1599"/>
        <v>125</v>
      </c>
      <c r="AX85" s="15">
        <f t="shared" si="1724"/>
        <v>123.6</v>
      </c>
      <c r="AY85" s="32">
        <f t="shared" ref="AY85:AY86" si="1740">AY84+"00:15"</f>
        <v>1.604166666666671</v>
      </c>
      <c r="AZ85" s="2">
        <v>0</v>
      </c>
      <c r="BA85" s="2">
        <v>0</v>
      </c>
      <c r="BB85" s="2">
        <v>0</v>
      </c>
      <c r="BC85" s="2">
        <v>0</v>
      </c>
      <c r="BD85" s="2">
        <v>0</v>
      </c>
      <c r="BE85" s="2">
        <v>0</v>
      </c>
      <c r="BF85" s="2">
        <v>0</v>
      </c>
      <c r="BG85" s="15">
        <f t="shared" si="1601"/>
        <v>0</v>
      </c>
      <c r="BH85" s="15">
        <f t="shared" si="1725"/>
        <v>0</v>
      </c>
      <c r="BI85" s="32">
        <f t="shared" ref="BI85:BI86" si="1741">BI84+"00:15"</f>
        <v>1.604166666666671</v>
      </c>
      <c r="BJ85" s="2">
        <v>114</v>
      </c>
      <c r="BK85" s="2">
        <v>16</v>
      </c>
      <c r="BL85" s="2">
        <v>10</v>
      </c>
      <c r="BM85" s="2">
        <v>0</v>
      </c>
      <c r="BN85" s="2">
        <v>3</v>
      </c>
      <c r="BO85" s="2">
        <v>8</v>
      </c>
      <c r="BP85" s="2">
        <v>0</v>
      </c>
      <c r="BQ85" s="15">
        <f t="shared" si="1603"/>
        <v>151</v>
      </c>
      <c r="BR85" s="15">
        <f t="shared" si="1726"/>
        <v>154.19999999999999</v>
      </c>
      <c r="BS85" s="32">
        <f t="shared" ref="BS85:BS86" si="1742">BS84+"00:15"</f>
        <v>1.604166666666671</v>
      </c>
      <c r="BT85" s="2">
        <v>0</v>
      </c>
      <c r="BU85" s="2">
        <v>0</v>
      </c>
      <c r="BV85" s="2">
        <v>0</v>
      </c>
      <c r="BW85" s="2">
        <v>0</v>
      </c>
      <c r="BX85" s="2">
        <v>0</v>
      </c>
      <c r="BY85" s="2">
        <v>0</v>
      </c>
      <c r="BZ85" s="2">
        <v>1</v>
      </c>
      <c r="CA85" s="15">
        <f t="shared" si="1605"/>
        <v>1</v>
      </c>
      <c r="CB85" s="15">
        <f t="shared" si="1727"/>
        <v>0.2</v>
      </c>
      <c r="CC85" s="32">
        <f t="shared" ref="CC85:CC86" si="1743">CC84+"00:15"</f>
        <v>1.604166666666671</v>
      </c>
      <c r="CD85" s="2">
        <v>0</v>
      </c>
      <c r="CE85" s="2">
        <v>0</v>
      </c>
      <c r="CF85" s="2">
        <v>0</v>
      </c>
      <c r="CG85" s="2">
        <v>0</v>
      </c>
      <c r="CH85" s="2">
        <v>0</v>
      </c>
      <c r="CI85" s="2">
        <v>0</v>
      </c>
      <c r="CJ85" s="2">
        <v>0</v>
      </c>
      <c r="CK85" s="15">
        <f t="shared" si="1607"/>
        <v>0</v>
      </c>
      <c r="CL85" s="15">
        <f t="shared" si="1728"/>
        <v>0</v>
      </c>
      <c r="CM85" s="32">
        <f t="shared" ref="CM85:CM86" si="1744">CM84+"00:15"</f>
        <v>1.604166666666671</v>
      </c>
      <c r="CN85" s="2">
        <f t="shared" si="1480"/>
        <v>11</v>
      </c>
      <c r="CO85" s="2">
        <f t="shared" si="1468"/>
        <v>1</v>
      </c>
      <c r="CP85" s="2">
        <f t="shared" si="1468"/>
        <v>0</v>
      </c>
      <c r="CQ85" s="2">
        <f t="shared" si="1468"/>
        <v>0</v>
      </c>
      <c r="CR85" s="2">
        <f t="shared" si="1468"/>
        <v>1</v>
      </c>
      <c r="CS85" s="2">
        <f t="shared" si="1468"/>
        <v>0</v>
      </c>
      <c r="CT85" s="2">
        <f t="shared" si="1468"/>
        <v>1</v>
      </c>
      <c r="CU85" s="15">
        <f t="shared" si="1468"/>
        <v>14</v>
      </c>
      <c r="CV85" s="15">
        <f t="shared" si="1729"/>
        <v>14.2</v>
      </c>
      <c r="CW85" s="32">
        <f t="shared" ref="CW85:CW86" si="1745">CW84+"00:15"</f>
        <v>1.604166666666671</v>
      </c>
      <c r="CX85" s="2">
        <f t="shared" si="1481"/>
        <v>12</v>
      </c>
      <c r="CY85" s="2">
        <f t="shared" si="1470"/>
        <v>2</v>
      </c>
      <c r="CZ85" s="2">
        <f t="shared" si="1470"/>
        <v>1</v>
      </c>
      <c r="DA85" s="2">
        <f t="shared" si="1470"/>
        <v>0</v>
      </c>
      <c r="DB85" s="2">
        <f t="shared" si="1470"/>
        <v>0</v>
      </c>
      <c r="DC85" s="2">
        <f t="shared" si="1470"/>
        <v>3</v>
      </c>
      <c r="DD85" s="2">
        <f t="shared" si="1470"/>
        <v>1</v>
      </c>
      <c r="DE85" s="15">
        <f t="shared" si="1470"/>
        <v>19</v>
      </c>
      <c r="DF85" s="15">
        <f t="shared" si="1730"/>
        <v>16.899999999999999</v>
      </c>
      <c r="DG85" s="32">
        <f t="shared" ref="DG85:DG86" si="1746">DG84+"00:15"</f>
        <v>1.604166666666671</v>
      </c>
      <c r="DH85" s="2">
        <f t="shared" si="1482"/>
        <v>125</v>
      </c>
      <c r="DI85" s="2">
        <f t="shared" si="1472"/>
        <v>18</v>
      </c>
      <c r="DJ85" s="2">
        <f t="shared" si="1472"/>
        <v>11</v>
      </c>
      <c r="DK85" s="2">
        <f t="shared" si="1472"/>
        <v>0</v>
      </c>
      <c r="DL85" s="2">
        <f t="shared" si="1472"/>
        <v>3</v>
      </c>
      <c r="DM85" s="2">
        <f t="shared" si="1472"/>
        <v>11</v>
      </c>
      <c r="DN85" s="2">
        <f t="shared" si="1472"/>
        <v>0</v>
      </c>
      <c r="DO85" s="15">
        <f t="shared" si="1472"/>
        <v>168</v>
      </c>
      <c r="DP85" s="15">
        <f t="shared" si="1731"/>
        <v>169.9</v>
      </c>
      <c r="DQ85" s="32">
        <f t="shared" ref="DQ85:DQ86" si="1747">DQ84+"00:15"</f>
        <v>1.604166666666671</v>
      </c>
      <c r="DR85" s="2">
        <f t="shared" si="1483"/>
        <v>96</v>
      </c>
      <c r="DS85" s="2">
        <f t="shared" si="1474"/>
        <v>25</v>
      </c>
      <c r="DT85" s="2">
        <f t="shared" si="1474"/>
        <v>6</v>
      </c>
      <c r="DU85" s="2">
        <f t="shared" si="1474"/>
        <v>0</v>
      </c>
      <c r="DV85" s="2">
        <f t="shared" si="1474"/>
        <v>2</v>
      </c>
      <c r="DW85" s="2">
        <f t="shared" si="1474"/>
        <v>9</v>
      </c>
      <c r="DX85" s="2">
        <f t="shared" si="1474"/>
        <v>0</v>
      </c>
      <c r="DY85" s="15">
        <f t="shared" si="1474"/>
        <v>138</v>
      </c>
      <c r="DZ85" s="15">
        <f t="shared" si="1732"/>
        <v>137.6</v>
      </c>
      <c r="EA85" s="32">
        <f t="shared" ref="EA85:EA86" si="1748">EA84+"00:15"</f>
        <v>1.604166666666671</v>
      </c>
      <c r="EB85" s="2">
        <f t="shared" si="1484"/>
        <v>86</v>
      </c>
      <c r="EC85" s="2">
        <f t="shared" si="1476"/>
        <v>24</v>
      </c>
      <c r="ED85" s="2">
        <f t="shared" si="1476"/>
        <v>6</v>
      </c>
      <c r="EE85" s="2">
        <f t="shared" si="1476"/>
        <v>0</v>
      </c>
      <c r="EF85" s="2">
        <f t="shared" si="1476"/>
        <v>1</v>
      </c>
      <c r="EG85" s="2">
        <f t="shared" si="1476"/>
        <v>9</v>
      </c>
      <c r="EH85" s="2">
        <f t="shared" si="1476"/>
        <v>1</v>
      </c>
      <c r="EI85" s="15">
        <f t="shared" si="1476"/>
        <v>127</v>
      </c>
      <c r="EJ85" s="15">
        <f t="shared" si="1733"/>
        <v>124.8</v>
      </c>
      <c r="EK85" s="32">
        <f t="shared" ref="EK85:EK86" si="1749">EK84+"00:15"</f>
        <v>1.604166666666671</v>
      </c>
      <c r="EL85" s="2">
        <f t="shared" si="1485"/>
        <v>114</v>
      </c>
      <c r="EM85" s="2">
        <f t="shared" si="1478"/>
        <v>16</v>
      </c>
      <c r="EN85" s="2">
        <f t="shared" si="1478"/>
        <v>10</v>
      </c>
      <c r="EO85" s="2">
        <f t="shared" si="1478"/>
        <v>0</v>
      </c>
      <c r="EP85" s="2">
        <f t="shared" si="1478"/>
        <v>3</v>
      </c>
      <c r="EQ85" s="2">
        <f t="shared" si="1478"/>
        <v>8</v>
      </c>
      <c r="ER85" s="2">
        <f t="shared" si="1478"/>
        <v>1</v>
      </c>
      <c r="ES85" s="15">
        <f t="shared" si="1478"/>
        <v>152</v>
      </c>
      <c r="ET85" s="15">
        <f t="shared" si="1734"/>
        <v>154.39999999999998</v>
      </c>
    </row>
    <row r="86" spans="1:150" ht="13.8" thickBot="1" x14ac:dyDescent="0.3">
      <c r="A86" s="32">
        <f t="shared" si="1735"/>
        <v>0.61458333333333326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1</v>
      </c>
      <c r="H86" s="2">
        <v>1</v>
      </c>
      <c r="I86" s="15">
        <f t="shared" si="1591"/>
        <v>2</v>
      </c>
      <c r="J86" s="15">
        <f t="shared" si="1720"/>
        <v>0.60000000000000009</v>
      </c>
      <c r="K86" s="32">
        <f t="shared" si="1736"/>
        <v>0.61458333333333326</v>
      </c>
      <c r="L86" s="2">
        <v>13</v>
      </c>
      <c r="M86" s="2">
        <v>2</v>
      </c>
      <c r="N86" s="2">
        <v>0</v>
      </c>
      <c r="O86" s="2">
        <v>0</v>
      </c>
      <c r="P86" s="2">
        <v>0</v>
      </c>
      <c r="Q86" s="2">
        <v>0</v>
      </c>
      <c r="R86" s="2">
        <v>1</v>
      </c>
      <c r="S86" s="15">
        <f t="shared" si="1593"/>
        <v>16</v>
      </c>
      <c r="T86" s="15">
        <f t="shared" si="1721"/>
        <v>15.2</v>
      </c>
      <c r="U86" s="32">
        <f t="shared" si="1737"/>
        <v>1.6145833333333377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15">
        <f t="shared" si="1595"/>
        <v>0</v>
      </c>
      <c r="AD86" s="15">
        <f t="shared" si="1722"/>
        <v>0</v>
      </c>
      <c r="AE86" s="32">
        <f t="shared" si="1738"/>
        <v>1.6145833333333377</v>
      </c>
      <c r="AF86" s="2">
        <v>17</v>
      </c>
      <c r="AG86" s="2">
        <v>3</v>
      </c>
      <c r="AH86" s="2">
        <v>0</v>
      </c>
      <c r="AI86" s="2">
        <v>0</v>
      </c>
      <c r="AJ86" s="2">
        <v>1</v>
      </c>
      <c r="AK86" s="2">
        <v>0</v>
      </c>
      <c r="AL86" s="2">
        <v>0</v>
      </c>
      <c r="AM86" s="15">
        <f t="shared" si="1597"/>
        <v>21</v>
      </c>
      <c r="AN86" s="15">
        <f t="shared" si="1723"/>
        <v>22</v>
      </c>
      <c r="AO86" s="32">
        <f t="shared" si="1739"/>
        <v>1.6145833333333377</v>
      </c>
      <c r="AP86" s="2">
        <v>97</v>
      </c>
      <c r="AQ86" s="2">
        <v>19</v>
      </c>
      <c r="AR86" s="2">
        <v>7</v>
      </c>
      <c r="AS86" s="2">
        <v>0</v>
      </c>
      <c r="AT86" s="2">
        <v>1</v>
      </c>
      <c r="AU86" s="2">
        <v>8</v>
      </c>
      <c r="AV86" s="2">
        <v>0</v>
      </c>
      <c r="AW86" s="15">
        <f t="shared" si="1599"/>
        <v>132</v>
      </c>
      <c r="AX86" s="15">
        <f t="shared" si="1724"/>
        <v>131.69999999999999</v>
      </c>
      <c r="AY86" s="32">
        <f t="shared" si="1740"/>
        <v>1.6145833333333377</v>
      </c>
      <c r="AZ86" s="2">
        <v>0</v>
      </c>
      <c r="BA86" s="2">
        <v>0</v>
      </c>
      <c r="BB86" s="2">
        <v>0</v>
      </c>
      <c r="BC86" s="2">
        <v>0</v>
      </c>
      <c r="BD86" s="2">
        <v>0</v>
      </c>
      <c r="BE86" s="2">
        <v>0</v>
      </c>
      <c r="BF86" s="2">
        <v>0</v>
      </c>
      <c r="BG86" s="15">
        <f t="shared" si="1601"/>
        <v>0</v>
      </c>
      <c r="BH86" s="15">
        <f t="shared" si="1725"/>
        <v>0</v>
      </c>
      <c r="BI86" s="32">
        <f t="shared" si="1741"/>
        <v>1.6145833333333377</v>
      </c>
      <c r="BJ86" s="2">
        <v>96</v>
      </c>
      <c r="BK86" s="2">
        <v>23</v>
      </c>
      <c r="BL86" s="2">
        <v>7</v>
      </c>
      <c r="BM86" s="2">
        <v>1</v>
      </c>
      <c r="BN86" s="2">
        <v>1</v>
      </c>
      <c r="BO86" s="2">
        <v>3</v>
      </c>
      <c r="BP86" s="2">
        <v>1</v>
      </c>
      <c r="BQ86" s="15">
        <f t="shared" si="1603"/>
        <v>132</v>
      </c>
      <c r="BR86" s="15">
        <f t="shared" si="1726"/>
        <v>135.19999999999999</v>
      </c>
      <c r="BS86" s="32">
        <f t="shared" si="1742"/>
        <v>1.6145833333333377</v>
      </c>
      <c r="BT86" s="2">
        <v>1</v>
      </c>
      <c r="BU86" s="2">
        <v>0</v>
      </c>
      <c r="BV86" s="2">
        <v>0</v>
      </c>
      <c r="BW86" s="2">
        <v>0</v>
      </c>
      <c r="BX86" s="2">
        <v>0</v>
      </c>
      <c r="BY86" s="2">
        <v>0</v>
      </c>
      <c r="BZ86" s="2">
        <v>0</v>
      </c>
      <c r="CA86" s="15">
        <f t="shared" si="1605"/>
        <v>1</v>
      </c>
      <c r="CB86" s="15">
        <f t="shared" si="1727"/>
        <v>1</v>
      </c>
      <c r="CC86" s="32">
        <f t="shared" si="1743"/>
        <v>1.6145833333333377</v>
      </c>
      <c r="CD86" s="2">
        <v>0</v>
      </c>
      <c r="CE86" s="2">
        <v>0</v>
      </c>
      <c r="CF86" s="2">
        <v>0</v>
      </c>
      <c r="CG86" s="2">
        <v>0</v>
      </c>
      <c r="CH86" s="2">
        <v>0</v>
      </c>
      <c r="CI86" s="2">
        <v>0</v>
      </c>
      <c r="CJ86" s="2">
        <v>0</v>
      </c>
      <c r="CK86" s="15">
        <f t="shared" si="1607"/>
        <v>0</v>
      </c>
      <c r="CL86" s="15">
        <f t="shared" si="1728"/>
        <v>0</v>
      </c>
      <c r="CM86" s="32">
        <f t="shared" si="1744"/>
        <v>1.6145833333333377</v>
      </c>
      <c r="CN86" s="2">
        <f t="shared" si="1480"/>
        <v>18</v>
      </c>
      <c r="CO86" s="2">
        <f t="shared" si="1468"/>
        <v>3</v>
      </c>
      <c r="CP86" s="2">
        <f t="shared" si="1468"/>
        <v>0</v>
      </c>
      <c r="CQ86" s="2">
        <f t="shared" si="1468"/>
        <v>0</v>
      </c>
      <c r="CR86" s="2">
        <f t="shared" si="1468"/>
        <v>1</v>
      </c>
      <c r="CS86" s="2">
        <f t="shared" si="1468"/>
        <v>0</v>
      </c>
      <c r="CT86" s="2">
        <f t="shared" si="1468"/>
        <v>0</v>
      </c>
      <c r="CU86" s="15">
        <f t="shared" si="1468"/>
        <v>22</v>
      </c>
      <c r="CV86" s="15">
        <f t="shared" si="1729"/>
        <v>23</v>
      </c>
      <c r="CW86" s="32">
        <f t="shared" si="1745"/>
        <v>1.6145833333333377</v>
      </c>
      <c r="CX86" s="2">
        <f t="shared" si="1481"/>
        <v>13</v>
      </c>
      <c r="CY86" s="2">
        <f t="shared" si="1470"/>
        <v>2</v>
      </c>
      <c r="CZ86" s="2">
        <f t="shared" si="1470"/>
        <v>0</v>
      </c>
      <c r="DA86" s="2">
        <f t="shared" si="1470"/>
        <v>0</v>
      </c>
      <c r="DB86" s="2">
        <f t="shared" si="1470"/>
        <v>0</v>
      </c>
      <c r="DC86" s="2">
        <f t="shared" si="1470"/>
        <v>1</v>
      </c>
      <c r="DD86" s="2">
        <f t="shared" si="1470"/>
        <v>2</v>
      </c>
      <c r="DE86" s="15">
        <f t="shared" si="1470"/>
        <v>18</v>
      </c>
      <c r="DF86" s="15">
        <f t="shared" si="1730"/>
        <v>15.8</v>
      </c>
      <c r="DG86" s="32">
        <f t="shared" si="1746"/>
        <v>1.6145833333333377</v>
      </c>
      <c r="DH86" s="2">
        <f t="shared" si="1482"/>
        <v>109</v>
      </c>
      <c r="DI86" s="2">
        <f t="shared" si="1472"/>
        <v>25</v>
      </c>
      <c r="DJ86" s="2">
        <f t="shared" si="1472"/>
        <v>7</v>
      </c>
      <c r="DK86" s="2">
        <f t="shared" si="1472"/>
        <v>1</v>
      </c>
      <c r="DL86" s="2">
        <f t="shared" si="1472"/>
        <v>1</v>
      </c>
      <c r="DM86" s="2">
        <f t="shared" si="1472"/>
        <v>3</v>
      </c>
      <c r="DN86" s="2">
        <f t="shared" si="1472"/>
        <v>2</v>
      </c>
      <c r="DO86" s="15">
        <f t="shared" si="1472"/>
        <v>148</v>
      </c>
      <c r="DP86" s="15">
        <f t="shared" si="1731"/>
        <v>150.4</v>
      </c>
      <c r="DQ86" s="32">
        <f t="shared" si="1747"/>
        <v>1.6145833333333377</v>
      </c>
      <c r="DR86" s="2">
        <f t="shared" si="1483"/>
        <v>114</v>
      </c>
      <c r="DS86" s="2">
        <f t="shared" si="1474"/>
        <v>22</v>
      </c>
      <c r="DT86" s="2">
        <f t="shared" si="1474"/>
        <v>7</v>
      </c>
      <c r="DU86" s="2">
        <f t="shared" si="1474"/>
        <v>0</v>
      </c>
      <c r="DV86" s="2">
        <f t="shared" si="1474"/>
        <v>2</v>
      </c>
      <c r="DW86" s="2">
        <f t="shared" si="1474"/>
        <v>8</v>
      </c>
      <c r="DX86" s="2">
        <f t="shared" si="1474"/>
        <v>0</v>
      </c>
      <c r="DY86" s="15">
        <f t="shared" si="1474"/>
        <v>153</v>
      </c>
      <c r="DZ86" s="15">
        <f t="shared" si="1732"/>
        <v>153.69999999999999</v>
      </c>
      <c r="EA86" s="32">
        <f t="shared" si="1748"/>
        <v>1.6145833333333377</v>
      </c>
      <c r="EB86" s="2">
        <f t="shared" si="1484"/>
        <v>97</v>
      </c>
      <c r="EC86" s="2">
        <f t="shared" si="1476"/>
        <v>19</v>
      </c>
      <c r="ED86" s="2">
        <f t="shared" si="1476"/>
        <v>7</v>
      </c>
      <c r="EE86" s="2">
        <f t="shared" si="1476"/>
        <v>0</v>
      </c>
      <c r="EF86" s="2">
        <f t="shared" si="1476"/>
        <v>1</v>
      </c>
      <c r="EG86" s="2">
        <f t="shared" si="1476"/>
        <v>9</v>
      </c>
      <c r="EH86" s="2">
        <f t="shared" si="1476"/>
        <v>1</v>
      </c>
      <c r="EI86" s="15">
        <f t="shared" si="1476"/>
        <v>134</v>
      </c>
      <c r="EJ86" s="15">
        <f t="shared" si="1733"/>
        <v>132.29999999999998</v>
      </c>
      <c r="EK86" s="32">
        <f t="shared" si="1749"/>
        <v>1.6145833333333377</v>
      </c>
      <c r="EL86" s="2">
        <f t="shared" si="1485"/>
        <v>97</v>
      </c>
      <c r="EM86" s="2">
        <f t="shared" si="1478"/>
        <v>23</v>
      </c>
      <c r="EN86" s="2">
        <f t="shared" si="1478"/>
        <v>7</v>
      </c>
      <c r="EO86" s="2">
        <f t="shared" si="1478"/>
        <v>1</v>
      </c>
      <c r="EP86" s="2">
        <f t="shared" si="1478"/>
        <v>1</v>
      </c>
      <c r="EQ86" s="2">
        <f t="shared" si="1478"/>
        <v>3</v>
      </c>
      <c r="ER86" s="2">
        <f t="shared" si="1478"/>
        <v>1</v>
      </c>
      <c r="ES86" s="15">
        <f t="shared" si="1478"/>
        <v>133</v>
      </c>
      <c r="ET86" s="15">
        <f t="shared" si="1734"/>
        <v>136.19999999999999</v>
      </c>
    </row>
    <row r="87" spans="1:150" ht="14.4" thickTop="1" thickBot="1" x14ac:dyDescent="0.3">
      <c r="A87" s="33" t="s">
        <v>5</v>
      </c>
      <c r="B87" s="3">
        <f>SUM(B83:B86)</f>
        <v>1</v>
      </c>
      <c r="C87" s="3">
        <f t="shared" ref="C87" si="1750">SUM(C83:C86)</f>
        <v>1</v>
      </c>
      <c r="D87" s="3">
        <f t="shared" ref="D87" si="1751">SUM(D83:D86)</f>
        <v>0</v>
      </c>
      <c r="E87" s="3">
        <f t="shared" ref="E87" si="1752">SUM(E83:E86)</f>
        <v>0</v>
      </c>
      <c r="F87" s="3">
        <f t="shared" ref="F87" si="1753">SUM(F83:F86)</f>
        <v>0</v>
      </c>
      <c r="G87" s="3">
        <f t="shared" ref="G87" si="1754">SUM(G83:G86)</f>
        <v>1</v>
      </c>
      <c r="H87" s="3">
        <f t="shared" ref="H87" si="1755">SUM(H83:H86)</f>
        <v>4</v>
      </c>
      <c r="I87" s="16">
        <f>SUM(B87:H87)</f>
        <v>7</v>
      </c>
      <c r="J87" s="34">
        <f>B87+C87+D87*1.5+E87*2.3+F87*2+G87*0.4+H87*0.2</f>
        <v>3.2</v>
      </c>
      <c r="K87" s="33" t="s">
        <v>5</v>
      </c>
      <c r="L87" s="3">
        <f>SUM(L83:L86)</f>
        <v>41</v>
      </c>
      <c r="M87" s="3">
        <f t="shared" ref="M87" si="1756">SUM(M83:M86)</f>
        <v>12</v>
      </c>
      <c r="N87" s="3">
        <f t="shared" ref="N87" si="1757">SUM(N83:N86)</f>
        <v>2</v>
      </c>
      <c r="O87" s="3">
        <f t="shared" ref="O87" si="1758">SUM(O83:O86)</f>
        <v>0</v>
      </c>
      <c r="P87" s="3">
        <f t="shared" ref="P87" si="1759">SUM(P83:P86)</f>
        <v>0</v>
      </c>
      <c r="Q87" s="3">
        <f t="shared" ref="Q87" si="1760">SUM(Q83:Q86)</f>
        <v>3</v>
      </c>
      <c r="R87" s="3">
        <f t="shared" ref="R87" si="1761">SUM(R83:R86)</f>
        <v>2</v>
      </c>
      <c r="S87" s="16">
        <f>SUM(L87:R87)</f>
        <v>60</v>
      </c>
      <c r="T87" s="34">
        <f>L87+M87+N87*1.5+O87*2.3+P87*2+Q87*0.4+R87*0.2</f>
        <v>57.6</v>
      </c>
      <c r="U87" s="33" t="s">
        <v>5</v>
      </c>
      <c r="V87" s="3">
        <f>SUM(V83:V86)</f>
        <v>0</v>
      </c>
      <c r="W87" s="3">
        <f t="shared" ref="W87" si="1762">SUM(W83:W86)</f>
        <v>0</v>
      </c>
      <c r="X87" s="3">
        <f t="shared" ref="X87" si="1763">SUM(X83:X86)</f>
        <v>0</v>
      </c>
      <c r="Y87" s="3">
        <f t="shared" ref="Y87" si="1764">SUM(Y83:Y86)</f>
        <v>0</v>
      </c>
      <c r="Z87" s="3">
        <f t="shared" ref="Z87" si="1765">SUM(Z83:Z86)</f>
        <v>0</v>
      </c>
      <c r="AA87" s="3">
        <f t="shared" ref="AA87" si="1766">SUM(AA83:AA86)</f>
        <v>0</v>
      </c>
      <c r="AB87" s="3">
        <f t="shared" ref="AB87" si="1767">SUM(AB83:AB86)</f>
        <v>0</v>
      </c>
      <c r="AC87" s="16">
        <f>SUM(V87:AB87)</f>
        <v>0</v>
      </c>
      <c r="AD87" s="34">
        <f>V87+W87+X87*1.5+Y87*2.3+Z87*2+AA87*0.4+AB87*0.2</f>
        <v>0</v>
      </c>
      <c r="AE87" s="33" t="s">
        <v>5</v>
      </c>
      <c r="AF87" s="3">
        <f>SUM(AF83:AF86)</f>
        <v>60</v>
      </c>
      <c r="AG87" s="3">
        <f t="shared" ref="AG87" si="1768">SUM(AG83:AG86)</f>
        <v>7</v>
      </c>
      <c r="AH87" s="3">
        <f t="shared" ref="AH87" si="1769">SUM(AH83:AH86)</f>
        <v>1</v>
      </c>
      <c r="AI87" s="3">
        <f t="shared" ref="AI87" si="1770">SUM(AI83:AI86)</f>
        <v>0</v>
      </c>
      <c r="AJ87" s="3">
        <f t="shared" ref="AJ87" si="1771">SUM(AJ83:AJ86)</f>
        <v>4</v>
      </c>
      <c r="AK87" s="3">
        <f t="shared" ref="AK87" si="1772">SUM(AK83:AK86)</f>
        <v>0</v>
      </c>
      <c r="AL87" s="3">
        <f t="shared" ref="AL87" si="1773">SUM(AL83:AL86)</f>
        <v>0</v>
      </c>
      <c r="AM87" s="16">
        <f>SUM(AF87:AL87)</f>
        <v>72</v>
      </c>
      <c r="AN87" s="34">
        <f>AF87+AG87+AH87*1.5+AI87*2.3+AJ87*2+AK87*0.4+AL87*0.2</f>
        <v>76.5</v>
      </c>
      <c r="AO87" s="33" t="s">
        <v>5</v>
      </c>
      <c r="AP87" s="3">
        <f>SUM(AP83:AP86)</f>
        <v>332</v>
      </c>
      <c r="AQ87" s="3">
        <f t="shared" ref="AQ87" si="1774">SUM(AQ83:AQ86)</f>
        <v>78</v>
      </c>
      <c r="AR87" s="3">
        <f t="shared" ref="AR87" si="1775">SUM(AR83:AR86)</f>
        <v>21</v>
      </c>
      <c r="AS87" s="3">
        <f t="shared" ref="AS87" si="1776">SUM(AS83:AS86)</f>
        <v>0</v>
      </c>
      <c r="AT87" s="3">
        <f t="shared" ref="AT87" si="1777">SUM(AT83:AT86)</f>
        <v>7</v>
      </c>
      <c r="AU87" s="3">
        <f t="shared" ref="AU87" si="1778">SUM(AU83:AU86)</f>
        <v>24</v>
      </c>
      <c r="AV87" s="3">
        <f t="shared" ref="AV87" si="1779">SUM(AV83:AV86)</f>
        <v>8</v>
      </c>
      <c r="AW87" s="16">
        <f>SUM(AP87:AV87)</f>
        <v>470</v>
      </c>
      <c r="AX87" s="34">
        <f>AP87+AQ87+AR87*1.5+AS87*2.3+AT87*2+AU87*0.4+AV87*0.2</f>
        <v>466.70000000000005</v>
      </c>
      <c r="AY87" s="33" t="s">
        <v>5</v>
      </c>
      <c r="AZ87" s="3">
        <f>SUM(AZ83:AZ86)</f>
        <v>0</v>
      </c>
      <c r="BA87" s="3">
        <f t="shared" ref="BA87" si="1780">SUM(BA83:BA86)</f>
        <v>0</v>
      </c>
      <c r="BB87" s="3">
        <f t="shared" ref="BB87" si="1781">SUM(BB83:BB86)</f>
        <v>0</v>
      </c>
      <c r="BC87" s="3">
        <f t="shared" ref="BC87" si="1782">SUM(BC83:BC86)</f>
        <v>0</v>
      </c>
      <c r="BD87" s="3">
        <f t="shared" ref="BD87" si="1783">SUM(BD83:BD86)</f>
        <v>0</v>
      </c>
      <c r="BE87" s="3">
        <f t="shared" ref="BE87" si="1784">SUM(BE83:BE86)</f>
        <v>0</v>
      </c>
      <c r="BF87" s="3">
        <f t="shared" ref="BF87" si="1785">SUM(BF83:BF86)</f>
        <v>0</v>
      </c>
      <c r="BG87" s="16">
        <f>SUM(AZ87:BF87)</f>
        <v>0</v>
      </c>
      <c r="BH87" s="34">
        <f>AZ87+BA87+BB87*1.5+BC87*2.3+BD87*2+BE87*0.4+BF87*0.2</f>
        <v>0</v>
      </c>
      <c r="BI87" s="33" t="s">
        <v>5</v>
      </c>
      <c r="BJ87" s="3">
        <f>SUM(BJ83:BJ86)</f>
        <v>383</v>
      </c>
      <c r="BK87" s="3">
        <f t="shared" ref="BK87" si="1786">SUM(BK83:BK86)</f>
        <v>81</v>
      </c>
      <c r="BL87" s="3">
        <f t="shared" ref="BL87" si="1787">SUM(BL83:BL86)</f>
        <v>27</v>
      </c>
      <c r="BM87" s="3">
        <f t="shared" ref="BM87" si="1788">SUM(BM83:BM86)</f>
        <v>3</v>
      </c>
      <c r="BN87" s="3">
        <f t="shared" ref="BN87" si="1789">SUM(BN83:BN86)</f>
        <v>8</v>
      </c>
      <c r="BO87" s="3">
        <f t="shared" ref="BO87" si="1790">SUM(BO83:BO86)</f>
        <v>21</v>
      </c>
      <c r="BP87" s="3">
        <f t="shared" ref="BP87" si="1791">SUM(BP83:BP86)</f>
        <v>2</v>
      </c>
      <c r="BQ87" s="16">
        <f>SUM(BJ87:BP87)</f>
        <v>525</v>
      </c>
      <c r="BR87" s="34">
        <f>BJ87+BK87+BL87*1.5+BM87*2.3+BN87*2+BO87*0.4+BP87*0.2</f>
        <v>536.19999999999993</v>
      </c>
      <c r="BS87" s="33" t="s">
        <v>5</v>
      </c>
      <c r="BT87" s="3">
        <f>SUM(BT83:BT86)</f>
        <v>4</v>
      </c>
      <c r="BU87" s="3">
        <f t="shared" ref="BU87" si="1792">SUM(BU83:BU86)</f>
        <v>0</v>
      </c>
      <c r="BV87" s="3">
        <f t="shared" ref="BV87" si="1793">SUM(BV83:BV86)</f>
        <v>1</v>
      </c>
      <c r="BW87" s="3">
        <f t="shared" ref="BW87" si="1794">SUM(BW83:BW86)</f>
        <v>0</v>
      </c>
      <c r="BX87" s="3">
        <f t="shared" ref="BX87" si="1795">SUM(BX83:BX86)</f>
        <v>0</v>
      </c>
      <c r="BY87" s="3">
        <f t="shared" ref="BY87" si="1796">SUM(BY83:BY86)</f>
        <v>0</v>
      </c>
      <c r="BZ87" s="3">
        <f t="shared" ref="BZ87" si="1797">SUM(BZ83:BZ86)</f>
        <v>2</v>
      </c>
      <c r="CA87" s="16">
        <f>SUM(BT87:BZ87)</f>
        <v>7</v>
      </c>
      <c r="CB87" s="34">
        <f>BT87+BU87+BV87*1.5+BW87*2.3+BX87*2+BY87*0.4+BZ87*0.2</f>
        <v>5.9</v>
      </c>
      <c r="CC87" s="33" t="s">
        <v>5</v>
      </c>
      <c r="CD87" s="3">
        <f>SUM(CD83:CD86)</f>
        <v>0</v>
      </c>
      <c r="CE87" s="3">
        <f t="shared" ref="CE87" si="1798">SUM(CE83:CE86)</f>
        <v>0</v>
      </c>
      <c r="CF87" s="3">
        <f t="shared" ref="CF87" si="1799">SUM(CF83:CF86)</f>
        <v>0</v>
      </c>
      <c r="CG87" s="3">
        <f t="shared" ref="CG87" si="1800">SUM(CG83:CG86)</f>
        <v>0</v>
      </c>
      <c r="CH87" s="3">
        <f t="shared" ref="CH87" si="1801">SUM(CH83:CH86)</f>
        <v>0</v>
      </c>
      <c r="CI87" s="3">
        <f t="shared" ref="CI87" si="1802">SUM(CI83:CI86)</f>
        <v>0</v>
      </c>
      <c r="CJ87" s="3">
        <f t="shared" ref="CJ87" si="1803">SUM(CJ83:CJ86)</f>
        <v>0</v>
      </c>
      <c r="CK87" s="16">
        <f>SUM(CD87:CJ87)</f>
        <v>0</v>
      </c>
      <c r="CL87" s="34">
        <f>CD87+CE87+CF87*1.5+CG87*2.3+CH87*2+CI87*0.4+CJ87*0.2</f>
        <v>0</v>
      </c>
      <c r="CM87" s="33" t="s">
        <v>5</v>
      </c>
      <c r="CN87" s="3">
        <f>SUM(CN83:CN86)</f>
        <v>64</v>
      </c>
      <c r="CO87" s="3">
        <f t="shared" ref="CO87" si="1804">SUM(CO83:CO86)</f>
        <v>7</v>
      </c>
      <c r="CP87" s="3">
        <f t="shared" ref="CP87" si="1805">SUM(CP83:CP86)</f>
        <v>2</v>
      </c>
      <c r="CQ87" s="3">
        <f t="shared" ref="CQ87" si="1806">SUM(CQ83:CQ86)</f>
        <v>0</v>
      </c>
      <c r="CR87" s="3">
        <f t="shared" ref="CR87" si="1807">SUM(CR83:CR86)</f>
        <v>4</v>
      </c>
      <c r="CS87" s="3">
        <f t="shared" ref="CS87" si="1808">SUM(CS83:CS86)</f>
        <v>0</v>
      </c>
      <c r="CT87" s="3">
        <f t="shared" ref="CT87" si="1809">SUM(CT83:CT86)</f>
        <v>2</v>
      </c>
      <c r="CU87" s="16">
        <f>SUM(CN87:CT87)</f>
        <v>79</v>
      </c>
      <c r="CV87" s="34">
        <f>CN87+CO87+CP87*1.5+CQ87*2.3+CR87*2+CS87*0.4+CT87*0.2</f>
        <v>82.4</v>
      </c>
      <c r="CW87" s="33" t="s">
        <v>5</v>
      </c>
      <c r="CX87" s="3">
        <f>SUM(CX83:CX86)</f>
        <v>42</v>
      </c>
      <c r="CY87" s="3">
        <f t="shared" ref="CY87" si="1810">SUM(CY83:CY86)</f>
        <v>13</v>
      </c>
      <c r="CZ87" s="3">
        <f t="shared" ref="CZ87" si="1811">SUM(CZ83:CZ86)</f>
        <v>2</v>
      </c>
      <c r="DA87" s="3">
        <f t="shared" ref="DA87" si="1812">SUM(DA83:DA86)</f>
        <v>0</v>
      </c>
      <c r="DB87" s="3">
        <f t="shared" ref="DB87" si="1813">SUM(DB83:DB86)</f>
        <v>0</v>
      </c>
      <c r="DC87" s="3">
        <f t="shared" ref="DC87" si="1814">SUM(DC83:DC86)</f>
        <v>4</v>
      </c>
      <c r="DD87" s="3">
        <f t="shared" ref="DD87" si="1815">SUM(DD83:DD86)</f>
        <v>6</v>
      </c>
      <c r="DE87" s="16">
        <f>SUM(CX87:DD87)</f>
        <v>67</v>
      </c>
      <c r="DF87" s="34">
        <f>CX87+CY87+CZ87*1.5+DA87*2.3+DB87*2+DC87*0.4+DD87*0.2</f>
        <v>60.800000000000004</v>
      </c>
      <c r="DG87" s="33" t="s">
        <v>5</v>
      </c>
      <c r="DH87" s="3">
        <f>SUM(DH83:DH86)</f>
        <v>424</v>
      </c>
      <c r="DI87" s="3">
        <f t="shared" ref="DI87" si="1816">SUM(DI83:DI86)</f>
        <v>93</v>
      </c>
      <c r="DJ87" s="3">
        <f t="shared" ref="DJ87" si="1817">SUM(DJ83:DJ86)</f>
        <v>29</v>
      </c>
      <c r="DK87" s="3">
        <f t="shared" ref="DK87" si="1818">SUM(DK83:DK86)</f>
        <v>3</v>
      </c>
      <c r="DL87" s="3">
        <f t="shared" ref="DL87" si="1819">SUM(DL83:DL86)</f>
        <v>8</v>
      </c>
      <c r="DM87" s="3">
        <f t="shared" ref="DM87" si="1820">SUM(DM83:DM86)</f>
        <v>24</v>
      </c>
      <c r="DN87" s="3">
        <f t="shared" ref="DN87" si="1821">SUM(DN83:DN86)</f>
        <v>4</v>
      </c>
      <c r="DO87" s="16">
        <f>SUM(DH87:DN87)</f>
        <v>585</v>
      </c>
      <c r="DP87" s="34">
        <f>DH87+DI87+DJ87*1.5+DK87*2.3+DL87*2+DM87*0.4+DN87*0.2</f>
        <v>593.79999999999995</v>
      </c>
      <c r="DQ87" s="33" t="s">
        <v>5</v>
      </c>
      <c r="DR87" s="3">
        <f>SUM(DR83:DR86)</f>
        <v>392</v>
      </c>
      <c r="DS87" s="3">
        <f t="shared" ref="DS87" si="1822">SUM(DS83:DS86)</f>
        <v>85</v>
      </c>
      <c r="DT87" s="3">
        <f t="shared" ref="DT87" si="1823">SUM(DT83:DT86)</f>
        <v>22</v>
      </c>
      <c r="DU87" s="3">
        <f t="shared" ref="DU87" si="1824">SUM(DU83:DU86)</f>
        <v>0</v>
      </c>
      <c r="DV87" s="3">
        <f t="shared" ref="DV87" si="1825">SUM(DV83:DV86)</f>
        <v>11</v>
      </c>
      <c r="DW87" s="3">
        <f t="shared" ref="DW87" si="1826">SUM(DW83:DW86)</f>
        <v>24</v>
      </c>
      <c r="DX87" s="3">
        <f t="shared" ref="DX87" si="1827">SUM(DX83:DX86)</f>
        <v>8</v>
      </c>
      <c r="DY87" s="16">
        <f>SUM(DR87:DX87)</f>
        <v>542</v>
      </c>
      <c r="DZ87" s="34">
        <f>DR87+DS87+DT87*1.5+DU87*2.3+DV87*2+DW87*0.4+DX87*0.2</f>
        <v>543.20000000000005</v>
      </c>
      <c r="EA87" s="33" t="s">
        <v>5</v>
      </c>
      <c r="EB87" s="3">
        <f>SUM(EB83:EB86)</f>
        <v>333</v>
      </c>
      <c r="EC87" s="3">
        <f t="shared" ref="EC87" si="1828">SUM(EC83:EC86)</f>
        <v>79</v>
      </c>
      <c r="ED87" s="3">
        <f t="shared" ref="ED87" si="1829">SUM(ED83:ED86)</f>
        <v>21</v>
      </c>
      <c r="EE87" s="3">
        <f t="shared" ref="EE87" si="1830">SUM(EE83:EE86)</f>
        <v>0</v>
      </c>
      <c r="EF87" s="3">
        <f t="shared" ref="EF87" si="1831">SUM(EF83:EF86)</f>
        <v>7</v>
      </c>
      <c r="EG87" s="3">
        <f t="shared" ref="EG87" si="1832">SUM(EG83:EG86)</f>
        <v>25</v>
      </c>
      <c r="EH87" s="3">
        <f t="shared" ref="EH87" si="1833">SUM(EH83:EH86)</f>
        <v>12</v>
      </c>
      <c r="EI87" s="16">
        <f>SUM(EB87:EH87)</f>
        <v>477</v>
      </c>
      <c r="EJ87" s="34">
        <f>EB87+EC87+ED87*1.5+EE87*2.3+EF87*2+EG87*0.4+EH87*0.2</f>
        <v>469.9</v>
      </c>
      <c r="EK87" s="33" t="s">
        <v>5</v>
      </c>
      <c r="EL87" s="3">
        <f>SUM(EL83:EL86)</f>
        <v>387</v>
      </c>
      <c r="EM87" s="3">
        <f t="shared" ref="EM87" si="1834">SUM(EM83:EM86)</f>
        <v>81</v>
      </c>
      <c r="EN87" s="3">
        <f t="shared" ref="EN87" si="1835">SUM(EN83:EN86)</f>
        <v>28</v>
      </c>
      <c r="EO87" s="3">
        <f t="shared" ref="EO87" si="1836">SUM(EO83:EO86)</f>
        <v>3</v>
      </c>
      <c r="EP87" s="3">
        <f t="shared" ref="EP87" si="1837">SUM(EP83:EP86)</f>
        <v>8</v>
      </c>
      <c r="EQ87" s="3">
        <f t="shared" ref="EQ87" si="1838">SUM(EQ83:EQ86)</f>
        <v>21</v>
      </c>
      <c r="ER87" s="3">
        <f t="shared" ref="ER87" si="1839">SUM(ER83:ER86)</f>
        <v>4</v>
      </c>
      <c r="ES87" s="16">
        <f>SUM(EL87:ER87)</f>
        <v>532</v>
      </c>
      <c r="ET87" s="34">
        <f>EL87+EM87+EN87*1.5+EO87*2.3+EP87*2+EQ87*0.4+ER87*0.2</f>
        <v>542.09999999999991</v>
      </c>
    </row>
    <row r="88" spans="1:150" ht="13.8" thickTop="1" x14ac:dyDescent="0.25">
      <c r="A88" s="32">
        <f>A86+"00:15"</f>
        <v>0.62499999999999989</v>
      </c>
      <c r="B88" s="2">
        <v>0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15">
        <f t="shared" si="1591"/>
        <v>0</v>
      </c>
      <c r="J88" s="15">
        <f t="shared" ref="J88:J91" si="1840">B88+C88+D88*1.5+E88*2.3+F88*2+G88*0.4+H88*0.2</f>
        <v>0</v>
      </c>
      <c r="K88" s="32">
        <f>K86+"00:15"</f>
        <v>0.62499999999999989</v>
      </c>
      <c r="L88" s="2">
        <v>8</v>
      </c>
      <c r="M88" s="2">
        <v>1</v>
      </c>
      <c r="N88" s="2">
        <v>1</v>
      </c>
      <c r="O88" s="2">
        <v>0</v>
      </c>
      <c r="P88" s="2">
        <v>0</v>
      </c>
      <c r="Q88" s="2">
        <v>0</v>
      </c>
      <c r="R88" s="2">
        <v>1</v>
      </c>
      <c r="S88" s="15">
        <f t="shared" si="1593"/>
        <v>11</v>
      </c>
      <c r="T88" s="15">
        <f t="shared" ref="T88:T91" si="1841">L88+M88+N88*1.5+O88*2.3+P88*2+Q88*0.4+R88*0.2</f>
        <v>10.7</v>
      </c>
      <c r="U88" s="32">
        <f>U86+"00:15"</f>
        <v>1.6250000000000044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15">
        <f t="shared" si="1595"/>
        <v>0</v>
      </c>
      <c r="AD88" s="15">
        <f t="shared" ref="AD88:AD91" si="1842">V88+W88+X88*1.5+Y88*2.3+Z88*2+AA88*0.4+AB88*0.2</f>
        <v>0</v>
      </c>
      <c r="AE88" s="32">
        <f>AE86+"00:15"</f>
        <v>1.6250000000000044</v>
      </c>
      <c r="AF88" s="2">
        <v>27</v>
      </c>
      <c r="AG88" s="2">
        <v>1</v>
      </c>
      <c r="AH88" s="2">
        <v>2</v>
      </c>
      <c r="AI88" s="2">
        <v>0</v>
      </c>
      <c r="AJ88" s="2">
        <v>0</v>
      </c>
      <c r="AK88" s="2">
        <v>1</v>
      </c>
      <c r="AL88" s="2">
        <v>0</v>
      </c>
      <c r="AM88" s="15">
        <f t="shared" si="1597"/>
        <v>31</v>
      </c>
      <c r="AN88" s="15">
        <f t="shared" ref="AN88:AN91" si="1843">AF88+AG88+AH88*1.5+AI88*2.3+AJ88*2+AK88*0.4+AL88*0.2</f>
        <v>31.4</v>
      </c>
      <c r="AO88" s="32">
        <f>AO86+"00:15"</f>
        <v>1.6250000000000044</v>
      </c>
      <c r="AP88" s="2">
        <v>83</v>
      </c>
      <c r="AQ88" s="2">
        <v>22</v>
      </c>
      <c r="AR88" s="2">
        <v>3</v>
      </c>
      <c r="AS88" s="2">
        <v>0</v>
      </c>
      <c r="AT88" s="2">
        <v>4</v>
      </c>
      <c r="AU88" s="2">
        <v>7</v>
      </c>
      <c r="AV88" s="2">
        <v>2</v>
      </c>
      <c r="AW88" s="15">
        <f t="shared" si="1599"/>
        <v>121</v>
      </c>
      <c r="AX88" s="15">
        <f t="shared" ref="AX88:AX91" si="1844">AP88+AQ88+AR88*1.5+AS88*2.3+AT88*2+AU88*0.4+AV88*0.2</f>
        <v>120.7</v>
      </c>
      <c r="AY88" s="32">
        <f>AY86+"00:15"</f>
        <v>1.6250000000000044</v>
      </c>
      <c r="AZ88" s="2">
        <v>0</v>
      </c>
      <c r="BA88" s="2">
        <v>0</v>
      </c>
      <c r="BB88" s="2">
        <v>0</v>
      </c>
      <c r="BC88" s="2">
        <v>0</v>
      </c>
      <c r="BD88" s="2">
        <v>0</v>
      </c>
      <c r="BE88" s="2">
        <v>0</v>
      </c>
      <c r="BF88" s="2">
        <v>0</v>
      </c>
      <c r="BG88" s="15">
        <f t="shared" si="1601"/>
        <v>0</v>
      </c>
      <c r="BH88" s="15">
        <f t="shared" ref="BH88:BH91" si="1845">AZ88+BA88+BB88*1.5+BC88*2.3+BD88*2+BE88*0.4+BF88*0.2</f>
        <v>0</v>
      </c>
      <c r="BI88" s="32">
        <f>BI86+"00:15"</f>
        <v>1.6250000000000044</v>
      </c>
      <c r="BJ88" s="2">
        <v>104</v>
      </c>
      <c r="BK88" s="2">
        <v>25</v>
      </c>
      <c r="BL88" s="2">
        <v>7</v>
      </c>
      <c r="BM88" s="2">
        <v>0</v>
      </c>
      <c r="BN88" s="2">
        <v>2</v>
      </c>
      <c r="BO88" s="2">
        <v>5</v>
      </c>
      <c r="BP88" s="2">
        <v>1</v>
      </c>
      <c r="BQ88" s="15">
        <f t="shared" si="1603"/>
        <v>144</v>
      </c>
      <c r="BR88" s="15">
        <f t="shared" ref="BR88:BR91" si="1846">BJ88+BK88+BL88*1.5+BM88*2.3+BN88*2+BO88*0.4+BP88*0.2</f>
        <v>145.69999999999999</v>
      </c>
      <c r="BS88" s="32">
        <f>BS86+"00:15"</f>
        <v>1.6250000000000044</v>
      </c>
      <c r="BT88" s="2">
        <v>0</v>
      </c>
      <c r="BU88" s="2">
        <v>0</v>
      </c>
      <c r="BV88" s="2">
        <v>0</v>
      </c>
      <c r="BW88" s="2">
        <v>0</v>
      </c>
      <c r="BX88" s="2">
        <v>0</v>
      </c>
      <c r="BY88" s="2">
        <v>0</v>
      </c>
      <c r="BZ88" s="2">
        <v>1</v>
      </c>
      <c r="CA88" s="15">
        <f t="shared" si="1605"/>
        <v>1</v>
      </c>
      <c r="CB88" s="15">
        <f t="shared" ref="CB88:CB91" si="1847">BT88+BU88+BV88*1.5+BW88*2.3+BX88*2+BY88*0.4+BZ88*0.2</f>
        <v>0.2</v>
      </c>
      <c r="CC88" s="32">
        <f>CC86+"00:15"</f>
        <v>1.6250000000000044</v>
      </c>
      <c r="CD88" s="2">
        <v>0</v>
      </c>
      <c r="CE88" s="2">
        <v>0</v>
      </c>
      <c r="CF88" s="2">
        <v>0</v>
      </c>
      <c r="CG88" s="2">
        <v>0</v>
      </c>
      <c r="CH88" s="2">
        <v>0</v>
      </c>
      <c r="CI88" s="2">
        <v>0</v>
      </c>
      <c r="CJ88" s="2">
        <v>0</v>
      </c>
      <c r="CK88" s="15">
        <f t="shared" si="1607"/>
        <v>0</v>
      </c>
      <c r="CL88" s="15">
        <f t="shared" ref="CL88:CL91" si="1848">CD88+CE88+CF88*1.5+CG88*2.3+CH88*2+CI88*0.4+CJ88*0.2</f>
        <v>0</v>
      </c>
      <c r="CM88" s="32">
        <f>CM86+"00:15"</f>
        <v>1.6250000000000044</v>
      </c>
      <c r="CN88" s="2">
        <f t="shared" si="1480"/>
        <v>27</v>
      </c>
      <c r="CO88" s="2">
        <f t="shared" si="1468"/>
        <v>1</v>
      </c>
      <c r="CP88" s="2">
        <f t="shared" si="1468"/>
        <v>2</v>
      </c>
      <c r="CQ88" s="2">
        <f t="shared" si="1468"/>
        <v>0</v>
      </c>
      <c r="CR88" s="2">
        <f t="shared" si="1468"/>
        <v>0</v>
      </c>
      <c r="CS88" s="2">
        <f t="shared" si="1468"/>
        <v>1</v>
      </c>
      <c r="CT88" s="2">
        <f t="shared" si="1468"/>
        <v>1</v>
      </c>
      <c r="CU88" s="15">
        <f t="shared" si="1468"/>
        <v>32</v>
      </c>
      <c r="CV88" s="15">
        <f t="shared" ref="CV88:CV91" si="1849">CN88+CO88+CP88*1.5+CQ88*2.3+CR88*2+CS88*0.4+CT88*0.2</f>
        <v>31.599999999999998</v>
      </c>
      <c r="CW88" s="32">
        <f>CW86+"00:15"</f>
        <v>1.6250000000000044</v>
      </c>
      <c r="CX88" s="2">
        <f t="shared" si="1481"/>
        <v>8</v>
      </c>
      <c r="CY88" s="2">
        <f t="shared" si="1470"/>
        <v>1</v>
      </c>
      <c r="CZ88" s="2">
        <f t="shared" si="1470"/>
        <v>1</v>
      </c>
      <c r="DA88" s="2">
        <f t="shared" si="1470"/>
        <v>0</v>
      </c>
      <c r="DB88" s="2">
        <f t="shared" si="1470"/>
        <v>0</v>
      </c>
      <c r="DC88" s="2">
        <f t="shared" si="1470"/>
        <v>0</v>
      </c>
      <c r="DD88" s="2">
        <f t="shared" si="1470"/>
        <v>1</v>
      </c>
      <c r="DE88" s="15">
        <f t="shared" si="1470"/>
        <v>11</v>
      </c>
      <c r="DF88" s="15">
        <f t="shared" ref="DF88:DF91" si="1850">CX88+CY88+CZ88*1.5+DA88*2.3+DB88*2+DC88*0.4+DD88*0.2</f>
        <v>10.7</v>
      </c>
      <c r="DG88" s="32">
        <f>DG86+"00:15"</f>
        <v>1.6250000000000044</v>
      </c>
      <c r="DH88" s="2">
        <f t="shared" si="1482"/>
        <v>112</v>
      </c>
      <c r="DI88" s="2">
        <f t="shared" si="1472"/>
        <v>26</v>
      </c>
      <c r="DJ88" s="2">
        <f t="shared" si="1472"/>
        <v>8</v>
      </c>
      <c r="DK88" s="2">
        <f t="shared" si="1472"/>
        <v>0</v>
      </c>
      <c r="DL88" s="2">
        <f t="shared" si="1472"/>
        <v>2</v>
      </c>
      <c r="DM88" s="2">
        <f t="shared" si="1472"/>
        <v>5</v>
      </c>
      <c r="DN88" s="2">
        <f t="shared" si="1472"/>
        <v>2</v>
      </c>
      <c r="DO88" s="15">
        <f t="shared" si="1472"/>
        <v>155</v>
      </c>
      <c r="DP88" s="15">
        <f t="shared" ref="DP88:DP91" si="1851">DH88+DI88+DJ88*1.5+DK88*2.3+DL88*2+DM88*0.4+DN88*0.2</f>
        <v>156.4</v>
      </c>
      <c r="DQ88" s="32">
        <f>DQ86+"00:15"</f>
        <v>1.6250000000000044</v>
      </c>
      <c r="DR88" s="2">
        <f t="shared" si="1483"/>
        <v>110</v>
      </c>
      <c r="DS88" s="2">
        <f t="shared" si="1474"/>
        <v>23</v>
      </c>
      <c r="DT88" s="2">
        <f t="shared" si="1474"/>
        <v>5</v>
      </c>
      <c r="DU88" s="2">
        <f t="shared" si="1474"/>
        <v>0</v>
      </c>
      <c r="DV88" s="2">
        <f t="shared" si="1474"/>
        <v>4</v>
      </c>
      <c r="DW88" s="2">
        <f t="shared" si="1474"/>
        <v>8</v>
      </c>
      <c r="DX88" s="2">
        <f t="shared" si="1474"/>
        <v>2</v>
      </c>
      <c r="DY88" s="15">
        <f t="shared" si="1474"/>
        <v>152</v>
      </c>
      <c r="DZ88" s="15">
        <f t="shared" ref="DZ88:DZ91" si="1852">DR88+DS88+DT88*1.5+DU88*2.3+DV88*2+DW88*0.4+DX88*0.2</f>
        <v>152.1</v>
      </c>
      <c r="EA88" s="32">
        <f>EA86+"00:15"</f>
        <v>1.6250000000000044</v>
      </c>
      <c r="EB88" s="2">
        <f t="shared" si="1484"/>
        <v>83</v>
      </c>
      <c r="EC88" s="2">
        <f t="shared" si="1476"/>
        <v>22</v>
      </c>
      <c r="ED88" s="2">
        <f t="shared" si="1476"/>
        <v>3</v>
      </c>
      <c r="EE88" s="2">
        <f t="shared" si="1476"/>
        <v>0</v>
      </c>
      <c r="EF88" s="2">
        <f t="shared" si="1476"/>
        <v>4</v>
      </c>
      <c r="EG88" s="2">
        <f t="shared" si="1476"/>
        <v>7</v>
      </c>
      <c r="EH88" s="2">
        <f t="shared" si="1476"/>
        <v>2</v>
      </c>
      <c r="EI88" s="15">
        <f t="shared" si="1476"/>
        <v>121</v>
      </c>
      <c r="EJ88" s="15">
        <f t="shared" ref="EJ88:EJ91" si="1853">EB88+EC88+ED88*1.5+EE88*2.3+EF88*2+EG88*0.4+EH88*0.2</f>
        <v>120.7</v>
      </c>
      <c r="EK88" s="32">
        <f>EK86+"00:15"</f>
        <v>1.6250000000000044</v>
      </c>
      <c r="EL88" s="2">
        <f t="shared" si="1485"/>
        <v>104</v>
      </c>
      <c r="EM88" s="2">
        <f t="shared" si="1478"/>
        <v>25</v>
      </c>
      <c r="EN88" s="2">
        <f t="shared" si="1478"/>
        <v>7</v>
      </c>
      <c r="EO88" s="2">
        <f t="shared" si="1478"/>
        <v>0</v>
      </c>
      <c r="EP88" s="2">
        <f t="shared" si="1478"/>
        <v>2</v>
      </c>
      <c r="EQ88" s="2">
        <f t="shared" si="1478"/>
        <v>5</v>
      </c>
      <c r="ER88" s="2">
        <f t="shared" si="1478"/>
        <v>2</v>
      </c>
      <c r="ES88" s="15">
        <f t="shared" si="1478"/>
        <v>145</v>
      </c>
      <c r="ET88" s="15">
        <f t="shared" ref="ET88:ET91" si="1854">EL88+EM88+EN88*1.5+EO88*2.3+EP88*2+EQ88*0.4+ER88*0.2</f>
        <v>145.9</v>
      </c>
    </row>
    <row r="89" spans="1:150" x14ac:dyDescent="0.25">
      <c r="A89" s="32">
        <f>A88+"00:15"</f>
        <v>0.63541666666666652</v>
      </c>
      <c r="B89" s="2">
        <v>4</v>
      </c>
      <c r="C89" s="2">
        <v>4</v>
      </c>
      <c r="D89" s="2">
        <v>0</v>
      </c>
      <c r="E89" s="2">
        <v>0</v>
      </c>
      <c r="F89" s="2">
        <v>0</v>
      </c>
      <c r="G89" s="2">
        <v>1</v>
      </c>
      <c r="H89" s="2">
        <v>0</v>
      </c>
      <c r="I89" s="15">
        <f t="shared" si="1591"/>
        <v>9</v>
      </c>
      <c r="J89" s="15">
        <f t="shared" si="1840"/>
        <v>8.4</v>
      </c>
      <c r="K89" s="32">
        <f>K88+"00:15"</f>
        <v>0.63541666666666652</v>
      </c>
      <c r="L89" s="2">
        <v>29</v>
      </c>
      <c r="M89" s="2">
        <v>3</v>
      </c>
      <c r="N89" s="2">
        <v>3</v>
      </c>
      <c r="O89" s="2">
        <v>0</v>
      </c>
      <c r="P89" s="2">
        <v>0</v>
      </c>
      <c r="Q89" s="2">
        <v>1</v>
      </c>
      <c r="R89" s="2">
        <v>6</v>
      </c>
      <c r="S89" s="15">
        <f t="shared" si="1593"/>
        <v>42</v>
      </c>
      <c r="T89" s="15">
        <f t="shared" si="1841"/>
        <v>38.1</v>
      </c>
      <c r="U89" s="32">
        <f>U88+"00:15"</f>
        <v>1.6354166666666712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15">
        <f t="shared" si="1595"/>
        <v>0</v>
      </c>
      <c r="AD89" s="15">
        <f t="shared" si="1842"/>
        <v>0</v>
      </c>
      <c r="AE89" s="32">
        <f>AE88+"00:15"</f>
        <v>1.6354166666666712</v>
      </c>
      <c r="AF89" s="2">
        <v>16</v>
      </c>
      <c r="AG89" s="2">
        <v>2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15">
        <f t="shared" si="1597"/>
        <v>18</v>
      </c>
      <c r="AN89" s="15">
        <f t="shared" si="1843"/>
        <v>18</v>
      </c>
      <c r="AO89" s="32">
        <f>AO88+"00:15"</f>
        <v>1.6354166666666712</v>
      </c>
      <c r="AP89" s="2">
        <v>90</v>
      </c>
      <c r="AQ89" s="2">
        <v>13</v>
      </c>
      <c r="AR89" s="2">
        <v>5</v>
      </c>
      <c r="AS89" s="2">
        <v>0</v>
      </c>
      <c r="AT89" s="2">
        <v>2</v>
      </c>
      <c r="AU89" s="2">
        <v>4</v>
      </c>
      <c r="AV89" s="2">
        <v>2</v>
      </c>
      <c r="AW89" s="15">
        <f t="shared" si="1599"/>
        <v>116</v>
      </c>
      <c r="AX89" s="15">
        <f t="shared" si="1844"/>
        <v>116.5</v>
      </c>
      <c r="AY89" s="32">
        <f>AY88+"00:15"</f>
        <v>1.6354166666666712</v>
      </c>
      <c r="AZ89" s="2">
        <v>0</v>
      </c>
      <c r="BA89" s="2">
        <v>0</v>
      </c>
      <c r="BB89" s="2">
        <v>0</v>
      </c>
      <c r="BC89" s="2">
        <v>0</v>
      </c>
      <c r="BD89" s="2">
        <v>0</v>
      </c>
      <c r="BE89" s="2">
        <v>0</v>
      </c>
      <c r="BF89" s="2">
        <v>0</v>
      </c>
      <c r="BG89" s="15">
        <f t="shared" si="1601"/>
        <v>0</v>
      </c>
      <c r="BH89" s="15">
        <f t="shared" si="1845"/>
        <v>0</v>
      </c>
      <c r="BI89" s="32">
        <f>BI88+"00:15"</f>
        <v>1.6354166666666712</v>
      </c>
      <c r="BJ89" s="2">
        <v>119</v>
      </c>
      <c r="BK89" s="2">
        <v>16</v>
      </c>
      <c r="BL89" s="2">
        <v>10</v>
      </c>
      <c r="BM89" s="2">
        <v>0</v>
      </c>
      <c r="BN89" s="2">
        <v>2</v>
      </c>
      <c r="BO89" s="2">
        <v>8</v>
      </c>
      <c r="BP89" s="2">
        <v>1</v>
      </c>
      <c r="BQ89" s="15">
        <f t="shared" si="1603"/>
        <v>156</v>
      </c>
      <c r="BR89" s="15">
        <f t="shared" si="1846"/>
        <v>157.39999999999998</v>
      </c>
      <c r="BS89" s="32">
        <f>BS88+"00:15"</f>
        <v>1.6354166666666712</v>
      </c>
      <c r="BT89" s="2">
        <v>3</v>
      </c>
      <c r="BU89" s="2">
        <v>0</v>
      </c>
      <c r="BV89" s="2">
        <v>1</v>
      </c>
      <c r="BW89" s="2">
        <v>0</v>
      </c>
      <c r="BX89" s="2">
        <v>0</v>
      </c>
      <c r="BY89" s="2">
        <v>0</v>
      </c>
      <c r="BZ89" s="2">
        <v>0</v>
      </c>
      <c r="CA89" s="15">
        <f t="shared" si="1605"/>
        <v>4</v>
      </c>
      <c r="CB89" s="15">
        <f t="shared" si="1847"/>
        <v>4.5</v>
      </c>
      <c r="CC89" s="32">
        <f>CC88+"00:15"</f>
        <v>1.6354166666666712</v>
      </c>
      <c r="CD89" s="2">
        <v>0</v>
      </c>
      <c r="CE89" s="2">
        <v>0</v>
      </c>
      <c r="CF89" s="2">
        <v>0</v>
      </c>
      <c r="CG89" s="2">
        <v>0</v>
      </c>
      <c r="CH89" s="2">
        <v>0</v>
      </c>
      <c r="CI89" s="2">
        <v>0</v>
      </c>
      <c r="CJ89" s="2">
        <v>0</v>
      </c>
      <c r="CK89" s="15">
        <f t="shared" si="1607"/>
        <v>0</v>
      </c>
      <c r="CL89" s="15">
        <f t="shared" si="1848"/>
        <v>0</v>
      </c>
      <c r="CM89" s="32">
        <f>CM88+"00:15"</f>
        <v>1.6354166666666712</v>
      </c>
      <c r="CN89" s="2">
        <f t="shared" si="1480"/>
        <v>19</v>
      </c>
      <c r="CO89" s="2">
        <f t="shared" si="1468"/>
        <v>2</v>
      </c>
      <c r="CP89" s="2">
        <f t="shared" si="1468"/>
        <v>1</v>
      </c>
      <c r="CQ89" s="2">
        <f t="shared" si="1468"/>
        <v>0</v>
      </c>
      <c r="CR89" s="2">
        <f t="shared" si="1468"/>
        <v>0</v>
      </c>
      <c r="CS89" s="2">
        <f t="shared" si="1468"/>
        <v>0</v>
      </c>
      <c r="CT89" s="2">
        <f t="shared" si="1468"/>
        <v>0</v>
      </c>
      <c r="CU89" s="15">
        <f t="shared" si="1468"/>
        <v>22</v>
      </c>
      <c r="CV89" s="15">
        <f t="shared" si="1849"/>
        <v>22.5</v>
      </c>
      <c r="CW89" s="32">
        <f>CW88+"00:15"</f>
        <v>1.6354166666666712</v>
      </c>
      <c r="CX89" s="2">
        <f t="shared" si="1481"/>
        <v>33</v>
      </c>
      <c r="CY89" s="2">
        <f t="shared" si="1470"/>
        <v>7</v>
      </c>
      <c r="CZ89" s="2">
        <f t="shared" si="1470"/>
        <v>3</v>
      </c>
      <c r="DA89" s="2">
        <f t="shared" si="1470"/>
        <v>0</v>
      </c>
      <c r="DB89" s="2">
        <f t="shared" si="1470"/>
        <v>0</v>
      </c>
      <c r="DC89" s="2">
        <f t="shared" si="1470"/>
        <v>2</v>
      </c>
      <c r="DD89" s="2">
        <f t="shared" si="1470"/>
        <v>6</v>
      </c>
      <c r="DE89" s="15">
        <f t="shared" si="1470"/>
        <v>51</v>
      </c>
      <c r="DF89" s="15">
        <f t="shared" si="1850"/>
        <v>46.5</v>
      </c>
      <c r="DG89" s="32">
        <f>DG88+"00:15"</f>
        <v>1.6354166666666712</v>
      </c>
      <c r="DH89" s="2">
        <f t="shared" si="1482"/>
        <v>148</v>
      </c>
      <c r="DI89" s="2">
        <f t="shared" si="1472"/>
        <v>19</v>
      </c>
      <c r="DJ89" s="2">
        <f t="shared" si="1472"/>
        <v>13</v>
      </c>
      <c r="DK89" s="2">
        <f t="shared" si="1472"/>
        <v>0</v>
      </c>
      <c r="DL89" s="2">
        <f t="shared" si="1472"/>
        <v>2</v>
      </c>
      <c r="DM89" s="2">
        <f t="shared" si="1472"/>
        <v>9</v>
      </c>
      <c r="DN89" s="2">
        <f t="shared" si="1472"/>
        <v>7</v>
      </c>
      <c r="DO89" s="15">
        <f t="shared" si="1472"/>
        <v>198</v>
      </c>
      <c r="DP89" s="15">
        <f t="shared" si="1851"/>
        <v>195.5</v>
      </c>
      <c r="DQ89" s="32">
        <f>DQ88+"00:15"</f>
        <v>1.6354166666666712</v>
      </c>
      <c r="DR89" s="2">
        <f t="shared" si="1483"/>
        <v>106</v>
      </c>
      <c r="DS89" s="2">
        <f t="shared" si="1474"/>
        <v>15</v>
      </c>
      <c r="DT89" s="2">
        <f t="shared" si="1474"/>
        <v>5</v>
      </c>
      <c r="DU89" s="2">
        <f t="shared" si="1474"/>
        <v>0</v>
      </c>
      <c r="DV89" s="2">
        <f t="shared" si="1474"/>
        <v>2</v>
      </c>
      <c r="DW89" s="2">
        <f t="shared" si="1474"/>
        <v>4</v>
      </c>
      <c r="DX89" s="2">
        <f t="shared" si="1474"/>
        <v>2</v>
      </c>
      <c r="DY89" s="15">
        <f t="shared" si="1474"/>
        <v>134</v>
      </c>
      <c r="DZ89" s="15">
        <f t="shared" si="1852"/>
        <v>134.5</v>
      </c>
      <c r="EA89" s="32">
        <f>EA88+"00:15"</f>
        <v>1.6354166666666712</v>
      </c>
      <c r="EB89" s="2">
        <f t="shared" si="1484"/>
        <v>94</v>
      </c>
      <c r="EC89" s="2">
        <f t="shared" si="1476"/>
        <v>17</v>
      </c>
      <c r="ED89" s="2">
        <f t="shared" si="1476"/>
        <v>5</v>
      </c>
      <c r="EE89" s="2">
        <f t="shared" si="1476"/>
        <v>0</v>
      </c>
      <c r="EF89" s="2">
        <f t="shared" si="1476"/>
        <v>2</v>
      </c>
      <c r="EG89" s="2">
        <f t="shared" si="1476"/>
        <v>5</v>
      </c>
      <c r="EH89" s="2">
        <f t="shared" si="1476"/>
        <v>2</v>
      </c>
      <c r="EI89" s="15">
        <f t="shared" si="1476"/>
        <v>125</v>
      </c>
      <c r="EJ89" s="15">
        <f t="shared" si="1853"/>
        <v>124.9</v>
      </c>
      <c r="EK89" s="32">
        <f>EK88+"00:15"</f>
        <v>1.6354166666666712</v>
      </c>
      <c r="EL89" s="2">
        <f t="shared" si="1485"/>
        <v>122</v>
      </c>
      <c r="EM89" s="2">
        <f t="shared" si="1478"/>
        <v>16</v>
      </c>
      <c r="EN89" s="2">
        <f t="shared" si="1478"/>
        <v>11</v>
      </c>
      <c r="EO89" s="2">
        <f t="shared" si="1478"/>
        <v>0</v>
      </c>
      <c r="EP89" s="2">
        <f t="shared" si="1478"/>
        <v>2</v>
      </c>
      <c r="EQ89" s="2">
        <f t="shared" si="1478"/>
        <v>8</v>
      </c>
      <c r="ER89" s="2">
        <f t="shared" si="1478"/>
        <v>1</v>
      </c>
      <c r="ES89" s="15">
        <f t="shared" si="1478"/>
        <v>160</v>
      </c>
      <c r="ET89" s="15">
        <f t="shared" si="1854"/>
        <v>161.89999999999998</v>
      </c>
    </row>
    <row r="90" spans="1:150" x14ac:dyDescent="0.25">
      <c r="A90" s="32">
        <f t="shared" ref="A90:A91" si="1855">A89+"00:15"</f>
        <v>0.64583333333333315</v>
      </c>
      <c r="B90" s="2">
        <v>2</v>
      </c>
      <c r="C90" s="2">
        <v>0</v>
      </c>
      <c r="D90" s="2">
        <v>1</v>
      </c>
      <c r="E90" s="2">
        <v>0</v>
      </c>
      <c r="F90" s="2">
        <v>0</v>
      </c>
      <c r="G90" s="2">
        <v>0</v>
      </c>
      <c r="H90" s="2">
        <v>0</v>
      </c>
      <c r="I90" s="15">
        <f t="shared" si="1591"/>
        <v>3</v>
      </c>
      <c r="J90" s="15">
        <f t="shared" si="1840"/>
        <v>3.5</v>
      </c>
      <c r="K90" s="32">
        <f t="shared" ref="K90:K91" si="1856">K89+"00:15"</f>
        <v>0.64583333333333315</v>
      </c>
      <c r="L90" s="2">
        <v>21</v>
      </c>
      <c r="M90" s="2">
        <v>6</v>
      </c>
      <c r="N90" s="2">
        <v>1</v>
      </c>
      <c r="O90" s="2">
        <v>0</v>
      </c>
      <c r="P90" s="2">
        <v>0</v>
      </c>
      <c r="Q90" s="2">
        <v>1</v>
      </c>
      <c r="R90" s="2">
        <v>1</v>
      </c>
      <c r="S90" s="15">
        <f t="shared" si="1593"/>
        <v>30</v>
      </c>
      <c r="T90" s="15">
        <f t="shared" si="1841"/>
        <v>29.099999999999998</v>
      </c>
      <c r="U90" s="32">
        <f t="shared" ref="U90:U91" si="1857">U89+"00:15"</f>
        <v>1.6458333333333379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15">
        <f t="shared" si="1595"/>
        <v>0</v>
      </c>
      <c r="AD90" s="15">
        <f t="shared" si="1842"/>
        <v>0</v>
      </c>
      <c r="AE90" s="32">
        <f t="shared" ref="AE90:AE91" si="1858">AE89+"00:15"</f>
        <v>1.6458333333333379</v>
      </c>
      <c r="AF90" s="2">
        <v>13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1</v>
      </c>
      <c r="AM90" s="15">
        <f t="shared" si="1597"/>
        <v>14</v>
      </c>
      <c r="AN90" s="15">
        <f t="shared" si="1843"/>
        <v>13.2</v>
      </c>
      <c r="AO90" s="32">
        <f t="shared" ref="AO90:AO91" si="1859">AO89+"00:15"</f>
        <v>1.6458333333333379</v>
      </c>
      <c r="AP90" s="2">
        <v>90</v>
      </c>
      <c r="AQ90" s="2">
        <v>10</v>
      </c>
      <c r="AR90" s="2">
        <v>1</v>
      </c>
      <c r="AS90" s="2">
        <v>0</v>
      </c>
      <c r="AT90" s="2">
        <v>2</v>
      </c>
      <c r="AU90" s="2">
        <v>7</v>
      </c>
      <c r="AV90" s="2">
        <v>1</v>
      </c>
      <c r="AW90" s="15">
        <f t="shared" si="1599"/>
        <v>111</v>
      </c>
      <c r="AX90" s="15">
        <f t="shared" si="1844"/>
        <v>108.5</v>
      </c>
      <c r="AY90" s="32">
        <f t="shared" ref="AY90:AY91" si="1860">AY89+"00:15"</f>
        <v>1.6458333333333379</v>
      </c>
      <c r="AZ90" s="2">
        <v>0</v>
      </c>
      <c r="BA90" s="2">
        <v>0</v>
      </c>
      <c r="BB90" s="2">
        <v>0</v>
      </c>
      <c r="BC90" s="2">
        <v>0</v>
      </c>
      <c r="BD90" s="2">
        <v>0</v>
      </c>
      <c r="BE90" s="2">
        <v>0</v>
      </c>
      <c r="BF90" s="2">
        <v>0</v>
      </c>
      <c r="BG90" s="15">
        <f t="shared" si="1601"/>
        <v>0</v>
      </c>
      <c r="BH90" s="15">
        <f t="shared" si="1845"/>
        <v>0</v>
      </c>
      <c r="BI90" s="32">
        <f t="shared" ref="BI90:BI91" si="1861">BI89+"00:15"</f>
        <v>1.6458333333333379</v>
      </c>
      <c r="BJ90" s="2">
        <v>98</v>
      </c>
      <c r="BK90" s="2">
        <v>16</v>
      </c>
      <c r="BL90" s="2">
        <v>7</v>
      </c>
      <c r="BM90" s="2">
        <v>1</v>
      </c>
      <c r="BN90" s="2">
        <v>1</v>
      </c>
      <c r="BO90" s="2">
        <v>5</v>
      </c>
      <c r="BP90" s="2">
        <v>1</v>
      </c>
      <c r="BQ90" s="15">
        <f t="shared" si="1603"/>
        <v>129</v>
      </c>
      <c r="BR90" s="15">
        <f t="shared" si="1846"/>
        <v>131</v>
      </c>
      <c r="BS90" s="32">
        <f t="shared" ref="BS90:BS91" si="1862">BS89+"00:15"</f>
        <v>1.6458333333333379</v>
      </c>
      <c r="BT90" s="2">
        <v>1</v>
      </c>
      <c r="BU90" s="2">
        <v>0</v>
      </c>
      <c r="BV90" s="2">
        <v>0</v>
      </c>
      <c r="BW90" s="2">
        <v>0</v>
      </c>
      <c r="BX90" s="2">
        <v>0</v>
      </c>
      <c r="BY90" s="2">
        <v>0</v>
      </c>
      <c r="BZ90" s="2">
        <v>0</v>
      </c>
      <c r="CA90" s="15">
        <f t="shared" si="1605"/>
        <v>1</v>
      </c>
      <c r="CB90" s="15">
        <f t="shared" si="1847"/>
        <v>1</v>
      </c>
      <c r="CC90" s="32">
        <f t="shared" ref="CC90:CC91" si="1863">CC89+"00:15"</f>
        <v>1.6458333333333379</v>
      </c>
      <c r="CD90" s="2">
        <v>0</v>
      </c>
      <c r="CE90" s="2">
        <v>0</v>
      </c>
      <c r="CF90" s="2">
        <v>0</v>
      </c>
      <c r="CG90" s="2">
        <v>0</v>
      </c>
      <c r="CH90" s="2">
        <v>0</v>
      </c>
      <c r="CI90" s="2">
        <v>0</v>
      </c>
      <c r="CJ90" s="2">
        <v>0</v>
      </c>
      <c r="CK90" s="15">
        <f t="shared" si="1607"/>
        <v>0</v>
      </c>
      <c r="CL90" s="15">
        <f t="shared" si="1848"/>
        <v>0</v>
      </c>
      <c r="CM90" s="32">
        <f t="shared" ref="CM90:CM91" si="1864">CM89+"00:15"</f>
        <v>1.6458333333333379</v>
      </c>
      <c r="CN90" s="2">
        <f t="shared" si="1480"/>
        <v>14</v>
      </c>
      <c r="CO90" s="2">
        <f t="shared" si="1468"/>
        <v>0</v>
      </c>
      <c r="CP90" s="2">
        <f t="shared" si="1468"/>
        <v>0</v>
      </c>
      <c r="CQ90" s="2">
        <f t="shared" si="1468"/>
        <v>0</v>
      </c>
      <c r="CR90" s="2">
        <f t="shared" si="1468"/>
        <v>0</v>
      </c>
      <c r="CS90" s="2">
        <f t="shared" si="1468"/>
        <v>0</v>
      </c>
      <c r="CT90" s="2">
        <f t="shared" si="1468"/>
        <v>1</v>
      </c>
      <c r="CU90" s="15">
        <f t="shared" si="1468"/>
        <v>15</v>
      </c>
      <c r="CV90" s="15">
        <f t="shared" si="1849"/>
        <v>14.2</v>
      </c>
      <c r="CW90" s="32">
        <f t="shared" ref="CW90:CW91" si="1865">CW89+"00:15"</f>
        <v>1.6458333333333379</v>
      </c>
      <c r="CX90" s="2">
        <f t="shared" si="1481"/>
        <v>23</v>
      </c>
      <c r="CY90" s="2">
        <f t="shared" si="1470"/>
        <v>6</v>
      </c>
      <c r="CZ90" s="2">
        <f t="shared" si="1470"/>
        <v>2</v>
      </c>
      <c r="DA90" s="2">
        <f t="shared" si="1470"/>
        <v>0</v>
      </c>
      <c r="DB90" s="2">
        <f t="shared" si="1470"/>
        <v>0</v>
      </c>
      <c r="DC90" s="2">
        <f t="shared" si="1470"/>
        <v>1</v>
      </c>
      <c r="DD90" s="2">
        <f t="shared" si="1470"/>
        <v>1</v>
      </c>
      <c r="DE90" s="15">
        <f t="shared" si="1470"/>
        <v>33</v>
      </c>
      <c r="DF90" s="15">
        <f t="shared" si="1850"/>
        <v>32.6</v>
      </c>
      <c r="DG90" s="32">
        <f t="shared" ref="DG90:DG91" si="1866">DG89+"00:15"</f>
        <v>1.6458333333333379</v>
      </c>
      <c r="DH90" s="2">
        <f t="shared" si="1482"/>
        <v>119</v>
      </c>
      <c r="DI90" s="2">
        <f t="shared" si="1472"/>
        <v>22</v>
      </c>
      <c r="DJ90" s="2">
        <f t="shared" si="1472"/>
        <v>8</v>
      </c>
      <c r="DK90" s="2">
        <f t="shared" si="1472"/>
        <v>1</v>
      </c>
      <c r="DL90" s="2">
        <f t="shared" si="1472"/>
        <v>1</v>
      </c>
      <c r="DM90" s="2">
        <f t="shared" si="1472"/>
        <v>6</v>
      </c>
      <c r="DN90" s="2">
        <f t="shared" si="1472"/>
        <v>2</v>
      </c>
      <c r="DO90" s="15">
        <f t="shared" si="1472"/>
        <v>159</v>
      </c>
      <c r="DP90" s="15">
        <f t="shared" si="1851"/>
        <v>160.10000000000002</v>
      </c>
      <c r="DQ90" s="32">
        <f t="shared" ref="DQ90:DQ91" si="1867">DQ89+"00:15"</f>
        <v>1.6458333333333379</v>
      </c>
      <c r="DR90" s="2">
        <f t="shared" si="1483"/>
        <v>103</v>
      </c>
      <c r="DS90" s="2">
        <f t="shared" si="1474"/>
        <v>10</v>
      </c>
      <c r="DT90" s="2">
        <f t="shared" si="1474"/>
        <v>1</v>
      </c>
      <c r="DU90" s="2">
        <f t="shared" si="1474"/>
        <v>0</v>
      </c>
      <c r="DV90" s="2">
        <f t="shared" si="1474"/>
        <v>2</v>
      </c>
      <c r="DW90" s="2">
        <f t="shared" si="1474"/>
        <v>7</v>
      </c>
      <c r="DX90" s="2">
        <f t="shared" si="1474"/>
        <v>2</v>
      </c>
      <c r="DY90" s="15">
        <f t="shared" si="1474"/>
        <v>125</v>
      </c>
      <c r="DZ90" s="15">
        <f t="shared" si="1852"/>
        <v>121.7</v>
      </c>
      <c r="EA90" s="32">
        <f t="shared" ref="EA90:EA91" si="1868">EA89+"00:15"</f>
        <v>1.6458333333333379</v>
      </c>
      <c r="EB90" s="2">
        <f t="shared" si="1484"/>
        <v>92</v>
      </c>
      <c r="EC90" s="2">
        <f t="shared" si="1476"/>
        <v>10</v>
      </c>
      <c r="ED90" s="2">
        <f t="shared" si="1476"/>
        <v>2</v>
      </c>
      <c r="EE90" s="2">
        <f t="shared" si="1476"/>
        <v>0</v>
      </c>
      <c r="EF90" s="2">
        <f t="shared" si="1476"/>
        <v>2</v>
      </c>
      <c r="EG90" s="2">
        <f t="shared" si="1476"/>
        <v>7</v>
      </c>
      <c r="EH90" s="2">
        <f t="shared" si="1476"/>
        <v>1</v>
      </c>
      <c r="EI90" s="15">
        <f t="shared" si="1476"/>
        <v>114</v>
      </c>
      <c r="EJ90" s="15">
        <f t="shared" si="1853"/>
        <v>112</v>
      </c>
      <c r="EK90" s="32">
        <f t="shared" ref="EK90:EK91" si="1869">EK89+"00:15"</f>
        <v>1.6458333333333379</v>
      </c>
      <c r="EL90" s="2">
        <f t="shared" si="1485"/>
        <v>99</v>
      </c>
      <c r="EM90" s="2">
        <f t="shared" si="1478"/>
        <v>16</v>
      </c>
      <c r="EN90" s="2">
        <f t="shared" si="1478"/>
        <v>7</v>
      </c>
      <c r="EO90" s="2">
        <f t="shared" si="1478"/>
        <v>1</v>
      </c>
      <c r="EP90" s="2">
        <f t="shared" si="1478"/>
        <v>1</v>
      </c>
      <c r="EQ90" s="2">
        <f t="shared" si="1478"/>
        <v>5</v>
      </c>
      <c r="ER90" s="2">
        <f t="shared" si="1478"/>
        <v>1</v>
      </c>
      <c r="ES90" s="15">
        <f t="shared" si="1478"/>
        <v>130</v>
      </c>
      <c r="ET90" s="15">
        <f t="shared" si="1854"/>
        <v>132</v>
      </c>
    </row>
    <row r="91" spans="1:150" ht="13.8" thickBot="1" x14ac:dyDescent="0.3">
      <c r="A91" s="32">
        <f t="shared" si="1855"/>
        <v>0.65624999999999978</v>
      </c>
      <c r="B91" s="2">
        <v>1</v>
      </c>
      <c r="C91" s="2">
        <v>1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15">
        <f t="shared" si="1591"/>
        <v>2</v>
      </c>
      <c r="J91" s="15">
        <f t="shared" si="1840"/>
        <v>2</v>
      </c>
      <c r="K91" s="32">
        <f t="shared" si="1856"/>
        <v>0.65624999999999978</v>
      </c>
      <c r="L91" s="2">
        <v>19</v>
      </c>
      <c r="M91" s="2">
        <v>0</v>
      </c>
      <c r="N91" s="2">
        <v>0</v>
      </c>
      <c r="O91" s="2">
        <v>0</v>
      </c>
      <c r="P91" s="2">
        <v>0</v>
      </c>
      <c r="Q91" s="2">
        <v>1</v>
      </c>
      <c r="R91" s="2">
        <v>2</v>
      </c>
      <c r="S91" s="15">
        <f t="shared" si="1593"/>
        <v>22</v>
      </c>
      <c r="T91" s="15">
        <f t="shared" si="1841"/>
        <v>19.799999999999997</v>
      </c>
      <c r="U91" s="32">
        <f t="shared" si="1857"/>
        <v>1.6562500000000047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15">
        <f t="shared" si="1595"/>
        <v>0</v>
      </c>
      <c r="AD91" s="15">
        <f t="shared" si="1842"/>
        <v>0</v>
      </c>
      <c r="AE91" s="32">
        <f t="shared" si="1858"/>
        <v>1.6562500000000047</v>
      </c>
      <c r="AF91" s="2">
        <v>8</v>
      </c>
      <c r="AG91" s="2">
        <v>1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15">
        <f t="shared" si="1597"/>
        <v>9</v>
      </c>
      <c r="AN91" s="15">
        <f t="shared" si="1843"/>
        <v>9</v>
      </c>
      <c r="AO91" s="32">
        <f t="shared" si="1859"/>
        <v>1.6562500000000047</v>
      </c>
      <c r="AP91" s="2">
        <v>79</v>
      </c>
      <c r="AQ91" s="2">
        <v>24</v>
      </c>
      <c r="AR91" s="2">
        <v>3</v>
      </c>
      <c r="AS91" s="2">
        <v>0</v>
      </c>
      <c r="AT91" s="2">
        <v>2</v>
      </c>
      <c r="AU91" s="2">
        <v>1</v>
      </c>
      <c r="AV91" s="2">
        <v>2</v>
      </c>
      <c r="AW91" s="15">
        <f t="shared" si="1599"/>
        <v>111</v>
      </c>
      <c r="AX91" s="15">
        <f t="shared" si="1844"/>
        <v>112.30000000000001</v>
      </c>
      <c r="AY91" s="32">
        <f t="shared" si="1860"/>
        <v>1.6562500000000047</v>
      </c>
      <c r="AZ91" s="2">
        <v>0</v>
      </c>
      <c r="BA91" s="2">
        <v>0</v>
      </c>
      <c r="BB91" s="2">
        <v>0</v>
      </c>
      <c r="BC91" s="2">
        <v>0</v>
      </c>
      <c r="BD91" s="2">
        <v>0</v>
      </c>
      <c r="BE91" s="2">
        <v>0</v>
      </c>
      <c r="BF91" s="2">
        <v>0</v>
      </c>
      <c r="BG91" s="15">
        <f t="shared" si="1601"/>
        <v>0</v>
      </c>
      <c r="BH91" s="15">
        <f t="shared" si="1845"/>
        <v>0</v>
      </c>
      <c r="BI91" s="32">
        <f t="shared" si="1861"/>
        <v>1.6562500000000047</v>
      </c>
      <c r="BJ91" s="2">
        <v>118</v>
      </c>
      <c r="BK91" s="2">
        <v>24</v>
      </c>
      <c r="BL91" s="2">
        <v>5</v>
      </c>
      <c r="BM91" s="2">
        <v>0</v>
      </c>
      <c r="BN91" s="2">
        <v>6</v>
      </c>
      <c r="BO91" s="2">
        <v>6</v>
      </c>
      <c r="BP91" s="2">
        <v>4</v>
      </c>
      <c r="BQ91" s="15">
        <f t="shared" si="1603"/>
        <v>163</v>
      </c>
      <c r="BR91" s="15">
        <f t="shared" si="1846"/>
        <v>164.70000000000002</v>
      </c>
      <c r="BS91" s="32">
        <f t="shared" si="1862"/>
        <v>1.6562500000000047</v>
      </c>
      <c r="BT91" s="2">
        <v>1</v>
      </c>
      <c r="BU91" s="2">
        <v>0</v>
      </c>
      <c r="BV91" s="2">
        <v>0</v>
      </c>
      <c r="BW91" s="2">
        <v>0</v>
      </c>
      <c r="BX91" s="2">
        <v>0</v>
      </c>
      <c r="BY91" s="2">
        <v>0</v>
      </c>
      <c r="BZ91" s="2">
        <v>2</v>
      </c>
      <c r="CA91" s="15">
        <f t="shared" si="1605"/>
        <v>3</v>
      </c>
      <c r="CB91" s="15">
        <f t="shared" si="1847"/>
        <v>1.4</v>
      </c>
      <c r="CC91" s="32">
        <f t="shared" si="1863"/>
        <v>1.6562500000000047</v>
      </c>
      <c r="CD91" s="2">
        <v>0</v>
      </c>
      <c r="CE91" s="2">
        <v>0</v>
      </c>
      <c r="CF91" s="2">
        <v>0</v>
      </c>
      <c r="CG91" s="2">
        <v>0</v>
      </c>
      <c r="CH91" s="2">
        <v>0</v>
      </c>
      <c r="CI91" s="2">
        <v>0</v>
      </c>
      <c r="CJ91" s="2">
        <v>0</v>
      </c>
      <c r="CK91" s="15">
        <f t="shared" si="1607"/>
        <v>0</v>
      </c>
      <c r="CL91" s="15">
        <f t="shared" si="1848"/>
        <v>0</v>
      </c>
      <c r="CM91" s="32">
        <f t="shared" si="1864"/>
        <v>1.6562500000000047</v>
      </c>
      <c r="CN91" s="2">
        <f t="shared" si="1480"/>
        <v>9</v>
      </c>
      <c r="CO91" s="2">
        <f t="shared" si="1468"/>
        <v>1</v>
      </c>
      <c r="CP91" s="2">
        <f t="shared" si="1468"/>
        <v>0</v>
      </c>
      <c r="CQ91" s="2">
        <f t="shared" si="1468"/>
        <v>0</v>
      </c>
      <c r="CR91" s="2">
        <f t="shared" si="1468"/>
        <v>0</v>
      </c>
      <c r="CS91" s="2">
        <f t="shared" si="1468"/>
        <v>0</v>
      </c>
      <c r="CT91" s="2">
        <f t="shared" si="1468"/>
        <v>2</v>
      </c>
      <c r="CU91" s="15">
        <f t="shared" si="1468"/>
        <v>12</v>
      </c>
      <c r="CV91" s="15">
        <f t="shared" si="1849"/>
        <v>10.4</v>
      </c>
      <c r="CW91" s="32">
        <f t="shared" si="1865"/>
        <v>1.6562500000000047</v>
      </c>
      <c r="CX91" s="2">
        <f t="shared" si="1481"/>
        <v>20</v>
      </c>
      <c r="CY91" s="2">
        <f t="shared" si="1470"/>
        <v>1</v>
      </c>
      <c r="CZ91" s="2">
        <f t="shared" si="1470"/>
        <v>0</v>
      </c>
      <c r="DA91" s="2">
        <f t="shared" si="1470"/>
        <v>0</v>
      </c>
      <c r="DB91" s="2">
        <f t="shared" si="1470"/>
        <v>0</v>
      </c>
      <c r="DC91" s="2">
        <f t="shared" si="1470"/>
        <v>1</v>
      </c>
      <c r="DD91" s="2">
        <f t="shared" si="1470"/>
        <v>2</v>
      </c>
      <c r="DE91" s="15">
        <f t="shared" si="1470"/>
        <v>24</v>
      </c>
      <c r="DF91" s="15">
        <f t="shared" si="1850"/>
        <v>21.799999999999997</v>
      </c>
      <c r="DG91" s="32">
        <f t="shared" si="1866"/>
        <v>1.6562500000000047</v>
      </c>
      <c r="DH91" s="2">
        <f t="shared" si="1482"/>
        <v>137</v>
      </c>
      <c r="DI91" s="2">
        <f t="shared" si="1472"/>
        <v>24</v>
      </c>
      <c r="DJ91" s="2">
        <f t="shared" si="1472"/>
        <v>5</v>
      </c>
      <c r="DK91" s="2">
        <f t="shared" si="1472"/>
        <v>0</v>
      </c>
      <c r="DL91" s="2">
        <f t="shared" si="1472"/>
        <v>6</v>
      </c>
      <c r="DM91" s="2">
        <f t="shared" si="1472"/>
        <v>7</v>
      </c>
      <c r="DN91" s="2">
        <f t="shared" si="1472"/>
        <v>6</v>
      </c>
      <c r="DO91" s="15">
        <f t="shared" si="1472"/>
        <v>185</v>
      </c>
      <c r="DP91" s="15">
        <f t="shared" si="1851"/>
        <v>184.5</v>
      </c>
      <c r="DQ91" s="32">
        <f t="shared" si="1867"/>
        <v>1.6562500000000047</v>
      </c>
      <c r="DR91" s="2">
        <f t="shared" si="1483"/>
        <v>87</v>
      </c>
      <c r="DS91" s="2">
        <f t="shared" si="1474"/>
        <v>25</v>
      </c>
      <c r="DT91" s="2">
        <f t="shared" si="1474"/>
        <v>3</v>
      </c>
      <c r="DU91" s="2">
        <f t="shared" si="1474"/>
        <v>0</v>
      </c>
      <c r="DV91" s="2">
        <f t="shared" si="1474"/>
        <v>2</v>
      </c>
      <c r="DW91" s="2">
        <f t="shared" si="1474"/>
        <v>1</v>
      </c>
      <c r="DX91" s="2">
        <f t="shared" si="1474"/>
        <v>2</v>
      </c>
      <c r="DY91" s="15">
        <f t="shared" si="1474"/>
        <v>120</v>
      </c>
      <c r="DZ91" s="15">
        <f t="shared" si="1852"/>
        <v>121.30000000000001</v>
      </c>
      <c r="EA91" s="32">
        <f t="shared" si="1868"/>
        <v>1.6562500000000047</v>
      </c>
      <c r="EB91" s="2">
        <f t="shared" si="1484"/>
        <v>80</v>
      </c>
      <c r="EC91" s="2">
        <f t="shared" si="1476"/>
        <v>25</v>
      </c>
      <c r="ED91" s="2">
        <f t="shared" si="1476"/>
        <v>3</v>
      </c>
      <c r="EE91" s="2">
        <f t="shared" si="1476"/>
        <v>0</v>
      </c>
      <c r="EF91" s="2">
        <f t="shared" si="1476"/>
        <v>2</v>
      </c>
      <c r="EG91" s="2">
        <f t="shared" si="1476"/>
        <v>1</v>
      </c>
      <c r="EH91" s="2">
        <f t="shared" si="1476"/>
        <v>2</v>
      </c>
      <c r="EI91" s="15">
        <f t="shared" si="1476"/>
        <v>113</v>
      </c>
      <c r="EJ91" s="15">
        <f t="shared" si="1853"/>
        <v>114.30000000000001</v>
      </c>
      <c r="EK91" s="32">
        <f t="shared" si="1869"/>
        <v>1.6562500000000047</v>
      </c>
      <c r="EL91" s="2">
        <f t="shared" si="1485"/>
        <v>119</v>
      </c>
      <c r="EM91" s="2">
        <f t="shared" si="1478"/>
        <v>24</v>
      </c>
      <c r="EN91" s="2">
        <f t="shared" si="1478"/>
        <v>5</v>
      </c>
      <c r="EO91" s="2">
        <f t="shared" si="1478"/>
        <v>0</v>
      </c>
      <c r="EP91" s="2">
        <f t="shared" si="1478"/>
        <v>6</v>
      </c>
      <c r="EQ91" s="2">
        <f t="shared" si="1478"/>
        <v>6</v>
      </c>
      <c r="ER91" s="2">
        <f t="shared" si="1478"/>
        <v>6</v>
      </c>
      <c r="ES91" s="15">
        <f t="shared" si="1478"/>
        <v>166</v>
      </c>
      <c r="ET91" s="15">
        <f t="shared" si="1854"/>
        <v>166.1</v>
      </c>
    </row>
    <row r="92" spans="1:150" ht="14.4" thickTop="1" thickBot="1" x14ac:dyDescent="0.3">
      <c r="A92" s="33" t="s">
        <v>5</v>
      </c>
      <c r="B92" s="3">
        <f>SUM(B88:B91)</f>
        <v>7</v>
      </c>
      <c r="C92" s="3">
        <f t="shared" ref="C92" si="1870">SUM(C88:C91)</f>
        <v>5</v>
      </c>
      <c r="D92" s="3">
        <f t="shared" ref="D92" si="1871">SUM(D88:D91)</f>
        <v>1</v>
      </c>
      <c r="E92" s="3">
        <f t="shared" ref="E92" si="1872">SUM(E88:E91)</f>
        <v>0</v>
      </c>
      <c r="F92" s="3">
        <f t="shared" ref="F92" si="1873">SUM(F88:F91)</f>
        <v>0</v>
      </c>
      <c r="G92" s="3">
        <f t="shared" ref="G92" si="1874">SUM(G88:G91)</f>
        <v>1</v>
      </c>
      <c r="H92" s="3">
        <f t="shared" ref="H92" si="1875">SUM(H88:H91)</f>
        <v>0</v>
      </c>
      <c r="I92" s="16">
        <f>SUM(B92:H92)</f>
        <v>14</v>
      </c>
      <c r="J92" s="34">
        <f>B92+C92+D92*1.5+E92*2.3+F92*2+G92*0.4+H92*0.2</f>
        <v>13.9</v>
      </c>
      <c r="K92" s="33" t="s">
        <v>5</v>
      </c>
      <c r="L92" s="3">
        <f>SUM(L88:L91)</f>
        <v>77</v>
      </c>
      <c r="M92" s="3">
        <f t="shared" ref="M92" si="1876">SUM(M88:M91)</f>
        <v>10</v>
      </c>
      <c r="N92" s="3">
        <f t="shared" ref="N92" si="1877">SUM(N88:N91)</f>
        <v>5</v>
      </c>
      <c r="O92" s="3">
        <f t="shared" ref="O92" si="1878">SUM(O88:O91)</f>
        <v>0</v>
      </c>
      <c r="P92" s="3">
        <f t="shared" ref="P92" si="1879">SUM(P88:P91)</f>
        <v>0</v>
      </c>
      <c r="Q92" s="3">
        <f t="shared" ref="Q92" si="1880">SUM(Q88:Q91)</f>
        <v>3</v>
      </c>
      <c r="R92" s="3">
        <f t="shared" ref="R92" si="1881">SUM(R88:R91)</f>
        <v>10</v>
      </c>
      <c r="S92" s="16">
        <f>SUM(L92:R92)</f>
        <v>105</v>
      </c>
      <c r="T92" s="34">
        <f>L92+M92+N92*1.5+O92*2.3+P92*2+Q92*0.4+R92*0.2</f>
        <v>97.7</v>
      </c>
      <c r="U92" s="33" t="s">
        <v>5</v>
      </c>
      <c r="V92" s="3">
        <f>SUM(V88:V91)</f>
        <v>0</v>
      </c>
      <c r="W92" s="3">
        <f t="shared" ref="W92" si="1882">SUM(W88:W91)</f>
        <v>0</v>
      </c>
      <c r="X92" s="3">
        <f t="shared" ref="X92" si="1883">SUM(X88:X91)</f>
        <v>0</v>
      </c>
      <c r="Y92" s="3">
        <f t="shared" ref="Y92" si="1884">SUM(Y88:Y91)</f>
        <v>0</v>
      </c>
      <c r="Z92" s="3">
        <f t="shared" ref="Z92" si="1885">SUM(Z88:Z91)</f>
        <v>0</v>
      </c>
      <c r="AA92" s="3">
        <f t="shared" ref="AA92" si="1886">SUM(AA88:AA91)</f>
        <v>0</v>
      </c>
      <c r="AB92" s="3">
        <f t="shared" ref="AB92" si="1887">SUM(AB88:AB91)</f>
        <v>0</v>
      </c>
      <c r="AC92" s="16">
        <f>SUM(V92:AB92)</f>
        <v>0</v>
      </c>
      <c r="AD92" s="34">
        <f>V92+W92+X92*1.5+Y92*2.3+Z92*2+AA92*0.4+AB92*0.2</f>
        <v>0</v>
      </c>
      <c r="AE92" s="33" t="s">
        <v>5</v>
      </c>
      <c r="AF92" s="3">
        <f>SUM(AF88:AF91)</f>
        <v>64</v>
      </c>
      <c r="AG92" s="3">
        <f t="shared" ref="AG92" si="1888">SUM(AG88:AG91)</f>
        <v>4</v>
      </c>
      <c r="AH92" s="3">
        <f t="shared" ref="AH92" si="1889">SUM(AH88:AH91)</f>
        <v>2</v>
      </c>
      <c r="AI92" s="3">
        <f t="shared" ref="AI92" si="1890">SUM(AI88:AI91)</f>
        <v>0</v>
      </c>
      <c r="AJ92" s="3">
        <f t="shared" ref="AJ92" si="1891">SUM(AJ88:AJ91)</f>
        <v>0</v>
      </c>
      <c r="AK92" s="3">
        <f t="shared" ref="AK92" si="1892">SUM(AK88:AK91)</f>
        <v>1</v>
      </c>
      <c r="AL92" s="3">
        <f t="shared" ref="AL92" si="1893">SUM(AL88:AL91)</f>
        <v>1</v>
      </c>
      <c r="AM92" s="16">
        <f>SUM(AF92:AL92)</f>
        <v>72</v>
      </c>
      <c r="AN92" s="34">
        <f>AF92+AG92+AH92*1.5+AI92*2.3+AJ92*2+AK92*0.4+AL92*0.2</f>
        <v>71.600000000000009</v>
      </c>
      <c r="AO92" s="33" t="s">
        <v>5</v>
      </c>
      <c r="AP92" s="3">
        <f>SUM(AP88:AP91)</f>
        <v>342</v>
      </c>
      <c r="AQ92" s="3">
        <f t="shared" ref="AQ92" si="1894">SUM(AQ88:AQ91)</f>
        <v>69</v>
      </c>
      <c r="AR92" s="3">
        <f t="shared" ref="AR92" si="1895">SUM(AR88:AR91)</f>
        <v>12</v>
      </c>
      <c r="AS92" s="3">
        <f t="shared" ref="AS92" si="1896">SUM(AS88:AS91)</f>
        <v>0</v>
      </c>
      <c r="AT92" s="3">
        <f t="shared" ref="AT92" si="1897">SUM(AT88:AT91)</f>
        <v>10</v>
      </c>
      <c r="AU92" s="3">
        <f t="shared" ref="AU92" si="1898">SUM(AU88:AU91)</f>
        <v>19</v>
      </c>
      <c r="AV92" s="3">
        <f t="shared" ref="AV92" si="1899">SUM(AV88:AV91)</f>
        <v>7</v>
      </c>
      <c r="AW92" s="16">
        <f>SUM(AP92:AV92)</f>
        <v>459</v>
      </c>
      <c r="AX92" s="34">
        <f>AP92+AQ92+AR92*1.5+AS92*2.3+AT92*2+AU92*0.4+AV92*0.2</f>
        <v>458</v>
      </c>
      <c r="AY92" s="33" t="s">
        <v>5</v>
      </c>
      <c r="AZ92" s="3">
        <f>SUM(AZ88:AZ91)</f>
        <v>0</v>
      </c>
      <c r="BA92" s="3">
        <f t="shared" ref="BA92" si="1900">SUM(BA88:BA91)</f>
        <v>0</v>
      </c>
      <c r="BB92" s="3">
        <f t="shared" ref="BB92" si="1901">SUM(BB88:BB91)</f>
        <v>0</v>
      </c>
      <c r="BC92" s="3">
        <f t="shared" ref="BC92" si="1902">SUM(BC88:BC91)</f>
        <v>0</v>
      </c>
      <c r="BD92" s="3">
        <f t="shared" ref="BD92" si="1903">SUM(BD88:BD91)</f>
        <v>0</v>
      </c>
      <c r="BE92" s="3">
        <f t="shared" ref="BE92" si="1904">SUM(BE88:BE91)</f>
        <v>0</v>
      </c>
      <c r="BF92" s="3">
        <f t="shared" ref="BF92" si="1905">SUM(BF88:BF91)</f>
        <v>0</v>
      </c>
      <c r="BG92" s="16">
        <f>SUM(AZ92:BF92)</f>
        <v>0</v>
      </c>
      <c r="BH92" s="34">
        <f>AZ92+BA92+BB92*1.5+BC92*2.3+BD92*2+BE92*0.4+BF92*0.2</f>
        <v>0</v>
      </c>
      <c r="BI92" s="33" t="s">
        <v>5</v>
      </c>
      <c r="BJ92" s="3">
        <f>SUM(BJ88:BJ91)</f>
        <v>439</v>
      </c>
      <c r="BK92" s="3">
        <f t="shared" ref="BK92" si="1906">SUM(BK88:BK91)</f>
        <v>81</v>
      </c>
      <c r="BL92" s="3">
        <f t="shared" ref="BL92" si="1907">SUM(BL88:BL91)</f>
        <v>29</v>
      </c>
      <c r="BM92" s="3">
        <f t="shared" ref="BM92" si="1908">SUM(BM88:BM91)</f>
        <v>1</v>
      </c>
      <c r="BN92" s="3">
        <f t="shared" ref="BN92" si="1909">SUM(BN88:BN91)</f>
        <v>11</v>
      </c>
      <c r="BO92" s="3">
        <f t="shared" ref="BO92" si="1910">SUM(BO88:BO91)</f>
        <v>24</v>
      </c>
      <c r="BP92" s="3">
        <f t="shared" ref="BP92" si="1911">SUM(BP88:BP91)</f>
        <v>7</v>
      </c>
      <c r="BQ92" s="16">
        <f>SUM(BJ92:BP92)</f>
        <v>592</v>
      </c>
      <c r="BR92" s="34">
        <f>BJ92+BK92+BL92*1.5+BM92*2.3+BN92*2+BO92*0.4+BP92*0.2</f>
        <v>598.79999999999995</v>
      </c>
      <c r="BS92" s="33" t="s">
        <v>5</v>
      </c>
      <c r="BT92" s="3">
        <f>SUM(BT88:BT91)</f>
        <v>5</v>
      </c>
      <c r="BU92" s="3">
        <f t="shared" ref="BU92" si="1912">SUM(BU88:BU91)</f>
        <v>0</v>
      </c>
      <c r="BV92" s="3">
        <f t="shared" ref="BV92" si="1913">SUM(BV88:BV91)</f>
        <v>1</v>
      </c>
      <c r="BW92" s="3">
        <f t="shared" ref="BW92" si="1914">SUM(BW88:BW91)</f>
        <v>0</v>
      </c>
      <c r="BX92" s="3">
        <f t="shared" ref="BX92" si="1915">SUM(BX88:BX91)</f>
        <v>0</v>
      </c>
      <c r="BY92" s="3">
        <f t="shared" ref="BY92" si="1916">SUM(BY88:BY91)</f>
        <v>0</v>
      </c>
      <c r="BZ92" s="3">
        <f t="shared" ref="BZ92" si="1917">SUM(BZ88:BZ91)</f>
        <v>3</v>
      </c>
      <c r="CA92" s="16">
        <f>SUM(BT92:BZ92)</f>
        <v>9</v>
      </c>
      <c r="CB92" s="34">
        <f>BT92+BU92+BV92*1.5+BW92*2.3+BX92*2+BY92*0.4+BZ92*0.2</f>
        <v>7.1</v>
      </c>
      <c r="CC92" s="33" t="s">
        <v>5</v>
      </c>
      <c r="CD92" s="3">
        <f>SUM(CD88:CD91)</f>
        <v>0</v>
      </c>
      <c r="CE92" s="3">
        <f t="shared" ref="CE92" si="1918">SUM(CE88:CE91)</f>
        <v>0</v>
      </c>
      <c r="CF92" s="3">
        <f t="shared" ref="CF92" si="1919">SUM(CF88:CF91)</f>
        <v>0</v>
      </c>
      <c r="CG92" s="3">
        <f t="shared" ref="CG92" si="1920">SUM(CG88:CG91)</f>
        <v>0</v>
      </c>
      <c r="CH92" s="3">
        <f t="shared" ref="CH92" si="1921">SUM(CH88:CH91)</f>
        <v>0</v>
      </c>
      <c r="CI92" s="3">
        <f t="shared" ref="CI92" si="1922">SUM(CI88:CI91)</f>
        <v>0</v>
      </c>
      <c r="CJ92" s="3">
        <f t="shared" ref="CJ92" si="1923">SUM(CJ88:CJ91)</f>
        <v>0</v>
      </c>
      <c r="CK92" s="16">
        <f>SUM(CD92:CJ92)</f>
        <v>0</v>
      </c>
      <c r="CL92" s="34">
        <f>CD92+CE92+CF92*1.5+CG92*2.3+CH92*2+CI92*0.4+CJ92*0.2</f>
        <v>0</v>
      </c>
      <c r="CM92" s="33" t="s">
        <v>5</v>
      </c>
      <c r="CN92" s="3">
        <f>SUM(CN88:CN91)</f>
        <v>69</v>
      </c>
      <c r="CO92" s="3">
        <f t="shared" ref="CO92" si="1924">SUM(CO88:CO91)</f>
        <v>4</v>
      </c>
      <c r="CP92" s="3">
        <f t="shared" ref="CP92" si="1925">SUM(CP88:CP91)</f>
        <v>3</v>
      </c>
      <c r="CQ92" s="3">
        <f t="shared" ref="CQ92" si="1926">SUM(CQ88:CQ91)</f>
        <v>0</v>
      </c>
      <c r="CR92" s="3">
        <f t="shared" ref="CR92" si="1927">SUM(CR88:CR91)</f>
        <v>0</v>
      </c>
      <c r="CS92" s="3">
        <f t="shared" ref="CS92" si="1928">SUM(CS88:CS91)</f>
        <v>1</v>
      </c>
      <c r="CT92" s="3">
        <f t="shared" ref="CT92" si="1929">SUM(CT88:CT91)</f>
        <v>4</v>
      </c>
      <c r="CU92" s="16">
        <f>SUM(CN92:CT92)</f>
        <v>81</v>
      </c>
      <c r="CV92" s="34">
        <f>CN92+CO92+CP92*1.5+CQ92*2.3+CR92*2+CS92*0.4+CT92*0.2</f>
        <v>78.7</v>
      </c>
      <c r="CW92" s="33" t="s">
        <v>5</v>
      </c>
      <c r="CX92" s="3">
        <f>SUM(CX88:CX91)</f>
        <v>84</v>
      </c>
      <c r="CY92" s="3">
        <f t="shared" ref="CY92" si="1930">SUM(CY88:CY91)</f>
        <v>15</v>
      </c>
      <c r="CZ92" s="3">
        <f t="shared" ref="CZ92" si="1931">SUM(CZ88:CZ91)</f>
        <v>6</v>
      </c>
      <c r="DA92" s="3">
        <f t="shared" ref="DA92" si="1932">SUM(DA88:DA91)</f>
        <v>0</v>
      </c>
      <c r="DB92" s="3">
        <f t="shared" ref="DB92" si="1933">SUM(DB88:DB91)</f>
        <v>0</v>
      </c>
      <c r="DC92" s="3">
        <f t="shared" ref="DC92" si="1934">SUM(DC88:DC91)</f>
        <v>4</v>
      </c>
      <c r="DD92" s="3">
        <f t="shared" ref="DD92" si="1935">SUM(DD88:DD91)</f>
        <v>10</v>
      </c>
      <c r="DE92" s="16">
        <f>SUM(CX92:DD92)</f>
        <v>119</v>
      </c>
      <c r="DF92" s="34">
        <f>CX92+CY92+CZ92*1.5+DA92*2.3+DB92*2+DC92*0.4+DD92*0.2</f>
        <v>111.6</v>
      </c>
      <c r="DG92" s="33" t="s">
        <v>5</v>
      </c>
      <c r="DH92" s="3">
        <f>SUM(DH88:DH91)</f>
        <v>516</v>
      </c>
      <c r="DI92" s="3">
        <f t="shared" ref="DI92" si="1936">SUM(DI88:DI91)</f>
        <v>91</v>
      </c>
      <c r="DJ92" s="3">
        <f t="shared" ref="DJ92" si="1937">SUM(DJ88:DJ91)</f>
        <v>34</v>
      </c>
      <c r="DK92" s="3">
        <f t="shared" ref="DK92" si="1938">SUM(DK88:DK91)</f>
        <v>1</v>
      </c>
      <c r="DL92" s="3">
        <f t="shared" ref="DL92" si="1939">SUM(DL88:DL91)</f>
        <v>11</v>
      </c>
      <c r="DM92" s="3">
        <f t="shared" ref="DM92" si="1940">SUM(DM88:DM91)</f>
        <v>27</v>
      </c>
      <c r="DN92" s="3">
        <f t="shared" ref="DN92" si="1941">SUM(DN88:DN91)</f>
        <v>17</v>
      </c>
      <c r="DO92" s="16">
        <f>SUM(DH92:DN92)</f>
        <v>697</v>
      </c>
      <c r="DP92" s="34">
        <f>DH92+DI92+DJ92*1.5+DK92*2.3+DL92*2+DM92*0.4+DN92*0.2</f>
        <v>696.49999999999989</v>
      </c>
      <c r="DQ92" s="33" t="s">
        <v>5</v>
      </c>
      <c r="DR92" s="3">
        <f>SUM(DR88:DR91)</f>
        <v>406</v>
      </c>
      <c r="DS92" s="3">
        <f t="shared" ref="DS92" si="1942">SUM(DS88:DS91)</f>
        <v>73</v>
      </c>
      <c r="DT92" s="3">
        <f t="shared" ref="DT92" si="1943">SUM(DT88:DT91)</f>
        <v>14</v>
      </c>
      <c r="DU92" s="3">
        <f t="shared" ref="DU92" si="1944">SUM(DU88:DU91)</f>
        <v>0</v>
      </c>
      <c r="DV92" s="3">
        <f t="shared" ref="DV92" si="1945">SUM(DV88:DV91)</f>
        <v>10</v>
      </c>
      <c r="DW92" s="3">
        <f t="shared" ref="DW92" si="1946">SUM(DW88:DW91)</f>
        <v>20</v>
      </c>
      <c r="DX92" s="3">
        <f t="shared" ref="DX92" si="1947">SUM(DX88:DX91)</f>
        <v>8</v>
      </c>
      <c r="DY92" s="16">
        <f>SUM(DR92:DX92)</f>
        <v>531</v>
      </c>
      <c r="DZ92" s="34">
        <f>DR92+DS92+DT92*1.5+DU92*2.3+DV92*2+DW92*0.4+DX92*0.2</f>
        <v>529.6</v>
      </c>
      <c r="EA92" s="33" t="s">
        <v>5</v>
      </c>
      <c r="EB92" s="3">
        <f>SUM(EB88:EB91)</f>
        <v>349</v>
      </c>
      <c r="EC92" s="3">
        <f t="shared" ref="EC92" si="1948">SUM(EC88:EC91)</f>
        <v>74</v>
      </c>
      <c r="ED92" s="3">
        <f t="shared" ref="ED92" si="1949">SUM(ED88:ED91)</f>
        <v>13</v>
      </c>
      <c r="EE92" s="3">
        <f t="shared" ref="EE92" si="1950">SUM(EE88:EE91)</f>
        <v>0</v>
      </c>
      <c r="EF92" s="3">
        <f t="shared" ref="EF92" si="1951">SUM(EF88:EF91)</f>
        <v>10</v>
      </c>
      <c r="EG92" s="3">
        <f t="shared" ref="EG92" si="1952">SUM(EG88:EG91)</f>
        <v>20</v>
      </c>
      <c r="EH92" s="3">
        <f t="shared" ref="EH92" si="1953">SUM(EH88:EH91)</f>
        <v>7</v>
      </c>
      <c r="EI92" s="16">
        <f>SUM(EB92:EH92)</f>
        <v>473</v>
      </c>
      <c r="EJ92" s="34">
        <f>EB92+EC92+ED92*1.5+EE92*2.3+EF92*2+EG92*0.4+EH92*0.2</f>
        <v>471.9</v>
      </c>
      <c r="EK92" s="33" t="s">
        <v>5</v>
      </c>
      <c r="EL92" s="3">
        <f>SUM(EL88:EL91)</f>
        <v>444</v>
      </c>
      <c r="EM92" s="3">
        <f t="shared" ref="EM92" si="1954">SUM(EM88:EM91)</f>
        <v>81</v>
      </c>
      <c r="EN92" s="3">
        <f t="shared" ref="EN92" si="1955">SUM(EN88:EN91)</f>
        <v>30</v>
      </c>
      <c r="EO92" s="3">
        <f t="shared" ref="EO92" si="1956">SUM(EO88:EO91)</f>
        <v>1</v>
      </c>
      <c r="EP92" s="3">
        <f t="shared" ref="EP92" si="1957">SUM(EP88:EP91)</f>
        <v>11</v>
      </c>
      <c r="EQ92" s="3">
        <f t="shared" ref="EQ92" si="1958">SUM(EQ88:EQ91)</f>
        <v>24</v>
      </c>
      <c r="ER92" s="3">
        <f t="shared" ref="ER92" si="1959">SUM(ER88:ER91)</f>
        <v>10</v>
      </c>
      <c r="ES92" s="16">
        <f>SUM(EL92:ER92)</f>
        <v>601</v>
      </c>
      <c r="ET92" s="34">
        <f>EL92+EM92+EN92*1.5+EO92*2.3+EP92*2+EQ92*0.4+ER92*0.2</f>
        <v>605.9</v>
      </c>
    </row>
    <row r="93" spans="1:150" ht="13.8" thickTop="1" x14ac:dyDescent="0.25">
      <c r="A93" s="32">
        <f>A91+"00:15"</f>
        <v>0.66666666666666641</v>
      </c>
      <c r="B93" s="2">
        <v>2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15">
        <f t="shared" si="1591"/>
        <v>2</v>
      </c>
      <c r="J93" s="15">
        <f t="shared" ref="J93:J96" si="1960">B93+C93+D93*1.5+E93*2.3+F93*2+G93*0.4+H93*0.2</f>
        <v>2</v>
      </c>
      <c r="K93" s="32">
        <f>K91+"00:15"</f>
        <v>0.66666666666666641</v>
      </c>
      <c r="L93" s="2">
        <v>12</v>
      </c>
      <c r="M93" s="2">
        <v>2</v>
      </c>
      <c r="N93" s="2">
        <v>0</v>
      </c>
      <c r="O93" s="2">
        <v>0</v>
      </c>
      <c r="P93" s="2">
        <v>0</v>
      </c>
      <c r="Q93" s="2">
        <v>1</v>
      </c>
      <c r="R93" s="2">
        <v>3</v>
      </c>
      <c r="S93" s="15">
        <f t="shared" si="1593"/>
        <v>18</v>
      </c>
      <c r="T93" s="15">
        <f t="shared" ref="T93:T96" si="1961">L93+M93+N93*1.5+O93*2.3+P93*2+Q93*0.4+R93*0.2</f>
        <v>15</v>
      </c>
      <c r="U93" s="32">
        <f>U91+"00:15"</f>
        <v>1.6666666666666714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15">
        <f t="shared" si="1595"/>
        <v>0</v>
      </c>
      <c r="AD93" s="15">
        <f t="shared" ref="AD93:AD96" si="1962">V93+W93+X93*1.5+Y93*2.3+Z93*2+AA93*0.4+AB93*0.2</f>
        <v>0</v>
      </c>
      <c r="AE93" s="32">
        <f>AE91+"00:15"</f>
        <v>1.6666666666666714</v>
      </c>
      <c r="AF93" s="2">
        <v>16</v>
      </c>
      <c r="AG93" s="2">
        <v>2</v>
      </c>
      <c r="AH93" s="2">
        <v>0</v>
      </c>
      <c r="AI93" s="2">
        <v>0</v>
      </c>
      <c r="AJ93" s="2">
        <v>0</v>
      </c>
      <c r="AK93" s="2">
        <v>0</v>
      </c>
      <c r="AL93" s="2">
        <v>2</v>
      </c>
      <c r="AM93" s="15">
        <f t="shared" si="1597"/>
        <v>20</v>
      </c>
      <c r="AN93" s="15">
        <f t="shared" ref="AN93:AN96" si="1963">AF93+AG93+AH93*1.5+AI93*2.3+AJ93*2+AK93*0.4+AL93*0.2</f>
        <v>18.399999999999999</v>
      </c>
      <c r="AO93" s="32">
        <f>AO91+"00:15"</f>
        <v>1.6666666666666714</v>
      </c>
      <c r="AP93" s="2">
        <v>73</v>
      </c>
      <c r="AQ93" s="2">
        <v>19</v>
      </c>
      <c r="AR93" s="2">
        <v>4</v>
      </c>
      <c r="AS93" s="2">
        <v>0</v>
      </c>
      <c r="AT93" s="2">
        <v>3</v>
      </c>
      <c r="AU93" s="2">
        <v>5</v>
      </c>
      <c r="AV93" s="2">
        <v>1</v>
      </c>
      <c r="AW93" s="15">
        <f t="shared" si="1599"/>
        <v>105</v>
      </c>
      <c r="AX93" s="15">
        <f t="shared" ref="AX93:AX96" si="1964">AP93+AQ93+AR93*1.5+AS93*2.3+AT93*2+AU93*0.4+AV93*0.2</f>
        <v>106.2</v>
      </c>
      <c r="AY93" s="32">
        <f>AY91+"00:15"</f>
        <v>1.6666666666666714</v>
      </c>
      <c r="AZ93" s="2">
        <v>0</v>
      </c>
      <c r="BA93" s="2">
        <v>0</v>
      </c>
      <c r="BB93" s="2">
        <v>0</v>
      </c>
      <c r="BC93" s="2">
        <v>0</v>
      </c>
      <c r="BD93" s="2">
        <v>0</v>
      </c>
      <c r="BE93" s="2">
        <v>0</v>
      </c>
      <c r="BF93" s="2">
        <v>0</v>
      </c>
      <c r="BG93" s="15">
        <f t="shared" si="1601"/>
        <v>0</v>
      </c>
      <c r="BH93" s="15">
        <f t="shared" ref="BH93:BH96" si="1965">AZ93+BA93+BB93*1.5+BC93*2.3+BD93*2+BE93*0.4+BF93*0.2</f>
        <v>0</v>
      </c>
      <c r="BI93" s="32">
        <f>BI91+"00:15"</f>
        <v>1.6666666666666714</v>
      </c>
      <c r="BJ93" s="2">
        <v>132</v>
      </c>
      <c r="BK93" s="2">
        <v>31</v>
      </c>
      <c r="BL93" s="2">
        <v>6</v>
      </c>
      <c r="BM93" s="2">
        <v>0</v>
      </c>
      <c r="BN93" s="2">
        <v>3</v>
      </c>
      <c r="BO93" s="2">
        <v>3</v>
      </c>
      <c r="BP93" s="2">
        <v>1</v>
      </c>
      <c r="BQ93" s="15">
        <f t="shared" si="1603"/>
        <v>176</v>
      </c>
      <c r="BR93" s="15">
        <f t="shared" ref="BR93:BR96" si="1966">BJ93+BK93+BL93*1.5+BM93*2.3+BN93*2+BO93*0.4+BP93*0.2</f>
        <v>179.39999999999998</v>
      </c>
      <c r="BS93" s="32">
        <f>BS91+"00:15"</f>
        <v>1.6666666666666714</v>
      </c>
      <c r="BT93" s="2">
        <v>1</v>
      </c>
      <c r="BU93" s="2">
        <v>0</v>
      </c>
      <c r="BV93" s="2">
        <v>0</v>
      </c>
      <c r="BW93" s="2">
        <v>0</v>
      </c>
      <c r="BX93" s="2">
        <v>0</v>
      </c>
      <c r="BY93" s="2">
        <v>0</v>
      </c>
      <c r="BZ93" s="2">
        <v>1</v>
      </c>
      <c r="CA93" s="15">
        <f t="shared" si="1605"/>
        <v>2</v>
      </c>
      <c r="CB93" s="15">
        <f t="shared" ref="CB93:CB96" si="1967">BT93+BU93+BV93*1.5+BW93*2.3+BX93*2+BY93*0.4+BZ93*0.2</f>
        <v>1.2</v>
      </c>
      <c r="CC93" s="32">
        <f>CC91+"00:15"</f>
        <v>1.6666666666666714</v>
      </c>
      <c r="CD93" s="2">
        <v>0</v>
      </c>
      <c r="CE93" s="2">
        <v>0</v>
      </c>
      <c r="CF93" s="2">
        <v>0</v>
      </c>
      <c r="CG93" s="2">
        <v>0</v>
      </c>
      <c r="CH93" s="2">
        <v>0</v>
      </c>
      <c r="CI93" s="2">
        <v>0</v>
      </c>
      <c r="CJ93" s="2">
        <v>0</v>
      </c>
      <c r="CK93" s="15">
        <f t="shared" si="1607"/>
        <v>0</v>
      </c>
      <c r="CL93" s="15">
        <f t="shared" ref="CL93:CL96" si="1968">CD93+CE93+CF93*1.5+CG93*2.3+CH93*2+CI93*0.4+CJ93*0.2</f>
        <v>0</v>
      </c>
      <c r="CM93" s="32">
        <f>CM91+"00:15"</f>
        <v>1.6666666666666714</v>
      </c>
      <c r="CN93" s="2">
        <f t="shared" si="1480"/>
        <v>17</v>
      </c>
      <c r="CO93" s="2">
        <f t="shared" si="1468"/>
        <v>2</v>
      </c>
      <c r="CP93" s="2">
        <f t="shared" si="1468"/>
        <v>0</v>
      </c>
      <c r="CQ93" s="2">
        <f t="shared" si="1468"/>
        <v>0</v>
      </c>
      <c r="CR93" s="2">
        <f t="shared" si="1468"/>
        <v>0</v>
      </c>
      <c r="CS93" s="2">
        <f t="shared" si="1468"/>
        <v>0</v>
      </c>
      <c r="CT93" s="2">
        <f t="shared" si="1468"/>
        <v>3</v>
      </c>
      <c r="CU93" s="15">
        <f t="shared" si="1468"/>
        <v>22</v>
      </c>
      <c r="CV93" s="15">
        <f t="shared" ref="CV93:CV96" si="1969">CN93+CO93+CP93*1.5+CQ93*2.3+CR93*2+CS93*0.4+CT93*0.2</f>
        <v>19.600000000000001</v>
      </c>
      <c r="CW93" s="32">
        <f>CW91+"00:15"</f>
        <v>1.6666666666666714</v>
      </c>
      <c r="CX93" s="2">
        <f t="shared" si="1481"/>
        <v>14</v>
      </c>
      <c r="CY93" s="2">
        <f t="shared" si="1470"/>
        <v>2</v>
      </c>
      <c r="CZ93" s="2">
        <f t="shared" si="1470"/>
        <v>0</v>
      </c>
      <c r="DA93" s="2">
        <f t="shared" si="1470"/>
        <v>0</v>
      </c>
      <c r="DB93" s="2">
        <f t="shared" si="1470"/>
        <v>0</v>
      </c>
      <c r="DC93" s="2">
        <f t="shared" si="1470"/>
        <v>1</v>
      </c>
      <c r="DD93" s="2">
        <f t="shared" si="1470"/>
        <v>3</v>
      </c>
      <c r="DE93" s="15">
        <f t="shared" si="1470"/>
        <v>20</v>
      </c>
      <c r="DF93" s="15">
        <f t="shared" ref="DF93:DF96" si="1970">CX93+CY93+CZ93*1.5+DA93*2.3+DB93*2+DC93*0.4+DD93*0.2</f>
        <v>17</v>
      </c>
      <c r="DG93" s="32">
        <f>DG91+"00:15"</f>
        <v>1.6666666666666714</v>
      </c>
      <c r="DH93" s="2">
        <f t="shared" si="1482"/>
        <v>144</v>
      </c>
      <c r="DI93" s="2">
        <f t="shared" si="1472"/>
        <v>33</v>
      </c>
      <c r="DJ93" s="2">
        <f t="shared" si="1472"/>
        <v>6</v>
      </c>
      <c r="DK93" s="2">
        <f t="shared" si="1472"/>
        <v>0</v>
      </c>
      <c r="DL93" s="2">
        <f t="shared" si="1472"/>
        <v>3</v>
      </c>
      <c r="DM93" s="2">
        <f t="shared" si="1472"/>
        <v>4</v>
      </c>
      <c r="DN93" s="2">
        <f t="shared" si="1472"/>
        <v>4</v>
      </c>
      <c r="DO93" s="15">
        <f t="shared" si="1472"/>
        <v>194</v>
      </c>
      <c r="DP93" s="15">
        <f t="shared" ref="DP93:DP96" si="1971">DH93+DI93+DJ93*1.5+DK93*2.3+DL93*2+DM93*0.4+DN93*0.2</f>
        <v>194.4</v>
      </c>
      <c r="DQ93" s="32">
        <f>DQ91+"00:15"</f>
        <v>1.6666666666666714</v>
      </c>
      <c r="DR93" s="2">
        <f t="shared" si="1483"/>
        <v>89</v>
      </c>
      <c r="DS93" s="2">
        <f t="shared" si="1474"/>
        <v>21</v>
      </c>
      <c r="DT93" s="2">
        <f t="shared" si="1474"/>
        <v>4</v>
      </c>
      <c r="DU93" s="2">
        <f t="shared" si="1474"/>
        <v>0</v>
      </c>
      <c r="DV93" s="2">
        <f t="shared" si="1474"/>
        <v>3</v>
      </c>
      <c r="DW93" s="2">
        <f t="shared" si="1474"/>
        <v>5</v>
      </c>
      <c r="DX93" s="2">
        <f t="shared" si="1474"/>
        <v>3</v>
      </c>
      <c r="DY93" s="15">
        <f t="shared" si="1474"/>
        <v>125</v>
      </c>
      <c r="DZ93" s="15">
        <f t="shared" ref="DZ93:DZ96" si="1972">DR93+DS93+DT93*1.5+DU93*2.3+DV93*2+DW93*0.4+DX93*0.2</f>
        <v>124.6</v>
      </c>
      <c r="EA93" s="32">
        <f>EA91+"00:15"</f>
        <v>1.6666666666666714</v>
      </c>
      <c r="EB93" s="2">
        <f t="shared" si="1484"/>
        <v>75</v>
      </c>
      <c r="EC93" s="2">
        <f t="shared" si="1476"/>
        <v>19</v>
      </c>
      <c r="ED93" s="2">
        <f t="shared" si="1476"/>
        <v>4</v>
      </c>
      <c r="EE93" s="2">
        <f t="shared" si="1476"/>
        <v>0</v>
      </c>
      <c r="EF93" s="2">
        <f t="shared" si="1476"/>
        <v>3</v>
      </c>
      <c r="EG93" s="2">
        <f t="shared" si="1476"/>
        <v>5</v>
      </c>
      <c r="EH93" s="2">
        <f t="shared" si="1476"/>
        <v>1</v>
      </c>
      <c r="EI93" s="15">
        <f t="shared" si="1476"/>
        <v>107</v>
      </c>
      <c r="EJ93" s="15">
        <f t="shared" ref="EJ93:EJ96" si="1973">EB93+EC93+ED93*1.5+EE93*2.3+EF93*2+EG93*0.4+EH93*0.2</f>
        <v>108.2</v>
      </c>
      <c r="EK93" s="32">
        <f>EK91+"00:15"</f>
        <v>1.6666666666666714</v>
      </c>
      <c r="EL93" s="2">
        <f t="shared" si="1485"/>
        <v>133</v>
      </c>
      <c r="EM93" s="2">
        <f t="shared" si="1478"/>
        <v>31</v>
      </c>
      <c r="EN93" s="2">
        <f t="shared" si="1478"/>
        <v>6</v>
      </c>
      <c r="EO93" s="2">
        <f t="shared" si="1478"/>
        <v>0</v>
      </c>
      <c r="EP93" s="2">
        <f t="shared" si="1478"/>
        <v>3</v>
      </c>
      <c r="EQ93" s="2">
        <f t="shared" si="1478"/>
        <v>3</v>
      </c>
      <c r="ER93" s="2">
        <f t="shared" si="1478"/>
        <v>2</v>
      </c>
      <c r="ES93" s="15">
        <f t="shared" si="1478"/>
        <v>178</v>
      </c>
      <c r="ET93" s="15">
        <f t="shared" ref="ET93:ET96" si="1974">EL93+EM93+EN93*1.5+EO93*2.3+EP93*2+EQ93*0.4+ER93*0.2</f>
        <v>180.6</v>
      </c>
    </row>
    <row r="94" spans="1:150" x14ac:dyDescent="0.25">
      <c r="A94" s="32">
        <f>A93+"00:15"</f>
        <v>0.67708333333333304</v>
      </c>
      <c r="B94" s="2">
        <v>0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1</v>
      </c>
      <c r="I94" s="15">
        <f t="shared" si="1591"/>
        <v>1</v>
      </c>
      <c r="J94" s="15">
        <f t="shared" si="1960"/>
        <v>0.2</v>
      </c>
      <c r="K94" s="32">
        <f>K93+"00:15"</f>
        <v>0.67708333333333304</v>
      </c>
      <c r="L94" s="2">
        <v>19</v>
      </c>
      <c r="M94" s="2">
        <v>2</v>
      </c>
      <c r="N94" s="2">
        <v>0</v>
      </c>
      <c r="O94" s="2">
        <v>0</v>
      </c>
      <c r="P94" s="2">
        <v>2</v>
      </c>
      <c r="Q94" s="2">
        <v>0</v>
      </c>
      <c r="R94" s="2">
        <v>2</v>
      </c>
      <c r="S94" s="15">
        <f t="shared" si="1593"/>
        <v>25</v>
      </c>
      <c r="T94" s="15">
        <f t="shared" si="1961"/>
        <v>25.4</v>
      </c>
      <c r="U94" s="32">
        <f>U93+"00:15"</f>
        <v>1.6770833333333381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15">
        <f t="shared" si="1595"/>
        <v>0</v>
      </c>
      <c r="AD94" s="15">
        <f t="shared" si="1962"/>
        <v>0</v>
      </c>
      <c r="AE94" s="32">
        <f>AE93+"00:15"</f>
        <v>1.6770833333333381</v>
      </c>
      <c r="AF94" s="2">
        <v>8</v>
      </c>
      <c r="AG94" s="2">
        <v>2</v>
      </c>
      <c r="AH94" s="2">
        <v>0</v>
      </c>
      <c r="AI94" s="2">
        <v>0</v>
      </c>
      <c r="AJ94" s="2">
        <v>0</v>
      </c>
      <c r="AK94" s="2">
        <v>1</v>
      </c>
      <c r="AL94" s="2">
        <v>0</v>
      </c>
      <c r="AM94" s="15">
        <f t="shared" si="1597"/>
        <v>11</v>
      </c>
      <c r="AN94" s="15">
        <f t="shared" si="1963"/>
        <v>10.4</v>
      </c>
      <c r="AO94" s="32">
        <f>AO93+"00:15"</f>
        <v>1.6770833333333381</v>
      </c>
      <c r="AP94" s="2">
        <v>79</v>
      </c>
      <c r="AQ94" s="2">
        <v>14</v>
      </c>
      <c r="AR94" s="2">
        <v>3</v>
      </c>
      <c r="AS94" s="2">
        <v>0</v>
      </c>
      <c r="AT94" s="2">
        <v>2</v>
      </c>
      <c r="AU94" s="2">
        <v>8</v>
      </c>
      <c r="AV94" s="2">
        <v>3</v>
      </c>
      <c r="AW94" s="15">
        <f t="shared" si="1599"/>
        <v>109</v>
      </c>
      <c r="AX94" s="15">
        <f t="shared" si="1964"/>
        <v>105.3</v>
      </c>
      <c r="AY94" s="32">
        <f>AY93+"00:15"</f>
        <v>1.6770833333333381</v>
      </c>
      <c r="AZ94" s="2">
        <v>0</v>
      </c>
      <c r="BA94" s="2">
        <v>0</v>
      </c>
      <c r="BB94" s="2">
        <v>0</v>
      </c>
      <c r="BC94" s="2">
        <v>0</v>
      </c>
      <c r="BD94" s="2">
        <v>0</v>
      </c>
      <c r="BE94" s="2">
        <v>0</v>
      </c>
      <c r="BF94" s="2">
        <v>0</v>
      </c>
      <c r="BG94" s="15">
        <f t="shared" si="1601"/>
        <v>0</v>
      </c>
      <c r="BH94" s="15">
        <f t="shared" si="1965"/>
        <v>0</v>
      </c>
      <c r="BI94" s="32">
        <f>BI93+"00:15"</f>
        <v>1.6770833333333381</v>
      </c>
      <c r="BJ94" s="2">
        <v>147</v>
      </c>
      <c r="BK94" s="2">
        <v>24</v>
      </c>
      <c r="BL94" s="2">
        <v>11</v>
      </c>
      <c r="BM94" s="2">
        <v>0</v>
      </c>
      <c r="BN94" s="2">
        <v>3</v>
      </c>
      <c r="BO94" s="2">
        <v>4</v>
      </c>
      <c r="BP94" s="2">
        <v>2</v>
      </c>
      <c r="BQ94" s="15">
        <f t="shared" si="1603"/>
        <v>191</v>
      </c>
      <c r="BR94" s="15">
        <f t="shared" si="1966"/>
        <v>195.5</v>
      </c>
      <c r="BS94" s="32">
        <f>BS93+"00:15"</f>
        <v>1.6770833333333381</v>
      </c>
      <c r="BT94" s="2">
        <v>1</v>
      </c>
      <c r="BU94" s="2">
        <v>1</v>
      </c>
      <c r="BV94" s="2">
        <v>0</v>
      </c>
      <c r="BW94" s="2">
        <v>0</v>
      </c>
      <c r="BX94" s="2">
        <v>0</v>
      </c>
      <c r="BY94" s="2">
        <v>0</v>
      </c>
      <c r="BZ94" s="2">
        <v>2</v>
      </c>
      <c r="CA94" s="15">
        <f t="shared" si="1605"/>
        <v>4</v>
      </c>
      <c r="CB94" s="15">
        <f t="shared" si="1967"/>
        <v>2.4</v>
      </c>
      <c r="CC94" s="32">
        <f>CC93+"00:15"</f>
        <v>1.6770833333333381</v>
      </c>
      <c r="CD94" s="2">
        <v>0</v>
      </c>
      <c r="CE94" s="2">
        <v>0</v>
      </c>
      <c r="CF94" s="2">
        <v>0</v>
      </c>
      <c r="CG94" s="2">
        <v>0</v>
      </c>
      <c r="CH94" s="2">
        <v>0</v>
      </c>
      <c r="CI94" s="2">
        <v>0</v>
      </c>
      <c r="CJ94" s="2">
        <v>0</v>
      </c>
      <c r="CK94" s="15">
        <f t="shared" si="1607"/>
        <v>0</v>
      </c>
      <c r="CL94" s="15">
        <f t="shared" si="1968"/>
        <v>0</v>
      </c>
      <c r="CM94" s="32">
        <f>CM93+"00:15"</f>
        <v>1.6770833333333381</v>
      </c>
      <c r="CN94" s="2">
        <f t="shared" si="1480"/>
        <v>9</v>
      </c>
      <c r="CO94" s="2">
        <f t="shared" si="1468"/>
        <v>3</v>
      </c>
      <c r="CP94" s="2">
        <f t="shared" si="1468"/>
        <v>0</v>
      </c>
      <c r="CQ94" s="2">
        <f t="shared" si="1468"/>
        <v>0</v>
      </c>
      <c r="CR94" s="2">
        <f t="shared" si="1468"/>
        <v>0</v>
      </c>
      <c r="CS94" s="2">
        <f t="shared" si="1468"/>
        <v>1</v>
      </c>
      <c r="CT94" s="2">
        <f t="shared" si="1468"/>
        <v>2</v>
      </c>
      <c r="CU94" s="15">
        <f t="shared" si="1468"/>
        <v>15</v>
      </c>
      <c r="CV94" s="15">
        <f t="shared" si="1969"/>
        <v>12.8</v>
      </c>
      <c r="CW94" s="32">
        <f>CW93+"00:15"</f>
        <v>1.6770833333333381</v>
      </c>
      <c r="CX94" s="2">
        <f t="shared" si="1481"/>
        <v>19</v>
      </c>
      <c r="CY94" s="2">
        <f t="shared" si="1470"/>
        <v>2</v>
      </c>
      <c r="CZ94" s="2">
        <f t="shared" si="1470"/>
        <v>0</v>
      </c>
      <c r="DA94" s="2">
        <f t="shared" si="1470"/>
        <v>0</v>
      </c>
      <c r="DB94" s="2">
        <f t="shared" si="1470"/>
        <v>2</v>
      </c>
      <c r="DC94" s="2">
        <f t="shared" si="1470"/>
        <v>0</v>
      </c>
      <c r="DD94" s="2">
        <f t="shared" si="1470"/>
        <v>3</v>
      </c>
      <c r="DE94" s="15">
        <f t="shared" si="1470"/>
        <v>26</v>
      </c>
      <c r="DF94" s="15">
        <f t="shared" si="1970"/>
        <v>25.6</v>
      </c>
      <c r="DG94" s="32">
        <f>DG93+"00:15"</f>
        <v>1.6770833333333381</v>
      </c>
      <c r="DH94" s="2">
        <f t="shared" si="1482"/>
        <v>166</v>
      </c>
      <c r="DI94" s="2">
        <f t="shared" si="1472"/>
        <v>26</v>
      </c>
      <c r="DJ94" s="2">
        <f t="shared" si="1472"/>
        <v>11</v>
      </c>
      <c r="DK94" s="2">
        <f t="shared" si="1472"/>
        <v>0</v>
      </c>
      <c r="DL94" s="2">
        <f t="shared" si="1472"/>
        <v>5</v>
      </c>
      <c r="DM94" s="2">
        <f t="shared" si="1472"/>
        <v>4</v>
      </c>
      <c r="DN94" s="2">
        <f t="shared" si="1472"/>
        <v>4</v>
      </c>
      <c r="DO94" s="15">
        <f t="shared" si="1472"/>
        <v>216</v>
      </c>
      <c r="DP94" s="15">
        <f t="shared" si="1971"/>
        <v>220.9</v>
      </c>
      <c r="DQ94" s="32">
        <f>DQ93+"00:15"</f>
        <v>1.6770833333333381</v>
      </c>
      <c r="DR94" s="2">
        <f t="shared" si="1483"/>
        <v>87</v>
      </c>
      <c r="DS94" s="2">
        <f t="shared" si="1474"/>
        <v>16</v>
      </c>
      <c r="DT94" s="2">
        <f t="shared" si="1474"/>
        <v>3</v>
      </c>
      <c r="DU94" s="2">
        <f t="shared" si="1474"/>
        <v>0</v>
      </c>
      <c r="DV94" s="2">
        <f t="shared" si="1474"/>
        <v>2</v>
      </c>
      <c r="DW94" s="2">
        <f t="shared" si="1474"/>
        <v>9</v>
      </c>
      <c r="DX94" s="2">
        <f t="shared" si="1474"/>
        <v>3</v>
      </c>
      <c r="DY94" s="15">
        <f t="shared" si="1474"/>
        <v>120</v>
      </c>
      <c r="DZ94" s="15">
        <f t="shared" si="1972"/>
        <v>115.69999999999999</v>
      </c>
      <c r="EA94" s="32">
        <f>EA93+"00:15"</f>
        <v>1.6770833333333381</v>
      </c>
      <c r="EB94" s="2">
        <f t="shared" si="1484"/>
        <v>79</v>
      </c>
      <c r="EC94" s="2">
        <f t="shared" si="1476"/>
        <v>14</v>
      </c>
      <c r="ED94" s="2">
        <f t="shared" si="1476"/>
        <v>3</v>
      </c>
      <c r="EE94" s="2">
        <f t="shared" si="1476"/>
        <v>0</v>
      </c>
      <c r="EF94" s="2">
        <f t="shared" si="1476"/>
        <v>2</v>
      </c>
      <c r="EG94" s="2">
        <f t="shared" si="1476"/>
        <v>8</v>
      </c>
      <c r="EH94" s="2">
        <f t="shared" si="1476"/>
        <v>4</v>
      </c>
      <c r="EI94" s="15">
        <f t="shared" si="1476"/>
        <v>110</v>
      </c>
      <c r="EJ94" s="15">
        <f t="shared" si="1973"/>
        <v>105.5</v>
      </c>
      <c r="EK94" s="32">
        <f>EK93+"00:15"</f>
        <v>1.6770833333333381</v>
      </c>
      <c r="EL94" s="2">
        <f t="shared" si="1485"/>
        <v>148</v>
      </c>
      <c r="EM94" s="2">
        <f t="shared" si="1478"/>
        <v>25</v>
      </c>
      <c r="EN94" s="2">
        <f t="shared" si="1478"/>
        <v>11</v>
      </c>
      <c r="EO94" s="2">
        <f t="shared" si="1478"/>
        <v>0</v>
      </c>
      <c r="EP94" s="2">
        <f t="shared" si="1478"/>
        <v>3</v>
      </c>
      <c r="EQ94" s="2">
        <f t="shared" si="1478"/>
        <v>4</v>
      </c>
      <c r="ER94" s="2">
        <f t="shared" si="1478"/>
        <v>4</v>
      </c>
      <c r="ES94" s="15">
        <f t="shared" si="1478"/>
        <v>195</v>
      </c>
      <c r="ET94" s="15">
        <f t="shared" si="1974"/>
        <v>197.9</v>
      </c>
    </row>
    <row r="95" spans="1:150" x14ac:dyDescent="0.25">
      <c r="A95" s="32">
        <f t="shared" ref="A95:A96" si="1975">A94+"00:15"</f>
        <v>0.68749999999999967</v>
      </c>
      <c r="B95" s="2">
        <v>1</v>
      </c>
      <c r="C95" s="2">
        <v>2</v>
      </c>
      <c r="D95" s="2">
        <v>0</v>
      </c>
      <c r="E95" s="2">
        <v>0</v>
      </c>
      <c r="F95" s="2">
        <v>0</v>
      </c>
      <c r="G95" s="2">
        <v>0</v>
      </c>
      <c r="H95" s="2">
        <v>1</v>
      </c>
      <c r="I95" s="15">
        <f t="shared" si="1591"/>
        <v>4</v>
      </c>
      <c r="J95" s="15">
        <f t="shared" si="1960"/>
        <v>3.2</v>
      </c>
      <c r="K95" s="32">
        <f t="shared" ref="K95:K96" si="1976">K94+"00:15"</f>
        <v>0.68749999999999967</v>
      </c>
      <c r="L95" s="2">
        <v>16</v>
      </c>
      <c r="M95" s="2">
        <v>5</v>
      </c>
      <c r="N95" s="2">
        <v>1</v>
      </c>
      <c r="O95" s="2">
        <v>0</v>
      </c>
      <c r="P95" s="2">
        <v>3</v>
      </c>
      <c r="Q95" s="2">
        <v>1</v>
      </c>
      <c r="R95" s="2">
        <v>8</v>
      </c>
      <c r="S95" s="15">
        <f t="shared" si="1593"/>
        <v>34</v>
      </c>
      <c r="T95" s="15">
        <f t="shared" si="1961"/>
        <v>30.5</v>
      </c>
      <c r="U95" s="32">
        <f t="shared" ref="U95:U96" si="1977">U94+"00:15"</f>
        <v>1.6875000000000049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15">
        <f t="shared" si="1595"/>
        <v>0</v>
      </c>
      <c r="AD95" s="15">
        <f t="shared" si="1962"/>
        <v>0</v>
      </c>
      <c r="AE95" s="32">
        <f t="shared" ref="AE95:AE96" si="1978">AE94+"00:15"</f>
        <v>1.6875000000000049</v>
      </c>
      <c r="AF95" s="2">
        <v>15</v>
      </c>
      <c r="AG95" s="2">
        <v>2</v>
      </c>
      <c r="AH95" s="2">
        <v>0</v>
      </c>
      <c r="AI95" s="2">
        <v>0</v>
      </c>
      <c r="AJ95" s="2">
        <v>0</v>
      </c>
      <c r="AK95" s="2">
        <v>0</v>
      </c>
      <c r="AL95" s="2">
        <v>2</v>
      </c>
      <c r="AM95" s="15">
        <f t="shared" si="1597"/>
        <v>19</v>
      </c>
      <c r="AN95" s="15">
        <f t="shared" si="1963"/>
        <v>17.399999999999999</v>
      </c>
      <c r="AO95" s="32">
        <f t="shared" ref="AO95:AO96" si="1979">AO94+"00:15"</f>
        <v>1.6875000000000049</v>
      </c>
      <c r="AP95" s="2">
        <v>86</v>
      </c>
      <c r="AQ95" s="2">
        <v>8</v>
      </c>
      <c r="AR95" s="2">
        <v>0</v>
      </c>
      <c r="AS95" s="2">
        <v>0</v>
      </c>
      <c r="AT95" s="2">
        <v>2</v>
      </c>
      <c r="AU95" s="2">
        <v>7</v>
      </c>
      <c r="AV95" s="2">
        <v>1</v>
      </c>
      <c r="AW95" s="15">
        <f t="shared" si="1599"/>
        <v>104</v>
      </c>
      <c r="AX95" s="15">
        <f t="shared" si="1964"/>
        <v>101</v>
      </c>
      <c r="AY95" s="32">
        <f t="shared" ref="AY95:AY96" si="1980">AY94+"00:15"</f>
        <v>1.6875000000000049</v>
      </c>
      <c r="AZ95" s="2">
        <v>0</v>
      </c>
      <c r="BA95" s="2">
        <v>0</v>
      </c>
      <c r="BB95" s="2">
        <v>0</v>
      </c>
      <c r="BC95" s="2">
        <v>0</v>
      </c>
      <c r="BD95" s="2">
        <v>0</v>
      </c>
      <c r="BE95" s="2">
        <v>0</v>
      </c>
      <c r="BF95" s="2">
        <v>0</v>
      </c>
      <c r="BG95" s="15">
        <f t="shared" si="1601"/>
        <v>0</v>
      </c>
      <c r="BH95" s="15">
        <f t="shared" si="1965"/>
        <v>0</v>
      </c>
      <c r="BI95" s="32">
        <f t="shared" ref="BI95:BI96" si="1981">BI94+"00:15"</f>
        <v>1.6875000000000049</v>
      </c>
      <c r="BJ95" s="2">
        <v>119</v>
      </c>
      <c r="BK95" s="2">
        <v>26</v>
      </c>
      <c r="BL95" s="2">
        <v>5</v>
      </c>
      <c r="BM95" s="2">
        <v>2</v>
      </c>
      <c r="BN95" s="2">
        <v>2</v>
      </c>
      <c r="BO95" s="2">
        <v>6</v>
      </c>
      <c r="BP95" s="2">
        <v>0</v>
      </c>
      <c r="BQ95" s="15">
        <f t="shared" si="1603"/>
        <v>160</v>
      </c>
      <c r="BR95" s="15">
        <f t="shared" si="1966"/>
        <v>163.5</v>
      </c>
      <c r="BS95" s="32">
        <f t="shared" ref="BS95:BS96" si="1982">BS94+"00:15"</f>
        <v>1.6875000000000049</v>
      </c>
      <c r="BT95" s="2">
        <v>0</v>
      </c>
      <c r="BU95" s="2">
        <v>0</v>
      </c>
      <c r="BV95" s="2">
        <v>0</v>
      </c>
      <c r="BW95" s="2">
        <v>0</v>
      </c>
      <c r="BX95" s="2">
        <v>0</v>
      </c>
      <c r="BY95" s="2">
        <v>0</v>
      </c>
      <c r="BZ95" s="2">
        <v>3</v>
      </c>
      <c r="CA95" s="15">
        <f t="shared" si="1605"/>
        <v>3</v>
      </c>
      <c r="CB95" s="15">
        <f t="shared" si="1967"/>
        <v>0.60000000000000009</v>
      </c>
      <c r="CC95" s="32">
        <f t="shared" ref="CC95:CC96" si="1983">CC94+"00:15"</f>
        <v>1.6875000000000049</v>
      </c>
      <c r="CD95" s="2">
        <v>0</v>
      </c>
      <c r="CE95" s="2">
        <v>0</v>
      </c>
      <c r="CF95" s="2">
        <v>0</v>
      </c>
      <c r="CG95" s="2">
        <v>0</v>
      </c>
      <c r="CH95" s="2">
        <v>0</v>
      </c>
      <c r="CI95" s="2">
        <v>0</v>
      </c>
      <c r="CJ95" s="2">
        <v>0</v>
      </c>
      <c r="CK95" s="15">
        <f t="shared" si="1607"/>
        <v>0</v>
      </c>
      <c r="CL95" s="15">
        <f t="shared" si="1968"/>
        <v>0</v>
      </c>
      <c r="CM95" s="32">
        <f t="shared" ref="CM95:CM96" si="1984">CM94+"00:15"</f>
        <v>1.6875000000000049</v>
      </c>
      <c r="CN95" s="2">
        <f t="shared" si="1480"/>
        <v>15</v>
      </c>
      <c r="CO95" s="2">
        <f t="shared" si="1468"/>
        <v>2</v>
      </c>
      <c r="CP95" s="2">
        <f t="shared" si="1468"/>
        <v>0</v>
      </c>
      <c r="CQ95" s="2">
        <f t="shared" si="1468"/>
        <v>0</v>
      </c>
      <c r="CR95" s="2">
        <f t="shared" si="1468"/>
        <v>0</v>
      </c>
      <c r="CS95" s="2">
        <f t="shared" si="1468"/>
        <v>0</v>
      </c>
      <c r="CT95" s="2">
        <f t="shared" si="1468"/>
        <v>5</v>
      </c>
      <c r="CU95" s="15">
        <f t="shared" si="1468"/>
        <v>22</v>
      </c>
      <c r="CV95" s="15">
        <f t="shared" si="1969"/>
        <v>18</v>
      </c>
      <c r="CW95" s="32">
        <f t="shared" ref="CW95:CW96" si="1985">CW94+"00:15"</f>
        <v>1.6875000000000049</v>
      </c>
      <c r="CX95" s="2">
        <f t="shared" si="1481"/>
        <v>17</v>
      </c>
      <c r="CY95" s="2">
        <f t="shared" si="1470"/>
        <v>7</v>
      </c>
      <c r="CZ95" s="2">
        <f t="shared" si="1470"/>
        <v>1</v>
      </c>
      <c r="DA95" s="2">
        <f t="shared" si="1470"/>
        <v>0</v>
      </c>
      <c r="DB95" s="2">
        <f t="shared" si="1470"/>
        <v>3</v>
      </c>
      <c r="DC95" s="2">
        <f t="shared" si="1470"/>
        <v>1</v>
      </c>
      <c r="DD95" s="2">
        <f t="shared" si="1470"/>
        <v>9</v>
      </c>
      <c r="DE95" s="15">
        <f t="shared" si="1470"/>
        <v>38</v>
      </c>
      <c r="DF95" s="15">
        <f t="shared" si="1970"/>
        <v>33.699999999999996</v>
      </c>
      <c r="DG95" s="32">
        <f t="shared" ref="DG95:DG96" si="1986">DG94+"00:15"</f>
        <v>1.6875000000000049</v>
      </c>
      <c r="DH95" s="2">
        <f t="shared" si="1482"/>
        <v>135</v>
      </c>
      <c r="DI95" s="2">
        <f t="shared" si="1472"/>
        <v>31</v>
      </c>
      <c r="DJ95" s="2">
        <f t="shared" si="1472"/>
        <v>6</v>
      </c>
      <c r="DK95" s="2">
        <f t="shared" si="1472"/>
        <v>2</v>
      </c>
      <c r="DL95" s="2">
        <f t="shared" si="1472"/>
        <v>5</v>
      </c>
      <c r="DM95" s="2">
        <f t="shared" si="1472"/>
        <v>7</v>
      </c>
      <c r="DN95" s="2">
        <f t="shared" si="1472"/>
        <v>8</v>
      </c>
      <c r="DO95" s="15">
        <f t="shared" si="1472"/>
        <v>194</v>
      </c>
      <c r="DP95" s="15">
        <f t="shared" si="1971"/>
        <v>194</v>
      </c>
      <c r="DQ95" s="32">
        <f t="shared" ref="DQ95:DQ96" si="1987">DQ94+"00:15"</f>
        <v>1.6875000000000049</v>
      </c>
      <c r="DR95" s="2">
        <f t="shared" si="1483"/>
        <v>101</v>
      </c>
      <c r="DS95" s="2">
        <f t="shared" si="1474"/>
        <v>10</v>
      </c>
      <c r="DT95" s="2">
        <f t="shared" si="1474"/>
        <v>0</v>
      </c>
      <c r="DU95" s="2">
        <f t="shared" si="1474"/>
        <v>0</v>
      </c>
      <c r="DV95" s="2">
        <f t="shared" si="1474"/>
        <v>2</v>
      </c>
      <c r="DW95" s="2">
        <f t="shared" si="1474"/>
        <v>7</v>
      </c>
      <c r="DX95" s="2">
        <f t="shared" si="1474"/>
        <v>3</v>
      </c>
      <c r="DY95" s="15">
        <f t="shared" si="1474"/>
        <v>123</v>
      </c>
      <c r="DZ95" s="15">
        <f t="shared" si="1972"/>
        <v>118.39999999999999</v>
      </c>
      <c r="EA95" s="32">
        <f t="shared" ref="EA95:EA96" si="1988">EA94+"00:15"</f>
        <v>1.6875000000000049</v>
      </c>
      <c r="EB95" s="2">
        <f t="shared" si="1484"/>
        <v>87</v>
      </c>
      <c r="EC95" s="2">
        <f t="shared" si="1476"/>
        <v>10</v>
      </c>
      <c r="ED95" s="2">
        <f t="shared" si="1476"/>
        <v>0</v>
      </c>
      <c r="EE95" s="2">
        <f t="shared" si="1476"/>
        <v>0</v>
      </c>
      <c r="EF95" s="2">
        <f t="shared" si="1476"/>
        <v>2</v>
      </c>
      <c r="EG95" s="2">
        <f t="shared" si="1476"/>
        <v>7</v>
      </c>
      <c r="EH95" s="2">
        <f t="shared" si="1476"/>
        <v>2</v>
      </c>
      <c r="EI95" s="15">
        <f t="shared" si="1476"/>
        <v>108</v>
      </c>
      <c r="EJ95" s="15">
        <f t="shared" si="1973"/>
        <v>104.2</v>
      </c>
      <c r="EK95" s="32">
        <f t="shared" ref="EK95:EK96" si="1989">EK94+"00:15"</f>
        <v>1.6875000000000049</v>
      </c>
      <c r="EL95" s="2">
        <f t="shared" si="1485"/>
        <v>119</v>
      </c>
      <c r="EM95" s="2">
        <f t="shared" si="1478"/>
        <v>26</v>
      </c>
      <c r="EN95" s="2">
        <f t="shared" si="1478"/>
        <v>5</v>
      </c>
      <c r="EO95" s="2">
        <f t="shared" si="1478"/>
        <v>2</v>
      </c>
      <c r="EP95" s="2">
        <f t="shared" si="1478"/>
        <v>2</v>
      </c>
      <c r="EQ95" s="2">
        <f t="shared" si="1478"/>
        <v>6</v>
      </c>
      <c r="ER95" s="2">
        <f t="shared" si="1478"/>
        <v>3</v>
      </c>
      <c r="ES95" s="15">
        <f t="shared" si="1478"/>
        <v>163</v>
      </c>
      <c r="ET95" s="15">
        <f t="shared" si="1974"/>
        <v>164.1</v>
      </c>
    </row>
    <row r="96" spans="1:150" ht="13.8" thickBot="1" x14ac:dyDescent="0.3">
      <c r="A96" s="32">
        <f t="shared" si="1975"/>
        <v>0.6979166666666663</v>
      </c>
      <c r="B96" s="2">
        <v>1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1</v>
      </c>
      <c r="I96" s="15">
        <f t="shared" si="1591"/>
        <v>2</v>
      </c>
      <c r="J96" s="15">
        <f t="shared" si="1960"/>
        <v>1.2</v>
      </c>
      <c r="K96" s="32">
        <f t="shared" si="1976"/>
        <v>0.6979166666666663</v>
      </c>
      <c r="L96" s="2">
        <v>20</v>
      </c>
      <c r="M96" s="2">
        <v>5</v>
      </c>
      <c r="N96" s="2">
        <v>0</v>
      </c>
      <c r="O96" s="2">
        <v>0</v>
      </c>
      <c r="P96" s="2">
        <v>0</v>
      </c>
      <c r="Q96" s="2">
        <v>1</v>
      </c>
      <c r="R96" s="2">
        <v>2</v>
      </c>
      <c r="S96" s="15">
        <f t="shared" si="1593"/>
        <v>28</v>
      </c>
      <c r="T96" s="15">
        <f t="shared" si="1961"/>
        <v>25.799999999999997</v>
      </c>
      <c r="U96" s="32">
        <f t="shared" si="1977"/>
        <v>1.6979166666666716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15">
        <f t="shared" si="1595"/>
        <v>0</v>
      </c>
      <c r="AD96" s="15">
        <f t="shared" si="1962"/>
        <v>0</v>
      </c>
      <c r="AE96" s="32">
        <f t="shared" si="1978"/>
        <v>1.6979166666666716</v>
      </c>
      <c r="AF96" s="2">
        <v>14</v>
      </c>
      <c r="AG96" s="2">
        <v>0</v>
      </c>
      <c r="AH96" s="2">
        <v>0</v>
      </c>
      <c r="AI96" s="2">
        <v>0</v>
      </c>
      <c r="AJ96" s="2">
        <v>0</v>
      </c>
      <c r="AK96" s="2">
        <v>2</v>
      </c>
      <c r="AL96" s="2">
        <v>2</v>
      </c>
      <c r="AM96" s="15">
        <f t="shared" si="1597"/>
        <v>18</v>
      </c>
      <c r="AN96" s="15">
        <f t="shared" si="1963"/>
        <v>15.200000000000001</v>
      </c>
      <c r="AO96" s="32">
        <f t="shared" si="1979"/>
        <v>1.6979166666666716</v>
      </c>
      <c r="AP96" s="2">
        <v>107</v>
      </c>
      <c r="AQ96" s="2">
        <v>8</v>
      </c>
      <c r="AR96" s="2">
        <v>1</v>
      </c>
      <c r="AS96" s="2">
        <v>1</v>
      </c>
      <c r="AT96" s="2">
        <v>0</v>
      </c>
      <c r="AU96" s="2">
        <v>12</v>
      </c>
      <c r="AV96" s="2">
        <v>0</v>
      </c>
      <c r="AW96" s="15">
        <f t="shared" si="1599"/>
        <v>129</v>
      </c>
      <c r="AX96" s="15">
        <f t="shared" si="1964"/>
        <v>123.6</v>
      </c>
      <c r="AY96" s="32">
        <f t="shared" si="1980"/>
        <v>1.6979166666666716</v>
      </c>
      <c r="AZ96" s="2">
        <v>0</v>
      </c>
      <c r="BA96" s="2">
        <v>0</v>
      </c>
      <c r="BB96" s="2">
        <v>0</v>
      </c>
      <c r="BC96" s="2">
        <v>0</v>
      </c>
      <c r="BD96" s="2">
        <v>0</v>
      </c>
      <c r="BE96" s="2">
        <v>0</v>
      </c>
      <c r="BF96" s="2">
        <v>0</v>
      </c>
      <c r="BG96" s="15">
        <f t="shared" si="1601"/>
        <v>0</v>
      </c>
      <c r="BH96" s="15">
        <f t="shared" si="1965"/>
        <v>0</v>
      </c>
      <c r="BI96" s="32">
        <f t="shared" si="1981"/>
        <v>1.6979166666666716</v>
      </c>
      <c r="BJ96" s="2">
        <v>110</v>
      </c>
      <c r="BK96" s="2">
        <v>22</v>
      </c>
      <c r="BL96" s="2">
        <v>4</v>
      </c>
      <c r="BM96" s="2">
        <v>0</v>
      </c>
      <c r="BN96" s="2">
        <v>4</v>
      </c>
      <c r="BO96" s="2">
        <v>5</v>
      </c>
      <c r="BP96" s="2">
        <v>2</v>
      </c>
      <c r="BQ96" s="15">
        <f t="shared" si="1603"/>
        <v>147</v>
      </c>
      <c r="BR96" s="15">
        <f t="shared" si="1966"/>
        <v>148.4</v>
      </c>
      <c r="BS96" s="32">
        <f t="shared" si="1982"/>
        <v>1.6979166666666716</v>
      </c>
      <c r="BT96" s="2">
        <v>1</v>
      </c>
      <c r="BU96" s="2">
        <v>1</v>
      </c>
      <c r="BV96" s="2">
        <v>0</v>
      </c>
      <c r="BW96" s="2">
        <v>0</v>
      </c>
      <c r="BX96" s="2">
        <v>0</v>
      </c>
      <c r="BY96" s="2">
        <v>0</v>
      </c>
      <c r="BZ96" s="2">
        <v>0</v>
      </c>
      <c r="CA96" s="15">
        <f t="shared" si="1605"/>
        <v>2</v>
      </c>
      <c r="CB96" s="15">
        <f t="shared" si="1967"/>
        <v>2</v>
      </c>
      <c r="CC96" s="32">
        <f t="shared" si="1983"/>
        <v>1.6979166666666716</v>
      </c>
      <c r="CD96" s="2">
        <v>0</v>
      </c>
      <c r="CE96" s="2">
        <v>0</v>
      </c>
      <c r="CF96" s="2">
        <v>0</v>
      </c>
      <c r="CG96" s="2">
        <v>0</v>
      </c>
      <c r="CH96" s="2">
        <v>0</v>
      </c>
      <c r="CI96" s="2">
        <v>0</v>
      </c>
      <c r="CJ96" s="2">
        <v>0</v>
      </c>
      <c r="CK96" s="15">
        <f t="shared" si="1607"/>
        <v>0</v>
      </c>
      <c r="CL96" s="15">
        <f t="shared" si="1968"/>
        <v>0</v>
      </c>
      <c r="CM96" s="32">
        <f t="shared" si="1984"/>
        <v>1.6979166666666716</v>
      </c>
      <c r="CN96" s="2">
        <f t="shared" si="1480"/>
        <v>15</v>
      </c>
      <c r="CO96" s="2">
        <f t="shared" si="1468"/>
        <v>1</v>
      </c>
      <c r="CP96" s="2">
        <f t="shared" si="1468"/>
        <v>0</v>
      </c>
      <c r="CQ96" s="2">
        <f t="shared" si="1468"/>
        <v>0</v>
      </c>
      <c r="CR96" s="2">
        <f t="shared" si="1468"/>
        <v>0</v>
      </c>
      <c r="CS96" s="2">
        <f t="shared" si="1468"/>
        <v>2</v>
      </c>
      <c r="CT96" s="2">
        <f t="shared" si="1468"/>
        <v>2</v>
      </c>
      <c r="CU96" s="15">
        <f t="shared" si="1468"/>
        <v>20</v>
      </c>
      <c r="CV96" s="15">
        <f t="shared" si="1969"/>
        <v>17.2</v>
      </c>
      <c r="CW96" s="32">
        <f t="shared" si="1985"/>
        <v>1.6979166666666716</v>
      </c>
      <c r="CX96" s="2">
        <f t="shared" si="1481"/>
        <v>21</v>
      </c>
      <c r="CY96" s="2">
        <f t="shared" si="1470"/>
        <v>5</v>
      </c>
      <c r="CZ96" s="2">
        <f t="shared" si="1470"/>
        <v>0</v>
      </c>
      <c r="DA96" s="2">
        <f t="shared" si="1470"/>
        <v>0</v>
      </c>
      <c r="DB96" s="2">
        <f t="shared" si="1470"/>
        <v>0</v>
      </c>
      <c r="DC96" s="2">
        <f t="shared" si="1470"/>
        <v>1</v>
      </c>
      <c r="DD96" s="2">
        <f t="shared" si="1470"/>
        <v>3</v>
      </c>
      <c r="DE96" s="15">
        <f t="shared" si="1470"/>
        <v>30</v>
      </c>
      <c r="DF96" s="15">
        <f t="shared" si="1970"/>
        <v>27</v>
      </c>
      <c r="DG96" s="32">
        <f t="shared" si="1986"/>
        <v>1.6979166666666716</v>
      </c>
      <c r="DH96" s="2">
        <f t="shared" si="1482"/>
        <v>130</v>
      </c>
      <c r="DI96" s="2">
        <f t="shared" si="1472"/>
        <v>27</v>
      </c>
      <c r="DJ96" s="2">
        <f t="shared" si="1472"/>
        <v>4</v>
      </c>
      <c r="DK96" s="2">
        <f t="shared" si="1472"/>
        <v>0</v>
      </c>
      <c r="DL96" s="2">
        <f t="shared" si="1472"/>
        <v>4</v>
      </c>
      <c r="DM96" s="2">
        <f t="shared" si="1472"/>
        <v>6</v>
      </c>
      <c r="DN96" s="2">
        <f t="shared" si="1472"/>
        <v>4</v>
      </c>
      <c r="DO96" s="15">
        <f t="shared" si="1472"/>
        <v>175</v>
      </c>
      <c r="DP96" s="15">
        <f t="shared" si="1971"/>
        <v>174.20000000000002</v>
      </c>
      <c r="DQ96" s="32">
        <f t="shared" si="1987"/>
        <v>1.6979166666666716</v>
      </c>
      <c r="DR96" s="2">
        <f t="shared" si="1483"/>
        <v>121</v>
      </c>
      <c r="DS96" s="2">
        <f t="shared" si="1474"/>
        <v>8</v>
      </c>
      <c r="DT96" s="2">
        <f t="shared" si="1474"/>
        <v>1</v>
      </c>
      <c r="DU96" s="2">
        <f t="shared" si="1474"/>
        <v>1</v>
      </c>
      <c r="DV96" s="2">
        <f t="shared" si="1474"/>
        <v>0</v>
      </c>
      <c r="DW96" s="2">
        <f t="shared" si="1474"/>
        <v>14</v>
      </c>
      <c r="DX96" s="2">
        <f t="shared" si="1474"/>
        <v>2</v>
      </c>
      <c r="DY96" s="15">
        <f t="shared" si="1474"/>
        <v>147</v>
      </c>
      <c r="DZ96" s="15">
        <f t="shared" si="1972"/>
        <v>138.80000000000001</v>
      </c>
      <c r="EA96" s="32">
        <f t="shared" si="1988"/>
        <v>1.6979166666666716</v>
      </c>
      <c r="EB96" s="2">
        <f t="shared" si="1484"/>
        <v>108</v>
      </c>
      <c r="EC96" s="2">
        <f t="shared" si="1476"/>
        <v>8</v>
      </c>
      <c r="ED96" s="2">
        <f t="shared" si="1476"/>
        <v>1</v>
      </c>
      <c r="EE96" s="2">
        <f t="shared" si="1476"/>
        <v>1</v>
      </c>
      <c r="EF96" s="2">
        <f t="shared" si="1476"/>
        <v>0</v>
      </c>
      <c r="EG96" s="2">
        <f t="shared" si="1476"/>
        <v>12</v>
      </c>
      <c r="EH96" s="2">
        <f t="shared" si="1476"/>
        <v>1</v>
      </c>
      <c r="EI96" s="15">
        <f t="shared" si="1476"/>
        <v>131</v>
      </c>
      <c r="EJ96" s="15">
        <f t="shared" si="1973"/>
        <v>124.8</v>
      </c>
      <c r="EK96" s="32">
        <f t="shared" si="1989"/>
        <v>1.6979166666666716</v>
      </c>
      <c r="EL96" s="2">
        <f t="shared" si="1485"/>
        <v>111</v>
      </c>
      <c r="EM96" s="2">
        <f t="shared" si="1478"/>
        <v>23</v>
      </c>
      <c r="EN96" s="2">
        <f t="shared" si="1478"/>
        <v>4</v>
      </c>
      <c r="EO96" s="2">
        <f t="shared" si="1478"/>
        <v>0</v>
      </c>
      <c r="EP96" s="2">
        <f t="shared" si="1478"/>
        <v>4</v>
      </c>
      <c r="EQ96" s="2">
        <f t="shared" si="1478"/>
        <v>5</v>
      </c>
      <c r="ER96" s="2">
        <f t="shared" si="1478"/>
        <v>2</v>
      </c>
      <c r="ES96" s="15">
        <f t="shared" si="1478"/>
        <v>149</v>
      </c>
      <c r="ET96" s="15">
        <f t="shared" si="1974"/>
        <v>150.4</v>
      </c>
    </row>
    <row r="97" spans="1:150" ht="14.4" thickTop="1" thickBot="1" x14ac:dyDescent="0.3">
      <c r="A97" s="33" t="s">
        <v>5</v>
      </c>
      <c r="B97" s="3">
        <f>SUM(B93:B96)</f>
        <v>4</v>
      </c>
      <c r="C97" s="3">
        <f t="shared" ref="C97" si="1990">SUM(C93:C96)</f>
        <v>2</v>
      </c>
      <c r="D97" s="3">
        <f t="shared" ref="D97" si="1991">SUM(D93:D96)</f>
        <v>0</v>
      </c>
      <c r="E97" s="3">
        <f t="shared" ref="E97" si="1992">SUM(E93:E96)</f>
        <v>0</v>
      </c>
      <c r="F97" s="3">
        <f t="shared" ref="F97" si="1993">SUM(F93:F96)</f>
        <v>0</v>
      </c>
      <c r="G97" s="3">
        <f t="shared" ref="G97" si="1994">SUM(G93:G96)</f>
        <v>0</v>
      </c>
      <c r="H97" s="3">
        <f t="shared" ref="H97" si="1995">SUM(H93:H96)</f>
        <v>3</v>
      </c>
      <c r="I97" s="16">
        <f>SUM(B97:H97)</f>
        <v>9</v>
      </c>
      <c r="J97" s="34">
        <f>B97+C97+D97*1.5+E97*2.3+F97*2+G97*0.4+H97*0.2</f>
        <v>6.6</v>
      </c>
      <c r="K97" s="33" t="s">
        <v>5</v>
      </c>
      <c r="L97" s="3">
        <f>SUM(L93:L96)</f>
        <v>67</v>
      </c>
      <c r="M97" s="3">
        <f t="shared" ref="M97" si="1996">SUM(M93:M96)</f>
        <v>14</v>
      </c>
      <c r="N97" s="3">
        <f t="shared" ref="N97" si="1997">SUM(N93:N96)</f>
        <v>1</v>
      </c>
      <c r="O97" s="3">
        <f t="shared" ref="O97" si="1998">SUM(O93:O96)</f>
        <v>0</v>
      </c>
      <c r="P97" s="3">
        <f t="shared" ref="P97" si="1999">SUM(P93:P96)</f>
        <v>5</v>
      </c>
      <c r="Q97" s="3">
        <f t="shared" ref="Q97" si="2000">SUM(Q93:Q96)</f>
        <v>3</v>
      </c>
      <c r="R97" s="3">
        <f t="shared" ref="R97" si="2001">SUM(R93:R96)</f>
        <v>15</v>
      </c>
      <c r="S97" s="16">
        <f>SUM(L97:R97)</f>
        <v>105</v>
      </c>
      <c r="T97" s="34">
        <f>L97+M97+N97*1.5+O97*2.3+P97*2+Q97*0.4+R97*0.2</f>
        <v>96.7</v>
      </c>
      <c r="U97" s="33" t="s">
        <v>5</v>
      </c>
      <c r="V97" s="3">
        <f>SUM(V93:V96)</f>
        <v>0</v>
      </c>
      <c r="W97" s="3">
        <f t="shared" ref="W97" si="2002">SUM(W93:W96)</f>
        <v>0</v>
      </c>
      <c r="X97" s="3">
        <f t="shared" ref="X97" si="2003">SUM(X93:X96)</f>
        <v>0</v>
      </c>
      <c r="Y97" s="3">
        <f t="shared" ref="Y97" si="2004">SUM(Y93:Y96)</f>
        <v>0</v>
      </c>
      <c r="Z97" s="3">
        <f t="shared" ref="Z97" si="2005">SUM(Z93:Z96)</f>
        <v>0</v>
      </c>
      <c r="AA97" s="3">
        <f t="shared" ref="AA97" si="2006">SUM(AA93:AA96)</f>
        <v>0</v>
      </c>
      <c r="AB97" s="3">
        <f t="shared" ref="AB97" si="2007">SUM(AB93:AB96)</f>
        <v>0</v>
      </c>
      <c r="AC97" s="16">
        <f>SUM(V97:AB97)</f>
        <v>0</v>
      </c>
      <c r="AD97" s="34">
        <f>V97+W97+X97*1.5+Y97*2.3+Z97*2+AA97*0.4+AB97*0.2</f>
        <v>0</v>
      </c>
      <c r="AE97" s="33" t="s">
        <v>5</v>
      </c>
      <c r="AF97" s="3">
        <f>SUM(AF93:AF96)</f>
        <v>53</v>
      </c>
      <c r="AG97" s="3">
        <f t="shared" ref="AG97" si="2008">SUM(AG93:AG96)</f>
        <v>6</v>
      </c>
      <c r="AH97" s="3">
        <f t="shared" ref="AH97" si="2009">SUM(AH93:AH96)</f>
        <v>0</v>
      </c>
      <c r="AI97" s="3">
        <f t="shared" ref="AI97" si="2010">SUM(AI93:AI96)</f>
        <v>0</v>
      </c>
      <c r="AJ97" s="3">
        <f t="shared" ref="AJ97" si="2011">SUM(AJ93:AJ96)</f>
        <v>0</v>
      </c>
      <c r="AK97" s="3">
        <f t="shared" ref="AK97" si="2012">SUM(AK93:AK96)</f>
        <v>3</v>
      </c>
      <c r="AL97" s="3">
        <f t="shared" ref="AL97" si="2013">SUM(AL93:AL96)</f>
        <v>6</v>
      </c>
      <c r="AM97" s="16">
        <f>SUM(AF97:AL97)</f>
        <v>68</v>
      </c>
      <c r="AN97" s="34">
        <f>AF97+AG97+AH97*1.5+AI97*2.3+AJ97*2+AK97*0.4+AL97*0.2</f>
        <v>61.400000000000006</v>
      </c>
      <c r="AO97" s="33" t="s">
        <v>5</v>
      </c>
      <c r="AP97" s="3">
        <f>SUM(AP93:AP96)</f>
        <v>345</v>
      </c>
      <c r="AQ97" s="3">
        <f t="shared" ref="AQ97" si="2014">SUM(AQ93:AQ96)</f>
        <v>49</v>
      </c>
      <c r="AR97" s="3">
        <f t="shared" ref="AR97" si="2015">SUM(AR93:AR96)</f>
        <v>8</v>
      </c>
      <c r="AS97" s="3">
        <f t="shared" ref="AS97" si="2016">SUM(AS93:AS96)</f>
        <v>1</v>
      </c>
      <c r="AT97" s="3">
        <f t="shared" ref="AT97" si="2017">SUM(AT93:AT96)</f>
        <v>7</v>
      </c>
      <c r="AU97" s="3">
        <f t="shared" ref="AU97" si="2018">SUM(AU93:AU96)</f>
        <v>32</v>
      </c>
      <c r="AV97" s="3">
        <f t="shared" ref="AV97" si="2019">SUM(AV93:AV96)</f>
        <v>5</v>
      </c>
      <c r="AW97" s="16">
        <f>SUM(AP97:AV97)</f>
        <v>447</v>
      </c>
      <c r="AX97" s="34">
        <f>AP97+AQ97+AR97*1.5+AS97*2.3+AT97*2+AU97*0.4+AV97*0.2</f>
        <v>436.1</v>
      </c>
      <c r="AY97" s="33" t="s">
        <v>5</v>
      </c>
      <c r="AZ97" s="3">
        <f>SUM(AZ93:AZ96)</f>
        <v>0</v>
      </c>
      <c r="BA97" s="3">
        <f t="shared" ref="BA97" si="2020">SUM(BA93:BA96)</f>
        <v>0</v>
      </c>
      <c r="BB97" s="3">
        <f t="shared" ref="BB97" si="2021">SUM(BB93:BB96)</f>
        <v>0</v>
      </c>
      <c r="BC97" s="3">
        <f t="shared" ref="BC97" si="2022">SUM(BC93:BC96)</f>
        <v>0</v>
      </c>
      <c r="BD97" s="3">
        <f t="shared" ref="BD97" si="2023">SUM(BD93:BD96)</f>
        <v>0</v>
      </c>
      <c r="BE97" s="3">
        <f t="shared" ref="BE97" si="2024">SUM(BE93:BE96)</f>
        <v>0</v>
      </c>
      <c r="BF97" s="3">
        <f t="shared" ref="BF97" si="2025">SUM(BF93:BF96)</f>
        <v>0</v>
      </c>
      <c r="BG97" s="16">
        <f>SUM(AZ97:BF97)</f>
        <v>0</v>
      </c>
      <c r="BH97" s="34">
        <f>AZ97+BA97+BB97*1.5+BC97*2.3+BD97*2+BE97*0.4+BF97*0.2</f>
        <v>0</v>
      </c>
      <c r="BI97" s="33" t="s">
        <v>5</v>
      </c>
      <c r="BJ97" s="3">
        <f>SUM(BJ93:BJ96)</f>
        <v>508</v>
      </c>
      <c r="BK97" s="3">
        <f t="shared" ref="BK97" si="2026">SUM(BK93:BK96)</f>
        <v>103</v>
      </c>
      <c r="BL97" s="3">
        <f t="shared" ref="BL97" si="2027">SUM(BL93:BL96)</f>
        <v>26</v>
      </c>
      <c r="BM97" s="3">
        <f t="shared" ref="BM97" si="2028">SUM(BM93:BM96)</f>
        <v>2</v>
      </c>
      <c r="BN97" s="3">
        <f t="shared" ref="BN97" si="2029">SUM(BN93:BN96)</f>
        <v>12</v>
      </c>
      <c r="BO97" s="3">
        <f t="shared" ref="BO97" si="2030">SUM(BO93:BO96)</f>
        <v>18</v>
      </c>
      <c r="BP97" s="3">
        <f t="shared" ref="BP97" si="2031">SUM(BP93:BP96)</f>
        <v>5</v>
      </c>
      <c r="BQ97" s="16">
        <f>SUM(BJ97:BP97)</f>
        <v>674</v>
      </c>
      <c r="BR97" s="34">
        <f>BJ97+BK97+BL97*1.5+BM97*2.3+BN97*2+BO97*0.4+BP97*0.2</f>
        <v>686.80000000000007</v>
      </c>
      <c r="BS97" s="33" t="s">
        <v>5</v>
      </c>
      <c r="BT97" s="3">
        <f>SUM(BT93:BT96)</f>
        <v>3</v>
      </c>
      <c r="BU97" s="3">
        <f t="shared" ref="BU97" si="2032">SUM(BU93:BU96)</f>
        <v>2</v>
      </c>
      <c r="BV97" s="3">
        <f t="shared" ref="BV97" si="2033">SUM(BV93:BV96)</f>
        <v>0</v>
      </c>
      <c r="BW97" s="3">
        <f t="shared" ref="BW97" si="2034">SUM(BW93:BW96)</f>
        <v>0</v>
      </c>
      <c r="BX97" s="3">
        <f t="shared" ref="BX97" si="2035">SUM(BX93:BX96)</f>
        <v>0</v>
      </c>
      <c r="BY97" s="3">
        <f t="shared" ref="BY97" si="2036">SUM(BY93:BY96)</f>
        <v>0</v>
      </c>
      <c r="BZ97" s="3">
        <f t="shared" ref="BZ97" si="2037">SUM(BZ93:BZ96)</f>
        <v>6</v>
      </c>
      <c r="CA97" s="16">
        <f>SUM(BT97:BZ97)</f>
        <v>11</v>
      </c>
      <c r="CB97" s="34">
        <f>BT97+BU97+BV97*1.5+BW97*2.3+BX97*2+BY97*0.4+BZ97*0.2</f>
        <v>6.2</v>
      </c>
      <c r="CC97" s="33" t="s">
        <v>5</v>
      </c>
      <c r="CD97" s="3">
        <f>SUM(CD93:CD96)</f>
        <v>0</v>
      </c>
      <c r="CE97" s="3">
        <f t="shared" ref="CE97" si="2038">SUM(CE93:CE96)</f>
        <v>0</v>
      </c>
      <c r="CF97" s="3">
        <f t="shared" ref="CF97" si="2039">SUM(CF93:CF96)</f>
        <v>0</v>
      </c>
      <c r="CG97" s="3">
        <f t="shared" ref="CG97" si="2040">SUM(CG93:CG96)</f>
        <v>0</v>
      </c>
      <c r="CH97" s="3">
        <f t="shared" ref="CH97" si="2041">SUM(CH93:CH96)</f>
        <v>0</v>
      </c>
      <c r="CI97" s="3">
        <f t="shared" ref="CI97" si="2042">SUM(CI93:CI96)</f>
        <v>0</v>
      </c>
      <c r="CJ97" s="3">
        <f t="shared" ref="CJ97" si="2043">SUM(CJ93:CJ96)</f>
        <v>0</v>
      </c>
      <c r="CK97" s="16">
        <f>SUM(CD97:CJ97)</f>
        <v>0</v>
      </c>
      <c r="CL97" s="34">
        <f>CD97+CE97+CF97*1.5+CG97*2.3+CH97*2+CI97*0.4+CJ97*0.2</f>
        <v>0</v>
      </c>
      <c r="CM97" s="33" t="s">
        <v>5</v>
      </c>
      <c r="CN97" s="3">
        <f>SUM(CN93:CN96)</f>
        <v>56</v>
      </c>
      <c r="CO97" s="3">
        <f t="shared" ref="CO97" si="2044">SUM(CO93:CO96)</f>
        <v>8</v>
      </c>
      <c r="CP97" s="3">
        <f t="shared" ref="CP97" si="2045">SUM(CP93:CP96)</f>
        <v>0</v>
      </c>
      <c r="CQ97" s="3">
        <f t="shared" ref="CQ97" si="2046">SUM(CQ93:CQ96)</f>
        <v>0</v>
      </c>
      <c r="CR97" s="3">
        <f t="shared" ref="CR97" si="2047">SUM(CR93:CR96)</f>
        <v>0</v>
      </c>
      <c r="CS97" s="3">
        <f t="shared" ref="CS97" si="2048">SUM(CS93:CS96)</f>
        <v>3</v>
      </c>
      <c r="CT97" s="3">
        <f t="shared" ref="CT97" si="2049">SUM(CT93:CT96)</f>
        <v>12</v>
      </c>
      <c r="CU97" s="16">
        <f>SUM(CN97:CT97)</f>
        <v>79</v>
      </c>
      <c r="CV97" s="34">
        <f>CN97+CO97+CP97*1.5+CQ97*2.3+CR97*2+CS97*0.4+CT97*0.2</f>
        <v>67.600000000000009</v>
      </c>
      <c r="CW97" s="33" t="s">
        <v>5</v>
      </c>
      <c r="CX97" s="3">
        <f>SUM(CX93:CX96)</f>
        <v>71</v>
      </c>
      <c r="CY97" s="3">
        <f t="shared" ref="CY97" si="2050">SUM(CY93:CY96)</f>
        <v>16</v>
      </c>
      <c r="CZ97" s="3">
        <f t="shared" ref="CZ97" si="2051">SUM(CZ93:CZ96)</f>
        <v>1</v>
      </c>
      <c r="DA97" s="3">
        <f t="shared" ref="DA97" si="2052">SUM(DA93:DA96)</f>
        <v>0</v>
      </c>
      <c r="DB97" s="3">
        <f t="shared" ref="DB97" si="2053">SUM(DB93:DB96)</f>
        <v>5</v>
      </c>
      <c r="DC97" s="3">
        <f t="shared" ref="DC97" si="2054">SUM(DC93:DC96)</f>
        <v>3</v>
      </c>
      <c r="DD97" s="3">
        <f t="shared" ref="DD97" si="2055">SUM(DD93:DD96)</f>
        <v>18</v>
      </c>
      <c r="DE97" s="16">
        <f>SUM(CX97:DD97)</f>
        <v>114</v>
      </c>
      <c r="DF97" s="34">
        <f>CX97+CY97+CZ97*1.5+DA97*2.3+DB97*2+DC97*0.4+DD97*0.2</f>
        <v>103.3</v>
      </c>
      <c r="DG97" s="33" t="s">
        <v>5</v>
      </c>
      <c r="DH97" s="3">
        <f>SUM(DH93:DH96)</f>
        <v>575</v>
      </c>
      <c r="DI97" s="3">
        <f t="shared" ref="DI97" si="2056">SUM(DI93:DI96)</f>
        <v>117</v>
      </c>
      <c r="DJ97" s="3">
        <f t="shared" ref="DJ97" si="2057">SUM(DJ93:DJ96)</f>
        <v>27</v>
      </c>
      <c r="DK97" s="3">
        <f t="shared" ref="DK97" si="2058">SUM(DK93:DK96)</f>
        <v>2</v>
      </c>
      <c r="DL97" s="3">
        <f t="shared" ref="DL97" si="2059">SUM(DL93:DL96)</f>
        <v>17</v>
      </c>
      <c r="DM97" s="3">
        <f t="shared" ref="DM97" si="2060">SUM(DM93:DM96)</f>
        <v>21</v>
      </c>
      <c r="DN97" s="3">
        <f t="shared" ref="DN97" si="2061">SUM(DN93:DN96)</f>
        <v>20</v>
      </c>
      <c r="DO97" s="16">
        <f>SUM(DH97:DN97)</f>
        <v>779</v>
      </c>
      <c r="DP97" s="34">
        <f>DH97+DI97+DJ97*1.5+DK97*2.3+DL97*2+DM97*0.4+DN97*0.2</f>
        <v>783.5</v>
      </c>
      <c r="DQ97" s="33" t="s">
        <v>5</v>
      </c>
      <c r="DR97" s="3">
        <f>SUM(DR93:DR96)</f>
        <v>398</v>
      </c>
      <c r="DS97" s="3">
        <f t="shared" ref="DS97" si="2062">SUM(DS93:DS96)</f>
        <v>55</v>
      </c>
      <c r="DT97" s="3">
        <f t="shared" ref="DT97" si="2063">SUM(DT93:DT96)</f>
        <v>8</v>
      </c>
      <c r="DU97" s="3">
        <f t="shared" ref="DU97" si="2064">SUM(DU93:DU96)</f>
        <v>1</v>
      </c>
      <c r="DV97" s="3">
        <f t="shared" ref="DV97" si="2065">SUM(DV93:DV96)</f>
        <v>7</v>
      </c>
      <c r="DW97" s="3">
        <f t="shared" ref="DW97" si="2066">SUM(DW93:DW96)</f>
        <v>35</v>
      </c>
      <c r="DX97" s="3">
        <f t="shared" ref="DX97" si="2067">SUM(DX93:DX96)</f>
        <v>11</v>
      </c>
      <c r="DY97" s="16">
        <f>SUM(DR97:DX97)</f>
        <v>515</v>
      </c>
      <c r="DZ97" s="34">
        <f>DR97+DS97+DT97*1.5+DU97*2.3+DV97*2+DW97*0.4+DX97*0.2</f>
        <v>497.5</v>
      </c>
      <c r="EA97" s="33" t="s">
        <v>5</v>
      </c>
      <c r="EB97" s="3">
        <f>SUM(EB93:EB96)</f>
        <v>349</v>
      </c>
      <c r="EC97" s="3">
        <f t="shared" ref="EC97" si="2068">SUM(EC93:EC96)</f>
        <v>51</v>
      </c>
      <c r="ED97" s="3">
        <f t="shared" ref="ED97" si="2069">SUM(ED93:ED96)</f>
        <v>8</v>
      </c>
      <c r="EE97" s="3">
        <f t="shared" ref="EE97" si="2070">SUM(EE93:EE96)</f>
        <v>1</v>
      </c>
      <c r="EF97" s="3">
        <f t="shared" ref="EF97" si="2071">SUM(EF93:EF96)</f>
        <v>7</v>
      </c>
      <c r="EG97" s="3">
        <f t="shared" ref="EG97" si="2072">SUM(EG93:EG96)</f>
        <v>32</v>
      </c>
      <c r="EH97" s="3">
        <f t="shared" ref="EH97" si="2073">SUM(EH93:EH96)</f>
        <v>8</v>
      </c>
      <c r="EI97" s="16">
        <f>SUM(EB97:EH97)</f>
        <v>456</v>
      </c>
      <c r="EJ97" s="34">
        <f>EB97+EC97+ED97*1.5+EE97*2.3+EF97*2+EG97*0.4+EH97*0.2</f>
        <v>442.70000000000005</v>
      </c>
      <c r="EK97" s="33" t="s">
        <v>5</v>
      </c>
      <c r="EL97" s="3">
        <f>SUM(EL93:EL96)</f>
        <v>511</v>
      </c>
      <c r="EM97" s="3">
        <f t="shared" ref="EM97" si="2074">SUM(EM93:EM96)</f>
        <v>105</v>
      </c>
      <c r="EN97" s="3">
        <f t="shared" ref="EN97" si="2075">SUM(EN93:EN96)</f>
        <v>26</v>
      </c>
      <c r="EO97" s="3">
        <f t="shared" ref="EO97" si="2076">SUM(EO93:EO96)</f>
        <v>2</v>
      </c>
      <c r="EP97" s="3">
        <f t="shared" ref="EP97" si="2077">SUM(EP93:EP96)</f>
        <v>12</v>
      </c>
      <c r="EQ97" s="3">
        <f t="shared" ref="EQ97" si="2078">SUM(EQ93:EQ96)</f>
        <v>18</v>
      </c>
      <c r="ER97" s="3">
        <f t="shared" ref="ER97" si="2079">SUM(ER93:ER96)</f>
        <v>11</v>
      </c>
      <c r="ES97" s="16">
        <f>SUM(EL97:ER97)</f>
        <v>685</v>
      </c>
      <c r="ET97" s="34">
        <f>EL97+EM97+EN97*1.5+EO97*2.3+EP97*2+EQ97*0.4+ER97*0.2</f>
        <v>693.00000000000011</v>
      </c>
    </row>
    <row r="98" spans="1:150" ht="13.8" thickTop="1" x14ac:dyDescent="0.25">
      <c r="A98" s="32">
        <f>A96+"00:15"</f>
        <v>0.70833333333333293</v>
      </c>
      <c r="B98" s="2">
        <v>1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3</v>
      </c>
      <c r="I98" s="15">
        <f t="shared" si="1591"/>
        <v>4</v>
      </c>
      <c r="J98" s="15">
        <f t="shared" ref="J98:J101" si="2080">B98+C98+D98*1.5+E98*2.3+F98*2+G98*0.4+H98*0.2</f>
        <v>1.6</v>
      </c>
      <c r="K98" s="32">
        <f>K96+"00:15"</f>
        <v>0.70833333333333293</v>
      </c>
      <c r="L98" s="2">
        <v>17</v>
      </c>
      <c r="M98" s="2">
        <v>4</v>
      </c>
      <c r="N98" s="2">
        <v>0</v>
      </c>
      <c r="O98" s="2">
        <v>0</v>
      </c>
      <c r="P98" s="2">
        <v>0</v>
      </c>
      <c r="Q98" s="2">
        <v>1</v>
      </c>
      <c r="R98" s="2">
        <v>3</v>
      </c>
      <c r="S98" s="15">
        <f t="shared" si="1593"/>
        <v>25</v>
      </c>
      <c r="T98" s="15">
        <f t="shared" ref="T98:T101" si="2081">L98+M98+N98*1.5+O98*2.3+P98*2+Q98*0.4+R98*0.2</f>
        <v>22</v>
      </c>
      <c r="U98" s="32">
        <f>U96+"00:15"</f>
        <v>1.7083333333333384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15">
        <f t="shared" si="1595"/>
        <v>0</v>
      </c>
      <c r="AD98" s="15">
        <f t="shared" ref="AD98:AD101" si="2082">V98+W98+X98*1.5+Y98*2.3+Z98*2+AA98*0.4+AB98*0.2</f>
        <v>0</v>
      </c>
      <c r="AE98" s="32">
        <f>AE96+"00:15"</f>
        <v>1.7083333333333384</v>
      </c>
      <c r="AF98" s="2">
        <v>15</v>
      </c>
      <c r="AG98" s="2">
        <v>1</v>
      </c>
      <c r="AH98" s="2">
        <v>0</v>
      </c>
      <c r="AI98" s="2">
        <v>0</v>
      </c>
      <c r="AJ98" s="2">
        <v>0</v>
      </c>
      <c r="AK98" s="2">
        <v>0</v>
      </c>
      <c r="AL98" s="2">
        <v>1</v>
      </c>
      <c r="AM98" s="15">
        <f t="shared" si="1597"/>
        <v>17</v>
      </c>
      <c r="AN98" s="15">
        <f t="shared" ref="AN98:AN101" si="2083">AF98+AG98+AH98*1.5+AI98*2.3+AJ98*2+AK98*0.4+AL98*0.2</f>
        <v>16.2</v>
      </c>
      <c r="AO98" s="32">
        <f>AO96+"00:15"</f>
        <v>1.7083333333333384</v>
      </c>
      <c r="AP98" s="2">
        <v>80</v>
      </c>
      <c r="AQ98" s="2">
        <v>16</v>
      </c>
      <c r="AR98" s="2">
        <v>6</v>
      </c>
      <c r="AS98" s="2">
        <v>0</v>
      </c>
      <c r="AT98" s="2">
        <v>1</v>
      </c>
      <c r="AU98" s="2">
        <v>10</v>
      </c>
      <c r="AV98" s="2">
        <v>3</v>
      </c>
      <c r="AW98" s="15">
        <f t="shared" si="1599"/>
        <v>116</v>
      </c>
      <c r="AX98" s="15">
        <f t="shared" ref="AX98:AX101" si="2084">AP98+AQ98+AR98*1.5+AS98*2.3+AT98*2+AU98*0.4+AV98*0.2</f>
        <v>111.6</v>
      </c>
      <c r="AY98" s="32">
        <f>AY96+"00:15"</f>
        <v>1.7083333333333384</v>
      </c>
      <c r="AZ98" s="2">
        <v>0</v>
      </c>
      <c r="BA98" s="2">
        <v>0</v>
      </c>
      <c r="BB98" s="2">
        <v>0</v>
      </c>
      <c r="BC98" s="2">
        <v>0</v>
      </c>
      <c r="BD98" s="2">
        <v>0</v>
      </c>
      <c r="BE98" s="2">
        <v>0</v>
      </c>
      <c r="BF98" s="2">
        <v>0</v>
      </c>
      <c r="BG98" s="15">
        <f t="shared" si="1601"/>
        <v>0</v>
      </c>
      <c r="BH98" s="15">
        <f t="shared" ref="BH98:BH101" si="2085">AZ98+BA98+BB98*1.5+BC98*2.3+BD98*2+BE98*0.4+BF98*0.2</f>
        <v>0</v>
      </c>
      <c r="BI98" s="32">
        <f>BI96+"00:15"</f>
        <v>1.7083333333333384</v>
      </c>
      <c r="BJ98" s="2">
        <v>125</v>
      </c>
      <c r="BK98" s="2">
        <v>19</v>
      </c>
      <c r="BL98" s="2">
        <v>5</v>
      </c>
      <c r="BM98" s="2">
        <v>1</v>
      </c>
      <c r="BN98" s="2">
        <v>5</v>
      </c>
      <c r="BO98" s="2">
        <v>10</v>
      </c>
      <c r="BP98" s="2">
        <v>2</v>
      </c>
      <c r="BQ98" s="15">
        <f t="shared" si="1603"/>
        <v>167</v>
      </c>
      <c r="BR98" s="15">
        <f t="shared" ref="BR98:BR101" si="2086">BJ98+BK98+BL98*1.5+BM98*2.3+BN98*2+BO98*0.4+BP98*0.2</f>
        <v>168.20000000000002</v>
      </c>
      <c r="BS98" s="32">
        <f>BS96+"00:15"</f>
        <v>1.7083333333333384</v>
      </c>
      <c r="BT98" s="2">
        <v>1</v>
      </c>
      <c r="BU98" s="2">
        <v>0</v>
      </c>
      <c r="BV98" s="2">
        <v>0</v>
      </c>
      <c r="BW98" s="2">
        <v>0</v>
      </c>
      <c r="BX98" s="2">
        <v>0</v>
      </c>
      <c r="BY98" s="2">
        <v>1</v>
      </c>
      <c r="BZ98" s="2">
        <v>1</v>
      </c>
      <c r="CA98" s="15">
        <f t="shared" si="1605"/>
        <v>3</v>
      </c>
      <c r="CB98" s="15">
        <f t="shared" ref="CB98:CB101" si="2087">BT98+BU98+BV98*1.5+BW98*2.3+BX98*2+BY98*0.4+BZ98*0.2</f>
        <v>1.5999999999999999</v>
      </c>
      <c r="CC98" s="32">
        <f>CC96+"00:15"</f>
        <v>1.7083333333333384</v>
      </c>
      <c r="CD98" s="2">
        <v>0</v>
      </c>
      <c r="CE98" s="2">
        <v>0</v>
      </c>
      <c r="CF98" s="2">
        <v>0</v>
      </c>
      <c r="CG98" s="2">
        <v>0</v>
      </c>
      <c r="CH98" s="2">
        <v>0</v>
      </c>
      <c r="CI98" s="2">
        <v>0</v>
      </c>
      <c r="CJ98" s="2">
        <v>0</v>
      </c>
      <c r="CK98" s="15">
        <f t="shared" si="1607"/>
        <v>0</v>
      </c>
      <c r="CL98" s="15">
        <f t="shared" ref="CL98:CL101" si="2088">CD98+CE98+CF98*1.5+CG98*2.3+CH98*2+CI98*0.4+CJ98*0.2</f>
        <v>0</v>
      </c>
      <c r="CM98" s="32">
        <f>CM96+"00:15"</f>
        <v>1.7083333333333384</v>
      </c>
      <c r="CN98" s="2">
        <f t="shared" si="1480"/>
        <v>16</v>
      </c>
      <c r="CO98" s="2">
        <f t="shared" si="1468"/>
        <v>1</v>
      </c>
      <c r="CP98" s="2">
        <f t="shared" si="1468"/>
        <v>0</v>
      </c>
      <c r="CQ98" s="2">
        <f t="shared" si="1468"/>
        <v>0</v>
      </c>
      <c r="CR98" s="2">
        <f t="shared" si="1468"/>
        <v>0</v>
      </c>
      <c r="CS98" s="2">
        <f t="shared" si="1468"/>
        <v>1</v>
      </c>
      <c r="CT98" s="2">
        <f t="shared" si="1468"/>
        <v>2</v>
      </c>
      <c r="CU98" s="15">
        <f t="shared" si="1468"/>
        <v>20</v>
      </c>
      <c r="CV98" s="15">
        <f t="shared" ref="CV98:CV101" si="2089">CN98+CO98+CP98*1.5+CQ98*2.3+CR98*2+CS98*0.4+CT98*0.2</f>
        <v>17.799999999999997</v>
      </c>
      <c r="CW98" s="32">
        <f>CW96+"00:15"</f>
        <v>1.7083333333333384</v>
      </c>
      <c r="CX98" s="2">
        <f t="shared" si="1481"/>
        <v>18</v>
      </c>
      <c r="CY98" s="2">
        <f t="shared" si="1470"/>
        <v>4</v>
      </c>
      <c r="CZ98" s="2">
        <f t="shared" si="1470"/>
        <v>0</v>
      </c>
      <c r="DA98" s="2">
        <f t="shared" si="1470"/>
        <v>0</v>
      </c>
      <c r="DB98" s="2">
        <f t="shared" si="1470"/>
        <v>0</v>
      </c>
      <c r="DC98" s="2">
        <f t="shared" si="1470"/>
        <v>1</v>
      </c>
      <c r="DD98" s="2">
        <f t="shared" si="1470"/>
        <v>6</v>
      </c>
      <c r="DE98" s="15">
        <f t="shared" si="1470"/>
        <v>29</v>
      </c>
      <c r="DF98" s="15">
        <f t="shared" ref="DF98:DF101" si="2090">CX98+CY98+CZ98*1.5+DA98*2.3+DB98*2+DC98*0.4+DD98*0.2</f>
        <v>23.599999999999998</v>
      </c>
      <c r="DG98" s="32">
        <f>DG96+"00:15"</f>
        <v>1.7083333333333384</v>
      </c>
      <c r="DH98" s="2">
        <f t="shared" si="1482"/>
        <v>142</v>
      </c>
      <c r="DI98" s="2">
        <f t="shared" si="1472"/>
        <v>23</v>
      </c>
      <c r="DJ98" s="2">
        <f t="shared" si="1472"/>
        <v>5</v>
      </c>
      <c r="DK98" s="2">
        <f t="shared" si="1472"/>
        <v>1</v>
      </c>
      <c r="DL98" s="2">
        <f t="shared" si="1472"/>
        <v>5</v>
      </c>
      <c r="DM98" s="2">
        <f t="shared" si="1472"/>
        <v>11</v>
      </c>
      <c r="DN98" s="2">
        <f t="shared" si="1472"/>
        <v>5</v>
      </c>
      <c r="DO98" s="15">
        <f t="shared" si="1472"/>
        <v>192</v>
      </c>
      <c r="DP98" s="15">
        <f t="shared" ref="DP98:DP101" si="2091">DH98+DI98+DJ98*1.5+DK98*2.3+DL98*2+DM98*0.4+DN98*0.2</f>
        <v>190.20000000000002</v>
      </c>
      <c r="DQ98" s="32">
        <f>DQ96+"00:15"</f>
        <v>1.7083333333333384</v>
      </c>
      <c r="DR98" s="2">
        <f t="shared" si="1483"/>
        <v>95</v>
      </c>
      <c r="DS98" s="2">
        <f t="shared" si="1474"/>
        <v>17</v>
      </c>
      <c r="DT98" s="2">
        <f t="shared" si="1474"/>
        <v>6</v>
      </c>
      <c r="DU98" s="2">
        <f t="shared" si="1474"/>
        <v>0</v>
      </c>
      <c r="DV98" s="2">
        <f t="shared" si="1474"/>
        <v>1</v>
      </c>
      <c r="DW98" s="2">
        <f t="shared" si="1474"/>
        <v>10</v>
      </c>
      <c r="DX98" s="2">
        <f t="shared" si="1474"/>
        <v>4</v>
      </c>
      <c r="DY98" s="15">
        <f t="shared" si="1474"/>
        <v>133</v>
      </c>
      <c r="DZ98" s="15">
        <f t="shared" ref="DZ98:DZ101" si="2092">DR98+DS98+DT98*1.5+DU98*2.3+DV98*2+DW98*0.4+DX98*0.2</f>
        <v>127.8</v>
      </c>
      <c r="EA98" s="32">
        <f>EA96+"00:15"</f>
        <v>1.7083333333333384</v>
      </c>
      <c r="EB98" s="2">
        <f t="shared" si="1484"/>
        <v>81</v>
      </c>
      <c r="EC98" s="2">
        <f t="shared" si="1476"/>
        <v>16</v>
      </c>
      <c r="ED98" s="2">
        <f t="shared" si="1476"/>
        <v>6</v>
      </c>
      <c r="EE98" s="2">
        <f t="shared" si="1476"/>
        <v>0</v>
      </c>
      <c r="EF98" s="2">
        <f t="shared" si="1476"/>
        <v>1</v>
      </c>
      <c r="EG98" s="2">
        <f t="shared" si="1476"/>
        <v>10</v>
      </c>
      <c r="EH98" s="2">
        <f t="shared" si="1476"/>
        <v>6</v>
      </c>
      <c r="EI98" s="15">
        <f t="shared" si="1476"/>
        <v>120</v>
      </c>
      <c r="EJ98" s="15">
        <f t="shared" ref="EJ98:EJ101" si="2093">EB98+EC98+ED98*1.5+EE98*2.3+EF98*2+EG98*0.4+EH98*0.2</f>
        <v>113.2</v>
      </c>
      <c r="EK98" s="32">
        <f>EK96+"00:15"</f>
        <v>1.7083333333333384</v>
      </c>
      <c r="EL98" s="2">
        <f t="shared" si="1485"/>
        <v>126</v>
      </c>
      <c r="EM98" s="2">
        <f t="shared" si="1478"/>
        <v>19</v>
      </c>
      <c r="EN98" s="2">
        <f t="shared" si="1478"/>
        <v>5</v>
      </c>
      <c r="EO98" s="2">
        <f t="shared" si="1478"/>
        <v>1</v>
      </c>
      <c r="EP98" s="2">
        <f t="shared" si="1478"/>
        <v>5</v>
      </c>
      <c r="EQ98" s="2">
        <f t="shared" si="1478"/>
        <v>11</v>
      </c>
      <c r="ER98" s="2">
        <f t="shared" si="1478"/>
        <v>3</v>
      </c>
      <c r="ES98" s="15">
        <f t="shared" si="1478"/>
        <v>170</v>
      </c>
      <c r="ET98" s="15">
        <f t="shared" ref="ET98:ET101" si="2094">EL98+EM98+EN98*1.5+EO98*2.3+EP98*2+EQ98*0.4+ER98*0.2</f>
        <v>169.8</v>
      </c>
    </row>
    <row r="99" spans="1:150" x14ac:dyDescent="0.25">
      <c r="A99" s="32">
        <f>A98+"00:15"</f>
        <v>0.71874999999999956</v>
      </c>
      <c r="B99" s="2">
        <v>1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2</v>
      </c>
      <c r="I99" s="15">
        <f t="shared" si="1591"/>
        <v>3</v>
      </c>
      <c r="J99" s="15">
        <f t="shared" si="2080"/>
        <v>1.4</v>
      </c>
      <c r="K99" s="32">
        <f>K98+"00:15"</f>
        <v>0.71874999999999956</v>
      </c>
      <c r="L99" s="2">
        <v>15</v>
      </c>
      <c r="M99" s="2">
        <v>4</v>
      </c>
      <c r="N99" s="2">
        <v>0</v>
      </c>
      <c r="O99" s="2">
        <v>0</v>
      </c>
      <c r="P99" s="2">
        <v>0</v>
      </c>
      <c r="Q99" s="2">
        <v>0</v>
      </c>
      <c r="R99" s="2">
        <v>3</v>
      </c>
      <c r="S99" s="15">
        <f t="shared" si="1593"/>
        <v>22</v>
      </c>
      <c r="T99" s="15">
        <f t="shared" si="2081"/>
        <v>19.600000000000001</v>
      </c>
      <c r="U99" s="32">
        <f>U98+"00:15"</f>
        <v>1.7187500000000051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15">
        <f t="shared" si="1595"/>
        <v>0</v>
      </c>
      <c r="AD99" s="15">
        <f t="shared" si="2082"/>
        <v>0</v>
      </c>
      <c r="AE99" s="32">
        <f>AE98+"00:15"</f>
        <v>1.7187500000000051</v>
      </c>
      <c r="AF99" s="2">
        <v>12</v>
      </c>
      <c r="AG99" s="2">
        <v>1</v>
      </c>
      <c r="AH99" s="2">
        <v>0</v>
      </c>
      <c r="AI99" s="2">
        <v>0</v>
      </c>
      <c r="AJ99" s="2">
        <v>0</v>
      </c>
      <c r="AK99" s="2">
        <v>0</v>
      </c>
      <c r="AL99" s="2">
        <v>1</v>
      </c>
      <c r="AM99" s="15">
        <f t="shared" si="1597"/>
        <v>14</v>
      </c>
      <c r="AN99" s="15">
        <f t="shared" si="2083"/>
        <v>13.2</v>
      </c>
      <c r="AO99" s="32">
        <f>AO98+"00:15"</f>
        <v>1.7187500000000051</v>
      </c>
      <c r="AP99" s="2">
        <v>94</v>
      </c>
      <c r="AQ99" s="2">
        <v>11</v>
      </c>
      <c r="AR99" s="2">
        <v>2</v>
      </c>
      <c r="AS99" s="2">
        <v>0</v>
      </c>
      <c r="AT99" s="2">
        <v>2</v>
      </c>
      <c r="AU99" s="2">
        <v>7</v>
      </c>
      <c r="AV99" s="2">
        <v>4</v>
      </c>
      <c r="AW99" s="15">
        <f t="shared" si="1599"/>
        <v>120</v>
      </c>
      <c r="AX99" s="15">
        <f t="shared" si="2084"/>
        <v>115.6</v>
      </c>
      <c r="AY99" s="32">
        <f>AY98+"00:15"</f>
        <v>1.7187500000000051</v>
      </c>
      <c r="AZ99" s="2">
        <v>0</v>
      </c>
      <c r="BA99" s="2">
        <v>0</v>
      </c>
      <c r="BB99" s="2">
        <v>0</v>
      </c>
      <c r="BC99" s="2">
        <v>0</v>
      </c>
      <c r="BD99" s="2">
        <v>0</v>
      </c>
      <c r="BE99" s="2">
        <v>0</v>
      </c>
      <c r="BF99" s="2">
        <v>0</v>
      </c>
      <c r="BG99" s="15">
        <f t="shared" si="1601"/>
        <v>0</v>
      </c>
      <c r="BH99" s="15">
        <f t="shared" si="2085"/>
        <v>0</v>
      </c>
      <c r="BI99" s="32">
        <f>BI98+"00:15"</f>
        <v>1.7187500000000051</v>
      </c>
      <c r="BJ99" s="2">
        <v>120</v>
      </c>
      <c r="BK99" s="2">
        <v>19</v>
      </c>
      <c r="BL99" s="2">
        <v>4</v>
      </c>
      <c r="BM99" s="2">
        <v>1</v>
      </c>
      <c r="BN99" s="2">
        <v>3</v>
      </c>
      <c r="BO99" s="2">
        <v>14</v>
      </c>
      <c r="BP99" s="2">
        <v>2</v>
      </c>
      <c r="BQ99" s="15">
        <f t="shared" si="1603"/>
        <v>163</v>
      </c>
      <c r="BR99" s="15">
        <f t="shared" si="2086"/>
        <v>159.30000000000001</v>
      </c>
      <c r="BS99" s="32">
        <f>BS98+"00:15"</f>
        <v>1.7187500000000051</v>
      </c>
      <c r="BT99" s="2">
        <v>1</v>
      </c>
      <c r="BU99" s="2">
        <v>0</v>
      </c>
      <c r="BV99" s="2">
        <v>0</v>
      </c>
      <c r="BW99" s="2">
        <v>0</v>
      </c>
      <c r="BX99" s="2">
        <v>0</v>
      </c>
      <c r="BY99" s="2">
        <v>0</v>
      </c>
      <c r="BZ99" s="2">
        <v>1</v>
      </c>
      <c r="CA99" s="15">
        <f t="shared" si="1605"/>
        <v>2</v>
      </c>
      <c r="CB99" s="15">
        <f t="shared" si="2087"/>
        <v>1.2</v>
      </c>
      <c r="CC99" s="32">
        <f>CC98+"00:15"</f>
        <v>1.7187500000000051</v>
      </c>
      <c r="CD99" s="2">
        <v>0</v>
      </c>
      <c r="CE99" s="2">
        <v>0</v>
      </c>
      <c r="CF99" s="2">
        <v>0</v>
      </c>
      <c r="CG99" s="2">
        <v>0</v>
      </c>
      <c r="CH99" s="2">
        <v>0</v>
      </c>
      <c r="CI99" s="2">
        <v>0</v>
      </c>
      <c r="CJ99" s="2">
        <v>0</v>
      </c>
      <c r="CK99" s="15">
        <f t="shared" si="1607"/>
        <v>0</v>
      </c>
      <c r="CL99" s="15">
        <f t="shared" si="2088"/>
        <v>0</v>
      </c>
      <c r="CM99" s="32">
        <f>CM98+"00:15"</f>
        <v>1.7187500000000051</v>
      </c>
      <c r="CN99" s="2">
        <f t="shared" si="1480"/>
        <v>13</v>
      </c>
      <c r="CO99" s="2">
        <f t="shared" si="1468"/>
        <v>1</v>
      </c>
      <c r="CP99" s="2">
        <f t="shared" si="1468"/>
        <v>0</v>
      </c>
      <c r="CQ99" s="2">
        <f t="shared" si="1468"/>
        <v>0</v>
      </c>
      <c r="CR99" s="2">
        <f t="shared" si="1468"/>
        <v>0</v>
      </c>
      <c r="CS99" s="2">
        <f t="shared" si="1468"/>
        <v>0</v>
      </c>
      <c r="CT99" s="2">
        <f t="shared" si="1468"/>
        <v>2</v>
      </c>
      <c r="CU99" s="15">
        <f t="shared" si="1468"/>
        <v>16</v>
      </c>
      <c r="CV99" s="15">
        <f t="shared" si="2089"/>
        <v>14.4</v>
      </c>
      <c r="CW99" s="32">
        <f>CW98+"00:15"</f>
        <v>1.7187500000000051</v>
      </c>
      <c r="CX99" s="2">
        <f t="shared" si="1481"/>
        <v>16</v>
      </c>
      <c r="CY99" s="2">
        <f t="shared" si="1470"/>
        <v>4</v>
      </c>
      <c r="CZ99" s="2">
        <f t="shared" si="1470"/>
        <v>0</v>
      </c>
      <c r="DA99" s="2">
        <f t="shared" si="1470"/>
        <v>0</v>
      </c>
      <c r="DB99" s="2">
        <f t="shared" si="1470"/>
        <v>0</v>
      </c>
      <c r="DC99" s="2">
        <f t="shared" si="1470"/>
        <v>0</v>
      </c>
      <c r="DD99" s="2">
        <f t="shared" si="1470"/>
        <v>5</v>
      </c>
      <c r="DE99" s="15">
        <f t="shared" si="1470"/>
        <v>25</v>
      </c>
      <c r="DF99" s="15">
        <f t="shared" si="2090"/>
        <v>21</v>
      </c>
      <c r="DG99" s="32">
        <f>DG98+"00:15"</f>
        <v>1.7187500000000051</v>
      </c>
      <c r="DH99" s="2">
        <f t="shared" si="1482"/>
        <v>135</v>
      </c>
      <c r="DI99" s="2">
        <f t="shared" si="1472"/>
        <v>23</v>
      </c>
      <c r="DJ99" s="2">
        <f t="shared" si="1472"/>
        <v>4</v>
      </c>
      <c r="DK99" s="2">
        <f t="shared" si="1472"/>
        <v>1</v>
      </c>
      <c r="DL99" s="2">
        <f t="shared" si="1472"/>
        <v>3</v>
      </c>
      <c r="DM99" s="2">
        <f t="shared" si="1472"/>
        <v>14</v>
      </c>
      <c r="DN99" s="2">
        <f t="shared" si="1472"/>
        <v>5</v>
      </c>
      <c r="DO99" s="15">
        <f t="shared" si="1472"/>
        <v>185</v>
      </c>
      <c r="DP99" s="15">
        <f t="shared" si="2091"/>
        <v>178.9</v>
      </c>
      <c r="DQ99" s="32">
        <f>DQ98+"00:15"</f>
        <v>1.7187500000000051</v>
      </c>
      <c r="DR99" s="2">
        <f t="shared" si="1483"/>
        <v>106</v>
      </c>
      <c r="DS99" s="2">
        <f t="shared" si="1474"/>
        <v>12</v>
      </c>
      <c r="DT99" s="2">
        <f t="shared" si="1474"/>
        <v>2</v>
      </c>
      <c r="DU99" s="2">
        <f t="shared" si="1474"/>
        <v>0</v>
      </c>
      <c r="DV99" s="2">
        <f t="shared" si="1474"/>
        <v>2</v>
      </c>
      <c r="DW99" s="2">
        <f t="shared" si="1474"/>
        <v>7</v>
      </c>
      <c r="DX99" s="2">
        <f t="shared" si="1474"/>
        <v>5</v>
      </c>
      <c r="DY99" s="15">
        <f t="shared" si="1474"/>
        <v>134</v>
      </c>
      <c r="DZ99" s="15">
        <f t="shared" si="2092"/>
        <v>128.80000000000001</v>
      </c>
      <c r="EA99" s="32">
        <f>EA98+"00:15"</f>
        <v>1.7187500000000051</v>
      </c>
      <c r="EB99" s="2">
        <f t="shared" si="1484"/>
        <v>95</v>
      </c>
      <c r="EC99" s="2">
        <f t="shared" si="1476"/>
        <v>11</v>
      </c>
      <c r="ED99" s="2">
        <f t="shared" si="1476"/>
        <v>2</v>
      </c>
      <c r="EE99" s="2">
        <f t="shared" si="1476"/>
        <v>0</v>
      </c>
      <c r="EF99" s="2">
        <f t="shared" si="1476"/>
        <v>2</v>
      </c>
      <c r="EG99" s="2">
        <f t="shared" si="1476"/>
        <v>7</v>
      </c>
      <c r="EH99" s="2">
        <f t="shared" si="1476"/>
        <v>6</v>
      </c>
      <c r="EI99" s="15">
        <f t="shared" si="1476"/>
        <v>123</v>
      </c>
      <c r="EJ99" s="15">
        <f t="shared" si="2093"/>
        <v>117</v>
      </c>
      <c r="EK99" s="32">
        <f>EK98+"00:15"</f>
        <v>1.7187500000000051</v>
      </c>
      <c r="EL99" s="2">
        <f t="shared" si="1485"/>
        <v>121</v>
      </c>
      <c r="EM99" s="2">
        <f t="shared" si="1478"/>
        <v>19</v>
      </c>
      <c r="EN99" s="2">
        <f t="shared" si="1478"/>
        <v>4</v>
      </c>
      <c r="EO99" s="2">
        <f t="shared" si="1478"/>
        <v>1</v>
      </c>
      <c r="EP99" s="2">
        <f t="shared" si="1478"/>
        <v>3</v>
      </c>
      <c r="EQ99" s="2">
        <f t="shared" si="1478"/>
        <v>14</v>
      </c>
      <c r="ER99" s="2">
        <f t="shared" si="1478"/>
        <v>3</v>
      </c>
      <c r="ES99" s="15">
        <f t="shared" si="1478"/>
        <v>165</v>
      </c>
      <c r="ET99" s="15">
        <f t="shared" si="2094"/>
        <v>160.5</v>
      </c>
    </row>
    <row r="100" spans="1:150" x14ac:dyDescent="0.25">
      <c r="A100" s="32">
        <f t="shared" ref="A100:A101" si="2095">A99+"00:15"</f>
        <v>0.72916666666666619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4</v>
      </c>
      <c r="I100" s="15">
        <f t="shared" si="1591"/>
        <v>4</v>
      </c>
      <c r="J100" s="15">
        <f t="shared" si="2080"/>
        <v>0.8</v>
      </c>
      <c r="K100" s="32">
        <f t="shared" ref="K100:K101" si="2096">K99+"00:15"</f>
        <v>0.72916666666666619</v>
      </c>
      <c r="L100" s="2">
        <v>15</v>
      </c>
      <c r="M100" s="2">
        <v>2</v>
      </c>
      <c r="N100" s="2">
        <v>0</v>
      </c>
      <c r="O100" s="2">
        <v>0</v>
      </c>
      <c r="P100" s="2">
        <v>0</v>
      </c>
      <c r="Q100" s="2">
        <v>1</v>
      </c>
      <c r="R100" s="2">
        <v>1</v>
      </c>
      <c r="S100" s="15">
        <f t="shared" si="1593"/>
        <v>19</v>
      </c>
      <c r="T100" s="15">
        <f t="shared" si="2081"/>
        <v>17.599999999999998</v>
      </c>
      <c r="U100" s="32">
        <f t="shared" ref="U100:U101" si="2097">U99+"00:15"</f>
        <v>1.7291666666666718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15">
        <f t="shared" si="1595"/>
        <v>0</v>
      </c>
      <c r="AD100" s="15">
        <f t="shared" si="2082"/>
        <v>0</v>
      </c>
      <c r="AE100" s="32">
        <f t="shared" ref="AE100:AE101" si="2098">AE99+"00:15"</f>
        <v>1.7291666666666718</v>
      </c>
      <c r="AF100" s="2">
        <v>14</v>
      </c>
      <c r="AG100" s="2">
        <v>1</v>
      </c>
      <c r="AH100" s="2">
        <v>0</v>
      </c>
      <c r="AI100" s="2">
        <v>0</v>
      </c>
      <c r="AJ100" s="2">
        <v>0</v>
      </c>
      <c r="AK100" s="2">
        <v>1</v>
      </c>
      <c r="AL100" s="2">
        <v>2</v>
      </c>
      <c r="AM100" s="15">
        <f t="shared" si="1597"/>
        <v>18</v>
      </c>
      <c r="AN100" s="15">
        <f t="shared" si="2083"/>
        <v>15.8</v>
      </c>
      <c r="AO100" s="32">
        <f t="shared" ref="AO100:AO101" si="2099">AO99+"00:15"</f>
        <v>1.7291666666666718</v>
      </c>
      <c r="AP100" s="2">
        <v>102</v>
      </c>
      <c r="AQ100" s="2">
        <v>10</v>
      </c>
      <c r="AR100" s="2">
        <v>2</v>
      </c>
      <c r="AS100" s="2">
        <v>0</v>
      </c>
      <c r="AT100" s="2">
        <v>1</v>
      </c>
      <c r="AU100" s="2">
        <v>4</v>
      </c>
      <c r="AV100" s="2">
        <v>2</v>
      </c>
      <c r="AW100" s="15">
        <f t="shared" si="1599"/>
        <v>121</v>
      </c>
      <c r="AX100" s="15">
        <f t="shared" si="2084"/>
        <v>119</v>
      </c>
      <c r="AY100" s="32">
        <f t="shared" ref="AY100:AY101" si="2100">AY99+"00:15"</f>
        <v>1.7291666666666718</v>
      </c>
      <c r="AZ100" s="2">
        <v>0</v>
      </c>
      <c r="BA100" s="2">
        <v>0</v>
      </c>
      <c r="BB100" s="2">
        <v>0</v>
      </c>
      <c r="BC100" s="2">
        <v>0</v>
      </c>
      <c r="BD100" s="2">
        <v>0</v>
      </c>
      <c r="BE100" s="2">
        <v>0</v>
      </c>
      <c r="BF100" s="2">
        <v>0</v>
      </c>
      <c r="BG100" s="15">
        <f t="shared" si="1601"/>
        <v>0</v>
      </c>
      <c r="BH100" s="15">
        <f t="shared" si="2085"/>
        <v>0</v>
      </c>
      <c r="BI100" s="32">
        <f t="shared" ref="BI100:BI101" si="2101">BI99+"00:15"</f>
        <v>1.7291666666666718</v>
      </c>
      <c r="BJ100" s="2">
        <v>114</v>
      </c>
      <c r="BK100" s="2">
        <v>20</v>
      </c>
      <c r="BL100" s="2">
        <v>1</v>
      </c>
      <c r="BM100" s="2">
        <v>0</v>
      </c>
      <c r="BN100" s="2">
        <v>4</v>
      </c>
      <c r="BO100" s="2">
        <v>10</v>
      </c>
      <c r="BP100" s="2">
        <v>1</v>
      </c>
      <c r="BQ100" s="15">
        <f t="shared" si="1603"/>
        <v>150</v>
      </c>
      <c r="BR100" s="15">
        <f t="shared" si="2086"/>
        <v>147.69999999999999</v>
      </c>
      <c r="BS100" s="32">
        <f t="shared" ref="BS100:BS101" si="2102">BS99+"00:15"</f>
        <v>1.7291666666666718</v>
      </c>
      <c r="BT100" s="2">
        <v>3</v>
      </c>
      <c r="BU100" s="2">
        <v>0</v>
      </c>
      <c r="BV100" s="2">
        <v>0</v>
      </c>
      <c r="BW100" s="2">
        <v>0</v>
      </c>
      <c r="BX100" s="2">
        <v>0</v>
      </c>
      <c r="BY100" s="2">
        <v>0</v>
      </c>
      <c r="BZ100" s="2">
        <v>0</v>
      </c>
      <c r="CA100" s="15">
        <f t="shared" si="1605"/>
        <v>3</v>
      </c>
      <c r="CB100" s="15">
        <f t="shared" si="2087"/>
        <v>3</v>
      </c>
      <c r="CC100" s="32">
        <f t="shared" ref="CC100:CC101" si="2103">CC99+"00:15"</f>
        <v>1.7291666666666718</v>
      </c>
      <c r="CD100" s="2">
        <v>0</v>
      </c>
      <c r="CE100" s="2">
        <v>0</v>
      </c>
      <c r="CF100" s="2">
        <v>0</v>
      </c>
      <c r="CG100" s="2">
        <v>0</v>
      </c>
      <c r="CH100" s="2">
        <v>0</v>
      </c>
      <c r="CI100" s="2">
        <v>0</v>
      </c>
      <c r="CJ100" s="2">
        <v>0</v>
      </c>
      <c r="CK100" s="15">
        <f t="shared" si="1607"/>
        <v>0</v>
      </c>
      <c r="CL100" s="15">
        <f t="shared" si="2088"/>
        <v>0</v>
      </c>
      <c r="CM100" s="32">
        <f t="shared" ref="CM100:CM101" si="2104">CM99+"00:15"</f>
        <v>1.7291666666666718</v>
      </c>
      <c r="CN100" s="2">
        <f t="shared" si="1480"/>
        <v>17</v>
      </c>
      <c r="CO100" s="2">
        <f t="shared" si="1468"/>
        <v>1</v>
      </c>
      <c r="CP100" s="2">
        <f t="shared" si="1468"/>
        <v>0</v>
      </c>
      <c r="CQ100" s="2">
        <f t="shared" si="1468"/>
        <v>0</v>
      </c>
      <c r="CR100" s="2">
        <f t="shared" si="1468"/>
        <v>0</v>
      </c>
      <c r="CS100" s="2">
        <f t="shared" si="1468"/>
        <v>1</v>
      </c>
      <c r="CT100" s="2">
        <f t="shared" si="1468"/>
        <v>2</v>
      </c>
      <c r="CU100" s="15">
        <f t="shared" si="1468"/>
        <v>21</v>
      </c>
      <c r="CV100" s="15">
        <f t="shared" si="2089"/>
        <v>18.799999999999997</v>
      </c>
      <c r="CW100" s="32">
        <f t="shared" ref="CW100:CW101" si="2105">CW99+"00:15"</f>
        <v>1.7291666666666718</v>
      </c>
      <c r="CX100" s="2">
        <f t="shared" si="1481"/>
        <v>15</v>
      </c>
      <c r="CY100" s="2">
        <f t="shared" si="1470"/>
        <v>2</v>
      </c>
      <c r="CZ100" s="2">
        <f t="shared" si="1470"/>
        <v>0</v>
      </c>
      <c r="DA100" s="2">
        <f t="shared" si="1470"/>
        <v>0</v>
      </c>
      <c r="DB100" s="2">
        <f t="shared" si="1470"/>
        <v>0</v>
      </c>
      <c r="DC100" s="2">
        <f t="shared" si="1470"/>
        <v>1</v>
      </c>
      <c r="DD100" s="2">
        <f t="shared" si="1470"/>
        <v>5</v>
      </c>
      <c r="DE100" s="15">
        <f t="shared" si="1470"/>
        <v>23</v>
      </c>
      <c r="DF100" s="15">
        <f t="shared" si="2090"/>
        <v>18.399999999999999</v>
      </c>
      <c r="DG100" s="32">
        <f t="shared" ref="DG100:DG101" si="2106">DG99+"00:15"</f>
        <v>1.7291666666666718</v>
      </c>
      <c r="DH100" s="2">
        <f t="shared" si="1482"/>
        <v>129</v>
      </c>
      <c r="DI100" s="2">
        <f t="shared" si="1472"/>
        <v>22</v>
      </c>
      <c r="DJ100" s="2">
        <f t="shared" si="1472"/>
        <v>1</v>
      </c>
      <c r="DK100" s="2">
        <f t="shared" si="1472"/>
        <v>0</v>
      </c>
      <c r="DL100" s="2">
        <f t="shared" si="1472"/>
        <v>4</v>
      </c>
      <c r="DM100" s="2">
        <f t="shared" si="1472"/>
        <v>11</v>
      </c>
      <c r="DN100" s="2">
        <f t="shared" si="1472"/>
        <v>2</v>
      </c>
      <c r="DO100" s="15">
        <f t="shared" si="1472"/>
        <v>169</v>
      </c>
      <c r="DP100" s="15">
        <f t="shared" si="2091"/>
        <v>165.3</v>
      </c>
      <c r="DQ100" s="32">
        <f t="shared" ref="DQ100:DQ101" si="2107">DQ99+"00:15"</f>
        <v>1.7291666666666718</v>
      </c>
      <c r="DR100" s="2">
        <f t="shared" si="1483"/>
        <v>116</v>
      </c>
      <c r="DS100" s="2">
        <f t="shared" si="1474"/>
        <v>11</v>
      </c>
      <c r="DT100" s="2">
        <f t="shared" si="1474"/>
        <v>2</v>
      </c>
      <c r="DU100" s="2">
        <f t="shared" si="1474"/>
        <v>0</v>
      </c>
      <c r="DV100" s="2">
        <f t="shared" si="1474"/>
        <v>1</v>
      </c>
      <c r="DW100" s="2">
        <f t="shared" si="1474"/>
        <v>5</v>
      </c>
      <c r="DX100" s="2">
        <f t="shared" si="1474"/>
        <v>4</v>
      </c>
      <c r="DY100" s="15">
        <f t="shared" si="1474"/>
        <v>139</v>
      </c>
      <c r="DZ100" s="15">
        <f t="shared" si="2092"/>
        <v>134.80000000000001</v>
      </c>
      <c r="EA100" s="32">
        <f t="shared" ref="EA100:EA101" si="2108">EA99+"00:15"</f>
        <v>1.7291666666666718</v>
      </c>
      <c r="EB100" s="2">
        <f t="shared" si="1484"/>
        <v>102</v>
      </c>
      <c r="EC100" s="2">
        <f t="shared" si="1476"/>
        <v>10</v>
      </c>
      <c r="ED100" s="2">
        <f t="shared" si="1476"/>
        <v>2</v>
      </c>
      <c r="EE100" s="2">
        <f t="shared" si="1476"/>
        <v>0</v>
      </c>
      <c r="EF100" s="2">
        <f t="shared" si="1476"/>
        <v>1</v>
      </c>
      <c r="EG100" s="2">
        <f t="shared" si="1476"/>
        <v>4</v>
      </c>
      <c r="EH100" s="2">
        <f t="shared" si="1476"/>
        <v>6</v>
      </c>
      <c r="EI100" s="15">
        <f t="shared" si="1476"/>
        <v>125</v>
      </c>
      <c r="EJ100" s="15">
        <f t="shared" si="2093"/>
        <v>119.8</v>
      </c>
      <c r="EK100" s="32">
        <f t="shared" ref="EK100:EK101" si="2109">EK99+"00:15"</f>
        <v>1.7291666666666718</v>
      </c>
      <c r="EL100" s="2">
        <f t="shared" si="1485"/>
        <v>117</v>
      </c>
      <c r="EM100" s="2">
        <f t="shared" si="1478"/>
        <v>20</v>
      </c>
      <c r="EN100" s="2">
        <f t="shared" si="1478"/>
        <v>1</v>
      </c>
      <c r="EO100" s="2">
        <f t="shared" si="1478"/>
        <v>0</v>
      </c>
      <c r="EP100" s="2">
        <f t="shared" si="1478"/>
        <v>4</v>
      </c>
      <c r="EQ100" s="2">
        <f t="shared" si="1478"/>
        <v>10</v>
      </c>
      <c r="ER100" s="2">
        <f t="shared" si="1478"/>
        <v>1</v>
      </c>
      <c r="ES100" s="15">
        <f t="shared" si="1478"/>
        <v>153</v>
      </c>
      <c r="ET100" s="15">
        <f t="shared" si="2094"/>
        <v>150.69999999999999</v>
      </c>
    </row>
    <row r="101" spans="1:150" ht="13.8" thickBot="1" x14ac:dyDescent="0.3">
      <c r="A101" s="32">
        <f t="shared" si="2095"/>
        <v>0.73958333333333282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15">
        <f t="shared" si="1591"/>
        <v>0</v>
      </c>
      <c r="J101" s="15">
        <f t="shared" si="2080"/>
        <v>0</v>
      </c>
      <c r="K101" s="32">
        <f t="shared" si="2096"/>
        <v>0.73958333333333282</v>
      </c>
      <c r="L101" s="2">
        <v>8</v>
      </c>
      <c r="M101" s="2">
        <v>0</v>
      </c>
      <c r="N101" s="2">
        <v>0</v>
      </c>
      <c r="O101" s="2">
        <v>0</v>
      </c>
      <c r="P101" s="2">
        <v>0</v>
      </c>
      <c r="Q101" s="2">
        <v>2</v>
      </c>
      <c r="R101" s="2">
        <v>2</v>
      </c>
      <c r="S101" s="15">
        <f t="shared" si="1593"/>
        <v>12</v>
      </c>
      <c r="T101" s="15">
        <f t="shared" si="2081"/>
        <v>9.2000000000000011</v>
      </c>
      <c r="U101" s="32">
        <f t="shared" si="2097"/>
        <v>1.7395833333333386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15">
        <f t="shared" si="1595"/>
        <v>0</v>
      </c>
      <c r="AD101" s="15">
        <f t="shared" si="2082"/>
        <v>0</v>
      </c>
      <c r="AE101" s="32">
        <f t="shared" si="2098"/>
        <v>1.7395833333333386</v>
      </c>
      <c r="AF101" s="2">
        <v>17</v>
      </c>
      <c r="AG101" s="2">
        <v>0</v>
      </c>
      <c r="AH101" s="2">
        <v>0</v>
      </c>
      <c r="AI101" s="2">
        <v>0</v>
      </c>
      <c r="AJ101" s="2">
        <v>0</v>
      </c>
      <c r="AK101" s="2">
        <v>1</v>
      </c>
      <c r="AL101" s="2">
        <v>2</v>
      </c>
      <c r="AM101" s="15">
        <f t="shared" si="1597"/>
        <v>20</v>
      </c>
      <c r="AN101" s="15">
        <f t="shared" si="2083"/>
        <v>17.799999999999997</v>
      </c>
      <c r="AO101" s="32">
        <f t="shared" si="2099"/>
        <v>1.7395833333333386</v>
      </c>
      <c r="AP101" s="2">
        <v>83</v>
      </c>
      <c r="AQ101" s="2">
        <v>11</v>
      </c>
      <c r="AR101" s="2">
        <v>0</v>
      </c>
      <c r="AS101" s="2">
        <v>0</v>
      </c>
      <c r="AT101" s="2">
        <v>3</v>
      </c>
      <c r="AU101" s="2">
        <v>7</v>
      </c>
      <c r="AV101" s="2">
        <v>7</v>
      </c>
      <c r="AW101" s="15">
        <f t="shared" si="1599"/>
        <v>111</v>
      </c>
      <c r="AX101" s="15">
        <f t="shared" si="2084"/>
        <v>104.2</v>
      </c>
      <c r="AY101" s="32">
        <f t="shared" si="2100"/>
        <v>1.7395833333333386</v>
      </c>
      <c r="AZ101" s="2">
        <v>0</v>
      </c>
      <c r="BA101" s="2">
        <v>0</v>
      </c>
      <c r="BB101" s="2">
        <v>0</v>
      </c>
      <c r="BC101" s="2">
        <v>0</v>
      </c>
      <c r="BD101" s="2">
        <v>0</v>
      </c>
      <c r="BE101" s="2">
        <v>0</v>
      </c>
      <c r="BF101" s="2">
        <v>0</v>
      </c>
      <c r="BG101" s="15">
        <f t="shared" si="1601"/>
        <v>0</v>
      </c>
      <c r="BH101" s="15">
        <f t="shared" si="2085"/>
        <v>0</v>
      </c>
      <c r="BI101" s="32">
        <f t="shared" si="2101"/>
        <v>1.7395833333333386</v>
      </c>
      <c r="BJ101" s="2">
        <v>134</v>
      </c>
      <c r="BK101" s="2">
        <v>10</v>
      </c>
      <c r="BL101" s="2">
        <v>2</v>
      </c>
      <c r="BM101" s="2">
        <v>1</v>
      </c>
      <c r="BN101" s="2">
        <v>2</v>
      </c>
      <c r="BO101" s="2">
        <v>8</v>
      </c>
      <c r="BP101" s="2">
        <v>3</v>
      </c>
      <c r="BQ101" s="15">
        <f t="shared" si="1603"/>
        <v>160</v>
      </c>
      <c r="BR101" s="15">
        <f t="shared" si="2086"/>
        <v>157.1</v>
      </c>
      <c r="BS101" s="32">
        <f t="shared" si="2102"/>
        <v>1.7395833333333386</v>
      </c>
      <c r="BT101" s="2">
        <v>0</v>
      </c>
      <c r="BU101" s="2">
        <v>0</v>
      </c>
      <c r="BV101" s="2">
        <v>0</v>
      </c>
      <c r="BW101" s="2">
        <v>0</v>
      </c>
      <c r="BX101" s="2">
        <v>0</v>
      </c>
      <c r="BY101" s="2">
        <v>0</v>
      </c>
      <c r="BZ101" s="2">
        <v>0</v>
      </c>
      <c r="CA101" s="15">
        <f t="shared" si="1605"/>
        <v>0</v>
      </c>
      <c r="CB101" s="15">
        <f t="shared" si="2087"/>
        <v>0</v>
      </c>
      <c r="CC101" s="32">
        <f t="shared" si="2103"/>
        <v>1.7395833333333386</v>
      </c>
      <c r="CD101" s="2">
        <v>0</v>
      </c>
      <c r="CE101" s="2">
        <v>0</v>
      </c>
      <c r="CF101" s="2">
        <v>0</v>
      </c>
      <c r="CG101" s="2">
        <v>0</v>
      </c>
      <c r="CH101" s="2">
        <v>0</v>
      </c>
      <c r="CI101" s="2">
        <v>0</v>
      </c>
      <c r="CJ101" s="2">
        <v>0</v>
      </c>
      <c r="CK101" s="15">
        <f t="shared" si="1607"/>
        <v>0</v>
      </c>
      <c r="CL101" s="15">
        <f t="shared" si="2088"/>
        <v>0</v>
      </c>
      <c r="CM101" s="32">
        <f t="shared" si="2104"/>
        <v>1.7395833333333386</v>
      </c>
      <c r="CN101" s="2">
        <f t="shared" si="1480"/>
        <v>17</v>
      </c>
      <c r="CO101" s="2">
        <f t="shared" si="1468"/>
        <v>0</v>
      </c>
      <c r="CP101" s="2">
        <f t="shared" si="1468"/>
        <v>0</v>
      </c>
      <c r="CQ101" s="2">
        <f t="shared" si="1468"/>
        <v>0</v>
      </c>
      <c r="CR101" s="2">
        <f t="shared" si="1468"/>
        <v>0</v>
      </c>
      <c r="CS101" s="2">
        <f t="shared" si="1468"/>
        <v>1</v>
      </c>
      <c r="CT101" s="2">
        <f t="shared" si="1468"/>
        <v>2</v>
      </c>
      <c r="CU101" s="15">
        <f t="shared" si="1468"/>
        <v>20</v>
      </c>
      <c r="CV101" s="15">
        <f t="shared" si="2089"/>
        <v>17.799999999999997</v>
      </c>
      <c r="CW101" s="32">
        <f t="shared" si="2105"/>
        <v>1.7395833333333386</v>
      </c>
      <c r="CX101" s="2">
        <f t="shared" si="1481"/>
        <v>8</v>
      </c>
      <c r="CY101" s="2">
        <f t="shared" si="1470"/>
        <v>0</v>
      </c>
      <c r="CZ101" s="2">
        <f t="shared" si="1470"/>
        <v>0</v>
      </c>
      <c r="DA101" s="2">
        <f t="shared" si="1470"/>
        <v>0</v>
      </c>
      <c r="DB101" s="2">
        <f t="shared" si="1470"/>
        <v>0</v>
      </c>
      <c r="DC101" s="2">
        <f t="shared" si="1470"/>
        <v>2</v>
      </c>
      <c r="DD101" s="2">
        <f t="shared" si="1470"/>
        <v>2</v>
      </c>
      <c r="DE101" s="15">
        <f t="shared" si="1470"/>
        <v>12</v>
      </c>
      <c r="DF101" s="15">
        <f t="shared" si="2090"/>
        <v>9.2000000000000011</v>
      </c>
      <c r="DG101" s="32">
        <f t="shared" si="2106"/>
        <v>1.7395833333333386</v>
      </c>
      <c r="DH101" s="2">
        <f t="shared" si="1482"/>
        <v>142</v>
      </c>
      <c r="DI101" s="2">
        <f t="shared" si="1472"/>
        <v>10</v>
      </c>
      <c r="DJ101" s="2">
        <f t="shared" si="1472"/>
        <v>2</v>
      </c>
      <c r="DK101" s="2">
        <f t="shared" si="1472"/>
        <v>1</v>
      </c>
      <c r="DL101" s="2">
        <f t="shared" si="1472"/>
        <v>2</v>
      </c>
      <c r="DM101" s="2">
        <f t="shared" si="1472"/>
        <v>10</v>
      </c>
      <c r="DN101" s="2">
        <f t="shared" si="1472"/>
        <v>5</v>
      </c>
      <c r="DO101" s="15">
        <f t="shared" si="1472"/>
        <v>172</v>
      </c>
      <c r="DP101" s="15">
        <f t="shared" si="2091"/>
        <v>166.3</v>
      </c>
      <c r="DQ101" s="32">
        <f t="shared" si="2107"/>
        <v>1.7395833333333386</v>
      </c>
      <c r="DR101" s="2">
        <f t="shared" si="1483"/>
        <v>100</v>
      </c>
      <c r="DS101" s="2">
        <f t="shared" si="1474"/>
        <v>11</v>
      </c>
      <c r="DT101" s="2">
        <f t="shared" si="1474"/>
        <v>0</v>
      </c>
      <c r="DU101" s="2">
        <f t="shared" si="1474"/>
        <v>0</v>
      </c>
      <c r="DV101" s="2">
        <f t="shared" si="1474"/>
        <v>3</v>
      </c>
      <c r="DW101" s="2">
        <f t="shared" si="1474"/>
        <v>8</v>
      </c>
      <c r="DX101" s="2">
        <f t="shared" si="1474"/>
        <v>9</v>
      </c>
      <c r="DY101" s="15">
        <f t="shared" si="1474"/>
        <v>131</v>
      </c>
      <c r="DZ101" s="15">
        <f t="shared" si="2092"/>
        <v>122</v>
      </c>
      <c r="EA101" s="32">
        <f t="shared" si="2108"/>
        <v>1.7395833333333386</v>
      </c>
      <c r="EB101" s="2">
        <f t="shared" si="1484"/>
        <v>83</v>
      </c>
      <c r="EC101" s="2">
        <f t="shared" si="1476"/>
        <v>11</v>
      </c>
      <c r="ED101" s="2">
        <f t="shared" si="1476"/>
        <v>0</v>
      </c>
      <c r="EE101" s="2">
        <f t="shared" si="1476"/>
        <v>0</v>
      </c>
      <c r="EF101" s="2">
        <f t="shared" si="1476"/>
        <v>3</v>
      </c>
      <c r="EG101" s="2">
        <f t="shared" si="1476"/>
        <v>7</v>
      </c>
      <c r="EH101" s="2">
        <f t="shared" si="1476"/>
        <v>7</v>
      </c>
      <c r="EI101" s="15">
        <f t="shared" si="1476"/>
        <v>111</v>
      </c>
      <c r="EJ101" s="15">
        <f t="shared" si="2093"/>
        <v>104.2</v>
      </c>
      <c r="EK101" s="32">
        <f t="shared" si="2109"/>
        <v>1.7395833333333386</v>
      </c>
      <c r="EL101" s="2">
        <f t="shared" si="1485"/>
        <v>134</v>
      </c>
      <c r="EM101" s="2">
        <f t="shared" si="1478"/>
        <v>10</v>
      </c>
      <c r="EN101" s="2">
        <f t="shared" si="1478"/>
        <v>2</v>
      </c>
      <c r="EO101" s="2">
        <f t="shared" si="1478"/>
        <v>1</v>
      </c>
      <c r="EP101" s="2">
        <f t="shared" si="1478"/>
        <v>2</v>
      </c>
      <c r="EQ101" s="2">
        <f t="shared" si="1478"/>
        <v>8</v>
      </c>
      <c r="ER101" s="2">
        <f t="shared" si="1478"/>
        <v>3</v>
      </c>
      <c r="ES101" s="15">
        <f t="shared" si="1478"/>
        <v>160</v>
      </c>
      <c r="ET101" s="15">
        <f t="shared" si="2094"/>
        <v>157.1</v>
      </c>
    </row>
    <row r="102" spans="1:150" ht="14.4" thickTop="1" thickBot="1" x14ac:dyDescent="0.3">
      <c r="A102" s="33" t="s">
        <v>5</v>
      </c>
      <c r="B102" s="3">
        <f>SUM(B98:B101)</f>
        <v>2</v>
      </c>
      <c r="C102" s="3">
        <f t="shared" ref="C102" si="2110">SUM(C98:C101)</f>
        <v>0</v>
      </c>
      <c r="D102" s="3">
        <f t="shared" ref="D102" si="2111">SUM(D98:D101)</f>
        <v>0</v>
      </c>
      <c r="E102" s="3">
        <f t="shared" ref="E102" si="2112">SUM(E98:E101)</f>
        <v>0</v>
      </c>
      <c r="F102" s="3">
        <f t="shared" ref="F102" si="2113">SUM(F98:F101)</f>
        <v>0</v>
      </c>
      <c r="G102" s="3">
        <f t="shared" ref="G102" si="2114">SUM(G98:G101)</f>
        <v>0</v>
      </c>
      <c r="H102" s="3">
        <f t="shared" ref="H102" si="2115">SUM(H98:H101)</f>
        <v>9</v>
      </c>
      <c r="I102" s="16">
        <f>SUM(B102:H102)</f>
        <v>11</v>
      </c>
      <c r="J102" s="34">
        <f>B102+C102+D102*1.5+E102*2.3+F102*2+G102*0.4+H102*0.2</f>
        <v>3.8</v>
      </c>
      <c r="K102" s="33" t="s">
        <v>5</v>
      </c>
      <c r="L102" s="3">
        <f>SUM(L98:L101)</f>
        <v>55</v>
      </c>
      <c r="M102" s="3">
        <f t="shared" ref="M102" si="2116">SUM(M98:M101)</f>
        <v>10</v>
      </c>
      <c r="N102" s="3">
        <f t="shared" ref="N102" si="2117">SUM(N98:N101)</f>
        <v>0</v>
      </c>
      <c r="O102" s="3">
        <f t="shared" ref="O102" si="2118">SUM(O98:O101)</f>
        <v>0</v>
      </c>
      <c r="P102" s="3">
        <f t="shared" ref="P102" si="2119">SUM(P98:P101)</f>
        <v>0</v>
      </c>
      <c r="Q102" s="3">
        <f t="shared" ref="Q102" si="2120">SUM(Q98:Q101)</f>
        <v>4</v>
      </c>
      <c r="R102" s="3">
        <f t="shared" ref="R102" si="2121">SUM(R98:R101)</f>
        <v>9</v>
      </c>
      <c r="S102" s="16">
        <f>SUM(L102:R102)</f>
        <v>78</v>
      </c>
      <c r="T102" s="34">
        <f>L102+M102+N102*1.5+O102*2.3+P102*2+Q102*0.4+R102*0.2</f>
        <v>68.399999999999991</v>
      </c>
      <c r="U102" s="33" t="s">
        <v>5</v>
      </c>
      <c r="V102" s="3">
        <f>SUM(V98:V101)</f>
        <v>0</v>
      </c>
      <c r="W102" s="3">
        <f t="shared" ref="W102" si="2122">SUM(W98:W101)</f>
        <v>0</v>
      </c>
      <c r="X102" s="3">
        <f t="shared" ref="X102" si="2123">SUM(X98:X101)</f>
        <v>0</v>
      </c>
      <c r="Y102" s="3">
        <f t="shared" ref="Y102" si="2124">SUM(Y98:Y101)</f>
        <v>0</v>
      </c>
      <c r="Z102" s="3">
        <f t="shared" ref="Z102" si="2125">SUM(Z98:Z101)</f>
        <v>0</v>
      </c>
      <c r="AA102" s="3">
        <f t="shared" ref="AA102" si="2126">SUM(AA98:AA101)</f>
        <v>0</v>
      </c>
      <c r="AB102" s="3">
        <f t="shared" ref="AB102" si="2127">SUM(AB98:AB101)</f>
        <v>0</v>
      </c>
      <c r="AC102" s="16">
        <f>SUM(V102:AB102)</f>
        <v>0</v>
      </c>
      <c r="AD102" s="34">
        <f>V102+W102+X102*1.5+Y102*2.3+Z102*2+AA102*0.4+AB102*0.2</f>
        <v>0</v>
      </c>
      <c r="AE102" s="33" t="s">
        <v>5</v>
      </c>
      <c r="AF102" s="3">
        <f>SUM(AF98:AF101)</f>
        <v>58</v>
      </c>
      <c r="AG102" s="3">
        <f t="shared" ref="AG102" si="2128">SUM(AG98:AG101)</f>
        <v>3</v>
      </c>
      <c r="AH102" s="3">
        <f t="shared" ref="AH102" si="2129">SUM(AH98:AH101)</f>
        <v>0</v>
      </c>
      <c r="AI102" s="3">
        <f t="shared" ref="AI102" si="2130">SUM(AI98:AI101)</f>
        <v>0</v>
      </c>
      <c r="AJ102" s="3">
        <f t="shared" ref="AJ102" si="2131">SUM(AJ98:AJ101)</f>
        <v>0</v>
      </c>
      <c r="AK102" s="3">
        <f t="shared" ref="AK102" si="2132">SUM(AK98:AK101)</f>
        <v>2</v>
      </c>
      <c r="AL102" s="3">
        <f t="shared" ref="AL102" si="2133">SUM(AL98:AL101)</f>
        <v>6</v>
      </c>
      <c r="AM102" s="16">
        <f>SUM(AF102:AL102)</f>
        <v>69</v>
      </c>
      <c r="AN102" s="34">
        <f>AF102+AG102+AH102*1.5+AI102*2.3+AJ102*2+AK102*0.4+AL102*0.2</f>
        <v>63</v>
      </c>
      <c r="AO102" s="33" t="s">
        <v>5</v>
      </c>
      <c r="AP102" s="3">
        <f>SUM(AP98:AP101)</f>
        <v>359</v>
      </c>
      <c r="AQ102" s="3">
        <f t="shared" ref="AQ102" si="2134">SUM(AQ98:AQ101)</f>
        <v>48</v>
      </c>
      <c r="AR102" s="3">
        <f t="shared" ref="AR102" si="2135">SUM(AR98:AR101)</f>
        <v>10</v>
      </c>
      <c r="AS102" s="3">
        <f t="shared" ref="AS102" si="2136">SUM(AS98:AS101)</f>
        <v>0</v>
      </c>
      <c r="AT102" s="3">
        <f t="shared" ref="AT102" si="2137">SUM(AT98:AT101)</f>
        <v>7</v>
      </c>
      <c r="AU102" s="3">
        <f t="shared" ref="AU102" si="2138">SUM(AU98:AU101)</f>
        <v>28</v>
      </c>
      <c r="AV102" s="3">
        <f t="shared" ref="AV102" si="2139">SUM(AV98:AV101)</f>
        <v>16</v>
      </c>
      <c r="AW102" s="16">
        <f>SUM(AP102:AV102)</f>
        <v>468</v>
      </c>
      <c r="AX102" s="34">
        <f>AP102+AQ102+AR102*1.5+AS102*2.3+AT102*2+AU102*0.4+AV102*0.2</f>
        <v>450.4</v>
      </c>
      <c r="AY102" s="33" t="s">
        <v>5</v>
      </c>
      <c r="AZ102" s="3">
        <f>SUM(AZ98:AZ101)</f>
        <v>0</v>
      </c>
      <c r="BA102" s="3">
        <f t="shared" ref="BA102" si="2140">SUM(BA98:BA101)</f>
        <v>0</v>
      </c>
      <c r="BB102" s="3">
        <f t="shared" ref="BB102" si="2141">SUM(BB98:BB101)</f>
        <v>0</v>
      </c>
      <c r="BC102" s="3">
        <f t="shared" ref="BC102" si="2142">SUM(BC98:BC101)</f>
        <v>0</v>
      </c>
      <c r="BD102" s="3">
        <f t="shared" ref="BD102" si="2143">SUM(BD98:BD101)</f>
        <v>0</v>
      </c>
      <c r="BE102" s="3">
        <f t="shared" ref="BE102" si="2144">SUM(BE98:BE101)</f>
        <v>0</v>
      </c>
      <c r="BF102" s="3">
        <f t="shared" ref="BF102" si="2145">SUM(BF98:BF101)</f>
        <v>0</v>
      </c>
      <c r="BG102" s="16">
        <f>SUM(AZ102:BF102)</f>
        <v>0</v>
      </c>
      <c r="BH102" s="34">
        <f>AZ102+BA102+BB102*1.5+BC102*2.3+BD102*2+BE102*0.4+BF102*0.2</f>
        <v>0</v>
      </c>
      <c r="BI102" s="33" t="s">
        <v>5</v>
      </c>
      <c r="BJ102" s="3">
        <f>SUM(BJ98:BJ101)</f>
        <v>493</v>
      </c>
      <c r="BK102" s="3">
        <f t="shared" ref="BK102" si="2146">SUM(BK98:BK101)</f>
        <v>68</v>
      </c>
      <c r="BL102" s="3">
        <f t="shared" ref="BL102" si="2147">SUM(BL98:BL101)</f>
        <v>12</v>
      </c>
      <c r="BM102" s="3">
        <f t="shared" ref="BM102" si="2148">SUM(BM98:BM101)</f>
        <v>3</v>
      </c>
      <c r="BN102" s="3">
        <f t="shared" ref="BN102" si="2149">SUM(BN98:BN101)</f>
        <v>14</v>
      </c>
      <c r="BO102" s="3">
        <f t="shared" ref="BO102" si="2150">SUM(BO98:BO101)</f>
        <v>42</v>
      </c>
      <c r="BP102" s="3">
        <f t="shared" ref="BP102" si="2151">SUM(BP98:BP101)</f>
        <v>8</v>
      </c>
      <c r="BQ102" s="16">
        <f>SUM(BJ102:BP102)</f>
        <v>640</v>
      </c>
      <c r="BR102" s="34">
        <f>BJ102+BK102+BL102*1.5+BM102*2.3+BN102*2+BO102*0.4+BP102*0.2</f>
        <v>632.29999999999995</v>
      </c>
      <c r="BS102" s="33" t="s">
        <v>5</v>
      </c>
      <c r="BT102" s="3">
        <f>SUM(BT98:BT101)</f>
        <v>5</v>
      </c>
      <c r="BU102" s="3">
        <f t="shared" ref="BU102" si="2152">SUM(BU98:BU101)</f>
        <v>0</v>
      </c>
      <c r="BV102" s="3">
        <f t="shared" ref="BV102" si="2153">SUM(BV98:BV101)</f>
        <v>0</v>
      </c>
      <c r="BW102" s="3">
        <f t="shared" ref="BW102" si="2154">SUM(BW98:BW101)</f>
        <v>0</v>
      </c>
      <c r="BX102" s="3">
        <f t="shared" ref="BX102" si="2155">SUM(BX98:BX101)</f>
        <v>0</v>
      </c>
      <c r="BY102" s="3">
        <f t="shared" ref="BY102" si="2156">SUM(BY98:BY101)</f>
        <v>1</v>
      </c>
      <c r="BZ102" s="3">
        <f t="shared" ref="BZ102" si="2157">SUM(BZ98:BZ101)</f>
        <v>2</v>
      </c>
      <c r="CA102" s="16">
        <f>SUM(BT102:BZ102)</f>
        <v>8</v>
      </c>
      <c r="CB102" s="34">
        <f>BT102+BU102+BV102*1.5+BW102*2.3+BX102*2+BY102*0.4+BZ102*0.2</f>
        <v>5.8000000000000007</v>
      </c>
      <c r="CC102" s="33" t="s">
        <v>5</v>
      </c>
      <c r="CD102" s="3">
        <f>SUM(CD98:CD101)</f>
        <v>0</v>
      </c>
      <c r="CE102" s="3">
        <f t="shared" ref="CE102" si="2158">SUM(CE98:CE101)</f>
        <v>0</v>
      </c>
      <c r="CF102" s="3">
        <f t="shared" ref="CF102" si="2159">SUM(CF98:CF101)</f>
        <v>0</v>
      </c>
      <c r="CG102" s="3">
        <f t="shared" ref="CG102" si="2160">SUM(CG98:CG101)</f>
        <v>0</v>
      </c>
      <c r="CH102" s="3">
        <f t="shared" ref="CH102" si="2161">SUM(CH98:CH101)</f>
        <v>0</v>
      </c>
      <c r="CI102" s="3">
        <f t="shared" ref="CI102" si="2162">SUM(CI98:CI101)</f>
        <v>0</v>
      </c>
      <c r="CJ102" s="3">
        <f t="shared" ref="CJ102" si="2163">SUM(CJ98:CJ101)</f>
        <v>0</v>
      </c>
      <c r="CK102" s="16">
        <f>SUM(CD102:CJ102)</f>
        <v>0</v>
      </c>
      <c r="CL102" s="34">
        <f>CD102+CE102+CF102*1.5+CG102*2.3+CH102*2+CI102*0.4+CJ102*0.2</f>
        <v>0</v>
      </c>
      <c r="CM102" s="33" t="s">
        <v>5</v>
      </c>
      <c r="CN102" s="3">
        <f>SUM(CN98:CN101)</f>
        <v>63</v>
      </c>
      <c r="CO102" s="3">
        <f t="shared" ref="CO102" si="2164">SUM(CO98:CO101)</f>
        <v>3</v>
      </c>
      <c r="CP102" s="3">
        <f t="shared" ref="CP102" si="2165">SUM(CP98:CP101)</f>
        <v>0</v>
      </c>
      <c r="CQ102" s="3">
        <f t="shared" ref="CQ102" si="2166">SUM(CQ98:CQ101)</f>
        <v>0</v>
      </c>
      <c r="CR102" s="3">
        <f t="shared" ref="CR102" si="2167">SUM(CR98:CR101)</f>
        <v>0</v>
      </c>
      <c r="CS102" s="3">
        <f t="shared" ref="CS102" si="2168">SUM(CS98:CS101)</f>
        <v>3</v>
      </c>
      <c r="CT102" s="3">
        <f t="shared" ref="CT102" si="2169">SUM(CT98:CT101)</f>
        <v>8</v>
      </c>
      <c r="CU102" s="16">
        <f>SUM(CN102:CT102)</f>
        <v>77</v>
      </c>
      <c r="CV102" s="34">
        <f>CN102+CO102+CP102*1.5+CQ102*2.3+CR102*2+CS102*0.4+CT102*0.2</f>
        <v>68.8</v>
      </c>
      <c r="CW102" s="33" t="s">
        <v>5</v>
      </c>
      <c r="CX102" s="3">
        <f>SUM(CX98:CX101)</f>
        <v>57</v>
      </c>
      <c r="CY102" s="3">
        <f t="shared" ref="CY102" si="2170">SUM(CY98:CY101)</f>
        <v>10</v>
      </c>
      <c r="CZ102" s="3">
        <f t="shared" ref="CZ102" si="2171">SUM(CZ98:CZ101)</f>
        <v>0</v>
      </c>
      <c r="DA102" s="3">
        <f t="shared" ref="DA102" si="2172">SUM(DA98:DA101)</f>
        <v>0</v>
      </c>
      <c r="DB102" s="3">
        <f t="shared" ref="DB102" si="2173">SUM(DB98:DB101)</f>
        <v>0</v>
      </c>
      <c r="DC102" s="3">
        <f t="shared" ref="DC102" si="2174">SUM(DC98:DC101)</f>
        <v>4</v>
      </c>
      <c r="DD102" s="3">
        <f t="shared" ref="DD102" si="2175">SUM(DD98:DD101)</f>
        <v>18</v>
      </c>
      <c r="DE102" s="16">
        <f>SUM(CX102:DD102)</f>
        <v>89</v>
      </c>
      <c r="DF102" s="34">
        <f>CX102+CY102+CZ102*1.5+DA102*2.3+DB102*2+DC102*0.4+DD102*0.2</f>
        <v>72.199999999999989</v>
      </c>
      <c r="DG102" s="33" t="s">
        <v>5</v>
      </c>
      <c r="DH102" s="3">
        <f>SUM(DH98:DH101)</f>
        <v>548</v>
      </c>
      <c r="DI102" s="3">
        <f t="shared" ref="DI102" si="2176">SUM(DI98:DI101)</f>
        <v>78</v>
      </c>
      <c r="DJ102" s="3">
        <f t="shared" ref="DJ102" si="2177">SUM(DJ98:DJ101)</f>
        <v>12</v>
      </c>
      <c r="DK102" s="3">
        <f t="shared" ref="DK102" si="2178">SUM(DK98:DK101)</f>
        <v>3</v>
      </c>
      <c r="DL102" s="3">
        <f t="shared" ref="DL102" si="2179">SUM(DL98:DL101)</f>
        <v>14</v>
      </c>
      <c r="DM102" s="3">
        <f t="shared" ref="DM102" si="2180">SUM(DM98:DM101)</f>
        <v>46</v>
      </c>
      <c r="DN102" s="3">
        <f t="shared" ref="DN102" si="2181">SUM(DN98:DN101)</f>
        <v>17</v>
      </c>
      <c r="DO102" s="16">
        <f>SUM(DH102:DN102)</f>
        <v>718</v>
      </c>
      <c r="DP102" s="34">
        <f>DH102+DI102+DJ102*1.5+DK102*2.3+DL102*2+DM102*0.4+DN102*0.2</f>
        <v>700.69999999999993</v>
      </c>
      <c r="DQ102" s="33" t="s">
        <v>5</v>
      </c>
      <c r="DR102" s="3">
        <f>SUM(DR98:DR101)</f>
        <v>417</v>
      </c>
      <c r="DS102" s="3">
        <f t="shared" ref="DS102" si="2182">SUM(DS98:DS101)</f>
        <v>51</v>
      </c>
      <c r="DT102" s="3">
        <f t="shared" ref="DT102" si="2183">SUM(DT98:DT101)</f>
        <v>10</v>
      </c>
      <c r="DU102" s="3">
        <f t="shared" ref="DU102" si="2184">SUM(DU98:DU101)</f>
        <v>0</v>
      </c>
      <c r="DV102" s="3">
        <f t="shared" ref="DV102" si="2185">SUM(DV98:DV101)</f>
        <v>7</v>
      </c>
      <c r="DW102" s="3">
        <f t="shared" ref="DW102" si="2186">SUM(DW98:DW101)</f>
        <v>30</v>
      </c>
      <c r="DX102" s="3">
        <f t="shared" ref="DX102" si="2187">SUM(DX98:DX101)</f>
        <v>22</v>
      </c>
      <c r="DY102" s="16">
        <f>SUM(DR102:DX102)</f>
        <v>537</v>
      </c>
      <c r="DZ102" s="34">
        <f>DR102+DS102+DT102*1.5+DU102*2.3+DV102*2+DW102*0.4+DX102*0.2</f>
        <v>513.4</v>
      </c>
      <c r="EA102" s="33" t="s">
        <v>5</v>
      </c>
      <c r="EB102" s="3">
        <f>SUM(EB98:EB101)</f>
        <v>361</v>
      </c>
      <c r="EC102" s="3">
        <f t="shared" ref="EC102" si="2188">SUM(EC98:EC101)</f>
        <v>48</v>
      </c>
      <c r="ED102" s="3">
        <f t="shared" ref="ED102" si="2189">SUM(ED98:ED101)</f>
        <v>10</v>
      </c>
      <c r="EE102" s="3">
        <f t="shared" ref="EE102" si="2190">SUM(EE98:EE101)</f>
        <v>0</v>
      </c>
      <c r="EF102" s="3">
        <f t="shared" ref="EF102" si="2191">SUM(EF98:EF101)</f>
        <v>7</v>
      </c>
      <c r="EG102" s="3">
        <f t="shared" ref="EG102" si="2192">SUM(EG98:EG101)</f>
        <v>28</v>
      </c>
      <c r="EH102" s="3">
        <f t="shared" ref="EH102" si="2193">SUM(EH98:EH101)</f>
        <v>25</v>
      </c>
      <c r="EI102" s="16">
        <f>SUM(EB102:EH102)</f>
        <v>479</v>
      </c>
      <c r="EJ102" s="34">
        <f>EB102+EC102+ED102*1.5+EE102*2.3+EF102*2+EG102*0.4+EH102*0.2</f>
        <v>454.2</v>
      </c>
      <c r="EK102" s="33" t="s">
        <v>5</v>
      </c>
      <c r="EL102" s="3">
        <f>SUM(EL98:EL101)</f>
        <v>498</v>
      </c>
      <c r="EM102" s="3">
        <f t="shared" ref="EM102" si="2194">SUM(EM98:EM101)</f>
        <v>68</v>
      </c>
      <c r="EN102" s="3">
        <f t="shared" ref="EN102" si="2195">SUM(EN98:EN101)</f>
        <v>12</v>
      </c>
      <c r="EO102" s="3">
        <f t="shared" ref="EO102" si="2196">SUM(EO98:EO101)</f>
        <v>3</v>
      </c>
      <c r="EP102" s="3">
        <f t="shared" ref="EP102" si="2197">SUM(EP98:EP101)</f>
        <v>14</v>
      </c>
      <c r="EQ102" s="3">
        <f t="shared" ref="EQ102" si="2198">SUM(EQ98:EQ101)</f>
        <v>43</v>
      </c>
      <c r="ER102" s="3">
        <f t="shared" ref="ER102" si="2199">SUM(ER98:ER101)</f>
        <v>10</v>
      </c>
      <c r="ES102" s="16">
        <f>SUM(EL102:ER102)</f>
        <v>648</v>
      </c>
      <c r="ET102" s="34">
        <f>EL102+EM102+EN102*1.5+EO102*2.3+EP102*2+EQ102*0.4+ER102*0.2</f>
        <v>638.1</v>
      </c>
    </row>
    <row r="103" spans="1:150" ht="13.8" thickTop="1" x14ac:dyDescent="0.25">
      <c r="A103" s="32">
        <f>A101+"00:15"</f>
        <v>0.74999999999999944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4</v>
      </c>
      <c r="I103" s="15">
        <f t="shared" si="1591"/>
        <v>4</v>
      </c>
      <c r="J103" s="15">
        <f t="shared" ref="J103:J106" si="2200">B103+C103+D103*1.5+E103*2.3+F103*2+G103*0.4+H103*0.2</f>
        <v>0.8</v>
      </c>
      <c r="K103" s="32">
        <f>K101+"00:15"</f>
        <v>0.74999999999999944</v>
      </c>
      <c r="L103" s="2">
        <v>13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3</v>
      </c>
      <c r="S103" s="15">
        <f t="shared" si="1593"/>
        <v>16</v>
      </c>
      <c r="T103" s="15">
        <f t="shared" ref="T103:T106" si="2201">L103+M103+N103*1.5+O103*2.3+P103*2+Q103*0.4+R103*0.2</f>
        <v>13.6</v>
      </c>
      <c r="U103" s="32">
        <f>U101+"00:15"</f>
        <v>1.7500000000000053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15">
        <f t="shared" si="1595"/>
        <v>0</v>
      </c>
      <c r="AD103" s="15">
        <f t="shared" ref="AD103:AD106" si="2202">V103+W103+X103*1.5+Y103*2.3+Z103*2+AA103*0.4+AB103*0.2</f>
        <v>0</v>
      </c>
      <c r="AE103" s="32">
        <f>AE101+"00:15"</f>
        <v>1.7500000000000053</v>
      </c>
      <c r="AF103" s="2">
        <v>14</v>
      </c>
      <c r="AG103" s="2">
        <v>3</v>
      </c>
      <c r="AH103" s="2">
        <v>0</v>
      </c>
      <c r="AI103" s="2">
        <v>0</v>
      </c>
      <c r="AJ103" s="2">
        <v>0</v>
      </c>
      <c r="AK103" s="2">
        <v>1</v>
      </c>
      <c r="AL103" s="2">
        <v>2</v>
      </c>
      <c r="AM103" s="15">
        <f t="shared" si="1597"/>
        <v>20</v>
      </c>
      <c r="AN103" s="15">
        <f t="shared" ref="AN103:AN106" si="2203">AF103+AG103+AH103*1.5+AI103*2.3+AJ103*2+AK103*0.4+AL103*0.2</f>
        <v>17.799999999999997</v>
      </c>
      <c r="AO103" s="32">
        <f>AO101+"00:15"</f>
        <v>1.7500000000000053</v>
      </c>
      <c r="AP103" s="2">
        <v>80</v>
      </c>
      <c r="AQ103" s="2">
        <v>9</v>
      </c>
      <c r="AR103" s="2">
        <v>0</v>
      </c>
      <c r="AS103" s="2">
        <v>0</v>
      </c>
      <c r="AT103" s="2">
        <v>0</v>
      </c>
      <c r="AU103" s="2">
        <v>5</v>
      </c>
      <c r="AV103" s="2">
        <v>6</v>
      </c>
      <c r="AW103" s="15">
        <f t="shared" si="1599"/>
        <v>100</v>
      </c>
      <c r="AX103" s="15">
        <f t="shared" ref="AX103:AX106" si="2204">AP103+AQ103+AR103*1.5+AS103*2.3+AT103*2+AU103*0.4+AV103*0.2</f>
        <v>92.2</v>
      </c>
      <c r="AY103" s="32">
        <f>AY101+"00:15"</f>
        <v>1.7500000000000053</v>
      </c>
      <c r="AZ103" s="2">
        <v>0</v>
      </c>
      <c r="BA103" s="2">
        <v>0</v>
      </c>
      <c r="BB103" s="2">
        <v>0</v>
      </c>
      <c r="BC103" s="2">
        <v>0</v>
      </c>
      <c r="BD103" s="2">
        <v>0</v>
      </c>
      <c r="BE103" s="2">
        <v>0</v>
      </c>
      <c r="BF103" s="2">
        <v>0</v>
      </c>
      <c r="BG103" s="15">
        <f t="shared" si="1601"/>
        <v>0</v>
      </c>
      <c r="BH103" s="15">
        <f t="shared" ref="BH103:BH106" si="2205">AZ103+BA103+BB103*1.5+BC103*2.3+BD103*2+BE103*0.4+BF103*0.2</f>
        <v>0</v>
      </c>
      <c r="BI103" s="32">
        <f>BI101+"00:15"</f>
        <v>1.7500000000000053</v>
      </c>
      <c r="BJ103" s="2">
        <v>133</v>
      </c>
      <c r="BK103" s="2">
        <v>11</v>
      </c>
      <c r="BL103" s="2">
        <v>1</v>
      </c>
      <c r="BM103" s="2">
        <v>0</v>
      </c>
      <c r="BN103" s="2">
        <v>0</v>
      </c>
      <c r="BO103" s="2">
        <v>11</v>
      </c>
      <c r="BP103" s="2">
        <v>0</v>
      </c>
      <c r="BQ103" s="15">
        <f t="shared" si="1603"/>
        <v>156</v>
      </c>
      <c r="BR103" s="15">
        <f t="shared" ref="BR103:BR106" si="2206">BJ103+BK103+BL103*1.5+BM103*2.3+BN103*2+BO103*0.4+BP103*0.2</f>
        <v>149.9</v>
      </c>
      <c r="BS103" s="32">
        <f>BS101+"00:15"</f>
        <v>1.7500000000000053</v>
      </c>
      <c r="BT103" s="2">
        <v>0</v>
      </c>
      <c r="BU103" s="2">
        <v>0</v>
      </c>
      <c r="BV103" s="2">
        <v>0</v>
      </c>
      <c r="BW103" s="2">
        <v>0</v>
      </c>
      <c r="BX103" s="2">
        <v>1</v>
      </c>
      <c r="BY103" s="2">
        <v>1</v>
      </c>
      <c r="BZ103" s="2">
        <v>2</v>
      </c>
      <c r="CA103" s="15">
        <f t="shared" si="1605"/>
        <v>4</v>
      </c>
      <c r="CB103" s="15">
        <f t="shared" ref="CB103:CB106" si="2207">BT103+BU103+BV103*1.5+BW103*2.3+BX103*2+BY103*0.4+BZ103*0.2</f>
        <v>2.8</v>
      </c>
      <c r="CC103" s="32">
        <f>CC101+"00:15"</f>
        <v>1.7500000000000053</v>
      </c>
      <c r="CD103" s="2">
        <v>0</v>
      </c>
      <c r="CE103" s="2">
        <v>0</v>
      </c>
      <c r="CF103" s="2">
        <v>0</v>
      </c>
      <c r="CG103" s="2">
        <v>0</v>
      </c>
      <c r="CH103" s="2">
        <v>0</v>
      </c>
      <c r="CI103" s="2">
        <v>0</v>
      </c>
      <c r="CJ103" s="2">
        <v>0</v>
      </c>
      <c r="CK103" s="15">
        <f t="shared" si="1607"/>
        <v>0</v>
      </c>
      <c r="CL103" s="15">
        <f t="shared" ref="CL103:CL106" si="2208">CD103+CE103+CF103*1.5+CG103*2.3+CH103*2+CI103*0.4+CJ103*0.2</f>
        <v>0</v>
      </c>
      <c r="CM103" s="32">
        <f>CM101+"00:15"</f>
        <v>1.7500000000000053</v>
      </c>
      <c r="CN103" s="2">
        <f t="shared" si="1480"/>
        <v>14</v>
      </c>
      <c r="CO103" s="2">
        <f t="shared" si="1468"/>
        <v>3</v>
      </c>
      <c r="CP103" s="2">
        <f t="shared" si="1468"/>
        <v>0</v>
      </c>
      <c r="CQ103" s="2">
        <f t="shared" si="1468"/>
        <v>0</v>
      </c>
      <c r="CR103" s="2">
        <f t="shared" si="1468"/>
        <v>1</v>
      </c>
      <c r="CS103" s="2">
        <f t="shared" si="1468"/>
        <v>2</v>
      </c>
      <c r="CT103" s="2">
        <f t="shared" si="1468"/>
        <v>4</v>
      </c>
      <c r="CU103" s="15">
        <f t="shared" si="1468"/>
        <v>24</v>
      </c>
      <c r="CV103" s="15">
        <f t="shared" ref="CV103:CV106" si="2209">CN103+CO103+CP103*1.5+CQ103*2.3+CR103*2+CS103*0.4+CT103*0.2</f>
        <v>20.6</v>
      </c>
      <c r="CW103" s="32">
        <f>CW101+"00:15"</f>
        <v>1.7500000000000053</v>
      </c>
      <c r="CX103" s="2">
        <f t="shared" si="1481"/>
        <v>13</v>
      </c>
      <c r="CY103" s="2">
        <f t="shared" si="1470"/>
        <v>0</v>
      </c>
      <c r="CZ103" s="2">
        <f t="shared" si="1470"/>
        <v>0</v>
      </c>
      <c r="DA103" s="2">
        <f t="shared" si="1470"/>
        <v>0</v>
      </c>
      <c r="DB103" s="2">
        <f t="shared" si="1470"/>
        <v>0</v>
      </c>
      <c r="DC103" s="2">
        <f t="shared" si="1470"/>
        <v>0</v>
      </c>
      <c r="DD103" s="2">
        <f t="shared" si="1470"/>
        <v>7</v>
      </c>
      <c r="DE103" s="15">
        <f t="shared" si="1470"/>
        <v>20</v>
      </c>
      <c r="DF103" s="15">
        <f t="shared" ref="DF103:DF106" si="2210">CX103+CY103+CZ103*1.5+DA103*2.3+DB103*2+DC103*0.4+DD103*0.2</f>
        <v>14.4</v>
      </c>
      <c r="DG103" s="32">
        <f>DG101+"00:15"</f>
        <v>1.7500000000000053</v>
      </c>
      <c r="DH103" s="2">
        <f t="shared" si="1482"/>
        <v>146</v>
      </c>
      <c r="DI103" s="2">
        <f t="shared" si="1472"/>
        <v>11</v>
      </c>
      <c r="DJ103" s="2">
        <f t="shared" si="1472"/>
        <v>1</v>
      </c>
      <c r="DK103" s="2">
        <f t="shared" si="1472"/>
        <v>0</v>
      </c>
      <c r="DL103" s="2">
        <f t="shared" si="1472"/>
        <v>0</v>
      </c>
      <c r="DM103" s="2">
        <f t="shared" si="1472"/>
        <v>11</v>
      </c>
      <c r="DN103" s="2">
        <f t="shared" si="1472"/>
        <v>3</v>
      </c>
      <c r="DO103" s="15">
        <f t="shared" si="1472"/>
        <v>172</v>
      </c>
      <c r="DP103" s="15">
        <f t="shared" ref="DP103:DP106" si="2211">DH103+DI103+DJ103*1.5+DK103*2.3+DL103*2+DM103*0.4+DN103*0.2</f>
        <v>163.5</v>
      </c>
      <c r="DQ103" s="32">
        <f>DQ101+"00:15"</f>
        <v>1.7500000000000053</v>
      </c>
      <c r="DR103" s="2">
        <f t="shared" si="1483"/>
        <v>94</v>
      </c>
      <c r="DS103" s="2">
        <f t="shared" si="1474"/>
        <v>12</v>
      </c>
      <c r="DT103" s="2">
        <f t="shared" si="1474"/>
        <v>0</v>
      </c>
      <c r="DU103" s="2">
        <f t="shared" si="1474"/>
        <v>0</v>
      </c>
      <c r="DV103" s="2">
        <f t="shared" si="1474"/>
        <v>0</v>
      </c>
      <c r="DW103" s="2">
        <f t="shared" si="1474"/>
        <v>6</v>
      </c>
      <c r="DX103" s="2">
        <f t="shared" si="1474"/>
        <v>8</v>
      </c>
      <c r="DY103" s="15">
        <f t="shared" si="1474"/>
        <v>120</v>
      </c>
      <c r="DZ103" s="15">
        <f t="shared" ref="DZ103:DZ106" si="2212">DR103+DS103+DT103*1.5+DU103*2.3+DV103*2+DW103*0.4+DX103*0.2</f>
        <v>110</v>
      </c>
      <c r="EA103" s="32">
        <f>EA101+"00:15"</f>
        <v>1.7500000000000053</v>
      </c>
      <c r="EB103" s="2">
        <f t="shared" si="1484"/>
        <v>80</v>
      </c>
      <c r="EC103" s="2">
        <f t="shared" si="1476"/>
        <v>9</v>
      </c>
      <c r="ED103" s="2">
        <f t="shared" si="1476"/>
        <v>0</v>
      </c>
      <c r="EE103" s="2">
        <f t="shared" si="1476"/>
        <v>0</v>
      </c>
      <c r="EF103" s="2">
        <f t="shared" si="1476"/>
        <v>0</v>
      </c>
      <c r="EG103" s="2">
        <f t="shared" si="1476"/>
        <v>5</v>
      </c>
      <c r="EH103" s="2">
        <f t="shared" si="1476"/>
        <v>10</v>
      </c>
      <c r="EI103" s="15">
        <f t="shared" si="1476"/>
        <v>104</v>
      </c>
      <c r="EJ103" s="15">
        <f t="shared" ref="EJ103:EJ106" si="2213">EB103+EC103+ED103*1.5+EE103*2.3+EF103*2+EG103*0.4+EH103*0.2</f>
        <v>93</v>
      </c>
      <c r="EK103" s="32">
        <f>EK101+"00:15"</f>
        <v>1.7500000000000053</v>
      </c>
      <c r="EL103" s="2">
        <f t="shared" si="1485"/>
        <v>133</v>
      </c>
      <c r="EM103" s="2">
        <f t="shared" si="1478"/>
        <v>11</v>
      </c>
      <c r="EN103" s="2">
        <f t="shared" si="1478"/>
        <v>1</v>
      </c>
      <c r="EO103" s="2">
        <f t="shared" si="1478"/>
        <v>0</v>
      </c>
      <c r="EP103" s="2">
        <f t="shared" si="1478"/>
        <v>1</v>
      </c>
      <c r="EQ103" s="2">
        <f t="shared" si="1478"/>
        <v>12</v>
      </c>
      <c r="ER103" s="2">
        <f t="shared" si="1478"/>
        <v>2</v>
      </c>
      <c r="ES103" s="15">
        <f t="shared" si="1478"/>
        <v>160</v>
      </c>
      <c r="ET103" s="15">
        <f t="shared" ref="ET103:ET106" si="2214">EL103+EM103+EN103*1.5+EO103*2.3+EP103*2+EQ103*0.4+ER103*0.2</f>
        <v>152.70000000000002</v>
      </c>
    </row>
    <row r="104" spans="1:150" x14ac:dyDescent="0.25">
      <c r="A104" s="32">
        <f>A103+"00:15"</f>
        <v>0.76041666666666607</v>
      </c>
      <c r="B104" s="2">
        <v>2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15">
        <f t="shared" si="1591"/>
        <v>2</v>
      </c>
      <c r="J104" s="15">
        <f t="shared" si="2200"/>
        <v>2</v>
      </c>
      <c r="K104" s="32">
        <f>K103+"00:15"</f>
        <v>0.76041666666666607</v>
      </c>
      <c r="L104" s="2">
        <v>16</v>
      </c>
      <c r="M104" s="2">
        <v>2</v>
      </c>
      <c r="N104" s="2">
        <v>0</v>
      </c>
      <c r="O104" s="2">
        <v>0</v>
      </c>
      <c r="P104" s="2">
        <v>0</v>
      </c>
      <c r="Q104" s="2">
        <v>0</v>
      </c>
      <c r="R104" s="2">
        <v>2</v>
      </c>
      <c r="S104" s="15">
        <f t="shared" si="1593"/>
        <v>20</v>
      </c>
      <c r="T104" s="15">
        <f t="shared" si="2201"/>
        <v>18.399999999999999</v>
      </c>
      <c r="U104" s="32">
        <f>U103+"00:15"</f>
        <v>1.7604166666666721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15">
        <f t="shared" si="1595"/>
        <v>0</v>
      </c>
      <c r="AD104" s="15">
        <f t="shared" si="2202"/>
        <v>0</v>
      </c>
      <c r="AE104" s="32">
        <f>AE103+"00:15"</f>
        <v>1.7604166666666721</v>
      </c>
      <c r="AF104" s="2">
        <v>15</v>
      </c>
      <c r="AG104" s="2">
        <v>2</v>
      </c>
      <c r="AH104" s="2">
        <v>0</v>
      </c>
      <c r="AI104" s="2">
        <v>0</v>
      </c>
      <c r="AJ104" s="2">
        <v>0</v>
      </c>
      <c r="AK104" s="2">
        <v>1</v>
      </c>
      <c r="AL104" s="2">
        <v>1</v>
      </c>
      <c r="AM104" s="15">
        <f t="shared" si="1597"/>
        <v>19</v>
      </c>
      <c r="AN104" s="15">
        <f t="shared" si="2203"/>
        <v>17.599999999999998</v>
      </c>
      <c r="AO104" s="32">
        <f>AO103+"00:15"</f>
        <v>1.7604166666666721</v>
      </c>
      <c r="AP104" s="2">
        <v>76</v>
      </c>
      <c r="AQ104" s="2">
        <v>8</v>
      </c>
      <c r="AR104" s="2">
        <v>0</v>
      </c>
      <c r="AS104" s="2">
        <v>0</v>
      </c>
      <c r="AT104" s="2">
        <v>2</v>
      </c>
      <c r="AU104" s="2">
        <v>9</v>
      </c>
      <c r="AV104" s="2">
        <v>0</v>
      </c>
      <c r="AW104" s="15">
        <f t="shared" si="1599"/>
        <v>95</v>
      </c>
      <c r="AX104" s="15">
        <f t="shared" si="2204"/>
        <v>91.6</v>
      </c>
      <c r="AY104" s="32">
        <f>AY103+"00:15"</f>
        <v>1.7604166666666721</v>
      </c>
      <c r="AZ104" s="2">
        <v>0</v>
      </c>
      <c r="BA104" s="2">
        <v>0</v>
      </c>
      <c r="BB104" s="2">
        <v>0</v>
      </c>
      <c r="BC104" s="2">
        <v>0</v>
      </c>
      <c r="BD104" s="2">
        <v>0</v>
      </c>
      <c r="BE104" s="2">
        <v>0</v>
      </c>
      <c r="BF104" s="2">
        <v>0</v>
      </c>
      <c r="BG104" s="15">
        <f t="shared" si="1601"/>
        <v>0</v>
      </c>
      <c r="BH104" s="15">
        <f t="shared" si="2205"/>
        <v>0</v>
      </c>
      <c r="BI104" s="32">
        <f>BI103+"00:15"</f>
        <v>1.7604166666666721</v>
      </c>
      <c r="BJ104" s="2">
        <v>128</v>
      </c>
      <c r="BK104" s="2">
        <v>14</v>
      </c>
      <c r="BL104" s="2">
        <v>3</v>
      </c>
      <c r="BM104" s="2">
        <v>1</v>
      </c>
      <c r="BN104" s="2">
        <v>2</v>
      </c>
      <c r="BO104" s="2">
        <v>6</v>
      </c>
      <c r="BP104" s="2">
        <v>2</v>
      </c>
      <c r="BQ104" s="15">
        <f t="shared" si="1603"/>
        <v>156</v>
      </c>
      <c r="BR104" s="15">
        <f t="shared" si="2206"/>
        <v>155.60000000000002</v>
      </c>
      <c r="BS104" s="32">
        <f>BS103+"00:15"</f>
        <v>1.7604166666666721</v>
      </c>
      <c r="BT104" s="2">
        <v>2</v>
      </c>
      <c r="BU104" s="2">
        <v>0</v>
      </c>
      <c r="BV104" s="2">
        <v>0</v>
      </c>
      <c r="BW104" s="2">
        <v>0</v>
      </c>
      <c r="BX104" s="2">
        <v>0</v>
      </c>
      <c r="BY104" s="2">
        <v>0</v>
      </c>
      <c r="BZ104" s="2">
        <v>0</v>
      </c>
      <c r="CA104" s="15">
        <f t="shared" si="1605"/>
        <v>2</v>
      </c>
      <c r="CB104" s="15">
        <f t="shared" si="2207"/>
        <v>2</v>
      </c>
      <c r="CC104" s="32">
        <f>CC103+"00:15"</f>
        <v>1.7604166666666721</v>
      </c>
      <c r="CD104" s="2">
        <v>0</v>
      </c>
      <c r="CE104" s="2">
        <v>0</v>
      </c>
      <c r="CF104" s="2">
        <v>0</v>
      </c>
      <c r="CG104" s="2">
        <v>0</v>
      </c>
      <c r="CH104" s="2">
        <v>0</v>
      </c>
      <c r="CI104" s="2">
        <v>0</v>
      </c>
      <c r="CJ104" s="2">
        <v>0</v>
      </c>
      <c r="CK104" s="15">
        <f t="shared" si="1607"/>
        <v>0</v>
      </c>
      <c r="CL104" s="15">
        <f t="shared" si="2208"/>
        <v>0</v>
      </c>
      <c r="CM104" s="32">
        <f>CM103+"00:15"</f>
        <v>1.7604166666666721</v>
      </c>
      <c r="CN104" s="2">
        <f t="shared" si="1480"/>
        <v>17</v>
      </c>
      <c r="CO104" s="2">
        <f t="shared" si="1468"/>
        <v>2</v>
      </c>
      <c r="CP104" s="2">
        <f t="shared" si="1468"/>
        <v>0</v>
      </c>
      <c r="CQ104" s="2">
        <f t="shared" si="1468"/>
        <v>0</v>
      </c>
      <c r="CR104" s="2">
        <f t="shared" si="1468"/>
        <v>0</v>
      </c>
      <c r="CS104" s="2">
        <f t="shared" si="1468"/>
        <v>1</v>
      </c>
      <c r="CT104" s="2">
        <f t="shared" si="1468"/>
        <v>1</v>
      </c>
      <c r="CU104" s="15">
        <f t="shared" si="1468"/>
        <v>21</v>
      </c>
      <c r="CV104" s="15">
        <f t="shared" si="2209"/>
        <v>19.599999999999998</v>
      </c>
      <c r="CW104" s="32">
        <f>CW103+"00:15"</f>
        <v>1.7604166666666721</v>
      </c>
      <c r="CX104" s="2">
        <f t="shared" si="1481"/>
        <v>18</v>
      </c>
      <c r="CY104" s="2">
        <f t="shared" si="1470"/>
        <v>2</v>
      </c>
      <c r="CZ104" s="2">
        <f t="shared" si="1470"/>
        <v>0</v>
      </c>
      <c r="DA104" s="2">
        <f t="shared" si="1470"/>
        <v>0</v>
      </c>
      <c r="DB104" s="2">
        <f t="shared" si="1470"/>
        <v>0</v>
      </c>
      <c r="DC104" s="2">
        <f t="shared" si="1470"/>
        <v>0</v>
      </c>
      <c r="DD104" s="2">
        <f t="shared" si="1470"/>
        <v>2</v>
      </c>
      <c r="DE104" s="15">
        <f t="shared" si="1470"/>
        <v>22</v>
      </c>
      <c r="DF104" s="15">
        <f t="shared" si="2210"/>
        <v>20.399999999999999</v>
      </c>
      <c r="DG104" s="32">
        <f>DG103+"00:15"</f>
        <v>1.7604166666666721</v>
      </c>
      <c r="DH104" s="2">
        <f t="shared" si="1482"/>
        <v>144</v>
      </c>
      <c r="DI104" s="2">
        <f t="shared" si="1472"/>
        <v>16</v>
      </c>
      <c r="DJ104" s="2">
        <f t="shared" si="1472"/>
        <v>3</v>
      </c>
      <c r="DK104" s="2">
        <f t="shared" si="1472"/>
        <v>1</v>
      </c>
      <c r="DL104" s="2">
        <f t="shared" si="1472"/>
        <v>2</v>
      </c>
      <c r="DM104" s="2">
        <f t="shared" si="1472"/>
        <v>6</v>
      </c>
      <c r="DN104" s="2">
        <f t="shared" si="1472"/>
        <v>4</v>
      </c>
      <c r="DO104" s="15">
        <f t="shared" si="1472"/>
        <v>176</v>
      </c>
      <c r="DP104" s="15">
        <f t="shared" si="2211"/>
        <v>174.00000000000003</v>
      </c>
      <c r="DQ104" s="32">
        <f>DQ103+"00:15"</f>
        <v>1.7604166666666721</v>
      </c>
      <c r="DR104" s="2">
        <f t="shared" si="1483"/>
        <v>91</v>
      </c>
      <c r="DS104" s="2">
        <f t="shared" si="1474"/>
        <v>10</v>
      </c>
      <c r="DT104" s="2">
        <f t="shared" si="1474"/>
        <v>0</v>
      </c>
      <c r="DU104" s="2">
        <f t="shared" si="1474"/>
        <v>0</v>
      </c>
      <c r="DV104" s="2">
        <f t="shared" si="1474"/>
        <v>2</v>
      </c>
      <c r="DW104" s="2">
        <f t="shared" si="1474"/>
        <v>10</v>
      </c>
      <c r="DX104" s="2">
        <f t="shared" si="1474"/>
        <v>1</v>
      </c>
      <c r="DY104" s="15">
        <f t="shared" si="1474"/>
        <v>114</v>
      </c>
      <c r="DZ104" s="15">
        <f t="shared" si="2212"/>
        <v>109.2</v>
      </c>
      <c r="EA104" s="32">
        <f>EA103+"00:15"</f>
        <v>1.7604166666666721</v>
      </c>
      <c r="EB104" s="2">
        <f t="shared" si="1484"/>
        <v>78</v>
      </c>
      <c r="EC104" s="2">
        <f t="shared" si="1476"/>
        <v>8</v>
      </c>
      <c r="ED104" s="2">
        <f t="shared" si="1476"/>
        <v>0</v>
      </c>
      <c r="EE104" s="2">
        <f t="shared" si="1476"/>
        <v>0</v>
      </c>
      <c r="EF104" s="2">
        <f t="shared" si="1476"/>
        <v>2</v>
      </c>
      <c r="EG104" s="2">
        <f t="shared" si="1476"/>
        <v>9</v>
      </c>
      <c r="EH104" s="2">
        <f t="shared" si="1476"/>
        <v>0</v>
      </c>
      <c r="EI104" s="15">
        <f t="shared" si="1476"/>
        <v>97</v>
      </c>
      <c r="EJ104" s="15">
        <f t="shared" si="2213"/>
        <v>93.6</v>
      </c>
      <c r="EK104" s="32">
        <f>EK103+"00:15"</f>
        <v>1.7604166666666721</v>
      </c>
      <c r="EL104" s="2">
        <f t="shared" si="1485"/>
        <v>130</v>
      </c>
      <c r="EM104" s="2">
        <f t="shared" si="1478"/>
        <v>14</v>
      </c>
      <c r="EN104" s="2">
        <f t="shared" si="1478"/>
        <v>3</v>
      </c>
      <c r="EO104" s="2">
        <f t="shared" si="1478"/>
        <v>1</v>
      </c>
      <c r="EP104" s="2">
        <f t="shared" si="1478"/>
        <v>2</v>
      </c>
      <c r="EQ104" s="2">
        <f t="shared" si="1478"/>
        <v>6</v>
      </c>
      <c r="ER104" s="2">
        <f t="shared" si="1478"/>
        <v>2</v>
      </c>
      <c r="ES104" s="15">
        <f t="shared" si="1478"/>
        <v>158</v>
      </c>
      <c r="ET104" s="15">
        <f t="shared" si="2214"/>
        <v>157.60000000000002</v>
      </c>
    </row>
    <row r="105" spans="1:150" x14ac:dyDescent="0.25">
      <c r="A105" s="32">
        <f t="shared" ref="A105:A106" si="2215">A104+"00:15"</f>
        <v>0.7708333333333327</v>
      </c>
      <c r="B105" s="2">
        <v>1</v>
      </c>
      <c r="C105" s="2">
        <v>0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15">
        <f t="shared" si="1591"/>
        <v>1</v>
      </c>
      <c r="J105" s="15">
        <f t="shared" si="2200"/>
        <v>1</v>
      </c>
      <c r="K105" s="32">
        <f t="shared" ref="K105:K106" si="2216">K104+"00:15"</f>
        <v>0.7708333333333327</v>
      </c>
      <c r="L105" s="2">
        <v>13</v>
      </c>
      <c r="M105" s="2">
        <v>2</v>
      </c>
      <c r="N105" s="2">
        <v>0</v>
      </c>
      <c r="O105" s="2">
        <v>0</v>
      </c>
      <c r="P105" s="2">
        <v>0</v>
      </c>
      <c r="Q105" s="2">
        <v>1</v>
      </c>
      <c r="R105" s="2">
        <v>2</v>
      </c>
      <c r="S105" s="15">
        <f t="shared" si="1593"/>
        <v>18</v>
      </c>
      <c r="T105" s="15">
        <f t="shared" si="2201"/>
        <v>15.8</v>
      </c>
      <c r="U105" s="32">
        <f t="shared" ref="U105:U106" si="2217">U104+"00:15"</f>
        <v>1.7708333333333388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15">
        <f t="shared" si="1595"/>
        <v>0</v>
      </c>
      <c r="AD105" s="15">
        <f t="shared" si="2202"/>
        <v>0</v>
      </c>
      <c r="AE105" s="32">
        <f t="shared" ref="AE105:AE106" si="2218">AE104+"00:15"</f>
        <v>1.7708333333333388</v>
      </c>
      <c r="AF105" s="2">
        <v>19</v>
      </c>
      <c r="AG105" s="2">
        <v>1</v>
      </c>
      <c r="AH105" s="2">
        <v>0</v>
      </c>
      <c r="AI105" s="2">
        <v>0</v>
      </c>
      <c r="AJ105" s="2">
        <v>0</v>
      </c>
      <c r="AK105" s="2">
        <v>1</v>
      </c>
      <c r="AL105" s="2">
        <v>2</v>
      </c>
      <c r="AM105" s="15">
        <f t="shared" si="1597"/>
        <v>23</v>
      </c>
      <c r="AN105" s="15">
        <f t="shared" si="2203"/>
        <v>20.799999999999997</v>
      </c>
      <c r="AO105" s="32">
        <f t="shared" ref="AO105:AO106" si="2219">AO104+"00:15"</f>
        <v>1.7708333333333388</v>
      </c>
      <c r="AP105" s="2">
        <v>83</v>
      </c>
      <c r="AQ105" s="2">
        <v>9</v>
      </c>
      <c r="AR105" s="2">
        <v>2</v>
      </c>
      <c r="AS105" s="2">
        <v>0</v>
      </c>
      <c r="AT105" s="2">
        <v>4</v>
      </c>
      <c r="AU105" s="2">
        <v>7</v>
      </c>
      <c r="AV105" s="2">
        <v>3</v>
      </c>
      <c r="AW105" s="15">
        <f t="shared" si="1599"/>
        <v>108</v>
      </c>
      <c r="AX105" s="15">
        <f t="shared" si="2204"/>
        <v>106.39999999999999</v>
      </c>
      <c r="AY105" s="32">
        <f t="shared" ref="AY105:AY106" si="2220">AY104+"00:15"</f>
        <v>1.7708333333333388</v>
      </c>
      <c r="AZ105" s="2">
        <v>0</v>
      </c>
      <c r="BA105" s="2">
        <v>0</v>
      </c>
      <c r="BB105" s="2">
        <v>0</v>
      </c>
      <c r="BC105" s="2">
        <v>0</v>
      </c>
      <c r="BD105" s="2">
        <v>0</v>
      </c>
      <c r="BE105" s="2">
        <v>0</v>
      </c>
      <c r="BF105" s="2">
        <v>0</v>
      </c>
      <c r="BG105" s="15">
        <f t="shared" si="1601"/>
        <v>0</v>
      </c>
      <c r="BH105" s="15">
        <f t="shared" si="2205"/>
        <v>0</v>
      </c>
      <c r="BI105" s="32">
        <f t="shared" ref="BI105:BI106" si="2221">BI104+"00:15"</f>
        <v>1.7708333333333388</v>
      </c>
      <c r="BJ105" s="2">
        <v>121</v>
      </c>
      <c r="BK105" s="2">
        <v>19</v>
      </c>
      <c r="BL105" s="2">
        <v>2</v>
      </c>
      <c r="BM105" s="2">
        <v>0</v>
      </c>
      <c r="BN105" s="2">
        <v>3</v>
      </c>
      <c r="BO105" s="2">
        <v>11</v>
      </c>
      <c r="BP105" s="2">
        <v>2</v>
      </c>
      <c r="BQ105" s="15">
        <f t="shared" si="1603"/>
        <v>158</v>
      </c>
      <c r="BR105" s="15">
        <f t="shared" si="2206"/>
        <v>153.80000000000001</v>
      </c>
      <c r="BS105" s="32">
        <f t="shared" ref="BS105:BS106" si="2222">BS104+"00:15"</f>
        <v>1.7708333333333388</v>
      </c>
      <c r="BT105" s="2">
        <v>3</v>
      </c>
      <c r="BU105" s="2">
        <v>0</v>
      </c>
      <c r="BV105" s="2">
        <v>0</v>
      </c>
      <c r="BW105" s="2">
        <v>0</v>
      </c>
      <c r="BX105" s="2">
        <v>0</v>
      </c>
      <c r="BY105" s="2">
        <v>0</v>
      </c>
      <c r="BZ105" s="2">
        <v>0</v>
      </c>
      <c r="CA105" s="15">
        <f t="shared" si="1605"/>
        <v>3</v>
      </c>
      <c r="CB105" s="15">
        <f t="shared" si="2207"/>
        <v>3</v>
      </c>
      <c r="CC105" s="32">
        <f t="shared" ref="CC105:CC106" si="2223">CC104+"00:15"</f>
        <v>1.7708333333333388</v>
      </c>
      <c r="CD105" s="2">
        <v>0</v>
      </c>
      <c r="CE105" s="2">
        <v>0</v>
      </c>
      <c r="CF105" s="2">
        <v>0</v>
      </c>
      <c r="CG105" s="2">
        <v>0</v>
      </c>
      <c r="CH105" s="2">
        <v>0</v>
      </c>
      <c r="CI105" s="2">
        <v>0</v>
      </c>
      <c r="CJ105" s="2">
        <v>0</v>
      </c>
      <c r="CK105" s="15">
        <f t="shared" si="1607"/>
        <v>0</v>
      </c>
      <c r="CL105" s="15">
        <f t="shared" si="2208"/>
        <v>0</v>
      </c>
      <c r="CM105" s="32">
        <f t="shared" ref="CM105:CM106" si="2224">CM104+"00:15"</f>
        <v>1.7708333333333388</v>
      </c>
      <c r="CN105" s="2">
        <f t="shared" si="1480"/>
        <v>22</v>
      </c>
      <c r="CO105" s="2">
        <f t="shared" si="1468"/>
        <v>1</v>
      </c>
      <c r="CP105" s="2">
        <f t="shared" si="1468"/>
        <v>0</v>
      </c>
      <c r="CQ105" s="2">
        <f t="shared" si="1468"/>
        <v>0</v>
      </c>
      <c r="CR105" s="2">
        <f t="shared" si="1468"/>
        <v>0</v>
      </c>
      <c r="CS105" s="2">
        <f t="shared" si="1468"/>
        <v>1</v>
      </c>
      <c r="CT105" s="2">
        <f t="shared" si="1468"/>
        <v>2</v>
      </c>
      <c r="CU105" s="15">
        <f t="shared" si="1468"/>
        <v>26</v>
      </c>
      <c r="CV105" s="15">
        <f t="shared" si="2209"/>
        <v>23.799999999999997</v>
      </c>
      <c r="CW105" s="32">
        <f t="shared" ref="CW105:CW106" si="2225">CW104+"00:15"</f>
        <v>1.7708333333333388</v>
      </c>
      <c r="CX105" s="2">
        <f t="shared" si="1481"/>
        <v>14</v>
      </c>
      <c r="CY105" s="2">
        <f t="shared" si="1470"/>
        <v>2</v>
      </c>
      <c r="CZ105" s="2">
        <f t="shared" si="1470"/>
        <v>0</v>
      </c>
      <c r="DA105" s="2">
        <f t="shared" si="1470"/>
        <v>0</v>
      </c>
      <c r="DB105" s="2">
        <f t="shared" si="1470"/>
        <v>0</v>
      </c>
      <c r="DC105" s="2">
        <f t="shared" si="1470"/>
        <v>1</v>
      </c>
      <c r="DD105" s="2">
        <f t="shared" si="1470"/>
        <v>2</v>
      </c>
      <c r="DE105" s="15">
        <f t="shared" si="1470"/>
        <v>19</v>
      </c>
      <c r="DF105" s="15">
        <f t="shared" si="2210"/>
        <v>16.799999999999997</v>
      </c>
      <c r="DG105" s="32">
        <f t="shared" ref="DG105:DG106" si="2226">DG104+"00:15"</f>
        <v>1.7708333333333388</v>
      </c>
      <c r="DH105" s="2">
        <f t="shared" si="1482"/>
        <v>134</v>
      </c>
      <c r="DI105" s="2">
        <f t="shared" si="1472"/>
        <v>21</v>
      </c>
      <c r="DJ105" s="2">
        <f t="shared" si="1472"/>
        <v>2</v>
      </c>
      <c r="DK105" s="2">
        <f t="shared" si="1472"/>
        <v>0</v>
      </c>
      <c r="DL105" s="2">
        <f t="shared" si="1472"/>
        <v>3</v>
      </c>
      <c r="DM105" s="2">
        <f t="shared" si="1472"/>
        <v>12</v>
      </c>
      <c r="DN105" s="2">
        <f t="shared" si="1472"/>
        <v>4</v>
      </c>
      <c r="DO105" s="15">
        <f t="shared" si="1472"/>
        <v>176</v>
      </c>
      <c r="DP105" s="15">
        <f t="shared" si="2211"/>
        <v>169.60000000000002</v>
      </c>
      <c r="DQ105" s="32">
        <f t="shared" ref="DQ105:DQ106" si="2227">DQ104+"00:15"</f>
        <v>1.7708333333333388</v>
      </c>
      <c r="DR105" s="2">
        <f t="shared" si="1483"/>
        <v>102</v>
      </c>
      <c r="DS105" s="2">
        <f t="shared" si="1474"/>
        <v>10</v>
      </c>
      <c r="DT105" s="2">
        <f t="shared" si="1474"/>
        <v>2</v>
      </c>
      <c r="DU105" s="2">
        <f t="shared" si="1474"/>
        <v>0</v>
      </c>
      <c r="DV105" s="2">
        <f t="shared" si="1474"/>
        <v>4</v>
      </c>
      <c r="DW105" s="2">
        <f t="shared" si="1474"/>
        <v>8</v>
      </c>
      <c r="DX105" s="2">
        <f t="shared" si="1474"/>
        <v>5</v>
      </c>
      <c r="DY105" s="15">
        <f t="shared" si="1474"/>
        <v>131</v>
      </c>
      <c r="DZ105" s="15">
        <f t="shared" si="2212"/>
        <v>127.2</v>
      </c>
      <c r="EA105" s="32">
        <f t="shared" ref="EA105:EA106" si="2228">EA104+"00:15"</f>
        <v>1.7708333333333388</v>
      </c>
      <c r="EB105" s="2">
        <f t="shared" si="1484"/>
        <v>84</v>
      </c>
      <c r="EC105" s="2">
        <f t="shared" si="1476"/>
        <v>9</v>
      </c>
      <c r="ED105" s="2">
        <f t="shared" si="1476"/>
        <v>2</v>
      </c>
      <c r="EE105" s="2">
        <f t="shared" si="1476"/>
        <v>0</v>
      </c>
      <c r="EF105" s="2">
        <f t="shared" si="1476"/>
        <v>4</v>
      </c>
      <c r="EG105" s="2">
        <f t="shared" si="1476"/>
        <v>7</v>
      </c>
      <c r="EH105" s="2">
        <f t="shared" si="1476"/>
        <v>3</v>
      </c>
      <c r="EI105" s="15">
        <f t="shared" si="1476"/>
        <v>109</v>
      </c>
      <c r="EJ105" s="15">
        <f t="shared" si="2213"/>
        <v>107.39999999999999</v>
      </c>
      <c r="EK105" s="32">
        <f t="shared" ref="EK105:EK106" si="2229">EK104+"00:15"</f>
        <v>1.7708333333333388</v>
      </c>
      <c r="EL105" s="2">
        <f t="shared" si="1485"/>
        <v>124</v>
      </c>
      <c r="EM105" s="2">
        <f t="shared" si="1478"/>
        <v>19</v>
      </c>
      <c r="EN105" s="2">
        <f t="shared" si="1478"/>
        <v>2</v>
      </c>
      <c r="EO105" s="2">
        <f t="shared" si="1478"/>
        <v>0</v>
      </c>
      <c r="EP105" s="2">
        <f t="shared" si="1478"/>
        <v>3</v>
      </c>
      <c r="EQ105" s="2">
        <f t="shared" si="1478"/>
        <v>11</v>
      </c>
      <c r="ER105" s="2">
        <f t="shared" si="1478"/>
        <v>2</v>
      </c>
      <c r="ES105" s="15">
        <f t="shared" si="1478"/>
        <v>161</v>
      </c>
      <c r="ET105" s="15">
        <f t="shared" si="2214"/>
        <v>156.80000000000001</v>
      </c>
    </row>
    <row r="106" spans="1:150" ht="13.8" thickBot="1" x14ac:dyDescent="0.3">
      <c r="A106" s="32">
        <f t="shared" si="2215"/>
        <v>0.78124999999999933</v>
      </c>
      <c r="B106" s="2">
        <v>0</v>
      </c>
      <c r="C106" s="2">
        <v>1</v>
      </c>
      <c r="D106" s="2">
        <v>0</v>
      </c>
      <c r="E106" s="2">
        <v>0</v>
      </c>
      <c r="F106" s="2">
        <v>0</v>
      </c>
      <c r="G106" s="2">
        <v>1</v>
      </c>
      <c r="H106" s="2">
        <v>0</v>
      </c>
      <c r="I106" s="15">
        <f t="shared" si="1591"/>
        <v>2</v>
      </c>
      <c r="J106" s="15">
        <f t="shared" si="2200"/>
        <v>1.4</v>
      </c>
      <c r="K106" s="32">
        <f t="shared" si="2216"/>
        <v>0.78124999999999933</v>
      </c>
      <c r="L106" s="2">
        <v>13</v>
      </c>
      <c r="M106" s="2">
        <v>0</v>
      </c>
      <c r="N106" s="2">
        <v>0</v>
      </c>
      <c r="O106" s="2">
        <v>0</v>
      </c>
      <c r="P106" s="2">
        <v>0</v>
      </c>
      <c r="Q106" s="2">
        <v>1</v>
      </c>
      <c r="R106" s="2">
        <v>2</v>
      </c>
      <c r="S106" s="15">
        <f t="shared" si="1593"/>
        <v>16</v>
      </c>
      <c r="T106" s="15">
        <f t="shared" si="2201"/>
        <v>13.8</v>
      </c>
      <c r="U106" s="32">
        <f t="shared" si="2217"/>
        <v>1.7812500000000056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15">
        <f t="shared" si="1595"/>
        <v>0</v>
      </c>
      <c r="AD106" s="15">
        <f t="shared" si="2202"/>
        <v>0</v>
      </c>
      <c r="AE106" s="32">
        <f t="shared" si="2218"/>
        <v>1.7812500000000056</v>
      </c>
      <c r="AF106" s="2">
        <v>14</v>
      </c>
      <c r="AG106" s="2">
        <v>0</v>
      </c>
      <c r="AH106" s="2">
        <v>1</v>
      </c>
      <c r="AI106" s="2">
        <v>0</v>
      </c>
      <c r="AJ106" s="2">
        <v>0</v>
      </c>
      <c r="AK106" s="2">
        <v>0</v>
      </c>
      <c r="AL106" s="2">
        <v>1</v>
      </c>
      <c r="AM106" s="15">
        <f t="shared" si="1597"/>
        <v>16</v>
      </c>
      <c r="AN106" s="15">
        <f t="shared" si="2203"/>
        <v>15.7</v>
      </c>
      <c r="AO106" s="32">
        <f t="shared" si="2219"/>
        <v>1.7812500000000056</v>
      </c>
      <c r="AP106" s="2">
        <v>98</v>
      </c>
      <c r="AQ106" s="2">
        <v>12</v>
      </c>
      <c r="AR106" s="2">
        <v>3</v>
      </c>
      <c r="AS106" s="2">
        <v>0</v>
      </c>
      <c r="AT106" s="2">
        <v>2</v>
      </c>
      <c r="AU106" s="2">
        <v>10</v>
      </c>
      <c r="AV106" s="2">
        <v>4</v>
      </c>
      <c r="AW106" s="15">
        <f t="shared" si="1599"/>
        <v>129</v>
      </c>
      <c r="AX106" s="15">
        <f t="shared" si="2204"/>
        <v>123.3</v>
      </c>
      <c r="AY106" s="32">
        <f t="shared" si="2220"/>
        <v>1.7812500000000056</v>
      </c>
      <c r="AZ106" s="2">
        <v>0</v>
      </c>
      <c r="BA106" s="2">
        <v>0</v>
      </c>
      <c r="BB106" s="2">
        <v>0</v>
      </c>
      <c r="BC106" s="2">
        <v>0</v>
      </c>
      <c r="BD106" s="2">
        <v>0</v>
      </c>
      <c r="BE106" s="2">
        <v>0</v>
      </c>
      <c r="BF106" s="2">
        <v>0</v>
      </c>
      <c r="BG106" s="15">
        <f t="shared" si="1601"/>
        <v>0</v>
      </c>
      <c r="BH106" s="15">
        <f t="shared" si="2205"/>
        <v>0</v>
      </c>
      <c r="BI106" s="32">
        <f t="shared" si="2221"/>
        <v>1.7812500000000056</v>
      </c>
      <c r="BJ106" s="2">
        <v>107</v>
      </c>
      <c r="BK106" s="2">
        <v>12</v>
      </c>
      <c r="BL106" s="2">
        <v>1</v>
      </c>
      <c r="BM106" s="2">
        <v>1</v>
      </c>
      <c r="BN106" s="2">
        <v>3</v>
      </c>
      <c r="BO106" s="2">
        <v>6</v>
      </c>
      <c r="BP106" s="2">
        <v>2</v>
      </c>
      <c r="BQ106" s="15">
        <f t="shared" si="1603"/>
        <v>132</v>
      </c>
      <c r="BR106" s="15">
        <f t="shared" si="2206"/>
        <v>131.60000000000002</v>
      </c>
      <c r="BS106" s="32">
        <f t="shared" si="2222"/>
        <v>1.7812500000000056</v>
      </c>
      <c r="BT106" s="2">
        <v>1</v>
      </c>
      <c r="BU106" s="2">
        <v>0</v>
      </c>
      <c r="BV106" s="2">
        <v>0</v>
      </c>
      <c r="BW106" s="2">
        <v>0</v>
      </c>
      <c r="BX106" s="2">
        <v>0</v>
      </c>
      <c r="BY106" s="2">
        <v>0</v>
      </c>
      <c r="BZ106" s="2">
        <v>0</v>
      </c>
      <c r="CA106" s="15">
        <f t="shared" si="1605"/>
        <v>1</v>
      </c>
      <c r="CB106" s="15">
        <f t="shared" si="2207"/>
        <v>1</v>
      </c>
      <c r="CC106" s="32">
        <f t="shared" si="2223"/>
        <v>1.7812500000000056</v>
      </c>
      <c r="CD106" s="2">
        <v>0</v>
      </c>
      <c r="CE106" s="2">
        <v>0</v>
      </c>
      <c r="CF106" s="2">
        <v>0</v>
      </c>
      <c r="CG106" s="2">
        <v>0</v>
      </c>
      <c r="CH106" s="2">
        <v>0</v>
      </c>
      <c r="CI106" s="2">
        <v>0</v>
      </c>
      <c r="CJ106" s="2">
        <v>0</v>
      </c>
      <c r="CK106" s="15">
        <f t="shared" si="1607"/>
        <v>0</v>
      </c>
      <c r="CL106" s="15">
        <f t="shared" si="2208"/>
        <v>0</v>
      </c>
      <c r="CM106" s="32">
        <f t="shared" si="2224"/>
        <v>1.7812500000000056</v>
      </c>
      <c r="CN106" s="2">
        <f t="shared" si="1480"/>
        <v>15</v>
      </c>
      <c r="CO106" s="2">
        <f t="shared" si="1468"/>
        <v>0</v>
      </c>
      <c r="CP106" s="2">
        <f t="shared" si="1468"/>
        <v>1</v>
      </c>
      <c r="CQ106" s="2">
        <f t="shared" si="1468"/>
        <v>0</v>
      </c>
      <c r="CR106" s="2">
        <f t="shared" si="1468"/>
        <v>0</v>
      </c>
      <c r="CS106" s="2">
        <f t="shared" si="1468"/>
        <v>0</v>
      </c>
      <c r="CT106" s="2">
        <f t="shared" si="1468"/>
        <v>1</v>
      </c>
      <c r="CU106" s="15">
        <f t="shared" si="1468"/>
        <v>17</v>
      </c>
      <c r="CV106" s="15">
        <f t="shared" si="2209"/>
        <v>16.7</v>
      </c>
      <c r="CW106" s="32">
        <f t="shared" si="2225"/>
        <v>1.7812500000000056</v>
      </c>
      <c r="CX106" s="2">
        <f t="shared" si="1481"/>
        <v>13</v>
      </c>
      <c r="CY106" s="2">
        <f t="shared" si="1470"/>
        <v>1</v>
      </c>
      <c r="CZ106" s="2">
        <f t="shared" si="1470"/>
        <v>0</v>
      </c>
      <c r="DA106" s="2">
        <f t="shared" si="1470"/>
        <v>0</v>
      </c>
      <c r="DB106" s="2">
        <f t="shared" si="1470"/>
        <v>0</v>
      </c>
      <c r="DC106" s="2">
        <f t="shared" si="1470"/>
        <v>2</v>
      </c>
      <c r="DD106" s="2">
        <f t="shared" si="1470"/>
        <v>2</v>
      </c>
      <c r="DE106" s="15">
        <f t="shared" si="1470"/>
        <v>18</v>
      </c>
      <c r="DF106" s="15">
        <f t="shared" si="2210"/>
        <v>15.200000000000001</v>
      </c>
      <c r="DG106" s="32">
        <f t="shared" si="2226"/>
        <v>1.7812500000000056</v>
      </c>
      <c r="DH106" s="2">
        <f t="shared" si="1482"/>
        <v>120</v>
      </c>
      <c r="DI106" s="2">
        <f t="shared" si="1472"/>
        <v>12</v>
      </c>
      <c r="DJ106" s="2">
        <f t="shared" si="1472"/>
        <v>1</v>
      </c>
      <c r="DK106" s="2">
        <f t="shared" si="1472"/>
        <v>1</v>
      </c>
      <c r="DL106" s="2">
        <f t="shared" si="1472"/>
        <v>3</v>
      </c>
      <c r="DM106" s="2">
        <f t="shared" si="1472"/>
        <v>7</v>
      </c>
      <c r="DN106" s="2">
        <f t="shared" si="1472"/>
        <v>4</v>
      </c>
      <c r="DO106" s="15">
        <f t="shared" si="1472"/>
        <v>148</v>
      </c>
      <c r="DP106" s="15">
        <f t="shared" si="2211"/>
        <v>145.40000000000003</v>
      </c>
      <c r="DQ106" s="32">
        <f t="shared" si="2227"/>
        <v>1.7812500000000056</v>
      </c>
      <c r="DR106" s="2">
        <f t="shared" si="1483"/>
        <v>112</v>
      </c>
      <c r="DS106" s="2">
        <f t="shared" si="1474"/>
        <v>12</v>
      </c>
      <c r="DT106" s="2">
        <f t="shared" si="1474"/>
        <v>4</v>
      </c>
      <c r="DU106" s="2">
        <f t="shared" si="1474"/>
        <v>0</v>
      </c>
      <c r="DV106" s="2">
        <f t="shared" si="1474"/>
        <v>2</v>
      </c>
      <c r="DW106" s="2">
        <f t="shared" si="1474"/>
        <v>10</v>
      </c>
      <c r="DX106" s="2">
        <f t="shared" si="1474"/>
        <v>5</v>
      </c>
      <c r="DY106" s="15">
        <f t="shared" si="1474"/>
        <v>145</v>
      </c>
      <c r="DZ106" s="15">
        <f t="shared" si="2212"/>
        <v>139</v>
      </c>
      <c r="EA106" s="32">
        <f t="shared" si="2228"/>
        <v>1.7812500000000056</v>
      </c>
      <c r="EB106" s="2">
        <f t="shared" si="1484"/>
        <v>98</v>
      </c>
      <c r="EC106" s="2">
        <f t="shared" si="1476"/>
        <v>13</v>
      </c>
      <c r="ED106" s="2">
        <f t="shared" si="1476"/>
        <v>3</v>
      </c>
      <c r="EE106" s="2">
        <f t="shared" si="1476"/>
        <v>0</v>
      </c>
      <c r="EF106" s="2">
        <f t="shared" si="1476"/>
        <v>2</v>
      </c>
      <c r="EG106" s="2">
        <f t="shared" si="1476"/>
        <v>11</v>
      </c>
      <c r="EH106" s="2">
        <f t="shared" si="1476"/>
        <v>4</v>
      </c>
      <c r="EI106" s="15">
        <f t="shared" si="1476"/>
        <v>131</v>
      </c>
      <c r="EJ106" s="15">
        <f t="shared" si="2213"/>
        <v>124.7</v>
      </c>
      <c r="EK106" s="32">
        <f t="shared" si="2229"/>
        <v>1.7812500000000056</v>
      </c>
      <c r="EL106" s="2">
        <f t="shared" si="1485"/>
        <v>108</v>
      </c>
      <c r="EM106" s="2">
        <f t="shared" si="1478"/>
        <v>12</v>
      </c>
      <c r="EN106" s="2">
        <f t="shared" si="1478"/>
        <v>1</v>
      </c>
      <c r="EO106" s="2">
        <f t="shared" si="1478"/>
        <v>1</v>
      </c>
      <c r="EP106" s="2">
        <f t="shared" si="1478"/>
        <v>3</v>
      </c>
      <c r="EQ106" s="2">
        <f t="shared" si="1478"/>
        <v>6</v>
      </c>
      <c r="ER106" s="2">
        <f t="shared" si="1478"/>
        <v>2</v>
      </c>
      <c r="ES106" s="15">
        <f t="shared" si="1478"/>
        <v>133</v>
      </c>
      <c r="ET106" s="15">
        <f t="shared" si="2214"/>
        <v>132.60000000000002</v>
      </c>
    </row>
    <row r="107" spans="1:150" ht="14.4" thickTop="1" thickBot="1" x14ac:dyDescent="0.3">
      <c r="A107" s="33" t="s">
        <v>5</v>
      </c>
      <c r="B107" s="3">
        <f>SUM(B103:B106)</f>
        <v>3</v>
      </c>
      <c r="C107" s="3">
        <f t="shared" ref="C107" si="2230">SUM(C103:C106)</f>
        <v>1</v>
      </c>
      <c r="D107" s="3">
        <f t="shared" ref="D107" si="2231">SUM(D103:D106)</f>
        <v>0</v>
      </c>
      <c r="E107" s="3">
        <f t="shared" ref="E107" si="2232">SUM(E103:E106)</f>
        <v>0</v>
      </c>
      <c r="F107" s="3">
        <f t="shared" ref="F107" si="2233">SUM(F103:F106)</f>
        <v>0</v>
      </c>
      <c r="G107" s="3">
        <f t="shared" ref="G107" si="2234">SUM(G103:G106)</f>
        <v>1</v>
      </c>
      <c r="H107" s="3">
        <f t="shared" ref="H107" si="2235">SUM(H103:H106)</f>
        <v>4</v>
      </c>
      <c r="I107" s="16">
        <f>SUM(B107:H107)</f>
        <v>9</v>
      </c>
      <c r="J107" s="34">
        <f>B107+C107+D107*1.5+E107*2.3+F107*2+G107*0.4+H107*0.2</f>
        <v>5.2</v>
      </c>
      <c r="K107" s="33" t="s">
        <v>5</v>
      </c>
      <c r="L107" s="3">
        <f>SUM(L103:L106)</f>
        <v>55</v>
      </c>
      <c r="M107" s="3">
        <f t="shared" ref="M107" si="2236">SUM(M103:M106)</f>
        <v>4</v>
      </c>
      <c r="N107" s="3">
        <f t="shared" ref="N107" si="2237">SUM(N103:N106)</f>
        <v>0</v>
      </c>
      <c r="O107" s="3">
        <f t="shared" ref="O107" si="2238">SUM(O103:O106)</f>
        <v>0</v>
      </c>
      <c r="P107" s="3">
        <f t="shared" ref="P107" si="2239">SUM(P103:P106)</f>
        <v>0</v>
      </c>
      <c r="Q107" s="3">
        <f t="shared" ref="Q107" si="2240">SUM(Q103:Q106)</f>
        <v>2</v>
      </c>
      <c r="R107" s="3">
        <f t="shared" ref="R107" si="2241">SUM(R103:R106)</f>
        <v>9</v>
      </c>
      <c r="S107" s="16">
        <f>SUM(L107:R107)</f>
        <v>70</v>
      </c>
      <c r="T107" s="34">
        <f>L107+M107+N107*1.5+O107*2.3+P107*2+Q107*0.4+R107*0.2</f>
        <v>61.599999999999994</v>
      </c>
      <c r="U107" s="33" t="s">
        <v>5</v>
      </c>
      <c r="V107" s="3">
        <f>SUM(V103:V106)</f>
        <v>0</v>
      </c>
      <c r="W107" s="3">
        <f t="shared" ref="W107" si="2242">SUM(W103:W106)</f>
        <v>0</v>
      </c>
      <c r="X107" s="3">
        <f t="shared" ref="X107" si="2243">SUM(X103:X106)</f>
        <v>0</v>
      </c>
      <c r="Y107" s="3">
        <f t="shared" ref="Y107" si="2244">SUM(Y103:Y106)</f>
        <v>0</v>
      </c>
      <c r="Z107" s="3">
        <f t="shared" ref="Z107" si="2245">SUM(Z103:Z106)</f>
        <v>0</v>
      </c>
      <c r="AA107" s="3">
        <f t="shared" ref="AA107" si="2246">SUM(AA103:AA106)</f>
        <v>0</v>
      </c>
      <c r="AB107" s="3">
        <f t="shared" ref="AB107" si="2247">SUM(AB103:AB106)</f>
        <v>0</v>
      </c>
      <c r="AC107" s="16">
        <f>SUM(V107:AB107)</f>
        <v>0</v>
      </c>
      <c r="AD107" s="34">
        <f>V107+W107+X107*1.5+Y107*2.3+Z107*2+AA107*0.4+AB107*0.2</f>
        <v>0</v>
      </c>
      <c r="AE107" s="33" t="s">
        <v>5</v>
      </c>
      <c r="AF107" s="3">
        <f>SUM(AF103:AF106)</f>
        <v>62</v>
      </c>
      <c r="AG107" s="3">
        <f t="shared" ref="AG107" si="2248">SUM(AG103:AG106)</f>
        <v>6</v>
      </c>
      <c r="AH107" s="3">
        <f t="shared" ref="AH107" si="2249">SUM(AH103:AH106)</f>
        <v>1</v>
      </c>
      <c r="AI107" s="3">
        <f t="shared" ref="AI107" si="2250">SUM(AI103:AI106)</f>
        <v>0</v>
      </c>
      <c r="AJ107" s="3">
        <f t="shared" ref="AJ107" si="2251">SUM(AJ103:AJ106)</f>
        <v>0</v>
      </c>
      <c r="AK107" s="3">
        <f t="shared" ref="AK107" si="2252">SUM(AK103:AK106)</f>
        <v>3</v>
      </c>
      <c r="AL107" s="3">
        <f t="shared" ref="AL107" si="2253">SUM(AL103:AL106)</f>
        <v>6</v>
      </c>
      <c r="AM107" s="16">
        <f>SUM(AF107:AL107)</f>
        <v>78</v>
      </c>
      <c r="AN107" s="34">
        <f>AF107+AG107+AH107*1.5+AI107*2.3+AJ107*2+AK107*0.4+AL107*0.2</f>
        <v>71.900000000000006</v>
      </c>
      <c r="AO107" s="33" t="s">
        <v>5</v>
      </c>
      <c r="AP107" s="3">
        <f>SUM(AP103:AP106)</f>
        <v>337</v>
      </c>
      <c r="AQ107" s="3">
        <f t="shared" ref="AQ107" si="2254">SUM(AQ103:AQ106)</f>
        <v>38</v>
      </c>
      <c r="AR107" s="3">
        <f t="shared" ref="AR107" si="2255">SUM(AR103:AR106)</f>
        <v>5</v>
      </c>
      <c r="AS107" s="3">
        <f t="shared" ref="AS107" si="2256">SUM(AS103:AS106)</f>
        <v>0</v>
      </c>
      <c r="AT107" s="3">
        <f t="shared" ref="AT107" si="2257">SUM(AT103:AT106)</f>
        <v>8</v>
      </c>
      <c r="AU107" s="3">
        <f t="shared" ref="AU107" si="2258">SUM(AU103:AU106)</f>
        <v>31</v>
      </c>
      <c r="AV107" s="3">
        <f t="shared" ref="AV107" si="2259">SUM(AV103:AV106)</f>
        <v>13</v>
      </c>
      <c r="AW107" s="16">
        <f>SUM(AP107:AV107)</f>
        <v>432</v>
      </c>
      <c r="AX107" s="34">
        <f>AP107+AQ107+AR107*1.5+AS107*2.3+AT107*2+AU107*0.4+AV107*0.2</f>
        <v>413.5</v>
      </c>
      <c r="AY107" s="33" t="s">
        <v>5</v>
      </c>
      <c r="AZ107" s="3">
        <f>SUM(AZ103:AZ106)</f>
        <v>0</v>
      </c>
      <c r="BA107" s="3">
        <f t="shared" ref="BA107" si="2260">SUM(BA103:BA106)</f>
        <v>0</v>
      </c>
      <c r="BB107" s="3">
        <f t="shared" ref="BB107" si="2261">SUM(BB103:BB106)</f>
        <v>0</v>
      </c>
      <c r="BC107" s="3">
        <f t="shared" ref="BC107" si="2262">SUM(BC103:BC106)</f>
        <v>0</v>
      </c>
      <c r="BD107" s="3">
        <f t="shared" ref="BD107" si="2263">SUM(BD103:BD106)</f>
        <v>0</v>
      </c>
      <c r="BE107" s="3">
        <f t="shared" ref="BE107" si="2264">SUM(BE103:BE106)</f>
        <v>0</v>
      </c>
      <c r="BF107" s="3">
        <f t="shared" ref="BF107" si="2265">SUM(BF103:BF106)</f>
        <v>0</v>
      </c>
      <c r="BG107" s="16">
        <f>SUM(AZ107:BF107)</f>
        <v>0</v>
      </c>
      <c r="BH107" s="34">
        <f>AZ107+BA107+BB107*1.5+BC107*2.3+BD107*2+BE107*0.4+BF107*0.2</f>
        <v>0</v>
      </c>
      <c r="BI107" s="33" t="s">
        <v>5</v>
      </c>
      <c r="BJ107" s="3">
        <f>SUM(BJ103:BJ106)</f>
        <v>489</v>
      </c>
      <c r="BK107" s="3">
        <f t="shared" ref="BK107" si="2266">SUM(BK103:BK106)</f>
        <v>56</v>
      </c>
      <c r="BL107" s="3">
        <f t="shared" ref="BL107" si="2267">SUM(BL103:BL106)</f>
        <v>7</v>
      </c>
      <c r="BM107" s="3">
        <f t="shared" ref="BM107" si="2268">SUM(BM103:BM106)</f>
        <v>2</v>
      </c>
      <c r="BN107" s="3">
        <f t="shared" ref="BN107" si="2269">SUM(BN103:BN106)</f>
        <v>8</v>
      </c>
      <c r="BO107" s="3">
        <f t="shared" ref="BO107" si="2270">SUM(BO103:BO106)</f>
        <v>34</v>
      </c>
      <c r="BP107" s="3">
        <f t="shared" ref="BP107" si="2271">SUM(BP103:BP106)</f>
        <v>6</v>
      </c>
      <c r="BQ107" s="16">
        <f>SUM(BJ107:BP107)</f>
        <v>602</v>
      </c>
      <c r="BR107" s="34">
        <f>BJ107+BK107+BL107*1.5+BM107*2.3+BN107*2+BO107*0.4+BP107*0.2</f>
        <v>590.90000000000009</v>
      </c>
      <c r="BS107" s="33" t="s">
        <v>5</v>
      </c>
      <c r="BT107" s="3">
        <f>SUM(BT103:BT106)</f>
        <v>6</v>
      </c>
      <c r="BU107" s="3">
        <f t="shared" ref="BU107" si="2272">SUM(BU103:BU106)</f>
        <v>0</v>
      </c>
      <c r="BV107" s="3">
        <f t="shared" ref="BV107" si="2273">SUM(BV103:BV106)</f>
        <v>0</v>
      </c>
      <c r="BW107" s="3">
        <f t="shared" ref="BW107" si="2274">SUM(BW103:BW106)</f>
        <v>0</v>
      </c>
      <c r="BX107" s="3">
        <f t="shared" ref="BX107" si="2275">SUM(BX103:BX106)</f>
        <v>1</v>
      </c>
      <c r="BY107" s="3">
        <f t="shared" ref="BY107" si="2276">SUM(BY103:BY106)</f>
        <v>1</v>
      </c>
      <c r="BZ107" s="3">
        <f t="shared" ref="BZ107" si="2277">SUM(BZ103:BZ106)</f>
        <v>2</v>
      </c>
      <c r="CA107" s="16">
        <f>SUM(BT107:BZ107)</f>
        <v>10</v>
      </c>
      <c r="CB107" s="34">
        <f>BT107+BU107+BV107*1.5+BW107*2.3+BX107*2+BY107*0.4+BZ107*0.2</f>
        <v>8.8000000000000007</v>
      </c>
      <c r="CC107" s="33" t="s">
        <v>5</v>
      </c>
      <c r="CD107" s="3">
        <f>SUM(CD103:CD106)</f>
        <v>0</v>
      </c>
      <c r="CE107" s="3">
        <f t="shared" ref="CE107" si="2278">SUM(CE103:CE106)</f>
        <v>0</v>
      </c>
      <c r="CF107" s="3">
        <f t="shared" ref="CF107" si="2279">SUM(CF103:CF106)</f>
        <v>0</v>
      </c>
      <c r="CG107" s="3">
        <f t="shared" ref="CG107" si="2280">SUM(CG103:CG106)</f>
        <v>0</v>
      </c>
      <c r="CH107" s="3">
        <f t="shared" ref="CH107" si="2281">SUM(CH103:CH106)</f>
        <v>0</v>
      </c>
      <c r="CI107" s="3">
        <f t="shared" ref="CI107" si="2282">SUM(CI103:CI106)</f>
        <v>0</v>
      </c>
      <c r="CJ107" s="3">
        <f t="shared" ref="CJ107" si="2283">SUM(CJ103:CJ106)</f>
        <v>0</v>
      </c>
      <c r="CK107" s="16">
        <f>SUM(CD107:CJ107)</f>
        <v>0</v>
      </c>
      <c r="CL107" s="34">
        <f>CD107+CE107+CF107*1.5+CG107*2.3+CH107*2+CI107*0.4+CJ107*0.2</f>
        <v>0</v>
      </c>
      <c r="CM107" s="33" t="s">
        <v>5</v>
      </c>
      <c r="CN107" s="3">
        <f>SUM(CN103:CN106)</f>
        <v>68</v>
      </c>
      <c r="CO107" s="3">
        <f t="shared" ref="CO107" si="2284">SUM(CO103:CO106)</f>
        <v>6</v>
      </c>
      <c r="CP107" s="3">
        <f t="shared" ref="CP107" si="2285">SUM(CP103:CP106)</f>
        <v>1</v>
      </c>
      <c r="CQ107" s="3">
        <f t="shared" ref="CQ107" si="2286">SUM(CQ103:CQ106)</f>
        <v>0</v>
      </c>
      <c r="CR107" s="3">
        <f t="shared" ref="CR107" si="2287">SUM(CR103:CR106)</f>
        <v>1</v>
      </c>
      <c r="CS107" s="3">
        <f t="shared" ref="CS107" si="2288">SUM(CS103:CS106)</f>
        <v>4</v>
      </c>
      <c r="CT107" s="3">
        <f t="shared" ref="CT107" si="2289">SUM(CT103:CT106)</f>
        <v>8</v>
      </c>
      <c r="CU107" s="16">
        <f>SUM(CN107:CT107)</f>
        <v>88</v>
      </c>
      <c r="CV107" s="34">
        <f>CN107+CO107+CP107*1.5+CQ107*2.3+CR107*2+CS107*0.4+CT107*0.2</f>
        <v>80.699999999999989</v>
      </c>
      <c r="CW107" s="33" t="s">
        <v>5</v>
      </c>
      <c r="CX107" s="3">
        <f>SUM(CX103:CX106)</f>
        <v>58</v>
      </c>
      <c r="CY107" s="3">
        <f t="shared" ref="CY107" si="2290">SUM(CY103:CY106)</f>
        <v>5</v>
      </c>
      <c r="CZ107" s="3">
        <f t="shared" ref="CZ107" si="2291">SUM(CZ103:CZ106)</f>
        <v>0</v>
      </c>
      <c r="DA107" s="3">
        <f t="shared" ref="DA107" si="2292">SUM(DA103:DA106)</f>
        <v>0</v>
      </c>
      <c r="DB107" s="3">
        <f t="shared" ref="DB107" si="2293">SUM(DB103:DB106)</f>
        <v>0</v>
      </c>
      <c r="DC107" s="3">
        <f t="shared" ref="DC107" si="2294">SUM(DC103:DC106)</f>
        <v>3</v>
      </c>
      <c r="DD107" s="3">
        <f t="shared" ref="DD107" si="2295">SUM(DD103:DD106)</f>
        <v>13</v>
      </c>
      <c r="DE107" s="16">
        <f>SUM(CX107:DD107)</f>
        <v>79</v>
      </c>
      <c r="DF107" s="34">
        <f>CX107+CY107+CZ107*1.5+DA107*2.3+DB107*2+DC107*0.4+DD107*0.2</f>
        <v>66.8</v>
      </c>
      <c r="DG107" s="33" t="s">
        <v>5</v>
      </c>
      <c r="DH107" s="3">
        <f>SUM(DH103:DH106)</f>
        <v>544</v>
      </c>
      <c r="DI107" s="3">
        <f t="shared" ref="DI107" si="2296">SUM(DI103:DI106)</f>
        <v>60</v>
      </c>
      <c r="DJ107" s="3">
        <f t="shared" ref="DJ107" si="2297">SUM(DJ103:DJ106)</f>
        <v>7</v>
      </c>
      <c r="DK107" s="3">
        <f t="shared" ref="DK107" si="2298">SUM(DK103:DK106)</f>
        <v>2</v>
      </c>
      <c r="DL107" s="3">
        <f t="shared" ref="DL107" si="2299">SUM(DL103:DL106)</f>
        <v>8</v>
      </c>
      <c r="DM107" s="3">
        <f t="shared" ref="DM107" si="2300">SUM(DM103:DM106)</f>
        <v>36</v>
      </c>
      <c r="DN107" s="3">
        <f t="shared" ref="DN107" si="2301">SUM(DN103:DN106)</f>
        <v>15</v>
      </c>
      <c r="DO107" s="16">
        <f>SUM(DH107:DN107)</f>
        <v>672</v>
      </c>
      <c r="DP107" s="34">
        <f>DH107+DI107+DJ107*1.5+DK107*2.3+DL107*2+DM107*0.4+DN107*0.2</f>
        <v>652.5</v>
      </c>
      <c r="DQ107" s="33" t="s">
        <v>5</v>
      </c>
      <c r="DR107" s="3">
        <f>SUM(DR103:DR106)</f>
        <v>399</v>
      </c>
      <c r="DS107" s="3">
        <f t="shared" ref="DS107" si="2302">SUM(DS103:DS106)</f>
        <v>44</v>
      </c>
      <c r="DT107" s="3">
        <f t="shared" ref="DT107" si="2303">SUM(DT103:DT106)</f>
        <v>6</v>
      </c>
      <c r="DU107" s="3">
        <f t="shared" ref="DU107" si="2304">SUM(DU103:DU106)</f>
        <v>0</v>
      </c>
      <c r="DV107" s="3">
        <f t="shared" ref="DV107" si="2305">SUM(DV103:DV106)</f>
        <v>8</v>
      </c>
      <c r="DW107" s="3">
        <f t="shared" ref="DW107" si="2306">SUM(DW103:DW106)</f>
        <v>34</v>
      </c>
      <c r="DX107" s="3">
        <f t="shared" ref="DX107" si="2307">SUM(DX103:DX106)</f>
        <v>19</v>
      </c>
      <c r="DY107" s="16">
        <f>SUM(DR107:DX107)</f>
        <v>510</v>
      </c>
      <c r="DZ107" s="34">
        <f>DR107+DS107+DT107*1.5+DU107*2.3+DV107*2+DW107*0.4+DX107*0.2</f>
        <v>485.40000000000003</v>
      </c>
      <c r="EA107" s="33" t="s">
        <v>5</v>
      </c>
      <c r="EB107" s="3">
        <f>SUM(EB103:EB106)</f>
        <v>340</v>
      </c>
      <c r="EC107" s="3">
        <f t="shared" ref="EC107" si="2308">SUM(EC103:EC106)</f>
        <v>39</v>
      </c>
      <c r="ED107" s="3">
        <f t="shared" ref="ED107" si="2309">SUM(ED103:ED106)</f>
        <v>5</v>
      </c>
      <c r="EE107" s="3">
        <f t="shared" ref="EE107" si="2310">SUM(EE103:EE106)</f>
        <v>0</v>
      </c>
      <c r="EF107" s="3">
        <f t="shared" ref="EF107" si="2311">SUM(EF103:EF106)</f>
        <v>8</v>
      </c>
      <c r="EG107" s="3">
        <f t="shared" ref="EG107" si="2312">SUM(EG103:EG106)</f>
        <v>32</v>
      </c>
      <c r="EH107" s="3">
        <f t="shared" ref="EH107" si="2313">SUM(EH103:EH106)</f>
        <v>17</v>
      </c>
      <c r="EI107" s="16">
        <f>SUM(EB107:EH107)</f>
        <v>441</v>
      </c>
      <c r="EJ107" s="34">
        <f>EB107+EC107+ED107*1.5+EE107*2.3+EF107*2+EG107*0.4+EH107*0.2</f>
        <v>418.7</v>
      </c>
      <c r="EK107" s="33" t="s">
        <v>5</v>
      </c>
      <c r="EL107" s="3">
        <f>SUM(EL103:EL106)</f>
        <v>495</v>
      </c>
      <c r="EM107" s="3">
        <f t="shared" ref="EM107" si="2314">SUM(EM103:EM106)</f>
        <v>56</v>
      </c>
      <c r="EN107" s="3">
        <f t="shared" ref="EN107" si="2315">SUM(EN103:EN106)</f>
        <v>7</v>
      </c>
      <c r="EO107" s="3">
        <f t="shared" ref="EO107" si="2316">SUM(EO103:EO106)</f>
        <v>2</v>
      </c>
      <c r="EP107" s="3">
        <f t="shared" ref="EP107" si="2317">SUM(EP103:EP106)</f>
        <v>9</v>
      </c>
      <c r="EQ107" s="3">
        <f t="shared" ref="EQ107" si="2318">SUM(EQ103:EQ106)</f>
        <v>35</v>
      </c>
      <c r="ER107" s="3">
        <f t="shared" ref="ER107" si="2319">SUM(ER103:ER106)</f>
        <v>8</v>
      </c>
      <c r="ES107" s="16">
        <f>SUM(EL107:ER107)</f>
        <v>612</v>
      </c>
      <c r="ET107" s="34">
        <f>EL107+EM107+EN107*1.5+EO107*2.3+EP107*2+EQ107*0.4+ER107*0.2</f>
        <v>599.70000000000005</v>
      </c>
    </row>
    <row r="108" spans="1:150" ht="13.8" thickTop="1" x14ac:dyDescent="0.25">
      <c r="A108" s="32">
        <f>A106+"00:15"</f>
        <v>0.79166666666666596</v>
      </c>
      <c r="B108" s="2">
        <v>3</v>
      </c>
      <c r="C108" s="2">
        <v>0</v>
      </c>
      <c r="D108" s="2">
        <v>0</v>
      </c>
      <c r="E108" s="2">
        <v>0</v>
      </c>
      <c r="F108" s="2">
        <v>0</v>
      </c>
      <c r="G108" s="2">
        <v>0</v>
      </c>
      <c r="H108" s="2">
        <v>2</v>
      </c>
      <c r="I108" s="15">
        <f t="shared" si="1591"/>
        <v>5</v>
      </c>
      <c r="J108" s="15">
        <f t="shared" ref="J108:J111" si="2320">B108+C108+D108*1.5+E108*2.3+F108*2+G108*0.4+H108*0.2</f>
        <v>3.4</v>
      </c>
      <c r="K108" s="32">
        <f>K106+"00:15"</f>
        <v>0.79166666666666596</v>
      </c>
      <c r="L108" s="2">
        <v>14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2</v>
      </c>
      <c r="S108" s="15">
        <f t="shared" si="1593"/>
        <v>16</v>
      </c>
      <c r="T108" s="15">
        <f t="shared" ref="T108:T111" si="2321">L108+M108+N108*1.5+O108*2.3+P108*2+Q108*0.4+R108*0.2</f>
        <v>14.4</v>
      </c>
      <c r="U108" s="32">
        <f>U106+"00:15"</f>
        <v>1.7916666666666723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15">
        <f t="shared" si="1595"/>
        <v>0</v>
      </c>
      <c r="AD108" s="15">
        <f t="shared" ref="AD108:AD111" si="2322">V108+W108+X108*1.5+Y108*2.3+Z108*2+AA108*0.4+AB108*0.2</f>
        <v>0</v>
      </c>
      <c r="AE108" s="32">
        <f>AE106+"00:15"</f>
        <v>1.7916666666666723</v>
      </c>
      <c r="AF108" s="2">
        <v>8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1</v>
      </c>
      <c r="AM108" s="15">
        <f t="shared" si="1597"/>
        <v>9</v>
      </c>
      <c r="AN108" s="15">
        <f t="shared" ref="AN108:AN111" si="2323">AF108+AG108+AH108*1.5+AI108*2.3+AJ108*2+AK108*0.4+AL108*0.2</f>
        <v>8.1999999999999993</v>
      </c>
      <c r="AO108" s="32">
        <f>AO106+"00:15"</f>
        <v>1.7916666666666723</v>
      </c>
      <c r="AP108" s="2">
        <v>87</v>
      </c>
      <c r="AQ108" s="2">
        <v>5</v>
      </c>
      <c r="AR108" s="2">
        <v>1</v>
      </c>
      <c r="AS108" s="2">
        <v>0</v>
      </c>
      <c r="AT108" s="2">
        <v>2</v>
      </c>
      <c r="AU108" s="2">
        <v>5</v>
      </c>
      <c r="AV108" s="2">
        <v>2</v>
      </c>
      <c r="AW108" s="15">
        <f t="shared" si="1599"/>
        <v>102</v>
      </c>
      <c r="AX108" s="15">
        <f t="shared" ref="AX108:AX111" si="2324">AP108+AQ108+AR108*1.5+AS108*2.3+AT108*2+AU108*0.4+AV108*0.2</f>
        <v>99.9</v>
      </c>
      <c r="AY108" s="32">
        <f>AY106+"00:15"</f>
        <v>1.7916666666666723</v>
      </c>
      <c r="AZ108" s="2">
        <v>0</v>
      </c>
      <c r="BA108" s="2">
        <v>0</v>
      </c>
      <c r="BB108" s="2">
        <v>0</v>
      </c>
      <c r="BC108" s="2">
        <v>0</v>
      </c>
      <c r="BD108" s="2">
        <v>0</v>
      </c>
      <c r="BE108" s="2">
        <v>0</v>
      </c>
      <c r="BF108" s="2">
        <v>0</v>
      </c>
      <c r="BG108" s="15">
        <f t="shared" si="1601"/>
        <v>0</v>
      </c>
      <c r="BH108" s="15">
        <f t="shared" ref="BH108:BH111" si="2325">AZ108+BA108+BB108*1.5+BC108*2.3+BD108*2+BE108*0.4+BF108*0.2</f>
        <v>0</v>
      </c>
      <c r="BI108" s="32">
        <f>BI106+"00:15"</f>
        <v>1.7916666666666723</v>
      </c>
      <c r="BJ108" s="2">
        <v>111</v>
      </c>
      <c r="BK108" s="2">
        <v>7</v>
      </c>
      <c r="BL108" s="2">
        <v>4</v>
      </c>
      <c r="BM108" s="2">
        <v>0</v>
      </c>
      <c r="BN108" s="2">
        <v>2</v>
      </c>
      <c r="BO108" s="2">
        <v>8</v>
      </c>
      <c r="BP108" s="2">
        <v>1</v>
      </c>
      <c r="BQ108" s="15">
        <f t="shared" si="1603"/>
        <v>133</v>
      </c>
      <c r="BR108" s="15">
        <f t="shared" ref="BR108:BR111" si="2326">BJ108+BK108+BL108*1.5+BM108*2.3+BN108*2+BO108*0.4+BP108*0.2</f>
        <v>131.39999999999998</v>
      </c>
      <c r="BS108" s="32">
        <f>BS106+"00:15"</f>
        <v>1.7916666666666723</v>
      </c>
      <c r="BT108" s="2">
        <v>1</v>
      </c>
      <c r="BU108" s="2">
        <v>0</v>
      </c>
      <c r="BV108" s="2">
        <v>1</v>
      </c>
      <c r="BW108" s="2">
        <v>0</v>
      </c>
      <c r="BX108" s="2">
        <v>0</v>
      </c>
      <c r="BY108" s="2">
        <v>0</v>
      </c>
      <c r="BZ108" s="2">
        <v>0</v>
      </c>
      <c r="CA108" s="15">
        <f t="shared" si="1605"/>
        <v>2</v>
      </c>
      <c r="CB108" s="15">
        <f t="shared" ref="CB108:CB111" si="2327">BT108+BU108+BV108*1.5+BW108*2.3+BX108*2+BY108*0.4+BZ108*0.2</f>
        <v>2.5</v>
      </c>
      <c r="CC108" s="32">
        <f>CC106+"00:15"</f>
        <v>1.7916666666666723</v>
      </c>
      <c r="CD108" s="2">
        <v>0</v>
      </c>
      <c r="CE108" s="2">
        <v>0</v>
      </c>
      <c r="CF108" s="2">
        <v>0</v>
      </c>
      <c r="CG108" s="2">
        <v>0</v>
      </c>
      <c r="CH108" s="2">
        <v>0</v>
      </c>
      <c r="CI108" s="2">
        <v>0</v>
      </c>
      <c r="CJ108" s="2">
        <v>0</v>
      </c>
      <c r="CK108" s="15">
        <f t="shared" si="1607"/>
        <v>0</v>
      </c>
      <c r="CL108" s="15">
        <f t="shared" ref="CL108:CL111" si="2328">CD108+CE108+CF108*1.5+CG108*2.3+CH108*2+CI108*0.4+CJ108*0.2</f>
        <v>0</v>
      </c>
      <c r="CM108" s="32">
        <f>CM106+"00:15"</f>
        <v>1.7916666666666723</v>
      </c>
      <c r="CN108" s="2">
        <f t="shared" si="1480"/>
        <v>9</v>
      </c>
      <c r="CO108" s="2">
        <f t="shared" si="1468"/>
        <v>0</v>
      </c>
      <c r="CP108" s="2">
        <f t="shared" si="1468"/>
        <v>1</v>
      </c>
      <c r="CQ108" s="2">
        <f t="shared" si="1468"/>
        <v>0</v>
      </c>
      <c r="CR108" s="2">
        <f t="shared" si="1468"/>
        <v>0</v>
      </c>
      <c r="CS108" s="2">
        <f t="shared" si="1468"/>
        <v>0</v>
      </c>
      <c r="CT108" s="2">
        <f t="shared" si="1468"/>
        <v>1</v>
      </c>
      <c r="CU108" s="15">
        <f t="shared" si="1468"/>
        <v>11</v>
      </c>
      <c r="CV108" s="15">
        <f t="shared" ref="CV108:CV111" si="2329">CN108+CO108+CP108*1.5+CQ108*2.3+CR108*2+CS108*0.4+CT108*0.2</f>
        <v>10.7</v>
      </c>
      <c r="CW108" s="32">
        <f>CW106+"00:15"</f>
        <v>1.7916666666666723</v>
      </c>
      <c r="CX108" s="2">
        <f t="shared" si="1481"/>
        <v>17</v>
      </c>
      <c r="CY108" s="2">
        <f t="shared" si="1470"/>
        <v>0</v>
      </c>
      <c r="CZ108" s="2">
        <f t="shared" si="1470"/>
        <v>0</v>
      </c>
      <c r="DA108" s="2">
        <f t="shared" si="1470"/>
        <v>0</v>
      </c>
      <c r="DB108" s="2">
        <f t="shared" si="1470"/>
        <v>0</v>
      </c>
      <c r="DC108" s="2">
        <f t="shared" si="1470"/>
        <v>0</v>
      </c>
      <c r="DD108" s="2">
        <f t="shared" si="1470"/>
        <v>4</v>
      </c>
      <c r="DE108" s="15">
        <f t="shared" si="1470"/>
        <v>21</v>
      </c>
      <c r="DF108" s="15">
        <f t="shared" ref="DF108:DF111" si="2330">CX108+CY108+CZ108*1.5+DA108*2.3+DB108*2+DC108*0.4+DD108*0.2</f>
        <v>17.8</v>
      </c>
      <c r="DG108" s="32">
        <f>DG106+"00:15"</f>
        <v>1.7916666666666723</v>
      </c>
      <c r="DH108" s="2">
        <f t="shared" si="1482"/>
        <v>125</v>
      </c>
      <c r="DI108" s="2">
        <f t="shared" si="1472"/>
        <v>7</v>
      </c>
      <c r="DJ108" s="2">
        <f t="shared" si="1472"/>
        <v>4</v>
      </c>
      <c r="DK108" s="2">
        <f t="shared" si="1472"/>
        <v>0</v>
      </c>
      <c r="DL108" s="2">
        <f t="shared" si="1472"/>
        <v>2</v>
      </c>
      <c r="DM108" s="2">
        <f t="shared" si="1472"/>
        <v>8</v>
      </c>
      <c r="DN108" s="2">
        <f t="shared" si="1472"/>
        <v>3</v>
      </c>
      <c r="DO108" s="15">
        <f t="shared" si="1472"/>
        <v>149</v>
      </c>
      <c r="DP108" s="15">
        <f t="shared" ref="DP108:DP111" si="2331">DH108+DI108+DJ108*1.5+DK108*2.3+DL108*2+DM108*0.4+DN108*0.2</f>
        <v>145.79999999999998</v>
      </c>
      <c r="DQ108" s="32">
        <f>DQ106+"00:15"</f>
        <v>1.7916666666666723</v>
      </c>
      <c r="DR108" s="2">
        <f t="shared" si="1483"/>
        <v>95</v>
      </c>
      <c r="DS108" s="2">
        <f t="shared" si="1474"/>
        <v>5</v>
      </c>
      <c r="DT108" s="2">
        <f t="shared" si="1474"/>
        <v>1</v>
      </c>
      <c r="DU108" s="2">
        <f t="shared" si="1474"/>
        <v>0</v>
      </c>
      <c r="DV108" s="2">
        <f t="shared" si="1474"/>
        <v>2</v>
      </c>
      <c r="DW108" s="2">
        <f t="shared" si="1474"/>
        <v>5</v>
      </c>
      <c r="DX108" s="2">
        <f t="shared" si="1474"/>
        <v>3</v>
      </c>
      <c r="DY108" s="15">
        <f t="shared" si="1474"/>
        <v>111</v>
      </c>
      <c r="DZ108" s="15">
        <f t="shared" ref="DZ108:DZ111" si="2332">DR108+DS108+DT108*1.5+DU108*2.3+DV108*2+DW108*0.4+DX108*0.2</f>
        <v>108.1</v>
      </c>
      <c r="EA108" s="32">
        <f>EA106+"00:15"</f>
        <v>1.7916666666666723</v>
      </c>
      <c r="EB108" s="2">
        <f t="shared" si="1484"/>
        <v>90</v>
      </c>
      <c r="EC108" s="2">
        <f t="shared" si="1476"/>
        <v>5</v>
      </c>
      <c r="ED108" s="2">
        <f t="shared" si="1476"/>
        <v>1</v>
      </c>
      <c r="EE108" s="2">
        <f t="shared" si="1476"/>
        <v>0</v>
      </c>
      <c r="EF108" s="2">
        <f t="shared" si="1476"/>
        <v>2</v>
      </c>
      <c r="EG108" s="2">
        <f t="shared" si="1476"/>
        <v>5</v>
      </c>
      <c r="EH108" s="2">
        <f t="shared" si="1476"/>
        <v>4</v>
      </c>
      <c r="EI108" s="15">
        <f t="shared" si="1476"/>
        <v>107</v>
      </c>
      <c r="EJ108" s="15">
        <f t="shared" ref="EJ108:EJ111" si="2333">EB108+EC108+ED108*1.5+EE108*2.3+EF108*2+EG108*0.4+EH108*0.2</f>
        <v>103.3</v>
      </c>
      <c r="EK108" s="32">
        <f>EK106+"00:15"</f>
        <v>1.7916666666666723</v>
      </c>
      <c r="EL108" s="2">
        <f t="shared" si="1485"/>
        <v>112</v>
      </c>
      <c r="EM108" s="2">
        <f t="shared" si="1478"/>
        <v>7</v>
      </c>
      <c r="EN108" s="2">
        <f t="shared" si="1478"/>
        <v>5</v>
      </c>
      <c r="EO108" s="2">
        <f t="shared" si="1478"/>
        <v>0</v>
      </c>
      <c r="EP108" s="2">
        <f t="shared" si="1478"/>
        <v>2</v>
      </c>
      <c r="EQ108" s="2">
        <f t="shared" si="1478"/>
        <v>8</v>
      </c>
      <c r="ER108" s="2">
        <f t="shared" si="1478"/>
        <v>1</v>
      </c>
      <c r="ES108" s="15">
        <f t="shared" si="1478"/>
        <v>135</v>
      </c>
      <c r="ET108" s="15">
        <f t="shared" ref="ET108:ET111" si="2334">EL108+EM108+EN108*1.5+EO108*2.3+EP108*2+EQ108*0.4+ER108*0.2</f>
        <v>133.89999999999998</v>
      </c>
    </row>
    <row r="109" spans="1:150" x14ac:dyDescent="0.25">
      <c r="A109" s="32">
        <f>A108+"00:15"</f>
        <v>0.80208333333333259</v>
      </c>
      <c r="B109" s="2">
        <v>3</v>
      </c>
      <c r="C109" s="2">
        <v>0</v>
      </c>
      <c r="D109" s="2">
        <v>0</v>
      </c>
      <c r="E109" s="2">
        <v>0</v>
      </c>
      <c r="F109" s="2">
        <v>0</v>
      </c>
      <c r="G109" s="2">
        <v>1</v>
      </c>
      <c r="H109" s="2">
        <v>1</v>
      </c>
      <c r="I109" s="15">
        <f t="shared" si="1591"/>
        <v>5</v>
      </c>
      <c r="J109" s="15">
        <f t="shared" si="2320"/>
        <v>3.6</v>
      </c>
      <c r="K109" s="32">
        <f>K108+"00:15"</f>
        <v>0.80208333333333259</v>
      </c>
      <c r="L109" s="2">
        <v>10</v>
      </c>
      <c r="M109" s="2">
        <v>0</v>
      </c>
      <c r="N109" s="2">
        <v>0</v>
      </c>
      <c r="O109" s="2">
        <v>0</v>
      </c>
      <c r="P109" s="2">
        <v>0</v>
      </c>
      <c r="Q109" s="2">
        <v>1</v>
      </c>
      <c r="R109" s="2">
        <v>2</v>
      </c>
      <c r="S109" s="15">
        <f t="shared" si="1593"/>
        <v>13</v>
      </c>
      <c r="T109" s="15">
        <f t="shared" si="2321"/>
        <v>10.8</v>
      </c>
      <c r="U109" s="32">
        <f>U108+"00:15"</f>
        <v>1.802083333333339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15">
        <f t="shared" si="1595"/>
        <v>0</v>
      </c>
      <c r="AD109" s="15">
        <f t="shared" si="2322"/>
        <v>0</v>
      </c>
      <c r="AE109" s="32">
        <f>AE108+"00:15"</f>
        <v>1.802083333333339</v>
      </c>
      <c r="AF109" s="2">
        <v>9</v>
      </c>
      <c r="AG109" s="2">
        <v>0</v>
      </c>
      <c r="AH109" s="2">
        <v>0</v>
      </c>
      <c r="AI109" s="2">
        <v>0</v>
      </c>
      <c r="AJ109" s="2">
        <v>0</v>
      </c>
      <c r="AK109" s="2">
        <v>2</v>
      </c>
      <c r="AL109" s="2">
        <v>0</v>
      </c>
      <c r="AM109" s="15">
        <f t="shared" si="1597"/>
        <v>11</v>
      </c>
      <c r="AN109" s="15">
        <f t="shared" si="2323"/>
        <v>9.8000000000000007</v>
      </c>
      <c r="AO109" s="32">
        <f>AO108+"00:15"</f>
        <v>1.802083333333339</v>
      </c>
      <c r="AP109" s="2">
        <v>68</v>
      </c>
      <c r="AQ109" s="2">
        <v>8</v>
      </c>
      <c r="AR109" s="2">
        <v>2</v>
      </c>
      <c r="AS109" s="2">
        <v>0</v>
      </c>
      <c r="AT109" s="2">
        <v>1</v>
      </c>
      <c r="AU109" s="2">
        <v>6</v>
      </c>
      <c r="AV109" s="2">
        <v>0</v>
      </c>
      <c r="AW109" s="15">
        <f t="shared" si="1599"/>
        <v>85</v>
      </c>
      <c r="AX109" s="15">
        <f t="shared" si="2324"/>
        <v>83.4</v>
      </c>
      <c r="AY109" s="32">
        <f>AY108+"00:15"</f>
        <v>1.802083333333339</v>
      </c>
      <c r="AZ109" s="2">
        <v>0</v>
      </c>
      <c r="BA109" s="2">
        <v>0</v>
      </c>
      <c r="BB109" s="2">
        <v>0</v>
      </c>
      <c r="BC109" s="2">
        <v>0</v>
      </c>
      <c r="BD109" s="2">
        <v>0</v>
      </c>
      <c r="BE109" s="2">
        <v>0</v>
      </c>
      <c r="BF109" s="2">
        <v>0</v>
      </c>
      <c r="BG109" s="15">
        <f t="shared" si="1601"/>
        <v>0</v>
      </c>
      <c r="BH109" s="15">
        <f t="shared" si="2325"/>
        <v>0</v>
      </c>
      <c r="BI109" s="32">
        <f>BI108+"00:15"</f>
        <v>1.802083333333339</v>
      </c>
      <c r="BJ109" s="2">
        <v>114</v>
      </c>
      <c r="BK109" s="2">
        <v>3</v>
      </c>
      <c r="BL109" s="2">
        <v>3</v>
      </c>
      <c r="BM109" s="2">
        <v>0</v>
      </c>
      <c r="BN109" s="2">
        <v>4</v>
      </c>
      <c r="BO109" s="2">
        <v>10</v>
      </c>
      <c r="BP109" s="2">
        <v>1</v>
      </c>
      <c r="BQ109" s="15">
        <f t="shared" si="1603"/>
        <v>135</v>
      </c>
      <c r="BR109" s="15">
        <f t="shared" si="2326"/>
        <v>133.69999999999999</v>
      </c>
      <c r="BS109" s="32">
        <f>BS108+"00:15"</f>
        <v>1.802083333333339</v>
      </c>
      <c r="BT109" s="2">
        <v>3</v>
      </c>
      <c r="BU109" s="2">
        <v>0</v>
      </c>
      <c r="BV109" s="2">
        <v>0</v>
      </c>
      <c r="BW109" s="2">
        <v>0</v>
      </c>
      <c r="BX109" s="2">
        <v>0</v>
      </c>
      <c r="BY109" s="2">
        <v>0</v>
      </c>
      <c r="BZ109" s="2">
        <v>1</v>
      </c>
      <c r="CA109" s="15">
        <f t="shared" si="1605"/>
        <v>4</v>
      </c>
      <c r="CB109" s="15">
        <f t="shared" si="2327"/>
        <v>3.2</v>
      </c>
      <c r="CC109" s="32">
        <f>CC108+"00:15"</f>
        <v>1.802083333333339</v>
      </c>
      <c r="CD109" s="2">
        <v>0</v>
      </c>
      <c r="CE109" s="2">
        <v>0</v>
      </c>
      <c r="CF109" s="2">
        <v>0</v>
      </c>
      <c r="CG109" s="2">
        <v>0</v>
      </c>
      <c r="CH109" s="2">
        <v>0</v>
      </c>
      <c r="CI109" s="2">
        <v>0</v>
      </c>
      <c r="CJ109" s="2">
        <v>0</v>
      </c>
      <c r="CK109" s="15">
        <f t="shared" si="1607"/>
        <v>0</v>
      </c>
      <c r="CL109" s="15">
        <f t="shared" si="2328"/>
        <v>0</v>
      </c>
      <c r="CM109" s="32">
        <f>CM108+"00:15"</f>
        <v>1.802083333333339</v>
      </c>
      <c r="CN109" s="2">
        <f t="shared" si="1480"/>
        <v>12</v>
      </c>
      <c r="CO109" s="2">
        <f t="shared" si="1468"/>
        <v>0</v>
      </c>
      <c r="CP109" s="2">
        <f t="shared" si="1468"/>
        <v>0</v>
      </c>
      <c r="CQ109" s="2">
        <f t="shared" si="1468"/>
        <v>0</v>
      </c>
      <c r="CR109" s="2">
        <f t="shared" ref="CR109:CU131" si="2335">SUM(Z109,AJ109,BX109)</f>
        <v>0</v>
      </c>
      <c r="CS109" s="2">
        <f t="shared" si="2335"/>
        <v>2</v>
      </c>
      <c r="CT109" s="2">
        <f t="shared" si="2335"/>
        <v>1</v>
      </c>
      <c r="CU109" s="15">
        <f t="shared" si="2335"/>
        <v>15</v>
      </c>
      <c r="CV109" s="15">
        <f t="shared" si="2329"/>
        <v>13</v>
      </c>
      <c r="CW109" s="32">
        <f>CW108+"00:15"</f>
        <v>1.802083333333339</v>
      </c>
      <c r="CX109" s="2">
        <f t="shared" si="1481"/>
        <v>13</v>
      </c>
      <c r="CY109" s="2">
        <f t="shared" si="1470"/>
        <v>0</v>
      </c>
      <c r="CZ109" s="2">
        <f t="shared" si="1470"/>
        <v>0</v>
      </c>
      <c r="DA109" s="2">
        <f t="shared" si="1470"/>
        <v>0</v>
      </c>
      <c r="DB109" s="2">
        <f t="shared" ref="DB109:DE131" si="2336">SUM(F109,P109,Z109)</f>
        <v>0</v>
      </c>
      <c r="DC109" s="2">
        <f t="shared" si="2336"/>
        <v>2</v>
      </c>
      <c r="DD109" s="2">
        <f t="shared" si="2336"/>
        <v>3</v>
      </c>
      <c r="DE109" s="15">
        <f t="shared" si="2336"/>
        <v>18</v>
      </c>
      <c r="DF109" s="15">
        <f t="shared" si="2330"/>
        <v>14.4</v>
      </c>
      <c r="DG109" s="32">
        <f>DG108+"00:15"</f>
        <v>1.802083333333339</v>
      </c>
      <c r="DH109" s="2">
        <f t="shared" si="1482"/>
        <v>124</v>
      </c>
      <c r="DI109" s="2">
        <f t="shared" si="1472"/>
        <v>3</v>
      </c>
      <c r="DJ109" s="2">
        <f t="shared" si="1472"/>
        <v>3</v>
      </c>
      <c r="DK109" s="2">
        <f t="shared" si="1472"/>
        <v>0</v>
      </c>
      <c r="DL109" s="2">
        <f t="shared" ref="DL109:DO131" si="2337">SUM(P109,BD109,BN109)</f>
        <v>4</v>
      </c>
      <c r="DM109" s="2">
        <f t="shared" si="2337"/>
        <v>11</v>
      </c>
      <c r="DN109" s="2">
        <f t="shared" si="2337"/>
        <v>3</v>
      </c>
      <c r="DO109" s="15">
        <f t="shared" si="2337"/>
        <v>148</v>
      </c>
      <c r="DP109" s="15">
        <f t="shared" si="2331"/>
        <v>144.5</v>
      </c>
      <c r="DQ109" s="32">
        <f>DQ108+"00:15"</f>
        <v>1.802083333333339</v>
      </c>
      <c r="DR109" s="2">
        <f t="shared" si="1483"/>
        <v>77</v>
      </c>
      <c r="DS109" s="2">
        <f t="shared" si="1474"/>
        <v>8</v>
      </c>
      <c r="DT109" s="2">
        <f t="shared" si="1474"/>
        <v>2</v>
      </c>
      <c r="DU109" s="2">
        <f t="shared" si="1474"/>
        <v>0</v>
      </c>
      <c r="DV109" s="2">
        <f t="shared" ref="DV109:DY131" si="2338">SUM(AJ109,AT109,BD109)</f>
        <v>1</v>
      </c>
      <c r="DW109" s="2">
        <f t="shared" si="2338"/>
        <v>8</v>
      </c>
      <c r="DX109" s="2">
        <f t="shared" si="2338"/>
        <v>0</v>
      </c>
      <c r="DY109" s="15">
        <f t="shared" si="2338"/>
        <v>96</v>
      </c>
      <c r="DZ109" s="15">
        <f t="shared" si="2332"/>
        <v>93.2</v>
      </c>
      <c r="EA109" s="32">
        <f>EA108+"00:15"</f>
        <v>1.802083333333339</v>
      </c>
      <c r="EB109" s="2">
        <f t="shared" si="1484"/>
        <v>71</v>
      </c>
      <c r="EC109" s="2">
        <f t="shared" si="1476"/>
        <v>8</v>
      </c>
      <c r="ED109" s="2">
        <f t="shared" si="1476"/>
        <v>2</v>
      </c>
      <c r="EE109" s="2">
        <f t="shared" si="1476"/>
        <v>0</v>
      </c>
      <c r="EF109" s="2">
        <f t="shared" ref="EF109:EI131" si="2339">SUM(F109,AT109,CH109)</f>
        <v>1</v>
      </c>
      <c r="EG109" s="2">
        <f t="shared" si="2339"/>
        <v>7</v>
      </c>
      <c r="EH109" s="2">
        <f t="shared" si="2339"/>
        <v>1</v>
      </c>
      <c r="EI109" s="15">
        <f t="shared" si="2339"/>
        <v>90</v>
      </c>
      <c r="EJ109" s="15">
        <f t="shared" si="2333"/>
        <v>87</v>
      </c>
      <c r="EK109" s="32">
        <f>EK108+"00:15"</f>
        <v>1.802083333333339</v>
      </c>
      <c r="EL109" s="2">
        <f t="shared" si="1485"/>
        <v>117</v>
      </c>
      <c r="EM109" s="2">
        <f t="shared" si="1478"/>
        <v>3</v>
      </c>
      <c r="EN109" s="2">
        <f t="shared" si="1478"/>
        <v>3</v>
      </c>
      <c r="EO109" s="2">
        <f t="shared" si="1478"/>
        <v>0</v>
      </c>
      <c r="EP109" s="2">
        <f t="shared" ref="EP109:ES131" si="2340">SUM(BN109,BX109,CH109)</f>
        <v>4</v>
      </c>
      <c r="EQ109" s="2">
        <f t="shared" si="2340"/>
        <v>10</v>
      </c>
      <c r="ER109" s="2">
        <f t="shared" si="2340"/>
        <v>2</v>
      </c>
      <c r="ES109" s="15">
        <f t="shared" si="2340"/>
        <v>139</v>
      </c>
      <c r="ET109" s="15">
        <f t="shared" si="2334"/>
        <v>136.9</v>
      </c>
    </row>
    <row r="110" spans="1:150" x14ac:dyDescent="0.25">
      <c r="A110" s="32">
        <f t="shared" ref="A110:A111" si="2341">A109+"00:15"</f>
        <v>0.81249999999999922</v>
      </c>
      <c r="B110" s="2">
        <v>1</v>
      </c>
      <c r="C110" s="2">
        <v>0</v>
      </c>
      <c r="D110" s="2">
        <v>0</v>
      </c>
      <c r="E110" s="2">
        <v>0</v>
      </c>
      <c r="F110" s="2">
        <v>0</v>
      </c>
      <c r="G110" s="2">
        <v>1</v>
      </c>
      <c r="H110" s="2">
        <v>0</v>
      </c>
      <c r="I110" s="15">
        <f t="shared" si="1591"/>
        <v>2</v>
      </c>
      <c r="J110" s="15">
        <f t="shared" si="2320"/>
        <v>1.4</v>
      </c>
      <c r="K110" s="32">
        <f t="shared" ref="K110:K111" si="2342">K109+"00:15"</f>
        <v>0.81249999999999922</v>
      </c>
      <c r="L110" s="2">
        <v>9</v>
      </c>
      <c r="M110" s="2">
        <v>0</v>
      </c>
      <c r="N110" s="2">
        <v>0</v>
      </c>
      <c r="O110" s="2">
        <v>0</v>
      </c>
      <c r="P110" s="2">
        <v>0</v>
      </c>
      <c r="Q110" s="2">
        <v>2</v>
      </c>
      <c r="R110" s="2">
        <v>0</v>
      </c>
      <c r="S110" s="15">
        <f t="shared" si="1593"/>
        <v>11</v>
      </c>
      <c r="T110" s="15">
        <f t="shared" si="2321"/>
        <v>9.8000000000000007</v>
      </c>
      <c r="U110" s="32">
        <f t="shared" ref="U110:U111" si="2343">U109+"00:15"</f>
        <v>1.8125000000000058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15">
        <f t="shared" si="1595"/>
        <v>0</v>
      </c>
      <c r="AD110" s="15">
        <f t="shared" si="2322"/>
        <v>0</v>
      </c>
      <c r="AE110" s="32">
        <f t="shared" ref="AE110:AE111" si="2344">AE109+"00:15"</f>
        <v>1.8125000000000058</v>
      </c>
      <c r="AF110" s="2">
        <v>14</v>
      </c>
      <c r="AG110" s="2">
        <v>0</v>
      </c>
      <c r="AH110" s="2">
        <v>0</v>
      </c>
      <c r="AI110" s="2">
        <v>0</v>
      </c>
      <c r="AJ110" s="2">
        <v>0</v>
      </c>
      <c r="AK110" s="2">
        <v>1</v>
      </c>
      <c r="AL110" s="2">
        <v>1</v>
      </c>
      <c r="AM110" s="15">
        <f t="shared" si="1597"/>
        <v>16</v>
      </c>
      <c r="AN110" s="15">
        <f t="shared" si="2323"/>
        <v>14.6</v>
      </c>
      <c r="AO110" s="32">
        <f t="shared" ref="AO110:AO111" si="2345">AO109+"00:15"</f>
        <v>1.8125000000000058</v>
      </c>
      <c r="AP110" s="2">
        <v>93</v>
      </c>
      <c r="AQ110" s="2">
        <v>2</v>
      </c>
      <c r="AR110" s="2">
        <v>4</v>
      </c>
      <c r="AS110" s="2">
        <v>0</v>
      </c>
      <c r="AT110" s="2">
        <v>2</v>
      </c>
      <c r="AU110" s="2">
        <v>5</v>
      </c>
      <c r="AV110" s="2">
        <v>1</v>
      </c>
      <c r="AW110" s="15">
        <f t="shared" si="1599"/>
        <v>107</v>
      </c>
      <c r="AX110" s="15">
        <f t="shared" si="2324"/>
        <v>107.2</v>
      </c>
      <c r="AY110" s="32">
        <f t="shared" ref="AY110:AY111" si="2346">AY109+"00:15"</f>
        <v>1.8125000000000058</v>
      </c>
      <c r="AZ110" s="2">
        <v>0</v>
      </c>
      <c r="BA110" s="2">
        <v>0</v>
      </c>
      <c r="BB110" s="2">
        <v>0</v>
      </c>
      <c r="BC110" s="2">
        <v>0</v>
      </c>
      <c r="BD110" s="2">
        <v>0</v>
      </c>
      <c r="BE110" s="2">
        <v>0</v>
      </c>
      <c r="BF110" s="2">
        <v>0</v>
      </c>
      <c r="BG110" s="15">
        <f t="shared" si="1601"/>
        <v>0</v>
      </c>
      <c r="BH110" s="15">
        <f t="shared" si="2325"/>
        <v>0</v>
      </c>
      <c r="BI110" s="32">
        <f t="shared" ref="BI110:BI111" si="2347">BI109+"00:15"</f>
        <v>1.8125000000000058</v>
      </c>
      <c r="BJ110" s="2">
        <v>112</v>
      </c>
      <c r="BK110" s="2">
        <v>4</v>
      </c>
      <c r="BL110" s="2">
        <v>1</v>
      </c>
      <c r="BM110" s="2">
        <v>0</v>
      </c>
      <c r="BN110" s="2">
        <v>1</v>
      </c>
      <c r="BO110" s="2">
        <v>7</v>
      </c>
      <c r="BP110" s="2">
        <v>2</v>
      </c>
      <c r="BQ110" s="15">
        <f t="shared" si="1603"/>
        <v>127</v>
      </c>
      <c r="BR110" s="15">
        <f t="shared" si="2326"/>
        <v>122.7</v>
      </c>
      <c r="BS110" s="32">
        <f t="shared" ref="BS110:BS111" si="2348">BS109+"00:15"</f>
        <v>1.8125000000000058</v>
      </c>
      <c r="BT110" s="2">
        <v>3</v>
      </c>
      <c r="BU110" s="2">
        <v>0</v>
      </c>
      <c r="BV110" s="2">
        <v>0</v>
      </c>
      <c r="BW110" s="2">
        <v>0</v>
      </c>
      <c r="BX110" s="2">
        <v>0</v>
      </c>
      <c r="BY110" s="2">
        <v>0</v>
      </c>
      <c r="BZ110" s="2">
        <v>1</v>
      </c>
      <c r="CA110" s="15">
        <f t="shared" si="1605"/>
        <v>4</v>
      </c>
      <c r="CB110" s="15">
        <f t="shared" si="2327"/>
        <v>3.2</v>
      </c>
      <c r="CC110" s="32">
        <f t="shared" ref="CC110:CC111" si="2349">CC109+"00:15"</f>
        <v>1.8125000000000058</v>
      </c>
      <c r="CD110" s="2">
        <v>0</v>
      </c>
      <c r="CE110" s="2">
        <v>0</v>
      </c>
      <c r="CF110" s="2">
        <v>0</v>
      </c>
      <c r="CG110" s="2">
        <v>0</v>
      </c>
      <c r="CH110" s="2">
        <v>0</v>
      </c>
      <c r="CI110" s="2">
        <v>0</v>
      </c>
      <c r="CJ110" s="2">
        <v>0</v>
      </c>
      <c r="CK110" s="15">
        <f t="shared" si="1607"/>
        <v>0</v>
      </c>
      <c r="CL110" s="15">
        <f t="shared" si="2328"/>
        <v>0</v>
      </c>
      <c r="CM110" s="32">
        <f t="shared" ref="CM110:CM111" si="2350">CM109+"00:15"</f>
        <v>1.8125000000000058</v>
      </c>
      <c r="CN110" s="2">
        <f t="shared" si="1480"/>
        <v>17</v>
      </c>
      <c r="CO110" s="2">
        <f t="shared" si="1480"/>
        <v>0</v>
      </c>
      <c r="CP110" s="2">
        <f t="shared" si="1480"/>
        <v>0</v>
      </c>
      <c r="CQ110" s="2">
        <f t="shared" si="1480"/>
        <v>0</v>
      </c>
      <c r="CR110" s="2">
        <f t="shared" si="2335"/>
        <v>0</v>
      </c>
      <c r="CS110" s="2">
        <f t="shared" si="2335"/>
        <v>1</v>
      </c>
      <c r="CT110" s="2">
        <f t="shared" si="2335"/>
        <v>2</v>
      </c>
      <c r="CU110" s="15">
        <f t="shared" si="2335"/>
        <v>20</v>
      </c>
      <c r="CV110" s="15">
        <f t="shared" si="2329"/>
        <v>17.799999999999997</v>
      </c>
      <c r="CW110" s="32">
        <f t="shared" ref="CW110:CW111" si="2351">CW109+"00:15"</f>
        <v>1.8125000000000058</v>
      </c>
      <c r="CX110" s="2">
        <f t="shared" si="1481"/>
        <v>10</v>
      </c>
      <c r="CY110" s="2">
        <f t="shared" si="1481"/>
        <v>0</v>
      </c>
      <c r="CZ110" s="2">
        <f t="shared" si="1481"/>
        <v>0</v>
      </c>
      <c r="DA110" s="2">
        <f t="shared" si="1481"/>
        <v>0</v>
      </c>
      <c r="DB110" s="2">
        <f t="shared" si="2336"/>
        <v>0</v>
      </c>
      <c r="DC110" s="2">
        <f t="shared" si="2336"/>
        <v>3</v>
      </c>
      <c r="DD110" s="2">
        <f t="shared" si="2336"/>
        <v>0</v>
      </c>
      <c r="DE110" s="15">
        <f t="shared" si="2336"/>
        <v>13</v>
      </c>
      <c r="DF110" s="15">
        <f t="shared" si="2330"/>
        <v>11.2</v>
      </c>
      <c r="DG110" s="32">
        <f t="shared" ref="DG110:DG111" si="2352">DG109+"00:15"</f>
        <v>1.8125000000000058</v>
      </c>
      <c r="DH110" s="2">
        <f t="shared" si="1482"/>
        <v>121</v>
      </c>
      <c r="DI110" s="2">
        <f t="shared" si="1482"/>
        <v>4</v>
      </c>
      <c r="DJ110" s="2">
        <f t="shared" si="1482"/>
        <v>1</v>
      </c>
      <c r="DK110" s="2">
        <f t="shared" si="1482"/>
        <v>0</v>
      </c>
      <c r="DL110" s="2">
        <f t="shared" si="2337"/>
        <v>1</v>
      </c>
      <c r="DM110" s="2">
        <f t="shared" si="2337"/>
        <v>9</v>
      </c>
      <c r="DN110" s="2">
        <f t="shared" si="2337"/>
        <v>2</v>
      </c>
      <c r="DO110" s="15">
        <f t="shared" si="2337"/>
        <v>138</v>
      </c>
      <c r="DP110" s="15">
        <f t="shared" si="2331"/>
        <v>132.5</v>
      </c>
      <c r="DQ110" s="32">
        <f t="shared" ref="DQ110:DQ111" si="2353">DQ109+"00:15"</f>
        <v>1.8125000000000058</v>
      </c>
      <c r="DR110" s="2">
        <f t="shared" si="1483"/>
        <v>107</v>
      </c>
      <c r="DS110" s="2">
        <f t="shared" si="1483"/>
        <v>2</v>
      </c>
      <c r="DT110" s="2">
        <f t="shared" si="1483"/>
        <v>4</v>
      </c>
      <c r="DU110" s="2">
        <f t="shared" si="1483"/>
        <v>0</v>
      </c>
      <c r="DV110" s="2">
        <f t="shared" si="2338"/>
        <v>2</v>
      </c>
      <c r="DW110" s="2">
        <f t="shared" si="2338"/>
        <v>6</v>
      </c>
      <c r="DX110" s="2">
        <f t="shared" si="2338"/>
        <v>2</v>
      </c>
      <c r="DY110" s="15">
        <f t="shared" si="2338"/>
        <v>123</v>
      </c>
      <c r="DZ110" s="15">
        <f t="shared" si="2332"/>
        <v>121.80000000000001</v>
      </c>
      <c r="EA110" s="32">
        <f t="shared" ref="EA110:EA111" si="2354">EA109+"00:15"</f>
        <v>1.8125000000000058</v>
      </c>
      <c r="EB110" s="2">
        <f t="shared" si="1484"/>
        <v>94</v>
      </c>
      <c r="EC110" s="2">
        <f t="shared" si="1484"/>
        <v>2</v>
      </c>
      <c r="ED110" s="2">
        <f t="shared" si="1484"/>
        <v>4</v>
      </c>
      <c r="EE110" s="2">
        <f t="shared" si="1484"/>
        <v>0</v>
      </c>
      <c r="EF110" s="2">
        <f t="shared" si="2339"/>
        <v>2</v>
      </c>
      <c r="EG110" s="2">
        <f t="shared" si="2339"/>
        <v>6</v>
      </c>
      <c r="EH110" s="2">
        <f t="shared" si="2339"/>
        <v>1</v>
      </c>
      <c r="EI110" s="15">
        <f t="shared" si="2339"/>
        <v>109</v>
      </c>
      <c r="EJ110" s="15">
        <f t="shared" si="2333"/>
        <v>108.60000000000001</v>
      </c>
      <c r="EK110" s="32">
        <f t="shared" ref="EK110:EK111" si="2355">EK109+"00:15"</f>
        <v>1.8125000000000058</v>
      </c>
      <c r="EL110" s="2">
        <f t="shared" si="1485"/>
        <v>115</v>
      </c>
      <c r="EM110" s="2">
        <f t="shared" si="1485"/>
        <v>4</v>
      </c>
      <c r="EN110" s="2">
        <f t="shared" si="1485"/>
        <v>1</v>
      </c>
      <c r="EO110" s="2">
        <f t="shared" si="1485"/>
        <v>0</v>
      </c>
      <c r="EP110" s="2">
        <f t="shared" si="2340"/>
        <v>1</v>
      </c>
      <c r="EQ110" s="2">
        <f t="shared" si="2340"/>
        <v>7</v>
      </c>
      <c r="ER110" s="2">
        <f t="shared" si="2340"/>
        <v>3</v>
      </c>
      <c r="ES110" s="15">
        <f t="shared" si="2340"/>
        <v>131</v>
      </c>
      <c r="ET110" s="15">
        <f t="shared" si="2334"/>
        <v>125.89999999999999</v>
      </c>
    </row>
    <row r="111" spans="1:150" ht="13.8" thickBot="1" x14ac:dyDescent="0.3">
      <c r="A111" s="32">
        <f t="shared" si="2341"/>
        <v>0.82291666666666585</v>
      </c>
      <c r="B111" s="2">
        <v>2</v>
      </c>
      <c r="C111" s="2">
        <v>1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15">
        <f t="shared" si="1591"/>
        <v>3</v>
      </c>
      <c r="J111" s="15">
        <f t="shared" si="2320"/>
        <v>3</v>
      </c>
      <c r="K111" s="32">
        <f t="shared" si="2342"/>
        <v>0.82291666666666585</v>
      </c>
      <c r="L111" s="2">
        <v>8</v>
      </c>
      <c r="M111" s="2">
        <v>2</v>
      </c>
      <c r="N111" s="2">
        <v>1</v>
      </c>
      <c r="O111" s="2">
        <v>0</v>
      </c>
      <c r="P111" s="2">
        <v>0</v>
      </c>
      <c r="Q111" s="2">
        <v>1</v>
      </c>
      <c r="R111" s="2">
        <v>1</v>
      </c>
      <c r="S111" s="15">
        <f t="shared" si="1593"/>
        <v>13</v>
      </c>
      <c r="T111" s="15">
        <f t="shared" si="2321"/>
        <v>12.1</v>
      </c>
      <c r="U111" s="32">
        <f t="shared" si="2343"/>
        <v>1.8229166666666725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15">
        <f t="shared" si="1595"/>
        <v>0</v>
      </c>
      <c r="AD111" s="15">
        <f t="shared" si="2322"/>
        <v>0</v>
      </c>
      <c r="AE111" s="32">
        <f t="shared" si="2344"/>
        <v>1.8229166666666725</v>
      </c>
      <c r="AF111" s="2">
        <v>7</v>
      </c>
      <c r="AG111" s="2">
        <v>1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15">
        <f t="shared" si="1597"/>
        <v>8</v>
      </c>
      <c r="AN111" s="15">
        <f t="shared" si="2323"/>
        <v>8</v>
      </c>
      <c r="AO111" s="32">
        <f t="shared" si="2345"/>
        <v>1.8229166666666725</v>
      </c>
      <c r="AP111" s="2">
        <v>92</v>
      </c>
      <c r="AQ111" s="2">
        <v>5</v>
      </c>
      <c r="AR111" s="2">
        <v>3</v>
      </c>
      <c r="AS111" s="2">
        <v>0</v>
      </c>
      <c r="AT111" s="2">
        <v>1</v>
      </c>
      <c r="AU111" s="2">
        <v>6</v>
      </c>
      <c r="AV111" s="2">
        <v>1</v>
      </c>
      <c r="AW111" s="15">
        <f t="shared" si="1599"/>
        <v>108</v>
      </c>
      <c r="AX111" s="15">
        <f t="shared" si="2324"/>
        <v>106.10000000000001</v>
      </c>
      <c r="AY111" s="32">
        <f t="shared" si="2346"/>
        <v>1.8229166666666725</v>
      </c>
      <c r="AZ111" s="2">
        <v>0</v>
      </c>
      <c r="BA111" s="2">
        <v>0</v>
      </c>
      <c r="BB111" s="2">
        <v>0</v>
      </c>
      <c r="BC111" s="2">
        <v>0</v>
      </c>
      <c r="BD111" s="2">
        <v>0</v>
      </c>
      <c r="BE111" s="2">
        <v>0</v>
      </c>
      <c r="BF111" s="2">
        <v>0</v>
      </c>
      <c r="BG111" s="15">
        <f t="shared" si="1601"/>
        <v>0</v>
      </c>
      <c r="BH111" s="15">
        <f t="shared" si="2325"/>
        <v>0</v>
      </c>
      <c r="BI111" s="32">
        <f t="shared" si="2347"/>
        <v>1.8229166666666725</v>
      </c>
      <c r="BJ111" s="2">
        <v>134</v>
      </c>
      <c r="BK111" s="2">
        <v>7</v>
      </c>
      <c r="BL111" s="2">
        <v>1</v>
      </c>
      <c r="BM111" s="2">
        <v>0</v>
      </c>
      <c r="BN111" s="2">
        <v>1</v>
      </c>
      <c r="BO111" s="2">
        <v>7</v>
      </c>
      <c r="BP111" s="2">
        <v>0</v>
      </c>
      <c r="BQ111" s="15">
        <f t="shared" si="1603"/>
        <v>150</v>
      </c>
      <c r="BR111" s="15">
        <f t="shared" si="2326"/>
        <v>147.30000000000001</v>
      </c>
      <c r="BS111" s="32">
        <f t="shared" si="2348"/>
        <v>1.8229166666666725</v>
      </c>
      <c r="BT111" s="2">
        <v>0</v>
      </c>
      <c r="BU111" s="2">
        <v>0</v>
      </c>
      <c r="BV111" s="2">
        <v>1</v>
      </c>
      <c r="BW111" s="2">
        <v>0</v>
      </c>
      <c r="BX111" s="2">
        <v>0</v>
      </c>
      <c r="BY111" s="2">
        <v>0</v>
      </c>
      <c r="BZ111" s="2">
        <v>0</v>
      </c>
      <c r="CA111" s="15">
        <f t="shared" si="1605"/>
        <v>1</v>
      </c>
      <c r="CB111" s="15">
        <f t="shared" si="2327"/>
        <v>1.5</v>
      </c>
      <c r="CC111" s="32">
        <f t="shared" si="2349"/>
        <v>1.8229166666666725</v>
      </c>
      <c r="CD111" s="2">
        <v>0</v>
      </c>
      <c r="CE111" s="2">
        <v>0</v>
      </c>
      <c r="CF111" s="2">
        <v>0</v>
      </c>
      <c r="CG111" s="2">
        <v>0</v>
      </c>
      <c r="CH111" s="2">
        <v>0</v>
      </c>
      <c r="CI111" s="2">
        <v>0</v>
      </c>
      <c r="CJ111" s="2">
        <v>0</v>
      </c>
      <c r="CK111" s="15">
        <f t="shared" si="1607"/>
        <v>0</v>
      </c>
      <c r="CL111" s="15">
        <f t="shared" si="2328"/>
        <v>0</v>
      </c>
      <c r="CM111" s="32">
        <f t="shared" si="2350"/>
        <v>1.8229166666666725</v>
      </c>
      <c r="CN111" s="2">
        <f t="shared" si="1480"/>
        <v>7</v>
      </c>
      <c r="CO111" s="2">
        <f t="shared" si="1480"/>
        <v>1</v>
      </c>
      <c r="CP111" s="2">
        <f t="shared" si="1480"/>
        <v>1</v>
      </c>
      <c r="CQ111" s="2">
        <f t="shared" si="1480"/>
        <v>0</v>
      </c>
      <c r="CR111" s="2">
        <f t="shared" si="2335"/>
        <v>0</v>
      </c>
      <c r="CS111" s="2">
        <f t="shared" si="2335"/>
        <v>0</v>
      </c>
      <c r="CT111" s="2">
        <f t="shared" si="2335"/>
        <v>0</v>
      </c>
      <c r="CU111" s="15">
        <f t="shared" si="2335"/>
        <v>9</v>
      </c>
      <c r="CV111" s="15">
        <f t="shared" si="2329"/>
        <v>9.5</v>
      </c>
      <c r="CW111" s="32">
        <f t="shared" si="2351"/>
        <v>1.8229166666666725</v>
      </c>
      <c r="CX111" s="2">
        <f t="shared" si="1481"/>
        <v>10</v>
      </c>
      <c r="CY111" s="2">
        <f t="shared" si="1481"/>
        <v>3</v>
      </c>
      <c r="CZ111" s="2">
        <f t="shared" si="1481"/>
        <v>1</v>
      </c>
      <c r="DA111" s="2">
        <f t="shared" si="1481"/>
        <v>0</v>
      </c>
      <c r="DB111" s="2">
        <f t="shared" si="2336"/>
        <v>0</v>
      </c>
      <c r="DC111" s="2">
        <f t="shared" si="2336"/>
        <v>1</v>
      </c>
      <c r="DD111" s="2">
        <f t="shared" si="2336"/>
        <v>1</v>
      </c>
      <c r="DE111" s="15">
        <f t="shared" si="2336"/>
        <v>16</v>
      </c>
      <c r="DF111" s="15">
        <f t="shared" si="2330"/>
        <v>15.1</v>
      </c>
      <c r="DG111" s="32">
        <f t="shared" si="2352"/>
        <v>1.8229166666666725</v>
      </c>
      <c r="DH111" s="2">
        <f t="shared" si="1482"/>
        <v>142</v>
      </c>
      <c r="DI111" s="2">
        <f t="shared" si="1482"/>
        <v>9</v>
      </c>
      <c r="DJ111" s="2">
        <f t="shared" si="1482"/>
        <v>2</v>
      </c>
      <c r="DK111" s="2">
        <f t="shared" si="1482"/>
        <v>0</v>
      </c>
      <c r="DL111" s="2">
        <f t="shared" si="2337"/>
        <v>1</v>
      </c>
      <c r="DM111" s="2">
        <f t="shared" si="2337"/>
        <v>8</v>
      </c>
      <c r="DN111" s="2">
        <f t="shared" si="2337"/>
        <v>1</v>
      </c>
      <c r="DO111" s="15">
        <f t="shared" si="2337"/>
        <v>163</v>
      </c>
      <c r="DP111" s="15">
        <f t="shared" si="2331"/>
        <v>159.39999999999998</v>
      </c>
      <c r="DQ111" s="32">
        <f t="shared" si="2353"/>
        <v>1.8229166666666725</v>
      </c>
      <c r="DR111" s="2">
        <f t="shared" si="1483"/>
        <v>99</v>
      </c>
      <c r="DS111" s="2">
        <f t="shared" si="1483"/>
        <v>6</v>
      </c>
      <c r="DT111" s="2">
        <f t="shared" si="1483"/>
        <v>3</v>
      </c>
      <c r="DU111" s="2">
        <f t="shared" si="1483"/>
        <v>0</v>
      </c>
      <c r="DV111" s="2">
        <f t="shared" si="2338"/>
        <v>1</v>
      </c>
      <c r="DW111" s="2">
        <f t="shared" si="2338"/>
        <v>6</v>
      </c>
      <c r="DX111" s="2">
        <f t="shared" si="2338"/>
        <v>1</v>
      </c>
      <c r="DY111" s="15">
        <f t="shared" si="2338"/>
        <v>116</v>
      </c>
      <c r="DZ111" s="15">
        <f t="shared" si="2332"/>
        <v>114.10000000000001</v>
      </c>
      <c r="EA111" s="32">
        <f t="shared" si="2354"/>
        <v>1.8229166666666725</v>
      </c>
      <c r="EB111" s="2">
        <f t="shared" si="1484"/>
        <v>94</v>
      </c>
      <c r="EC111" s="2">
        <f t="shared" si="1484"/>
        <v>6</v>
      </c>
      <c r="ED111" s="2">
        <f t="shared" si="1484"/>
        <v>3</v>
      </c>
      <c r="EE111" s="2">
        <f t="shared" si="1484"/>
        <v>0</v>
      </c>
      <c r="EF111" s="2">
        <f t="shared" si="2339"/>
        <v>1</v>
      </c>
      <c r="EG111" s="2">
        <f t="shared" si="2339"/>
        <v>6</v>
      </c>
      <c r="EH111" s="2">
        <f t="shared" si="2339"/>
        <v>1</v>
      </c>
      <c r="EI111" s="15">
        <f t="shared" si="2339"/>
        <v>111</v>
      </c>
      <c r="EJ111" s="15">
        <f t="shared" si="2333"/>
        <v>109.10000000000001</v>
      </c>
      <c r="EK111" s="32">
        <f t="shared" si="2355"/>
        <v>1.8229166666666725</v>
      </c>
      <c r="EL111" s="2">
        <f t="shared" si="1485"/>
        <v>134</v>
      </c>
      <c r="EM111" s="2">
        <f t="shared" si="1485"/>
        <v>7</v>
      </c>
      <c r="EN111" s="2">
        <f t="shared" si="1485"/>
        <v>2</v>
      </c>
      <c r="EO111" s="2">
        <f t="shared" si="1485"/>
        <v>0</v>
      </c>
      <c r="EP111" s="2">
        <f t="shared" si="2340"/>
        <v>1</v>
      </c>
      <c r="EQ111" s="2">
        <f t="shared" si="2340"/>
        <v>7</v>
      </c>
      <c r="ER111" s="2">
        <f t="shared" si="2340"/>
        <v>0</v>
      </c>
      <c r="ES111" s="15">
        <f t="shared" si="2340"/>
        <v>151</v>
      </c>
      <c r="ET111" s="15">
        <f t="shared" si="2334"/>
        <v>148.80000000000001</v>
      </c>
    </row>
    <row r="112" spans="1:150" ht="14.4" thickTop="1" thickBot="1" x14ac:dyDescent="0.3">
      <c r="A112" s="33" t="s">
        <v>5</v>
      </c>
      <c r="B112" s="3">
        <f>SUM(B108:B111)</f>
        <v>9</v>
      </c>
      <c r="C112" s="3">
        <f t="shared" ref="C112" si="2356">SUM(C108:C111)</f>
        <v>1</v>
      </c>
      <c r="D112" s="3">
        <f t="shared" ref="D112" si="2357">SUM(D108:D111)</f>
        <v>0</v>
      </c>
      <c r="E112" s="3">
        <f t="shared" ref="E112" si="2358">SUM(E108:E111)</f>
        <v>0</v>
      </c>
      <c r="F112" s="3">
        <f t="shared" ref="F112" si="2359">SUM(F108:F111)</f>
        <v>0</v>
      </c>
      <c r="G112" s="3">
        <f t="shared" ref="G112" si="2360">SUM(G108:G111)</f>
        <v>2</v>
      </c>
      <c r="H112" s="3">
        <f t="shared" ref="H112" si="2361">SUM(H108:H111)</f>
        <v>3</v>
      </c>
      <c r="I112" s="16">
        <f>SUM(B112:H112)</f>
        <v>15</v>
      </c>
      <c r="J112" s="34">
        <f>B112+C112+D112*1.5+E112*2.3+F112*2+G112*0.4+H112*0.2</f>
        <v>11.4</v>
      </c>
      <c r="K112" s="33" t="s">
        <v>5</v>
      </c>
      <c r="L112" s="3">
        <f>SUM(L108:L111)</f>
        <v>41</v>
      </c>
      <c r="M112" s="3">
        <f t="shared" ref="M112" si="2362">SUM(M108:M111)</f>
        <v>2</v>
      </c>
      <c r="N112" s="3">
        <f t="shared" ref="N112" si="2363">SUM(N108:N111)</f>
        <v>1</v>
      </c>
      <c r="O112" s="3">
        <f t="shared" ref="O112" si="2364">SUM(O108:O111)</f>
        <v>0</v>
      </c>
      <c r="P112" s="3">
        <f t="shared" ref="P112" si="2365">SUM(P108:P111)</f>
        <v>0</v>
      </c>
      <c r="Q112" s="3">
        <f t="shared" ref="Q112" si="2366">SUM(Q108:Q111)</f>
        <v>4</v>
      </c>
      <c r="R112" s="3">
        <f t="shared" ref="R112" si="2367">SUM(R108:R111)</f>
        <v>5</v>
      </c>
      <c r="S112" s="16">
        <f>SUM(L112:R112)</f>
        <v>53</v>
      </c>
      <c r="T112" s="34">
        <f>L112+M112+N112*1.5+O112*2.3+P112*2+Q112*0.4+R112*0.2</f>
        <v>47.1</v>
      </c>
      <c r="U112" s="33" t="s">
        <v>5</v>
      </c>
      <c r="V112" s="3">
        <f>SUM(V108:V111)</f>
        <v>0</v>
      </c>
      <c r="W112" s="3">
        <f t="shared" ref="W112" si="2368">SUM(W108:W111)</f>
        <v>0</v>
      </c>
      <c r="X112" s="3">
        <f t="shared" ref="X112" si="2369">SUM(X108:X111)</f>
        <v>0</v>
      </c>
      <c r="Y112" s="3">
        <f t="shared" ref="Y112" si="2370">SUM(Y108:Y111)</f>
        <v>0</v>
      </c>
      <c r="Z112" s="3">
        <f t="shared" ref="Z112" si="2371">SUM(Z108:Z111)</f>
        <v>0</v>
      </c>
      <c r="AA112" s="3">
        <f t="shared" ref="AA112" si="2372">SUM(AA108:AA111)</f>
        <v>0</v>
      </c>
      <c r="AB112" s="3">
        <f t="shared" ref="AB112" si="2373">SUM(AB108:AB111)</f>
        <v>0</v>
      </c>
      <c r="AC112" s="16">
        <f>SUM(V112:AB112)</f>
        <v>0</v>
      </c>
      <c r="AD112" s="34">
        <f>V112+W112+X112*1.5+Y112*2.3+Z112*2+AA112*0.4+AB112*0.2</f>
        <v>0</v>
      </c>
      <c r="AE112" s="33" t="s">
        <v>5</v>
      </c>
      <c r="AF112" s="3">
        <f>SUM(AF108:AF111)</f>
        <v>38</v>
      </c>
      <c r="AG112" s="3">
        <f t="shared" ref="AG112" si="2374">SUM(AG108:AG111)</f>
        <v>1</v>
      </c>
      <c r="AH112" s="3">
        <f t="shared" ref="AH112" si="2375">SUM(AH108:AH111)</f>
        <v>0</v>
      </c>
      <c r="AI112" s="3">
        <f t="shared" ref="AI112" si="2376">SUM(AI108:AI111)</f>
        <v>0</v>
      </c>
      <c r="AJ112" s="3">
        <f t="shared" ref="AJ112" si="2377">SUM(AJ108:AJ111)</f>
        <v>0</v>
      </c>
      <c r="AK112" s="3">
        <f t="shared" ref="AK112" si="2378">SUM(AK108:AK111)</f>
        <v>3</v>
      </c>
      <c r="AL112" s="3">
        <f t="shared" ref="AL112" si="2379">SUM(AL108:AL111)</f>
        <v>2</v>
      </c>
      <c r="AM112" s="16">
        <f>SUM(AF112:AL112)</f>
        <v>44</v>
      </c>
      <c r="AN112" s="34">
        <f>AF112+AG112+AH112*1.5+AI112*2.3+AJ112*2+AK112*0.4+AL112*0.2</f>
        <v>40.6</v>
      </c>
      <c r="AO112" s="33" t="s">
        <v>5</v>
      </c>
      <c r="AP112" s="3">
        <f>SUM(AP108:AP111)</f>
        <v>340</v>
      </c>
      <c r="AQ112" s="3">
        <f t="shared" ref="AQ112" si="2380">SUM(AQ108:AQ111)</f>
        <v>20</v>
      </c>
      <c r="AR112" s="3">
        <f t="shared" ref="AR112" si="2381">SUM(AR108:AR111)</f>
        <v>10</v>
      </c>
      <c r="AS112" s="3">
        <f t="shared" ref="AS112" si="2382">SUM(AS108:AS111)</f>
        <v>0</v>
      </c>
      <c r="AT112" s="3">
        <f t="shared" ref="AT112" si="2383">SUM(AT108:AT111)</f>
        <v>6</v>
      </c>
      <c r="AU112" s="3">
        <f t="shared" ref="AU112" si="2384">SUM(AU108:AU111)</f>
        <v>22</v>
      </c>
      <c r="AV112" s="3">
        <f t="shared" ref="AV112" si="2385">SUM(AV108:AV111)</f>
        <v>4</v>
      </c>
      <c r="AW112" s="16">
        <f>SUM(AP112:AV112)</f>
        <v>402</v>
      </c>
      <c r="AX112" s="34">
        <f>AP112+AQ112+AR112*1.5+AS112*2.3+AT112*2+AU112*0.4+AV112*0.2</f>
        <v>396.6</v>
      </c>
      <c r="AY112" s="33" t="s">
        <v>5</v>
      </c>
      <c r="AZ112" s="3">
        <f>SUM(AZ108:AZ111)</f>
        <v>0</v>
      </c>
      <c r="BA112" s="3">
        <f t="shared" ref="BA112" si="2386">SUM(BA108:BA111)</f>
        <v>0</v>
      </c>
      <c r="BB112" s="3">
        <f t="shared" ref="BB112" si="2387">SUM(BB108:BB111)</f>
        <v>0</v>
      </c>
      <c r="BC112" s="3">
        <f t="shared" ref="BC112" si="2388">SUM(BC108:BC111)</f>
        <v>0</v>
      </c>
      <c r="BD112" s="3">
        <f t="shared" ref="BD112" si="2389">SUM(BD108:BD111)</f>
        <v>0</v>
      </c>
      <c r="BE112" s="3">
        <f t="shared" ref="BE112" si="2390">SUM(BE108:BE111)</f>
        <v>0</v>
      </c>
      <c r="BF112" s="3">
        <f t="shared" ref="BF112" si="2391">SUM(BF108:BF111)</f>
        <v>0</v>
      </c>
      <c r="BG112" s="16">
        <f>SUM(AZ112:BF112)</f>
        <v>0</v>
      </c>
      <c r="BH112" s="34">
        <f>AZ112+BA112+BB112*1.5+BC112*2.3+BD112*2+BE112*0.4+BF112*0.2</f>
        <v>0</v>
      </c>
      <c r="BI112" s="33" t="s">
        <v>5</v>
      </c>
      <c r="BJ112" s="3">
        <f>SUM(BJ108:BJ111)</f>
        <v>471</v>
      </c>
      <c r="BK112" s="3">
        <f t="shared" ref="BK112" si="2392">SUM(BK108:BK111)</f>
        <v>21</v>
      </c>
      <c r="BL112" s="3">
        <f t="shared" ref="BL112" si="2393">SUM(BL108:BL111)</f>
        <v>9</v>
      </c>
      <c r="BM112" s="3">
        <f t="shared" ref="BM112" si="2394">SUM(BM108:BM111)</f>
        <v>0</v>
      </c>
      <c r="BN112" s="3">
        <f t="shared" ref="BN112" si="2395">SUM(BN108:BN111)</f>
        <v>8</v>
      </c>
      <c r="BO112" s="3">
        <f t="shared" ref="BO112" si="2396">SUM(BO108:BO111)</f>
        <v>32</v>
      </c>
      <c r="BP112" s="3">
        <f t="shared" ref="BP112" si="2397">SUM(BP108:BP111)</f>
        <v>4</v>
      </c>
      <c r="BQ112" s="16">
        <f>SUM(BJ112:BP112)</f>
        <v>545</v>
      </c>
      <c r="BR112" s="34">
        <f>BJ112+BK112+BL112*1.5+BM112*2.3+BN112*2+BO112*0.4+BP112*0.2</f>
        <v>535.09999999999991</v>
      </c>
      <c r="BS112" s="33" t="s">
        <v>5</v>
      </c>
      <c r="BT112" s="3">
        <f>SUM(BT108:BT111)</f>
        <v>7</v>
      </c>
      <c r="BU112" s="3">
        <f t="shared" ref="BU112" si="2398">SUM(BU108:BU111)</f>
        <v>0</v>
      </c>
      <c r="BV112" s="3">
        <f t="shared" ref="BV112" si="2399">SUM(BV108:BV111)</f>
        <v>2</v>
      </c>
      <c r="BW112" s="3">
        <f t="shared" ref="BW112" si="2400">SUM(BW108:BW111)</f>
        <v>0</v>
      </c>
      <c r="BX112" s="3">
        <f t="shared" ref="BX112" si="2401">SUM(BX108:BX111)</f>
        <v>0</v>
      </c>
      <c r="BY112" s="3">
        <f t="shared" ref="BY112" si="2402">SUM(BY108:BY111)</f>
        <v>0</v>
      </c>
      <c r="BZ112" s="3">
        <f t="shared" ref="BZ112" si="2403">SUM(BZ108:BZ111)</f>
        <v>2</v>
      </c>
      <c r="CA112" s="16">
        <f>SUM(BT112:BZ112)</f>
        <v>11</v>
      </c>
      <c r="CB112" s="34">
        <f>BT112+BU112+BV112*1.5+BW112*2.3+BX112*2+BY112*0.4+BZ112*0.2</f>
        <v>10.4</v>
      </c>
      <c r="CC112" s="33" t="s">
        <v>5</v>
      </c>
      <c r="CD112" s="3">
        <f>SUM(CD108:CD111)</f>
        <v>0</v>
      </c>
      <c r="CE112" s="3">
        <f t="shared" ref="CE112" si="2404">SUM(CE108:CE111)</f>
        <v>0</v>
      </c>
      <c r="CF112" s="3">
        <f t="shared" ref="CF112" si="2405">SUM(CF108:CF111)</f>
        <v>0</v>
      </c>
      <c r="CG112" s="3">
        <f t="shared" ref="CG112" si="2406">SUM(CG108:CG111)</f>
        <v>0</v>
      </c>
      <c r="CH112" s="3">
        <f t="shared" ref="CH112" si="2407">SUM(CH108:CH111)</f>
        <v>0</v>
      </c>
      <c r="CI112" s="3">
        <f t="shared" ref="CI112" si="2408">SUM(CI108:CI111)</f>
        <v>0</v>
      </c>
      <c r="CJ112" s="3">
        <f t="shared" ref="CJ112" si="2409">SUM(CJ108:CJ111)</f>
        <v>0</v>
      </c>
      <c r="CK112" s="16">
        <f>SUM(CD112:CJ112)</f>
        <v>0</v>
      </c>
      <c r="CL112" s="34">
        <f>CD112+CE112+CF112*1.5+CG112*2.3+CH112*2+CI112*0.4+CJ112*0.2</f>
        <v>0</v>
      </c>
      <c r="CM112" s="33" t="s">
        <v>5</v>
      </c>
      <c r="CN112" s="3">
        <f>SUM(CN108:CN111)</f>
        <v>45</v>
      </c>
      <c r="CO112" s="3">
        <f t="shared" ref="CO112" si="2410">SUM(CO108:CO111)</f>
        <v>1</v>
      </c>
      <c r="CP112" s="3">
        <f t="shared" ref="CP112" si="2411">SUM(CP108:CP111)</f>
        <v>2</v>
      </c>
      <c r="CQ112" s="3">
        <f t="shared" ref="CQ112" si="2412">SUM(CQ108:CQ111)</f>
        <v>0</v>
      </c>
      <c r="CR112" s="3">
        <f t="shared" ref="CR112" si="2413">SUM(CR108:CR111)</f>
        <v>0</v>
      </c>
      <c r="CS112" s="3">
        <f t="shared" ref="CS112" si="2414">SUM(CS108:CS111)</f>
        <v>3</v>
      </c>
      <c r="CT112" s="3">
        <f t="shared" ref="CT112" si="2415">SUM(CT108:CT111)</f>
        <v>4</v>
      </c>
      <c r="CU112" s="16">
        <f>SUM(CN112:CT112)</f>
        <v>55</v>
      </c>
      <c r="CV112" s="34">
        <f>CN112+CO112+CP112*1.5+CQ112*2.3+CR112*2+CS112*0.4+CT112*0.2</f>
        <v>51</v>
      </c>
      <c r="CW112" s="33" t="s">
        <v>5</v>
      </c>
      <c r="CX112" s="3">
        <f>SUM(CX108:CX111)</f>
        <v>50</v>
      </c>
      <c r="CY112" s="3">
        <f t="shared" ref="CY112" si="2416">SUM(CY108:CY111)</f>
        <v>3</v>
      </c>
      <c r="CZ112" s="3">
        <f t="shared" ref="CZ112" si="2417">SUM(CZ108:CZ111)</f>
        <v>1</v>
      </c>
      <c r="DA112" s="3">
        <f t="shared" ref="DA112" si="2418">SUM(DA108:DA111)</f>
        <v>0</v>
      </c>
      <c r="DB112" s="3">
        <f t="shared" ref="DB112" si="2419">SUM(DB108:DB111)</f>
        <v>0</v>
      </c>
      <c r="DC112" s="3">
        <f t="shared" ref="DC112" si="2420">SUM(DC108:DC111)</f>
        <v>6</v>
      </c>
      <c r="DD112" s="3">
        <f t="shared" ref="DD112" si="2421">SUM(DD108:DD111)</f>
        <v>8</v>
      </c>
      <c r="DE112" s="16">
        <f>SUM(CX112:DD112)</f>
        <v>68</v>
      </c>
      <c r="DF112" s="34">
        <f>CX112+CY112+CZ112*1.5+DA112*2.3+DB112*2+DC112*0.4+DD112*0.2</f>
        <v>58.5</v>
      </c>
      <c r="DG112" s="33" t="s">
        <v>5</v>
      </c>
      <c r="DH112" s="3">
        <f>SUM(DH108:DH111)</f>
        <v>512</v>
      </c>
      <c r="DI112" s="3">
        <f t="shared" ref="DI112" si="2422">SUM(DI108:DI111)</f>
        <v>23</v>
      </c>
      <c r="DJ112" s="3">
        <f t="shared" ref="DJ112" si="2423">SUM(DJ108:DJ111)</f>
        <v>10</v>
      </c>
      <c r="DK112" s="3">
        <f t="shared" ref="DK112" si="2424">SUM(DK108:DK111)</f>
        <v>0</v>
      </c>
      <c r="DL112" s="3">
        <f t="shared" ref="DL112" si="2425">SUM(DL108:DL111)</f>
        <v>8</v>
      </c>
      <c r="DM112" s="3">
        <f t="shared" ref="DM112" si="2426">SUM(DM108:DM111)</f>
        <v>36</v>
      </c>
      <c r="DN112" s="3">
        <f t="shared" ref="DN112" si="2427">SUM(DN108:DN111)</f>
        <v>9</v>
      </c>
      <c r="DO112" s="16">
        <f>SUM(DH112:DN112)</f>
        <v>598</v>
      </c>
      <c r="DP112" s="34">
        <f>DH112+DI112+DJ112*1.5+DK112*2.3+DL112*2+DM112*0.4+DN112*0.2</f>
        <v>582.19999999999993</v>
      </c>
      <c r="DQ112" s="33" t="s">
        <v>5</v>
      </c>
      <c r="DR112" s="3">
        <f>SUM(DR108:DR111)</f>
        <v>378</v>
      </c>
      <c r="DS112" s="3">
        <f t="shared" ref="DS112" si="2428">SUM(DS108:DS111)</f>
        <v>21</v>
      </c>
      <c r="DT112" s="3">
        <f t="shared" ref="DT112" si="2429">SUM(DT108:DT111)</f>
        <v>10</v>
      </c>
      <c r="DU112" s="3">
        <f t="shared" ref="DU112" si="2430">SUM(DU108:DU111)</f>
        <v>0</v>
      </c>
      <c r="DV112" s="3">
        <f t="shared" ref="DV112" si="2431">SUM(DV108:DV111)</f>
        <v>6</v>
      </c>
      <c r="DW112" s="3">
        <f t="shared" ref="DW112" si="2432">SUM(DW108:DW111)</f>
        <v>25</v>
      </c>
      <c r="DX112" s="3">
        <f t="shared" ref="DX112" si="2433">SUM(DX108:DX111)</f>
        <v>6</v>
      </c>
      <c r="DY112" s="16">
        <f>SUM(DR112:DX112)</f>
        <v>446</v>
      </c>
      <c r="DZ112" s="34">
        <f>DR112+DS112+DT112*1.5+DU112*2.3+DV112*2+DW112*0.4+DX112*0.2</f>
        <v>437.2</v>
      </c>
      <c r="EA112" s="33" t="s">
        <v>5</v>
      </c>
      <c r="EB112" s="3">
        <f>SUM(EB108:EB111)</f>
        <v>349</v>
      </c>
      <c r="EC112" s="3">
        <f t="shared" ref="EC112" si="2434">SUM(EC108:EC111)</f>
        <v>21</v>
      </c>
      <c r="ED112" s="3">
        <f t="shared" ref="ED112" si="2435">SUM(ED108:ED111)</f>
        <v>10</v>
      </c>
      <c r="EE112" s="3">
        <f t="shared" ref="EE112" si="2436">SUM(EE108:EE111)</f>
        <v>0</v>
      </c>
      <c r="EF112" s="3">
        <f t="shared" ref="EF112" si="2437">SUM(EF108:EF111)</f>
        <v>6</v>
      </c>
      <c r="EG112" s="3">
        <f t="shared" ref="EG112" si="2438">SUM(EG108:EG111)</f>
        <v>24</v>
      </c>
      <c r="EH112" s="3">
        <f t="shared" ref="EH112" si="2439">SUM(EH108:EH111)</f>
        <v>7</v>
      </c>
      <c r="EI112" s="16">
        <f>SUM(EB112:EH112)</f>
        <v>417</v>
      </c>
      <c r="EJ112" s="34">
        <f>EB112+EC112+ED112*1.5+EE112*2.3+EF112*2+EG112*0.4+EH112*0.2</f>
        <v>408</v>
      </c>
      <c r="EK112" s="33" t="s">
        <v>5</v>
      </c>
      <c r="EL112" s="3">
        <f>SUM(EL108:EL111)</f>
        <v>478</v>
      </c>
      <c r="EM112" s="3">
        <f t="shared" ref="EM112" si="2440">SUM(EM108:EM111)</f>
        <v>21</v>
      </c>
      <c r="EN112" s="3">
        <f t="shared" ref="EN112" si="2441">SUM(EN108:EN111)</f>
        <v>11</v>
      </c>
      <c r="EO112" s="3">
        <f t="shared" ref="EO112" si="2442">SUM(EO108:EO111)</f>
        <v>0</v>
      </c>
      <c r="EP112" s="3">
        <f t="shared" ref="EP112" si="2443">SUM(EP108:EP111)</f>
        <v>8</v>
      </c>
      <c r="EQ112" s="3">
        <f t="shared" ref="EQ112" si="2444">SUM(EQ108:EQ111)</f>
        <v>32</v>
      </c>
      <c r="ER112" s="3">
        <f t="shared" ref="ER112" si="2445">SUM(ER108:ER111)</f>
        <v>6</v>
      </c>
      <c r="ES112" s="16">
        <f>SUM(EL112:ER112)</f>
        <v>556</v>
      </c>
      <c r="ET112" s="34">
        <f>EL112+EM112+EN112*1.5+EO112*2.3+EP112*2+EQ112*0.4+ER112*0.2</f>
        <v>545.5</v>
      </c>
    </row>
    <row r="113" spans="1:150" ht="13.8" thickTop="1" x14ac:dyDescent="0.25">
      <c r="A113" s="32">
        <f>A111+"00:15"</f>
        <v>0.83333333333333248</v>
      </c>
      <c r="B113" s="2">
        <v>3</v>
      </c>
      <c r="C113" s="2">
        <v>0</v>
      </c>
      <c r="D113" s="2">
        <v>0</v>
      </c>
      <c r="E113" s="2">
        <v>0</v>
      </c>
      <c r="F113" s="2">
        <v>0</v>
      </c>
      <c r="G113" s="2">
        <v>1</v>
      </c>
      <c r="H113" s="2">
        <v>0</v>
      </c>
      <c r="I113" s="15">
        <f t="shared" si="1591"/>
        <v>4</v>
      </c>
      <c r="J113" s="15">
        <f t="shared" ref="J113:J116" si="2446">B113+C113+D113*1.5+E113*2.3+F113*2+G113*0.4+H113*0.2</f>
        <v>3.4</v>
      </c>
      <c r="K113" s="32">
        <f>K111+"00:15"</f>
        <v>0.83333333333333248</v>
      </c>
      <c r="L113" s="2">
        <v>4</v>
      </c>
      <c r="M113" s="2">
        <v>0</v>
      </c>
      <c r="N113" s="2">
        <v>0</v>
      </c>
      <c r="O113" s="2">
        <v>0</v>
      </c>
      <c r="P113" s="2">
        <v>0</v>
      </c>
      <c r="Q113" s="2">
        <v>1</v>
      </c>
      <c r="R113" s="2">
        <v>0</v>
      </c>
      <c r="S113" s="15">
        <f t="shared" si="1593"/>
        <v>5</v>
      </c>
      <c r="T113" s="15">
        <f t="shared" ref="T113:T116" si="2447">L113+M113+N113*1.5+O113*2.3+P113*2+Q113*0.4+R113*0.2</f>
        <v>4.4000000000000004</v>
      </c>
      <c r="U113" s="32">
        <f>U111+"00:15"</f>
        <v>1.8333333333333393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15">
        <f t="shared" si="1595"/>
        <v>0</v>
      </c>
      <c r="AD113" s="15">
        <f t="shared" ref="AD113:AD116" si="2448">V113+W113+X113*1.5+Y113*2.3+Z113*2+AA113*0.4+AB113*0.2</f>
        <v>0</v>
      </c>
      <c r="AE113" s="32">
        <f>AE111+"00:15"</f>
        <v>1.8333333333333393</v>
      </c>
      <c r="AF113" s="2">
        <v>14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1</v>
      </c>
      <c r="AM113" s="15">
        <f t="shared" si="1597"/>
        <v>15</v>
      </c>
      <c r="AN113" s="15">
        <f t="shared" ref="AN113:AN116" si="2449">AF113+AG113+AH113*1.5+AI113*2.3+AJ113*2+AK113*0.4+AL113*0.2</f>
        <v>14.2</v>
      </c>
      <c r="AO113" s="32">
        <f>AO111+"00:15"</f>
        <v>1.8333333333333393</v>
      </c>
      <c r="AP113" s="2">
        <v>76</v>
      </c>
      <c r="AQ113" s="2">
        <v>3</v>
      </c>
      <c r="AR113" s="2">
        <v>1</v>
      </c>
      <c r="AS113" s="2">
        <v>0</v>
      </c>
      <c r="AT113" s="2">
        <v>2</v>
      </c>
      <c r="AU113" s="2">
        <v>2</v>
      </c>
      <c r="AV113" s="2">
        <v>1</v>
      </c>
      <c r="AW113" s="15">
        <f t="shared" si="1599"/>
        <v>85</v>
      </c>
      <c r="AX113" s="15">
        <f t="shared" ref="AX113:AX116" si="2450">AP113+AQ113+AR113*1.5+AS113*2.3+AT113*2+AU113*0.4+AV113*0.2</f>
        <v>85.5</v>
      </c>
      <c r="AY113" s="32">
        <f>AY111+"00:15"</f>
        <v>1.8333333333333393</v>
      </c>
      <c r="AZ113" s="2">
        <v>0</v>
      </c>
      <c r="BA113" s="2">
        <v>0</v>
      </c>
      <c r="BB113" s="2">
        <v>0</v>
      </c>
      <c r="BC113" s="2">
        <v>0</v>
      </c>
      <c r="BD113" s="2">
        <v>0</v>
      </c>
      <c r="BE113" s="2">
        <v>0</v>
      </c>
      <c r="BF113" s="2">
        <v>0</v>
      </c>
      <c r="BG113" s="15">
        <f t="shared" si="1601"/>
        <v>0</v>
      </c>
      <c r="BH113" s="15">
        <f t="shared" ref="BH113:BH116" si="2451">AZ113+BA113+BB113*1.5+BC113*2.3+BD113*2+BE113*0.4+BF113*0.2</f>
        <v>0</v>
      </c>
      <c r="BI113" s="32">
        <f>BI111+"00:15"</f>
        <v>1.8333333333333393</v>
      </c>
      <c r="BJ113" s="2">
        <v>118</v>
      </c>
      <c r="BK113" s="2">
        <v>6</v>
      </c>
      <c r="BL113" s="2">
        <v>4</v>
      </c>
      <c r="BM113" s="2">
        <v>0</v>
      </c>
      <c r="BN113" s="2">
        <v>2</v>
      </c>
      <c r="BO113" s="2">
        <v>8</v>
      </c>
      <c r="BP113" s="2">
        <v>0</v>
      </c>
      <c r="BQ113" s="15">
        <f t="shared" si="1603"/>
        <v>138</v>
      </c>
      <c r="BR113" s="15">
        <f t="shared" ref="BR113:BR116" si="2452">BJ113+BK113+BL113*1.5+BM113*2.3+BN113*2+BO113*0.4+BP113*0.2</f>
        <v>137.19999999999999</v>
      </c>
      <c r="BS113" s="32">
        <f>BS111+"00:15"</f>
        <v>1.8333333333333393</v>
      </c>
      <c r="BT113" s="2">
        <v>1</v>
      </c>
      <c r="BU113" s="2">
        <v>0</v>
      </c>
      <c r="BV113" s="2">
        <v>0</v>
      </c>
      <c r="BW113" s="2">
        <v>0</v>
      </c>
      <c r="BX113" s="2">
        <v>0</v>
      </c>
      <c r="BY113" s="2">
        <v>1</v>
      </c>
      <c r="BZ113" s="2">
        <v>0</v>
      </c>
      <c r="CA113" s="15">
        <f t="shared" si="1605"/>
        <v>2</v>
      </c>
      <c r="CB113" s="15">
        <f t="shared" ref="CB113:CB116" si="2453">BT113+BU113+BV113*1.5+BW113*2.3+BX113*2+BY113*0.4+BZ113*0.2</f>
        <v>1.4</v>
      </c>
      <c r="CC113" s="32">
        <f>CC111+"00:15"</f>
        <v>1.8333333333333393</v>
      </c>
      <c r="CD113" s="2">
        <v>0</v>
      </c>
      <c r="CE113" s="2">
        <v>0</v>
      </c>
      <c r="CF113" s="2">
        <v>0</v>
      </c>
      <c r="CG113" s="2">
        <v>0</v>
      </c>
      <c r="CH113" s="2">
        <v>0</v>
      </c>
      <c r="CI113" s="2">
        <v>0</v>
      </c>
      <c r="CJ113" s="2">
        <v>0</v>
      </c>
      <c r="CK113" s="15">
        <f t="shared" si="1607"/>
        <v>0</v>
      </c>
      <c r="CL113" s="15">
        <f t="shared" ref="CL113:CL116" si="2454">CD113+CE113+CF113*1.5+CG113*2.3+CH113*2+CI113*0.4+CJ113*0.2</f>
        <v>0</v>
      </c>
      <c r="CM113" s="32">
        <f>CM111+"00:15"</f>
        <v>1.8333333333333393</v>
      </c>
      <c r="CN113" s="2">
        <f t="shared" si="1480"/>
        <v>15</v>
      </c>
      <c r="CO113" s="2">
        <f t="shared" si="1480"/>
        <v>0</v>
      </c>
      <c r="CP113" s="2">
        <f t="shared" si="1480"/>
        <v>0</v>
      </c>
      <c r="CQ113" s="2">
        <f t="shared" si="1480"/>
        <v>0</v>
      </c>
      <c r="CR113" s="2">
        <f t="shared" si="2335"/>
        <v>0</v>
      </c>
      <c r="CS113" s="2">
        <f t="shared" si="2335"/>
        <v>1</v>
      </c>
      <c r="CT113" s="2">
        <f t="shared" si="2335"/>
        <v>1</v>
      </c>
      <c r="CU113" s="15">
        <f t="shared" si="2335"/>
        <v>17</v>
      </c>
      <c r="CV113" s="15">
        <f t="shared" ref="CV113:CV116" si="2455">CN113+CO113+CP113*1.5+CQ113*2.3+CR113*2+CS113*0.4+CT113*0.2</f>
        <v>15.6</v>
      </c>
      <c r="CW113" s="32">
        <f>CW111+"00:15"</f>
        <v>1.8333333333333393</v>
      </c>
      <c r="CX113" s="2">
        <f t="shared" si="1481"/>
        <v>7</v>
      </c>
      <c r="CY113" s="2">
        <f t="shared" si="1481"/>
        <v>0</v>
      </c>
      <c r="CZ113" s="2">
        <f t="shared" si="1481"/>
        <v>0</v>
      </c>
      <c r="DA113" s="2">
        <f t="shared" si="1481"/>
        <v>0</v>
      </c>
      <c r="DB113" s="2">
        <f t="shared" si="2336"/>
        <v>0</v>
      </c>
      <c r="DC113" s="2">
        <f t="shared" si="2336"/>
        <v>2</v>
      </c>
      <c r="DD113" s="2">
        <f t="shared" si="2336"/>
        <v>0</v>
      </c>
      <c r="DE113" s="15">
        <f t="shared" si="2336"/>
        <v>9</v>
      </c>
      <c r="DF113" s="15">
        <f t="shared" ref="DF113:DF116" si="2456">CX113+CY113+CZ113*1.5+DA113*2.3+DB113*2+DC113*0.4+DD113*0.2</f>
        <v>7.8</v>
      </c>
      <c r="DG113" s="32">
        <f>DG111+"00:15"</f>
        <v>1.8333333333333393</v>
      </c>
      <c r="DH113" s="2">
        <f t="shared" si="1482"/>
        <v>122</v>
      </c>
      <c r="DI113" s="2">
        <f t="shared" si="1482"/>
        <v>6</v>
      </c>
      <c r="DJ113" s="2">
        <f t="shared" si="1482"/>
        <v>4</v>
      </c>
      <c r="DK113" s="2">
        <f t="shared" si="1482"/>
        <v>0</v>
      </c>
      <c r="DL113" s="2">
        <f t="shared" si="2337"/>
        <v>2</v>
      </c>
      <c r="DM113" s="2">
        <f t="shared" si="2337"/>
        <v>9</v>
      </c>
      <c r="DN113" s="2">
        <f t="shared" si="2337"/>
        <v>0</v>
      </c>
      <c r="DO113" s="15">
        <f t="shared" si="2337"/>
        <v>143</v>
      </c>
      <c r="DP113" s="15">
        <f t="shared" ref="DP113:DP116" si="2457">DH113+DI113+DJ113*1.5+DK113*2.3+DL113*2+DM113*0.4+DN113*0.2</f>
        <v>141.6</v>
      </c>
      <c r="DQ113" s="32">
        <f>DQ111+"00:15"</f>
        <v>1.8333333333333393</v>
      </c>
      <c r="DR113" s="2">
        <f t="shared" si="1483"/>
        <v>90</v>
      </c>
      <c r="DS113" s="2">
        <f t="shared" si="1483"/>
        <v>3</v>
      </c>
      <c r="DT113" s="2">
        <f t="shared" si="1483"/>
        <v>1</v>
      </c>
      <c r="DU113" s="2">
        <f t="shared" si="1483"/>
        <v>0</v>
      </c>
      <c r="DV113" s="2">
        <f t="shared" si="2338"/>
        <v>2</v>
      </c>
      <c r="DW113" s="2">
        <f t="shared" si="2338"/>
        <v>2</v>
      </c>
      <c r="DX113" s="2">
        <f t="shared" si="2338"/>
        <v>2</v>
      </c>
      <c r="DY113" s="15">
        <f t="shared" si="2338"/>
        <v>100</v>
      </c>
      <c r="DZ113" s="15">
        <f t="shared" ref="DZ113:DZ116" si="2458">DR113+DS113+DT113*1.5+DU113*2.3+DV113*2+DW113*0.4+DX113*0.2</f>
        <v>99.7</v>
      </c>
      <c r="EA113" s="32">
        <f>EA111+"00:15"</f>
        <v>1.8333333333333393</v>
      </c>
      <c r="EB113" s="2">
        <f t="shared" si="1484"/>
        <v>79</v>
      </c>
      <c r="EC113" s="2">
        <f t="shared" si="1484"/>
        <v>3</v>
      </c>
      <c r="ED113" s="2">
        <f t="shared" si="1484"/>
        <v>1</v>
      </c>
      <c r="EE113" s="2">
        <f t="shared" si="1484"/>
        <v>0</v>
      </c>
      <c r="EF113" s="2">
        <f t="shared" si="2339"/>
        <v>2</v>
      </c>
      <c r="EG113" s="2">
        <f t="shared" si="2339"/>
        <v>3</v>
      </c>
      <c r="EH113" s="2">
        <f t="shared" si="2339"/>
        <v>1</v>
      </c>
      <c r="EI113" s="15">
        <f t="shared" si="2339"/>
        <v>89</v>
      </c>
      <c r="EJ113" s="15">
        <f t="shared" ref="EJ113:EJ116" si="2459">EB113+EC113+ED113*1.5+EE113*2.3+EF113*2+EG113*0.4+EH113*0.2</f>
        <v>88.9</v>
      </c>
      <c r="EK113" s="32">
        <f>EK111+"00:15"</f>
        <v>1.8333333333333393</v>
      </c>
      <c r="EL113" s="2">
        <f t="shared" si="1485"/>
        <v>119</v>
      </c>
      <c r="EM113" s="2">
        <f t="shared" si="1485"/>
        <v>6</v>
      </c>
      <c r="EN113" s="2">
        <f t="shared" si="1485"/>
        <v>4</v>
      </c>
      <c r="EO113" s="2">
        <f t="shared" si="1485"/>
        <v>0</v>
      </c>
      <c r="EP113" s="2">
        <f t="shared" si="2340"/>
        <v>2</v>
      </c>
      <c r="EQ113" s="2">
        <f t="shared" si="2340"/>
        <v>9</v>
      </c>
      <c r="ER113" s="2">
        <f t="shared" si="2340"/>
        <v>0</v>
      </c>
      <c r="ES113" s="15">
        <f t="shared" si="2340"/>
        <v>140</v>
      </c>
      <c r="ET113" s="15">
        <f t="shared" ref="ET113:ET116" si="2460">EL113+EM113+EN113*1.5+EO113*2.3+EP113*2+EQ113*0.4+ER113*0.2</f>
        <v>138.6</v>
      </c>
    </row>
    <row r="114" spans="1:150" x14ac:dyDescent="0.25">
      <c r="A114" s="32">
        <f>A113+"00:15"</f>
        <v>0.84374999999999911</v>
      </c>
      <c r="B114" s="2">
        <v>0</v>
      </c>
      <c r="C114" s="2">
        <v>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15">
        <f t="shared" si="1591"/>
        <v>0</v>
      </c>
      <c r="J114" s="15">
        <f t="shared" si="2446"/>
        <v>0</v>
      </c>
      <c r="K114" s="32">
        <f>K113+"00:15"</f>
        <v>0.84374999999999911</v>
      </c>
      <c r="L114" s="2">
        <v>6</v>
      </c>
      <c r="M114" s="2">
        <v>1</v>
      </c>
      <c r="N114" s="2">
        <v>1</v>
      </c>
      <c r="O114" s="2">
        <v>0</v>
      </c>
      <c r="P114" s="2">
        <v>0</v>
      </c>
      <c r="Q114" s="2">
        <v>2</v>
      </c>
      <c r="R114" s="2">
        <v>0</v>
      </c>
      <c r="S114" s="15">
        <f t="shared" si="1593"/>
        <v>10</v>
      </c>
      <c r="T114" s="15">
        <f t="shared" si="2447"/>
        <v>9.3000000000000007</v>
      </c>
      <c r="U114" s="32">
        <f>U113+"00:15"</f>
        <v>1.843750000000006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15">
        <f t="shared" si="1595"/>
        <v>0</v>
      </c>
      <c r="AD114" s="15">
        <f t="shared" si="2448"/>
        <v>0</v>
      </c>
      <c r="AE114" s="32">
        <f>AE113+"00:15"</f>
        <v>1.843750000000006</v>
      </c>
      <c r="AF114" s="2">
        <v>9</v>
      </c>
      <c r="AG114" s="2">
        <v>0</v>
      </c>
      <c r="AH114" s="2">
        <v>0</v>
      </c>
      <c r="AI114" s="2">
        <v>0</v>
      </c>
      <c r="AJ114" s="2">
        <v>0</v>
      </c>
      <c r="AK114" s="2">
        <v>1</v>
      </c>
      <c r="AL114" s="2">
        <v>0</v>
      </c>
      <c r="AM114" s="15">
        <f t="shared" si="1597"/>
        <v>10</v>
      </c>
      <c r="AN114" s="15">
        <f t="shared" si="2449"/>
        <v>9.4</v>
      </c>
      <c r="AO114" s="32">
        <f>AO113+"00:15"</f>
        <v>1.843750000000006</v>
      </c>
      <c r="AP114" s="2">
        <v>91</v>
      </c>
      <c r="AQ114" s="2">
        <v>7</v>
      </c>
      <c r="AR114" s="2">
        <v>2</v>
      </c>
      <c r="AS114" s="2">
        <v>0</v>
      </c>
      <c r="AT114" s="2">
        <v>2</v>
      </c>
      <c r="AU114" s="2">
        <v>7</v>
      </c>
      <c r="AV114" s="2">
        <v>2</v>
      </c>
      <c r="AW114" s="15">
        <f t="shared" si="1599"/>
        <v>111</v>
      </c>
      <c r="AX114" s="15">
        <f t="shared" si="2450"/>
        <v>108.2</v>
      </c>
      <c r="AY114" s="32">
        <f>AY113+"00:15"</f>
        <v>1.843750000000006</v>
      </c>
      <c r="AZ114" s="2">
        <v>0</v>
      </c>
      <c r="BA114" s="2">
        <v>0</v>
      </c>
      <c r="BB114" s="2">
        <v>0</v>
      </c>
      <c r="BC114" s="2">
        <v>0</v>
      </c>
      <c r="BD114" s="2">
        <v>0</v>
      </c>
      <c r="BE114" s="2">
        <v>0</v>
      </c>
      <c r="BF114" s="2">
        <v>0</v>
      </c>
      <c r="BG114" s="15">
        <f t="shared" si="1601"/>
        <v>0</v>
      </c>
      <c r="BH114" s="15">
        <f t="shared" si="2451"/>
        <v>0</v>
      </c>
      <c r="BI114" s="32">
        <f>BI113+"00:15"</f>
        <v>1.843750000000006</v>
      </c>
      <c r="BJ114" s="2">
        <v>89</v>
      </c>
      <c r="BK114" s="2">
        <v>5</v>
      </c>
      <c r="BL114" s="2">
        <v>0</v>
      </c>
      <c r="BM114" s="2">
        <v>0</v>
      </c>
      <c r="BN114" s="2">
        <v>4</v>
      </c>
      <c r="BO114" s="2">
        <v>3</v>
      </c>
      <c r="BP114" s="2">
        <v>1</v>
      </c>
      <c r="BQ114" s="15">
        <f t="shared" si="1603"/>
        <v>102</v>
      </c>
      <c r="BR114" s="15">
        <f t="shared" si="2452"/>
        <v>103.4</v>
      </c>
      <c r="BS114" s="32">
        <f>BS113+"00:15"</f>
        <v>1.843750000000006</v>
      </c>
      <c r="BT114" s="2">
        <v>0</v>
      </c>
      <c r="BU114" s="2">
        <v>0</v>
      </c>
      <c r="BV114" s="2">
        <v>0</v>
      </c>
      <c r="BW114" s="2">
        <v>0</v>
      </c>
      <c r="BX114" s="2">
        <v>0</v>
      </c>
      <c r="BY114" s="2">
        <v>0</v>
      </c>
      <c r="BZ114" s="2">
        <v>0</v>
      </c>
      <c r="CA114" s="15">
        <f t="shared" si="1605"/>
        <v>0</v>
      </c>
      <c r="CB114" s="15">
        <f t="shared" si="2453"/>
        <v>0</v>
      </c>
      <c r="CC114" s="32">
        <f>CC113+"00:15"</f>
        <v>1.843750000000006</v>
      </c>
      <c r="CD114" s="2">
        <v>0</v>
      </c>
      <c r="CE114" s="2">
        <v>0</v>
      </c>
      <c r="CF114" s="2">
        <v>0</v>
      </c>
      <c r="CG114" s="2">
        <v>0</v>
      </c>
      <c r="CH114" s="2">
        <v>0</v>
      </c>
      <c r="CI114" s="2">
        <v>0</v>
      </c>
      <c r="CJ114" s="2">
        <v>0</v>
      </c>
      <c r="CK114" s="15">
        <f t="shared" si="1607"/>
        <v>0</v>
      </c>
      <c r="CL114" s="15">
        <f t="shared" si="2454"/>
        <v>0</v>
      </c>
      <c r="CM114" s="32">
        <f>CM113+"00:15"</f>
        <v>1.843750000000006</v>
      </c>
      <c r="CN114" s="2">
        <f t="shared" si="1480"/>
        <v>9</v>
      </c>
      <c r="CO114" s="2">
        <f t="shared" si="1480"/>
        <v>0</v>
      </c>
      <c r="CP114" s="2">
        <f t="shared" si="1480"/>
        <v>0</v>
      </c>
      <c r="CQ114" s="2">
        <f t="shared" si="1480"/>
        <v>0</v>
      </c>
      <c r="CR114" s="2">
        <f t="shared" si="2335"/>
        <v>0</v>
      </c>
      <c r="CS114" s="2">
        <f t="shared" si="2335"/>
        <v>1</v>
      </c>
      <c r="CT114" s="2">
        <f t="shared" si="2335"/>
        <v>0</v>
      </c>
      <c r="CU114" s="15">
        <f t="shared" si="2335"/>
        <v>10</v>
      </c>
      <c r="CV114" s="15">
        <f t="shared" si="2455"/>
        <v>9.4</v>
      </c>
      <c r="CW114" s="32">
        <f>CW113+"00:15"</f>
        <v>1.843750000000006</v>
      </c>
      <c r="CX114" s="2">
        <f t="shared" si="1481"/>
        <v>6</v>
      </c>
      <c r="CY114" s="2">
        <f t="shared" si="1481"/>
        <v>1</v>
      </c>
      <c r="CZ114" s="2">
        <f t="shared" si="1481"/>
        <v>1</v>
      </c>
      <c r="DA114" s="2">
        <f t="shared" si="1481"/>
        <v>0</v>
      </c>
      <c r="DB114" s="2">
        <f t="shared" si="2336"/>
        <v>0</v>
      </c>
      <c r="DC114" s="2">
        <f t="shared" si="2336"/>
        <v>2</v>
      </c>
      <c r="DD114" s="2">
        <f t="shared" si="2336"/>
        <v>0</v>
      </c>
      <c r="DE114" s="15">
        <f t="shared" si="2336"/>
        <v>10</v>
      </c>
      <c r="DF114" s="15">
        <f t="shared" si="2456"/>
        <v>9.3000000000000007</v>
      </c>
      <c r="DG114" s="32">
        <f>DG113+"00:15"</f>
        <v>1.843750000000006</v>
      </c>
      <c r="DH114" s="2">
        <f t="shared" si="1482"/>
        <v>95</v>
      </c>
      <c r="DI114" s="2">
        <f t="shared" si="1482"/>
        <v>6</v>
      </c>
      <c r="DJ114" s="2">
        <f t="shared" si="1482"/>
        <v>1</v>
      </c>
      <c r="DK114" s="2">
        <f t="shared" si="1482"/>
        <v>0</v>
      </c>
      <c r="DL114" s="2">
        <f t="shared" si="2337"/>
        <v>4</v>
      </c>
      <c r="DM114" s="2">
        <f t="shared" si="2337"/>
        <v>5</v>
      </c>
      <c r="DN114" s="2">
        <f t="shared" si="2337"/>
        <v>1</v>
      </c>
      <c r="DO114" s="15">
        <f t="shared" si="2337"/>
        <v>112</v>
      </c>
      <c r="DP114" s="15">
        <f t="shared" si="2457"/>
        <v>112.7</v>
      </c>
      <c r="DQ114" s="32">
        <f>DQ113+"00:15"</f>
        <v>1.843750000000006</v>
      </c>
      <c r="DR114" s="2">
        <f t="shared" si="1483"/>
        <v>100</v>
      </c>
      <c r="DS114" s="2">
        <f t="shared" si="1483"/>
        <v>7</v>
      </c>
      <c r="DT114" s="2">
        <f t="shared" si="1483"/>
        <v>2</v>
      </c>
      <c r="DU114" s="2">
        <f t="shared" si="1483"/>
        <v>0</v>
      </c>
      <c r="DV114" s="2">
        <f t="shared" si="2338"/>
        <v>2</v>
      </c>
      <c r="DW114" s="2">
        <f t="shared" si="2338"/>
        <v>8</v>
      </c>
      <c r="DX114" s="2">
        <f t="shared" si="2338"/>
        <v>2</v>
      </c>
      <c r="DY114" s="15">
        <f t="shared" si="2338"/>
        <v>121</v>
      </c>
      <c r="DZ114" s="15">
        <f t="shared" si="2458"/>
        <v>117.60000000000001</v>
      </c>
      <c r="EA114" s="32">
        <f>EA113+"00:15"</f>
        <v>1.843750000000006</v>
      </c>
      <c r="EB114" s="2">
        <f t="shared" si="1484"/>
        <v>91</v>
      </c>
      <c r="EC114" s="2">
        <f t="shared" si="1484"/>
        <v>7</v>
      </c>
      <c r="ED114" s="2">
        <f t="shared" si="1484"/>
        <v>2</v>
      </c>
      <c r="EE114" s="2">
        <f t="shared" si="1484"/>
        <v>0</v>
      </c>
      <c r="EF114" s="2">
        <f t="shared" si="2339"/>
        <v>2</v>
      </c>
      <c r="EG114" s="2">
        <f t="shared" si="2339"/>
        <v>7</v>
      </c>
      <c r="EH114" s="2">
        <f t="shared" si="2339"/>
        <v>2</v>
      </c>
      <c r="EI114" s="15">
        <f t="shared" si="2339"/>
        <v>111</v>
      </c>
      <c r="EJ114" s="15">
        <f t="shared" si="2459"/>
        <v>108.2</v>
      </c>
      <c r="EK114" s="32">
        <f>EK113+"00:15"</f>
        <v>1.843750000000006</v>
      </c>
      <c r="EL114" s="2">
        <f t="shared" si="1485"/>
        <v>89</v>
      </c>
      <c r="EM114" s="2">
        <f t="shared" si="1485"/>
        <v>5</v>
      </c>
      <c r="EN114" s="2">
        <f t="shared" si="1485"/>
        <v>0</v>
      </c>
      <c r="EO114" s="2">
        <f t="shared" si="1485"/>
        <v>0</v>
      </c>
      <c r="EP114" s="2">
        <f t="shared" si="2340"/>
        <v>4</v>
      </c>
      <c r="EQ114" s="2">
        <f t="shared" si="2340"/>
        <v>3</v>
      </c>
      <c r="ER114" s="2">
        <f t="shared" si="2340"/>
        <v>1</v>
      </c>
      <c r="ES114" s="15">
        <f t="shared" si="2340"/>
        <v>102</v>
      </c>
      <c r="ET114" s="15">
        <f t="shared" si="2460"/>
        <v>103.4</v>
      </c>
    </row>
    <row r="115" spans="1:150" x14ac:dyDescent="0.25">
      <c r="A115" s="32">
        <f t="shared" ref="A115:A116" si="2461">A114+"00:15"</f>
        <v>0.85416666666666574</v>
      </c>
      <c r="B115" s="2">
        <v>1</v>
      </c>
      <c r="C115" s="2">
        <v>0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15">
        <f t="shared" si="1591"/>
        <v>1</v>
      </c>
      <c r="J115" s="15">
        <f t="shared" si="2446"/>
        <v>1</v>
      </c>
      <c r="K115" s="32">
        <f t="shared" ref="K115:K116" si="2462">K114+"00:15"</f>
        <v>0.85416666666666574</v>
      </c>
      <c r="L115" s="2">
        <v>6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15">
        <f t="shared" si="1593"/>
        <v>6</v>
      </c>
      <c r="T115" s="15">
        <f t="shared" si="2447"/>
        <v>6</v>
      </c>
      <c r="U115" s="32">
        <f t="shared" ref="U115:U116" si="2463">U114+"00:15"</f>
        <v>1.8541666666666727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15">
        <f t="shared" si="1595"/>
        <v>0</v>
      </c>
      <c r="AD115" s="15">
        <f t="shared" si="2448"/>
        <v>0</v>
      </c>
      <c r="AE115" s="32">
        <f t="shared" ref="AE115:AE116" si="2464">AE114+"00:15"</f>
        <v>1.8541666666666727</v>
      </c>
      <c r="AF115" s="2">
        <v>7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1</v>
      </c>
      <c r="AM115" s="15">
        <f t="shared" si="1597"/>
        <v>8</v>
      </c>
      <c r="AN115" s="15">
        <f t="shared" si="2449"/>
        <v>7.2</v>
      </c>
      <c r="AO115" s="32">
        <f t="shared" ref="AO115:AO116" si="2465">AO114+"00:15"</f>
        <v>1.8541666666666727</v>
      </c>
      <c r="AP115" s="2">
        <v>71</v>
      </c>
      <c r="AQ115" s="2">
        <v>5</v>
      </c>
      <c r="AR115" s="2">
        <v>0</v>
      </c>
      <c r="AS115" s="2">
        <v>0</v>
      </c>
      <c r="AT115" s="2">
        <v>3</v>
      </c>
      <c r="AU115" s="2">
        <v>7</v>
      </c>
      <c r="AV115" s="2">
        <v>1</v>
      </c>
      <c r="AW115" s="15">
        <f t="shared" si="1599"/>
        <v>87</v>
      </c>
      <c r="AX115" s="15">
        <f t="shared" si="2450"/>
        <v>85</v>
      </c>
      <c r="AY115" s="32">
        <f t="shared" ref="AY115:AY116" si="2466">AY114+"00:15"</f>
        <v>1.8541666666666727</v>
      </c>
      <c r="AZ115" s="2">
        <v>0</v>
      </c>
      <c r="BA115" s="2">
        <v>0</v>
      </c>
      <c r="BB115" s="2">
        <v>0</v>
      </c>
      <c r="BC115" s="2">
        <v>0</v>
      </c>
      <c r="BD115" s="2">
        <v>0</v>
      </c>
      <c r="BE115" s="2">
        <v>0</v>
      </c>
      <c r="BF115" s="2">
        <v>0</v>
      </c>
      <c r="BG115" s="15">
        <f t="shared" si="1601"/>
        <v>0</v>
      </c>
      <c r="BH115" s="15">
        <f t="shared" si="2451"/>
        <v>0</v>
      </c>
      <c r="BI115" s="32">
        <f t="shared" ref="BI115:BI116" si="2467">BI114+"00:15"</f>
        <v>1.8541666666666727</v>
      </c>
      <c r="BJ115" s="2">
        <v>86</v>
      </c>
      <c r="BK115" s="2">
        <v>10</v>
      </c>
      <c r="BL115" s="2">
        <v>3</v>
      </c>
      <c r="BM115" s="2">
        <v>0</v>
      </c>
      <c r="BN115" s="2">
        <v>2</v>
      </c>
      <c r="BO115" s="2">
        <v>11</v>
      </c>
      <c r="BP115" s="2">
        <v>1</v>
      </c>
      <c r="BQ115" s="15">
        <f t="shared" si="1603"/>
        <v>113</v>
      </c>
      <c r="BR115" s="15">
        <f t="shared" si="2452"/>
        <v>109.10000000000001</v>
      </c>
      <c r="BS115" s="32">
        <f t="shared" ref="BS115:BS116" si="2468">BS114+"00:15"</f>
        <v>1.8541666666666727</v>
      </c>
      <c r="BT115" s="2">
        <v>2</v>
      </c>
      <c r="BU115" s="2">
        <v>1</v>
      </c>
      <c r="BV115" s="2">
        <v>0</v>
      </c>
      <c r="BW115" s="2">
        <v>0</v>
      </c>
      <c r="BX115" s="2">
        <v>0</v>
      </c>
      <c r="BY115" s="2">
        <v>0</v>
      </c>
      <c r="BZ115" s="2">
        <v>0</v>
      </c>
      <c r="CA115" s="15">
        <f t="shared" si="1605"/>
        <v>3</v>
      </c>
      <c r="CB115" s="15">
        <f t="shared" si="2453"/>
        <v>3</v>
      </c>
      <c r="CC115" s="32">
        <f t="shared" ref="CC115:CC116" si="2469">CC114+"00:15"</f>
        <v>1.8541666666666727</v>
      </c>
      <c r="CD115" s="2">
        <v>0</v>
      </c>
      <c r="CE115" s="2">
        <v>0</v>
      </c>
      <c r="CF115" s="2">
        <v>0</v>
      </c>
      <c r="CG115" s="2">
        <v>0</v>
      </c>
      <c r="CH115" s="2">
        <v>0</v>
      </c>
      <c r="CI115" s="2">
        <v>0</v>
      </c>
      <c r="CJ115" s="2">
        <v>0</v>
      </c>
      <c r="CK115" s="15">
        <f t="shared" si="1607"/>
        <v>0</v>
      </c>
      <c r="CL115" s="15">
        <f t="shared" si="2454"/>
        <v>0</v>
      </c>
      <c r="CM115" s="32">
        <f t="shared" ref="CM115:CM116" si="2470">CM114+"00:15"</f>
        <v>1.8541666666666727</v>
      </c>
      <c r="CN115" s="2">
        <f t="shared" si="1480"/>
        <v>9</v>
      </c>
      <c r="CO115" s="2">
        <f t="shared" si="1480"/>
        <v>1</v>
      </c>
      <c r="CP115" s="2">
        <f t="shared" si="1480"/>
        <v>0</v>
      </c>
      <c r="CQ115" s="2">
        <f t="shared" si="1480"/>
        <v>0</v>
      </c>
      <c r="CR115" s="2">
        <f t="shared" si="2335"/>
        <v>0</v>
      </c>
      <c r="CS115" s="2">
        <f t="shared" si="2335"/>
        <v>0</v>
      </c>
      <c r="CT115" s="2">
        <f t="shared" si="2335"/>
        <v>1</v>
      </c>
      <c r="CU115" s="15">
        <f t="shared" si="2335"/>
        <v>11</v>
      </c>
      <c r="CV115" s="15">
        <f t="shared" si="2455"/>
        <v>10.199999999999999</v>
      </c>
      <c r="CW115" s="32">
        <f t="shared" ref="CW115:CW116" si="2471">CW114+"00:15"</f>
        <v>1.8541666666666727</v>
      </c>
      <c r="CX115" s="2">
        <f t="shared" si="1481"/>
        <v>7</v>
      </c>
      <c r="CY115" s="2">
        <f t="shared" si="1481"/>
        <v>0</v>
      </c>
      <c r="CZ115" s="2">
        <f t="shared" si="1481"/>
        <v>0</v>
      </c>
      <c r="DA115" s="2">
        <f t="shared" si="1481"/>
        <v>0</v>
      </c>
      <c r="DB115" s="2">
        <f t="shared" si="2336"/>
        <v>0</v>
      </c>
      <c r="DC115" s="2">
        <f t="shared" si="2336"/>
        <v>0</v>
      </c>
      <c r="DD115" s="2">
        <f t="shared" si="2336"/>
        <v>0</v>
      </c>
      <c r="DE115" s="15">
        <f t="shared" si="2336"/>
        <v>7</v>
      </c>
      <c r="DF115" s="15">
        <f t="shared" si="2456"/>
        <v>7</v>
      </c>
      <c r="DG115" s="32">
        <f t="shared" ref="DG115:DG116" si="2472">DG114+"00:15"</f>
        <v>1.8541666666666727</v>
      </c>
      <c r="DH115" s="2">
        <f t="shared" si="1482"/>
        <v>92</v>
      </c>
      <c r="DI115" s="2">
        <f t="shared" si="1482"/>
        <v>10</v>
      </c>
      <c r="DJ115" s="2">
        <f t="shared" si="1482"/>
        <v>3</v>
      </c>
      <c r="DK115" s="2">
        <f t="shared" si="1482"/>
        <v>0</v>
      </c>
      <c r="DL115" s="2">
        <f t="shared" si="2337"/>
        <v>2</v>
      </c>
      <c r="DM115" s="2">
        <f t="shared" si="2337"/>
        <v>11</v>
      </c>
      <c r="DN115" s="2">
        <f t="shared" si="2337"/>
        <v>1</v>
      </c>
      <c r="DO115" s="15">
        <f t="shared" si="2337"/>
        <v>119</v>
      </c>
      <c r="DP115" s="15">
        <f t="shared" si="2457"/>
        <v>115.10000000000001</v>
      </c>
      <c r="DQ115" s="32">
        <f t="shared" ref="DQ115:DQ116" si="2473">DQ114+"00:15"</f>
        <v>1.8541666666666727</v>
      </c>
      <c r="DR115" s="2">
        <f t="shared" si="1483"/>
        <v>78</v>
      </c>
      <c r="DS115" s="2">
        <f t="shared" si="1483"/>
        <v>5</v>
      </c>
      <c r="DT115" s="2">
        <f t="shared" si="1483"/>
        <v>0</v>
      </c>
      <c r="DU115" s="2">
        <f t="shared" si="1483"/>
        <v>0</v>
      </c>
      <c r="DV115" s="2">
        <f t="shared" si="2338"/>
        <v>3</v>
      </c>
      <c r="DW115" s="2">
        <f t="shared" si="2338"/>
        <v>7</v>
      </c>
      <c r="DX115" s="2">
        <f t="shared" si="2338"/>
        <v>2</v>
      </c>
      <c r="DY115" s="15">
        <f t="shared" si="2338"/>
        <v>95</v>
      </c>
      <c r="DZ115" s="15">
        <f t="shared" si="2458"/>
        <v>92.2</v>
      </c>
      <c r="EA115" s="32">
        <f t="shared" ref="EA115:EA116" si="2474">EA114+"00:15"</f>
        <v>1.8541666666666727</v>
      </c>
      <c r="EB115" s="2">
        <f t="shared" si="1484"/>
        <v>72</v>
      </c>
      <c r="EC115" s="2">
        <f t="shared" si="1484"/>
        <v>5</v>
      </c>
      <c r="ED115" s="2">
        <f t="shared" si="1484"/>
        <v>0</v>
      </c>
      <c r="EE115" s="2">
        <f t="shared" si="1484"/>
        <v>0</v>
      </c>
      <c r="EF115" s="2">
        <f t="shared" si="2339"/>
        <v>3</v>
      </c>
      <c r="EG115" s="2">
        <f t="shared" si="2339"/>
        <v>7</v>
      </c>
      <c r="EH115" s="2">
        <f t="shared" si="2339"/>
        <v>1</v>
      </c>
      <c r="EI115" s="15">
        <f t="shared" si="2339"/>
        <v>88</v>
      </c>
      <c r="EJ115" s="15">
        <f t="shared" si="2459"/>
        <v>86</v>
      </c>
      <c r="EK115" s="32">
        <f t="shared" ref="EK115:EK116" si="2475">EK114+"00:15"</f>
        <v>1.8541666666666727</v>
      </c>
      <c r="EL115" s="2">
        <f t="shared" si="1485"/>
        <v>88</v>
      </c>
      <c r="EM115" s="2">
        <f t="shared" si="1485"/>
        <v>11</v>
      </c>
      <c r="EN115" s="2">
        <f t="shared" si="1485"/>
        <v>3</v>
      </c>
      <c r="EO115" s="2">
        <f t="shared" si="1485"/>
        <v>0</v>
      </c>
      <c r="EP115" s="2">
        <f t="shared" si="2340"/>
        <v>2</v>
      </c>
      <c r="EQ115" s="2">
        <f t="shared" si="2340"/>
        <v>11</v>
      </c>
      <c r="ER115" s="2">
        <f t="shared" si="2340"/>
        <v>1</v>
      </c>
      <c r="ES115" s="15">
        <f t="shared" si="2340"/>
        <v>116</v>
      </c>
      <c r="ET115" s="15">
        <f t="shared" si="2460"/>
        <v>112.10000000000001</v>
      </c>
    </row>
    <row r="116" spans="1:150" ht="13.8" thickBot="1" x14ac:dyDescent="0.3">
      <c r="A116" s="32">
        <f t="shared" si="2461"/>
        <v>0.86458333333333237</v>
      </c>
      <c r="B116" s="2">
        <v>2</v>
      </c>
      <c r="C116" s="2">
        <v>0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15">
        <f t="shared" si="1591"/>
        <v>2</v>
      </c>
      <c r="J116" s="15">
        <f t="shared" si="2446"/>
        <v>2</v>
      </c>
      <c r="K116" s="32">
        <f t="shared" si="2462"/>
        <v>0.86458333333333237</v>
      </c>
      <c r="L116" s="2">
        <v>5</v>
      </c>
      <c r="M116" s="2">
        <v>0</v>
      </c>
      <c r="N116" s="2">
        <v>2</v>
      </c>
      <c r="O116" s="2">
        <v>0</v>
      </c>
      <c r="P116" s="2">
        <v>0</v>
      </c>
      <c r="Q116" s="2">
        <v>0</v>
      </c>
      <c r="R116" s="2">
        <v>0</v>
      </c>
      <c r="S116" s="15">
        <f t="shared" si="1593"/>
        <v>7</v>
      </c>
      <c r="T116" s="15">
        <f t="shared" si="2447"/>
        <v>8</v>
      </c>
      <c r="U116" s="32">
        <f t="shared" si="2463"/>
        <v>1.8645833333333395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15">
        <f t="shared" si="1595"/>
        <v>0</v>
      </c>
      <c r="AD116" s="15">
        <f t="shared" si="2448"/>
        <v>0</v>
      </c>
      <c r="AE116" s="32">
        <f t="shared" si="2464"/>
        <v>1.8645833333333395</v>
      </c>
      <c r="AF116" s="2">
        <v>6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1</v>
      </c>
      <c r="AM116" s="15">
        <f t="shared" si="1597"/>
        <v>7</v>
      </c>
      <c r="AN116" s="15">
        <f t="shared" si="2449"/>
        <v>6.2</v>
      </c>
      <c r="AO116" s="32">
        <f t="shared" si="2465"/>
        <v>1.8645833333333395</v>
      </c>
      <c r="AP116" s="2">
        <v>81</v>
      </c>
      <c r="AQ116" s="2">
        <v>6</v>
      </c>
      <c r="AR116" s="2">
        <v>1</v>
      </c>
      <c r="AS116" s="2">
        <v>0</v>
      </c>
      <c r="AT116" s="2">
        <v>1</v>
      </c>
      <c r="AU116" s="2">
        <v>4</v>
      </c>
      <c r="AV116" s="2">
        <v>0</v>
      </c>
      <c r="AW116" s="15">
        <f t="shared" si="1599"/>
        <v>93</v>
      </c>
      <c r="AX116" s="15">
        <f t="shared" si="2450"/>
        <v>92.1</v>
      </c>
      <c r="AY116" s="32">
        <f t="shared" si="2466"/>
        <v>1.8645833333333395</v>
      </c>
      <c r="AZ116" s="2">
        <v>0</v>
      </c>
      <c r="BA116" s="2">
        <v>0</v>
      </c>
      <c r="BB116" s="2">
        <v>0</v>
      </c>
      <c r="BC116" s="2">
        <v>0</v>
      </c>
      <c r="BD116" s="2">
        <v>0</v>
      </c>
      <c r="BE116" s="2">
        <v>0</v>
      </c>
      <c r="BF116" s="2">
        <v>0</v>
      </c>
      <c r="BG116" s="15">
        <f t="shared" si="1601"/>
        <v>0</v>
      </c>
      <c r="BH116" s="15">
        <f t="shared" si="2451"/>
        <v>0</v>
      </c>
      <c r="BI116" s="32">
        <f t="shared" si="2467"/>
        <v>1.8645833333333395</v>
      </c>
      <c r="BJ116" s="2">
        <v>92</v>
      </c>
      <c r="BK116" s="2">
        <v>7</v>
      </c>
      <c r="BL116" s="2">
        <v>2</v>
      </c>
      <c r="BM116" s="2">
        <v>0</v>
      </c>
      <c r="BN116" s="2">
        <v>4</v>
      </c>
      <c r="BO116" s="2">
        <v>8</v>
      </c>
      <c r="BP116" s="2">
        <v>0</v>
      </c>
      <c r="BQ116" s="15">
        <f t="shared" si="1603"/>
        <v>113</v>
      </c>
      <c r="BR116" s="15">
        <f t="shared" si="2452"/>
        <v>113.2</v>
      </c>
      <c r="BS116" s="32">
        <f t="shared" si="2468"/>
        <v>1.8645833333333395</v>
      </c>
      <c r="BT116" s="2">
        <v>0</v>
      </c>
      <c r="BU116" s="2">
        <v>0</v>
      </c>
      <c r="BV116" s="2">
        <v>0</v>
      </c>
      <c r="BW116" s="2">
        <v>0</v>
      </c>
      <c r="BX116" s="2">
        <v>0</v>
      </c>
      <c r="BY116" s="2">
        <v>0</v>
      </c>
      <c r="BZ116" s="2">
        <v>0</v>
      </c>
      <c r="CA116" s="15">
        <f t="shared" si="1605"/>
        <v>0</v>
      </c>
      <c r="CB116" s="15">
        <f t="shared" si="2453"/>
        <v>0</v>
      </c>
      <c r="CC116" s="32">
        <f t="shared" si="2469"/>
        <v>1.8645833333333395</v>
      </c>
      <c r="CD116" s="2">
        <v>0</v>
      </c>
      <c r="CE116" s="2">
        <v>0</v>
      </c>
      <c r="CF116" s="2">
        <v>0</v>
      </c>
      <c r="CG116" s="2">
        <v>0</v>
      </c>
      <c r="CH116" s="2">
        <v>0</v>
      </c>
      <c r="CI116" s="2">
        <v>0</v>
      </c>
      <c r="CJ116" s="2">
        <v>0</v>
      </c>
      <c r="CK116" s="15">
        <f t="shared" si="1607"/>
        <v>0</v>
      </c>
      <c r="CL116" s="15">
        <f t="shared" si="2454"/>
        <v>0</v>
      </c>
      <c r="CM116" s="32">
        <f t="shared" si="2470"/>
        <v>1.8645833333333395</v>
      </c>
      <c r="CN116" s="2">
        <f t="shared" si="1480"/>
        <v>6</v>
      </c>
      <c r="CO116" s="2">
        <f t="shared" si="1480"/>
        <v>0</v>
      </c>
      <c r="CP116" s="2">
        <f t="shared" si="1480"/>
        <v>0</v>
      </c>
      <c r="CQ116" s="2">
        <f t="shared" si="1480"/>
        <v>0</v>
      </c>
      <c r="CR116" s="2">
        <f t="shared" si="2335"/>
        <v>0</v>
      </c>
      <c r="CS116" s="2">
        <f t="shared" si="2335"/>
        <v>0</v>
      </c>
      <c r="CT116" s="2">
        <f t="shared" si="2335"/>
        <v>1</v>
      </c>
      <c r="CU116" s="15">
        <f t="shared" si="2335"/>
        <v>7</v>
      </c>
      <c r="CV116" s="15">
        <f t="shared" si="2455"/>
        <v>6.2</v>
      </c>
      <c r="CW116" s="32">
        <f t="shared" si="2471"/>
        <v>1.8645833333333395</v>
      </c>
      <c r="CX116" s="2">
        <f t="shared" si="1481"/>
        <v>7</v>
      </c>
      <c r="CY116" s="2">
        <f t="shared" si="1481"/>
        <v>0</v>
      </c>
      <c r="CZ116" s="2">
        <f t="shared" si="1481"/>
        <v>2</v>
      </c>
      <c r="DA116" s="2">
        <f t="shared" si="1481"/>
        <v>0</v>
      </c>
      <c r="DB116" s="2">
        <f t="shared" si="2336"/>
        <v>0</v>
      </c>
      <c r="DC116" s="2">
        <f t="shared" si="2336"/>
        <v>0</v>
      </c>
      <c r="DD116" s="2">
        <f t="shared" si="2336"/>
        <v>0</v>
      </c>
      <c r="DE116" s="15">
        <f t="shared" si="2336"/>
        <v>9</v>
      </c>
      <c r="DF116" s="15">
        <f t="shared" si="2456"/>
        <v>10</v>
      </c>
      <c r="DG116" s="32">
        <f t="shared" si="2472"/>
        <v>1.8645833333333395</v>
      </c>
      <c r="DH116" s="2">
        <f t="shared" si="1482"/>
        <v>97</v>
      </c>
      <c r="DI116" s="2">
        <f t="shared" si="1482"/>
        <v>7</v>
      </c>
      <c r="DJ116" s="2">
        <f t="shared" si="1482"/>
        <v>4</v>
      </c>
      <c r="DK116" s="2">
        <f t="shared" si="1482"/>
        <v>0</v>
      </c>
      <c r="DL116" s="2">
        <f t="shared" si="2337"/>
        <v>4</v>
      </c>
      <c r="DM116" s="2">
        <f t="shared" si="2337"/>
        <v>8</v>
      </c>
      <c r="DN116" s="2">
        <f t="shared" si="2337"/>
        <v>0</v>
      </c>
      <c r="DO116" s="15">
        <f t="shared" si="2337"/>
        <v>120</v>
      </c>
      <c r="DP116" s="15">
        <f t="shared" si="2457"/>
        <v>121.2</v>
      </c>
      <c r="DQ116" s="32">
        <f t="shared" si="2473"/>
        <v>1.8645833333333395</v>
      </c>
      <c r="DR116" s="2">
        <f t="shared" si="1483"/>
        <v>87</v>
      </c>
      <c r="DS116" s="2">
        <f t="shared" si="1483"/>
        <v>6</v>
      </c>
      <c r="DT116" s="2">
        <f t="shared" si="1483"/>
        <v>1</v>
      </c>
      <c r="DU116" s="2">
        <f t="shared" si="1483"/>
        <v>0</v>
      </c>
      <c r="DV116" s="2">
        <f t="shared" si="2338"/>
        <v>1</v>
      </c>
      <c r="DW116" s="2">
        <f t="shared" si="2338"/>
        <v>4</v>
      </c>
      <c r="DX116" s="2">
        <f t="shared" si="2338"/>
        <v>1</v>
      </c>
      <c r="DY116" s="15">
        <f t="shared" si="2338"/>
        <v>100</v>
      </c>
      <c r="DZ116" s="15">
        <f t="shared" si="2458"/>
        <v>98.3</v>
      </c>
      <c r="EA116" s="32">
        <f t="shared" si="2474"/>
        <v>1.8645833333333395</v>
      </c>
      <c r="EB116" s="2">
        <f t="shared" si="1484"/>
        <v>83</v>
      </c>
      <c r="EC116" s="2">
        <f t="shared" si="1484"/>
        <v>6</v>
      </c>
      <c r="ED116" s="2">
        <f t="shared" si="1484"/>
        <v>1</v>
      </c>
      <c r="EE116" s="2">
        <f t="shared" si="1484"/>
        <v>0</v>
      </c>
      <c r="EF116" s="2">
        <f t="shared" si="2339"/>
        <v>1</v>
      </c>
      <c r="EG116" s="2">
        <f t="shared" si="2339"/>
        <v>4</v>
      </c>
      <c r="EH116" s="2">
        <f t="shared" si="2339"/>
        <v>0</v>
      </c>
      <c r="EI116" s="15">
        <f t="shared" si="2339"/>
        <v>95</v>
      </c>
      <c r="EJ116" s="15">
        <f t="shared" si="2459"/>
        <v>94.1</v>
      </c>
      <c r="EK116" s="32">
        <f t="shared" si="2475"/>
        <v>1.8645833333333395</v>
      </c>
      <c r="EL116" s="2">
        <f t="shared" si="1485"/>
        <v>92</v>
      </c>
      <c r="EM116" s="2">
        <f t="shared" si="1485"/>
        <v>7</v>
      </c>
      <c r="EN116" s="2">
        <f t="shared" si="1485"/>
        <v>2</v>
      </c>
      <c r="EO116" s="2">
        <f t="shared" si="1485"/>
        <v>0</v>
      </c>
      <c r="EP116" s="2">
        <f t="shared" si="2340"/>
        <v>4</v>
      </c>
      <c r="EQ116" s="2">
        <f t="shared" si="2340"/>
        <v>8</v>
      </c>
      <c r="ER116" s="2">
        <f t="shared" si="2340"/>
        <v>0</v>
      </c>
      <c r="ES116" s="15">
        <f t="shared" si="2340"/>
        <v>113</v>
      </c>
      <c r="ET116" s="15">
        <f t="shared" si="2460"/>
        <v>113.2</v>
      </c>
    </row>
    <row r="117" spans="1:150" ht="14.4" thickTop="1" thickBot="1" x14ac:dyDescent="0.3">
      <c r="A117" s="33" t="s">
        <v>5</v>
      </c>
      <c r="B117" s="3">
        <f>SUM(B113:B116)</f>
        <v>6</v>
      </c>
      <c r="C117" s="3">
        <f t="shared" ref="C117" si="2476">SUM(C113:C116)</f>
        <v>0</v>
      </c>
      <c r="D117" s="3">
        <f t="shared" ref="D117" si="2477">SUM(D113:D116)</f>
        <v>0</v>
      </c>
      <c r="E117" s="3">
        <f t="shared" ref="E117" si="2478">SUM(E113:E116)</f>
        <v>0</v>
      </c>
      <c r="F117" s="3">
        <f t="shared" ref="F117" si="2479">SUM(F113:F116)</f>
        <v>0</v>
      </c>
      <c r="G117" s="3">
        <f t="shared" ref="G117" si="2480">SUM(G113:G116)</f>
        <v>1</v>
      </c>
      <c r="H117" s="3">
        <f t="shared" ref="H117" si="2481">SUM(H113:H116)</f>
        <v>0</v>
      </c>
      <c r="I117" s="16">
        <f>SUM(B117:H117)</f>
        <v>7</v>
      </c>
      <c r="J117" s="34">
        <f>B117+C117+D117*1.5+E117*2.3+F117*2+G117*0.4+H117*0.2</f>
        <v>6.4</v>
      </c>
      <c r="K117" s="33" t="s">
        <v>5</v>
      </c>
      <c r="L117" s="3">
        <f>SUM(L113:L116)</f>
        <v>21</v>
      </c>
      <c r="M117" s="3">
        <f t="shared" ref="M117" si="2482">SUM(M113:M116)</f>
        <v>1</v>
      </c>
      <c r="N117" s="3">
        <f t="shared" ref="N117" si="2483">SUM(N113:N116)</f>
        <v>3</v>
      </c>
      <c r="O117" s="3">
        <f t="shared" ref="O117" si="2484">SUM(O113:O116)</f>
        <v>0</v>
      </c>
      <c r="P117" s="3">
        <f t="shared" ref="P117" si="2485">SUM(P113:P116)</f>
        <v>0</v>
      </c>
      <c r="Q117" s="3">
        <f t="shared" ref="Q117" si="2486">SUM(Q113:Q116)</f>
        <v>3</v>
      </c>
      <c r="R117" s="3">
        <f t="shared" ref="R117" si="2487">SUM(R113:R116)</f>
        <v>0</v>
      </c>
      <c r="S117" s="16">
        <f>SUM(L117:R117)</f>
        <v>28</v>
      </c>
      <c r="T117" s="34">
        <f>L117+M117+N117*1.5+O117*2.3+P117*2+Q117*0.4+R117*0.2</f>
        <v>27.7</v>
      </c>
      <c r="U117" s="33" t="s">
        <v>5</v>
      </c>
      <c r="V117" s="3">
        <f>SUM(V113:V116)</f>
        <v>0</v>
      </c>
      <c r="W117" s="3">
        <f t="shared" ref="W117" si="2488">SUM(W113:W116)</f>
        <v>0</v>
      </c>
      <c r="X117" s="3">
        <f t="shared" ref="X117" si="2489">SUM(X113:X116)</f>
        <v>0</v>
      </c>
      <c r="Y117" s="3">
        <f t="shared" ref="Y117" si="2490">SUM(Y113:Y116)</f>
        <v>0</v>
      </c>
      <c r="Z117" s="3">
        <f t="shared" ref="Z117" si="2491">SUM(Z113:Z116)</f>
        <v>0</v>
      </c>
      <c r="AA117" s="3">
        <f t="shared" ref="AA117" si="2492">SUM(AA113:AA116)</f>
        <v>0</v>
      </c>
      <c r="AB117" s="3">
        <f t="shared" ref="AB117" si="2493">SUM(AB113:AB116)</f>
        <v>0</v>
      </c>
      <c r="AC117" s="16">
        <f>SUM(V117:AB117)</f>
        <v>0</v>
      </c>
      <c r="AD117" s="34">
        <f>V117+W117+X117*1.5+Y117*2.3+Z117*2+AA117*0.4+AB117*0.2</f>
        <v>0</v>
      </c>
      <c r="AE117" s="33" t="s">
        <v>5</v>
      </c>
      <c r="AF117" s="3">
        <f>SUM(AF113:AF116)</f>
        <v>36</v>
      </c>
      <c r="AG117" s="3">
        <f t="shared" ref="AG117" si="2494">SUM(AG113:AG116)</f>
        <v>0</v>
      </c>
      <c r="AH117" s="3">
        <f t="shared" ref="AH117" si="2495">SUM(AH113:AH116)</f>
        <v>0</v>
      </c>
      <c r="AI117" s="3">
        <f t="shared" ref="AI117" si="2496">SUM(AI113:AI116)</f>
        <v>0</v>
      </c>
      <c r="AJ117" s="3">
        <f t="shared" ref="AJ117" si="2497">SUM(AJ113:AJ116)</f>
        <v>0</v>
      </c>
      <c r="AK117" s="3">
        <f t="shared" ref="AK117" si="2498">SUM(AK113:AK116)</f>
        <v>1</v>
      </c>
      <c r="AL117" s="3">
        <f t="shared" ref="AL117" si="2499">SUM(AL113:AL116)</f>
        <v>3</v>
      </c>
      <c r="AM117" s="16">
        <f>SUM(AF117:AL117)</f>
        <v>40</v>
      </c>
      <c r="AN117" s="34">
        <f>AF117+AG117+AH117*1.5+AI117*2.3+AJ117*2+AK117*0.4+AL117*0.2</f>
        <v>37</v>
      </c>
      <c r="AO117" s="33" t="s">
        <v>5</v>
      </c>
      <c r="AP117" s="3">
        <f>SUM(AP113:AP116)</f>
        <v>319</v>
      </c>
      <c r="AQ117" s="3">
        <f t="shared" ref="AQ117" si="2500">SUM(AQ113:AQ116)</f>
        <v>21</v>
      </c>
      <c r="AR117" s="3">
        <f t="shared" ref="AR117" si="2501">SUM(AR113:AR116)</f>
        <v>4</v>
      </c>
      <c r="AS117" s="3">
        <f t="shared" ref="AS117" si="2502">SUM(AS113:AS116)</f>
        <v>0</v>
      </c>
      <c r="AT117" s="3">
        <f t="shared" ref="AT117" si="2503">SUM(AT113:AT116)</f>
        <v>8</v>
      </c>
      <c r="AU117" s="3">
        <f t="shared" ref="AU117" si="2504">SUM(AU113:AU116)</f>
        <v>20</v>
      </c>
      <c r="AV117" s="3">
        <f t="shared" ref="AV117" si="2505">SUM(AV113:AV116)</f>
        <v>4</v>
      </c>
      <c r="AW117" s="16">
        <f>SUM(AP117:AV117)</f>
        <v>376</v>
      </c>
      <c r="AX117" s="34">
        <f>AP117+AQ117+AR117*1.5+AS117*2.3+AT117*2+AU117*0.4+AV117*0.2</f>
        <v>370.8</v>
      </c>
      <c r="AY117" s="33" t="s">
        <v>5</v>
      </c>
      <c r="AZ117" s="3">
        <f>SUM(AZ113:AZ116)</f>
        <v>0</v>
      </c>
      <c r="BA117" s="3">
        <f t="shared" ref="BA117" si="2506">SUM(BA113:BA116)</f>
        <v>0</v>
      </c>
      <c r="BB117" s="3">
        <f t="shared" ref="BB117" si="2507">SUM(BB113:BB116)</f>
        <v>0</v>
      </c>
      <c r="BC117" s="3">
        <f t="shared" ref="BC117" si="2508">SUM(BC113:BC116)</f>
        <v>0</v>
      </c>
      <c r="BD117" s="3">
        <f t="shared" ref="BD117" si="2509">SUM(BD113:BD116)</f>
        <v>0</v>
      </c>
      <c r="BE117" s="3">
        <f t="shared" ref="BE117" si="2510">SUM(BE113:BE116)</f>
        <v>0</v>
      </c>
      <c r="BF117" s="3">
        <f t="shared" ref="BF117" si="2511">SUM(BF113:BF116)</f>
        <v>0</v>
      </c>
      <c r="BG117" s="16">
        <f>SUM(AZ117:BF117)</f>
        <v>0</v>
      </c>
      <c r="BH117" s="34">
        <f>AZ117+BA117+BB117*1.5+BC117*2.3+BD117*2+BE117*0.4+BF117*0.2</f>
        <v>0</v>
      </c>
      <c r="BI117" s="33" t="s">
        <v>5</v>
      </c>
      <c r="BJ117" s="3">
        <f>SUM(BJ113:BJ116)</f>
        <v>385</v>
      </c>
      <c r="BK117" s="3">
        <f t="shared" ref="BK117" si="2512">SUM(BK113:BK116)</f>
        <v>28</v>
      </c>
      <c r="BL117" s="3">
        <f t="shared" ref="BL117" si="2513">SUM(BL113:BL116)</f>
        <v>9</v>
      </c>
      <c r="BM117" s="3">
        <f t="shared" ref="BM117" si="2514">SUM(BM113:BM116)</f>
        <v>0</v>
      </c>
      <c r="BN117" s="3">
        <f t="shared" ref="BN117" si="2515">SUM(BN113:BN116)</f>
        <v>12</v>
      </c>
      <c r="BO117" s="3">
        <f t="shared" ref="BO117" si="2516">SUM(BO113:BO116)</f>
        <v>30</v>
      </c>
      <c r="BP117" s="3">
        <f t="shared" ref="BP117" si="2517">SUM(BP113:BP116)</f>
        <v>2</v>
      </c>
      <c r="BQ117" s="16">
        <f>SUM(BJ117:BP117)</f>
        <v>466</v>
      </c>
      <c r="BR117" s="34">
        <f>BJ117+BK117+BL117*1.5+BM117*2.3+BN117*2+BO117*0.4+BP117*0.2</f>
        <v>462.9</v>
      </c>
      <c r="BS117" s="33" t="s">
        <v>5</v>
      </c>
      <c r="BT117" s="3">
        <f>SUM(BT113:BT116)</f>
        <v>3</v>
      </c>
      <c r="BU117" s="3">
        <f t="shared" ref="BU117" si="2518">SUM(BU113:BU116)</f>
        <v>1</v>
      </c>
      <c r="BV117" s="3">
        <f t="shared" ref="BV117" si="2519">SUM(BV113:BV116)</f>
        <v>0</v>
      </c>
      <c r="BW117" s="3">
        <f t="shared" ref="BW117" si="2520">SUM(BW113:BW116)</f>
        <v>0</v>
      </c>
      <c r="BX117" s="3">
        <f t="shared" ref="BX117" si="2521">SUM(BX113:BX116)</f>
        <v>0</v>
      </c>
      <c r="BY117" s="3">
        <f t="shared" ref="BY117" si="2522">SUM(BY113:BY116)</f>
        <v>1</v>
      </c>
      <c r="BZ117" s="3">
        <f t="shared" ref="BZ117" si="2523">SUM(BZ113:BZ116)</f>
        <v>0</v>
      </c>
      <c r="CA117" s="16">
        <f>SUM(BT117:BZ117)</f>
        <v>5</v>
      </c>
      <c r="CB117" s="34">
        <f>BT117+BU117+BV117*1.5+BW117*2.3+BX117*2+BY117*0.4+BZ117*0.2</f>
        <v>4.4000000000000004</v>
      </c>
      <c r="CC117" s="33" t="s">
        <v>5</v>
      </c>
      <c r="CD117" s="3">
        <f>SUM(CD113:CD116)</f>
        <v>0</v>
      </c>
      <c r="CE117" s="3">
        <f t="shared" ref="CE117" si="2524">SUM(CE113:CE116)</f>
        <v>0</v>
      </c>
      <c r="CF117" s="3">
        <f t="shared" ref="CF117" si="2525">SUM(CF113:CF116)</f>
        <v>0</v>
      </c>
      <c r="CG117" s="3">
        <f t="shared" ref="CG117" si="2526">SUM(CG113:CG116)</f>
        <v>0</v>
      </c>
      <c r="CH117" s="3">
        <f t="shared" ref="CH117" si="2527">SUM(CH113:CH116)</f>
        <v>0</v>
      </c>
      <c r="CI117" s="3">
        <f t="shared" ref="CI117" si="2528">SUM(CI113:CI116)</f>
        <v>0</v>
      </c>
      <c r="CJ117" s="3">
        <f t="shared" ref="CJ117" si="2529">SUM(CJ113:CJ116)</f>
        <v>0</v>
      </c>
      <c r="CK117" s="16">
        <f>SUM(CD117:CJ117)</f>
        <v>0</v>
      </c>
      <c r="CL117" s="34">
        <f>CD117+CE117+CF117*1.5+CG117*2.3+CH117*2+CI117*0.4+CJ117*0.2</f>
        <v>0</v>
      </c>
      <c r="CM117" s="33" t="s">
        <v>5</v>
      </c>
      <c r="CN117" s="3">
        <f>SUM(CN113:CN116)</f>
        <v>39</v>
      </c>
      <c r="CO117" s="3">
        <f t="shared" ref="CO117" si="2530">SUM(CO113:CO116)</f>
        <v>1</v>
      </c>
      <c r="CP117" s="3">
        <f t="shared" ref="CP117" si="2531">SUM(CP113:CP116)</f>
        <v>0</v>
      </c>
      <c r="CQ117" s="3">
        <f t="shared" ref="CQ117" si="2532">SUM(CQ113:CQ116)</f>
        <v>0</v>
      </c>
      <c r="CR117" s="3">
        <f t="shared" ref="CR117" si="2533">SUM(CR113:CR116)</f>
        <v>0</v>
      </c>
      <c r="CS117" s="3">
        <f t="shared" ref="CS117" si="2534">SUM(CS113:CS116)</f>
        <v>2</v>
      </c>
      <c r="CT117" s="3">
        <f t="shared" ref="CT117" si="2535">SUM(CT113:CT116)</f>
        <v>3</v>
      </c>
      <c r="CU117" s="16">
        <f>SUM(CN117:CT117)</f>
        <v>45</v>
      </c>
      <c r="CV117" s="34">
        <f>CN117+CO117+CP117*1.5+CQ117*2.3+CR117*2+CS117*0.4+CT117*0.2</f>
        <v>41.4</v>
      </c>
      <c r="CW117" s="33" t="s">
        <v>5</v>
      </c>
      <c r="CX117" s="3">
        <f>SUM(CX113:CX116)</f>
        <v>27</v>
      </c>
      <c r="CY117" s="3">
        <f t="shared" ref="CY117" si="2536">SUM(CY113:CY116)</f>
        <v>1</v>
      </c>
      <c r="CZ117" s="3">
        <f t="shared" ref="CZ117" si="2537">SUM(CZ113:CZ116)</f>
        <v>3</v>
      </c>
      <c r="DA117" s="3">
        <f t="shared" ref="DA117" si="2538">SUM(DA113:DA116)</f>
        <v>0</v>
      </c>
      <c r="DB117" s="3">
        <f t="shared" ref="DB117" si="2539">SUM(DB113:DB116)</f>
        <v>0</v>
      </c>
      <c r="DC117" s="3">
        <f t="shared" ref="DC117" si="2540">SUM(DC113:DC116)</f>
        <v>4</v>
      </c>
      <c r="DD117" s="3">
        <f t="shared" ref="DD117" si="2541">SUM(DD113:DD116)</f>
        <v>0</v>
      </c>
      <c r="DE117" s="16">
        <f>SUM(CX117:DD117)</f>
        <v>35</v>
      </c>
      <c r="DF117" s="34">
        <f>CX117+CY117+CZ117*1.5+DA117*2.3+DB117*2+DC117*0.4+DD117*0.2</f>
        <v>34.1</v>
      </c>
      <c r="DG117" s="33" t="s">
        <v>5</v>
      </c>
      <c r="DH117" s="3">
        <f>SUM(DH113:DH116)</f>
        <v>406</v>
      </c>
      <c r="DI117" s="3">
        <f t="shared" ref="DI117" si="2542">SUM(DI113:DI116)</f>
        <v>29</v>
      </c>
      <c r="DJ117" s="3">
        <f t="shared" ref="DJ117" si="2543">SUM(DJ113:DJ116)</f>
        <v>12</v>
      </c>
      <c r="DK117" s="3">
        <f t="shared" ref="DK117" si="2544">SUM(DK113:DK116)</f>
        <v>0</v>
      </c>
      <c r="DL117" s="3">
        <f t="shared" ref="DL117" si="2545">SUM(DL113:DL116)</f>
        <v>12</v>
      </c>
      <c r="DM117" s="3">
        <f t="shared" ref="DM117" si="2546">SUM(DM113:DM116)</f>
        <v>33</v>
      </c>
      <c r="DN117" s="3">
        <f t="shared" ref="DN117" si="2547">SUM(DN113:DN116)</f>
        <v>2</v>
      </c>
      <c r="DO117" s="16">
        <f>SUM(DH117:DN117)</f>
        <v>494</v>
      </c>
      <c r="DP117" s="34">
        <f>DH117+DI117+DJ117*1.5+DK117*2.3+DL117*2+DM117*0.4+DN117*0.2</f>
        <v>490.59999999999997</v>
      </c>
      <c r="DQ117" s="33" t="s">
        <v>5</v>
      </c>
      <c r="DR117" s="3">
        <f>SUM(DR113:DR116)</f>
        <v>355</v>
      </c>
      <c r="DS117" s="3">
        <f t="shared" ref="DS117" si="2548">SUM(DS113:DS116)</f>
        <v>21</v>
      </c>
      <c r="DT117" s="3">
        <f t="shared" ref="DT117" si="2549">SUM(DT113:DT116)</f>
        <v>4</v>
      </c>
      <c r="DU117" s="3">
        <f t="shared" ref="DU117" si="2550">SUM(DU113:DU116)</f>
        <v>0</v>
      </c>
      <c r="DV117" s="3">
        <f t="shared" ref="DV117" si="2551">SUM(DV113:DV116)</f>
        <v>8</v>
      </c>
      <c r="DW117" s="3">
        <f t="shared" ref="DW117" si="2552">SUM(DW113:DW116)</f>
        <v>21</v>
      </c>
      <c r="DX117" s="3">
        <f t="shared" ref="DX117" si="2553">SUM(DX113:DX116)</f>
        <v>7</v>
      </c>
      <c r="DY117" s="16">
        <f>SUM(DR117:DX117)</f>
        <v>416</v>
      </c>
      <c r="DZ117" s="34">
        <f>DR117+DS117+DT117*1.5+DU117*2.3+DV117*2+DW117*0.4+DX117*0.2</f>
        <v>407.79999999999995</v>
      </c>
      <c r="EA117" s="33" t="s">
        <v>5</v>
      </c>
      <c r="EB117" s="3">
        <f>SUM(EB113:EB116)</f>
        <v>325</v>
      </c>
      <c r="EC117" s="3">
        <f t="shared" ref="EC117" si="2554">SUM(EC113:EC116)</f>
        <v>21</v>
      </c>
      <c r="ED117" s="3">
        <f t="shared" ref="ED117" si="2555">SUM(ED113:ED116)</f>
        <v>4</v>
      </c>
      <c r="EE117" s="3">
        <f t="shared" ref="EE117" si="2556">SUM(EE113:EE116)</f>
        <v>0</v>
      </c>
      <c r="EF117" s="3">
        <f t="shared" ref="EF117" si="2557">SUM(EF113:EF116)</f>
        <v>8</v>
      </c>
      <c r="EG117" s="3">
        <f t="shared" ref="EG117" si="2558">SUM(EG113:EG116)</f>
        <v>21</v>
      </c>
      <c r="EH117" s="3">
        <f t="shared" ref="EH117" si="2559">SUM(EH113:EH116)</f>
        <v>4</v>
      </c>
      <c r="EI117" s="16">
        <f>SUM(EB117:EH117)</f>
        <v>383</v>
      </c>
      <c r="EJ117" s="34">
        <f>EB117+EC117+ED117*1.5+EE117*2.3+EF117*2+EG117*0.4+EH117*0.2</f>
        <v>377.2</v>
      </c>
      <c r="EK117" s="33" t="s">
        <v>5</v>
      </c>
      <c r="EL117" s="3">
        <f>SUM(EL113:EL116)</f>
        <v>388</v>
      </c>
      <c r="EM117" s="3">
        <f t="shared" ref="EM117" si="2560">SUM(EM113:EM116)</f>
        <v>29</v>
      </c>
      <c r="EN117" s="3">
        <f t="shared" ref="EN117" si="2561">SUM(EN113:EN116)</f>
        <v>9</v>
      </c>
      <c r="EO117" s="3">
        <f t="shared" ref="EO117" si="2562">SUM(EO113:EO116)</f>
        <v>0</v>
      </c>
      <c r="EP117" s="3">
        <f t="shared" ref="EP117" si="2563">SUM(EP113:EP116)</f>
        <v>12</v>
      </c>
      <c r="EQ117" s="3">
        <f t="shared" ref="EQ117" si="2564">SUM(EQ113:EQ116)</f>
        <v>31</v>
      </c>
      <c r="ER117" s="3">
        <f t="shared" ref="ER117" si="2565">SUM(ER113:ER116)</f>
        <v>2</v>
      </c>
      <c r="ES117" s="16">
        <f>SUM(EL117:ER117)</f>
        <v>471</v>
      </c>
      <c r="ET117" s="34">
        <f>EL117+EM117+EN117*1.5+EO117*2.3+EP117*2+EQ117*0.4+ER117*0.2</f>
        <v>467.29999999999995</v>
      </c>
    </row>
    <row r="118" spans="1:150" ht="13.8" thickTop="1" x14ac:dyDescent="0.25">
      <c r="A118" s="32">
        <f>A116+"00:15"</f>
        <v>0.874999999999999</v>
      </c>
      <c r="B118" s="2">
        <v>0</v>
      </c>
      <c r="C118" s="2">
        <v>0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15">
        <f t="shared" si="1591"/>
        <v>0</v>
      </c>
      <c r="J118" s="15">
        <f t="shared" ref="J118:J121" si="2566">B118+C118+D118*1.5+E118*2.3+F118*2+G118*0.4+H118*0.2</f>
        <v>0</v>
      </c>
      <c r="K118" s="32">
        <f>K116+"00:15"</f>
        <v>0.874999999999999</v>
      </c>
      <c r="L118" s="2">
        <v>6</v>
      </c>
      <c r="M118" s="2">
        <v>1</v>
      </c>
      <c r="N118" s="2">
        <v>2</v>
      </c>
      <c r="O118" s="2">
        <v>0</v>
      </c>
      <c r="P118" s="2">
        <v>0</v>
      </c>
      <c r="Q118" s="2">
        <v>1</v>
      </c>
      <c r="R118" s="2">
        <v>0</v>
      </c>
      <c r="S118" s="15">
        <f t="shared" si="1593"/>
        <v>10</v>
      </c>
      <c r="T118" s="15">
        <f t="shared" ref="T118:T121" si="2567">L118+M118+N118*1.5+O118*2.3+P118*2+Q118*0.4+R118*0.2</f>
        <v>10.4</v>
      </c>
      <c r="U118" s="32">
        <f>U116+"00:15"</f>
        <v>1.8750000000000062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15">
        <f t="shared" si="1595"/>
        <v>0</v>
      </c>
      <c r="AD118" s="15">
        <f t="shared" ref="AD118:AD121" si="2568">V118+W118+X118*1.5+Y118*2.3+Z118*2+AA118*0.4+AB118*0.2</f>
        <v>0</v>
      </c>
      <c r="AE118" s="32">
        <f>AE116+"00:15"</f>
        <v>1.8750000000000062</v>
      </c>
      <c r="AF118" s="2">
        <v>7</v>
      </c>
      <c r="AG118" s="2">
        <v>2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15">
        <f t="shared" si="1597"/>
        <v>9</v>
      </c>
      <c r="AN118" s="15">
        <f t="shared" ref="AN118:AN121" si="2569">AF118+AG118+AH118*1.5+AI118*2.3+AJ118*2+AK118*0.4+AL118*0.2</f>
        <v>9</v>
      </c>
      <c r="AO118" s="32">
        <f>AO116+"00:15"</f>
        <v>1.8750000000000062</v>
      </c>
      <c r="AP118" s="2">
        <v>82</v>
      </c>
      <c r="AQ118" s="2">
        <v>4</v>
      </c>
      <c r="AR118" s="2">
        <v>2</v>
      </c>
      <c r="AS118" s="2">
        <v>0</v>
      </c>
      <c r="AT118" s="2">
        <v>2</v>
      </c>
      <c r="AU118" s="2">
        <v>4</v>
      </c>
      <c r="AV118" s="2">
        <v>0</v>
      </c>
      <c r="AW118" s="15">
        <f t="shared" si="1599"/>
        <v>94</v>
      </c>
      <c r="AX118" s="15">
        <f t="shared" ref="AX118:AX121" si="2570">AP118+AQ118+AR118*1.5+AS118*2.3+AT118*2+AU118*0.4+AV118*0.2</f>
        <v>94.6</v>
      </c>
      <c r="AY118" s="32">
        <f>AY116+"00:15"</f>
        <v>1.8750000000000062</v>
      </c>
      <c r="AZ118" s="2">
        <v>0</v>
      </c>
      <c r="BA118" s="2">
        <v>0</v>
      </c>
      <c r="BB118" s="2">
        <v>0</v>
      </c>
      <c r="BC118" s="2">
        <v>0</v>
      </c>
      <c r="BD118" s="2">
        <v>0</v>
      </c>
      <c r="BE118" s="2">
        <v>0</v>
      </c>
      <c r="BF118" s="2">
        <v>0</v>
      </c>
      <c r="BG118" s="15">
        <f t="shared" si="1601"/>
        <v>0</v>
      </c>
      <c r="BH118" s="15">
        <f t="shared" ref="BH118:BH121" si="2571">AZ118+BA118+BB118*1.5+BC118*2.3+BD118*2+BE118*0.4+BF118*0.2</f>
        <v>0</v>
      </c>
      <c r="BI118" s="32">
        <f>BI116+"00:15"</f>
        <v>1.8750000000000062</v>
      </c>
      <c r="BJ118" s="2">
        <v>83</v>
      </c>
      <c r="BK118" s="2">
        <v>5</v>
      </c>
      <c r="BL118" s="2">
        <v>2</v>
      </c>
      <c r="BM118" s="2">
        <v>0</v>
      </c>
      <c r="BN118" s="2">
        <v>1</v>
      </c>
      <c r="BO118" s="2">
        <v>8</v>
      </c>
      <c r="BP118" s="2">
        <v>1</v>
      </c>
      <c r="BQ118" s="15">
        <f t="shared" si="1603"/>
        <v>100</v>
      </c>
      <c r="BR118" s="15">
        <f t="shared" ref="BR118:BR121" si="2572">BJ118+BK118+BL118*1.5+BM118*2.3+BN118*2+BO118*0.4+BP118*0.2</f>
        <v>96.4</v>
      </c>
      <c r="BS118" s="32">
        <f>BS116+"00:15"</f>
        <v>1.8750000000000062</v>
      </c>
      <c r="BT118" s="2">
        <v>0</v>
      </c>
      <c r="BU118" s="2">
        <v>0</v>
      </c>
      <c r="BV118" s="2">
        <v>0</v>
      </c>
      <c r="BW118" s="2">
        <v>0</v>
      </c>
      <c r="BX118" s="2">
        <v>0</v>
      </c>
      <c r="BY118" s="2">
        <v>0</v>
      </c>
      <c r="BZ118" s="2">
        <v>0</v>
      </c>
      <c r="CA118" s="15">
        <f t="shared" si="1605"/>
        <v>0</v>
      </c>
      <c r="CB118" s="15">
        <f t="shared" ref="CB118:CB121" si="2573">BT118+BU118+BV118*1.5+BW118*2.3+BX118*2+BY118*0.4+BZ118*0.2</f>
        <v>0</v>
      </c>
      <c r="CC118" s="32">
        <f>CC116+"00:15"</f>
        <v>1.8750000000000062</v>
      </c>
      <c r="CD118" s="2">
        <v>0</v>
      </c>
      <c r="CE118" s="2">
        <v>0</v>
      </c>
      <c r="CF118" s="2">
        <v>0</v>
      </c>
      <c r="CG118" s="2">
        <v>0</v>
      </c>
      <c r="CH118" s="2">
        <v>0</v>
      </c>
      <c r="CI118" s="2">
        <v>0</v>
      </c>
      <c r="CJ118" s="2">
        <v>0</v>
      </c>
      <c r="CK118" s="15">
        <f t="shared" si="1607"/>
        <v>0</v>
      </c>
      <c r="CL118" s="15">
        <f t="shared" ref="CL118:CL121" si="2574">CD118+CE118+CF118*1.5+CG118*2.3+CH118*2+CI118*0.4+CJ118*0.2</f>
        <v>0</v>
      </c>
      <c r="CM118" s="32">
        <f>CM116+"00:15"</f>
        <v>1.8750000000000062</v>
      </c>
      <c r="CN118" s="2">
        <f t="shared" si="1480"/>
        <v>7</v>
      </c>
      <c r="CO118" s="2">
        <f t="shared" si="1480"/>
        <v>2</v>
      </c>
      <c r="CP118" s="2">
        <f t="shared" si="1480"/>
        <v>0</v>
      </c>
      <c r="CQ118" s="2">
        <f t="shared" si="1480"/>
        <v>0</v>
      </c>
      <c r="CR118" s="2">
        <f t="shared" si="2335"/>
        <v>0</v>
      </c>
      <c r="CS118" s="2">
        <f t="shared" si="2335"/>
        <v>0</v>
      </c>
      <c r="CT118" s="2">
        <f t="shared" si="2335"/>
        <v>0</v>
      </c>
      <c r="CU118" s="15">
        <f t="shared" si="2335"/>
        <v>9</v>
      </c>
      <c r="CV118" s="15">
        <f t="shared" ref="CV118:CV121" si="2575">CN118+CO118+CP118*1.5+CQ118*2.3+CR118*2+CS118*0.4+CT118*0.2</f>
        <v>9</v>
      </c>
      <c r="CW118" s="32">
        <f>CW116+"00:15"</f>
        <v>1.8750000000000062</v>
      </c>
      <c r="CX118" s="2">
        <f t="shared" si="1481"/>
        <v>6</v>
      </c>
      <c r="CY118" s="2">
        <f t="shared" si="1481"/>
        <v>1</v>
      </c>
      <c r="CZ118" s="2">
        <f t="shared" si="1481"/>
        <v>2</v>
      </c>
      <c r="DA118" s="2">
        <f t="shared" si="1481"/>
        <v>0</v>
      </c>
      <c r="DB118" s="2">
        <f t="shared" si="2336"/>
        <v>0</v>
      </c>
      <c r="DC118" s="2">
        <f t="shared" si="2336"/>
        <v>1</v>
      </c>
      <c r="DD118" s="2">
        <f t="shared" si="2336"/>
        <v>0</v>
      </c>
      <c r="DE118" s="15">
        <f t="shared" si="2336"/>
        <v>10</v>
      </c>
      <c r="DF118" s="15">
        <f t="shared" ref="DF118:DF121" si="2576">CX118+CY118+CZ118*1.5+DA118*2.3+DB118*2+DC118*0.4+DD118*0.2</f>
        <v>10.4</v>
      </c>
      <c r="DG118" s="32">
        <f>DG116+"00:15"</f>
        <v>1.8750000000000062</v>
      </c>
      <c r="DH118" s="2">
        <f t="shared" si="1482"/>
        <v>89</v>
      </c>
      <c r="DI118" s="2">
        <f t="shared" si="1482"/>
        <v>6</v>
      </c>
      <c r="DJ118" s="2">
        <f t="shared" si="1482"/>
        <v>4</v>
      </c>
      <c r="DK118" s="2">
        <f t="shared" si="1482"/>
        <v>0</v>
      </c>
      <c r="DL118" s="2">
        <f t="shared" si="2337"/>
        <v>1</v>
      </c>
      <c r="DM118" s="2">
        <f t="shared" si="2337"/>
        <v>9</v>
      </c>
      <c r="DN118" s="2">
        <f t="shared" si="2337"/>
        <v>1</v>
      </c>
      <c r="DO118" s="15">
        <f t="shared" si="2337"/>
        <v>110</v>
      </c>
      <c r="DP118" s="15">
        <f t="shared" ref="DP118:DP121" si="2577">DH118+DI118+DJ118*1.5+DK118*2.3+DL118*2+DM118*0.4+DN118*0.2</f>
        <v>106.8</v>
      </c>
      <c r="DQ118" s="32">
        <f>DQ116+"00:15"</f>
        <v>1.8750000000000062</v>
      </c>
      <c r="DR118" s="2">
        <f t="shared" si="1483"/>
        <v>89</v>
      </c>
      <c r="DS118" s="2">
        <f t="shared" si="1483"/>
        <v>6</v>
      </c>
      <c r="DT118" s="2">
        <f t="shared" si="1483"/>
        <v>2</v>
      </c>
      <c r="DU118" s="2">
        <f t="shared" si="1483"/>
        <v>0</v>
      </c>
      <c r="DV118" s="2">
        <f t="shared" si="2338"/>
        <v>2</v>
      </c>
      <c r="DW118" s="2">
        <f t="shared" si="2338"/>
        <v>4</v>
      </c>
      <c r="DX118" s="2">
        <f t="shared" si="2338"/>
        <v>0</v>
      </c>
      <c r="DY118" s="15">
        <f t="shared" si="2338"/>
        <v>103</v>
      </c>
      <c r="DZ118" s="15">
        <f t="shared" ref="DZ118:DZ121" si="2578">DR118+DS118+DT118*1.5+DU118*2.3+DV118*2+DW118*0.4+DX118*0.2</f>
        <v>103.6</v>
      </c>
      <c r="EA118" s="32">
        <f>EA116+"00:15"</f>
        <v>1.8750000000000062</v>
      </c>
      <c r="EB118" s="2">
        <f t="shared" si="1484"/>
        <v>82</v>
      </c>
      <c r="EC118" s="2">
        <f t="shared" si="1484"/>
        <v>4</v>
      </c>
      <c r="ED118" s="2">
        <f t="shared" si="1484"/>
        <v>2</v>
      </c>
      <c r="EE118" s="2">
        <f t="shared" si="1484"/>
        <v>0</v>
      </c>
      <c r="EF118" s="2">
        <f t="shared" si="2339"/>
        <v>2</v>
      </c>
      <c r="EG118" s="2">
        <f t="shared" si="2339"/>
        <v>4</v>
      </c>
      <c r="EH118" s="2">
        <f t="shared" si="2339"/>
        <v>0</v>
      </c>
      <c r="EI118" s="15">
        <f t="shared" si="2339"/>
        <v>94</v>
      </c>
      <c r="EJ118" s="15">
        <f t="shared" ref="EJ118:EJ121" si="2579">EB118+EC118+ED118*1.5+EE118*2.3+EF118*2+EG118*0.4+EH118*0.2</f>
        <v>94.6</v>
      </c>
      <c r="EK118" s="32">
        <f>EK116+"00:15"</f>
        <v>1.8750000000000062</v>
      </c>
      <c r="EL118" s="2">
        <f t="shared" si="1485"/>
        <v>83</v>
      </c>
      <c r="EM118" s="2">
        <f t="shared" si="1485"/>
        <v>5</v>
      </c>
      <c r="EN118" s="2">
        <f t="shared" si="1485"/>
        <v>2</v>
      </c>
      <c r="EO118" s="2">
        <f t="shared" si="1485"/>
        <v>0</v>
      </c>
      <c r="EP118" s="2">
        <f t="shared" si="2340"/>
        <v>1</v>
      </c>
      <c r="EQ118" s="2">
        <f t="shared" si="2340"/>
        <v>8</v>
      </c>
      <c r="ER118" s="2">
        <f t="shared" si="2340"/>
        <v>1</v>
      </c>
      <c r="ES118" s="15">
        <f t="shared" si="2340"/>
        <v>100</v>
      </c>
      <c r="ET118" s="15">
        <f t="shared" ref="ET118:ET121" si="2580">EL118+EM118+EN118*1.5+EO118*2.3+EP118*2+EQ118*0.4+ER118*0.2</f>
        <v>96.4</v>
      </c>
    </row>
    <row r="119" spans="1:150" x14ac:dyDescent="0.25">
      <c r="A119" s="32">
        <f>A118+"00:15"</f>
        <v>0.88541666666666563</v>
      </c>
      <c r="B119" s="2">
        <v>0</v>
      </c>
      <c r="C119" s="2">
        <v>0</v>
      </c>
      <c r="D119" s="2">
        <v>0</v>
      </c>
      <c r="E119" s="2">
        <v>0</v>
      </c>
      <c r="F119" s="2">
        <v>0</v>
      </c>
      <c r="G119" s="2">
        <v>1</v>
      </c>
      <c r="H119" s="2">
        <v>0</v>
      </c>
      <c r="I119" s="15">
        <f t="shared" si="1591"/>
        <v>1</v>
      </c>
      <c r="J119" s="15">
        <f t="shared" si="2566"/>
        <v>0.4</v>
      </c>
      <c r="K119" s="32">
        <f>K118+"00:15"</f>
        <v>0.88541666666666563</v>
      </c>
      <c r="L119" s="2">
        <v>6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15">
        <f t="shared" si="1593"/>
        <v>6</v>
      </c>
      <c r="T119" s="15">
        <f t="shared" si="2567"/>
        <v>6</v>
      </c>
      <c r="U119" s="32">
        <f>U118+"00:15"</f>
        <v>1.885416666666673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15">
        <f t="shared" si="1595"/>
        <v>0</v>
      </c>
      <c r="AD119" s="15">
        <f t="shared" si="2568"/>
        <v>0</v>
      </c>
      <c r="AE119" s="32">
        <f>AE118+"00:15"</f>
        <v>1.885416666666673</v>
      </c>
      <c r="AF119" s="2">
        <v>9</v>
      </c>
      <c r="AG119" s="2">
        <v>0</v>
      </c>
      <c r="AH119" s="2">
        <v>0</v>
      </c>
      <c r="AI119" s="2">
        <v>0</v>
      </c>
      <c r="AJ119" s="2">
        <v>0</v>
      </c>
      <c r="AK119" s="2">
        <v>1</v>
      </c>
      <c r="AL119" s="2">
        <v>0</v>
      </c>
      <c r="AM119" s="15">
        <f t="shared" si="1597"/>
        <v>10</v>
      </c>
      <c r="AN119" s="15">
        <f t="shared" si="2569"/>
        <v>9.4</v>
      </c>
      <c r="AO119" s="32">
        <f>AO118+"00:15"</f>
        <v>1.885416666666673</v>
      </c>
      <c r="AP119" s="2">
        <v>96</v>
      </c>
      <c r="AQ119" s="2">
        <v>2</v>
      </c>
      <c r="AR119" s="2">
        <v>1</v>
      </c>
      <c r="AS119" s="2">
        <v>0</v>
      </c>
      <c r="AT119" s="2">
        <v>2</v>
      </c>
      <c r="AU119" s="2">
        <v>5</v>
      </c>
      <c r="AV119" s="2">
        <v>0</v>
      </c>
      <c r="AW119" s="15">
        <f t="shared" si="1599"/>
        <v>106</v>
      </c>
      <c r="AX119" s="15">
        <f t="shared" si="2570"/>
        <v>105.5</v>
      </c>
      <c r="AY119" s="32">
        <f>AY118+"00:15"</f>
        <v>1.885416666666673</v>
      </c>
      <c r="AZ119" s="2">
        <v>0</v>
      </c>
      <c r="BA119" s="2">
        <v>0</v>
      </c>
      <c r="BB119" s="2">
        <v>0</v>
      </c>
      <c r="BC119" s="2">
        <v>0</v>
      </c>
      <c r="BD119" s="2">
        <v>0</v>
      </c>
      <c r="BE119" s="2">
        <v>0</v>
      </c>
      <c r="BF119" s="2">
        <v>0</v>
      </c>
      <c r="BG119" s="15">
        <f t="shared" si="1601"/>
        <v>0</v>
      </c>
      <c r="BH119" s="15">
        <f t="shared" si="2571"/>
        <v>0</v>
      </c>
      <c r="BI119" s="32">
        <f>BI118+"00:15"</f>
        <v>1.885416666666673</v>
      </c>
      <c r="BJ119" s="2">
        <v>89</v>
      </c>
      <c r="BK119" s="2">
        <v>4</v>
      </c>
      <c r="BL119" s="2">
        <v>3</v>
      </c>
      <c r="BM119" s="2">
        <v>0</v>
      </c>
      <c r="BN119" s="2">
        <v>3</v>
      </c>
      <c r="BO119" s="2">
        <v>7</v>
      </c>
      <c r="BP119" s="2">
        <v>1</v>
      </c>
      <c r="BQ119" s="15">
        <f t="shared" si="1603"/>
        <v>107</v>
      </c>
      <c r="BR119" s="15">
        <f t="shared" si="2572"/>
        <v>106.5</v>
      </c>
      <c r="BS119" s="32">
        <f>BS118+"00:15"</f>
        <v>1.885416666666673</v>
      </c>
      <c r="BT119" s="2">
        <v>0</v>
      </c>
      <c r="BU119" s="2">
        <v>1</v>
      </c>
      <c r="BV119" s="2">
        <v>0</v>
      </c>
      <c r="BW119" s="2">
        <v>0</v>
      </c>
      <c r="BX119" s="2">
        <v>0</v>
      </c>
      <c r="BY119" s="2">
        <v>0</v>
      </c>
      <c r="BZ119" s="2">
        <v>0</v>
      </c>
      <c r="CA119" s="15">
        <f t="shared" si="1605"/>
        <v>1</v>
      </c>
      <c r="CB119" s="15">
        <f t="shared" si="2573"/>
        <v>1</v>
      </c>
      <c r="CC119" s="32">
        <f>CC118+"00:15"</f>
        <v>1.885416666666673</v>
      </c>
      <c r="CD119" s="2">
        <v>0</v>
      </c>
      <c r="CE119" s="2">
        <v>0</v>
      </c>
      <c r="CF119" s="2">
        <v>0</v>
      </c>
      <c r="CG119" s="2">
        <v>0</v>
      </c>
      <c r="CH119" s="2">
        <v>0</v>
      </c>
      <c r="CI119" s="2">
        <v>0</v>
      </c>
      <c r="CJ119" s="2">
        <v>0</v>
      </c>
      <c r="CK119" s="15">
        <f t="shared" si="1607"/>
        <v>0</v>
      </c>
      <c r="CL119" s="15">
        <f t="shared" si="2574"/>
        <v>0</v>
      </c>
      <c r="CM119" s="32">
        <f>CM118+"00:15"</f>
        <v>1.885416666666673</v>
      </c>
      <c r="CN119" s="2">
        <f t="shared" si="1480"/>
        <v>9</v>
      </c>
      <c r="CO119" s="2">
        <f t="shared" si="1480"/>
        <v>1</v>
      </c>
      <c r="CP119" s="2">
        <f t="shared" si="1480"/>
        <v>0</v>
      </c>
      <c r="CQ119" s="2">
        <f t="shared" si="1480"/>
        <v>0</v>
      </c>
      <c r="CR119" s="2">
        <f t="shared" si="2335"/>
        <v>0</v>
      </c>
      <c r="CS119" s="2">
        <f t="shared" si="2335"/>
        <v>1</v>
      </c>
      <c r="CT119" s="2">
        <f t="shared" si="2335"/>
        <v>0</v>
      </c>
      <c r="CU119" s="15">
        <f t="shared" si="2335"/>
        <v>11</v>
      </c>
      <c r="CV119" s="15">
        <f t="shared" si="2575"/>
        <v>10.4</v>
      </c>
      <c r="CW119" s="32">
        <f>CW118+"00:15"</f>
        <v>1.885416666666673</v>
      </c>
      <c r="CX119" s="2">
        <f t="shared" si="1481"/>
        <v>6</v>
      </c>
      <c r="CY119" s="2">
        <f t="shared" si="1481"/>
        <v>0</v>
      </c>
      <c r="CZ119" s="2">
        <f t="shared" si="1481"/>
        <v>0</v>
      </c>
      <c r="DA119" s="2">
        <f t="shared" si="1481"/>
        <v>0</v>
      </c>
      <c r="DB119" s="2">
        <f t="shared" si="2336"/>
        <v>0</v>
      </c>
      <c r="DC119" s="2">
        <f t="shared" si="2336"/>
        <v>1</v>
      </c>
      <c r="DD119" s="2">
        <f t="shared" si="2336"/>
        <v>0</v>
      </c>
      <c r="DE119" s="15">
        <f t="shared" si="2336"/>
        <v>7</v>
      </c>
      <c r="DF119" s="15">
        <f t="shared" si="2576"/>
        <v>6.4</v>
      </c>
      <c r="DG119" s="32">
        <f>DG118+"00:15"</f>
        <v>1.885416666666673</v>
      </c>
      <c r="DH119" s="2">
        <f t="shared" si="1482"/>
        <v>95</v>
      </c>
      <c r="DI119" s="2">
        <f t="shared" si="1482"/>
        <v>4</v>
      </c>
      <c r="DJ119" s="2">
        <f t="shared" si="1482"/>
        <v>3</v>
      </c>
      <c r="DK119" s="2">
        <f t="shared" si="1482"/>
        <v>0</v>
      </c>
      <c r="DL119" s="2">
        <f t="shared" si="2337"/>
        <v>3</v>
      </c>
      <c r="DM119" s="2">
        <f t="shared" si="2337"/>
        <v>7</v>
      </c>
      <c r="DN119" s="2">
        <f t="shared" si="2337"/>
        <v>1</v>
      </c>
      <c r="DO119" s="15">
        <f t="shared" si="2337"/>
        <v>113</v>
      </c>
      <c r="DP119" s="15">
        <f t="shared" si="2577"/>
        <v>112.5</v>
      </c>
      <c r="DQ119" s="32">
        <f>DQ118+"00:15"</f>
        <v>1.885416666666673</v>
      </c>
      <c r="DR119" s="2">
        <f t="shared" si="1483"/>
        <v>105</v>
      </c>
      <c r="DS119" s="2">
        <f t="shared" si="1483"/>
        <v>2</v>
      </c>
      <c r="DT119" s="2">
        <f t="shared" si="1483"/>
        <v>1</v>
      </c>
      <c r="DU119" s="2">
        <f t="shared" si="1483"/>
        <v>0</v>
      </c>
      <c r="DV119" s="2">
        <f t="shared" si="2338"/>
        <v>2</v>
      </c>
      <c r="DW119" s="2">
        <f t="shared" si="2338"/>
        <v>6</v>
      </c>
      <c r="DX119" s="2">
        <f t="shared" si="2338"/>
        <v>0</v>
      </c>
      <c r="DY119" s="15">
        <f t="shared" si="2338"/>
        <v>116</v>
      </c>
      <c r="DZ119" s="15">
        <f t="shared" si="2578"/>
        <v>114.9</v>
      </c>
      <c r="EA119" s="32">
        <f>EA118+"00:15"</f>
        <v>1.885416666666673</v>
      </c>
      <c r="EB119" s="2">
        <f t="shared" si="1484"/>
        <v>96</v>
      </c>
      <c r="EC119" s="2">
        <f t="shared" si="1484"/>
        <v>2</v>
      </c>
      <c r="ED119" s="2">
        <f t="shared" si="1484"/>
        <v>1</v>
      </c>
      <c r="EE119" s="2">
        <f t="shared" si="1484"/>
        <v>0</v>
      </c>
      <c r="EF119" s="2">
        <f t="shared" si="2339"/>
        <v>2</v>
      </c>
      <c r="EG119" s="2">
        <f t="shared" si="2339"/>
        <v>6</v>
      </c>
      <c r="EH119" s="2">
        <f t="shared" si="2339"/>
        <v>0</v>
      </c>
      <c r="EI119" s="15">
        <f t="shared" si="2339"/>
        <v>107</v>
      </c>
      <c r="EJ119" s="15">
        <f t="shared" si="2579"/>
        <v>105.9</v>
      </c>
      <c r="EK119" s="32">
        <f>EK118+"00:15"</f>
        <v>1.885416666666673</v>
      </c>
      <c r="EL119" s="2">
        <f t="shared" si="1485"/>
        <v>89</v>
      </c>
      <c r="EM119" s="2">
        <f t="shared" si="1485"/>
        <v>5</v>
      </c>
      <c r="EN119" s="2">
        <f t="shared" si="1485"/>
        <v>3</v>
      </c>
      <c r="EO119" s="2">
        <f t="shared" si="1485"/>
        <v>0</v>
      </c>
      <c r="EP119" s="2">
        <f t="shared" si="2340"/>
        <v>3</v>
      </c>
      <c r="EQ119" s="2">
        <f t="shared" si="2340"/>
        <v>7</v>
      </c>
      <c r="ER119" s="2">
        <f t="shared" si="2340"/>
        <v>1</v>
      </c>
      <c r="ES119" s="15">
        <f t="shared" si="2340"/>
        <v>108</v>
      </c>
      <c r="ET119" s="15">
        <f t="shared" si="2580"/>
        <v>107.5</v>
      </c>
    </row>
    <row r="120" spans="1:150" x14ac:dyDescent="0.25">
      <c r="A120" s="32">
        <f t="shared" ref="A120:A121" si="2581">A119+"00:15"</f>
        <v>0.89583333333333226</v>
      </c>
      <c r="B120" s="2">
        <v>0</v>
      </c>
      <c r="C120" s="2">
        <v>0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15">
        <f t="shared" si="1591"/>
        <v>0</v>
      </c>
      <c r="J120" s="15">
        <f t="shared" si="2566"/>
        <v>0</v>
      </c>
      <c r="K120" s="32">
        <f t="shared" ref="K120:K121" si="2582">K119+"00:15"</f>
        <v>0.89583333333333226</v>
      </c>
      <c r="L120" s="2">
        <v>6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15">
        <f t="shared" si="1593"/>
        <v>6</v>
      </c>
      <c r="T120" s="15">
        <f t="shared" si="2567"/>
        <v>6</v>
      </c>
      <c r="U120" s="32">
        <f t="shared" ref="U120:U121" si="2583">U119+"00:15"</f>
        <v>1.8958333333333397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15">
        <f t="shared" si="1595"/>
        <v>0</v>
      </c>
      <c r="AD120" s="15">
        <f t="shared" si="2568"/>
        <v>0</v>
      </c>
      <c r="AE120" s="32">
        <f t="shared" ref="AE120:AE121" si="2584">AE119+"00:15"</f>
        <v>1.8958333333333397</v>
      </c>
      <c r="AF120" s="2">
        <v>5</v>
      </c>
      <c r="AG120" s="2">
        <v>0</v>
      </c>
      <c r="AH120" s="2">
        <v>0</v>
      </c>
      <c r="AI120" s="2">
        <v>0</v>
      </c>
      <c r="AJ120" s="2">
        <v>0</v>
      </c>
      <c r="AK120" s="2">
        <v>2</v>
      </c>
      <c r="AL120" s="2">
        <v>1</v>
      </c>
      <c r="AM120" s="15">
        <f t="shared" si="1597"/>
        <v>8</v>
      </c>
      <c r="AN120" s="15">
        <f t="shared" si="2569"/>
        <v>6</v>
      </c>
      <c r="AO120" s="32">
        <f t="shared" ref="AO120:AO121" si="2585">AO119+"00:15"</f>
        <v>1.8958333333333397</v>
      </c>
      <c r="AP120" s="2">
        <v>76</v>
      </c>
      <c r="AQ120" s="2">
        <v>4</v>
      </c>
      <c r="AR120" s="2">
        <v>0</v>
      </c>
      <c r="AS120" s="2">
        <v>0</v>
      </c>
      <c r="AT120" s="2">
        <v>2</v>
      </c>
      <c r="AU120" s="2">
        <v>3</v>
      </c>
      <c r="AV120" s="2">
        <v>1</v>
      </c>
      <c r="AW120" s="15">
        <f t="shared" si="1599"/>
        <v>86</v>
      </c>
      <c r="AX120" s="15">
        <f t="shared" si="2570"/>
        <v>85.4</v>
      </c>
      <c r="AY120" s="32">
        <f t="shared" ref="AY120:AY121" si="2586">AY119+"00:15"</f>
        <v>1.8958333333333397</v>
      </c>
      <c r="AZ120" s="2">
        <v>0</v>
      </c>
      <c r="BA120" s="2">
        <v>0</v>
      </c>
      <c r="BB120" s="2">
        <v>0</v>
      </c>
      <c r="BC120" s="2">
        <v>0</v>
      </c>
      <c r="BD120" s="2">
        <v>0</v>
      </c>
      <c r="BE120" s="2">
        <v>0</v>
      </c>
      <c r="BF120" s="2">
        <v>0</v>
      </c>
      <c r="BG120" s="15">
        <f t="shared" si="1601"/>
        <v>0</v>
      </c>
      <c r="BH120" s="15">
        <f t="shared" si="2571"/>
        <v>0</v>
      </c>
      <c r="BI120" s="32">
        <f t="shared" ref="BI120:BI121" si="2587">BI119+"00:15"</f>
        <v>1.8958333333333397</v>
      </c>
      <c r="BJ120" s="2">
        <v>63</v>
      </c>
      <c r="BK120" s="2">
        <v>6</v>
      </c>
      <c r="BL120" s="2">
        <v>1</v>
      </c>
      <c r="BM120" s="2">
        <v>0</v>
      </c>
      <c r="BN120" s="2">
        <v>2</v>
      </c>
      <c r="BO120" s="2">
        <v>7</v>
      </c>
      <c r="BP120" s="2">
        <v>1</v>
      </c>
      <c r="BQ120" s="15">
        <f t="shared" si="1603"/>
        <v>80</v>
      </c>
      <c r="BR120" s="15">
        <f t="shared" si="2572"/>
        <v>77.5</v>
      </c>
      <c r="BS120" s="32">
        <f t="shared" ref="BS120:BS121" si="2588">BS119+"00:15"</f>
        <v>1.8958333333333397</v>
      </c>
      <c r="BT120" s="2">
        <v>1</v>
      </c>
      <c r="BU120" s="2">
        <v>0</v>
      </c>
      <c r="BV120" s="2">
        <v>0</v>
      </c>
      <c r="BW120" s="2">
        <v>0</v>
      </c>
      <c r="BX120" s="2">
        <v>0</v>
      </c>
      <c r="BY120" s="2">
        <v>0</v>
      </c>
      <c r="BZ120" s="2">
        <v>0</v>
      </c>
      <c r="CA120" s="15">
        <f t="shared" si="1605"/>
        <v>1</v>
      </c>
      <c r="CB120" s="15">
        <f t="shared" si="2573"/>
        <v>1</v>
      </c>
      <c r="CC120" s="32">
        <f t="shared" ref="CC120:CC121" si="2589">CC119+"00:15"</f>
        <v>1.8958333333333397</v>
      </c>
      <c r="CD120" s="2">
        <v>0</v>
      </c>
      <c r="CE120" s="2">
        <v>0</v>
      </c>
      <c r="CF120" s="2">
        <v>0</v>
      </c>
      <c r="CG120" s="2">
        <v>0</v>
      </c>
      <c r="CH120" s="2">
        <v>0</v>
      </c>
      <c r="CI120" s="2">
        <v>0</v>
      </c>
      <c r="CJ120" s="2">
        <v>0</v>
      </c>
      <c r="CK120" s="15">
        <f t="shared" si="1607"/>
        <v>0</v>
      </c>
      <c r="CL120" s="15">
        <f t="shared" si="2574"/>
        <v>0</v>
      </c>
      <c r="CM120" s="32">
        <f t="shared" ref="CM120:CM121" si="2590">CM119+"00:15"</f>
        <v>1.8958333333333397</v>
      </c>
      <c r="CN120" s="2">
        <f t="shared" si="1480"/>
        <v>6</v>
      </c>
      <c r="CO120" s="2">
        <f t="shared" si="1480"/>
        <v>0</v>
      </c>
      <c r="CP120" s="2">
        <f t="shared" si="1480"/>
        <v>0</v>
      </c>
      <c r="CQ120" s="2">
        <f t="shared" si="1480"/>
        <v>0</v>
      </c>
      <c r="CR120" s="2">
        <f t="shared" si="2335"/>
        <v>0</v>
      </c>
      <c r="CS120" s="2">
        <f t="shared" si="2335"/>
        <v>2</v>
      </c>
      <c r="CT120" s="2">
        <f t="shared" si="2335"/>
        <v>1</v>
      </c>
      <c r="CU120" s="15">
        <f t="shared" si="2335"/>
        <v>9</v>
      </c>
      <c r="CV120" s="15">
        <f t="shared" si="2575"/>
        <v>7</v>
      </c>
      <c r="CW120" s="32">
        <f t="shared" ref="CW120:CW121" si="2591">CW119+"00:15"</f>
        <v>1.8958333333333397</v>
      </c>
      <c r="CX120" s="2">
        <f t="shared" si="1481"/>
        <v>6</v>
      </c>
      <c r="CY120" s="2">
        <f t="shared" si="1481"/>
        <v>0</v>
      </c>
      <c r="CZ120" s="2">
        <f t="shared" si="1481"/>
        <v>0</v>
      </c>
      <c r="DA120" s="2">
        <f t="shared" si="1481"/>
        <v>0</v>
      </c>
      <c r="DB120" s="2">
        <f t="shared" si="2336"/>
        <v>0</v>
      </c>
      <c r="DC120" s="2">
        <f t="shared" si="2336"/>
        <v>0</v>
      </c>
      <c r="DD120" s="2">
        <f t="shared" si="2336"/>
        <v>0</v>
      </c>
      <c r="DE120" s="15">
        <f t="shared" si="2336"/>
        <v>6</v>
      </c>
      <c r="DF120" s="15">
        <f t="shared" si="2576"/>
        <v>6</v>
      </c>
      <c r="DG120" s="32">
        <f t="shared" ref="DG120:DG121" si="2592">DG119+"00:15"</f>
        <v>1.8958333333333397</v>
      </c>
      <c r="DH120" s="2">
        <f t="shared" si="1482"/>
        <v>69</v>
      </c>
      <c r="DI120" s="2">
        <f t="shared" si="1482"/>
        <v>6</v>
      </c>
      <c r="DJ120" s="2">
        <f t="shared" si="1482"/>
        <v>1</v>
      </c>
      <c r="DK120" s="2">
        <f t="shared" si="1482"/>
        <v>0</v>
      </c>
      <c r="DL120" s="2">
        <f t="shared" si="2337"/>
        <v>2</v>
      </c>
      <c r="DM120" s="2">
        <f t="shared" si="2337"/>
        <v>7</v>
      </c>
      <c r="DN120" s="2">
        <f t="shared" si="2337"/>
        <v>1</v>
      </c>
      <c r="DO120" s="15">
        <f t="shared" si="2337"/>
        <v>86</v>
      </c>
      <c r="DP120" s="15">
        <f t="shared" si="2577"/>
        <v>83.5</v>
      </c>
      <c r="DQ120" s="32">
        <f t="shared" ref="DQ120:DQ121" si="2593">DQ119+"00:15"</f>
        <v>1.8958333333333397</v>
      </c>
      <c r="DR120" s="2">
        <f t="shared" si="1483"/>
        <v>81</v>
      </c>
      <c r="DS120" s="2">
        <f t="shared" si="1483"/>
        <v>4</v>
      </c>
      <c r="DT120" s="2">
        <f t="shared" si="1483"/>
        <v>0</v>
      </c>
      <c r="DU120" s="2">
        <f t="shared" si="1483"/>
        <v>0</v>
      </c>
      <c r="DV120" s="2">
        <f t="shared" si="2338"/>
        <v>2</v>
      </c>
      <c r="DW120" s="2">
        <f t="shared" si="2338"/>
        <v>5</v>
      </c>
      <c r="DX120" s="2">
        <f t="shared" si="2338"/>
        <v>2</v>
      </c>
      <c r="DY120" s="15">
        <f t="shared" si="2338"/>
        <v>94</v>
      </c>
      <c r="DZ120" s="15">
        <f t="shared" si="2578"/>
        <v>91.4</v>
      </c>
      <c r="EA120" s="32">
        <f t="shared" ref="EA120:EA121" si="2594">EA119+"00:15"</f>
        <v>1.8958333333333397</v>
      </c>
      <c r="EB120" s="2">
        <f t="shared" si="1484"/>
        <v>76</v>
      </c>
      <c r="EC120" s="2">
        <f t="shared" si="1484"/>
        <v>4</v>
      </c>
      <c r="ED120" s="2">
        <f t="shared" si="1484"/>
        <v>0</v>
      </c>
      <c r="EE120" s="2">
        <f t="shared" si="1484"/>
        <v>0</v>
      </c>
      <c r="EF120" s="2">
        <f t="shared" si="2339"/>
        <v>2</v>
      </c>
      <c r="EG120" s="2">
        <f t="shared" si="2339"/>
        <v>3</v>
      </c>
      <c r="EH120" s="2">
        <f t="shared" si="2339"/>
        <v>1</v>
      </c>
      <c r="EI120" s="15">
        <f t="shared" si="2339"/>
        <v>86</v>
      </c>
      <c r="EJ120" s="15">
        <f t="shared" si="2579"/>
        <v>85.4</v>
      </c>
      <c r="EK120" s="32">
        <f t="shared" ref="EK120:EK121" si="2595">EK119+"00:15"</f>
        <v>1.8958333333333397</v>
      </c>
      <c r="EL120" s="2">
        <f t="shared" si="1485"/>
        <v>64</v>
      </c>
      <c r="EM120" s="2">
        <f t="shared" si="1485"/>
        <v>6</v>
      </c>
      <c r="EN120" s="2">
        <f t="shared" si="1485"/>
        <v>1</v>
      </c>
      <c r="EO120" s="2">
        <f t="shared" si="1485"/>
        <v>0</v>
      </c>
      <c r="EP120" s="2">
        <f t="shared" si="2340"/>
        <v>2</v>
      </c>
      <c r="EQ120" s="2">
        <f t="shared" si="2340"/>
        <v>7</v>
      </c>
      <c r="ER120" s="2">
        <f t="shared" si="2340"/>
        <v>1</v>
      </c>
      <c r="ES120" s="15">
        <f t="shared" si="2340"/>
        <v>81</v>
      </c>
      <c r="ET120" s="15">
        <f t="shared" si="2580"/>
        <v>78.5</v>
      </c>
    </row>
    <row r="121" spans="1:150" ht="13.8" thickBot="1" x14ac:dyDescent="0.3">
      <c r="A121" s="32">
        <f t="shared" si="2581"/>
        <v>0.90624999999999889</v>
      </c>
      <c r="B121" s="2">
        <v>1</v>
      </c>
      <c r="C121" s="2">
        <v>0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15">
        <f t="shared" si="1591"/>
        <v>1</v>
      </c>
      <c r="J121" s="15">
        <f t="shared" si="2566"/>
        <v>1</v>
      </c>
      <c r="K121" s="32">
        <f t="shared" si="2582"/>
        <v>0.90624999999999889</v>
      </c>
      <c r="L121" s="2">
        <v>2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15">
        <f t="shared" si="1593"/>
        <v>2</v>
      </c>
      <c r="T121" s="15">
        <f t="shared" si="2567"/>
        <v>2</v>
      </c>
      <c r="U121" s="32">
        <f t="shared" si="2583"/>
        <v>1.9062500000000064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15">
        <f t="shared" si="1595"/>
        <v>0</v>
      </c>
      <c r="AD121" s="15">
        <f t="shared" si="2568"/>
        <v>0</v>
      </c>
      <c r="AE121" s="32">
        <f t="shared" si="2584"/>
        <v>1.9062500000000064</v>
      </c>
      <c r="AF121" s="2">
        <v>3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1</v>
      </c>
      <c r="AM121" s="15">
        <f t="shared" si="1597"/>
        <v>4</v>
      </c>
      <c r="AN121" s="15">
        <f t="shared" si="2569"/>
        <v>3.2</v>
      </c>
      <c r="AO121" s="32">
        <f t="shared" si="2585"/>
        <v>1.9062500000000064</v>
      </c>
      <c r="AP121" s="2">
        <v>74</v>
      </c>
      <c r="AQ121" s="2">
        <v>2</v>
      </c>
      <c r="AR121" s="2">
        <v>0</v>
      </c>
      <c r="AS121" s="2">
        <v>0</v>
      </c>
      <c r="AT121" s="2">
        <v>1</v>
      </c>
      <c r="AU121" s="2">
        <v>5</v>
      </c>
      <c r="AV121" s="2">
        <v>1</v>
      </c>
      <c r="AW121" s="15">
        <f t="shared" si="1599"/>
        <v>83</v>
      </c>
      <c r="AX121" s="15">
        <f t="shared" si="2570"/>
        <v>80.2</v>
      </c>
      <c r="AY121" s="32">
        <f t="shared" si="2586"/>
        <v>1.9062500000000064</v>
      </c>
      <c r="AZ121" s="2">
        <v>0</v>
      </c>
      <c r="BA121" s="2">
        <v>0</v>
      </c>
      <c r="BB121" s="2">
        <v>0</v>
      </c>
      <c r="BC121" s="2">
        <v>0</v>
      </c>
      <c r="BD121" s="2">
        <v>0</v>
      </c>
      <c r="BE121" s="2">
        <v>0</v>
      </c>
      <c r="BF121" s="2">
        <v>0</v>
      </c>
      <c r="BG121" s="15">
        <f t="shared" si="1601"/>
        <v>0</v>
      </c>
      <c r="BH121" s="15">
        <f t="shared" si="2571"/>
        <v>0</v>
      </c>
      <c r="BI121" s="32">
        <f t="shared" si="2587"/>
        <v>1.9062500000000064</v>
      </c>
      <c r="BJ121" s="2">
        <v>68</v>
      </c>
      <c r="BK121" s="2">
        <v>4</v>
      </c>
      <c r="BL121" s="2">
        <v>1</v>
      </c>
      <c r="BM121" s="2">
        <v>0</v>
      </c>
      <c r="BN121" s="2">
        <v>2</v>
      </c>
      <c r="BO121" s="2">
        <v>3</v>
      </c>
      <c r="BP121" s="2">
        <v>1</v>
      </c>
      <c r="BQ121" s="15">
        <f t="shared" si="1603"/>
        <v>79</v>
      </c>
      <c r="BR121" s="15">
        <f t="shared" si="2572"/>
        <v>78.900000000000006</v>
      </c>
      <c r="BS121" s="32">
        <f t="shared" si="2588"/>
        <v>1.9062500000000064</v>
      </c>
      <c r="BT121" s="2">
        <v>0</v>
      </c>
      <c r="BU121" s="2">
        <v>0</v>
      </c>
      <c r="BV121" s="2">
        <v>0</v>
      </c>
      <c r="BW121" s="2">
        <v>0</v>
      </c>
      <c r="BX121" s="2">
        <v>0</v>
      </c>
      <c r="BY121" s="2">
        <v>0</v>
      </c>
      <c r="BZ121" s="2">
        <v>0</v>
      </c>
      <c r="CA121" s="15">
        <f t="shared" si="1605"/>
        <v>0</v>
      </c>
      <c r="CB121" s="15">
        <f t="shared" si="2573"/>
        <v>0</v>
      </c>
      <c r="CC121" s="32">
        <f t="shared" si="2589"/>
        <v>1.9062500000000064</v>
      </c>
      <c r="CD121" s="2">
        <v>0</v>
      </c>
      <c r="CE121" s="2">
        <v>0</v>
      </c>
      <c r="CF121" s="2">
        <v>0</v>
      </c>
      <c r="CG121" s="2">
        <v>0</v>
      </c>
      <c r="CH121" s="2">
        <v>0</v>
      </c>
      <c r="CI121" s="2">
        <v>0</v>
      </c>
      <c r="CJ121" s="2">
        <v>0</v>
      </c>
      <c r="CK121" s="15">
        <f t="shared" si="1607"/>
        <v>0</v>
      </c>
      <c r="CL121" s="15">
        <f t="shared" si="2574"/>
        <v>0</v>
      </c>
      <c r="CM121" s="32">
        <f t="shared" si="2590"/>
        <v>1.9062500000000064</v>
      </c>
      <c r="CN121" s="2">
        <f t="shared" si="1480"/>
        <v>3</v>
      </c>
      <c r="CO121" s="2">
        <f t="shared" si="1480"/>
        <v>0</v>
      </c>
      <c r="CP121" s="2">
        <f t="shared" si="1480"/>
        <v>0</v>
      </c>
      <c r="CQ121" s="2">
        <f t="shared" si="1480"/>
        <v>0</v>
      </c>
      <c r="CR121" s="2">
        <f t="shared" si="2335"/>
        <v>0</v>
      </c>
      <c r="CS121" s="2">
        <f t="shared" si="2335"/>
        <v>0</v>
      </c>
      <c r="CT121" s="2">
        <f t="shared" si="2335"/>
        <v>1</v>
      </c>
      <c r="CU121" s="15">
        <f t="shared" si="2335"/>
        <v>4</v>
      </c>
      <c r="CV121" s="15">
        <f t="shared" si="2575"/>
        <v>3.2</v>
      </c>
      <c r="CW121" s="32">
        <f t="shared" si="2591"/>
        <v>1.9062500000000064</v>
      </c>
      <c r="CX121" s="2">
        <f t="shared" si="1481"/>
        <v>3</v>
      </c>
      <c r="CY121" s="2">
        <f t="shared" si="1481"/>
        <v>0</v>
      </c>
      <c r="CZ121" s="2">
        <f t="shared" si="1481"/>
        <v>0</v>
      </c>
      <c r="DA121" s="2">
        <f t="shared" si="1481"/>
        <v>0</v>
      </c>
      <c r="DB121" s="2">
        <f t="shared" si="2336"/>
        <v>0</v>
      </c>
      <c r="DC121" s="2">
        <f t="shared" si="2336"/>
        <v>0</v>
      </c>
      <c r="DD121" s="2">
        <f t="shared" si="2336"/>
        <v>0</v>
      </c>
      <c r="DE121" s="15">
        <f t="shared" si="2336"/>
        <v>3</v>
      </c>
      <c r="DF121" s="15">
        <f t="shared" si="2576"/>
        <v>3</v>
      </c>
      <c r="DG121" s="32">
        <f t="shared" si="2592"/>
        <v>1.9062500000000064</v>
      </c>
      <c r="DH121" s="2">
        <f t="shared" si="1482"/>
        <v>70</v>
      </c>
      <c r="DI121" s="2">
        <f t="shared" si="1482"/>
        <v>4</v>
      </c>
      <c r="DJ121" s="2">
        <f t="shared" si="1482"/>
        <v>1</v>
      </c>
      <c r="DK121" s="2">
        <f t="shared" si="1482"/>
        <v>0</v>
      </c>
      <c r="DL121" s="2">
        <f t="shared" si="2337"/>
        <v>2</v>
      </c>
      <c r="DM121" s="2">
        <f t="shared" si="2337"/>
        <v>3</v>
      </c>
      <c r="DN121" s="2">
        <f t="shared" si="2337"/>
        <v>1</v>
      </c>
      <c r="DO121" s="15">
        <f t="shared" si="2337"/>
        <v>81</v>
      </c>
      <c r="DP121" s="15">
        <f t="shared" si="2577"/>
        <v>80.900000000000006</v>
      </c>
      <c r="DQ121" s="32">
        <f t="shared" si="2593"/>
        <v>1.9062500000000064</v>
      </c>
      <c r="DR121" s="2">
        <f t="shared" si="1483"/>
        <v>77</v>
      </c>
      <c r="DS121" s="2">
        <f t="shared" si="1483"/>
        <v>2</v>
      </c>
      <c r="DT121" s="2">
        <f t="shared" si="1483"/>
        <v>0</v>
      </c>
      <c r="DU121" s="2">
        <f t="shared" si="1483"/>
        <v>0</v>
      </c>
      <c r="DV121" s="2">
        <f t="shared" si="2338"/>
        <v>1</v>
      </c>
      <c r="DW121" s="2">
        <f t="shared" si="2338"/>
        <v>5</v>
      </c>
      <c r="DX121" s="2">
        <f t="shared" si="2338"/>
        <v>2</v>
      </c>
      <c r="DY121" s="15">
        <f t="shared" si="2338"/>
        <v>87</v>
      </c>
      <c r="DZ121" s="15">
        <f t="shared" si="2578"/>
        <v>83.4</v>
      </c>
      <c r="EA121" s="32">
        <f t="shared" si="2594"/>
        <v>1.9062500000000064</v>
      </c>
      <c r="EB121" s="2">
        <f t="shared" si="1484"/>
        <v>75</v>
      </c>
      <c r="EC121" s="2">
        <f t="shared" si="1484"/>
        <v>2</v>
      </c>
      <c r="ED121" s="2">
        <f t="shared" si="1484"/>
        <v>0</v>
      </c>
      <c r="EE121" s="2">
        <f t="shared" si="1484"/>
        <v>0</v>
      </c>
      <c r="EF121" s="2">
        <f t="shared" si="2339"/>
        <v>1</v>
      </c>
      <c r="EG121" s="2">
        <f t="shared" si="2339"/>
        <v>5</v>
      </c>
      <c r="EH121" s="2">
        <f t="shared" si="2339"/>
        <v>1</v>
      </c>
      <c r="EI121" s="15">
        <f t="shared" si="2339"/>
        <v>84</v>
      </c>
      <c r="EJ121" s="15">
        <f t="shared" si="2579"/>
        <v>81.2</v>
      </c>
      <c r="EK121" s="32">
        <f t="shared" si="2595"/>
        <v>1.9062500000000064</v>
      </c>
      <c r="EL121" s="2">
        <f t="shared" si="1485"/>
        <v>68</v>
      </c>
      <c r="EM121" s="2">
        <f t="shared" si="1485"/>
        <v>4</v>
      </c>
      <c r="EN121" s="2">
        <f t="shared" si="1485"/>
        <v>1</v>
      </c>
      <c r="EO121" s="2">
        <f t="shared" si="1485"/>
        <v>0</v>
      </c>
      <c r="EP121" s="2">
        <f t="shared" si="2340"/>
        <v>2</v>
      </c>
      <c r="EQ121" s="2">
        <f t="shared" si="2340"/>
        <v>3</v>
      </c>
      <c r="ER121" s="2">
        <f t="shared" si="2340"/>
        <v>1</v>
      </c>
      <c r="ES121" s="15">
        <f t="shared" si="2340"/>
        <v>79</v>
      </c>
      <c r="ET121" s="15">
        <f t="shared" si="2580"/>
        <v>78.900000000000006</v>
      </c>
    </row>
    <row r="122" spans="1:150" ht="14.4" thickTop="1" thickBot="1" x14ac:dyDescent="0.3">
      <c r="A122" s="33" t="s">
        <v>5</v>
      </c>
      <c r="B122" s="3">
        <f>SUM(B118:B121)</f>
        <v>1</v>
      </c>
      <c r="C122" s="3">
        <f t="shared" ref="C122" si="2596">SUM(C118:C121)</f>
        <v>0</v>
      </c>
      <c r="D122" s="3">
        <f t="shared" ref="D122" si="2597">SUM(D118:D121)</f>
        <v>0</v>
      </c>
      <c r="E122" s="3">
        <f t="shared" ref="E122" si="2598">SUM(E118:E121)</f>
        <v>0</v>
      </c>
      <c r="F122" s="3">
        <f t="shared" ref="F122" si="2599">SUM(F118:F121)</f>
        <v>0</v>
      </c>
      <c r="G122" s="3">
        <f t="shared" ref="G122" si="2600">SUM(G118:G121)</f>
        <v>1</v>
      </c>
      <c r="H122" s="3">
        <f t="shared" ref="H122" si="2601">SUM(H118:H121)</f>
        <v>0</v>
      </c>
      <c r="I122" s="16">
        <f>SUM(B122:H122)</f>
        <v>2</v>
      </c>
      <c r="J122" s="34">
        <f>B122+C122+D122*1.5+E122*2.3+F122*2+G122*0.4+H122*0.2</f>
        <v>1.4</v>
      </c>
      <c r="K122" s="33" t="s">
        <v>5</v>
      </c>
      <c r="L122" s="3">
        <f>SUM(L118:L121)</f>
        <v>20</v>
      </c>
      <c r="M122" s="3">
        <f t="shared" ref="M122" si="2602">SUM(M118:M121)</f>
        <v>1</v>
      </c>
      <c r="N122" s="3">
        <f t="shared" ref="N122" si="2603">SUM(N118:N121)</f>
        <v>2</v>
      </c>
      <c r="O122" s="3">
        <f t="shared" ref="O122" si="2604">SUM(O118:O121)</f>
        <v>0</v>
      </c>
      <c r="P122" s="3">
        <f t="shared" ref="P122" si="2605">SUM(P118:P121)</f>
        <v>0</v>
      </c>
      <c r="Q122" s="3">
        <f t="shared" ref="Q122" si="2606">SUM(Q118:Q121)</f>
        <v>1</v>
      </c>
      <c r="R122" s="3">
        <f t="shared" ref="R122" si="2607">SUM(R118:R121)</f>
        <v>0</v>
      </c>
      <c r="S122" s="16">
        <f>SUM(L122:R122)</f>
        <v>24</v>
      </c>
      <c r="T122" s="34">
        <f>L122+M122+N122*1.5+O122*2.3+P122*2+Q122*0.4+R122*0.2</f>
        <v>24.4</v>
      </c>
      <c r="U122" s="33" t="s">
        <v>5</v>
      </c>
      <c r="V122" s="3">
        <f>SUM(V118:V121)</f>
        <v>0</v>
      </c>
      <c r="W122" s="3">
        <f t="shared" ref="W122" si="2608">SUM(W118:W121)</f>
        <v>0</v>
      </c>
      <c r="X122" s="3">
        <f t="shared" ref="X122" si="2609">SUM(X118:X121)</f>
        <v>0</v>
      </c>
      <c r="Y122" s="3">
        <f t="shared" ref="Y122" si="2610">SUM(Y118:Y121)</f>
        <v>0</v>
      </c>
      <c r="Z122" s="3">
        <f t="shared" ref="Z122" si="2611">SUM(Z118:Z121)</f>
        <v>0</v>
      </c>
      <c r="AA122" s="3">
        <f t="shared" ref="AA122" si="2612">SUM(AA118:AA121)</f>
        <v>0</v>
      </c>
      <c r="AB122" s="3">
        <f t="shared" ref="AB122" si="2613">SUM(AB118:AB121)</f>
        <v>0</v>
      </c>
      <c r="AC122" s="16">
        <f>SUM(V122:AB122)</f>
        <v>0</v>
      </c>
      <c r="AD122" s="34">
        <f>V122+W122+X122*1.5+Y122*2.3+Z122*2+AA122*0.4+AB122*0.2</f>
        <v>0</v>
      </c>
      <c r="AE122" s="33" t="s">
        <v>5</v>
      </c>
      <c r="AF122" s="3">
        <f>SUM(AF118:AF121)</f>
        <v>24</v>
      </c>
      <c r="AG122" s="3">
        <f t="shared" ref="AG122" si="2614">SUM(AG118:AG121)</f>
        <v>2</v>
      </c>
      <c r="AH122" s="3">
        <f t="shared" ref="AH122" si="2615">SUM(AH118:AH121)</f>
        <v>0</v>
      </c>
      <c r="AI122" s="3">
        <f t="shared" ref="AI122" si="2616">SUM(AI118:AI121)</f>
        <v>0</v>
      </c>
      <c r="AJ122" s="3">
        <f t="shared" ref="AJ122" si="2617">SUM(AJ118:AJ121)</f>
        <v>0</v>
      </c>
      <c r="AK122" s="3">
        <f t="shared" ref="AK122" si="2618">SUM(AK118:AK121)</f>
        <v>3</v>
      </c>
      <c r="AL122" s="3">
        <f t="shared" ref="AL122" si="2619">SUM(AL118:AL121)</f>
        <v>2</v>
      </c>
      <c r="AM122" s="16">
        <f>SUM(AF122:AL122)</f>
        <v>31</v>
      </c>
      <c r="AN122" s="34">
        <f>AF122+AG122+AH122*1.5+AI122*2.3+AJ122*2+AK122*0.4+AL122*0.2</f>
        <v>27.599999999999998</v>
      </c>
      <c r="AO122" s="33" t="s">
        <v>5</v>
      </c>
      <c r="AP122" s="3">
        <f>SUM(AP118:AP121)</f>
        <v>328</v>
      </c>
      <c r="AQ122" s="3">
        <f t="shared" ref="AQ122" si="2620">SUM(AQ118:AQ121)</f>
        <v>12</v>
      </c>
      <c r="AR122" s="3">
        <f t="shared" ref="AR122" si="2621">SUM(AR118:AR121)</f>
        <v>3</v>
      </c>
      <c r="AS122" s="3">
        <f t="shared" ref="AS122" si="2622">SUM(AS118:AS121)</f>
        <v>0</v>
      </c>
      <c r="AT122" s="3">
        <f t="shared" ref="AT122" si="2623">SUM(AT118:AT121)</f>
        <v>7</v>
      </c>
      <c r="AU122" s="3">
        <f t="shared" ref="AU122" si="2624">SUM(AU118:AU121)</f>
        <v>17</v>
      </c>
      <c r="AV122" s="3">
        <f t="shared" ref="AV122" si="2625">SUM(AV118:AV121)</f>
        <v>2</v>
      </c>
      <c r="AW122" s="16">
        <f>SUM(AP122:AV122)</f>
        <v>369</v>
      </c>
      <c r="AX122" s="34">
        <f>AP122+AQ122+AR122*1.5+AS122*2.3+AT122*2+AU122*0.4+AV122*0.2</f>
        <v>365.7</v>
      </c>
      <c r="AY122" s="33" t="s">
        <v>5</v>
      </c>
      <c r="AZ122" s="3">
        <f>SUM(AZ118:AZ121)</f>
        <v>0</v>
      </c>
      <c r="BA122" s="3">
        <f t="shared" ref="BA122" si="2626">SUM(BA118:BA121)</f>
        <v>0</v>
      </c>
      <c r="BB122" s="3">
        <f t="shared" ref="BB122" si="2627">SUM(BB118:BB121)</f>
        <v>0</v>
      </c>
      <c r="BC122" s="3">
        <f t="shared" ref="BC122" si="2628">SUM(BC118:BC121)</f>
        <v>0</v>
      </c>
      <c r="BD122" s="3">
        <f t="shared" ref="BD122" si="2629">SUM(BD118:BD121)</f>
        <v>0</v>
      </c>
      <c r="BE122" s="3">
        <f t="shared" ref="BE122" si="2630">SUM(BE118:BE121)</f>
        <v>0</v>
      </c>
      <c r="BF122" s="3">
        <f t="shared" ref="BF122" si="2631">SUM(BF118:BF121)</f>
        <v>0</v>
      </c>
      <c r="BG122" s="16">
        <f>SUM(AZ122:BF122)</f>
        <v>0</v>
      </c>
      <c r="BH122" s="34">
        <f>AZ122+BA122+BB122*1.5+BC122*2.3+BD122*2+BE122*0.4+BF122*0.2</f>
        <v>0</v>
      </c>
      <c r="BI122" s="33" t="s">
        <v>5</v>
      </c>
      <c r="BJ122" s="3">
        <f>SUM(BJ118:BJ121)</f>
        <v>303</v>
      </c>
      <c r="BK122" s="3">
        <f t="shared" ref="BK122" si="2632">SUM(BK118:BK121)</f>
        <v>19</v>
      </c>
      <c r="BL122" s="3">
        <f t="shared" ref="BL122" si="2633">SUM(BL118:BL121)</f>
        <v>7</v>
      </c>
      <c r="BM122" s="3">
        <f t="shared" ref="BM122" si="2634">SUM(BM118:BM121)</f>
        <v>0</v>
      </c>
      <c r="BN122" s="3">
        <f t="shared" ref="BN122" si="2635">SUM(BN118:BN121)</f>
        <v>8</v>
      </c>
      <c r="BO122" s="3">
        <f t="shared" ref="BO122" si="2636">SUM(BO118:BO121)</f>
        <v>25</v>
      </c>
      <c r="BP122" s="3">
        <f t="shared" ref="BP122" si="2637">SUM(BP118:BP121)</f>
        <v>4</v>
      </c>
      <c r="BQ122" s="16">
        <f>SUM(BJ122:BP122)</f>
        <v>366</v>
      </c>
      <c r="BR122" s="34">
        <f>BJ122+BK122+BL122*1.5+BM122*2.3+BN122*2+BO122*0.4+BP122*0.2</f>
        <v>359.3</v>
      </c>
      <c r="BS122" s="33" t="s">
        <v>5</v>
      </c>
      <c r="BT122" s="3">
        <f>SUM(BT118:BT121)</f>
        <v>1</v>
      </c>
      <c r="BU122" s="3">
        <f t="shared" ref="BU122" si="2638">SUM(BU118:BU121)</f>
        <v>1</v>
      </c>
      <c r="BV122" s="3">
        <f t="shared" ref="BV122" si="2639">SUM(BV118:BV121)</f>
        <v>0</v>
      </c>
      <c r="BW122" s="3">
        <f t="shared" ref="BW122" si="2640">SUM(BW118:BW121)</f>
        <v>0</v>
      </c>
      <c r="BX122" s="3">
        <f t="shared" ref="BX122" si="2641">SUM(BX118:BX121)</f>
        <v>0</v>
      </c>
      <c r="BY122" s="3">
        <f t="shared" ref="BY122" si="2642">SUM(BY118:BY121)</f>
        <v>0</v>
      </c>
      <c r="BZ122" s="3">
        <f t="shared" ref="BZ122" si="2643">SUM(BZ118:BZ121)</f>
        <v>0</v>
      </c>
      <c r="CA122" s="16">
        <f>SUM(BT122:BZ122)</f>
        <v>2</v>
      </c>
      <c r="CB122" s="34">
        <f>BT122+BU122+BV122*1.5+BW122*2.3+BX122*2+BY122*0.4+BZ122*0.2</f>
        <v>2</v>
      </c>
      <c r="CC122" s="33" t="s">
        <v>5</v>
      </c>
      <c r="CD122" s="3">
        <f>SUM(CD118:CD121)</f>
        <v>0</v>
      </c>
      <c r="CE122" s="3">
        <f t="shared" ref="CE122" si="2644">SUM(CE118:CE121)</f>
        <v>0</v>
      </c>
      <c r="CF122" s="3">
        <f t="shared" ref="CF122" si="2645">SUM(CF118:CF121)</f>
        <v>0</v>
      </c>
      <c r="CG122" s="3">
        <f t="shared" ref="CG122" si="2646">SUM(CG118:CG121)</f>
        <v>0</v>
      </c>
      <c r="CH122" s="3">
        <f t="shared" ref="CH122" si="2647">SUM(CH118:CH121)</f>
        <v>0</v>
      </c>
      <c r="CI122" s="3">
        <f t="shared" ref="CI122" si="2648">SUM(CI118:CI121)</f>
        <v>0</v>
      </c>
      <c r="CJ122" s="3">
        <f t="shared" ref="CJ122" si="2649">SUM(CJ118:CJ121)</f>
        <v>0</v>
      </c>
      <c r="CK122" s="16">
        <f>SUM(CD122:CJ122)</f>
        <v>0</v>
      </c>
      <c r="CL122" s="34">
        <f>CD122+CE122+CF122*1.5+CG122*2.3+CH122*2+CI122*0.4+CJ122*0.2</f>
        <v>0</v>
      </c>
      <c r="CM122" s="33" t="s">
        <v>5</v>
      </c>
      <c r="CN122" s="3">
        <f>SUM(CN118:CN121)</f>
        <v>25</v>
      </c>
      <c r="CO122" s="3">
        <f t="shared" ref="CO122" si="2650">SUM(CO118:CO121)</f>
        <v>3</v>
      </c>
      <c r="CP122" s="3">
        <f t="shared" ref="CP122" si="2651">SUM(CP118:CP121)</f>
        <v>0</v>
      </c>
      <c r="CQ122" s="3">
        <f t="shared" ref="CQ122" si="2652">SUM(CQ118:CQ121)</f>
        <v>0</v>
      </c>
      <c r="CR122" s="3">
        <f t="shared" ref="CR122" si="2653">SUM(CR118:CR121)</f>
        <v>0</v>
      </c>
      <c r="CS122" s="3">
        <f t="shared" ref="CS122" si="2654">SUM(CS118:CS121)</f>
        <v>3</v>
      </c>
      <c r="CT122" s="3">
        <f t="shared" ref="CT122" si="2655">SUM(CT118:CT121)</f>
        <v>2</v>
      </c>
      <c r="CU122" s="16">
        <f>SUM(CN122:CT122)</f>
        <v>33</v>
      </c>
      <c r="CV122" s="34">
        <f>CN122+CO122+CP122*1.5+CQ122*2.3+CR122*2+CS122*0.4+CT122*0.2</f>
        <v>29.599999999999998</v>
      </c>
      <c r="CW122" s="33" t="s">
        <v>5</v>
      </c>
      <c r="CX122" s="3">
        <f>SUM(CX118:CX121)</f>
        <v>21</v>
      </c>
      <c r="CY122" s="3">
        <f t="shared" ref="CY122" si="2656">SUM(CY118:CY121)</f>
        <v>1</v>
      </c>
      <c r="CZ122" s="3">
        <f t="shared" ref="CZ122" si="2657">SUM(CZ118:CZ121)</f>
        <v>2</v>
      </c>
      <c r="DA122" s="3">
        <f t="shared" ref="DA122" si="2658">SUM(DA118:DA121)</f>
        <v>0</v>
      </c>
      <c r="DB122" s="3">
        <f t="shared" ref="DB122" si="2659">SUM(DB118:DB121)</f>
        <v>0</v>
      </c>
      <c r="DC122" s="3">
        <f t="shared" ref="DC122" si="2660">SUM(DC118:DC121)</f>
        <v>2</v>
      </c>
      <c r="DD122" s="3">
        <f t="shared" ref="DD122" si="2661">SUM(DD118:DD121)</f>
        <v>0</v>
      </c>
      <c r="DE122" s="16">
        <f>SUM(CX122:DD122)</f>
        <v>26</v>
      </c>
      <c r="DF122" s="34">
        <f>CX122+CY122+CZ122*1.5+DA122*2.3+DB122*2+DC122*0.4+DD122*0.2</f>
        <v>25.8</v>
      </c>
      <c r="DG122" s="33" t="s">
        <v>5</v>
      </c>
      <c r="DH122" s="3">
        <f>SUM(DH118:DH121)</f>
        <v>323</v>
      </c>
      <c r="DI122" s="3">
        <f t="shared" ref="DI122" si="2662">SUM(DI118:DI121)</f>
        <v>20</v>
      </c>
      <c r="DJ122" s="3">
        <f t="shared" ref="DJ122" si="2663">SUM(DJ118:DJ121)</f>
        <v>9</v>
      </c>
      <c r="DK122" s="3">
        <f t="shared" ref="DK122" si="2664">SUM(DK118:DK121)</f>
        <v>0</v>
      </c>
      <c r="DL122" s="3">
        <f t="shared" ref="DL122" si="2665">SUM(DL118:DL121)</f>
        <v>8</v>
      </c>
      <c r="DM122" s="3">
        <f t="shared" ref="DM122" si="2666">SUM(DM118:DM121)</f>
        <v>26</v>
      </c>
      <c r="DN122" s="3">
        <f t="shared" ref="DN122" si="2667">SUM(DN118:DN121)</f>
        <v>4</v>
      </c>
      <c r="DO122" s="16">
        <f>SUM(DH122:DN122)</f>
        <v>390</v>
      </c>
      <c r="DP122" s="34">
        <f>DH122+DI122+DJ122*1.5+DK122*2.3+DL122*2+DM122*0.4+DN122*0.2</f>
        <v>383.7</v>
      </c>
      <c r="DQ122" s="33" t="s">
        <v>5</v>
      </c>
      <c r="DR122" s="3">
        <f>SUM(DR118:DR121)</f>
        <v>352</v>
      </c>
      <c r="DS122" s="3">
        <f t="shared" ref="DS122" si="2668">SUM(DS118:DS121)</f>
        <v>14</v>
      </c>
      <c r="DT122" s="3">
        <f t="shared" ref="DT122" si="2669">SUM(DT118:DT121)</f>
        <v>3</v>
      </c>
      <c r="DU122" s="3">
        <f t="shared" ref="DU122" si="2670">SUM(DU118:DU121)</f>
        <v>0</v>
      </c>
      <c r="DV122" s="3">
        <f t="shared" ref="DV122" si="2671">SUM(DV118:DV121)</f>
        <v>7</v>
      </c>
      <c r="DW122" s="3">
        <f t="shared" ref="DW122" si="2672">SUM(DW118:DW121)</f>
        <v>20</v>
      </c>
      <c r="DX122" s="3">
        <f t="shared" ref="DX122" si="2673">SUM(DX118:DX121)</f>
        <v>4</v>
      </c>
      <c r="DY122" s="16">
        <f>SUM(DR122:DX122)</f>
        <v>400</v>
      </c>
      <c r="DZ122" s="34">
        <f>DR122+DS122+DT122*1.5+DU122*2.3+DV122*2+DW122*0.4+DX122*0.2</f>
        <v>393.3</v>
      </c>
      <c r="EA122" s="33" t="s">
        <v>5</v>
      </c>
      <c r="EB122" s="3">
        <f>SUM(EB118:EB121)</f>
        <v>329</v>
      </c>
      <c r="EC122" s="3">
        <f t="shared" ref="EC122" si="2674">SUM(EC118:EC121)</f>
        <v>12</v>
      </c>
      <c r="ED122" s="3">
        <f t="shared" ref="ED122" si="2675">SUM(ED118:ED121)</f>
        <v>3</v>
      </c>
      <c r="EE122" s="3">
        <f t="shared" ref="EE122" si="2676">SUM(EE118:EE121)</f>
        <v>0</v>
      </c>
      <c r="EF122" s="3">
        <f t="shared" ref="EF122" si="2677">SUM(EF118:EF121)</f>
        <v>7</v>
      </c>
      <c r="EG122" s="3">
        <f t="shared" ref="EG122" si="2678">SUM(EG118:EG121)</f>
        <v>18</v>
      </c>
      <c r="EH122" s="3">
        <f t="shared" ref="EH122" si="2679">SUM(EH118:EH121)</f>
        <v>2</v>
      </c>
      <c r="EI122" s="16">
        <f>SUM(EB122:EH122)</f>
        <v>371</v>
      </c>
      <c r="EJ122" s="34">
        <f>EB122+EC122+ED122*1.5+EE122*2.3+EF122*2+EG122*0.4+EH122*0.2</f>
        <v>367.09999999999997</v>
      </c>
      <c r="EK122" s="33" t="s">
        <v>5</v>
      </c>
      <c r="EL122" s="3">
        <f>SUM(EL118:EL121)</f>
        <v>304</v>
      </c>
      <c r="EM122" s="3">
        <f t="shared" ref="EM122" si="2680">SUM(EM118:EM121)</f>
        <v>20</v>
      </c>
      <c r="EN122" s="3">
        <f t="shared" ref="EN122" si="2681">SUM(EN118:EN121)</f>
        <v>7</v>
      </c>
      <c r="EO122" s="3">
        <f t="shared" ref="EO122" si="2682">SUM(EO118:EO121)</f>
        <v>0</v>
      </c>
      <c r="EP122" s="3">
        <f t="shared" ref="EP122" si="2683">SUM(EP118:EP121)</f>
        <v>8</v>
      </c>
      <c r="EQ122" s="3">
        <f t="shared" ref="EQ122" si="2684">SUM(EQ118:EQ121)</f>
        <v>25</v>
      </c>
      <c r="ER122" s="3">
        <f t="shared" ref="ER122" si="2685">SUM(ER118:ER121)</f>
        <v>4</v>
      </c>
      <c r="ES122" s="16">
        <f>SUM(EL122:ER122)</f>
        <v>368</v>
      </c>
      <c r="ET122" s="34">
        <f>EL122+EM122+EN122*1.5+EO122*2.3+EP122*2+EQ122*0.4+ER122*0.2</f>
        <v>361.3</v>
      </c>
    </row>
    <row r="123" spans="1:150" ht="13.8" thickTop="1" x14ac:dyDescent="0.25">
      <c r="A123" s="32">
        <f>A121+"00:15"</f>
        <v>0.91666666666666552</v>
      </c>
      <c r="B123" s="2">
        <v>0</v>
      </c>
      <c r="C123" s="2">
        <v>0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15">
        <f t="shared" si="1591"/>
        <v>0</v>
      </c>
      <c r="J123" s="15">
        <f t="shared" ref="J123:J126" si="2686">B123+C123+D123*1.5+E123*2.3+F123*2+G123*0.4+H123*0.2</f>
        <v>0</v>
      </c>
      <c r="K123" s="32">
        <f>K121+"00:15"</f>
        <v>0.91666666666666552</v>
      </c>
      <c r="L123" s="2">
        <v>8</v>
      </c>
      <c r="M123" s="2">
        <v>1</v>
      </c>
      <c r="N123" s="2">
        <v>0</v>
      </c>
      <c r="O123" s="2">
        <v>0</v>
      </c>
      <c r="P123" s="2">
        <v>0</v>
      </c>
      <c r="Q123" s="2">
        <v>4</v>
      </c>
      <c r="R123" s="2">
        <v>1</v>
      </c>
      <c r="S123" s="15">
        <f t="shared" si="1593"/>
        <v>14</v>
      </c>
      <c r="T123" s="15">
        <f t="shared" ref="T123:T126" si="2687">L123+M123+N123*1.5+O123*2.3+P123*2+Q123*0.4+R123*0.2</f>
        <v>10.799999999999999</v>
      </c>
      <c r="U123" s="32">
        <f>U121+"00:15"</f>
        <v>1.9166666666666732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15">
        <f t="shared" si="1595"/>
        <v>0</v>
      </c>
      <c r="AD123" s="15">
        <f t="shared" ref="AD123:AD126" si="2688">V123+W123+X123*1.5+Y123*2.3+Z123*2+AA123*0.4+AB123*0.2</f>
        <v>0</v>
      </c>
      <c r="AE123" s="32">
        <f>AE121+"00:15"</f>
        <v>1.9166666666666732</v>
      </c>
      <c r="AF123" s="2">
        <v>1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15">
        <f t="shared" si="1597"/>
        <v>1</v>
      </c>
      <c r="AN123" s="15">
        <f t="shared" ref="AN123:AN126" si="2689">AF123+AG123+AH123*1.5+AI123*2.3+AJ123*2+AK123*0.4+AL123*0.2</f>
        <v>1</v>
      </c>
      <c r="AO123" s="32">
        <f>AO121+"00:15"</f>
        <v>1.9166666666666732</v>
      </c>
      <c r="AP123" s="2">
        <v>66</v>
      </c>
      <c r="AQ123" s="2">
        <v>3</v>
      </c>
      <c r="AR123" s="2">
        <v>0</v>
      </c>
      <c r="AS123" s="2">
        <v>0</v>
      </c>
      <c r="AT123" s="2">
        <v>1</v>
      </c>
      <c r="AU123" s="2">
        <v>4</v>
      </c>
      <c r="AV123" s="2">
        <v>0</v>
      </c>
      <c r="AW123" s="15">
        <f t="shared" si="1599"/>
        <v>74</v>
      </c>
      <c r="AX123" s="15">
        <f t="shared" ref="AX123:AX126" si="2690">AP123+AQ123+AR123*1.5+AS123*2.3+AT123*2+AU123*0.4+AV123*0.2</f>
        <v>72.599999999999994</v>
      </c>
      <c r="AY123" s="32">
        <f>AY121+"00:15"</f>
        <v>1.9166666666666732</v>
      </c>
      <c r="AZ123" s="2">
        <v>0</v>
      </c>
      <c r="BA123" s="2">
        <v>0</v>
      </c>
      <c r="BB123" s="2">
        <v>0</v>
      </c>
      <c r="BC123" s="2">
        <v>0</v>
      </c>
      <c r="BD123" s="2">
        <v>0</v>
      </c>
      <c r="BE123" s="2">
        <v>0</v>
      </c>
      <c r="BF123" s="2">
        <v>0</v>
      </c>
      <c r="BG123" s="15">
        <f t="shared" si="1601"/>
        <v>0</v>
      </c>
      <c r="BH123" s="15">
        <f t="shared" ref="BH123:BH126" si="2691">AZ123+BA123+BB123*1.5+BC123*2.3+BD123*2+BE123*0.4+BF123*0.2</f>
        <v>0</v>
      </c>
      <c r="BI123" s="32">
        <f>BI121+"00:15"</f>
        <v>1.9166666666666732</v>
      </c>
      <c r="BJ123" s="2">
        <v>52</v>
      </c>
      <c r="BK123" s="2">
        <v>10</v>
      </c>
      <c r="BL123" s="2">
        <v>2</v>
      </c>
      <c r="BM123" s="2">
        <v>0</v>
      </c>
      <c r="BN123" s="2">
        <v>2</v>
      </c>
      <c r="BO123" s="2">
        <v>6</v>
      </c>
      <c r="BP123" s="2">
        <v>0</v>
      </c>
      <c r="BQ123" s="15">
        <f t="shared" si="1603"/>
        <v>72</v>
      </c>
      <c r="BR123" s="15">
        <f t="shared" ref="BR123:BR126" si="2692">BJ123+BK123+BL123*1.5+BM123*2.3+BN123*2+BO123*0.4+BP123*0.2</f>
        <v>71.400000000000006</v>
      </c>
      <c r="BS123" s="32">
        <f>BS121+"00:15"</f>
        <v>1.9166666666666732</v>
      </c>
      <c r="BT123" s="2">
        <v>0</v>
      </c>
      <c r="BU123" s="2">
        <v>0</v>
      </c>
      <c r="BV123" s="2">
        <v>0</v>
      </c>
      <c r="BW123" s="2">
        <v>0</v>
      </c>
      <c r="BX123" s="2">
        <v>0</v>
      </c>
      <c r="BY123" s="2">
        <v>0</v>
      </c>
      <c r="BZ123" s="2">
        <v>0</v>
      </c>
      <c r="CA123" s="15">
        <f t="shared" si="1605"/>
        <v>0</v>
      </c>
      <c r="CB123" s="15">
        <f t="shared" ref="CB123:CB126" si="2693">BT123+BU123+BV123*1.5+BW123*2.3+BX123*2+BY123*0.4+BZ123*0.2</f>
        <v>0</v>
      </c>
      <c r="CC123" s="32">
        <f>CC121+"00:15"</f>
        <v>1.9166666666666732</v>
      </c>
      <c r="CD123" s="2">
        <v>0</v>
      </c>
      <c r="CE123" s="2">
        <v>0</v>
      </c>
      <c r="CF123" s="2">
        <v>0</v>
      </c>
      <c r="CG123" s="2">
        <v>0</v>
      </c>
      <c r="CH123" s="2">
        <v>0</v>
      </c>
      <c r="CI123" s="2">
        <v>0</v>
      </c>
      <c r="CJ123" s="2">
        <v>0</v>
      </c>
      <c r="CK123" s="15">
        <f t="shared" si="1607"/>
        <v>0</v>
      </c>
      <c r="CL123" s="15">
        <f t="shared" ref="CL123:CL126" si="2694">CD123+CE123+CF123*1.5+CG123*2.3+CH123*2+CI123*0.4+CJ123*0.2</f>
        <v>0</v>
      </c>
      <c r="CM123" s="32">
        <f>CM121+"00:15"</f>
        <v>1.9166666666666732</v>
      </c>
      <c r="CN123" s="2">
        <f t="shared" si="1480"/>
        <v>1</v>
      </c>
      <c r="CO123" s="2">
        <f t="shared" si="1480"/>
        <v>0</v>
      </c>
      <c r="CP123" s="2">
        <f t="shared" si="1480"/>
        <v>0</v>
      </c>
      <c r="CQ123" s="2">
        <f t="shared" si="1480"/>
        <v>0</v>
      </c>
      <c r="CR123" s="2">
        <f t="shared" si="2335"/>
        <v>0</v>
      </c>
      <c r="CS123" s="2">
        <f t="shared" si="2335"/>
        <v>0</v>
      </c>
      <c r="CT123" s="2">
        <f t="shared" si="2335"/>
        <v>0</v>
      </c>
      <c r="CU123" s="15">
        <f t="shared" si="2335"/>
        <v>1</v>
      </c>
      <c r="CV123" s="15">
        <f t="shared" ref="CV123:CV126" si="2695">CN123+CO123+CP123*1.5+CQ123*2.3+CR123*2+CS123*0.4+CT123*0.2</f>
        <v>1</v>
      </c>
      <c r="CW123" s="32">
        <f>CW121+"00:15"</f>
        <v>1.9166666666666732</v>
      </c>
      <c r="CX123" s="2">
        <f t="shared" si="1481"/>
        <v>8</v>
      </c>
      <c r="CY123" s="2">
        <f t="shared" si="1481"/>
        <v>1</v>
      </c>
      <c r="CZ123" s="2">
        <f t="shared" si="1481"/>
        <v>0</v>
      </c>
      <c r="DA123" s="2">
        <f t="shared" si="1481"/>
        <v>0</v>
      </c>
      <c r="DB123" s="2">
        <f t="shared" si="2336"/>
        <v>0</v>
      </c>
      <c r="DC123" s="2">
        <f t="shared" si="2336"/>
        <v>4</v>
      </c>
      <c r="DD123" s="2">
        <f t="shared" si="2336"/>
        <v>1</v>
      </c>
      <c r="DE123" s="15">
        <f t="shared" si="2336"/>
        <v>14</v>
      </c>
      <c r="DF123" s="15">
        <f t="shared" ref="DF123:DF126" si="2696">CX123+CY123+CZ123*1.5+DA123*2.3+DB123*2+DC123*0.4+DD123*0.2</f>
        <v>10.799999999999999</v>
      </c>
      <c r="DG123" s="32">
        <f>DG121+"00:15"</f>
        <v>1.9166666666666732</v>
      </c>
      <c r="DH123" s="2">
        <f t="shared" si="1482"/>
        <v>60</v>
      </c>
      <c r="DI123" s="2">
        <f t="shared" si="1482"/>
        <v>11</v>
      </c>
      <c r="DJ123" s="2">
        <f t="shared" si="1482"/>
        <v>2</v>
      </c>
      <c r="DK123" s="2">
        <f t="shared" si="1482"/>
        <v>0</v>
      </c>
      <c r="DL123" s="2">
        <f t="shared" si="2337"/>
        <v>2</v>
      </c>
      <c r="DM123" s="2">
        <f t="shared" si="2337"/>
        <v>10</v>
      </c>
      <c r="DN123" s="2">
        <f t="shared" si="2337"/>
        <v>1</v>
      </c>
      <c r="DO123" s="15">
        <f t="shared" si="2337"/>
        <v>86</v>
      </c>
      <c r="DP123" s="15">
        <f t="shared" ref="DP123:DP126" si="2697">DH123+DI123+DJ123*1.5+DK123*2.3+DL123*2+DM123*0.4+DN123*0.2</f>
        <v>82.2</v>
      </c>
      <c r="DQ123" s="32">
        <f>DQ121+"00:15"</f>
        <v>1.9166666666666732</v>
      </c>
      <c r="DR123" s="2">
        <f t="shared" si="1483"/>
        <v>67</v>
      </c>
      <c r="DS123" s="2">
        <f t="shared" si="1483"/>
        <v>3</v>
      </c>
      <c r="DT123" s="2">
        <f t="shared" si="1483"/>
        <v>0</v>
      </c>
      <c r="DU123" s="2">
        <f t="shared" si="1483"/>
        <v>0</v>
      </c>
      <c r="DV123" s="2">
        <f t="shared" si="2338"/>
        <v>1</v>
      </c>
      <c r="DW123" s="2">
        <f t="shared" si="2338"/>
        <v>4</v>
      </c>
      <c r="DX123" s="2">
        <f t="shared" si="2338"/>
        <v>0</v>
      </c>
      <c r="DY123" s="15">
        <f t="shared" si="2338"/>
        <v>75</v>
      </c>
      <c r="DZ123" s="15">
        <f t="shared" ref="DZ123:DZ126" si="2698">DR123+DS123+DT123*1.5+DU123*2.3+DV123*2+DW123*0.4+DX123*0.2</f>
        <v>73.599999999999994</v>
      </c>
      <c r="EA123" s="32">
        <f>EA121+"00:15"</f>
        <v>1.9166666666666732</v>
      </c>
      <c r="EB123" s="2">
        <f t="shared" si="1484"/>
        <v>66</v>
      </c>
      <c r="EC123" s="2">
        <f t="shared" si="1484"/>
        <v>3</v>
      </c>
      <c r="ED123" s="2">
        <f t="shared" si="1484"/>
        <v>0</v>
      </c>
      <c r="EE123" s="2">
        <f t="shared" si="1484"/>
        <v>0</v>
      </c>
      <c r="EF123" s="2">
        <f t="shared" si="2339"/>
        <v>1</v>
      </c>
      <c r="EG123" s="2">
        <f t="shared" si="2339"/>
        <v>4</v>
      </c>
      <c r="EH123" s="2">
        <f t="shared" si="2339"/>
        <v>0</v>
      </c>
      <c r="EI123" s="15">
        <f t="shared" si="2339"/>
        <v>74</v>
      </c>
      <c r="EJ123" s="15">
        <f t="shared" ref="EJ123:EJ126" si="2699">EB123+EC123+ED123*1.5+EE123*2.3+EF123*2+EG123*0.4+EH123*0.2</f>
        <v>72.599999999999994</v>
      </c>
      <c r="EK123" s="32">
        <f>EK121+"00:15"</f>
        <v>1.9166666666666732</v>
      </c>
      <c r="EL123" s="2">
        <f t="shared" si="1485"/>
        <v>52</v>
      </c>
      <c r="EM123" s="2">
        <f t="shared" si="1485"/>
        <v>10</v>
      </c>
      <c r="EN123" s="2">
        <f t="shared" si="1485"/>
        <v>2</v>
      </c>
      <c r="EO123" s="2">
        <f t="shared" si="1485"/>
        <v>0</v>
      </c>
      <c r="EP123" s="2">
        <f t="shared" si="2340"/>
        <v>2</v>
      </c>
      <c r="EQ123" s="2">
        <f t="shared" si="2340"/>
        <v>6</v>
      </c>
      <c r="ER123" s="2">
        <f t="shared" si="2340"/>
        <v>0</v>
      </c>
      <c r="ES123" s="15">
        <f t="shared" si="2340"/>
        <v>72</v>
      </c>
      <c r="ET123" s="15">
        <f t="shared" ref="ET123:ET126" si="2700">EL123+EM123+EN123*1.5+EO123*2.3+EP123*2+EQ123*0.4+ER123*0.2</f>
        <v>71.400000000000006</v>
      </c>
    </row>
    <row r="124" spans="1:150" x14ac:dyDescent="0.25">
      <c r="A124" s="32">
        <f>A123+"00:15"</f>
        <v>0.92708333333333215</v>
      </c>
      <c r="B124" s="2">
        <v>1</v>
      </c>
      <c r="C124" s="2">
        <v>0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15">
        <f t="shared" si="1591"/>
        <v>1</v>
      </c>
      <c r="J124" s="15">
        <f t="shared" si="2686"/>
        <v>1</v>
      </c>
      <c r="K124" s="32">
        <f>K123+"00:15"</f>
        <v>0.92708333333333215</v>
      </c>
      <c r="L124" s="2">
        <v>3</v>
      </c>
      <c r="M124" s="2">
        <v>1</v>
      </c>
      <c r="N124" s="2">
        <v>0</v>
      </c>
      <c r="O124" s="2">
        <v>0</v>
      </c>
      <c r="P124" s="2">
        <v>0</v>
      </c>
      <c r="Q124" s="2">
        <v>0</v>
      </c>
      <c r="R124" s="2">
        <v>1</v>
      </c>
      <c r="S124" s="15">
        <f t="shared" si="1593"/>
        <v>5</v>
      </c>
      <c r="T124" s="15">
        <f t="shared" si="2687"/>
        <v>4.2</v>
      </c>
      <c r="U124" s="32">
        <f>U123+"00:15"</f>
        <v>1.9270833333333399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15">
        <f t="shared" si="1595"/>
        <v>0</v>
      </c>
      <c r="AD124" s="15">
        <f t="shared" si="2688"/>
        <v>0</v>
      </c>
      <c r="AE124" s="32">
        <f>AE123+"00:15"</f>
        <v>1.9270833333333399</v>
      </c>
      <c r="AF124" s="2">
        <v>7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15">
        <f t="shared" si="1597"/>
        <v>7</v>
      </c>
      <c r="AN124" s="15">
        <f t="shared" si="2689"/>
        <v>7</v>
      </c>
      <c r="AO124" s="32">
        <f>AO123+"00:15"</f>
        <v>1.9270833333333399</v>
      </c>
      <c r="AP124" s="2">
        <v>76</v>
      </c>
      <c r="AQ124" s="2">
        <v>4</v>
      </c>
      <c r="AR124" s="2">
        <v>2</v>
      </c>
      <c r="AS124" s="2">
        <v>0</v>
      </c>
      <c r="AT124" s="2">
        <v>0</v>
      </c>
      <c r="AU124" s="2">
        <v>4</v>
      </c>
      <c r="AV124" s="2">
        <v>0</v>
      </c>
      <c r="AW124" s="15">
        <f t="shared" si="1599"/>
        <v>86</v>
      </c>
      <c r="AX124" s="15">
        <f t="shared" si="2690"/>
        <v>84.6</v>
      </c>
      <c r="AY124" s="32">
        <f>AY123+"00:15"</f>
        <v>1.9270833333333399</v>
      </c>
      <c r="AZ124" s="2">
        <v>0</v>
      </c>
      <c r="BA124" s="2">
        <v>0</v>
      </c>
      <c r="BB124" s="2">
        <v>0</v>
      </c>
      <c r="BC124" s="2">
        <v>0</v>
      </c>
      <c r="BD124" s="2">
        <v>0</v>
      </c>
      <c r="BE124" s="2">
        <v>0</v>
      </c>
      <c r="BF124" s="2">
        <v>0</v>
      </c>
      <c r="BG124" s="15">
        <f t="shared" si="1601"/>
        <v>0</v>
      </c>
      <c r="BH124" s="15">
        <f t="shared" si="2691"/>
        <v>0</v>
      </c>
      <c r="BI124" s="32">
        <f>BI123+"00:15"</f>
        <v>1.9270833333333399</v>
      </c>
      <c r="BJ124" s="2">
        <v>66</v>
      </c>
      <c r="BK124" s="2">
        <v>1</v>
      </c>
      <c r="BL124" s="2">
        <v>1</v>
      </c>
      <c r="BM124" s="2">
        <v>0</v>
      </c>
      <c r="BN124" s="2">
        <v>1</v>
      </c>
      <c r="BO124" s="2">
        <v>7</v>
      </c>
      <c r="BP124" s="2">
        <v>0</v>
      </c>
      <c r="BQ124" s="15">
        <f t="shared" si="1603"/>
        <v>76</v>
      </c>
      <c r="BR124" s="15">
        <f t="shared" si="2692"/>
        <v>73.3</v>
      </c>
      <c r="BS124" s="32">
        <f>BS123+"00:15"</f>
        <v>1.9270833333333399</v>
      </c>
      <c r="BT124" s="2">
        <v>1</v>
      </c>
      <c r="BU124" s="2">
        <v>0</v>
      </c>
      <c r="BV124" s="2">
        <v>0</v>
      </c>
      <c r="BW124" s="2">
        <v>0</v>
      </c>
      <c r="BX124" s="2">
        <v>0</v>
      </c>
      <c r="BY124" s="2">
        <v>0</v>
      </c>
      <c r="BZ124" s="2">
        <v>0</v>
      </c>
      <c r="CA124" s="15">
        <f t="shared" si="1605"/>
        <v>1</v>
      </c>
      <c r="CB124" s="15">
        <f t="shared" si="2693"/>
        <v>1</v>
      </c>
      <c r="CC124" s="32">
        <f>CC123+"00:15"</f>
        <v>1.9270833333333399</v>
      </c>
      <c r="CD124" s="2">
        <v>0</v>
      </c>
      <c r="CE124" s="2">
        <v>0</v>
      </c>
      <c r="CF124" s="2">
        <v>0</v>
      </c>
      <c r="CG124" s="2">
        <v>0</v>
      </c>
      <c r="CH124" s="2">
        <v>0</v>
      </c>
      <c r="CI124" s="2">
        <v>0</v>
      </c>
      <c r="CJ124" s="2">
        <v>0</v>
      </c>
      <c r="CK124" s="15">
        <f t="shared" si="1607"/>
        <v>0</v>
      </c>
      <c r="CL124" s="15">
        <f t="shared" si="2694"/>
        <v>0</v>
      </c>
      <c r="CM124" s="32">
        <f>CM123+"00:15"</f>
        <v>1.9270833333333399</v>
      </c>
      <c r="CN124" s="2">
        <f t="shared" si="1480"/>
        <v>8</v>
      </c>
      <c r="CO124" s="2">
        <f t="shared" si="1480"/>
        <v>0</v>
      </c>
      <c r="CP124" s="2">
        <f t="shared" si="1480"/>
        <v>0</v>
      </c>
      <c r="CQ124" s="2">
        <f t="shared" si="1480"/>
        <v>0</v>
      </c>
      <c r="CR124" s="2">
        <f t="shared" si="2335"/>
        <v>0</v>
      </c>
      <c r="CS124" s="2">
        <f t="shared" si="2335"/>
        <v>0</v>
      </c>
      <c r="CT124" s="2">
        <f t="shared" si="2335"/>
        <v>0</v>
      </c>
      <c r="CU124" s="15">
        <f t="shared" si="2335"/>
        <v>8</v>
      </c>
      <c r="CV124" s="15">
        <f t="shared" si="2695"/>
        <v>8</v>
      </c>
      <c r="CW124" s="32">
        <f>CW123+"00:15"</f>
        <v>1.9270833333333399</v>
      </c>
      <c r="CX124" s="2">
        <f t="shared" si="1481"/>
        <v>4</v>
      </c>
      <c r="CY124" s="2">
        <f t="shared" si="1481"/>
        <v>1</v>
      </c>
      <c r="CZ124" s="2">
        <f t="shared" si="1481"/>
        <v>0</v>
      </c>
      <c r="DA124" s="2">
        <f t="shared" si="1481"/>
        <v>0</v>
      </c>
      <c r="DB124" s="2">
        <f t="shared" si="2336"/>
        <v>0</v>
      </c>
      <c r="DC124" s="2">
        <f t="shared" si="2336"/>
        <v>0</v>
      </c>
      <c r="DD124" s="2">
        <f t="shared" si="2336"/>
        <v>1</v>
      </c>
      <c r="DE124" s="15">
        <f t="shared" si="2336"/>
        <v>6</v>
      </c>
      <c r="DF124" s="15">
        <f t="shared" si="2696"/>
        <v>5.2</v>
      </c>
      <c r="DG124" s="32">
        <f>DG123+"00:15"</f>
        <v>1.9270833333333399</v>
      </c>
      <c r="DH124" s="2">
        <f t="shared" si="1482"/>
        <v>69</v>
      </c>
      <c r="DI124" s="2">
        <f t="shared" si="1482"/>
        <v>2</v>
      </c>
      <c r="DJ124" s="2">
        <f t="shared" si="1482"/>
        <v>1</v>
      </c>
      <c r="DK124" s="2">
        <f t="shared" si="1482"/>
        <v>0</v>
      </c>
      <c r="DL124" s="2">
        <f t="shared" si="2337"/>
        <v>1</v>
      </c>
      <c r="DM124" s="2">
        <f t="shared" si="2337"/>
        <v>7</v>
      </c>
      <c r="DN124" s="2">
        <f t="shared" si="2337"/>
        <v>1</v>
      </c>
      <c r="DO124" s="15">
        <f t="shared" si="2337"/>
        <v>81</v>
      </c>
      <c r="DP124" s="15">
        <f t="shared" si="2697"/>
        <v>77.5</v>
      </c>
      <c r="DQ124" s="32">
        <f>DQ123+"00:15"</f>
        <v>1.9270833333333399</v>
      </c>
      <c r="DR124" s="2">
        <f t="shared" si="1483"/>
        <v>83</v>
      </c>
      <c r="DS124" s="2">
        <f t="shared" si="1483"/>
        <v>4</v>
      </c>
      <c r="DT124" s="2">
        <f t="shared" si="1483"/>
        <v>2</v>
      </c>
      <c r="DU124" s="2">
        <f t="shared" si="1483"/>
        <v>0</v>
      </c>
      <c r="DV124" s="2">
        <f t="shared" si="2338"/>
        <v>0</v>
      </c>
      <c r="DW124" s="2">
        <f t="shared" si="2338"/>
        <v>4</v>
      </c>
      <c r="DX124" s="2">
        <f t="shared" si="2338"/>
        <v>0</v>
      </c>
      <c r="DY124" s="15">
        <f t="shared" si="2338"/>
        <v>93</v>
      </c>
      <c r="DZ124" s="15">
        <f t="shared" si="2698"/>
        <v>91.6</v>
      </c>
      <c r="EA124" s="32">
        <f>EA123+"00:15"</f>
        <v>1.9270833333333399</v>
      </c>
      <c r="EB124" s="2">
        <f t="shared" si="1484"/>
        <v>77</v>
      </c>
      <c r="EC124" s="2">
        <f t="shared" si="1484"/>
        <v>4</v>
      </c>
      <c r="ED124" s="2">
        <f t="shared" si="1484"/>
        <v>2</v>
      </c>
      <c r="EE124" s="2">
        <f t="shared" si="1484"/>
        <v>0</v>
      </c>
      <c r="EF124" s="2">
        <f t="shared" si="2339"/>
        <v>0</v>
      </c>
      <c r="EG124" s="2">
        <f t="shared" si="2339"/>
        <v>4</v>
      </c>
      <c r="EH124" s="2">
        <f t="shared" si="2339"/>
        <v>0</v>
      </c>
      <c r="EI124" s="15">
        <f t="shared" si="2339"/>
        <v>87</v>
      </c>
      <c r="EJ124" s="15">
        <f t="shared" si="2699"/>
        <v>85.6</v>
      </c>
      <c r="EK124" s="32">
        <f>EK123+"00:15"</f>
        <v>1.9270833333333399</v>
      </c>
      <c r="EL124" s="2">
        <f t="shared" si="1485"/>
        <v>67</v>
      </c>
      <c r="EM124" s="2">
        <f t="shared" si="1485"/>
        <v>1</v>
      </c>
      <c r="EN124" s="2">
        <f t="shared" si="1485"/>
        <v>1</v>
      </c>
      <c r="EO124" s="2">
        <f t="shared" si="1485"/>
        <v>0</v>
      </c>
      <c r="EP124" s="2">
        <f t="shared" si="2340"/>
        <v>1</v>
      </c>
      <c r="EQ124" s="2">
        <f t="shared" si="2340"/>
        <v>7</v>
      </c>
      <c r="ER124" s="2">
        <f t="shared" si="2340"/>
        <v>0</v>
      </c>
      <c r="ES124" s="15">
        <f t="shared" si="2340"/>
        <v>77</v>
      </c>
      <c r="ET124" s="15">
        <f t="shared" si="2700"/>
        <v>74.3</v>
      </c>
    </row>
    <row r="125" spans="1:150" x14ac:dyDescent="0.25">
      <c r="A125" s="32">
        <f t="shared" ref="A125:A126" si="2701">A124+"00:15"</f>
        <v>0.93749999999999878</v>
      </c>
      <c r="B125" s="2">
        <v>0</v>
      </c>
      <c r="C125" s="2">
        <v>0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15">
        <f t="shared" si="1591"/>
        <v>0</v>
      </c>
      <c r="J125" s="15">
        <f t="shared" si="2686"/>
        <v>0</v>
      </c>
      <c r="K125" s="32">
        <f t="shared" ref="K125:K126" si="2702">K124+"00:15"</f>
        <v>0.93749999999999878</v>
      </c>
      <c r="L125" s="2">
        <v>6</v>
      </c>
      <c r="M125" s="2">
        <v>0</v>
      </c>
      <c r="N125" s="2">
        <v>0</v>
      </c>
      <c r="O125" s="2">
        <v>0</v>
      </c>
      <c r="P125" s="2">
        <v>0</v>
      </c>
      <c r="Q125" s="2">
        <v>1</v>
      </c>
      <c r="R125" s="2">
        <v>0</v>
      </c>
      <c r="S125" s="15">
        <f t="shared" si="1593"/>
        <v>7</v>
      </c>
      <c r="T125" s="15">
        <f t="shared" si="2687"/>
        <v>6.4</v>
      </c>
      <c r="U125" s="32">
        <f t="shared" ref="U125:U126" si="2703">U124+"00:15"</f>
        <v>1.9375000000000067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15">
        <f t="shared" si="1595"/>
        <v>0</v>
      </c>
      <c r="AD125" s="15">
        <f t="shared" si="2688"/>
        <v>0</v>
      </c>
      <c r="AE125" s="32">
        <f t="shared" ref="AE125:AE126" si="2704">AE124+"00:15"</f>
        <v>1.9375000000000067</v>
      </c>
      <c r="AF125" s="2">
        <v>2</v>
      </c>
      <c r="AG125" s="2">
        <v>0</v>
      </c>
      <c r="AH125" s="2">
        <v>0</v>
      </c>
      <c r="AI125" s="2">
        <v>0</v>
      </c>
      <c r="AJ125" s="2">
        <v>0</v>
      </c>
      <c r="AK125" s="2">
        <v>1</v>
      </c>
      <c r="AL125" s="2">
        <v>0</v>
      </c>
      <c r="AM125" s="15">
        <f t="shared" si="1597"/>
        <v>3</v>
      </c>
      <c r="AN125" s="15">
        <f t="shared" si="2689"/>
        <v>2.4</v>
      </c>
      <c r="AO125" s="32">
        <f t="shared" ref="AO125:AO126" si="2705">AO124+"00:15"</f>
        <v>1.9375000000000067</v>
      </c>
      <c r="AP125" s="2">
        <v>53</v>
      </c>
      <c r="AQ125" s="2">
        <v>2</v>
      </c>
      <c r="AR125" s="2">
        <v>3</v>
      </c>
      <c r="AS125" s="2">
        <v>0</v>
      </c>
      <c r="AT125" s="2">
        <v>2</v>
      </c>
      <c r="AU125" s="2">
        <v>4</v>
      </c>
      <c r="AV125" s="2">
        <v>0</v>
      </c>
      <c r="AW125" s="15">
        <f t="shared" si="1599"/>
        <v>64</v>
      </c>
      <c r="AX125" s="15">
        <f t="shared" si="2690"/>
        <v>65.099999999999994</v>
      </c>
      <c r="AY125" s="32">
        <f t="shared" ref="AY125:AY126" si="2706">AY124+"00:15"</f>
        <v>1.9375000000000067</v>
      </c>
      <c r="AZ125" s="2">
        <v>0</v>
      </c>
      <c r="BA125" s="2">
        <v>0</v>
      </c>
      <c r="BB125" s="2">
        <v>0</v>
      </c>
      <c r="BC125" s="2">
        <v>0</v>
      </c>
      <c r="BD125" s="2">
        <v>0</v>
      </c>
      <c r="BE125" s="2">
        <v>0</v>
      </c>
      <c r="BF125" s="2">
        <v>0</v>
      </c>
      <c r="BG125" s="15">
        <f t="shared" si="1601"/>
        <v>0</v>
      </c>
      <c r="BH125" s="15">
        <f t="shared" si="2691"/>
        <v>0</v>
      </c>
      <c r="BI125" s="32">
        <f t="shared" ref="BI125:BI126" si="2707">BI124+"00:15"</f>
        <v>1.9375000000000067</v>
      </c>
      <c r="BJ125" s="2">
        <v>42</v>
      </c>
      <c r="BK125" s="2">
        <v>2</v>
      </c>
      <c r="BL125" s="2">
        <v>1</v>
      </c>
      <c r="BM125" s="2">
        <v>0</v>
      </c>
      <c r="BN125" s="2">
        <v>1</v>
      </c>
      <c r="BO125" s="2">
        <v>2</v>
      </c>
      <c r="BP125" s="2">
        <v>1</v>
      </c>
      <c r="BQ125" s="15">
        <f t="shared" si="1603"/>
        <v>49</v>
      </c>
      <c r="BR125" s="15">
        <f t="shared" si="2692"/>
        <v>48.5</v>
      </c>
      <c r="BS125" s="32">
        <f t="shared" ref="BS125:BS126" si="2708">BS124+"00:15"</f>
        <v>1.9375000000000067</v>
      </c>
      <c r="BT125" s="2">
        <v>0</v>
      </c>
      <c r="BU125" s="2">
        <v>0</v>
      </c>
      <c r="BV125" s="2">
        <v>0</v>
      </c>
      <c r="BW125" s="2">
        <v>0</v>
      </c>
      <c r="BX125" s="2">
        <v>0</v>
      </c>
      <c r="BY125" s="2">
        <v>0</v>
      </c>
      <c r="BZ125" s="2">
        <v>0</v>
      </c>
      <c r="CA125" s="15">
        <f t="shared" si="1605"/>
        <v>0</v>
      </c>
      <c r="CB125" s="15">
        <f t="shared" si="2693"/>
        <v>0</v>
      </c>
      <c r="CC125" s="32">
        <f t="shared" ref="CC125:CC126" si="2709">CC124+"00:15"</f>
        <v>1.9375000000000067</v>
      </c>
      <c r="CD125" s="2">
        <v>0</v>
      </c>
      <c r="CE125" s="2">
        <v>0</v>
      </c>
      <c r="CF125" s="2">
        <v>0</v>
      </c>
      <c r="CG125" s="2">
        <v>0</v>
      </c>
      <c r="CH125" s="2">
        <v>0</v>
      </c>
      <c r="CI125" s="2">
        <v>0</v>
      </c>
      <c r="CJ125" s="2">
        <v>0</v>
      </c>
      <c r="CK125" s="15">
        <f t="shared" si="1607"/>
        <v>0</v>
      </c>
      <c r="CL125" s="15">
        <f t="shared" si="2694"/>
        <v>0</v>
      </c>
      <c r="CM125" s="32">
        <f t="shared" ref="CM125:CM126" si="2710">CM124+"00:15"</f>
        <v>1.9375000000000067</v>
      </c>
      <c r="CN125" s="2">
        <f t="shared" si="1480"/>
        <v>2</v>
      </c>
      <c r="CO125" s="2">
        <f t="shared" si="1480"/>
        <v>0</v>
      </c>
      <c r="CP125" s="2">
        <f t="shared" si="1480"/>
        <v>0</v>
      </c>
      <c r="CQ125" s="2">
        <f t="shared" si="1480"/>
        <v>0</v>
      </c>
      <c r="CR125" s="2">
        <f t="shared" si="2335"/>
        <v>0</v>
      </c>
      <c r="CS125" s="2">
        <f t="shared" si="2335"/>
        <v>1</v>
      </c>
      <c r="CT125" s="2">
        <f t="shared" si="2335"/>
        <v>0</v>
      </c>
      <c r="CU125" s="15">
        <f t="shared" si="2335"/>
        <v>3</v>
      </c>
      <c r="CV125" s="15">
        <f t="shared" si="2695"/>
        <v>2.4</v>
      </c>
      <c r="CW125" s="32">
        <f t="shared" ref="CW125:CW126" si="2711">CW124+"00:15"</f>
        <v>1.9375000000000067</v>
      </c>
      <c r="CX125" s="2">
        <f t="shared" si="1481"/>
        <v>6</v>
      </c>
      <c r="CY125" s="2">
        <f t="shared" si="1481"/>
        <v>0</v>
      </c>
      <c r="CZ125" s="2">
        <f t="shared" si="1481"/>
        <v>0</v>
      </c>
      <c r="DA125" s="2">
        <f t="shared" si="1481"/>
        <v>0</v>
      </c>
      <c r="DB125" s="2">
        <f t="shared" si="2336"/>
        <v>0</v>
      </c>
      <c r="DC125" s="2">
        <f t="shared" si="2336"/>
        <v>1</v>
      </c>
      <c r="DD125" s="2">
        <f t="shared" si="2336"/>
        <v>0</v>
      </c>
      <c r="DE125" s="15">
        <f t="shared" si="2336"/>
        <v>7</v>
      </c>
      <c r="DF125" s="15">
        <f t="shared" si="2696"/>
        <v>6.4</v>
      </c>
      <c r="DG125" s="32">
        <f t="shared" ref="DG125:DG126" si="2712">DG124+"00:15"</f>
        <v>1.9375000000000067</v>
      </c>
      <c r="DH125" s="2">
        <f t="shared" si="1482"/>
        <v>48</v>
      </c>
      <c r="DI125" s="2">
        <f t="shared" si="1482"/>
        <v>2</v>
      </c>
      <c r="DJ125" s="2">
        <f t="shared" si="1482"/>
        <v>1</v>
      </c>
      <c r="DK125" s="2">
        <f t="shared" si="1482"/>
        <v>0</v>
      </c>
      <c r="DL125" s="2">
        <f t="shared" si="2337"/>
        <v>1</v>
      </c>
      <c r="DM125" s="2">
        <f t="shared" si="2337"/>
        <v>3</v>
      </c>
      <c r="DN125" s="2">
        <f t="shared" si="2337"/>
        <v>1</v>
      </c>
      <c r="DO125" s="15">
        <f t="shared" si="2337"/>
        <v>56</v>
      </c>
      <c r="DP125" s="15">
        <f t="shared" si="2697"/>
        <v>54.900000000000006</v>
      </c>
      <c r="DQ125" s="32">
        <f t="shared" ref="DQ125:DQ126" si="2713">DQ124+"00:15"</f>
        <v>1.9375000000000067</v>
      </c>
      <c r="DR125" s="2">
        <f t="shared" si="1483"/>
        <v>55</v>
      </c>
      <c r="DS125" s="2">
        <f t="shared" si="1483"/>
        <v>2</v>
      </c>
      <c r="DT125" s="2">
        <f t="shared" si="1483"/>
        <v>3</v>
      </c>
      <c r="DU125" s="2">
        <f t="shared" si="1483"/>
        <v>0</v>
      </c>
      <c r="DV125" s="2">
        <f t="shared" si="2338"/>
        <v>2</v>
      </c>
      <c r="DW125" s="2">
        <f t="shared" si="2338"/>
        <v>5</v>
      </c>
      <c r="DX125" s="2">
        <f t="shared" si="2338"/>
        <v>0</v>
      </c>
      <c r="DY125" s="15">
        <f t="shared" si="2338"/>
        <v>67</v>
      </c>
      <c r="DZ125" s="15">
        <f t="shared" si="2698"/>
        <v>67.5</v>
      </c>
      <c r="EA125" s="32">
        <f t="shared" ref="EA125:EA126" si="2714">EA124+"00:15"</f>
        <v>1.9375000000000067</v>
      </c>
      <c r="EB125" s="2">
        <f t="shared" si="1484"/>
        <v>53</v>
      </c>
      <c r="EC125" s="2">
        <f t="shared" si="1484"/>
        <v>2</v>
      </c>
      <c r="ED125" s="2">
        <f t="shared" si="1484"/>
        <v>3</v>
      </c>
      <c r="EE125" s="2">
        <f t="shared" si="1484"/>
        <v>0</v>
      </c>
      <c r="EF125" s="2">
        <f t="shared" si="2339"/>
        <v>2</v>
      </c>
      <c r="EG125" s="2">
        <f t="shared" si="2339"/>
        <v>4</v>
      </c>
      <c r="EH125" s="2">
        <f t="shared" si="2339"/>
        <v>0</v>
      </c>
      <c r="EI125" s="15">
        <f t="shared" si="2339"/>
        <v>64</v>
      </c>
      <c r="EJ125" s="15">
        <f t="shared" si="2699"/>
        <v>65.099999999999994</v>
      </c>
      <c r="EK125" s="32">
        <f t="shared" ref="EK125:EK126" si="2715">EK124+"00:15"</f>
        <v>1.9375000000000067</v>
      </c>
      <c r="EL125" s="2">
        <f t="shared" si="1485"/>
        <v>42</v>
      </c>
      <c r="EM125" s="2">
        <f t="shared" si="1485"/>
        <v>2</v>
      </c>
      <c r="EN125" s="2">
        <f t="shared" si="1485"/>
        <v>1</v>
      </c>
      <c r="EO125" s="2">
        <f t="shared" si="1485"/>
        <v>0</v>
      </c>
      <c r="EP125" s="2">
        <f t="shared" si="2340"/>
        <v>1</v>
      </c>
      <c r="EQ125" s="2">
        <f t="shared" si="2340"/>
        <v>2</v>
      </c>
      <c r="ER125" s="2">
        <f t="shared" si="2340"/>
        <v>1</v>
      </c>
      <c r="ES125" s="15">
        <f t="shared" si="2340"/>
        <v>49</v>
      </c>
      <c r="ET125" s="15">
        <f t="shared" si="2700"/>
        <v>48.5</v>
      </c>
    </row>
    <row r="126" spans="1:150" ht="13.8" thickBot="1" x14ac:dyDescent="0.3">
      <c r="A126" s="32">
        <f t="shared" si="2701"/>
        <v>0.94791666666666541</v>
      </c>
      <c r="B126" s="2">
        <v>0</v>
      </c>
      <c r="C126" s="2">
        <v>0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15">
        <f t="shared" si="1591"/>
        <v>0</v>
      </c>
      <c r="J126" s="15">
        <f t="shared" si="2686"/>
        <v>0</v>
      </c>
      <c r="K126" s="32">
        <f t="shared" si="2702"/>
        <v>0.94791666666666541</v>
      </c>
      <c r="L126" s="2">
        <v>2</v>
      </c>
      <c r="M126" s="2">
        <v>0</v>
      </c>
      <c r="N126" s="2">
        <v>0</v>
      </c>
      <c r="O126" s="2">
        <v>0</v>
      </c>
      <c r="P126" s="2">
        <v>0</v>
      </c>
      <c r="Q126" s="2">
        <v>1</v>
      </c>
      <c r="R126" s="2">
        <v>0</v>
      </c>
      <c r="S126" s="15">
        <f t="shared" si="1593"/>
        <v>3</v>
      </c>
      <c r="T126" s="15">
        <f t="shared" si="2687"/>
        <v>2.4</v>
      </c>
      <c r="U126" s="32">
        <f t="shared" si="2703"/>
        <v>1.9479166666666734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15">
        <f t="shared" si="1595"/>
        <v>0</v>
      </c>
      <c r="AD126" s="15">
        <f t="shared" si="2688"/>
        <v>0</v>
      </c>
      <c r="AE126" s="32">
        <f t="shared" si="2704"/>
        <v>1.9479166666666734</v>
      </c>
      <c r="AF126" s="2">
        <v>5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1</v>
      </c>
      <c r="AM126" s="15">
        <f t="shared" si="1597"/>
        <v>6</v>
      </c>
      <c r="AN126" s="15">
        <f t="shared" si="2689"/>
        <v>5.2</v>
      </c>
      <c r="AO126" s="32">
        <f t="shared" si="2705"/>
        <v>1.9479166666666734</v>
      </c>
      <c r="AP126" s="2">
        <v>58</v>
      </c>
      <c r="AQ126" s="2">
        <v>4</v>
      </c>
      <c r="AR126" s="2">
        <v>0</v>
      </c>
      <c r="AS126" s="2">
        <v>0</v>
      </c>
      <c r="AT126" s="2">
        <v>1</v>
      </c>
      <c r="AU126" s="2">
        <v>6</v>
      </c>
      <c r="AV126" s="2">
        <v>0</v>
      </c>
      <c r="AW126" s="15">
        <f t="shared" si="1599"/>
        <v>69</v>
      </c>
      <c r="AX126" s="15">
        <f t="shared" si="2690"/>
        <v>66.400000000000006</v>
      </c>
      <c r="AY126" s="32">
        <f t="shared" si="2706"/>
        <v>1.9479166666666734</v>
      </c>
      <c r="AZ126" s="2">
        <v>0</v>
      </c>
      <c r="BA126" s="2">
        <v>0</v>
      </c>
      <c r="BB126" s="2">
        <v>0</v>
      </c>
      <c r="BC126" s="2">
        <v>0</v>
      </c>
      <c r="BD126" s="2">
        <v>0</v>
      </c>
      <c r="BE126" s="2">
        <v>0</v>
      </c>
      <c r="BF126" s="2">
        <v>0</v>
      </c>
      <c r="BG126" s="15">
        <f t="shared" si="1601"/>
        <v>0</v>
      </c>
      <c r="BH126" s="15">
        <f t="shared" si="2691"/>
        <v>0</v>
      </c>
      <c r="BI126" s="32">
        <f t="shared" si="2707"/>
        <v>1.9479166666666734</v>
      </c>
      <c r="BJ126" s="2">
        <v>44</v>
      </c>
      <c r="BK126" s="2">
        <v>4</v>
      </c>
      <c r="BL126" s="2">
        <v>1</v>
      </c>
      <c r="BM126" s="2">
        <v>0</v>
      </c>
      <c r="BN126" s="2">
        <v>2</v>
      </c>
      <c r="BO126" s="2">
        <v>5</v>
      </c>
      <c r="BP126" s="2">
        <v>0</v>
      </c>
      <c r="BQ126" s="15">
        <f t="shared" si="1603"/>
        <v>56</v>
      </c>
      <c r="BR126" s="15">
        <f t="shared" si="2692"/>
        <v>55.5</v>
      </c>
      <c r="BS126" s="32">
        <f t="shared" si="2708"/>
        <v>1.9479166666666734</v>
      </c>
      <c r="BT126" s="2">
        <v>1</v>
      </c>
      <c r="BU126" s="2">
        <v>0</v>
      </c>
      <c r="BV126" s="2">
        <v>0</v>
      </c>
      <c r="BW126" s="2">
        <v>0</v>
      </c>
      <c r="BX126" s="2">
        <v>0</v>
      </c>
      <c r="BY126" s="2">
        <v>0</v>
      </c>
      <c r="BZ126" s="2">
        <v>0</v>
      </c>
      <c r="CA126" s="15">
        <f t="shared" si="1605"/>
        <v>1</v>
      </c>
      <c r="CB126" s="15">
        <f t="shared" si="2693"/>
        <v>1</v>
      </c>
      <c r="CC126" s="32">
        <f t="shared" si="2709"/>
        <v>1.9479166666666734</v>
      </c>
      <c r="CD126" s="2">
        <v>0</v>
      </c>
      <c r="CE126" s="2">
        <v>0</v>
      </c>
      <c r="CF126" s="2">
        <v>0</v>
      </c>
      <c r="CG126" s="2">
        <v>0</v>
      </c>
      <c r="CH126" s="2">
        <v>0</v>
      </c>
      <c r="CI126" s="2">
        <v>0</v>
      </c>
      <c r="CJ126" s="2">
        <v>0</v>
      </c>
      <c r="CK126" s="15">
        <f t="shared" si="1607"/>
        <v>0</v>
      </c>
      <c r="CL126" s="15">
        <f t="shared" si="2694"/>
        <v>0</v>
      </c>
      <c r="CM126" s="32">
        <f t="shared" si="2710"/>
        <v>1.9479166666666734</v>
      </c>
      <c r="CN126" s="2">
        <f t="shared" si="1480"/>
        <v>6</v>
      </c>
      <c r="CO126" s="2">
        <f t="shared" si="1480"/>
        <v>0</v>
      </c>
      <c r="CP126" s="2">
        <f t="shared" si="1480"/>
        <v>0</v>
      </c>
      <c r="CQ126" s="2">
        <f t="shared" si="1480"/>
        <v>0</v>
      </c>
      <c r="CR126" s="2">
        <f t="shared" si="2335"/>
        <v>0</v>
      </c>
      <c r="CS126" s="2">
        <f t="shared" si="2335"/>
        <v>0</v>
      </c>
      <c r="CT126" s="2">
        <f t="shared" si="2335"/>
        <v>1</v>
      </c>
      <c r="CU126" s="15">
        <f t="shared" si="2335"/>
        <v>7</v>
      </c>
      <c r="CV126" s="15">
        <f t="shared" si="2695"/>
        <v>6.2</v>
      </c>
      <c r="CW126" s="32">
        <f t="shared" si="2711"/>
        <v>1.9479166666666734</v>
      </c>
      <c r="CX126" s="2">
        <f t="shared" si="1481"/>
        <v>2</v>
      </c>
      <c r="CY126" s="2">
        <f t="shared" si="1481"/>
        <v>0</v>
      </c>
      <c r="CZ126" s="2">
        <f t="shared" si="1481"/>
        <v>0</v>
      </c>
      <c r="DA126" s="2">
        <f t="shared" si="1481"/>
        <v>0</v>
      </c>
      <c r="DB126" s="2">
        <f t="shared" si="2336"/>
        <v>0</v>
      </c>
      <c r="DC126" s="2">
        <f t="shared" si="2336"/>
        <v>1</v>
      </c>
      <c r="DD126" s="2">
        <f t="shared" si="2336"/>
        <v>0</v>
      </c>
      <c r="DE126" s="15">
        <f t="shared" si="2336"/>
        <v>3</v>
      </c>
      <c r="DF126" s="15">
        <f t="shared" si="2696"/>
        <v>2.4</v>
      </c>
      <c r="DG126" s="32">
        <f t="shared" si="2712"/>
        <v>1.9479166666666734</v>
      </c>
      <c r="DH126" s="2">
        <f t="shared" si="1482"/>
        <v>46</v>
      </c>
      <c r="DI126" s="2">
        <f t="shared" si="1482"/>
        <v>4</v>
      </c>
      <c r="DJ126" s="2">
        <f t="shared" si="1482"/>
        <v>1</v>
      </c>
      <c r="DK126" s="2">
        <f t="shared" si="1482"/>
        <v>0</v>
      </c>
      <c r="DL126" s="2">
        <f t="shared" si="2337"/>
        <v>2</v>
      </c>
      <c r="DM126" s="2">
        <f t="shared" si="2337"/>
        <v>6</v>
      </c>
      <c r="DN126" s="2">
        <f t="shared" si="2337"/>
        <v>0</v>
      </c>
      <c r="DO126" s="15">
        <f t="shared" si="2337"/>
        <v>59</v>
      </c>
      <c r="DP126" s="15">
        <f t="shared" si="2697"/>
        <v>57.9</v>
      </c>
      <c r="DQ126" s="32">
        <f t="shared" si="2713"/>
        <v>1.9479166666666734</v>
      </c>
      <c r="DR126" s="2">
        <f t="shared" si="1483"/>
        <v>63</v>
      </c>
      <c r="DS126" s="2">
        <f t="shared" si="1483"/>
        <v>4</v>
      </c>
      <c r="DT126" s="2">
        <f t="shared" si="1483"/>
        <v>0</v>
      </c>
      <c r="DU126" s="2">
        <f t="shared" si="1483"/>
        <v>0</v>
      </c>
      <c r="DV126" s="2">
        <f t="shared" si="2338"/>
        <v>1</v>
      </c>
      <c r="DW126" s="2">
        <f t="shared" si="2338"/>
        <v>6</v>
      </c>
      <c r="DX126" s="2">
        <f t="shared" si="2338"/>
        <v>1</v>
      </c>
      <c r="DY126" s="15">
        <f t="shared" si="2338"/>
        <v>75</v>
      </c>
      <c r="DZ126" s="15">
        <f t="shared" si="2698"/>
        <v>71.600000000000009</v>
      </c>
      <c r="EA126" s="32">
        <f t="shared" si="2714"/>
        <v>1.9479166666666734</v>
      </c>
      <c r="EB126" s="2">
        <f t="shared" si="1484"/>
        <v>58</v>
      </c>
      <c r="EC126" s="2">
        <f t="shared" si="1484"/>
        <v>4</v>
      </c>
      <c r="ED126" s="2">
        <f t="shared" si="1484"/>
        <v>0</v>
      </c>
      <c r="EE126" s="2">
        <f t="shared" si="1484"/>
        <v>0</v>
      </c>
      <c r="EF126" s="2">
        <f t="shared" si="2339"/>
        <v>1</v>
      </c>
      <c r="EG126" s="2">
        <f t="shared" si="2339"/>
        <v>6</v>
      </c>
      <c r="EH126" s="2">
        <f t="shared" si="2339"/>
        <v>0</v>
      </c>
      <c r="EI126" s="15">
        <f t="shared" si="2339"/>
        <v>69</v>
      </c>
      <c r="EJ126" s="15">
        <f t="shared" si="2699"/>
        <v>66.400000000000006</v>
      </c>
      <c r="EK126" s="32">
        <f t="shared" si="2715"/>
        <v>1.9479166666666734</v>
      </c>
      <c r="EL126" s="2">
        <f t="shared" si="1485"/>
        <v>45</v>
      </c>
      <c r="EM126" s="2">
        <f t="shared" si="1485"/>
        <v>4</v>
      </c>
      <c r="EN126" s="2">
        <f t="shared" si="1485"/>
        <v>1</v>
      </c>
      <c r="EO126" s="2">
        <f t="shared" si="1485"/>
        <v>0</v>
      </c>
      <c r="EP126" s="2">
        <f t="shared" si="2340"/>
        <v>2</v>
      </c>
      <c r="EQ126" s="2">
        <f t="shared" si="2340"/>
        <v>5</v>
      </c>
      <c r="ER126" s="2">
        <f t="shared" si="2340"/>
        <v>0</v>
      </c>
      <c r="ES126" s="15">
        <f t="shared" si="2340"/>
        <v>57</v>
      </c>
      <c r="ET126" s="15">
        <f t="shared" si="2700"/>
        <v>56.5</v>
      </c>
    </row>
    <row r="127" spans="1:150" ht="14.4" thickTop="1" thickBot="1" x14ac:dyDescent="0.3">
      <c r="A127" s="33" t="s">
        <v>5</v>
      </c>
      <c r="B127" s="3">
        <f>SUM(B123:B126)</f>
        <v>1</v>
      </c>
      <c r="C127" s="3">
        <f t="shared" ref="C127" si="2716">SUM(C123:C126)</f>
        <v>0</v>
      </c>
      <c r="D127" s="3">
        <f t="shared" ref="D127" si="2717">SUM(D123:D126)</f>
        <v>0</v>
      </c>
      <c r="E127" s="3">
        <f t="shared" ref="E127" si="2718">SUM(E123:E126)</f>
        <v>0</v>
      </c>
      <c r="F127" s="3">
        <f t="shared" ref="F127" si="2719">SUM(F123:F126)</f>
        <v>0</v>
      </c>
      <c r="G127" s="3">
        <f t="shared" ref="G127" si="2720">SUM(G123:G126)</f>
        <v>0</v>
      </c>
      <c r="H127" s="3">
        <f t="shared" ref="H127" si="2721">SUM(H123:H126)</f>
        <v>0</v>
      </c>
      <c r="I127" s="16">
        <f>SUM(B127:H127)</f>
        <v>1</v>
      </c>
      <c r="J127" s="34">
        <f>B127+C127+D127*1.5+E127*2.3+F127*2+G127*0.4+H127*0.2</f>
        <v>1</v>
      </c>
      <c r="K127" s="33" t="s">
        <v>5</v>
      </c>
      <c r="L127" s="3">
        <f>SUM(L123:L126)</f>
        <v>19</v>
      </c>
      <c r="M127" s="3">
        <f t="shared" ref="M127" si="2722">SUM(M123:M126)</f>
        <v>2</v>
      </c>
      <c r="N127" s="3">
        <f t="shared" ref="N127" si="2723">SUM(N123:N126)</f>
        <v>0</v>
      </c>
      <c r="O127" s="3">
        <f t="shared" ref="O127" si="2724">SUM(O123:O126)</f>
        <v>0</v>
      </c>
      <c r="P127" s="3">
        <f t="shared" ref="P127" si="2725">SUM(P123:P126)</f>
        <v>0</v>
      </c>
      <c r="Q127" s="3">
        <f t="shared" ref="Q127" si="2726">SUM(Q123:Q126)</f>
        <v>6</v>
      </c>
      <c r="R127" s="3">
        <f t="shared" ref="R127" si="2727">SUM(R123:R126)</f>
        <v>2</v>
      </c>
      <c r="S127" s="16">
        <f>SUM(L127:R127)</f>
        <v>29</v>
      </c>
      <c r="T127" s="34">
        <f>L127+M127+N127*1.5+O127*2.3+P127*2+Q127*0.4+R127*0.2</f>
        <v>23.799999999999997</v>
      </c>
      <c r="U127" s="33" t="s">
        <v>5</v>
      </c>
      <c r="V127" s="3">
        <f>SUM(V123:V126)</f>
        <v>0</v>
      </c>
      <c r="W127" s="3">
        <f t="shared" ref="W127" si="2728">SUM(W123:W126)</f>
        <v>0</v>
      </c>
      <c r="X127" s="3">
        <f t="shared" ref="X127" si="2729">SUM(X123:X126)</f>
        <v>0</v>
      </c>
      <c r="Y127" s="3">
        <f t="shared" ref="Y127" si="2730">SUM(Y123:Y126)</f>
        <v>0</v>
      </c>
      <c r="Z127" s="3">
        <f t="shared" ref="Z127" si="2731">SUM(Z123:Z126)</f>
        <v>0</v>
      </c>
      <c r="AA127" s="3">
        <f t="shared" ref="AA127" si="2732">SUM(AA123:AA126)</f>
        <v>0</v>
      </c>
      <c r="AB127" s="3">
        <f t="shared" ref="AB127" si="2733">SUM(AB123:AB126)</f>
        <v>0</v>
      </c>
      <c r="AC127" s="16">
        <f>SUM(V127:AB127)</f>
        <v>0</v>
      </c>
      <c r="AD127" s="34">
        <f>V127+W127+X127*1.5+Y127*2.3+Z127*2+AA127*0.4+AB127*0.2</f>
        <v>0</v>
      </c>
      <c r="AE127" s="33" t="s">
        <v>5</v>
      </c>
      <c r="AF127" s="3">
        <f>SUM(AF123:AF126)</f>
        <v>15</v>
      </c>
      <c r="AG127" s="3">
        <f t="shared" ref="AG127" si="2734">SUM(AG123:AG126)</f>
        <v>0</v>
      </c>
      <c r="AH127" s="3">
        <f t="shared" ref="AH127" si="2735">SUM(AH123:AH126)</f>
        <v>0</v>
      </c>
      <c r="AI127" s="3">
        <f t="shared" ref="AI127" si="2736">SUM(AI123:AI126)</f>
        <v>0</v>
      </c>
      <c r="AJ127" s="3">
        <f t="shared" ref="AJ127" si="2737">SUM(AJ123:AJ126)</f>
        <v>0</v>
      </c>
      <c r="AK127" s="3">
        <f t="shared" ref="AK127" si="2738">SUM(AK123:AK126)</f>
        <v>1</v>
      </c>
      <c r="AL127" s="3">
        <f t="shared" ref="AL127" si="2739">SUM(AL123:AL126)</f>
        <v>1</v>
      </c>
      <c r="AM127" s="16">
        <f>SUM(AF127:AL127)</f>
        <v>17</v>
      </c>
      <c r="AN127" s="34">
        <f>AF127+AG127+AH127*1.5+AI127*2.3+AJ127*2+AK127*0.4+AL127*0.2</f>
        <v>15.6</v>
      </c>
      <c r="AO127" s="33" t="s">
        <v>5</v>
      </c>
      <c r="AP127" s="3">
        <f>SUM(AP123:AP126)</f>
        <v>253</v>
      </c>
      <c r="AQ127" s="3">
        <f t="shared" ref="AQ127" si="2740">SUM(AQ123:AQ126)</f>
        <v>13</v>
      </c>
      <c r="AR127" s="3">
        <f t="shared" ref="AR127" si="2741">SUM(AR123:AR126)</f>
        <v>5</v>
      </c>
      <c r="AS127" s="3">
        <f t="shared" ref="AS127" si="2742">SUM(AS123:AS126)</f>
        <v>0</v>
      </c>
      <c r="AT127" s="3">
        <f t="shared" ref="AT127" si="2743">SUM(AT123:AT126)</f>
        <v>4</v>
      </c>
      <c r="AU127" s="3">
        <f t="shared" ref="AU127" si="2744">SUM(AU123:AU126)</f>
        <v>18</v>
      </c>
      <c r="AV127" s="3">
        <f t="shared" ref="AV127" si="2745">SUM(AV123:AV126)</f>
        <v>0</v>
      </c>
      <c r="AW127" s="16">
        <f>SUM(AP127:AV127)</f>
        <v>293</v>
      </c>
      <c r="AX127" s="34">
        <f>AP127+AQ127+AR127*1.5+AS127*2.3+AT127*2+AU127*0.4+AV127*0.2</f>
        <v>288.7</v>
      </c>
      <c r="AY127" s="33" t="s">
        <v>5</v>
      </c>
      <c r="AZ127" s="3">
        <f>SUM(AZ123:AZ126)</f>
        <v>0</v>
      </c>
      <c r="BA127" s="3">
        <f t="shared" ref="BA127" si="2746">SUM(BA123:BA126)</f>
        <v>0</v>
      </c>
      <c r="BB127" s="3">
        <f t="shared" ref="BB127" si="2747">SUM(BB123:BB126)</f>
        <v>0</v>
      </c>
      <c r="BC127" s="3">
        <f t="shared" ref="BC127" si="2748">SUM(BC123:BC126)</f>
        <v>0</v>
      </c>
      <c r="BD127" s="3">
        <f t="shared" ref="BD127" si="2749">SUM(BD123:BD126)</f>
        <v>0</v>
      </c>
      <c r="BE127" s="3">
        <f t="shared" ref="BE127" si="2750">SUM(BE123:BE126)</f>
        <v>0</v>
      </c>
      <c r="BF127" s="3">
        <f t="shared" ref="BF127" si="2751">SUM(BF123:BF126)</f>
        <v>0</v>
      </c>
      <c r="BG127" s="16">
        <f>SUM(AZ127:BF127)</f>
        <v>0</v>
      </c>
      <c r="BH127" s="34">
        <f>AZ127+BA127+BB127*1.5+BC127*2.3+BD127*2+BE127*0.4+BF127*0.2</f>
        <v>0</v>
      </c>
      <c r="BI127" s="33" t="s">
        <v>5</v>
      </c>
      <c r="BJ127" s="3">
        <f>SUM(BJ123:BJ126)</f>
        <v>204</v>
      </c>
      <c r="BK127" s="3">
        <f t="shared" ref="BK127" si="2752">SUM(BK123:BK126)</f>
        <v>17</v>
      </c>
      <c r="BL127" s="3">
        <f t="shared" ref="BL127" si="2753">SUM(BL123:BL126)</f>
        <v>5</v>
      </c>
      <c r="BM127" s="3">
        <f t="shared" ref="BM127" si="2754">SUM(BM123:BM126)</f>
        <v>0</v>
      </c>
      <c r="BN127" s="3">
        <f t="shared" ref="BN127" si="2755">SUM(BN123:BN126)</f>
        <v>6</v>
      </c>
      <c r="BO127" s="3">
        <f t="shared" ref="BO127" si="2756">SUM(BO123:BO126)</f>
        <v>20</v>
      </c>
      <c r="BP127" s="3">
        <f t="shared" ref="BP127" si="2757">SUM(BP123:BP126)</f>
        <v>1</v>
      </c>
      <c r="BQ127" s="16">
        <f>SUM(BJ127:BP127)</f>
        <v>253</v>
      </c>
      <c r="BR127" s="34">
        <f>BJ127+BK127+BL127*1.5+BM127*2.3+BN127*2+BO127*0.4+BP127*0.2</f>
        <v>248.7</v>
      </c>
      <c r="BS127" s="33" t="s">
        <v>5</v>
      </c>
      <c r="BT127" s="3">
        <f>SUM(BT123:BT126)</f>
        <v>2</v>
      </c>
      <c r="BU127" s="3">
        <f t="shared" ref="BU127" si="2758">SUM(BU123:BU126)</f>
        <v>0</v>
      </c>
      <c r="BV127" s="3">
        <f t="shared" ref="BV127" si="2759">SUM(BV123:BV126)</f>
        <v>0</v>
      </c>
      <c r="BW127" s="3">
        <f t="shared" ref="BW127" si="2760">SUM(BW123:BW126)</f>
        <v>0</v>
      </c>
      <c r="BX127" s="3">
        <f t="shared" ref="BX127" si="2761">SUM(BX123:BX126)</f>
        <v>0</v>
      </c>
      <c r="BY127" s="3">
        <f t="shared" ref="BY127" si="2762">SUM(BY123:BY126)</f>
        <v>0</v>
      </c>
      <c r="BZ127" s="3">
        <f t="shared" ref="BZ127" si="2763">SUM(BZ123:BZ126)</f>
        <v>0</v>
      </c>
      <c r="CA127" s="16">
        <f>SUM(BT127:BZ127)</f>
        <v>2</v>
      </c>
      <c r="CB127" s="34">
        <f>BT127+BU127+BV127*1.5+BW127*2.3+BX127*2+BY127*0.4+BZ127*0.2</f>
        <v>2</v>
      </c>
      <c r="CC127" s="33" t="s">
        <v>5</v>
      </c>
      <c r="CD127" s="3">
        <f>SUM(CD123:CD126)</f>
        <v>0</v>
      </c>
      <c r="CE127" s="3">
        <f t="shared" ref="CE127" si="2764">SUM(CE123:CE126)</f>
        <v>0</v>
      </c>
      <c r="CF127" s="3">
        <f t="shared" ref="CF127" si="2765">SUM(CF123:CF126)</f>
        <v>0</v>
      </c>
      <c r="CG127" s="3">
        <f t="shared" ref="CG127" si="2766">SUM(CG123:CG126)</f>
        <v>0</v>
      </c>
      <c r="CH127" s="3">
        <f t="shared" ref="CH127" si="2767">SUM(CH123:CH126)</f>
        <v>0</v>
      </c>
      <c r="CI127" s="3">
        <f t="shared" ref="CI127" si="2768">SUM(CI123:CI126)</f>
        <v>0</v>
      </c>
      <c r="CJ127" s="3">
        <f t="shared" ref="CJ127" si="2769">SUM(CJ123:CJ126)</f>
        <v>0</v>
      </c>
      <c r="CK127" s="16">
        <f>SUM(CD127:CJ127)</f>
        <v>0</v>
      </c>
      <c r="CL127" s="34">
        <f>CD127+CE127+CF127*1.5+CG127*2.3+CH127*2+CI127*0.4+CJ127*0.2</f>
        <v>0</v>
      </c>
      <c r="CM127" s="33" t="s">
        <v>5</v>
      </c>
      <c r="CN127" s="3">
        <f>SUM(CN123:CN126)</f>
        <v>17</v>
      </c>
      <c r="CO127" s="3">
        <f t="shared" ref="CO127" si="2770">SUM(CO123:CO126)</f>
        <v>0</v>
      </c>
      <c r="CP127" s="3">
        <f t="shared" ref="CP127" si="2771">SUM(CP123:CP126)</f>
        <v>0</v>
      </c>
      <c r="CQ127" s="3">
        <f t="shared" ref="CQ127" si="2772">SUM(CQ123:CQ126)</f>
        <v>0</v>
      </c>
      <c r="CR127" s="3">
        <f t="shared" ref="CR127" si="2773">SUM(CR123:CR126)</f>
        <v>0</v>
      </c>
      <c r="CS127" s="3">
        <f t="shared" ref="CS127" si="2774">SUM(CS123:CS126)</f>
        <v>1</v>
      </c>
      <c r="CT127" s="3">
        <f t="shared" ref="CT127" si="2775">SUM(CT123:CT126)</f>
        <v>1</v>
      </c>
      <c r="CU127" s="16">
        <f>SUM(CN127:CT127)</f>
        <v>19</v>
      </c>
      <c r="CV127" s="34">
        <f>CN127+CO127+CP127*1.5+CQ127*2.3+CR127*2+CS127*0.4+CT127*0.2</f>
        <v>17.599999999999998</v>
      </c>
      <c r="CW127" s="33" t="s">
        <v>5</v>
      </c>
      <c r="CX127" s="3">
        <f>SUM(CX123:CX126)</f>
        <v>20</v>
      </c>
      <c r="CY127" s="3">
        <f t="shared" ref="CY127" si="2776">SUM(CY123:CY126)</f>
        <v>2</v>
      </c>
      <c r="CZ127" s="3">
        <f t="shared" ref="CZ127" si="2777">SUM(CZ123:CZ126)</f>
        <v>0</v>
      </c>
      <c r="DA127" s="3">
        <f t="shared" ref="DA127" si="2778">SUM(DA123:DA126)</f>
        <v>0</v>
      </c>
      <c r="DB127" s="3">
        <f t="shared" ref="DB127" si="2779">SUM(DB123:DB126)</f>
        <v>0</v>
      </c>
      <c r="DC127" s="3">
        <f t="shared" ref="DC127" si="2780">SUM(DC123:DC126)</f>
        <v>6</v>
      </c>
      <c r="DD127" s="3">
        <f t="shared" ref="DD127" si="2781">SUM(DD123:DD126)</f>
        <v>2</v>
      </c>
      <c r="DE127" s="16">
        <f>SUM(CX127:DD127)</f>
        <v>30</v>
      </c>
      <c r="DF127" s="34">
        <f>CX127+CY127+CZ127*1.5+DA127*2.3+DB127*2+DC127*0.4+DD127*0.2</f>
        <v>24.799999999999997</v>
      </c>
      <c r="DG127" s="33" t="s">
        <v>5</v>
      </c>
      <c r="DH127" s="3">
        <f>SUM(DH123:DH126)</f>
        <v>223</v>
      </c>
      <c r="DI127" s="3">
        <f t="shared" ref="DI127" si="2782">SUM(DI123:DI126)</f>
        <v>19</v>
      </c>
      <c r="DJ127" s="3">
        <f t="shared" ref="DJ127" si="2783">SUM(DJ123:DJ126)</f>
        <v>5</v>
      </c>
      <c r="DK127" s="3">
        <f t="shared" ref="DK127" si="2784">SUM(DK123:DK126)</f>
        <v>0</v>
      </c>
      <c r="DL127" s="3">
        <f t="shared" ref="DL127" si="2785">SUM(DL123:DL126)</f>
        <v>6</v>
      </c>
      <c r="DM127" s="3">
        <f t="shared" ref="DM127" si="2786">SUM(DM123:DM126)</f>
        <v>26</v>
      </c>
      <c r="DN127" s="3">
        <f t="shared" ref="DN127" si="2787">SUM(DN123:DN126)</f>
        <v>3</v>
      </c>
      <c r="DO127" s="16">
        <f>SUM(DH127:DN127)</f>
        <v>282</v>
      </c>
      <c r="DP127" s="34">
        <f>DH127+DI127+DJ127*1.5+DK127*2.3+DL127*2+DM127*0.4+DN127*0.2</f>
        <v>272.5</v>
      </c>
      <c r="DQ127" s="33" t="s">
        <v>5</v>
      </c>
      <c r="DR127" s="3">
        <f>SUM(DR123:DR126)</f>
        <v>268</v>
      </c>
      <c r="DS127" s="3">
        <f t="shared" ref="DS127" si="2788">SUM(DS123:DS126)</f>
        <v>13</v>
      </c>
      <c r="DT127" s="3">
        <f t="shared" ref="DT127" si="2789">SUM(DT123:DT126)</f>
        <v>5</v>
      </c>
      <c r="DU127" s="3">
        <f t="shared" ref="DU127" si="2790">SUM(DU123:DU126)</f>
        <v>0</v>
      </c>
      <c r="DV127" s="3">
        <f t="shared" ref="DV127" si="2791">SUM(DV123:DV126)</f>
        <v>4</v>
      </c>
      <c r="DW127" s="3">
        <f t="shared" ref="DW127" si="2792">SUM(DW123:DW126)</f>
        <v>19</v>
      </c>
      <c r="DX127" s="3">
        <f t="shared" ref="DX127" si="2793">SUM(DX123:DX126)</f>
        <v>1</v>
      </c>
      <c r="DY127" s="16">
        <f>SUM(DR127:DX127)</f>
        <v>310</v>
      </c>
      <c r="DZ127" s="34">
        <f>DR127+DS127+DT127*1.5+DU127*2.3+DV127*2+DW127*0.4+DX127*0.2</f>
        <v>304.3</v>
      </c>
      <c r="EA127" s="33" t="s">
        <v>5</v>
      </c>
      <c r="EB127" s="3">
        <f>SUM(EB123:EB126)</f>
        <v>254</v>
      </c>
      <c r="EC127" s="3">
        <f t="shared" ref="EC127" si="2794">SUM(EC123:EC126)</f>
        <v>13</v>
      </c>
      <c r="ED127" s="3">
        <f t="shared" ref="ED127" si="2795">SUM(ED123:ED126)</f>
        <v>5</v>
      </c>
      <c r="EE127" s="3">
        <f t="shared" ref="EE127" si="2796">SUM(EE123:EE126)</f>
        <v>0</v>
      </c>
      <c r="EF127" s="3">
        <f t="shared" ref="EF127" si="2797">SUM(EF123:EF126)</f>
        <v>4</v>
      </c>
      <c r="EG127" s="3">
        <f t="shared" ref="EG127" si="2798">SUM(EG123:EG126)</f>
        <v>18</v>
      </c>
      <c r="EH127" s="3">
        <f t="shared" ref="EH127" si="2799">SUM(EH123:EH126)</f>
        <v>0</v>
      </c>
      <c r="EI127" s="16">
        <f>SUM(EB127:EH127)</f>
        <v>294</v>
      </c>
      <c r="EJ127" s="34">
        <f>EB127+EC127+ED127*1.5+EE127*2.3+EF127*2+EG127*0.4+EH127*0.2</f>
        <v>289.7</v>
      </c>
      <c r="EK127" s="33" t="s">
        <v>5</v>
      </c>
      <c r="EL127" s="3">
        <f>SUM(EL123:EL126)</f>
        <v>206</v>
      </c>
      <c r="EM127" s="3">
        <f t="shared" ref="EM127" si="2800">SUM(EM123:EM126)</f>
        <v>17</v>
      </c>
      <c r="EN127" s="3">
        <f t="shared" ref="EN127" si="2801">SUM(EN123:EN126)</f>
        <v>5</v>
      </c>
      <c r="EO127" s="3">
        <f t="shared" ref="EO127" si="2802">SUM(EO123:EO126)</f>
        <v>0</v>
      </c>
      <c r="EP127" s="3">
        <f t="shared" ref="EP127" si="2803">SUM(EP123:EP126)</f>
        <v>6</v>
      </c>
      <c r="EQ127" s="3">
        <f t="shared" ref="EQ127" si="2804">SUM(EQ123:EQ126)</f>
        <v>20</v>
      </c>
      <c r="ER127" s="3">
        <f t="shared" ref="ER127" si="2805">SUM(ER123:ER126)</f>
        <v>1</v>
      </c>
      <c r="ES127" s="16">
        <f>SUM(EL127:ER127)</f>
        <v>255</v>
      </c>
      <c r="ET127" s="34">
        <f>EL127+EM127+EN127*1.5+EO127*2.3+EP127*2+EQ127*0.4+ER127*0.2</f>
        <v>250.7</v>
      </c>
    </row>
    <row r="128" spans="1:150" ht="13.8" thickTop="1" x14ac:dyDescent="0.25">
      <c r="A128" s="32">
        <f>A126+"00:15"</f>
        <v>0.95833333333333204</v>
      </c>
      <c r="B128" s="2">
        <v>1</v>
      </c>
      <c r="C128" s="2">
        <v>0</v>
      </c>
      <c r="D128" s="2">
        <v>0</v>
      </c>
      <c r="E128" s="2">
        <v>0</v>
      </c>
      <c r="F128" s="2">
        <v>0</v>
      </c>
      <c r="G128" s="2">
        <v>0</v>
      </c>
      <c r="H128" s="2">
        <v>0</v>
      </c>
      <c r="I128" s="15">
        <f t="shared" si="1591"/>
        <v>1</v>
      </c>
      <c r="J128" s="15">
        <f t="shared" ref="J128:J130" si="2806">B128+C128+D128*1.5+E128*2.3+F128*2+G128*0.4+H128*0.2</f>
        <v>1</v>
      </c>
      <c r="K128" s="32">
        <f>K126+"00:15"</f>
        <v>0.95833333333333204</v>
      </c>
      <c r="L128" s="2">
        <v>4</v>
      </c>
      <c r="M128" s="2">
        <v>0</v>
      </c>
      <c r="N128" s="2">
        <v>0</v>
      </c>
      <c r="O128" s="2">
        <v>0</v>
      </c>
      <c r="P128" s="2">
        <v>0</v>
      </c>
      <c r="Q128" s="2">
        <v>0</v>
      </c>
      <c r="R128" s="2">
        <v>0</v>
      </c>
      <c r="S128" s="15">
        <f t="shared" si="1593"/>
        <v>4</v>
      </c>
      <c r="T128" s="15">
        <f t="shared" ref="T128:T130" si="2807">L128+M128+N128*1.5+O128*2.3+P128*2+Q128*0.4+R128*0.2</f>
        <v>4</v>
      </c>
      <c r="U128" s="32">
        <f>U126+"00:15"</f>
        <v>1.9583333333333401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15">
        <f t="shared" si="1595"/>
        <v>0</v>
      </c>
      <c r="AD128" s="15">
        <f t="shared" ref="AD128:AD130" si="2808">V128+W128+X128*1.5+Y128*2.3+Z128*2+AA128*0.4+AB128*0.2</f>
        <v>0</v>
      </c>
      <c r="AE128" s="32">
        <f>AE126+"00:15"</f>
        <v>1.9583333333333401</v>
      </c>
      <c r="AF128" s="2">
        <v>5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15">
        <f t="shared" si="1597"/>
        <v>5</v>
      </c>
      <c r="AN128" s="15">
        <f t="shared" ref="AN128:AN130" si="2809">AF128+AG128+AH128*1.5+AI128*2.3+AJ128*2+AK128*0.4+AL128*0.2</f>
        <v>5</v>
      </c>
      <c r="AO128" s="32">
        <f>AO126+"00:15"</f>
        <v>1.9583333333333401</v>
      </c>
      <c r="AP128" s="2">
        <v>58</v>
      </c>
      <c r="AQ128" s="2">
        <v>4</v>
      </c>
      <c r="AR128" s="2">
        <v>1</v>
      </c>
      <c r="AS128" s="2">
        <v>0</v>
      </c>
      <c r="AT128" s="2">
        <v>1</v>
      </c>
      <c r="AU128" s="2">
        <v>2</v>
      </c>
      <c r="AV128" s="2">
        <v>1</v>
      </c>
      <c r="AW128" s="15">
        <f t="shared" si="1599"/>
        <v>67</v>
      </c>
      <c r="AX128" s="15">
        <f t="shared" ref="AX128:AX130" si="2810">AP128+AQ128+AR128*1.5+AS128*2.3+AT128*2+AU128*0.4+AV128*0.2</f>
        <v>66.5</v>
      </c>
      <c r="AY128" s="32">
        <f>AY126+"00:15"</f>
        <v>1.9583333333333401</v>
      </c>
      <c r="AZ128" s="2">
        <v>0</v>
      </c>
      <c r="BA128" s="2">
        <v>0</v>
      </c>
      <c r="BB128" s="2">
        <v>0</v>
      </c>
      <c r="BC128" s="2">
        <v>0</v>
      </c>
      <c r="BD128" s="2">
        <v>0</v>
      </c>
      <c r="BE128" s="2">
        <v>0</v>
      </c>
      <c r="BF128" s="2">
        <v>0</v>
      </c>
      <c r="BG128" s="15">
        <f t="shared" si="1601"/>
        <v>0</v>
      </c>
      <c r="BH128" s="15">
        <f t="shared" ref="BH128:BH130" si="2811">AZ128+BA128+BB128*1.5+BC128*2.3+BD128*2+BE128*0.4+BF128*0.2</f>
        <v>0</v>
      </c>
      <c r="BI128" s="32">
        <f>BI126+"00:15"</f>
        <v>1.9583333333333401</v>
      </c>
      <c r="BJ128" s="2">
        <v>47</v>
      </c>
      <c r="BK128" s="2">
        <v>4</v>
      </c>
      <c r="BL128" s="2">
        <v>0</v>
      </c>
      <c r="BM128" s="2">
        <v>1</v>
      </c>
      <c r="BN128" s="2">
        <v>0</v>
      </c>
      <c r="BO128" s="2">
        <v>4</v>
      </c>
      <c r="BP128" s="2">
        <v>1</v>
      </c>
      <c r="BQ128" s="15">
        <f t="shared" si="1603"/>
        <v>57</v>
      </c>
      <c r="BR128" s="15">
        <f t="shared" ref="BR128:BR130" si="2812">BJ128+BK128+BL128*1.5+BM128*2.3+BN128*2+BO128*0.4+BP128*0.2</f>
        <v>55.1</v>
      </c>
      <c r="BS128" s="32">
        <f>BS126+"00:15"</f>
        <v>1.9583333333333401</v>
      </c>
      <c r="BT128" s="2">
        <v>1</v>
      </c>
      <c r="BU128" s="2">
        <v>0</v>
      </c>
      <c r="BV128" s="2">
        <v>0</v>
      </c>
      <c r="BW128" s="2">
        <v>0</v>
      </c>
      <c r="BX128" s="2">
        <v>0</v>
      </c>
      <c r="BY128" s="2">
        <v>0</v>
      </c>
      <c r="BZ128" s="2">
        <v>0</v>
      </c>
      <c r="CA128" s="15">
        <f t="shared" si="1605"/>
        <v>1</v>
      </c>
      <c r="CB128" s="15">
        <f t="shared" ref="CB128:CB130" si="2813">BT128+BU128+BV128*1.5+BW128*2.3+BX128*2+BY128*0.4+BZ128*0.2</f>
        <v>1</v>
      </c>
      <c r="CC128" s="32">
        <f>CC126+"00:15"</f>
        <v>1.9583333333333401</v>
      </c>
      <c r="CD128" s="2">
        <v>0</v>
      </c>
      <c r="CE128" s="2">
        <v>0</v>
      </c>
      <c r="CF128" s="2">
        <v>0</v>
      </c>
      <c r="CG128" s="2">
        <v>0</v>
      </c>
      <c r="CH128" s="2">
        <v>0</v>
      </c>
      <c r="CI128" s="2">
        <v>0</v>
      </c>
      <c r="CJ128" s="2">
        <v>0</v>
      </c>
      <c r="CK128" s="15">
        <f t="shared" si="1607"/>
        <v>0</v>
      </c>
      <c r="CL128" s="15">
        <f t="shared" ref="CL128:CL130" si="2814">CD128+CE128+CF128*1.5+CG128*2.3+CH128*2+CI128*0.4+CJ128*0.2</f>
        <v>0</v>
      </c>
      <c r="CM128" s="32">
        <f>CM126+"00:15"</f>
        <v>1.9583333333333401</v>
      </c>
      <c r="CN128" s="2">
        <f t="shared" si="1480"/>
        <v>6</v>
      </c>
      <c r="CO128" s="2">
        <f t="shared" si="1480"/>
        <v>0</v>
      </c>
      <c r="CP128" s="2">
        <f t="shared" si="1480"/>
        <v>0</v>
      </c>
      <c r="CQ128" s="2">
        <f t="shared" si="1480"/>
        <v>0</v>
      </c>
      <c r="CR128" s="2">
        <f t="shared" si="2335"/>
        <v>0</v>
      </c>
      <c r="CS128" s="2">
        <f t="shared" si="2335"/>
        <v>0</v>
      </c>
      <c r="CT128" s="2">
        <f t="shared" si="2335"/>
        <v>0</v>
      </c>
      <c r="CU128" s="15">
        <f t="shared" si="2335"/>
        <v>6</v>
      </c>
      <c r="CV128" s="15">
        <f t="shared" ref="CV128:CV130" si="2815">CN128+CO128+CP128*1.5+CQ128*2.3+CR128*2+CS128*0.4+CT128*0.2</f>
        <v>6</v>
      </c>
      <c r="CW128" s="32">
        <f>CW126+"00:15"</f>
        <v>1.9583333333333401</v>
      </c>
      <c r="CX128" s="2">
        <f t="shared" si="1481"/>
        <v>5</v>
      </c>
      <c r="CY128" s="2">
        <f t="shared" si="1481"/>
        <v>0</v>
      </c>
      <c r="CZ128" s="2">
        <f t="shared" si="1481"/>
        <v>0</v>
      </c>
      <c r="DA128" s="2">
        <f t="shared" si="1481"/>
        <v>0</v>
      </c>
      <c r="DB128" s="2">
        <f t="shared" si="2336"/>
        <v>0</v>
      </c>
      <c r="DC128" s="2">
        <f t="shared" si="2336"/>
        <v>0</v>
      </c>
      <c r="DD128" s="2">
        <f t="shared" si="2336"/>
        <v>0</v>
      </c>
      <c r="DE128" s="15">
        <f t="shared" si="2336"/>
        <v>5</v>
      </c>
      <c r="DF128" s="15">
        <f t="shared" ref="DF128:DF130" si="2816">CX128+CY128+CZ128*1.5+DA128*2.3+DB128*2+DC128*0.4+DD128*0.2</f>
        <v>5</v>
      </c>
      <c r="DG128" s="32">
        <f>DG126+"00:15"</f>
        <v>1.9583333333333401</v>
      </c>
      <c r="DH128" s="2">
        <f t="shared" si="1482"/>
        <v>51</v>
      </c>
      <c r="DI128" s="2">
        <f t="shared" si="1482"/>
        <v>4</v>
      </c>
      <c r="DJ128" s="2">
        <f t="shared" si="1482"/>
        <v>0</v>
      </c>
      <c r="DK128" s="2">
        <f t="shared" si="1482"/>
        <v>1</v>
      </c>
      <c r="DL128" s="2">
        <f t="shared" si="2337"/>
        <v>0</v>
      </c>
      <c r="DM128" s="2">
        <f t="shared" si="2337"/>
        <v>4</v>
      </c>
      <c r="DN128" s="2">
        <f t="shared" si="2337"/>
        <v>1</v>
      </c>
      <c r="DO128" s="15">
        <f t="shared" si="2337"/>
        <v>61</v>
      </c>
      <c r="DP128" s="15">
        <f t="shared" ref="DP128:DP130" si="2817">DH128+DI128+DJ128*1.5+DK128*2.3+DL128*2+DM128*0.4+DN128*0.2</f>
        <v>59.1</v>
      </c>
      <c r="DQ128" s="32">
        <f>DQ126+"00:15"</f>
        <v>1.9583333333333401</v>
      </c>
      <c r="DR128" s="2">
        <f t="shared" si="1483"/>
        <v>63</v>
      </c>
      <c r="DS128" s="2">
        <f t="shared" si="1483"/>
        <v>4</v>
      </c>
      <c r="DT128" s="2">
        <f t="shared" si="1483"/>
        <v>1</v>
      </c>
      <c r="DU128" s="2">
        <f t="shared" si="1483"/>
        <v>0</v>
      </c>
      <c r="DV128" s="2">
        <f t="shared" si="2338"/>
        <v>1</v>
      </c>
      <c r="DW128" s="2">
        <f t="shared" si="2338"/>
        <v>2</v>
      </c>
      <c r="DX128" s="2">
        <f t="shared" si="2338"/>
        <v>1</v>
      </c>
      <c r="DY128" s="15">
        <f t="shared" si="2338"/>
        <v>72</v>
      </c>
      <c r="DZ128" s="15">
        <f t="shared" ref="DZ128:DZ130" si="2818">DR128+DS128+DT128*1.5+DU128*2.3+DV128*2+DW128*0.4+DX128*0.2</f>
        <v>71.5</v>
      </c>
      <c r="EA128" s="32">
        <f>EA126+"00:15"</f>
        <v>1.9583333333333401</v>
      </c>
      <c r="EB128" s="2">
        <f t="shared" si="1484"/>
        <v>59</v>
      </c>
      <c r="EC128" s="2">
        <f t="shared" si="1484"/>
        <v>4</v>
      </c>
      <c r="ED128" s="2">
        <f t="shared" si="1484"/>
        <v>1</v>
      </c>
      <c r="EE128" s="2">
        <f t="shared" si="1484"/>
        <v>0</v>
      </c>
      <c r="EF128" s="2">
        <f t="shared" si="2339"/>
        <v>1</v>
      </c>
      <c r="EG128" s="2">
        <f t="shared" si="2339"/>
        <v>2</v>
      </c>
      <c r="EH128" s="2">
        <f t="shared" si="2339"/>
        <v>1</v>
      </c>
      <c r="EI128" s="15">
        <f t="shared" si="2339"/>
        <v>68</v>
      </c>
      <c r="EJ128" s="15">
        <f t="shared" ref="EJ128:EJ130" si="2819">EB128+EC128+ED128*1.5+EE128*2.3+EF128*2+EG128*0.4+EH128*0.2</f>
        <v>67.5</v>
      </c>
      <c r="EK128" s="32">
        <f>EK126+"00:15"</f>
        <v>1.9583333333333401</v>
      </c>
      <c r="EL128" s="2">
        <f t="shared" si="1485"/>
        <v>48</v>
      </c>
      <c r="EM128" s="2">
        <f t="shared" si="1485"/>
        <v>4</v>
      </c>
      <c r="EN128" s="2">
        <f t="shared" si="1485"/>
        <v>0</v>
      </c>
      <c r="EO128" s="2">
        <f t="shared" si="1485"/>
        <v>1</v>
      </c>
      <c r="EP128" s="2">
        <f t="shared" si="2340"/>
        <v>0</v>
      </c>
      <c r="EQ128" s="2">
        <f t="shared" si="2340"/>
        <v>4</v>
      </c>
      <c r="ER128" s="2">
        <f t="shared" si="2340"/>
        <v>1</v>
      </c>
      <c r="ES128" s="15">
        <f t="shared" si="2340"/>
        <v>58</v>
      </c>
      <c r="ET128" s="15">
        <f t="shared" ref="ET128:ET130" si="2820">EL128+EM128+EN128*1.5+EO128*2.3+EP128*2+EQ128*0.4+ER128*0.2</f>
        <v>56.1</v>
      </c>
    </row>
    <row r="129" spans="1:150" x14ac:dyDescent="0.25">
      <c r="A129" s="32">
        <f>A128+"00:15"</f>
        <v>0.96874999999999867</v>
      </c>
      <c r="B129" s="2">
        <v>0</v>
      </c>
      <c r="C129" s="2">
        <v>0</v>
      </c>
      <c r="D129" s="2">
        <v>0</v>
      </c>
      <c r="E129" s="2">
        <v>0</v>
      </c>
      <c r="F129" s="2">
        <v>0</v>
      </c>
      <c r="G129" s="2">
        <v>0</v>
      </c>
      <c r="H129" s="2">
        <v>0</v>
      </c>
      <c r="I129" s="15">
        <f t="shared" si="1591"/>
        <v>0</v>
      </c>
      <c r="J129" s="15">
        <f t="shared" si="2806"/>
        <v>0</v>
      </c>
      <c r="K129" s="32">
        <f>K128+"00:15"</f>
        <v>0.96874999999999867</v>
      </c>
      <c r="L129" s="2">
        <v>5</v>
      </c>
      <c r="M129" s="2">
        <v>0</v>
      </c>
      <c r="N129" s="2">
        <v>0</v>
      </c>
      <c r="O129" s="2">
        <v>0</v>
      </c>
      <c r="P129" s="2">
        <v>0</v>
      </c>
      <c r="Q129" s="2">
        <v>0</v>
      </c>
      <c r="R129" s="2">
        <v>0</v>
      </c>
      <c r="S129" s="15">
        <f t="shared" si="1593"/>
        <v>5</v>
      </c>
      <c r="T129" s="15">
        <f t="shared" si="2807"/>
        <v>5</v>
      </c>
      <c r="U129" s="32">
        <f>U128+"00:15"</f>
        <v>1.9687500000000069</v>
      </c>
      <c r="V129" s="2">
        <v>0</v>
      </c>
      <c r="W129" s="2">
        <v>0</v>
      </c>
      <c r="X129" s="2">
        <v>0</v>
      </c>
      <c r="Y129" s="2">
        <v>0</v>
      </c>
      <c r="Z129" s="2">
        <v>0</v>
      </c>
      <c r="AA129" s="2">
        <v>0</v>
      </c>
      <c r="AB129" s="2">
        <v>0</v>
      </c>
      <c r="AC129" s="15">
        <f t="shared" si="1595"/>
        <v>0</v>
      </c>
      <c r="AD129" s="15">
        <f t="shared" si="2808"/>
        <v>0</v>
      </c>
      <c r="AE129" s="32">
        <f>AE128+"00:15"</f>
        <v>1.9687500000000069</v>
      </c>
      <c r="AF129" s="2">
        <v>4</v>
      </c>
      <c r="AG129" s="2">
        <v>0</v>
      </c>
      <c r="AH129" s="2">
        <v>0</v>
      </c>
      <c r="AI129" s="2">
        <v>0</v>
      </c>
      <c r="AJ129" s="2">
        <v>0</v>
      </c>
      <c r="AK129" s="2">
        <v>0</v>
      </c>
      <c r="AL129" s="2">
        <v>0</v>
      </c>
      <c r="AM129" s="15">
        <f t="shared" si="1597"/>
        <v>4</v>
      </c>
      <c r="AN129" s="15">
        <f t="shared" si="2809"/>
        <v>4</v>
      </c>
      <c r="AO129" s="32">
        <f>AO128+"00:15"</f>
        <v>1.9687500000000069</v>
      </c>
      <c r="AP129" s="2">
        <v>46</v>
      </c>
      <c r="AQ129" s="2">
        <v>3</v>
      </c>
      <c r="AR129" s="2">
        <v>0</v>
      </c>
      <c r="AS129" s="2">
        <v>0</v>
      </c>
      <c r="AT129" s="2">
        <v>0</v>
      </c>
      <c r="AU129" s="2">
        <v>4</v>
      </c>
      <c r="AV129" s="2">
        <v>0</v>
      </c>
      <c r="AW129" s="15">
        <f t="shared" si="1599"/>
        <v>53</v>
      </c>
      <c r="AX129" s="15">
        <f t="shared" si="2810"/>
        <v>50.6</v>
      </c>
      <c r="AY129" s="32">
        <f>AY128+"00:15"</f>
        <v>1.9687500000000069</v>
      </c>
      <c r="AZ129" s="2">
        <v>0</v>
      </c>
      <c r="BA129" s="2">
        <v>0</v>
      </c>
      <c r="BB129" s="2">
        <v>0</v>
      </c>
      <c r="BC129" s="2">
        <v>0</v>
      </c>
      <c r="BD129" s="2">
        <v>0</v>
      </c>
      <c r="BE129" s="2">
        <v>0</v>
      </c>
      <c r="BF129" s="2">
        <v>0</v>
      </c>
      <c r="BG129" s="15">
        <f t="shared" si="1601"/>
        <v>0</v>
      </c>
      <c r="BH129" s="15">
        <f t="shared" si="2811"/>
        <v>0</v>
      </c>
      <c r="BI129" s="32">
        <f>BI128+"00:15"</f>
        <v>1.9687500000000069</v>
      </c>
      <c r="BJ129" s="2">
        <v>46</v>
      </c>
      <c r="BK129" s="2">
        <v>4</v>
      </c>
      <c r="BL129" s="2">
        <v>0</v>
      </c>
      <c r="BM129" s="2">
        <v>0</v>
      </c>
      <c r="BN129" s="2">
        <v>2</v>
      </c>
      <c r="BO129" s="2">
        <v>3</v>
      </c>
      <c r="BP129" s="2">
        <v>0</v>
      </c>
      <c r="BQ129" s="15">
        <f t="shared" si="1603"/>
        <v>55</v>
      </c>
      <c r="BR129" s="15">
        <f t="shared" si="2812"/>
        <v>55.2</v>
      </c>
      <c r="BS129" s="32">
        <f>BS128+"00:15"</f>
        <v>1.9687500000000069</v>
      </c>
      <c r="BT129" s="2">
        <v>1</v>
      </c>
      <c r="BU129" s="2">
        <v>0</v>
      </c>
      <c r="BV129" s="2">
        <v>0</v>
      </c>
      <c r="BW129" s="2">
        <v>0</v>
      </c>
      <c r="BX129" s="2">
        <v>0</v>
      </c>
      <c r="BY129" s="2">
        <v>0</v>
      </c>
      <c r="BZ129" s="2">
        <v>0</v>
      </c>
      <c r="CA129" s="15">
        <f t="shared" si="1605"/>
        <v>1</v>
      </c>
      <c r="CB129" s="15">
        <f t="shared" si="2813"/>
        <v>1</v>
      </c>
      <c r="CC129" s="32">
        <f>CC128+"00:15"</f>
        <v>1.9687500000000069</v>
      </c>
      <c r="CD129" s="2">
        <v>0</v>
      </c>
      <c r="CE129" s="2">
        <v>0</v>
      </c>
      <c r="CF129" s="2">
        <v>0</v>
      </c>
      <c r="CG129" s="2">
        <v>0</v>
      </c>
      <c r="CH129" s="2">
        <v>0</v>
      </c>
      <c r="CI129" s="2">
        <v>0</v>
      </c>
      <c r="CJ129" s="2">
        <v>0</v>
      </c>
      <c r="CK129" s="15">
        <f t="shared" si="1607"/>
        <v>0</v>
      </c>
      <c r="CL129" s="15">
        <f t="shared" si="2814"/>
        <v>0</v>
      </c>
      <c r="CM129" s="32">
        <f>CM128+"00:15"</f>
        <v>1.9687500000000069</v>
      </c>
      <c r="CN129" s="2">
        <f t="shared" si="1480"/>
        <v>5</v>
      </c>
      <c r="CO129" s="2">
        <f t="shared" si="1480"/>
        <v>0</v>
      </c>
      <c r="CP129" s="2">
        <f t="shared" si="1480"/>
        <v>0</v>
      </c>
      <c r="CQ129" s="2">
        <f t="shared" si="1480"/>
        <v>0</v>
      </c>
      <c r="CR129" s="2">
        <f t="shared" si="2335"/>
        <v>0</v>
      </c>
      <c r="CS129" s="2">
        <f t="shared" si="2335"/>
        <v>0</v>
      </c>
      <c r="CT129" s="2">
        <f t="shared" si="2335"/>
        <v>0</v>
      </c>
      <c r="CU129" s="15">
        <f t="shared" si="2335"/>
        <v>5</v>
      </c>
      <c r="CV129" s="15">
        <f t="shared" si="2815"/>
        <v>5</v>
      </c>
      <c r="CW129" s="32">
        <f>CW128+"00:15"</f>
        <v>1.9687500000000069</v>
      </c>
      <c r="CX129" s="2">
        <f t="shared" si="1481"/>
        <v>5</v>
      </c>
      <c r="CY129" s="2">
        <f t="shared" si="1481"/>
        <v>0</v>
      </c>
      <c r="CZ129" s="2">
        <f t="shared" si="1481"/>
        <v>0</v>
      </c>
      <c r="DA129" s="2">
        <f t="shared" si="1481"/>
        <v>0</v>
      </c>
      <c r="DB129" s="2">
        <f t="shared" si="2336"/>
        <v>0</v>
      </c>
      <c r="DC129" s="2">
        <f t="shared" si="2336"/>
        <v>0</v>
      </c>
      <c r="DD129" s="2">
        <f t="shared" si="2336"/>
        <v>0</v>
      </c>
      <c r="DE129" s="15">
        <f t="shared" si="2336"/>
        <v>5</v>
      </c>
      <c r="DF129" s="15">
        <f t="shared" si="2816"/>
        <v>5</v>
      </c>
      <c r="DG129" s="32">
        <f>DG128+"00:15"</f>
        <v>1.9687500000000069</v>
      </c>
      <c r="DH129" s="2">
        <f t="shared" si="1482"/>
        <v>51</v>
      </c>
      <c r="DI129" s="2">
        <f t="shared" si="1482"/>
        <v>4</v>
      </c>
      <c r="DJ129" s="2">
        <f t="shared" si="1482"/>
        <v>0</v>
      </c>
      <c r="DK129" s="2">
        <f t="shared" si="1482"/>
        <v>0</v>
      </c>
      <c r="DL129" s="2">
        <f t="shared" si="2337"/>
        <v>2</v>
      </c>
      <c r="DM129" s="2">
        <f t="shared" si="2337"/>
        <v>3</v>
      </c>
      <c r="DN129" s="2">
        <f t="shared" si="2337"/>
        <v>0</v>
      </c>
      <c r="DO129" s="15">
        <f t="shared" si="2337"/>
        <v>60</v>
      </c>
      <c r="DP129" s="15">
        <f t="shared" si="2817"/>
        <v>60.2</v>
      </c>
      <c r="DQ129" s="32">
        <f>DQ128+"00:15"</f>
        <v>1.9687500000000069</v>
      </c>
      <c r="DR129" s="2">
        <f t="shared" si="1483"/>
        <v>50</v>
      </c>
      <c r="DS129" s="2">
        <f t="shared" si="1483"/>
        <v>3</v>
      </c>
      <c r="DT129" s="2">
        <f t="shared" si="1483"/>
        <v>0</v>
      </c>
      <c r="DU129" s="2">
        <f t="shared" si="1483"/>
        <v>0</v>
      </c>
      <c r="DV129" s="2">
        <f t="shared" si="2338"/>
        <v>0</v>
      </c>
      <c r="DW129" s="2">
        <f t="shared" si="2338"/>
        <v>4</v>
      </c>
      <c r="DX129" s="2">
        <f t="shared" si="2338"/>
        <v>0</v>
      </c>
      <c r="DY129" s="15">
        <f t="shared" si="2338"/>
        <v>57</v>
      </c>
      <c r="DZ129" s="15">
        <f t="shared" si="2818"/>
        <v>54.6</v>
      </c>
      <c r="EA129" s="32">
        <f>EA128+"00:15"</f>
        <v>1.9687500000000069</v>
      </c>
      <c r="EB129" s="2">
        <f t="shared" si="1484"/>
        <v>46</v>
      </c>
      <c r="EC129" s="2">
        <f t="shared" si="1484"/>
        <v>3</v>
      </c>
      <c r="ED129" s="2">
        <f t="shared" si="1484"/>
        <v>0</v>
      </c>
      <c r="EE129" s="2">
        <f t="shared" si="1484"/>
        <v>0</v>
      </c>
      <c r="EF129" s="2">
        <f t="shared" si="2339"/>
        <v>0</v>
      </c>
      <c r="EG129" s="2">
        <f t="shared" si="2339"/>
        <v>4</v>
      </c>
      <c r="EH129" s="2">
        <f t="shared" si="2339"/>
        <v>0</v>
      </c>
      <c r="EI129" s="15">
        <f t="shared" si="2339"/>
        <v>53</v>
      </c>
      <c r="EJ129" s="15">
        <f t="shared" si="2819"/>
        <v>50.6</v>
      </c>
      <c r="EK129" s="32">
        <f>EK128+"00:15"</f>
        <v>1.9687500000000069</v>
      </c>
      <c r="EL129" s="2">
        <f t="shared" si="1485"/>
        <v>47</v>
      </c>
      <c r="EM129" s="2">
        <f t="shared" si="1485"/>
        <v>4</v>
      </c>
      <c r="EN129" s="2">
        <f t="shared" si="1485"/>
        <v>0</v>
      </c>
      <c r="EO129" s="2">
        <f t="shared" si="1485"/>
        <v>0</v>
      </c>
      <c r="EP129" s="2">
        <f t="shared" si="2340"/>
        <v>2</v>
      </c>
      <c r="EQ129" s="2">
        <f t="shared" si="2340"/>
        <v>3</v>
      </c>
      <c r="ER129" s="2">
        <f t="shared" si="2340"/>
        <v>0</v>
      </c>
      <c r="ES129" s="15">
        <f t="shared" si="2340"/>
        <v>56</v>
      </c>
      <c r="ET129" s="15">
        <f t="shared" si="2820"/>
        <v>56.2</v>
      </c>
    </row>
    <row r="130" spans="1:150" x14ac:dyDescent="0.25">
      <c r="A130" s="32">
        <f t="shared" ref="A130:A131" si="2821">A129+"00:15"</f>
        <v>0.9791666666666653</v>
      </c>
      <c r="B130" s="2">
        <v>0</v>
      </c>
      <c r="C130" s="2">
        <v>0</v>
      </c>
      <c r="D130" s="2">
        <v>0</v>
      </c>
      <c r="E130" s="2">
        <v>0</v>
      </c>
      <c r="F130" s="2">
        <v>0</v>
      </c>
      <c r="G130" s="2">
        <v>0</v>
      </c>
      <c r="H130" s="2">
        <v>0</v>
      </c>
      <c r="I130" s="15">
        <f t="shared" si="1591"/>
        <v>0</v>
      </c>
      <c r="J130" s="15">
        <f t="shared" si="2806"/>
        <v>0</v>
      </c>
      <c r="K130" s="32">
        <f t="shared" ref="K130:K131" si="2822">K129+"00:15"</f>
        <v>0.9791666666666653</v>
      </c>
      <c r="L130" s="2">
        <v>4</v>
      </c>
      <c r="M130" s="2">
        <v>0</v>
      </c>
      <c r="N130" s="2">
        <v>0</v>
      </c>
      <c r="O130" s="2">
        <v>0</v>
      </c>
      <c r="P130" s="2">
        <v>0</v>
      </c>
      <c r="Q130" s="2">
        <v>0</v>
      </c>
      <c r="R130" s="2">
        <v>0</v>
      </c>
      <c r="S130" s="15">
        <f t="shared" si="1593"/>
        <v>4</v>
      </c>
      <c r="T130" s="15">
        <f t="shared" si="2807"/>
        <v>4</v>
      </c>
      <c r="U130" s="32">
        <f t="shared" ref="U130:U131" si="2823">U129+"00:15"</f>
        <v>1.9791666666666736</v>
      </c>
      <c r="V130" s="2">
        <v>0</v>
      </c>
      <c r="W130" s="2">
        <v>0</v>
      </c>
      <c r="X130" s="2">
        <v>0</v>
      </c>
      <c r="Y130" s="2">
        <v>0</v>
      </c>
      <c r="Z130" s="2">
        <v>0</v>
      </c>
      <c r="AA130" s="2">
        <v>0</v>
      </c>
      <c r="AB130" s="2">
        <v>0</v>
      </c>
      <c r="AC130" s="15">
        <f t="shared" si="1595"/>
        <v>0</v>
      </c>
      <c r="AD130" s="15">
        <f t="shared" si="2808"/>
        <v>0</v>
      </c>
      <c r="AE130" s="32">
        <f t="shared" ref="AE130:AE131" si="2824">AE129+"00:15"</f>
        <v>1.9791666666666736</v>
      </c>
      <c r="AF130" s="2">
        <v>3</v>
      </c>
      <c r="AG130" s="2">
        <v>0</v>
      </c>
      <c r="AH130" s="2">
        <v>0</v>
      </c>
      <c r="AI130" s="2">
        <v>0</v>
      </c>
      <c r="AJ130" s="2">
        <v>0</v>
      </c>
      <c r="AK130" s="2">
        <v>0</v>
      </c>
      <c r="AL130" s="2">
        <v>0</v>
      </c>
      <c r="AM130" s="15">
        <f t="shared" si="1597"/>
        <v>3</v>
      </c>
      <c r="AN130" s="15">
        <f t="shared" si="2809"/>
        <v>3</v>
      </c>
      <c r="AO130" s="32">
        <f t="shared" ref="AO130:AO131" si="2825">AO129+"00:15"</f>
        <v>1.9791666666666736</v>
      </c>
      <c r="AP130" s="2">
        <v>29</v>
      </c>
      <c r="AQ130" s="2">
        <v>2</v>
      </c>
      <c r="AR130" s="2">
        <v>2</v>
      </c>
      <c r="AS130" s="2">
        <v>0</v>
      </c>
      <c r="AT130" s="2">
        <v>3</v>
      </c>
      <c r="AU130" s="2">
        <v>1</v>
      </c>
      <c r="AV130" s="2">
        <v>1</v>
      </c>
      <c r="AW130" s="15">
        <f t="shared" si="1599"/>
        <v>38</v>
      </c>
      <c r="AX130" s="15">
        <f t="shared" si="2810"/>
        <v>40.6</v>
      </c>
      <c r="AY130" s="32">
        <f t="shared" ref="AY130:AY131" si="2826">AY129+"00:15"</f>
        <v>1.9791666666666736</v>
      </c>
      <c r="AZ130" s="2">
        <v>0</v>
      </c>
      <c r="BA130" s="2">
        <v>0</v>
      </c>
      <c r="BB130" s="2">
        <v>0</v>
      </c>
      <c r="BC130" s="2">
        <v>0</v>
      </c>
      <c r="BD130" s="2">
        <v>0</v>
      </c>
      <c r="BE130" s="2">
        <v>0</v>
      </c>
      <c r="BF130" s="2">
        <v>0</v>
      </c>
      <c r="BG130" s="15">
        <f t="shared" si="1601"/>
        <v>0</v>
      </c>
      <c r="BH130" s="15">
        <f t="shared" si="2811"/>
        <v>0</v>
      </c>
      <c r="BI130" s="32">
        <f t="shared" ref="BI130:BI131" si="2827">BI129+"00:15"</f>
        <v>1.9791666666666736</v>
      </c>
      <c r="BJ130" s="2">
        <v>24</v>
      </c>
      <c r="BK130" s="2">
        <v>2</v>
      </c>
      <c r="BL130" s="2">
        <v>0</v>
      </c>
      <c r="BM130" s="2">
        <v>1</v>
      </c>
      <c r="BN130" s="2">
        <v>2</v>
      </c>
      <c r="BO130" s="2">
        <v>2</v>
      </c>
      <c r="BP130" s="2">
        <v>0</v>
      </c>
      <c r="BQ130" s="15">
        <f t="shared" si="1603"/>
        <v>31</v>
      </c>
      <c r="BR130" s="15">
        <f t="shared" si="2812"/>
        <v>33.099999999999994</v>
      </c>
      <c r="BS130" s="32">
        <f t="shared" ref="BS130:BS131" si="2828">BS129+"00:15"</f>
        <v>1.9791666666666736</v>
      </c>
      <c r="BT130" s="2">
        <v>0</v>
      </c>
      <c r="BU130" s="2">
        <v>0</v>
      </c>
      <c r="BV130" s="2">
        <v>0</v>
      </c>
      <c r="BW130" s="2">
        <v>0</v>
      </c>
      <c r="BX130" s="2">
        <v>0</v>
      </c>
      <c r="BY130" s="2">
        <v>0</v>
      </c>
      <c r="BZ130" s="2">
        <v>0</v>
      </c>
      <c r="CA130" s="15">
        <f t="shared" si="1605"/>
        <v>0</v>
      </c>
      <c r="CB130" s="15">
        <f t="shared" si="2813"/>
        <v>0</v>
      </c>
      <c r="CC130" s="32">
        <f t="shared" ref="CC130:CC131" si="2829">CC129+"00:15"</f>
        <v>1.9791666666666736</v>
      </c>
      <c r="CD130" s="2">
        <v>0</v>
      </c>
      <c r="CE130" s="2">
        <v>0</v>
      </c>
      <c r="CF130" s="2">
        <v>0</v>
      </c>
      <c r="CG130" s="2">
        <v>0</v>
      </c>
      <c r="CH130" s="2">
        <v>0</v>
      </c>
      <c r="CI130" s="2">
        <v>0</v>
      </c>
      <c r="CJ130" s="2">
        <v>0</v>
      </c>
      <c r="CK130" s="15">
        <f t="shared" si="1607"/>
        <v>0</v>
      </c>
      <c r="CL130" s="15">
        <f t="shared" si="2814"/>
        <v>0</v>
      </c>
      <c r="CM130" s="32">
        <f t="shared" ref="CM130:CM131" si="2830">CM129+"00:15"</f>
        <v>1.9791666666666736</v>
      </c>
      <c r="CN130" s="2">
        <f t="shared" si="1480"/>
        <v>3</v>
      </c>
      <c r="CO130" s="2">
        <f t="shared" si="1480"/>
        <v>0</v>
      </c>
      <c r="CP130" s="2">
        <f t="shared" si="1480"/>
        <v>0</v>
      </c>
      <c r="CQ130" s="2">
        <f t="shared" si="1480"/>
        <v>0</v>
      </c>
      <c r="CR130" s="2">
        <f t="shared" si="2335"/>
        <v>0</v>
      </c>
      <c r="CS130" s="2">
        <f t="shared" si="2335"/>
        <v>0</v>
      </c>
      <c r="CT130" s="2">
        <f t="shared" si="2335"/>
        <v>0</v>
      </c>
      <c r="CU130" s="15">
        <f t="shared" si="2335"/>
        <v>3</v>
      </c>
      <c r="CV130" s="15">
        <f t="shared" si="2815"/>
        <v>3</v>
      </c>
      <c r="CW130" s="32">
        <f t="shared" ref="CW130:CW131" si="2831">CW129+"00:15"</f>
        <v>1.9791666666666736</v>
      </c>
      <c r="CX130" s="2">
        <f t="shared" si="1481"/>
        <v>4</v>
      </c>
      <c r="CY130" s="2">
        <f t="shared" si="1481"/>
        <v>0</v>
      </c>
      <c r="CZ130" s="2">
        <f t="shared" si="1481"/>
        <v>0</v>
      </c>
      <c r="DA130" s="2">
        <f t="shared" si="1481"/>
        <v>0</v>
      </c>
      <c r="DB130" s="2">
        <f t="shared" si="2336"/>
        <v>0</v>
      </c>
      <c r="DC130" s="2">
        <f t="shared" si="2336"/>
        <v>0</v>
      </c>
      <c r="DD130" s="2">
        <f t="shared" si="2336"/>
        <v>0</v>
      </c>
      <c r="DE130" s="15">
        <f t="shared" si="2336"/>
        <v>4</v>
      </c>
      <c r="DF130" s="15">
        <f t="shared" si="2816"/>
        <v>4</v>
      </c>
      <c r="DG130" s="32">
        <f t="shared" ref="DG130:DG131" si="2832">DG129+"00:15"</f>
        <v>1.9791666666666736</v>
      </c>
      <c r="DH130" s="2">
        <f t="shared" si="1482"/>
        <v>28</v>
      </c>
      <c r="DI130" s="2">
        <f t="shared" si="1482"/>
        <v>2</v>
      </c>
      <c r="DJ130" s="2">
        <f t="shared" si="1482"/>
        <v>0</v>
      </c>
      <c r="DK130" s="2">
        <f t="shared" si="1482"/>
        <v>1</v>
      </c>
      <c r="DL130" s="2">
        <f t="shared" si="2337"/>
        <v>2</v>
      </c>
      <c r="DM130" s="2">
        <f t="shared" si="2337"/>
        <v>2</v>
      </c>
      <c r="DN130" s="2">
        <f t="shared" si="2337"/>
        <v>0</v>
      </c>
      <c r="DO130" s="15">
        <f t="shared" si="2337"/>
        <v>35</v>
      </c>
      <c r="DP130" s="15">
        <f t="shared" si="2817"/>
        <v>37.099999999999994</v>
      </c>
      <c r="DQ130" s="32">
        <f t="shared" ref="DQ130:DQ131" si="2833">DQ129+"00:15"</f>
        <v>1.9791666666666736</v>
      </c>
      <c r="DR130" s="2">
        <f t="shared" si="1483"/>
        <v>32</v>
      </c>
      <c r="DS130" s="2">
        <f t="shared" si="1483"/>
        <v>2</v>
      </c>
      <c r="DT130" s="2">
        <f t="shared" si="1483"/>
        <v>2</v>
      </c>
      <c r="DU130" s="2">
        <f t="shared" si="1483"/>
        <v>0</v>
      </c>
      <c r="DV130" s="2">
        <f t="shared" si="2338"/>
        <v>3</v>
      </c>
      <c r="DW130" s="2">
        <f t="shared" si="2338"/>
        <v>1</v>
      </c>
      <c r="DX130" s="2">
        <f t="shared" si="2338"/>
        <v>1</v>
      </c>
      <c r="DY130" s="15">
        <f t="shared" si="2338"/>
        <v>41</v>
      </c>
      <c r="DZ130" s="15">
        <f t="shared" si="2818"/>
        <v>43.6</v>
      </c>
      <c r="EA130" s="32">
        <f t="shared" ref="EA130:EA131" si="2834">EA129+"00:15"</f>
        <v>1.9791666666666736</v>
      </c>
      <c r="EB130" s="2">
        <f t="shared" si="1484"/>
        <v>29</v>
      </c>
      <c r="EC130" s="2">
        <f t="shared" si="1484"/>
        <v>2</v>
      </c>
      <c r="ED130" s="2">
        <f t="shared" si="1484"/>
        <v>2</v>
      </c>
      <c r="EE130" s="2">
        <f t="shared" si="1484"/>
        <v>0</v>
      </c>
      <c r="EF130" s="2">
        <f t="shared" si="2339"/>
        <v>3</v>
      </c>
      <c r="EG130" s="2">
        <f t="shared" si="2339"/>
        <v>1</v>
      </c>
      <c r="EH130" s="2">
        <f t="shared" si="2339"/>
        <v>1</v>
      </c>
      <c r="EI130" s="15">
        <f t="shared" si="2339"/>
        <v>38</v>
      </c>
      <c r="EJ130" s="15">
        <f t="shared" si="2819"/>
        <v>40.6</v>
      </c>
      <c r="EK130" s="32">
        <f t="shared" ref="EK130:EK131" si="2835">EK129+"00:15"</f>
        <v>1.9791666666666736</v>
      </c>
      <c r="EL130" s="2">
        <f t="shared" si="1485"/>
        <v>24</v>
      </c>
      <c r="EM130" s="2">
        <f t="shared" si="1485"/>
        <v>2</v>
      </c>
      <c r="EN130" s="2">
        <f t="shared" si="1485"/>
        <v>0</v>
      </c>
      <c r="EO130" s="2">
        <f t="shared" si="1485"/>
        <v>1</v>
      </c>
      <c r="EP130" s="2">
        <f t="shared" si="2340"/>
        <v>2</v>
      </c>
      <c r="EQ130" s="2">
        <f t="shared" si="2340"/>
        <v>2</v>
      </c>
      <c r="ER130" s="2">
        <f t="shared" si="2340"/>
        <v>0</v>
      </c>
      <c r="ES130" s="15">
        <f t="shared" si="2340"/>
        <v>31</v>
      </c>
      <c r="ET130" s="15">
        <f t="shared" si="2820"/>
        <v>33.099999999999994</v>
      </c>
    </row>
    <row r="131" spans="1:150" ht="13.8" thickBot="1" x14ac:dyDescent="0.3">
      <c r="A131" s="32">
        <f t="shared" si="2821"/>
        <v>0.98958333333333193</v>
      </c>
      <c r="B131" s="2">
        <v>1</v>
      </c>
      <c r="C131" s="2">
        <v>0</v>
      </c>
      <c r="D131" s="2">
        <v>0</v>
      </c>
      <c r="E131" s="2">
        <v>0</v>
      </c>
      <c r="F131" s="2">
        <v>0</v>
      </c>
      <c r="G131" s="2">
        <v>0</v>
      </c>
      <c r="H131" s="2">
        <v>0</v>
      </c>
      <c r="I131" s="15">
        <f t="shared" si="1591"/>
        <v>1</v>
      </c>
      <c r="J131" s="15">
        <f>B131+C131+D131*1.5+E131*2.3+F131*2+G131*0.4+H131*0.2</f>
        <v>1</v>
      </c>
      <c r="K131" s="32">
        <f t="shared" si="2822"/>
        <v>0.98958333333333193</v>
      </c>
      <c r="L131" s="2">
        <v>1</v>
      </c>
      <c r="M131" s="2">
        <v>0</v>
      </c>
      <c r="N131" s="2">
        <v>0</v>
      </c>
      <c r="O131" s="2">
        <v>0</v>
      </c>
      <c r="P131" s="2">
        <v>0</v>
      </c>
      <c r="Q131" s="2">
        <v>0</v>
      </c>
      <c r="R131" s="2">
        <v>0</v>
      </c>
      <c r="S131" s="15">
        <f t="shared" si="1593"/>
        <v>1</v>
      </c>
      <c r="T131" s="15">
        <f>L131+M131+N131*1.5+O131*2.3+P131*2+Q131*0.4+R131*0.2</f>
        <v>1</v>
      </c>
      <c r="U131" s="32">
        <f t="shared" si="2823"/>
        <v>1.9895833333333404</v>
      </c>
      <c r="V131" s="2">
        <v>0</v>
      </c>
      <c r="W131" s="2">
        <v>0</v>
      </c>
      <c r="X131" s="2">
        <v>0</v>
      </c>
      <c r="Y131" s="2">
        <v>0</v>
      </c>
      <c r="Z131" s="2">
        <v>0</v>
      </c>
      <c r="AA131" s="2">
        <v>0</v>
      </c>
      <c r="AB131" s="2">
        <v>0</v>
      </c>
      <c r="AC131" s="15">
        <f t="shared" si="1595"/>
        <v>0</v>
      </c>
      <c r="AD131" s="15">
        <f>V131+W131+X131*1.5+Y131*2.3+Z131*2+AA131*0.4+AB131*0.2</f>
        <v>0</v>
      </c>
      <c r="AE131" s="32">
        <f t="shared" si="2824"/>
        <v>1.9895833333333404</v>
      </c>
      <c r="AF131" s="2">
        <v>1</v>
      </c>
      <c r="AG131" s="2">
        <v>0</v>
      </c>
      <c r="AH131" s="2">
        <v>0</v>
      </c>
      <c r="AI131" s="2">
        <v>0</v>
      </c>
      <c r="AJ131" s="2">
        <v>0</v>
      </c>
      <c r="AK131" s="2">
        <v>0</v>
      </c>
      <c r="AL131" s="2">
        <v>0</v>
      </c>
      <c r="AM131" s="15">
        <f t="shared" si="1597"/>
        <v>1</v>
      </c>
      <c r="AN131" s="15">
        <f>AF131+AG131+AH131*1.5+AI131*2.3+AJ131*2+AK131*0.4+AL131*0.2</f>
        <v>1</v>
      </c>
      <c r="AO131" s="32">
        <f t="shared" si="2825"/>
        <v>1.9895833333333404</v>
      </c>
      <c r="AP131" s="2">
        <v>29</v>
      </c>
      <c r="AQ131" s="2">
        <v>2</v>
      </c>
      <c r="AR131" s="2">
        <v>0</v>
      </c>
      <c r="AS131" s="2">
        <v>0</v>
      </c>
      <c r="AT131" s="2">
        <v>1</v>
      </c>
      <c r="AU131" s="2">
        <v>5</v>
      </c>
      <c r="AV131" s="2">
        <v>0</v>
      </c>
      <c r="AW131" s="15">
        <f t="shared" si="1599"/>
        <v>37</v>
      </c>
      <c r="AX131" s="15">
        <f>AP131+AQ131+AR131*1.5+AS131*2.3+AT131*2+AU131*0.4+AV131*0.2</f>
        <v>35</v>
      </c>
      <c r="AY131" s="32">
        <f t="shared" si="2826"/>
        <v>1.9895833333333404</v>
      </c>
      <c r="AZ131" s="2">
        <v>0</v>
      </c>
      <c r="BA131" s="2">
        <v>0</v>
      </c>
      <c r="BB131" s="2">
        <v>0</v>
      </c>
      <c r="BC131" s="2">
        <v>0</v>
      </c>
      <c r="BD131" s="2">
        <v>0</v>
      </c>
      <c r="BE131" s="2">
        <v>0</v>
      </c>
      <c r="BF131" s="2">
        <v>0</v>
      </c>
      <c r="BG131" s="15">
        <f t="shared" si="1601"/>
        <v>0</v>
      </c>
      <c r="BH131" s="15">
        <f>AZ131+BA131+BB131*1.5+BC131*2.3+BD131*2+BE131*0.4+BF131*0.2</f>
        <v>0</v>
      </c>
      <c r="BI131" s="32">
        <f t="shared" si="2827"/>
        <v>1.9895833333333404</v>
      </c>
      <c r="BJ131" s="2">
        <v>19</v>
      </c>
      <c r="BK131" s="2">
        <v>9</v>
      </c>
      <c r="BL131" s="2">
        <v>1</v>
      </c>
      <c r="BM131" s="2">
        <v>0</v>
      </c>
      <c r="BN131" s="2">
        <v>2</v>
      </c>
      <c r="BO131" s="2">
        <v>1</v>
      </c>
      <c r="BP131" s="2">
        <v>0</v>
      </c>
      <c r="BQ131" s="15">
        <f t="shared" si="1603"/>
        <v>32</v>
      </c>
      <c r="BR131" s="15">
        <f>BJ131+BK131+BL131*1.5+BM131*2.3+BN131*2+BO131*0.4+BP131*0.2</f>
        <v>33.9</v>
      </c>
      <c r="BS131" s="32">
        <f t="shared" si="2828"/>
        <v>1.9895833333333404</v>
      </c>
      <c r="BT131" s="2">
        <v>1</v>
      </c>
      <c r="BU131" s="2">
        <v>1</v>
      </c>
      <c r="BV131" s="2">
        <v>1</v>
      </c>
      <c r="BW131" s="2">
        <v>0</v>
      </c>
      <c r="BX131" s="2">
        <v>0</v>
      </c>
      <c r="BY131" s="2">
        <v>0</v>
      </c>
      <c r="BZ131" s="2">
        <v>0</v>
      </c>
      <c r="CA131" s="15">
        <f t="shared" si="1605"/>
        <v>3</v>
      </c>
      <c r="CB131" s="15">
        <f>BT131+BU131+BV131*1.5+BW131*2.3+BX131*2+BY131*0.4+BZ131*0.2</f>
        <v>3.5</v>
      </c>
      <c r="CC131" s="32">
        <f t="shared" si="2829"/>
        <v>1.9895833333333404</v>
      </c>
      <c r="CD131" s="2">
        <v>0</v>
      </c>
      <c r="CE131" s="2">
        <v>0</v>
      </c>
      <c r="CF131" s="2">
        <v>0</v>
      </c>
      <c r="CG131" s="2">
        <v>0</v>
      </c>
      <c r="CH131" s="2">
        <v>0</v>
      </c>
      <c r="CI131" s="2">
        <v>0</v>
      </c>
      <c r="CJ131" s="2">
        <v>0</v>
      </c>
      <c r="CK131" s="15">
        <f t="shared" si="1607"/>
        <v>0</v>
      </c>
      <c r="CL131" s="15">
        <f>CD131+CE131+CF131*1.5+CG131*2.3+CH131*2+CI131*0.4+CJ131*0.2</f>
        <v>0</v>
      </c>
      <c r="CM131" s="32">
        <f t="shared" si="2830"/>
        <v>1.9895833333333404</v>
      </c>
      <c r="CN131" s="2">
        <f t="shared" si="1480"/>
        <v>2</v>
      </c>
      <c r="CO131" s="2">
        <f t="shared" si="1480"/>
        <v>1</v>
      </c>
      <c r="CP131" s="2">
        <f t="shared" si="1480"/>
        <v>1</v>
      </c>
      <c r="CQ131" s="2">
        <f t="shared" si="1480"/>
        <v>0</v>
      </c>
      <c r="CR131" s="2">
        <f t="shared" si="2335"/>
        <v>0</v>
      </c>
      <c r="CS131" s="2">
        <f t="shared" si="2335"/>
        <v>0</v>
      </c>
      <c r="CT131" s="2">
        <f t="shared" si="2335"/>
        <v>0</v>
      </c>
      <c r="CU131" s="15">
        <f t="shared" si="2335"/>
        <v>4</v>
      </c>
      <c r="CV131" s="15">
        <f>CN131+CO131+CP131*1.5+CQ131*2.3+CR131*2+CS131*0.4+CT131*0.2</f>
        <v>4.5</v>
      </c>
      <c r="CW131" s="32">
        <f t="shared" si="2831"/>
        <v>1.9895833333333404</v>
      </c>
      <c r="CX131" s="2">
        <f t="shared" si="1481"/>
        <v>2</v>
      </c>
      <c r="CY131" s="2">
        <f t="shared" si="1481"/>
        <v>0</v>
      </c>
      <c r="CZ131" s="2">
        <f t="shared" si="1481"/>
        <v>0</v>
      </c>
      <c r="DA131" s="2">
        <f t="shared" si="1481"/>
        <v>0</v>
      </c>
      <c r="DB131" s="2">
        <f t="shared" si="2336"/>
        <v>0</v>
      </c>
      <c r="DC131" s="2">
        <f t="shared" si="2336"/>
        <v>0</v>
      </c>
      <c r="DD131" s="2">
        <f t="shared" si="2336"/>
        <v>0</v>
      </c>
      <c r="DE131" s="15">
        <f t="shared" si="2336"/>
        <v>2</v>
      </c>
      <c r="DF131" s="15">
        <f>CX131+CY131+CZ131*1.5+DA131*2.3+DB131*2+DC131*0.4+DD131*0.2</f>
        <v>2</v>
      </c>
      <c r="DG131" s="32">
        <f t="shared" si="2832"/>
        <v>1.9895833333333404</v>
      </c>
      <c r="DH131" s="2">
        <f t="shared" si="1482"/>
        <v>20</v>
      </c>
      <c r="DI131" s="2">
        <f t="shared" si="1482"/>
        <v>9</v>
      </c>
      <c r="DJ131" s="2">
        <f t="shared" si="1482"/>
        <v>1</v>
      </c>
      <c r="DK131" s="2">
        <f t="shared" si="1482"/>
        <v>0</v>
      </c>
      <c r="DL131" s="2">
        <f t="shared" si="2337"/>
        <v>2</v>
      </c>
      <c r="DM131" s="2">
        <f t="shared" si="2337"/>
        <v>1</v>
      </c>
      <c r="DN131" s="2">
        <f t="shared" si="2337"/>
        <v>0</v>
      </c>
      <c r="DO131" s="15">
        <f t="shared" si="2337"/>
        <v>33</v>
      </c>
      <c r="DP131" s="15">
        <f>DH131+DI131+DJ131*1.5+DK131*2.3+DL131*2+DM131*0.4+DN131*0.2</f>
        <v>34.9</v>
      </c>
      <c r="DQ131" s="32">
        <f t="shared" si="2833"/>
        <v>1.9895833333333404</v>
      </c>
      <c r="DR131" s="2">
        <f t="shared" si="1483"/>
        <v>30</v>
      </c>
      <c r="DS131" s="2">
        <f t="shared" si="1483"/>
        <v>2</v>
      </c>
      <c r="DT131" s="2">
        <f t="shared" si="1483"/>
        <v>0</v>
      </c>
      <c r="DU131" s="2">
        <f t="shared" si="1483"/>
        <v>0</v>
      </c>
      <c r="DV131" s="2">
        <f t="shared" si="2338"/>
        <v>1</v>
      </c>
      <c r="DW131" s="2">
        <f t="shared" si="2338"/>
        <v>5</v>
      </c>
      <c r="DX131" s="2">
        <f t="shared" si="2338"/>
        <v>0</v>
      </c>
      <c r="DY131" s="15">
        <f t="shared" si="2338"/>
        <v>38</v>
      </c>
      <c r="DZ131" s="15">
        <f>DR131+DS131+DT131*1.5+DU131*2.3+DV131*2+DW131*0.4+DX131*0.2</f>
        <v>36</v>
      </c>
      <c r="EA131" s="32">
        <f t="shared" si="2834"/>
        <v>1.9895833333333404</v>
      </c>
      <c r="EB131" s="2">
        <f t="shared" si="1484"/>
        <v>30</v>
      </c>
      <c r="EC131" s="2">
        <f t="shared" si="1484"/>
        <v>2</v>
      </c>
      <c r="ED131" s="2">
        <f t="shared" si="1484"/>
        <v>0</v>
      </c>
      <c r="EE131" s="2">
        <f t="shared" si="1484"/>
        <v>0</v>
      </c>
      <c r="EF131" s="2">
        <f t="shared" si="2339"/>
        <v>1</v>
      </c>
      <c r="EG131" s="2">
        <f t="shared" si="2339"/>
        <v>5</v>
      </c>
      <c r="EH131" s="2">
        <f t="shared" si="2339"/>
        <v>0</v>
      </c>
      <c r="EI131" s="15">
        <f t="shared" si="2339"/>
        <v>38</v>
      </c>
      <c r="EJ131" s="15">
        <f>EB131+EC131+ED131*1.5+EE131*2.3+EF131*2+EG131*0.4+EH131*0.2</f>
        <v>36</v>
      </c>
      <c r="EK131" s="32">
        <f t="shared" si="2835"/>
        <v>1.9895833333333404</v>
      </c>
      <c r="EL131" s="2">
        <f t="shared" si="1485"/>
        <v>20</v>
      </c>
      <c r="EM131" s="2">
        <f t="shared" si="1485"/>
        <v>10</v>
      </c>
      <c r="EN131" s="2">
        <f t="shared" si="1485"/>
        <v>2</v>
      </c>
      <c r="EO131" s="2">
        <f t="shared" si="1485"/>
        <v>0</v>
      </c>
      <c r="EP131" s="2">
        <f t="shared" si="2340"/>
        <v>2</v>
      </c>
      <c r="EQ131" s="2">
        <f t="shared" si="2340"/>
        <v>1</v>
      </c>
      <c r="ER131" s="2">
        <f t="shared" si="2340"/>
        <v>0</v>
      </c>
      <c r="ES131" s="15">
        <f t="shared" si="2340"/>
        <v>35</v>
      </c>
      <c r="ET131" s="15">
        <f>EL131+EM131+EN131*1.5+EO131*2.3+EP131*2+EQ131*0.4+ER131*0.2</f>
        <v>37.4</v>
      </c>
    </row>
    <row r="132" spans="1:150" ht="14.4" thickTop="1" thickBot="1" x14ac:dyDescent="0.3">
      <c r="A132" s="33" t="s">
        <v>5</v>
      </c>
      <c r="B132" s="3">
        <f>SUM(B128:B131)</f>
        <v>2</v>
      </c>
      <c r="C132" s="3">
        <f t="shared" ref="C132" si="2836">SUM(C128:C131)</f>
        <v>0</v>
      </c>
      <c r="D132" s="3">
        <f t="shared" ref="D132" si="2837">SUM(D128:D131)</f>
        <v>0</v>
      </c>
      <c r="E132" s="3">
        <f t="shared" ref="E132" si="2838">SUM(E128:E131)</f>
        <v>0</v>
      </c>
      <c r="F132" s="3">
        <f t="shared" ref="F132" si="2839">SUM(F128:F131)</f>
        <v>0</v>
      </c>
      <c r="G132" s="3">
        <f t="shared" ref="G132" si="2840">SUM(G128:G131)</f>
        <v>0</v>
      </c>
      <c r="H132" s="3">
        <f t="shared" ref="H132" si="2841">SUM(H128:H131)</f>
        <v>0</v>
      </c>
      <c r="I132" s="16">
        <f>SUM(B132:H132)</f>
        <v>2</v>
      </c>
      <c r="J132" s="34">
        <f>B132+C132+D132*1.5+E132*2.3+F132*2+G132*0.4+H132*0.2</f>
        <v>2</v>
      </c>
      <c r="K132" s="33" t="s">
        <v>5</v>
      </c>
      <c r="L132" s="3">
        <f>SUM(L128:L131)</f>
        <v>14</v>
      </c>
      <c r="M132" s="3">
        <f t="shared" ref="M132" si="2842">SUM(M128:M131)</f>
        <v>0</v>
      </c>
      <c r="N132" s="3">
        <f t="shared" ref="N132" si="2843">SUM(N128:N131)</f>
        <v>0</v>
      </c>
      <c r="O132" s="3">
        <f t="shared" ref="O132" si="2844">SUM(O128:O131)</f>
        <v>0</v>
      </c>
      <c r="P132" s="3">
        <f t="shared" ref="P132" si="2845">SUM(P128:P131)</f>
        <v>0</v>
      </c>
      <c r="Q132" s="3">
        <f t="shared" ref="Q132" si="2846">SUM(Q128:Q131)</f>
        <v>0</v>
      </c>
      <c r="R132" s="3">
        <f t="shared" ref="R132" si="2847">SUM(R128:R131)</f>
        <v>0</v>
      </c>
      <c r="S132" s="16">
        <f>SUM(L132:R132)</f>
        <v>14</v>
      </c>
      <c r="T132" s="34">
        <f>L132+M132+N132*1.5+O132*2.3+P132*2+Q132*0.4+R132*0.2</f>
        <v>14</v>
      </c>
      <c r="U132" s="33" t="s">
        <v>5</v>
      </c>
      <c r="V132" s="3">
        <f>SUM(V128:V131)</f>
        <v>0</v>
      </c>
      <c r="W132" s="3">
        <f t="shared" ref="W132" si="2848">SUM(W128:W131)</f>
        <v>0</v>
      </c>
      <c r="X132" s="3">
        <f t="shared" ref="X132" si="2849">SUM(X128:X131)</f>
        <v>0</v>
      </c>
      <c r="Y132" s="3">
        <f t="shared" ref="Y132" si="2850">SUM(Y128:Y131)</f>
        <v>0</v>
      </c>
      <c r="Z132" s="3">
        <f t="shared" ref="Z132" si="2851">SUM(Z128:Z131)</f>
        <v>0</v>
      </c>
      <c r="AA132" s="3">
        <f t="shared" ref="AA132" si="2852">SUM(AA128:AA131)</f>
        <v>0</v>
      </c>
      <c r="AB132" s="3">
        <f t="shared" ref="AB132" si="2853">SUM(AB128:AB131)</f>
        <v>0</v>
      </c>
      <c r="AC132" s="16">
        <f>SUM(V132:AB132)</f>
        <v>0</v>
      </c>
      <c r="AD132" s="34">
        <f>V132+W132+X132*1.5+Y132*2.3+Z132*2+AA132*0.4+AB132*0.2</f>
        <v>0</v>
      </c>
      <c r="AE132" s="33" t="s">
        <v>5</v>
      </c>
      <c r="AF132" s="3">
        <f>SUM(AF128:AF131)</f>
        <v>13</v>
      </c>
      <c r="AG132" s="3">
        <f t="shared" ref="AG132" si="2854">SUM(AG128:AG131)</f>
        <v>0</v>
      </c>
      <c r="AH132" s="3">
        <f t="shared" ref="AH132" si="2855">SUM(AH128:AH131)</f>
        <v>0</v>
      </c>
      <c r="AI132" s="3">
        <f t="shared" ref="AI132" si="2856">SUM(AI128:AI131)</f>
        <v>0</v>
      </c>
      <c r="AJ132" s="3">
        <f t="shared" ref="AJ132" si="2857">SUM(AJ128:AJ131)</f>
        <v>0</v>
      </c>
      <c r="AK132" s="3">
        <f t="shared" ref="AK132" si="2858">SUM(AK128:AK131)</f>
        <v>0</v>
      </c>
      <c r="AL132" s="3">
        <f t="shared" ref="AL132" si="2859">SUM(AL128:AL131)</f>
        <v>0</v>
      </c>
      <c r="AM132" s="16">
        <f>SUM(AF132:AL132)</f>
        <v>13</v>
      </c>
      <c r="AN132" s="34">
        <f>AF132+AG132+AH132*1.5+AI132*2.3+AJ132*2+AK132*0.4+AL132*0.2</f>
        <v>13</v>
      </c>
      <c r="AO132" s="33" t="s">
        <v>5</v>
      </c>
      <c r="AP132" s="3">
        <f>SUM(AP128:AP131)</f>
        <v>162</v>
      </c>
      <c r="AQ132" s="3">
        <f t="shared" ref="AQ132" si="2860">SUM(AQ128:AQ131)</f>
        <v>11</v>
      </c>
      <c r="AR132" s="3">
        <f t="shared" ref="AR132" si="2861">SUM(AR128:AR131)</f>
        <v>3</v>
      </c>
      <c r="AS132" s="3">
        <f t="shared" ref="AS132" si="2862">SUM(AS128:AS131)</f>
        <v>0</v>
      </c>
      <c r="AT132" s="3">
        <f t="shared" ref="AT132" si="2863">SUM(AT128:AT131)</f>
        <v>5</v>
      </c>
      <c r="AU132" s="3">
        <f t="shared" ref="AU132" si="2864">SUM(AU128:AU131)</f>
        <v>12</v>
      </c>
      <c r="AV132" s="3">
        <f t="shared" ref="AV132" si="2865">SUM(AV128:AV131)</f>
        <v>2</v>
      </c>
      <c r="AW132" s="16">
        <f>SUM(AP132:AV132)</f>
        <v>195</v>
      </c>
      <c r="AX132" s="34">
        <f>AP132+AQ132+AR132*1.5+AS132*2.3+AT132*2+AU132*0.4+AV132*0.2</f>
        <v>192.70000000000002</v>
      </c>
      <c r="AY132" s="33" t="s">
        <v>5</v>
      </c>
      <c r="AZ132" s="3">
        <f>SUM(AZ128:AZ131)</f>
        <v>0</v>
      </c>
      <c r="BA132" s="3">
        <f t="shared" ref="BA132" si="2866">SUM(BA128:BA131)</f>
        <v>0</v>
      </c>
      <c r="BB132" s="3">
        <f t="shared" ref="BB132" si="2867">SUM(BB128:BB131)</f>
        <v>0</v>
      </c>
      <c r="BC132" s="3">
        <f t="shared" ref="BC132" si="2868">SUM(BC128:BC131)</f>
        <v>0</v>
      </c>
      <c r="BD132" s="3">
        <f t="shared" ref="BD132" si="2869">SUM(BD128:BD131)</f>
        <v>0</v>
      </c>
      <c r="BE132" s="3">
        <f t="shared" ref="BE132" si="2870">SUM(BE128:BE131)</f>
        <v>0</v>
      </c>
      <c r="BF132" s="3">
        <f t="shared" ref="BF132" si="2871">SUM(BF128:BF131)</f>
        <v>0</v>
      </c>
      <c r="BG132" s="16">
        <f>SUM(AZ132:BF132)</f>
        <v>0</v>
      </c>
      <c r="BH132" s="34">
        <f>AZ132+BA132+BB132*1.5+BC132*2.3+BD132*2+BE132*0.4+BF132*0.2</f>
        <v>0</v>
      </c>
      <c r="BI132" s="33" t="s">
        <v>5</v>
      </c>
      <c r="BJ132" s="3">
        <f>SUM(BJ128:BJ131)</f>
        <v>136</v>
      </c>
      <c r="BK132" s="3">
        <f t="shared" ref="BK132" si="2872">SUM(BK128:BK131)</f>
        <v>19</v>
      </c>
      <c r="BL132" s="3">
        <f t="shared" ref="BL132" si="2873">SUM(BL128:BL131)</f>
        <v>1</v>
      </c>
      <c r="BM132" s="3">
        <f t="shared" ref="BM132" si="2874">SUM(BM128:BM131)</f>
        <v>2</v>
      </c>
      <c r="BN132" s="3">
        <f t="shared" ref="BN132" si="2875">SUM(BN128:BN131)</f>
        <v>6</v>
      </c>
      <c r="BO132" s="3">
        <f t="shared" ref="BO132" si="2876">SUM(BO128:BO131)</f>
        <v>10</v>
      </c>
      <c r="BP132" s="3">
        <f t="shared" ref="BP132" si="2877">SUM(BP128:BP131)</f>
        <v>1</v>
      </c>
      <c r="BQ132" s="16">
        <f>SUM(BJ132:BP132)</f>
        <v>175</v>
      </c>
      <c r="BR132" s="34">
        <f>BJ132+BK132+BL132*1.5+BM132*2.3+BN132*2+BO132*0.4+BP132*0.2</f>
        <v>177.29999999999998</v>
      </c>
      <c r="BS132" s="33" t="s">
        <v>5</v>
      </c>
      <c r="BT132" s="3">
        <f>SUM(BT128:BT131)</f>
        <v>3</v>
      </c>
      <c r="BU132" s="3">
        <f t="shared" ref="BU132" si="2878">SUM(BU128:BU131)</f>
        <v>1</v>
      </c>
      <c r="BV132" s="3">
        <f t="shared" ref="BV132" si="2879">SUM(BV128:BV131)</f>
        <v>1</v>
      </c>
      <c r="BW132" s="3">
        <f t="shared" ref="BW132" si="2880">SUM(BW128:BW131)</f>
        <v>0</v>
      </c>
      <c r="BX132" s="3">
        <f t="shared" ref="BX132" si="2881">SUM(BX128:BX131)</f>
        <v>0</v>
      </c>
      <c r="BY132" s="3">
        <f t="shared" ref="BY132" si="2882">SUM(BY128:BY131)</f>
        <v>0</v>
      </c>
      <c r="BZ132" s="3">
        <f t="shared" ref="BZ132" si="2883">SUM(BZ128:BZ131)</f>
        <v>0</v>
      </c>
      <c r="CA132" s="16">
        <f>SUM(BT132:BZ132)</f>
        <v>5</v>
      </c>
      <c r="CB132" s="34">
        <f>BT132+BU132+BV132*1.5+BW132*2.3+BX132*2+BY132*0.4+BZ132*0.2</f>
        <v>5.5</v>
      </c>
      <c r="CC132" s="33" t="s">
        <v>5</v>
      </c>
      <c r="CD132" s="3">
        <f>SUM(CD128:CD131)</f>
        <v>0</v>
      </c>
      <c r="CE132" s="3">
        <f t="shared" ref="CE132" si="2884">SUM(CE128:CE131)</f>
        <v>0</v>
      </c>
      <c r="CF132" s="3">
        <f t="shared" ref="CF132" si="2885">SUM(CF128:CF131)</f>
        <v>0</v>
      </c>
      <c r="CG132" s="3">
        <f t="shared" ref="CG132" si="2886">SUM(CG128:CG131)</f>
        <v>0</v>
      </c>
      <c r="CH132" s="3">
        <f t="shared" ref="CH132" si="2887">SUM(CH128:CH131)</f>
        <v>0</v>
      </c>
      <c r="CI132" s="3">
        <f t="shared" ref="CI132" si="2888">SUM(CI128:CI131)</f>
        <v>0</v>
      </c>
      <c r="CJ132" s="3">
        <f t="shared" ref="CJ132" si="2889">SUM(CJ128:CJ131)</f>
        <v>0</v>
      </c>
      <c r="CK132" s="16">
        <f>SUM(CD132:CJ132)</f>
        <v>0</v>
      </c>
      <c r="CL132" s="34">
        <f>CD132+CE132+CF132*1.5+CG132*2.3+CH132*2+CI132*0.4+CJ132*0.2</f>
        <v>0</v>
      </c>
      <c r="CM132" s="33" t="s">
        <v>5</v>
      </c>
      <c r="CN132" s="3">
        <f>SUM(CN128:CN131)</f>
        <v>16</v>
      </c>
      <c r="CO132" s="3">
        <f t="shared" ref="CO132" si="2890">SUM(CO128:CO131)</f>
        <v>1</v>
      </c>
      <c r="CP132" s="3">
        <f t="shared" ref="CP132" si="2891">SUM(CP128:CP131)</f>
        <v>1</v>
      </c>
      <c r="CQ132" s="3">
        <f t="shared" ref="CQ132" si="2892">SUM(CQ128:CQ131)</f>
        <v>0</v>
      </c>
      <c r="CR132" s="3">
        <f t="shared" ref="CR132" si="2893">SUM(CR128:CR131)</f>
        <v>0</v>
      </c>
      <c r="CS132" s="3">
        <f t="shared" ref="CS132" si="2894">SUM(CS128:CS131)</f>
        <v>0</v>
      </c>
      <c r="CT132" s="3">
        <f t="shared" ref="CT132" si="2895">SUM(CT128:CT131)</f>
        <v>0</v>
      </c>
      <c r="CU132" s="16">
        <f>SUM(CN132:CT132)</f>
        <v>18</v>
      </c>
      <c r="CV132" s="34">
        <f>CN132+CO132+CP132*1.5+CQ132*2.3+CR132*2+CS132*0.4+CT132*0.2</f>
        <v>18.5</v>
      </c>
      <c r="CW132" s="33" t="s">
        <v>5</v>
      </c>
      <c r="CX132" s="3">
        <f>SUM(CX128:CX131)</f>
        <v>16</v>
      </c>
      <c r="CY132" s="3">
        <f t="shared" ref="CY132" si="2896">SUM(CY128:CY131)</f>
        <v>0</v>
      </c>
      <c r="CZ132" s="3">
        <f t="shared" ref="CZ132" si="2897">SUM(CZ128:CZ131)</f>
        <v>0</v>
      </c>
      <c r="DA132" s="3">
        <f t="shared" ref="DA132" si="2898">SUM(DA128:DA131)</f>
        <v>0</v>
      </c>
      <c r="DB132" s="3">
        <f t="shared" ref="DB132" si="2899">SUM(DB128:DB131)</f>
        <v>0</v>
      </c>
      <c r="DC132" s="3">
        <f t="shared" ref="DC132" si="2900">SUM(DC128:DC131)</f>
        <v>0</v>
      </c>
      <c r="DD132" s="3">
        <f t="shared" ref="DD132" si="2901">SUM(DD128:DD131)</f>
        <v>0</v>
      </c>
      <c r="DE132" s="16">
        <f>SUM(CX132:DD132)</f>
        <v>16</v>
      </c>
      <c r="DF132" s="34">
        <f>CX132+CY132+CZ132*1.5+DA132*2.3+DB132*2+DC132*0.4+DD132*0.2</f>
        <v>16</v>
      </c>
      <c r="DG132" s="33" t="s">
        <v>5</v>
      </c>
      <c r="DH132" s="3">
        <f>SUM(DH128:DH131)</f>
        <v>150</v>
      </c>
      <c r="DI132" s="3">
        <f t="shared" ref="DI132" si="2902">SUM(DI128:DI131)</f>
        <v>19</v>
      </c>
      <c r="DJ132" s="3">
        <f t="shared" ref="DJ132" si="2903">SUM(DJ128:DJ131)</f>
        <v>1</v>
      </c>
      <c r="DK132" s="3">
        <f t="shared" ref="DK132" si="2904">SUM(DK128:DK131)</f>
        <v>2</v>
      </c>
      <c r="DL132" s="3">
        <f t="shared" ref="DL132" si="2905">SUM(DL128:DL131)</f>
        <v>6</v>
      </c>
      <c r="DM132" s="3">
        <f t="shared" ref="DM132" si="2906">SUM(DM128:DM131)</f>
        <v>10</v>
      </c>
      <c r="DN132" s="3">
        <f t="shared" ref="DN132" si="2907">SUM(DN128:DN131)</f>
        <v>1</v>
      </c>
      <c r="DO132" s="16">
        <f>SUM(DH132:DN132)</f>
        <v>189</v>
      </c>
      <c r="DP132" s="34">
        <f>DH132+DI132+DJ132*1.5+DK132*2.3+DL132*2+DM132*0.4+DN132*0.2</f>
        <v>191.29999999999998</v>
      </c>
      <c r="DQ132" s="33" t="s">
        <v>5</v>
      </c>
      <c r="DR132" s="3">
        <f>SUM(DR128:DR131)</f>
        <v>175</v>
      </c>
      <c r="DS132" s="3">
        <f t="shared" ref="DS132" si="2908">SUM(DS128:DS131)</f>
        <v>11</v>
      </c>
      <c r="DT132" s="3">
        <f t="shared" ref="DT132" si="2909">SUM(DT128:DT131)</f>
        <v>3</v>
      </c>
      <c r="DU132" s="3">
        <f t="shared" ref="DU132" si="2910">SUM(DU128:DU131)</f>
        <v>0</v>
      </c>
      <c r="DV132" s="3">
        <f t="shared" ref="DV132" si="2911">SUM(DV128:DV131)</f>
        <v>5</v>
      </c>
      <c r="DW132" s="3">
        <f t="shared" ref="DW132" si="2912">SUM(DW128:DW131)</f>
        <v>12</v>
      </c>
      <c r="DX132" s="3">
        <f t="shared" ref="DX132" si="2913">SUM(DX128:DX131)</f>
        <v>2</v>
      </c>
      <c r="DY132" s="16">
        <f>SUM(DR132:DX132)</f>
        <v>208</v>
      </c>
      <c r="DZ132" s="34">
        <f>DR132+DS132+DT132*1.5+DU132*2.3+DV132*2+DW132*0.4+DX132*0.2</f>
        <v>205.70000000000002</v>
      </c>
      <c r="EA132" s="33" t="s">
        <v>5</v>
      </c>
      <c r="EB132" s="3">
        <f>SUM(EB128:EB131)</f>
        <v>164</v>
      </c>
      <c r="EC132" s="3">
        <f t="shared" ref="EC132" si="2914">SUM(EC128:EC131)</f>
        <v>11</v>
      </c>
      <c r="ED132" s="3">
        <f t="shared" ref="ED132" si="2915">SUM(ED128:ED131)</f>
        <v>3</v>
      </c>
      <c r="EE132" s="3">
        <f t="shared" ref="EE132" si="2916">SUM(EE128:EE131)</f>
        <v>0</v>
      </c>
      <c r="EF132" s="3">
        <f t="shared" ref="EF132" si="2917">SUM(EF128:EF131)</f>
        <v>5</v>
      </c>
      <c r="EG132" s="3">
        <f t="shared" ref="EG132" si="2918">SUM(EG128:EG131)</f>
        <v>12</v>
      </c>
      <c r="EH132" s="3">
        <f t="shared" ref="EH132" si="2919">SUM(EH128:EH131)</f>
        <v>2</v>
      </c>
      <c r="EI132" s="16">
        <f>SUM(EB132:EH132)</f>
        <v>197</v>
      </c>
      <c r="EJ132" s="34">
        <f>EB132+EC132+ED132*1.5+EE132*2.3+EF132*2+EG132*0.4+EH132*0.2</f>
        <v>194.70000000000002</v>
      </c>
      <c r="EK132" s="33" t="s">
        <v>5</v>
      </c>
      <c r="EL132" s="3">
        <f>SUM(EL128:EL131)</f>
        <v>139</v>
      </c>
      <c r="EM132" s="3">
        <f t="shared" ref="EM132" si="2920">SUM(EM128:EM131)</f>
        <v>20</v>
      </c>
      <c r="EN132" s="3">
        <f t="shared" ref="EN132" si="2921">SUM(EN128:EN131)</f>
        <v>2</v>
      </c>
      <c r="EO132" s="3">
        <f t="shared" ref="EO132" si="2922">SUM(EO128:EO131)</f>
        <v>2</v>
      </c>
      <c r="EP132" s="3">
        <f t="shared" ref="EP132" si="2923">SUM(EP128:EP131)</f>
        <v>6</v>
      </c>
      <c r="EQ132" s="3">
        <f t="shared" ref="EQ132" si="2924">SUM(EQ128:EQ131)</f>
        <v>10</v>
      </c>
      <c r="ER132" s="3">
        <f t="shared" ref="ER132" si="2925">SUM(ER128:ER131)</f>
        <v>1</v>
      </c>
      <c r="ES132" s="16">
        <f>SUM(EL132:ER132)</f>
        <v>180</v>
      </c>
      <c r="ET132" s="34">
        <f>EL132+EM132+EN132*1.5+EO132*2.3+EP132*2+EQ132*0.4+ER132*0.2</f>
        <v>182.79999999999998</v>
      </c>
    </row>
    <row r="133" spans="1:150" ht="14.4" thickTop="1" thickBot="1" x14ac:dyDescent="0.3">
      <c r="A133" s="36" t="s">
        <v>6</v>
      </c>
      <c r="B133" s="37">
        <f>SUM(B132,B127,B122,B117,B112,B107,B102,B97,B92,B87,B82,B77,B72,B67,B62,B57,B52,B47,B42,B37,B32,B27,B22,B17)</f>
        <v>63</v>
      </c>
      <c r="C133" s="37">
        <f t="shared" ref="C133:J133" si="2926">SUM(C132,C127,C122,C117,C112,C107,C102,C97,C92,C87,C82,C77,C72,C67,C62,C57,C52,C47,C42,C37,C32,C27,C22,C17)</f>
        <v>18</v>
      </c>
      <c r="D133" s="37">
        <f t="shared" si="2926"/>
        <v>4</v>
      </c>
      <c r="E133" s="37">
        <f t="shared" si="2926"/>
        <v>0</v>
      </c>
      <c r="F133" s="37">
        <f t="shared" si="2926"/>
        <v>0</v>
      </c>
      <c r="G133" s="37">
        <f t="shared" si="2926"/>
        <v>7</v>
      </c>
      <c r="H133" s="37">
        <f t="shared" si="2926"/>
        <v>32</v>
      </c>
      <c r="I133" s="38">
        <f t="shared" si="2926"/>
        <v>124</v>
      </c>
      <c r="J133" s="38">
        <f t="shared" si="2926"/>
        <v>96.200000000000017</v>
      </c>
      <c r="K133" s="36" t="s">
        <v>6</v>
      </c>
      <c r="L133" s="37">
        <f>SUM(L132,L127,L122,L117,L112,L107,L102,L97,L92,L87,L82,L77,L72,L67,L62,L57,L52,L47,L42,L37,L32,L27,L22,L17)</f>
        <v>664</v>
      </c>
      <c r="M133" s="37">
        <f t="shared" ref="M133" si="2927">SUM(M132,M127,M122,M117,M112,M107,M102,M97,M92,M87,M82,M77,M72,M67,M62,M57,M52,M47,M42,M37,M32,M27,M22,M17)</f>
        <v>103</v>
      </c>
      <c r="N133" s="37">
        <f t="shared" ref="N133" si="2928">SUM(N132,N127,N122,N117,N112,N107,N102,N97,N92,N87,N82,N77,N72,N67,N62,N57,N52,N47,N42,N37,N32,N27,N22,N17)</f>
        <v>28</v>
      </c>
      <c r="O133" s="37">
        <f t="shared" ref="O133" si="2929">SUM(O132,O127,O122,O117,O112,O107,O102,O97,O92,O87,O82,O77,O72,O67,O62,O57,O52,O47,O42,O37,O32,O27,O22,O17)</f>
        <v>0</v>
      </c>
      <c r="P133" s="37">
        <f t="shared" ref="P133" si="2930">SUM(P132,P127,P122,P117,P112,P107,P102,P97,P92,P87,P82,P77,P72,P67,P62,P57,P52,P47,P42,P37,P32,P27,P22,P17)</f>
        <v>8</v>
      </c>
      <c r="Q133" s="37">
        <f t="shared" ref="Q133" si="2931">SUM(Q132,Q127,Q122,Q117,Q112,Q107,Q102,Q97,Q92,Q87,Q82,Q77,Q72,Q67,Q62,Q57,Q52,Q47,Q42,Q37,Q32,Q27,Q22,Q17)</f>
        <v>47</v>
      </c>
      <c r="R133" s="37">
        <f t="shared" ref="R133" si="2932">SUM(R132,R127,R122,R117,R112,R107,R102,R97,R92,R87,R82,R77,R72,R67,R62,R57,R52,R47,R42,R37,R32,R27,R22,R17)</f>
        <v>84</v>
      </c>
      <c r="S133" s="38">
        <f t="shared" ref="S133" si="2933">SUM(S132,S127,S122,S117,S112,S107,S102,S97,S92,S87,S82,S77,S72,S67,S62,S57,S52,S47,S42,S37,S32,S27,S22,S17)</f>
        <v>934</v>
      </c>
      <c r="T133" s="38">
        <f t="shared" ref="T133" si="2934">SUM(T132,T127,T122,T117,T112,T107,T102,T97,T92,T87,T82,T77,T72,T67,T62,T57,T52,T47,T42,T37,T32,T27,T22,T17)</f>
        <v>860.6</v>
      </c>
      <c r="U133" s="36" t="s">
        <v>6</v>
      </c>
      <c r="V133" s="37">
        <f>SUM(V132,V127,V122,V117,V112,V107,V102,V97,V92,V87,V82,V77,V72,V67,V62,V57,V52,V47,V42,V37,V32,V27,V22,V17)</f>
        <v>0</v>
      </c>
      <c r="W133" s="37">
        <f t="shared" ref="W133" si="2935">SUM(W132,W127,W122,W117,W112,W107,W102,W97,W92,W87,W82,W77,W72,W67,W62,W57,W52,W47,W42,W37,W32,W27,W22,W17)</f>
        <v>0</v>
      </c>
      <c r="X133" s="37">
        <f t="shared" ref="X133" si="2936">SUM(X132,X127,X122,X117,X112,X107,X102,X97,X92,X87,X82,X77,X72,X67,X62,X57,X52,X47,X42,X37,X32,X27,X22,X17)</f>
        <v>0</v>
      </c>
      <c r="Y133" s="37">
        <f t="shared" ref="Y133" si="2937">SUM(Y132,Y127,Y122,Y117,Y112,Y107,Y102,Y97,Y92,Y87,Y82,Y77,Y72,Y67,Y62,Y57,Y52,Y47,Y42,Y37,Y32,Y27,Y22,Y17)</f>
        <v>0</v>
      </c>
      <c r="Z133" s="37">
        <f t="shared" ref="Z133" si="2938">SUM(Z132,Z127,Z122,Z117,Z112,Z107,Z102,Z97,Z92,Z87,Z82,Z77,Z72,Z67,Z62,Z57,Z52,Z47,Z42,Z37,Z32,Z27,Z22,Z17)</f>
        <v>0</v>
      </c>
      <c r="AA133" s="37">
        <f t="shared" ref="AA133" si="2939">SUM(AA132,AA127,AA122,AA117,AA112,AA107,AA102,AA97,AA92,AA87,AA82,AA77,AA72,AA67,AA62,AA57,AA52,AA47,AA42,AA37,AA32,AA27,AA22,AA17)</f>
        <v>0</v>
      </c>
      <c r="AB133" s="37">
        <f t="shared" ref="AB133" si="2940">SUM(AB132,AB127,AB122,AB117,AB112,AB107,AB102,AB97,AB92,AB87,AB82,AB77,AB72,AB67,AB62,AB57,AB52,AB47,AB42,AB37,AB32,AB27,AB22,AB17)</f>
        <v>0</v>
      </c>
      <c r="AC133" s="38">
        <f t="shared" ref="AC133" si="2941">SUM(AC132,AC127,AC122,AC117,AC112,AC107,AC102,AC97,AC92,AC87,AC82,AC77,AC72,AC67,AC62,AC57,AC52,AC47,AC42,AC37,AC32,AC27,AC22,AC17)</f>
        <v>0</v>
      </c>
      <c r="AD133" s="38">
        <f t="shared" ref="AD133" si="2942">SUM(AD132,AD127,AD122,AD117,AD112,AD107,AD102,AD97,AD92,AD87,AD82,AD77,AD72,AD67,AD62,AD57,AD52,AD47,AD42,AD37,AD32,AD27,AD22,AD17)</f>
        <v>0</v>
      </c>
      <c r="AE133" s="36" t="s">
        <v>6</v>
      </c>
      <c r="AF133" s="37">
        <f>SUM(AF132,AF127,AF122,AF117,AF112,AF107,AF102,AF97,AF92,AF87,AF82,AF77,AF72,AF67,AF62,AF57,AF52,AF47,AF42,AF37,AF32,AF27,AF22,AF17)</f>
        <v>730</v>
      </c>
      <c r="AG133" s="37">
        <f t="shared" ref="AG133" si="2943">SUM(AG132,AG127,AG122,AG117,AG112,AG107,AG102,AG97,AG92,AG87,AG82,AG77,AG72,AG67,AG62,AG57,AG52,AG47,AG42,AG37,AG32,AG27,AG22,AG17)</f>
        <v>86</v>
      </c>
      <c r="AH133" s="37">
        <f t="shared" ref="AH133" si="2944">SUM(AH132,AH127,AH122,AH117,AH112,AH107,AH102,AH97,AH92,AH87,AH82,AH77,AH72,AH67,AH62,AH57,AH52,AH47,AH42,AH37,AH32,AH27,AH22,AH17)</f>
        <v>15</v>
      </c>
      <c r="AI133" s="37">
        <f t="shared" ref="AI133" si="2945">SUM(AI132,AI127,AI122,AI117,AI112,AI107,AI102,AI97,AI92,AI87,AI82,AI77,AI72,AI67,AI62,AI57,AI52,AI47,AI42,AI37,AI32,AI27,AI22,AI17)</f>
        <v>0</v>
      </c>
      <c r="AJ133" s="37">
        <f t="shared" ref="AJ133" si="2946">SUM(AJ132,AJ127,AJ122,AJ117,AJ112,AJ107,AJ102,AJ97,AJ92,AJ87,AJ82,AJ77,AJ72,AJ67,AJ62,AJ57,AJ52,AJ47,AJ42,AJ37,AJ32,AJ27,AJ22,AJ17)</f>
        <v>11</v>
      </c>
      <c r="AK133" s="37">
        <f t="shared" ref="AK133" si="2947">SUM(AK132,AK127,AK122,AK117,AK112,AK107,AK102,AK97,AK92,AK87,AK82,AK77,AK72,AK67,AK62,AK57,AK52,AK47,AK42,AK37,AK32,AK27,AK22,AK17)</f>
        <v>31</v>
      </c>
      <c r="AL133" s="37">
        <f t="shared" ref="AL133" si="2948">SUM(AL132,AL127,AL122,AL117,AL112,AL107,AL102,AL97,AL92,AL87,AL82,AL77,AL72,AL67,AL62,AL57,AL52,AL47,AL42,AL37,AL32,AL27,AL22,AL17)</f>
        <v>66</v>
      </c>
      <c r="AM133" s="38">
        <f t="shared" ref="AM133" si="2949">SUM(AM132,AM127,AM122,AM117,AM112,AM107,AM102,AM97,AM92,AM87,AM82,AM77,AM72,AM67,AM62,AM57,AM52,AM47,AM42,AM37,AM32,AM27,AM22,AM17)</f>
        <v>939</v>
      </c>
      <c r="AN133" s="38">
        <f t="shared" ref="AN133" si="2950">SUM(AN132,AN127,AN122,AN117,AN112,AN107,AN102,AN97,AN92,AN87,AN82,AN77,AN72,AN67,AN62,AN57,AN52,AN47,AN42,AN37,AN32,AN27,AN22,AN17)</f>
        <v>886.1</v>
      </c>
      <c r="AO133" s="36" t="s">
        <v>6</v>
      </c>
      <c r="AP133" s="37">
        <f>SUM(AP132,AP127,AP122,AP117,AP112,AP107,AP102,AP97,AP92,AP87,AP82,AP77,AP72,AP67,AP62,AP57,AP52,AP47,AP42,AP37,AP32,AP27,AP22,AP17)</f>
        <v>5553</v>
      </c>
      <c r="AQ133" s="37">
        <f t="shared" ref="AQ133" si="2951">SUM(AQ132,AQ127,AQ122,AQ117,AQ112,AQ107,AQ102,AQ97,AQ92,AQ87,AQ82,AQ77,AQ72,AQ67,AQ62,AQ57,AQ52,AQ47,AQ42,AQ37,AQ32,AQ27,AQ22,AQ17)</f>
        <v>1017</v>
      </c>
      <c r="AR133" s="37">
        <f t="shared" ref="AR133" si="2952">SUM(AR132,AR127,AR122,AR117,AR112,AR107,AR102,AR97,AR92,AR87,AR82,AR77,AR72,AR67,AR62,AR57,AR52,AR47,AR42,AR37,AR32,AR27,AR22,AR17)</f>
        <v>299</v>
      </c>
      <c r="AS133" s="37">
        <f t="shared" ref="AS133" si="2953">SUM(AS132,AS127,AS122,AS117,AS112,AS107,AS102,AS97,AS92,AS87,AS82,AS77,AS72,AS67,AS62,AS57,AS52,AS47,AS42,AS37,AS32,AS27,AS22,AS17)</f>
        <v>24</v>
      </c>
      <c r="AT133" s="37">
        <f t="shared" ref="AT133" si="2954">SUM(AT132,AT127,AT122,AT117,AT112,AT107,AT102,AT97,AT92,AT87,AT82,AT77,AT72,AT67,AT62,AT57,AT52,AT47,AT42,AT37,AT32,AT27,AT22,AT17)</f>
        <v>152</v>
      </c>
      <c r="AU133" s="37">
        <f t="shared" ref="AU133" si="2955">SUM(AU132,AU127,AU122,AU117,AU112,AU107,AU102,AU97,AU92,AU87,AU82,AU77,AU72,AU67,AU62,AU57,AU52,AU47,AU42,AU37,AU32,AU27,AU22,AU17)</f>
        <v>393</v>
      </c>
      <c r="AV133" s="37">
        <f t="shared" ref="AV133" si="2956">SUM(AV132,AV127,AV122,AV117,AV112,AV107,AV102,AV97,AV92,AV87,AV82,AV77,AV72,AV67,AV62,AV57,AV52,AV47,AV42,AV37,AV32,AV27,AV22,AV17)</f>
        <v>94</v>
      </c>
      <c r="AW133" s="38">
        <f t="shared" ref="AW133" si="2957">SUM(AW132,AW127,AW122,AW117,AW112,AW107,AW102,AW97,AW92,AW87,AW82,AW77,AW72,AW67,AW62,AW57,AW52,AW47,AW42,AW37,AW32,AW27,AW22,AW17)</f>
        <v>7532</v>
      </c>
      <c r="AX133" s="38">
        <f t="shared" ref="AX133" si="2958">SUM(AX132,AX127,AX122,AX117,AX112,AX107,AX102,AX97,AX92,AX87,AX82,AX77,AX72,AX67,AX62,AX57,AX52,AX47,AX42,AX37,AX32,AX27,AX22,AX17)</f>
        <v>7553.7</v>
      </c>
      <c r="AY133" s="36" t="s">
        <v>6</v>
      </c>
      <c r="AZ133" s="37">
        <f>SUM(AZ132,AZ127,AZ122,AZ117,AZ112,AZ107,AZ102,AZ97,AZ92,AZ87,AZ82,AZ77,AZ72,AZ67,AZ62,AZ57,AZ52,AZ47,AZ42,AZ37,AZ32,AZ27,AZ22,AZ17)</f>
        <v>0</v>
      </c>
      <c r="BA133" s="37">
        <f t="shared" ref="BA133" si="2959">SUM(BA132,BA127,BA122,BA117,BA112,BA107,BA102,BA97,BA92,BA87,BA82,BA77,BA72,BA67,BA62,BA57,BA52,BA47,BA42,BA37,BA32,BA27,BA22,BA17)</f>
        <v>0</v>
      </c>
      <c r="BB133" s="37">
        <f t="shared" ref="BB133" si="2960">SUM(BB132,BB127,BB122,BB117,BB112,BB107,BB102,BB97,BB92,BB87,BB82,BB77,BB72,BB67,BB62,BB57,BB52,BB47,BB42,BB37,BB32,BB27,BB22,BB17)</f>
        <v>0</v>
      </c>
      <c r="BC133" s="37">
        <f t="shared" ref="BC133" si="2961">SUM(BC132,BC127,BC122,BC117,BC112,BC107,BC102,BC97,BC92,BC87,BC82,BC77,BC72,BC67,BC62,BC57,BC52,BC47,BC42,BC37,BC32,BC27,BC22,BC17)</f>
        <v>0</v>
      </c>
      <c r="BD133" s="37">
        <f t="shared" ref="BD133" si="2962">SUM(BD132,BD127,BD122,BD117,BD112,BD107,BD102,BD97,BD92,BD87,BD82,BD77,BD72,BD67,BD62,BD57,BD52,BD47,BD42,BD37,BD32,BD27,BD22,BD17)</f>
        <v>0</v>
      </c>
      <c r="BE133" s="37">
        <f t="shared" ref="BE133" si="2963">SUM(BE132,BE127,BE122,BE117,BE112,BE107,BE102,BE97,BE92,BE87,BE82,BE77,BE72,BE67,BE62,BE57,BE52,BE47,BE42,BE37,BE32,BE27,BE22,BE17)</f>
        <v>0</v>
      </c>
      <c r="BF133" s="37">
        <f t="shared" ref="BF133" si="2964">SUM(BF132,BF127,BF122,BF117,BF112,BF107,BF102,BF97,BF92,BF87,BF82,BF77,BF72,BF67,BF62,BF57,BF52,BF47,BF42,BF37,BF32,BF27,BF22,BF17)</f>
        <v>0</v>
      </c>
      <c r="BG133" s="38">
        <f t="shared" ref="BG133" si="2965">SUM(BG132,BG127,BG122,BG117,BG112,BG107,BG102,BG97,BG92,BG87,BG82,BG77,BG72,BG67,BG62,BG57,BG52,BG47,BG42,BG37,BG32,BG27,BG22,BG17)</f>
        <v>0</v>
      </c>
      <c r="BH133" s="38">
        <f t="shared" ref="BH133" si="2966">SUM(BH132,BH127,BH122,BH117,BH112,BH107,BH102,BH97,BH92,BH87,BH82,BH77,BH72,BH67,BH62,BH57,BH52,BH47,BH42,BH37,BH32,BH27,BH22,BH17)</f>
        <v>0</v>
      </c>
      <c r="BI133" s="36" t="s">
        <v>6</v>
      </c>
      <c r="BJ133" s="37">
        <f>SUM(BJ132,BJ127,BJ122,BJ117,BJ112,BJ107,BJ102,BJ97,BJ92,BJ87,BJ82,BJ77,BJ72,BJ67,BJ62,BJ57,BJ52,BJ47,BJ42,BJ37,BJ32,BJ27,BJ22,BJ17)</f>
        <v>6596</v>
      </c>
      <c r="BK133" s="37">
        <f t="shared" ref="BK133" si="2967">SUM(BK132,BK127,BK122,BK117,BK112,BK107,BK102,BK97,BK92,BK87,BK82,BK77,BK72,BK67,BK62,BK57,BK52,BK47,BK42,BK37,BK32,BK27,BK22,BK17)</f>
        <v>1129</v>
      </c>
      <c r="BL133" s="37">
        <f t="shared" ref="BL133" si="2968">SUM(BL132,BL127,BL122,BL117,BL112,BL107,BL102,BL97,BL92,BL87,BL82,BL77,BL72,BL67,BL62,BL57,BL52,BL47,BL42,BL37,BL32,BL27,BL22,BL17)</f>
        <v>374</v>
      </c>
      <c r="BM133" s="37">
        <f t="shared" ref="BM133" si="2969">SUM(BM132,BM127,BM122,BM117,BM112,BM107,BM102,BM97,BM92,BM87,BM82,BM77,BM72,BM67,BM62,BM57,BM52,BM47,BM42,BM37,BM32,BM27,BM22,BM17)</f>
        <v>22</v>
      </c>
      <c r="BN133" s="37">
        <f t="shared" ref="BN133" si="2970">SUM(BN132,BN127,BN122,BN117,BN112,BN107,BN102,BN97,BN92,BN87,BN82,BN77,BN72,BN67,BN62,BN57,BN52,BN47,BN42,BN37,BN32,BN27,BN22,BN17)</f>
        <v>163</v>
      </c>
      <c r="BO133" s="37">
        <f t="shared" ref="BO133" si="2971">SUM(BO132,BO127,BO122,BO117,BO112,BO107,BO102,BO97,BO92,BO87,BO82,BO77,BO72,BO67,BO62,BO57,BO52,BO47,BO42,BO37,BO32,BO27,BO22,BO17)</f>
        <v>417</v>
      </c>
      <c r="BP133" s="37">
        <f t="shared" ref="BP133" si="2972">SUM(BP132,BP127,BP122,BP117,BP112,BP107,BP102,BP97,BP92,BP87,BP82,BP77,BP72,BP67,BP62,BP57,BP52,BP47,BP42,BP37,BP32,BP27,BP22,BP17)</f>
        <v>96</v>
      </c>
      <c r="BQ133" s="38">
        <f t="shared" ref="BQ133" si="2973">SUM(BQ132,BQ127,BQ122,BQ117,BQ112,BQ107,BQ102,BQ97,BQ92,BQ87,BQ82,BQ77,BQ72,BQ67,BQ62,BQ57,BQ52,BQ47,BQ42,BQ37,BQ32,BQ27,BQ22,BQ17)</f>
        <v>8797</v>
      </c>
      <c r="BR133" s="38">
        <f t="shared" ref="BR133" si="2974">SUM(BR132,BR127,BR122,BR117,BR112,BR107,BR102,BR97,BR92,BR87,BR82,BR77,BR72,BR67,BR62,BR57,BR52,BR47,BR42,BR37,BR32,BR27,BR22,BR17)</f>
        <v>8848.5999999999985</v>
      </c>
      <c r="BS133" s="36" t="s">
        <v>6</v>
      </c>
      <c r="BT133" s="37">
        <f>SUM(BT132,BT127,BT122,BT117,BT112,BT107,BT102,BT97,BT92,BT87,BT82,BT77,BT72,BT67,BT62,BT57,BT52,BT47,BT42,BT37,BT32,BT27,BT22,BT17)</f>
        <v>121</v>
      </c>
      <c r="BU133" s="37">
        <f t="shared" ref="BU133" si="2975">SUM(BU132,BU127,BU122,BU117,BU112,BU107,BU102,BU97,BU92,BU87,BU82,BU77,BU72,BU67,BU62,BU57,BU52,BU47,BU42,BU37,BU32,BU27,BU22,BU17)</f>
        <v>45</v>
      </c>
      <c r="BV133" s="37">
        <f t="shared" ref="BV133" si="2976">SUM(BV132,BV127,BV122,BV117,BV112,BV107,BV102,BV97,BV92,BV87,BV82,BV77,BV72,BV67,BV62,BV57,BV52,BV47,BV42,BV37,BV32,BV27,BV22,BV17)</f>
        <v>14</v>
      </c>
      <c r="BW133" s="37">
        <f t="shared" ref="BW133" si="2977">SUM(BW132,BW127,BW122,BW117,BW112,BW107,BW102,BW97,BW92,BW87,BW82,BW77,BW72,BW67,BW62,BW57,BW52,BW47,BW42,BW37,BW32,BW27,BW22,BW17)</f>
        <v>0</v>
      </c>
      <c r="BX133" s="37">
        <f t="shared" ref="BX133" si="2978">SUM(BX132,BX127,BX122,BX117,BX112,BX107,BX102,BX97,BX92,BX87,BX82,BX77,BX72,BX67,BX62,BX57,BX52,BX47,BX42,BX37,BX32,BX27,BX22,BX17)</f>
        <v>1</v>
      </c>
      <c r="BY133" s="37">
        <f t="shared" ref="BY133" si="2979">SUM(BY132,BY127,BY122,BY117,BY112,BY107,BY102,BY97,BY92,BY87,BY82,BY77,BY72,BY67,BY62,BY57,BY52,BY47,BY42,BY37,BY32,BY27,BY22,BY17)</f>
        <v>4</v>
      </c>
      <c r="BZ133" s="37">
        <f t="shared" ref="BZ133" si="2980">SUM(BZ132,BZ127,BZ122,BZ117,BZ112,BZ107,BZ102,BZ97,BZ92,BZ87,BZ82,BZ77,BZ72,BZ67,BZ62,BZ57,BZ52,BZ47,BZ42,BZ37,BZ32,BZ27,BZ22,BZ17)</f>
        <v>52</v>
      </c>
      <c r="CA133" s="38">
        <f t="shared" ref="CA133" si="2981">SUM(CA132,CA127,CA122,CA117,CA112,CA107,CA102,CA97,CA92,CA87,CA82,CA77,CA72,CA67,CA62,CA57,CA52,CA47,CA42,CA37,CA32,CA27,CA22,CA17)</f>
        <v>237</v>
      </c>
      <c r="CB133" s="38">
        <f t="shared" ref="CB133" si="2982">SUM(CB132,CB127,CB122,CB117,CB112,CB107,CB102,CB97,CB92,CB87,CB82,CB77,CB72,CB67,CB62,CB57,CB52,CB47,CB42,CB37,CB32,CB27,CB22,CB17)</f>
        <v>201</v>
      </c>
      <c r="CC133" s="36" t="s">
        <v>6</v>
      </c>
      <c r="CD133" s="37">
        <f>SUM(CD132,CD127,CD122,CD117,CD112,CD107,CD102,CD97,CD92,CD87,CD82,CD77,CD72,CD67,CD62,CD57,CD52,CD47,CD42,CD37,CD32,CD27,CD22,CD17)</f>
        <v>0</v>
      </c>
      <c r="CE133" s="37">
        <f t="shared" ref="CE133" si="2983">SUM(CE132,CE127,CE122,CE117,CE112,CE107,CE102,CE97,CE92,CE87,CE82,CE77,CE72,CE67,CE62,CE57,CE52,CE47,CE42,CE37,CE32,CE27,CE22,CE17)</f>
        <v>0</v>
      </c>
      <c r="CF133" s="37">
        <f t="shared" ref="CF133" si="2984">SUM(CF132,CF127,CF122,CF117,CF112,CF107,CF102,CF97,CF92,CF87,CF82,CF77,CF72,CF67,CF62,CF57,CF52,CF47,CF42,CF37,CF32,CF27,CF22,CF17)</f>
        <v>0</v>
      </c>
      <c r="CG133" s="37">
        <f t="shared" ref="CG133" si="2985">SUM(CG132,CG127,CG122,CG117,CG112,CG107,CG102,CG97,CG92,CG87,CG82,CG77,CG72,CG67,CG62,CG57,CG52,CG47,CG42,CG37,CG32,CG27,CG22,CG17)</f>
        <v>0</v>
      </c>
      <c r="CH133" s="37">
        <f t="shared" ref="CH133" si="2986">SUM(CH132,CH127,CH122,CH117,CH112,CH107,CH102,CH97,CH92,CH87,CH82,CH77,CH72,CH67,CH62,CH57,CH52,CH47,CH42,CH37,CH32,CH27,CH22,CH17)</f>
        <v>0</v>
      </c>
      <c r="CI133" s="37">
        <f t="shared" ref="CI133" si="2987">SUM(CI132,CI127,CI122,CI117,CI112,CI107,CI102,CI97,CI92,CI87,CI82,CI77,CI72,CI67,CI62,CI57,CI52,CI47,CI42,CI37,CI32,CI27,CI22,CI17)</f>
        <v>0</v>
      </c>
      <c r="CJ133" s="37">
        <f t="shared" ref="CJ133" si="2988">SUM(CJ132,CJ127,CJ122,CJ117,CJ112,CJ107,CJ102,CJ97,CJ92,CJ87,CJ82,CJ77,CJ72,CJ67,CJ62,CJ57,CJ52,CJ47,CJ42,CJ37,CJ32,CJ27,CJ22,CJ17)</f>
        <v>0</v>
      </c>
      <c r="CK133" s="38">
        <f t="shared" ref="CK133" si="2989">SUM(CK132,CK127,CK122,CK117,CK112,CK107,CK102,CK97,CK92,CK87,CK82,CK77,CK72,CK67,CK62,CK57,CK52,CK47,CK42,CK37,CK32,CK27,CK22,CK17)</f>
        <v>0</v>
      </c>
      <c r="CL133" s="38">
        <f t="shared" ref="CL133" si="2990">SUM(CL132,CL127,CL122,CL117,CL112,CL107,CL102,CL97,CL92,CL87,CL82,CL77,CL72,CL67,CL62,CL57,CL52,CL47,CL42,CL37,CL32,CL27,CL22,CL17)</f>
        <v>0</v>
      </c>
      <c r="CM133" s="36" t="s">
        <v>6</v>
      </c>
      <c r="CN133" s="37">
        <f>SUM(CN132,CN127,CN122,CN117,CN112,CN107,CN102,CN97,CN92,CN87,CN82,CN77,CN72,CN67,CN62,CN57,CN52,CN47,CN42,CN37,CN32,CN27,CN22,CN17)</f>
        <v>851</v>
      </c>
      <c r="CO133" s="37">
        <f t="shared" ref="CO133" si="2991">SUM(CO132,CO127,CO122,CO117,CO112,CO107,CO102,CO97,CO92,CO87,CO82,CO77,CO72,CO67,CO62,CO57,CO52,CO47,CO42,CO37,CO32,CO27,CO22,CO17)</f>
        <v>131</v>
      </c>
      <c r="CP133" s="37">
        <f t="shared" ref="CP133" si="2992">SUM(CP132,CP127,CP122,CP117,CP112,CP107,CP102,CP97,CP92,CP87,CP82,CP77,CP72,CP67,CP62,CP57,CP52,CP47,CP42,CP37,CP32,CP27,CP22,CP17)</f>
        <v>29</v>
      </c>
      <c r="CQ133" s="37">
        <f t="shared" ref="CQ133" si="2993">SUM(CQ132,CQ127,CQ122,CQ117,CQ112,CQ107,CQ102,CQ97,CQ92,CQ87,CQ82,CQ77,CQ72,CQ67,CQ62,CQ57,CQ52,CQ47,CQ42,CQ37,CQ32,CQ27,CQ22,CQ17)</f>
        <v>0</v>
      </c>
      <c r="CR133" s="37">
        <f t="shared" ref="CR133" si="2994">SUM(CR132,CR127,CR122,CR117,CR112,CR107,CR102,CR97,CR92,CR87,CR82,CR77,CR72,CR67,CR62,CR57,CR52,CR47,CR42,CR37,CR32,CR27,CR22,CR17)</f>
        <v>12</v>
      </c>
      <c r="CS133" s="37">
        <f t="shared" ref="CS133" si="2995">SUM(CS132,CS127,CS122,CS117,CS112,CS107,CS102,CS97,CS92,CS87,CS82,CS77,CS72,CS67,CS62,CS57,CS52,CS47,CS42,CS37,CS32,CS27,CS22,CS17)</f>
        <v>35</v>
      </c>
      <c r="CT133" s="37">
        <f t="shared" ref="CT133" si="2996">SUM(CT132,CT127,CT122,CT117,CT112,CT107,CT102,CT97,CT92,CT87,CT82,CT77,CT72,CT67,CT62,CT57,CT52,CT47,CT42,CT37,CT32,CT27,CT22,CT17)</f>
        <v>118</v>
      </c>
      <c r="CU133" s="38">
        <f t="shared" ref="CU133" si="2997">SUM(CU132,CU127,CU122,CU117,CU112,CU107,CU102,CU97,CU92,CU87,CU82,CU77,CU72,CU67,CU62,CU57,CU52,CU47,CU42,CU37,CU32,CU27,CU22,CU17)</f>
        <v>1176</v>
      </c>
      <c r="CV133" s="38">
        <f t="shared" ref="CV133" si="2998">SUM(CV132,CV127,CV122,CV117,CV112,CV107,CV102,CV97,CV92,CV87,CV82,CV77,CV72,CV67,CV62,CV57,CV52,CV47,CV42,CV37,CV32,CV27,CV22,CV17)</f>
        <v>1087.1000000000004</v>
      </c>
      <c r="CW133" s="36" t="s">
        <v>6</v>
      </c>
      <c r="CX133" s="37">
        <f>SUM(CX132,CX127,CX122,CX117,CX112,CX107,CX102,CX97,CX92,CX87,CX82,CX77,CX72,CX67,CX62,CX57,CX52,CX47,CX42,CX37,CX32,CX27,CX22,CX17)</f>
        <v>725</v>
      </c>
      <c r="CY133" s="37">
        <f t="shared" ref="CY133" si="2999">SUM(CY132,CY127,CY122,CY117,CY112,CY107,CY102,CY97,CY92,CY87,CY82,CY77,CY72,CY67,CY62,CY57,CY52,CY47,CY42,CY37,CY32,CY27,CY22,CY17)</f>
        <v>121</v>
      </c>
      <c r="CZ133" s="37">
        <f t="shared" ref="CZ133" si="3000">SUM(CZ132,CZ127,CZ122,CZ117,CZ112,CZ107,CZ102,CZ97,CZ92,CZ87,CZ82,CZ77,CZ72,CZ67,CZ62,CZ57,CZ52,CZ47,CZ42,CZ37,CZ32,CZ27,CZ22,CZ17)</f>
        <v>32</v>
      </c>
      <c r="DA133" s="37">
        <f t="shared" ref="DA133" si="3001">SUM(DA132,DA127,DA122,DA117,DA112,DA107,DA102,DA97,DA92,DA87,DA82,DA77,DA72,DA67,DA62,DA57,DA52,DA47,DA42,DA37,DA32,DA27,DA22,DA17)</f>
        <v>0</v>
      </c>
      <c r="DB133" s="37">
        <f t="shared" ref="DB133" si="3002">SUM(DB132,DB127,DB122,DB117,DB112,DB107,DB102,DB97,DB92,DB87,DB82,DB77,DB72,DB67,DB62,DB57,DB52,DB47,DB42,DB37,DB32,DB27,DB22,DB17)</f>
        <v>8</v>
      </c>
      <c r="DC133" s="37">
        <f t="shared" ref="DC133" si="3003">SUM(DC132,DC127,DC122,DC117,DC112,DC107,DC102,DC97,DC92,DC87,DC82,DC77,DC72,DC67,DC62,DC57,DC52,DC47,DC42,DC37,DC32,DC27,DC22,DC17)</f>
        <v>54</v>
      </c>
      <c r="DD133" s="37">
        <f t="shared" ref="DD133" si="3004">SUM(DD132,DD127,DD122,DD117,DD112,DD107,DD102,DD97,DD92,DD87,DD82,DD77,DD72,DD67,DD62,DD57,DD52,DD47,DD42,DD37,DD32,DD27,DD22,DD17)</f>
        <v>116</v>
      </c>
      <c r="DE133" s="38">
        <f t="shared" ref="DE133" si="3005">SUM(DE132,DE127,DE122,DE117,DE112,DE107,DE102,DE97,DE92,DE87,DE82,DE77,DE72,DE67,DE62,DE57,DE52,DE47,DE42,DE37,DE32,DE27,DE22,DE17)</f>
        <v>1056</v>
      </c>
      <c r="DF133" s="38">
        <f t="shared" ref="DF133" si="3006">SUM(DF132,DF127,DF122,DF117,DF112,DF107,DF102,DF97,DF92,DF87,DF82,DF77,DF72,DF67,DF62,DF57,DF52,DF47,DF42,DF37,DF32,DF27,DF22,DF17)</f>
        <v>954.80000000000007</v>
      </c>
      <c r="DG133" s="36" t="s">
        <v>6</v>
      </c>
      <c r="DH133" s="37">
        <f>SUM(DH132,DH127,DH122,DH117,DH112,DH107,DH102,DH97,DH92,DH87,DH82,DH77,DH72,DH67,DH62,DH57,DH52,DH47,DH42,DH37,DH32,DH27,DH22,DH17)</f>
        <v>7258</v>
      </c>
      <c r="DI133" s="37">
        <f t="shared" ref="DI133" si="3007">SUM(DI132,DI127,DI122,DI117,DI112,DI107,DI102,DI97,DI92,DI87,DI82,DI77,DI72,DI67,DI62,DI57,DI52,DI47,DI42,DI37,DI32,DI27,DI22,DI17)</f>
        <v>1232</v>
      </c>
      <c r="DJ133" s="37">
        <f t="shared" ref="DJ133" si="3008">SUM(DJ132,DJ127,DJ122,DJ117,DJ112,DJ107,DJ102,DJ97,DJ92,DJ87,DJ82,DJ77,DJ72,DJ67,DJ62,DJ57,DJ52,DJ47,DJ42,DJ37,DJ32,DJ27,DJ22,DJ17)</f>
        <v>402</v>
      </c>
      <c r="DK133" s="37">
        <f t="shared" ref="DK133" si="3009">SUM(DK132,DK127,DK122,DK117,DK112,DK107,DK102,DK97,DK92,DK87,DK82,DK77,DK72,DK67,DK62,DK57,DK52,DK47,DK42,DK37,DK32,DK27,DK22,DK17)</f>
        <v>22</v>
      </c>
      <c r="DL133" s="37">
        <f t="shared" ref="DL133" si="3010">SUM(DL132,DL127,DL122,DL117,DL112,DL107,DL102,DL97,DL92,DL87,DL82,DL77,DL72,DL67,DL62,DL57,DL52,DL47,DL42,DL37,DL32,DL27,DL22,DL17)</f>
        <v>171</v>
      </c>
      <c r="DM133" s="37">
        <f t="shared" ref="DM133" si="3011">SUM(DM132,DM127,DM122,DM117,DM112,DM107,DM102,DM97,DM92,DM87,DM82,DM77,DM72,DM67,DM62,DM57,DM52,DM47,DM42,DM37,DM32,DM27,DM22,DM17)</f>
        <v>464</v>
      </c>
      <c r="DN133" s="37">
        <f t="shared" ref="DN133" si="3012">SUM(DN132,DN127,DN122,DN117,DN112,DN107,DN102,DN97,DN92,DN87,DN82,DN77,DN72,DN67,DN62,DN57,DN52,DN47,DN42,DN37,DN32,DN27,DN22,DN17)</f>
        <v>180</v>
      </c>
      <c r="DO133" s="38">
        <f t="shared" ref="DO133" si="3013">SUM(DO132,DO127,DO122,DO117,DO112,DO107,DO102,DO97,DO92,DO87,DO82,DO77,DO72,DO67,DO62,DO57,DO52,DO47,DO42,DO37,DO32,DO27,DO22,DO17)</f>
        <v>9729</v>
      </c>
      <c r="DP133" s="38">
        <f t="shared" ref="DP133" si="3014">SUM(DP132,DP127,DP122,DP117,DP112,DP107,DP102,DP97,DP92,DP87,DP82,DP77,DP72,DP67,DP62,DP57,DP52,DP47,DP42,DP37,DP32,DP27,DP22,DP17)</f>
        <v>9707.2000000000007</v>
      </c>
      <c r="DQ133" s="36" t="s">
        <v>6</v>
      </c>
      <c r="DR133" s="37">
        <f>SUM(DR132,DR127,DR122,DR117,DR112,DR107,DR102,DR97,DR92,DR87,DR82,DR77,DR72,DR67,DR62,DR57,DR52,DR47,DR42,DR37,DR32,DR27,DR22,DR17)</f>
        <v>6283</v>
      </c>
      <c r="DS133" s="37">
        <f t="shared" ref="DS133" si="3015">SUM(DS132,DS127,DS122,DS117,DS112,DS107,DS102,DS97,DS92,DS87,DS82,DS77,DS72,DS67,DS62,DS57,DS52,DS47,DS42,DS37,DS32,DS27,DS22,DS17)</f>
        <v>1103</v>
      </c>
      <c r="DT133" s="37">
        <f t="shared" ref="DT133" si="3016">SUM(DT132,DT127,DT122,DT117,DT112,DT107,DT102,DT97,DT92,DT87,DT82,DT77,DT72,DT67,DT62,DT57,DT52,DT47,DT42,DT37,DT32,DT27,DT22,DT17)</f>
        <v>314</v>
      </c>
      <c r="DU133" s="37">
        <f t="shared" ref="DU133" si="3017">SUM(DU132,DU127,DU122,DU117,DU112,DU107,DU102,DU97,DU92,DU87,DU82,DU77,DU72,DU67,DU62,DU57,DU52,DU47,DU42,DU37,DU32,DU27,DU22,DU17)</f>
        <v>24</v>
      </c>
      <c r="DV133" s="37">
        <f t="shared" ref="DV133" si="3018">SUM(DV132,DV127,DV122,DV117,DV112,DV107,DV102,DV97,DV92,DV87,DV82,DV77,DV72,DV67,DV62,DV57,DV52,DV47,DV42,DV37,DV32,DV27,DV22,DV17)</f>
        <v>163</v>
      </c>
      <c r="DW133" s="37">
        <f t="shared" ref="DW133" si="3019">SUM(DW132,DW127,DW122,DW117,DW112,DW107,DW102,DW97,DW92,DW87,DW82,DW77,DW72,DW67,DW62,DW57,DW52,DW47,DW42,DW37,DW32,DW27,DW22,DW17)</f>
        <v>424</v>
      </c>
      <c r="DX133" s="37">
        <f t="shared" ref="DX133" si="3020">SUM(DX132,DX127,DX122,DX117,DX112,DX107,DX102,DX97,DX92,DX87,DX82,DX77,DX72,DX67,DX62,DX57,DX52,DX47,DX42,DX37,DX32,DX27,DX22,DX17)</f>
        <v>160</v>
      </c>
      <c r="DY133" s="38">
        <f t="shared" ref="DY133" si="3021">SUM(DY132,DY127,DY122,DY117,DY112,DY107,DY102,DY97,DY92,DY87,DY82,DY77,DY72,DY67,DY62,DY57,DY52,DY47,DY42,DY37,DY32,DY27,DY22,DY17)</f>
        <v>8471</v>
      </c>
      <c r="DZ133" s="38">
        <f t="shared" ref="DZ133" si="3022">SUM(DZ132,DZ127,DZ122,DZ117,DZ112,DZ107,DZ102,DZ97,DZ92,DZ87,DZ82,DZ77,DZ72,DZ67,DZ62,DZ57,DZ52,DZ47,DZ42,DZ37,DZ32,DZ27,DZ22,DZ17)</f>
        <v>8439.8000000000011</v>
      </c>
      <c r="EA133" s="36" t="s">
        <v>6</v>
      </c>
      <c r="EB133" s="37">
        <f>SUM(EB132,EB127,EB122,EB117,EB112,EB107,EB102,EB97,EB92,EB87,EB82,EB77,EB72,EB67,EB62,EB57,EB52,EB47,EB42,EB37,EB32,EB27,EB22,EB17)</f>
        <v>5616</v>
      </c>
      <c r="EC133" s="37">
        <f t="shared" ref="EC133" si="3023">SUM(EC132,EC127,EC122,EC117,EC112,EC107,EC102,EC97,EC92,EC87,EC82,EC77,EC72,EC67,EC62,EC57,EC52,EC47,EC42,EC37,EC32,EC27,EC22,EC17)</f>
        <v>1035</v>
      </c>
      <c r="ED133" s="37">
        <f t="shared" ref="ED133" si="3024">SUM(ED132,ED127,ED122,ED117,ED112,ED107,ED102,ED97,ED92,ED87,ED82,ED77,ED72,ED67,ED62,ED57,ED52,ED47,ED42,ED37,ED32,ED27,ED22,ED17)</f>
        <v>303</v>
      </c>
      <c r="EE133" s="37">
        <f t="shared" ref="EE133" si="3025">SUM(EE132,EE127,EE122,EE117,EE112,EE107,EE102,EE97,EE92,EE87,EE82,EE77,EE72,EE67,EE62,EE57,EE52,EE47,EE42,EE37,EE32,EE27,EE22,EE17)</f>
        <v>24</v>
      </c>
      <c r="EF133" s="37">
        <f t="shared" ref="EF133" si="3026">SUM(EF132,EF127,EF122,EF117,EF112,EF107,EF102,EF97,EF92,EF87,EF82,EF77,EF72,EF67,EF62,EF57,EF52,EF47,EF42,EF37,EF32,EF27,EF22,EF17)</f>
        <v>152</v>
      </c>
      <c r="EG133" s="37">
        <f t="shared" ref="EG133" si="3027">SUM(EG132,EG127,EG122,EG117,EG112,EG107,EG102,EG97,EG92,EG87,EG82,EG77,EG72,EG67,EG62,EG57,EG52,EG47,EG42,EG37,EG32,EG27,EG22,EG17)</f>
        <v>400</v>
      </c>
      <c r="EH133" s="37">
        <f t="shared" ref="EH133" si="3028">SUM(EH132,EH127,EH122,EH117,EH112,EH107,EH102,EH97,EH92,EH87,EH82,EH77,EH72,EH67,EH62,EH57,EH52,EH47,EH42,EH37,EH32,EH27,EH22,EH17)</f>
        <v>126</v>
      </c>
      <c r="EI133" s="38">
        <f t="shared" ref="EI133" si="3029">SUM(EI132,EI127,EI122,EI117,EI112,EI107,EI102,EI97,EI92,EI87,EI82,EI77,EI72,EI67,EI62,EI57,EI52,EI47,EI42,EI37,EI32,EI27,EI22,EI17)</f>
        <v>7656</v>
      </c>
      <c r="EJ133" s="38">
        <f t="shared" ref="EJ133" si="3030">SUM(EJ132,EJ127,EJ122,EJ117,EJ112,EJ107,EJ102,EJ97,EJ92,EJ87,EJ82,EJ77,EJ72,EJ67,EJ62,EJ57,EJ52,EJ47,EJ42,EJ37,EJ32,EJ27,EJ22,EJ17)</f>
        <v>7649.8999999999987</v>
      </c>
      <c r="EK133" s="36" t="s">
        <v>6</v>
      </c>
      <c r="EL133" s="37">
        <f>SUM(EL132,EL127,EL122,EL117,EL112,EL107,EL102,EL97,EL92,EL87,EL82,EL77,EL72,EL67,EL62,EL57,EL52,EL47,EL42,EL37,EL32,EL27,EL22,EL17)</f>
        <v>6717</v>
      </c>
      <c r="EM133" s="37">
        <f t="shared" ref="EM133" si="3031">SUM(EM132,EM127,EM122,EM117,EM112,EM107,EM102,EM97,EM92,EM87,EM82,EM77,EM72,EM67,EM62,EM57,EM52,EM47,EM42,EM37,EM32,EM27,EM22,EM17)</f>
        <v>1174</v>
      </c>
      <c r="EN133" s="37">
        <f t="shared" ref="EN133" si="3032">SUM(EN132,EN127,EN122,EN117,EN112,EN107,EN102,EN97,EN92,EN87,EN82,EN77,EN72,EN67,EN62,EN57,EN52,EN47,EN42,EN37,EN32,EN27,EN22,EN17)</f>
        <v>388</v>
      </c>
      <c r="EO133" s="37">
        <f t="shared" ref="EO133" si="3033">SUM(EO132,EO127,EO122,EO117,EO112,EO107,EO102,EO97,EO92,EO87,EO82,EO77,EO72,EO67,EO62,EO57,EO52,EO47,EO42,EO37,EO32,EO27,EO22,EO17)</f>
        <v>22</v>
      </c>
      <c r="EP133" s="37">
        <f t="shared" ref="EP133" si="3034">SUM(EP132,EP127,EP122,EP117,EP112,EP107,EP102,EP97,EP92,EP87,EP82,EP77,EP72,EP67,EP62,EP57,EP52,EP47,EP42,EP37,EP32,EP27,EP22,EP17)</f>
        <v>164</v>
      </c>
      <c r="EQ133" s="37">
        <f t="shared" ref="EQ133" si="3035">SUM(EQ132,EQ127,EQ122,EQ117,EQ112,EQ107,EQ102,EQ97,EQ92,EQ87,EQ82,EQ77,EQ72,EQ67,EQ62,EQ57,EQ52,EQ47,EQ42,EQ37,EQ32,EQ27,EQ22,EQ17)</f>
        <v>421</v>
      </c>
      <c r="ER133" s="37">
        <f t="shared" ref="ER133" si="3036">SUM(ER132,ER127,ER122,ER117,ER112,ER107,ER102,ER97,ER92,ER87,ER82,ER77,ER72,ER67,ER62,ER57,ER52,ER47,ER42,ER37,ER32,ER27,ER22,ER17)</f>
        <v>148</v>
      </c>
      <c r="ES133" s="38">
        <f t="shared" ref="ES133" si="3037">SUM(ES132,ES127,ES122,ES117,ES112,ES107,ES102,ES97,ES92,ES87,ES82,ES77,ES72,ES67,ES62,ES57,ES52,ES47,ES42,ES37,ES32,ES27,ES22,ES17)</f>
        <v>9034</v>
      </c>
      <c r="ET133" s="38">
        <f t="shared" ref="ET133" si="3038">SUM(ET132,ET127,ET122,ET117,ET112,ET107,ET102,ET97,ET92,ET87,ET82,ET77,ET72,ET67,ET62,ET57,ET52,ET47,ET42,ET37,ET32,ET27,ET22,ET17)</f>
        <v>9049.6</v>
      </c>
    </row>
    <row r="134" spans="1:150" ht="13.8" thickTop="1" x14ac:dyDescent="0.25"/>
  </sheetData>
  <mergeCells count="30">
    <mergeCell ref="EI9:EJ9"/>
    <mergeCell ref="ES9:ET9"/>
    <mergeCell ref="CA9:CB9"/>
    <mergeCell ref="CK9:CL9"/>
    <mergeCell ref="CU9:CV9"/>
    <mergeCell ref="DE9:DF9"/>
    <mergeCell ref="DO9:DP9"/>
    <mergeCell ref="DY9:DZ9"/>
    <mergeCell ref="DY7:DZ7"/>
    <mergeCell ref="EI7:EJ7"/>
    <mergeCell ref="ES7:ET7"/>
    <mergeCell ref="I9:J9"/>
    <mergeCell ref="S9:T9"/>
    <mergeCell ref="AC9:AD9"/>
    <mergeCell ref="AM9:AN9"/>
    <mergeCell ref="AW9:AX9"/>
    <mergeCell ref="BG9:BH9"/>
    <mergeCell ref="BQ9:BR9"/>
    <mergeCell ref="BQ7:BR7"/>
    <mergeCell ref="CA7:CB7"/>
    <mergeCell ref="CK7:CL7"/>
    <mergeCell ref="CU7:CV7"/>
    <mergeCell ref="DE7:DF7"/>
    <mergeCell ref="DO7:DP7"/>
    <mergeCell ref="BG7:BH7"/>
    <mergeCell ref="I7:J7"/>
    <mergeCell ref="S7:T7"/>
    <mergeCell ref="AC7:AD7"/>
    <mergeCell ref="AM7:AN7"/>
    <mergeCell ref="AW7:AX7"/>
  </mergeCells>
  <printOptions horizontalCentered="1"/>
  <pageMargins left="0.55118110236220474" right="0.51181102362204722" top="0.37" bottom="0.57999999999999996" header="0.35" footer="0.51181102362204722"/>
  <pageSetup paperSize="9" scale="75" orientation="portrait" horizontalDpi="1200" verticalDpi="1200" r:id="rId1"/>
  <headerFooter alignWithMargins="0">
    <oddFooter>&amp;L&amp;F&amp;RNDC for</oddFooter>
  </headerFooter>
  <colBreaks count="14" manualBreakCount="14">
    <brk id="10" max="1048575" man="1"/>
    <brk id="20" max="1048575" man="1"/>
    <brk id="30" max="1048575" man="1"/>
    <brk id="40" max="1048575" man="1"/>
    <brk id="50" max="1048575" man="1"/>
    <brk id="60" max="1048575" man="1"/>
    <brk id="70" max="1048575" man="1"/>
    <brk id="80" max="1048575" man="1"/>
    <brk id="90" max="1048575" man="1"/>
    <brk id="100" max="1048575" man="1"/>
    <brk id="110" max="1048575" man="1"/>
    <brk id="120" max="1048575" man="1"/>
    <brk id="130" max="1048575" man="1"/>
    <brk id="140" max="1048575" man="1"/>
  </colBreaks>
  <drawing r:id="rId2"/>
  <legacyDrawingHF r:id="rId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N67"/>
  <sheetViews>
    <sheetView zoomScale="80" zoomScaleNormal="80" workbookViewId="0"/>
  </sheetViews>
  <sheetFormatPr defaultColWidth="9.109375" defaultRowHeight="13.2" x14ac:dyDescent="0.25"/>
  <cols>
    <col min="1" max="2" width="6.88671875" style="20" customWidth="1"/>
    <col min="3" max="3" width="7" style="20" customWidth="1"/>
    <col min="4" max="4" width="6.6640625" style="20" customWidth="1"/>
    <col min="5" max="15" width="7" style="20" customWidth="1"/>
    <col min="16" max="16" width="15.5546875" style="20" bestFit="1" customWidth="1"/>
    <col min="17" max="40" width="7" style="20" customWidth="1"/>
    <col min="41" max="16384" width="9.109375" style="20"/>
  </cols>
  <sheetData>
    <row r="1" spans="1:40" ht="13.8" thickBot="1" x14ac:dyDescent="0.3">
      <c r="A1" s="39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1"/>
      <c r="U1" s="39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1"/>
    </row>
    <row r="2" spans="1:40" ht="13.8" thickTop="1" x14ac:dyDescent="0.25">
      <c r="A2" s="42"/>
      <c r="P2" s="43" t="s">
        <v>47</v>
      </c>
      <c r="Q2" s="44"/>
      <c r="R2" s="44"/>
      <c r="S2" s="44"/>
      <c r="T2" s="45"/>
      <c r="U2" s="42"/>
      <c r="V2" s="13"/>
      <c r="W2" s="128" t="s">
        <v>46</v>
      </c>
      <c r="X2" s="129"/>
      <c r="Y2" s="129"/>
      <c r="Z2" s="129"/>
      <c r="AA2" s="129"/>
      <c r="AB2" s="129"/>
      <c r="AC2" s="129"/>
      <c r="AD2" s="129"/>
      <c r="AE2" s="130"/>
      <c r="AF2" s="13"/>
      <c r="AN2" s="45"/>
    </row>
    <row r="3" spans="1:40" ht="13.8" thickBot="1" x14ac:dyDescent="0.3">
      <c r="A3" s="42"/>
      <c r="P3" s="81" t="s">
        <v>63</v>
      </c>
      <c r="Q3" s="46"/>
      <c r="R3" s="46"/>
      <c r="S3" s="44"/>
      <c r="T3" s="45"/>
      <c r="U3" s="42"/>
      <c r="V3" s="14" t="s">
        <v>13</v>
      </c>
      <c r="W3" s="31" t="s">
        <v>44</v>
      </c>
      <c r="X3" s="17" t="s">
        <v>45</v>
      </c>
      <c r="Y3" s="17" t="s">
        <v>23</v>
      </c>
      <c r="Z3" s="17" t="s">
        <v>24</v>
      </c>
      <c r="AA3" s="17" t="s">
        <v>25</v>
      </c>
      <c r="AB3" s="17" t="s">
        <v>28</v>
      </c>
      <c r="AC3" s="17" t="s">
        <v>27</v>
      </c>
      <c r="AD3" s="17" t="s">
        <v>26</v>
      </c>
      <c r="AE3" s="17" t="s">
        <v>29</v>
      </c>
      <c r="AF3" s="14" t="s">
        <v>4</v>
      </c>
      <c r="AN3" s="45"/>
    </row>
    <row r="4" spans="1:40" ht="13.8" thickTop="1" x14ac:dyDescent="0.25">
      <c r="A4" s="42"/>
      <c r="P4" s="82">
        <v>0.29166666666666669</v>
      </c>
      <c r="Q4" s="46"/>
      <c r="R4" s="46"/>
      <c r="S4" s="44"/>
      <c r="T4" s="45"/>
      <c r="U4" s="42"/>
      <c r="V4" s="48">
        <v>0</v>
      </c>
      <c r="W4" s="49">
        <f>'Site 5 06022024'!S17</f>
        <v>6</v>
      </c>
      <c r="X4" s="49">
        <f>'Site 5 06022024'!I17</f>
        <v>4</v>
      </c>
      <c r="Y4" s="49">
        <f>'Site 5 06022024'!AC17</f>
        <v>0</v>
      </c>
      <c r="Z4" s="49">
        <f>'Site 5 06022024'!AM17</f>
        <v>5</v>
      </c>
      <c r="AA4" s="49">
        <f>'Site 5 06022024'!AW17</f>
        <v>105</v>
      </c>
      <c r="AB4" s="49">
        <f>'Site 5 06022024'!BG17</f>
        <v>0</v>
      </c>
      <c r="AC4" s="49">
        <f>'Site 5 06022024'!CA17</f>
        <v>0</v>
      </c>
      <c r="AD4" s="49">
        <f>'Site 5 06022024'!BQ17</f>
        <v>112</v>
      </c>
      <c r="AE4" s="49">
        <f>'Site 5 06022024'!CK17</f>
        <v>0</v>
      </c>
      <c r="AF4" s="50">
        <f t="shared" ref="AF4:AF15" si="0">SUM(W4:AE4)</f>
        <v>232</v>
      </c>
      <c r="AN4" s="45"/>
    </row>
    <row r="5" spans="1:40" x14ac:dyDescent="0.25">
      <c r="A5" s="42"/>
      <c r="E5" s="22"/>
      <c r="F5" s="22"/>
      <c r="G5" s="22"/>
      <c r="H5" s="22"/>
      <c r="I5" s="21" t="s">
        <v>40</v>
      </c>
      <c r="J5" s="22"/>
      <c r="K5" s="22"/>
      <c r="L5" s="22"/>
      <c r="M5" s="22"/>
      <c r="N5" s="22"/>
      <c r="P5" s="46" t="s">
        <v>63</v>
      </c>
      <c r="Q5" s="46"/>
      <c r="R5" s="46"/>
      <c r="S5" s="44"/>
      <c r="T5" s="45"/>
      <c r="U5" s="42"/>
      <c r="V5" s="32">
        <v>4.1666666666666664E-2</v>
      </c>
      <c r="W5" s="2">
        <f>'Site 5 06022024'!S22</f>
        <v>7</v>
      </c>
      <c r="X5" s="2">
        <f>'Site 5 06022024'!I22</f>
        <v>1</v>
      </c>
      <c r="Y5" s="2">
        <f>'Site 5 06022024'!AC22</f>
        <v>0</v>
      </c>
      <c r="Z5" s="2">
        <f>'Site 5 06022024'!AM22</f>
        <v>4</v>
      </c>
      <c r="AA5" s="2">
        <f>'Site 5 06022024'!AW22</f>
        <v>66</v>
      </c>
      <c r="AB5" s="2">
        <f>'Site 5 06022024'!BG22</f>
        <v>0</v>
      </c>
      <c r="AC5" s="2">
        <f>'Site 5 06022024'!CA22</f>
        <v>2</v>
      </c>
      <c r="AD5" s="2">
        <f>'Site 5 06022024'!BQ22</f>
        <v>77</v>
      </c>
      <c r="AE5" s="2">
        <f>'Site 5 06022024'!CK22</f>
        <v>0</v>
      </c>
      <c r="AF5" s="15">
        <f t="shared" si="0"/>
        <v>157</v>
      </c>
      <c r="AN5" s="45"/>
    </row>
    <row r="6" spans="1:40" x14ac:dyDescent="0.25">
      <c r="A6" s="42"/>
      <c r="E6" s="54" t="s">
        <v>49</v>
      </c>
      <c r="F6" s="55" t="s">
        <v>26</v>
      </c>
      <c r="G6" s="55" t="s">
        <v>27</v>
      </c>
      <c r="H6" s="55" t="s">
        <v>29</v>
      </c>
      <c r="I6" s="22"/>
      <c r="J6" s="51"/>
      <c r="K6" s="22"/>
      <c r="L6" s="22"/>
      <c r="M6" s="22"/>
      <c r="N6" s="22"/>
      <c r="P6" s="47">
        <v>0.66666666666666663</v>
      </c>
      <c r="Q6" s="46"/>
      <c r="R6" s="46"/>
      <c r="S6" s="44"/>
      <c r="T6" s="45"/>
      <c r="U6" s="42"/>
      <c r="V6" s="32">
        <v>8.3333333333333329E-2</v>
      </c>
      <c r="W6" s="2">
        <f>'Site 5 06022024'!S27</f>
        <v>3</v>
      </c>
      <c r="X6" s="2">
        <f>'Site 5 06022024'!I27</f>
        <v>0</v>
      </c>
      <c r="Y6" s="2">
        <f>'Site 5 06022024'!AC27</f>
        <v>0</v>
      </c>
      <c r="Z6" s="2">
        <f>'Site 5 06022024'!AM27</f>
        <v>3</v>
      </c>
      <c r="AA6" s="2">
        <f>'Site 5 06022024'!AW27</f>
        <v>48</v>
      </c>
      <c r="AB6" s="2">
        <f>'Site 5 06022024'!BG27</f>
        <v>0</v>
      </c>
      <c r="AC6" s="2">
        <f>'Site 5 06022024'!CA27</f>
        <v>1</v>
      </c>
      <c r="AD6" s="2">
        <f>'Site 5 06022024'!BQ27</f>
        <v>41</v>
      </c>
      <c r="AE6" s="2">
        <f>'Site 5 06022024'!CK27</f>
        <v>0</v>
      </c>
      <c r="AF6" s="15">
        <f t="shared" si="0"/>
        <v>96</v>
      </c>
      <c r="AN6" s="45"/>
    </row>
    <row r="7" spans="1:40" x14ac:dyDescent="0.25">
      <c r="A7" s="42"/>
      <c r="E7" s="56">
        <f>C22</f>
        <v>0.29166666666666669</v>
      </c>
      <c r="F7" s="57">
        <f>VLOOKUP($C$22,$V$34:$AE$57,9,FALSE)</f>
        <v>369.40000000000003</v>
      </c>
      <c r="G7" s="57">
        <f>VLOOKUP($C$22,$V$34:$AE$57,8,FALSE)</f>
        <v>35.6</v>
      </c>
      <c r="H7" s="57">
        <f>VLOOKUP($C$22,$V$34:$AE$57,10,FALSE)</f>
        <v>0</v>
      </c>
      <c r="I7" s="52"/>
      <c r="J7" s="22"/>
      <c r="K7" s="22"/>
      <c r="L7" s="22"/>
      <c r="M7" s="22"/>
      <c r="N7" s="22"/>
      <c r="P7" s="53"/>
      <c r="Q7" s="53"/>
      <c r="R7" s="53"/>
      <c r="T7" s="45"/>
      <c r="U7" s="42"/>
      <c r="V7" s="32">
        <v>0.125</v>
      </c>
      <c r="W7" s="2">
        <f>'Site 5 06022024'!S32</f>
        <v>0</v>
      </c>
      <c r="X7" s="2">
        <f>'Site 5 06022024'!I32</f>
        <v>0</v>
      </c>
      <c r="Y7" s="2">
        <f>'Site 5 06022024'!AC32</f>
        <v>0</v>
      </c>
      <c r="Z7" s="2">
        <f>'Site 5 06022024'!AM32</f>
        <v>2</v>
      </c>
      <c r="AA7" s="2">
        <f>'Site 5 06022024'!AW32</f>
        <v>35</v>
      </c>
      <c r="AB7" s="2">
        <f>'Site 5 06022024'!BG32</f>
        <v>0</v>
      </c>
      <c r="AC7" s="2">
        <f>'Site 5 06022024'!CA32</f>
        <v>0</v>
      </c>
      <c r="AD7" s="2">
        <f>'Site 5 06022024'!BQ32</f>
        <v>49</v>
      </c>
      <c r="AE7" s="2">
        <f>'Site 5 06022024'!CK32</f>
        <v>0</v>
      </c>
      <c r="AF7" s="15">
        <f t="shared" si="0"/>
        <v>86</v>
      </c>
      <c r="AN7" s="45"/>
    </row>
    <row r="8" spans="1:40" x14ac:dyDescent="0.25">
      <c r="A8" s="42"/>
      <c r="E8" s="56">
        <f>C23</f>
        <v>0.66666666666666663</v>
      </c>
      <c r="F8" s="57">
        <f>VLOOKUP($C$23,$V$34:$AE$57,9,FALSE)</f>
        <v>686.80000000000007</v>
      </c>
      <c r="G8" s="57">
        <f>VLOOKUP($C$23,$V$34:$AE$57,8,FALSE)</f>
        <v>6.2</v>
      </c>
      <c r="H8" s="57">
        <f>VLOOKUP($C$23,$V$34:$AE$57,10,FALSE)</f>
        <v>0</v>
      </c>
      <c r="I8" s="52"/>
      <c r="J8" s="77"/>
      <c r="P8" s="53"/>
      <c r="Q8" s="53"/>
      <c r="R8" s="53"/>
      <c r="T8" s="45"/>
      <c r="U8" s="42"/>
      <c r="V8" s="32">
        <v>0.16666666666666666</v>
      </c>
      <c r="W8" s="2">
        <f>'Site 5 06022024'!S37</f>
        <v>8</v>
      </c>
      <c r="X8" s="2">
        <f>'Site 5 06022024'!I37</f>
        <v>0</v>
      </c>
      <c r="Y8" s="2">
        <f>'Site 5 06022024'!AC37</f>
        <v>0</v>
      </c>
      <c r="Z8" s="2">
        <f>'Site 5 06022024'!AM37</f>
        <v>2</v>
      </c>
      <c r="AA8" s="2">
        <f>'Site 5 06022024'!AW37</f>
        <v>61</v>
      </c>
      <c r="AB8" s="2">
        <f>'Site 5 06022024'!BG37</f>
        <v>0</v>
      </c>
      <c r="AC8" s="2">
        <f>'Site 5 06022024'!CA37</f>
        <v>1</v>
      </c>
      <c r="AD8" s="2">
        <f>'Site 5 06022024'!BQ37</f>
        <v>78</v>
      </c>
      <c r="AE8" s="2">
        <f>'Site 5 06022024'!CK37</f>
        <v>0</v>
      </c>
      <c r="AF8" s="15">
        <f t="shared" si="0"/>
        <v>150</v>
      </c>
      <c r="AN8" s="45"/>
    </row>
    <row r="9" spans="1:40" x14ac:dyDescent="0.25">
      <c r="A9" s="42"/>
      <c r="E9" s="22"/>
      <c r="F9" s="22"/>
      <c r="G9" s="22"/>
      <c r="H9" s="22"/>
      <c r="I9" s="52"/>
      <c r="J9" s="77"/>
      <c r="P9" s="53"/>
      <c r="Q9" s="53"/>
      <c r="R9" s="53"/>
      <c r="T9" s="45"/>
      <c r="U9" s="42"/>
      <c r="V9" s="32">
        <v>0.20833333333333334</v>
      </c>
      <c r="W9" s="2">
        <f>'Site 5 06022024'!S42</f>
        <v>16</v>
      </c>
      <c r="X9" s="2">
        <f>'Site 5 06022024'!I42</f>
        <v>1</v>
      </c>
      <c r="Y9" s="2">
        <f>'Site 5 06022024'!AC42</f>
        <v>0</v>
      </c>
      <c r="Z9" s="2">
        <f>'Site 5 06022024'!AM42</f>
        <v>6</v>
      </c>
      <c r="AA9" s="2">
        <f>'Site 5 06022024'!AW42</f>
        <v>121</v>
      </c>
      <c r="AB9" s="2">
        <f>'Site 5 06022024'!BG42</f>
        <v>0</v>
      </c>
      <c r="AC9" s="2">
        <f>'Site 5 06022024'!CA42</f>
        <v>3</v>
      </c>
      <c r="AD9" s="2">
        <f>'Site 5 06022024'!BQ42</f>
        <v>209</v>
      </c>
      <c r="AE9" s="2">
        <f>'Site 5 06022024'!CK42</f>
        <v>0</v>
      </c>
      <c r="AF9" s="15">
        <f t="shared" si="0"/>
        <v>356</v>
      </c>
      <c r="AN9" s="45"/>
    </row>
    <row r="10" spans="1:40" x14ac:dyDescent="0.25">
      <c r="A10" s="42"/>
      <c r="E10" s="54" t="s">
        <v>50</v>
      </c>
      <c r="F10" s="55" t="s">
        <v>26</v>
      </c>
      <c r="G10" s="55" t="s">
        <v>27</v>
      </c>
      <c r="H10" s="55" t="s">
        <v>29</v>
      </c>
      <c r="I10" s="52"/>
      <c r="J10" s="77"/>
      <c r="P10" s="53"/>
      <c r="Q10" s="53"/>
      <c r="R10" s="53"/>
      <c r="T10" s="45"/>
      <c r="U10" s="42"/>
      <c r="V10" s="32">
        <v>0.25</v>
      </c>
      <c r="W10" s="2">
        <f>'Site 5 06022024'!S47</f>
        <v>18</v>
      </c>
      <c r="X10" s="2">
        <f>'Site 5 06022024'!I47</f>
        <v>6</v>
      </c>
      <c r="Y10" s="2">
        <f>'Site 5 06022024'!AC47</f>
        <v>0</v>
      </c>
      <c r="Z10" s="2">
        <f>'Site 5 06022024'!AM47</f>
        <v>24</v>
      </c>
      <c r="AA10" s="2">
        <f>'Site 5 06022024'!AW47</f>
        <v>354</v>
      </c>
      <c r="AB10" s="2">
        <f>'Site 5 06022024'!BG47</f>
        <v>0</v>
      </c>
      <c r="AC10" s="2">
        <f>'Site 5 06022024'!CA47</f>
        <v>10</v>
      </c>
      <c r="AD10" s="2">
        <f>'Site 5 06022024'!BQ47</f>
        <v>416</v>
      </c>
      <c r="AE10" s="2">
        <f>'Site 5 06022024'!CK47</f>
        <v>0</v>
      </c>
      <c r="AF10" s="15">
        <f t="shared" si="0"/>
        <v>828</v>
      </c>
      <c r="AN10" s="45"/>
    </row>
    <row r="11" spans="1:40" x14ac:dyDescent="0.25">
      <c r="A11" s="42"/>
      <c r="E11" s="56">
        <f>C22</f>
        <v>0.29166666666666669</v>
      </c>
      <c r="F11" s="57">
        <f>VLOOKUP($C$22,$V$3:$AE$27,9,FALSE)</f>
        <v>381</v>
      </c>
      <c r="G11" s="57">
        <f>VLOOKUP($C$22,$V$3:$AE$27,8,FALSE)</f>
        <v>42</v>
      </c>
      <c r="H11" s="57">
        <f>VLOOKUP($C$22,$V$3:$AE$27,10,FALSE)</f>
        <v>0</v>
      </c>
      <c r="I11" s="52"/>
      <c r="J11" s="77"/>
      <c r="P11" s="53"/>
      <c r="Q11" s="53"/>
      <c r="R11" s="53"/>
      <c r="T11" s="45"/>
      <c r="U11" s="42"/>
      <c r="V11" s="32">
        <v>0.29166666666666669</v>
      </c>
      <c r="W11" s="2">
        <f>'Site 5 06022024'!S52</f>
        <v>41</v>
      </c>
      <c r="X11" s="2">
        <f>'Site 5 06022024'!I52</f>
        <v>8</v>
      </c>
      <c r="Y11" s="2">
        <f>'Site 5 06022024'!AC52</f>
        <v>0</v>
      </c>
      <c r="Z11" s="2">
        <f>'Site 5 06022024'!AM52</f>
        <v>76</v>
      </c>
      <c r="AA11" s="2">
        <f>'Site 5 06022024'!AW52</f>
        <v>397</v>
      </c>
      <c r="AB11" s="2">
        <f>'Site 5 06022024'!BG52</f>
        <v>0</v>
      </c>
      <c r="AC11" s="2">
        <f>'Site 5 06022024'!CA52</f>
        <v>42</v>
      </c>
      <c r="AD11" s="2">
        <f>'Site 5 06022024'!BQ52</f>
        <v>381</v>
      </c>
      <c r="AE11" s="2">
        <f>'Site 5 06022024'!CK52</f>
        <v>0</v>
      </c>
      <c r="AF11" s="15">
        <f t="shared" si="0"/>
        <v>945</v>
      </c>
      <c r="AN11" s="45"/>
    </row>
    <row r="12" spans="1:40" x14ac:dyDescent="0.25">
      <c r="A12" s="42"/>
      <c r="E12" s="56">
        <f>C23</f>
        <v>0.66666666666666663</v>
      </c>
      <c r="F12" s="57">
        <f>VLOOKUP($C$23,$V$3:$AE$27,9,FALSE)</f>
        <v>674</v>
      </c>
      <c r="G12" s="57">
        <f>VLOOKUP($C$23,$V$3:$AE$27,8,FALSE)</f>
        <v>11</v>
      </c>
      <c r="H12" s="57">
        <f>VLOOKUP($C$23,$V$3:$AE$27,10,FALSE)</f>
        <v>0</v>
      </c>
      <c r="I12" s="52"/>
      <c r="J12" s="77"/>
      <c r="P12" s="53"/>
      <c r="Q12" s="53"/>
      <c r="R12" s="53"/>
      <c r="T12" s="45"/>
      <c r="U12" s="42"/>
      <c r="V12" s="32">
        <v>0.33333333333333331</v>
      </c>
      <c r="W12" s="2">
        <f>'Site 5 06022024'!S57</f>
        <v>49</v>
      </c>
      <c r="X12" s="2">
        <f>'Site 5 06022024'!I57</f>
        <v>5</v>
      </c>
      <c r="Y12" s="2">
        <f>'Site 5 06022024'!AC57</f>
        <v>0</v>
      </c>
      <c r="Z12" s="2">
        <f>'Site 5 06022024'!AM57</f>
        <v>82</v>
      </c>
      <c r="AA12" s="2">
        <f>'Site 5 06022024'!AW57</f>
        <v>389</v>
      </c>
      <c r="AB12" s="2">
        <f>'Site 5 06022024'!BG57</f>
        <v>0</v>
      </c>
      <c r="AC12" s="2">
        <f>'Site 5 06022024'!CA57</f>
        <v>39</v>
      </c>
      <c r="AD12" s="2">
        <f>'Site 5 06022024'!BQ57</f>
        <v>389</v>
      </c>
      <c r="AE12" s="2">
        <f>'Site 5 06022024'!CK57</f>
        <v>0</v>
      </c>
      <c r="AF12" s="15">
        <f t="shared" si="0"/>
        <v>953</v>
      </c>
      <c r="AN12" s="45"/>
    </row>
    <row r="13" spans="1:40" x14ac:dyDescent="0.25">
      <c r="A13" s="42"/>
      <c r="I13" s="52"/>
      <c r="J13" s="77"/>
      <c r="P13" s="53"/>
      <c r="Q13" s="53"/>
      <c r="R13" s="53"/>
      <c r="T13" s="45"/>
      <c r="U13" s="42"/>
      <c r="V13" s="32">
        <v>0.375</v>
      </c>
      <c r="W13" s="2">
        <f>'Site 5 06022024'!S62</f>
        <v>45</v>
      </c>
      <c r="X13" s="2">
        <f>'Site 5 06022024'!I62</f>
        <v>4</v>
      </c>
      <c r="Y13" s="2">
        <f>'Site 5 06022024'!AC62</f>
        <v>0</v>
      </c>
      <c r="Z13" s="2">
        <f>'Site 5 06022024'!AM62</f>
        <v>58</v>
      </c>
      <c r="AA13" s="2">
        <f>'Site 5 06022024'!AW62</f>
        <v>347</v>
      </c>
      <c r="AB13" s="2">
        <f>'Site 5 06022024'!BG62</f>
        <v>0</v>
      </c>
      <c r="AC13" s="2">
        <f>'Site 5 06022024'!CA62</f>
        <v>35</v>
      </c>
      <c r="AD13" s="2">
        <f>'Site 5 06022024'!BQ62</f>
        <v>391</v>
      </c>
      <c r="AE13" s="2">
        <f>'Site 5 06022024'!CK62</f>
        <v>0</v>
      </c>
      <c r="AF13" s="15">
        <f t="shared" si="0"/>
        <v>880</v>
      </c>
      <c r="AN13" s="45"/>
    </row>
    <row r="14" spans="1:40" x14ac:dyDescent="0.25">
      <c r="A14" s="42"/>
      <c r="H14" s="22"/>
      <c r="I14" s="52"/>
      <c r="J14" s="77"/>
      <c r="P14" s="53"/>
      <c r="Q14" s="53"/>
      <c r="R14" s="53"/>
      <c r="T14" s="45"/>
      <c r="U14" s="42"/>
      <c r="V14" s="32">
        <v>0.41666666666666669</v>
      </c>
      <c r="W14" s="2">
        <f>'Site 5 06022024'!S67</f>
        <v>40</v>
      </c>
      <c r="X14" s="2">
        <f>'Site 5 06022024'!I67</f>
        <v>5</v>
      </c>
      <c r="Y14" s="2">
        <f>'Site 5 06022024'!AC67</f>
        <v>0</v>
      </c>
      <c r="Z14" s="2">
        <f>'Site 5 06022024'!AM67</f>
        <v>55</v>
      </c>
      <c r="AA14" s="2">
        <f>'Site 5 06022024'!AW67</f>
        <v>403</v>
      </c>
      <c r="AB14" s="2">
        <f>'Site 5 06022024'!BG67</f>
        <v>0</v>
      </c>
      <c r="AC14" s="2">
        <f>'Site 5 06022024'!CA67</f>
        <v>6</v>
      </c>
      <c r="AD14" s="2">
        <f>'Site 5 06022024'!BQ67</f>
        <v>412</v>
      </c>
      <c r="AE14" s="2">
        <f>'Site 5 06022024'!CK67</f>
        <v>0</v>
      </c>
      <c r="AF14" s="15">
        <f t="shared" si="0"/>
        <v>921</v>
      </c>
      <c r="AN14" s="45"/>
    </row>
    <row r="15" spans="1:40" x14ac:dyDescent="0.25">
      <c r="A15" s="42"/>
      <c r="F15" s="22"/>
      <c r="G15" s="22"/>
      <c r="H15" s="22"/>
      <c r="I15" s="52"/>
      <c r="J15" s="77"/>
      <c r="P15" s="53"/>
      <c r="Q15" s="53"/>
      <c r="R15" s="53"/>
      <c r="T15" s="45"/>
      <c r="U15" s="42"/>
      <c r="V15" s="32">
        <v>0.45833333333333331</v>
      </c>
      <c r="W15" s="2">
        <f>'Site 5 06022024'!S72</f>
        <v>38</v>
      </c>
      <c r="X15" s="2">
        <f>'Site 5 06022024'!I72</f>
        <v>6</v>
      </c>
      <c r="Y15" s="2">
        <f>'Site 5 06022024'!AC72</f>
        <v>0</v>
      </c>
      <c r="Z15" s="2">
        <f>'Site 5 06022024'!AM72</f>
        <v>36</v>
      </c>
      <c r="AA15" s="2">
        <f>'Site 5 06022024'!AW72</f>
        <v>456</v>
      </c>
      <c r="AB15" s="2">
        <f>'Site 5 06022024'!BG72</f>
        <v>0</v>
      </c>
      <c r="AC15" s="2">
        <f>'Site 5 06022024'!CA72</f>
        <v>10</v>
      </c>
      <c r="AD15" s="2">
        <f>'Site 5 06022024'!BQ72</f>
        <v>437</v>
      </c>
      <c r="AE15" s="2">
        <f>'Site 5 06022024'!CK72</f>
        <v>0</v>
      </c>
      <c r="AF15" s="15">
        <f t="shared" si="0"/>
        <v>983</v>
      </c>
      <c r="AN15" s="45"/>
    </row>
    <row r="16" spans="1:40" x14ac:dyDescent="0.25">
      <c r="A16" s="42"/>
      <c r="E16" s="21"/>
      <c r="F16" s="22"/>
      <c r="G16" s="22"/>
      <c r="H16" s="22"/>
      <c r="I16" s="52"/>
      <c r="J16" s="22"/>
      <c r="K16" s="22"/>
      <c r="L16" s="22"/>
      <c r="M16" s="22"/>
      <c r="N16" s="22"/>
      <c r="P16" s="53"/>
      <c r="Q16" s="53"/>
      <c r="R16" s="53"/>
      <c r="T16" s="45"/>
      <c r="U16" s="42"/>
      <c r="V16" s="32">
        <v>0.5</v>
      </c>
      <c r="W16" s="2">
        <f>'Site 5 06022024'!S77</f>
        <v>48</v>
      </c>
      <c r="X16" s="2">
        <f>'Site 5 06022024'!I77</f>
        <v>5</v>
      </c>
      <c r="Y16" s="2">
        <f>'Site 5 06022024'!AC77</f>
        <v>0</v>
      </c>
      <c r="Z16" s="2">
        <f>'Site 5 06022024'!AM77</f>
        <v>33</v>
      </c>
      <c r="AA16" s="2">
        <f>'Site 5 06022024'!AW77</f>
        <v>422</v>
      </c>
      <c r="AB16" s="2">
        <f>'Site 5 06022024'!BG77</f>
        <v>0</v>
      </c>
      <c r="AC16" s="2">
        <f>'Site 5 06022024'!CA77</f>
        <v>7</v>
      </c>
      <c r="AD16" s="2">
        <f>'Site 5 06022024'!BQ77</f>
        <v>472</v>
      </c>
      <c r="AE16" s="2">
        <f>'Site 5 06022024'!CK77</f>
        <v>0</v>
      </c>
      <c r="AF16" s="15">
        <f t="shared" ref="AF16:AF27" si="1">SUM(W16:AE16)</f>
        <v>987</v>
      </c>
      <c r="AN16" s="45"/>
    </row>
    <row r="17" spans="1:40" x14ac:dyDescent="0.25">
      <c r="A17" s="42"/>
      <c r="E17" s="22"/>
      <c r="F17" s="22"/>
      <c r="G17" s="22"/>
      <c r="H17" s="22"/>
      <c r="I17" s="22"/>
      <c r="J17" s="51"/>
      <c r="K17" s="22"/>
      <c r="L17" s="22"/>
      <c r="M17" s="22"/>
      <c r="N17" s="22"/>
      <c r="P17" s="53"/>
      <c r="Q17" s="53"/>
      <c r="R17" s="53"/>
      <c r="T17" s="45"/>
      <c r="U17" s="42"/>
      <c r="V17" s="32">
        <v>0.54166666666666663</v>
      </c>
      <c r="W17" s="2">
        <f>'Site 5 06022024'!S82</f>
        <v>49</v>
      </c>
      <c r="X17" s="2">
        <f>'Site 5 06022024'!I82</f>
        <v>2</v>
      </c>
      <c r="Y17" s="2">
        <f>'Site 5 06022024'!AC82</f>
        <v>0</v>
      </c>
      <c r="Z17" s="2">
        <f>'Site 5 06022024'!AM82</f>
        <v>49</v>
      </c>
      <c r="AA17" s="2">
        <f>'Site 5 06022024'!AW82</f>
        <v>417</v>
      </c>
      <c r="AB17" s="2">
        <f>'Site 5 06022024'!BG82</f>
        <v>0</v>
      </c>
      <c r="AC17" s="2">
        <f>'Site 5 06022024'!CA82</f>
        <v>11</v>
      </c>
      <c r="AD17" s="2">
        <f>'Site 5 06022024'!BQ82</f>
        <v>495</v>
      </c>
      <c r="AE17" s="2">
        <f>'Site 5 06022024'!CK82</f>
        <v>0</v>
      </c>
      <c r="AF17" s="15">
        <f t="shared" si="1"/>
        <v>1023</v>
      </c>
      <c r="AN17" s="45"/>
    </row>
    <row r="18" spans="1:40" x14ac:dyDescent="0.25">
      <c r="A18" s="42"/>
      <c r="F18" s="22"/>
      <c r="G18" s="22"/>
      <c r="H18" s="22"/>
      <c r="I18" s="22"/>
      <c r="J18" s="51"/>
      <c r="K18" s="22"/>
      <c r="L18" s="22"/>
      <c r="M18" s="22"/>
      <c r="N18" s="22"/>
      <c r="P18" s="53"/>
      <c r="Q18" s="53"/>
      <c r="R18" s="53"/>
      <c r="T18" s="45"/>
      <c r="U18" s="42"/>
      <c r="V18" s="32">
        <v>0.58333333333333337</v>
      </c>
      <c r="W18" s="2">
        <f>'Site 5 06022024'!S87</f>
        <v>60</v>
      </c>
      <c r="X18" s="2">
        <f>'Site 5 06022024'!I87</f>
        <v>7</v>
      </c>
      <c r="Y18" s="2">
        <f>'Site 5 06022024'!AC87</f>
        <v>0</v>
      </c>
      <c r="Z18" s="2">
        <f>'Site 5 06022024'!AM87</f>
        <v>72</v>
      </c>
      <c r="AA18" s="2">
        <f>'Site 5 06022024'!AW87</f>
        <v>470</v>
      </c>
      <c r="AB18" s="2">
        <f>'Site 5 06022024'!BG87</f>
        <v>0</v>
      </c>
      <c r="AC18" s="2">
        <f>'Site 5 06022024'!CA87</f>
        <v>7</v>
      </c>
      <c r="AD18" s="2">
        <f>'Site 5 06022024'!BQ87</f>
        <v>525</v>
      </c>
      <c r="AE18" s="2">
        <f>'Site 5 06022024'!CK87</f>
        <v>0</v>
      </c>
      <c r="AF18" s="15">
        <f t="shared" si="1"/>
        <v>1141</v>
      </c>
      <c r="AN18" s="45"/>
    </row>
    <row r="19" spans="1:40" x14ac:dyDescent="0.25">
      <c r="A19" s="42"/>
      <c r="F19" s="22"/>
      <c r="G19" s="22"/>
      <c r="H19" s="22"/>
      <c r="I19" s="22"/>
      <c r="J19" s="51"/>
      <c r="K19" s="22"/>
      <c r="L19" s="22"/>
      <c r="M19" s="22"/>
      <c r="N19" s="22"/>
      <c r="P19" s="53"/>
      <c r="Q19" s="53"/>
      <c r="R19" s="53"/>
      <c r="T19" s="45"/>
      <c r="U19" s="42"/>
      <c r="V19" s="32">
        <v>0.625</v>
      </c>
      <c r="W19" s="2">
        <f>'Site 5 06022024'!S92</f>
        <v>105</v>
      </c>
      <c r="X19" s="2">
        <f>'Site 5 06022024'!I92</f>
        <v>14</v>
      </c>
      <c r="Y19" s="2">
        <f>'Site 5 06022024'!AC92</f>
        <v>0</v>
      </c>
      <c r="Z19" s="2">
        <f>'Site 5 06022024'!AM92</f>
        <v>72</v>
      </c>
      <c r="AA19" s="2">
        <f>'Site 5 06022024'!AW92</f>
        <v>459</v>
      </c>
      <c r="AB19" s="2">
        <f>'Site 5 06022024'!BG92</f>
        <v>0</v>
      </c>
      <c r="AC19" s="2">
        <f>'Site 5 06022024'!CA92</f>
        <v>9</v>
      </c>
      <c r="AD19" s="2">
        <f>'Site 5 06022024'!BQ92</f>
        <v>592</v>
      </c>
      <c r="AE19" s="2">
        <f>'Site 5 06022024'!CK92</f>
        <v>0</v>
      </c>
      <c r="AF19" s="15">
        <f t="shared" si="1"/>
        <v>1251</v>
      </c>
      <c r="AN19" s="45"/>
    </row>
    <row r="20" spans="1:40" x14ac:dyDescent="0.25">
      <c r="A20" s="42"/>
      <c r="F20" s="22"/>
      <c r="G20" s="22"/>
      <c r="H20" s="22"/>
      <c r="I20" s="22"/>
      <c r="J20" s="51"/>
      <c r="K20" s="22"/>
      <c r="L20" s="22"/>
      <c r="M20" s="22"/>
      <c r="N20" s="22"/>
      <c r="P20" s="53"/>
      <c r="Q20" s="53"/>
      <c r="R20" s="53"/>
      <c r="T20" s="45"/>
      <c r="U20" s="42"/>
      <c r="V20" s="32">
        <v>0.66666666666666663</v>
      </c>
      <c r="W20" s="2">
        <f>'Site 5 06022024'!S97</f>
        <v>105</v>
      </c>
      <c r="X20" s="2">
        <f>'Site 5 06022024'!I97</f>
        <v>9</v>
      </c>
      <c r="Y20" s="2">
        <f>'Site 5 06022024'!AC97</f>
        <v>0</v>
      </c>
      <c r="Z20" s="2">
        <f>'Site 5 06022024'!AM97</f>
        <v>68</v>
      </c>
      <c r="AA20" s="2">
        <f>'Site 5 06022024'!AW97</f>
        <v>447</v>
      </c>
      <c r="AB20" s="2">
        <f>'Site 5 06022024'!BG97</f>
        <v>0</v>
      </c>
      <c r="AC20" s="2">
        <f>'Site 5 06022024'!CA97</f>
        <v>11</v>
      </c>
      <c r="AD20" s="2">
        <f>'Site 5 06022024'!BQ97</f>
        <v>674</v>
      </c>
      <c r="AE20" s="2">
        <f>'Site 5 06022024'!CK97</f>
        <v>0</v>
      </c>
      <c r="AF20" s="15">
        <f t="shared" si="1"/>
        <v>1314</v>
      </c>
      <c r="AN20" s="45"/>
    </row>
    <row r="21" spans="1:40" x14ac:dyDescent="0.25">
      <c r="A21" s="42"/>
      <c r="C21" s="54" t="s">
        <v>50</v>
      </c>
      <c r="D21" s="55" t="s">
        <v>23</v>
      </c>
      <c r="E21" s="55" t="s">
        <v>22</v>
      </c>
      <c r="F21" s="55" t="s">
        <v>21</v>
      </c>
      <c r="G21" s="22"/>
      <c r="H21" s="22"/>
      <c r="I21" s="22"/>
      <c r="J21" s="51"/>
      <c r="K21" s="22"/>
      <c r="L21" s="22"/>
      <c r="M21" s="22"/>
      <c r="N21" s="22"/>
      <c r="P21" s="53"/>
      <c r="Q21" s="53"/>
      <c r="R21" s="53"/>
      <c r="T21" s="45"/>
      <c r="U21" s="42"/>
      <c r="V21" s="32">
        <v>0.70833333333333337</v>
      </c>
      <c r="W21" s="2">
        <f>'Site 5 06022024'!S102</f>
        <v>78</v>
      </c>
      <c r="X21" s="2">
        <f>'Site 5 06022024'!I102</f>
        <v>11</v>
      </c>
      <c r="Y21" s="2">
        <f>'Site 5 06022024'!AC102</f>
        <v>0</v>
      </c>
      <c r="Z21" s="2">
        <f>'Site 5 06022024'!AM102</f>
        <v>69</v>
      </c>
      <c r="AA21" s="2">
        <f>'Site 5 06022024'!AW102</f>
        <v>468</v>
      </c>
      <c r="AB21" s="2">
        <f>'Site 5 06022024'!BG102</f>
        <v>0</v>
      </c>
      <c r="AC21" s="2">
        <f>'Site 5 06022024'!CA102</f>
        <v>8</v>
      </c>
      <c r="AD21" s="2">
        <f>'Site 5 06022024'!BQ102</f>
        <v>640</v>
      </c>
      <c r="AE21" s="2">
        <f>'Site 5 06022024'!CK102</f>
        <v>0</v>
      </c>
      <c r="AF21" s="15">
        <f t="shared" si="1"/>
        <v>1274</v>
      </c>
      <c r="AN21" s="45"/>
    </row>
    <row r="22" spans="1:40" x14ac:dyDescent="0.25">
      <c r="A22" s="42"/>
      <c r="C22" s="56">
        <f>P4</f>
        <v>0.29166666666666669</v>
      </c>
      <c r="D22" s="57">
        <f>VLOOKUP($C$22,$V$3:$AE$27,4,FALSE)</f>
        <v>0</v>
      </c>
      <c r="E22" s="57">
        <f>VLOOKUP($C$22,$V$3:$AE$27,2,FALSE)</f>
        <v>41</v>
      </c>
      <c r="F22" s="57">
        <f>VLOOKUP($C$22,$V$3:$AE$27,3,FALSE)</f>
        <v>8</v>
      </c>
      <c r="G22" s="22"/>
      <c r="H22" s="22"/>
      <c r="I22" s="22"/>
      <c r="J22" s="51"/>
      <c r="K22" s="22"/>
      <c r="L22" s="22"/>
      <c r="M22" s="22"/>
      <c r="N22" s="22"/>
      <c r="P22" s="53"/>
      <c r="Q22" s="53"/>
      <c r="R22" s="53"/>
      <c r="T22" s="45"/>
      <c r="U22" s="42"/>
      <c r="V22" s="32">
        <v>0.75</v>
      </c>
      <c r="W22" s="2">
        <f>'Site 5 06022024'!S107</f>
        <v>70</v>
      </c>
      <c r="X22" s="2">
        <f>'Site 5 06022024'!I107</f>
        <v>9</v>
      </c>
      <c r="Y22" s="2">
        <f>'Site 5 06022024'!AC107</f>
        <v>0</v>
      </c>
      <c r="Z22" s="2">
        <f>'Site 5 06022024'!AM107</f>
        <v>78</v>
      </c>
      <c r="AA22" s="2">
        <f>'Site 5 06022024'!AW107</f>
        <v>432</v>
      </c>
      <c r="AB22" s="2">
        <f>'Site 5 06022024'!BG107</f>
        <v>0</v>
      </c>
      <c r="AC22" s="2">
        <f>'Site 5 06022024'!CA107</f>
        <v>10</v>
      </c>
      <c r="AD22" s="2">
        <f>'Site 5 06022024'!BQ107</f>
        <v>602</v>
      </c>
      <c r="AE22" s="2">
        <f>'Site 5 06022024'!CK107</f>
        <v>0</v>
      </c>
      <c r="AF22" s="15">
        <f t="shared" si="1"/>
        <v>1201</v>
      </c>
      <c r="AN22" s="45"/>
    </row>
    <row r="23" spans="1:40" x14ac:dyDescent="0.25">
      <c r="A23" s="42"/>
      <c r="C23" s="56">
        <f>P6</f>
        <v>0.66666666666666663</v>
      </c>
      <c r="D23" s="57">
        <f>VLOOKUP($C$23,$V$3:$AE$27,4,FALSE)</f>
        <v>0</v>
      </c>
      <c r="E23" s="57">
        <f>VLOOKUP($C$23,$V$3:$AE$27,2,FALSE)</f>
        <v>105</v>
      </c>
      <c r="F23" s="57">
        <f>VLOOKUP($C$23,$V$3:$AE$27,3,FALSE)</f>
        <v>9</v>
      </c>
      <c r="G23" s="22"/>
      <c r="H23" s="22"/>
      <c r="I23" s="22"/>
      <c r="J23" s="51"/>
      <c r="K23" s="22"/>
      <c r="L23" s="22"/>
      <c r="M23" s="22"/>
      <c r="N23" s="22"/>
      <c r="P23" s="53"/>
      <c r="Q23" s="53"/>
      <c r="R23" s="53"/>
      <c r="T23" s="45"/>
      <c r="U23" s="42"/>
      <c r="V23" s="32">
        <v>0.79166666666666663</v>
      </c>
      <c r="W23" s="2">
        <f>'Site 5 06022024'!S112</f>
        <v>53</v>
      </c>
      <c r="X23" s="2">
        <f>'Site 5 06022024'!I112</f>
        <v>15</v>
      </c>
      <c r="Y23" s="2">
        <f>'Site 5 06022024'!AC112</f>
        <v>0</v>
      </c>
      <c r="Z23" s="2">
        <f>'Site 5 06022024'!AM112</f>
        <v>44</v>
      </c>
      <c r="AA23" s="2">
        <f>'Site 5 06022024'!AW112</f>
        <v>402</v>
      </c>
      <c r="AB23" s="2">
        <f>'Site 5 06022024'!BG112</f>
        <v>0</v>
      </c>
      <c r="AC23" s="2">
        <f>'Site 5 06022024'!CA112</f>
        <v>11</v>
      </c>
      <c r="AD23" s="2">
        <f>'Site 5 06022024'!BQ112</f>
        <v>545</v>
      </c>
      <c r="AE23" s="2">
        <f>'Site 5 06022024'!CK112</f>
        <v>0</v>
      </c>
      <c r="AF23" s="15">
        <f t="shared" si="1"/>
        <v>1070</v>
      </c>
      <c r="AN23" s="45"/>
    </row>
    <row r="24" spans="1:40" x14ac:dyDescent="0.25">
      <c r="A24" s="42"/>
      <c r="C24" s="22"/>
      <c r="D24" s="22"/>
      <c r="E24" s="22"/>
      <c r="F24" s="22"/>
      <c r="G24" s="22"/>
      <c r="H24" s="22"/>
      <c r="I24" s="22"/>
      <c r="J24" s="51"/>
      <c r="K24" s="22"/>
      <c r="L24" s="22"/>
      <c r="M24" s="22"/>
      <c r="N24" s="22"/>
      <c r="P24" s="53"/>
      <c r="Q24" s="53"/>
      <c r="R24" s="53"/>
      <c r="T24" s="45"/>
      <c r="U24" s="42"/>
      <c r="V24" s="32">
        <v>0.83333333333333337</v>
      </c>
      <c r="W24" s="2">
        <f>'Site 5 06022024'!S117</f>
        <v>28</v>
      </c>
      <c r="X24" s="2">
        <f>'Site 5 06022024'!I117</f>
        <v>7</v>
      </c>
      <c r="Y24" s="2">
        <f>'Site 5 06022024'!AC117</f>
        <v>0</v>
      </c>
      <c r="Z24" s="2">
        <f>'Site 5 06022024'!AM117</f>
        <v>40</v>
      </c>
      <c r="AA24" s="2">
        <f>'Site 5 06022024'!AW117</f>
        <v>376</v>
      </c>
      <c r="AB24" s="2">
        <f>'Site 5 06022024'!BG117</f>
        <v>0</v>
      </c>
      <c r="AC24" s="2">
        <f>'Site 5 06022024'!CA117</f>
        <v>5</v>
      </c>
      <c r="AD24" s="2">
        <f>'Site 5 06022024'!BQ117</f>
        <v>466</v>
      </c>
      <c r="AE24" s="2">
        <f>'Site 5 06022024'!CK117</f>
        <v>0</v>
      </c>
      <c r="AF24" s="15">
        <f t="shared" si="1"/>
        <v>922</v>
      </c>
      <c r="AN24" s="45"/>
    </row>
    <row r="25" spans="1:40" x14ac:dyDescent="0.25">
      <c r="A25" s="42"/>
      <c r="C25" s="22"/>
      <c r="D25" s="22"/>
      <c r="E25" s="22"/>
      <c r="F25" s="22"/>
      <c r="G25" s="22"/>
      <c r="H25" s="22"/>
      <c r="I25" s="22"/>
      <c r="J25" s="51"/>
      <c r="K25" s="22"/>
      <c r="L25" s="22"/>
      <c r="M25" s="22"/>
      <c r="N25" s="22"/>
      <c r="P25" s="53"/>
      <c r="Q25" s="53"/>
      <c r="R25" s="53"/>
      <c r="T25" s="45"/>
      <c r="U25" s="42"/>
      <c r="V25" s="32">
        <v>0.875</v>
      </c>
      <c r="W25" s="2">
        <f>'Site 5 06022024'!S122</f>
        <v>24</v>
      </c>
      <c r="X25" s="2">
        <f>'Site 5 06022024'!I122</f>
        <v>2</v>
      </c>
      <c r="Y25" s="2">
        <f>'Site 5 06022024'!AC122</f>
        <v>0</v>
      </c>
      <c r="Z25" s="2">
        <f>'Site 5 06022024'!AM122</f>
        <v>31</v>
      </c>
      <c r="AA25" s="2">
        <f>'Site 5 06022024'!AW122</f>
        <v>369</v>
      </c>
      <c r="AB25" s="2">
        <f>'Site 5 06022024'!BG122</f>
        <v>0</v>
      </c>
      <c r="AC25" s="2">
        <f>'Site 5 06022024'!CA122</f>
        <v>2</v>
      </c>
      <c r="AD25" s="2">
        <f>'Site 5 06022024'!BQ122</f>
        <v>366</v>
      </c>
      <c r="AE25" s="2">
        <f>'Site 5 06022024'!CK122</f>
        <v>0</v>
      </c>
      <c r="AF25" s="15">
        <f t="shared" si="1"/>
        <v>794</v>
      </c>
      <c r="AN25" s="45"/>
    </row>
    <row r="26" spans="1:40" x14ac:dyDescent="0.25">
      <c r="A26" s="42"/>
      <c r="C26" s="54" t="s">
        <v>49</v>
      </c>
      <c r="D26" s="55" t="s">
        <v>23</v>
      </c>
      <c r="E26" s="55" t="s">
        <v>22</v>
      </c>
      <c r="F26" s="55" t="s">
        <v>21</v>
      </c>
      <c r="G26" s="22"/>
      <c r="H26" s="22"/>
      <c r="I26" s="22"/>
      <c r="J26" s="51"/>
      <c r="K26" s="22"/>
      <c r="L26" s="22"/>
      <c r="M26" s="22"/>
      <c r="N26" s="22"/>
      <c r="P26" s="53"/>
      <c r="Q26" s="53"/>
      <c r="R26" s="53"/>
      <c r="T26" s="45"/>
      <c r="U26" s="42"/>
      <c r="V26" s="32">
        <v>0.91666666666666663</v>
      </c>
      <c r="W26" s="2">
        <f>'Site 5 06022024'!S127</f>
        <v>29</v>
      </c>
      <c r="X26" s="2">
        <f>'Site 5 06022024'!I127</f>
        <v>1</v>
      </c>
      <c r="Y26" s="2">
        <f>'Site 5 06022024'!AC127</f>
        <v>0</v>
      </c>
      <c r="Z26" s="2">
        <f>'Site 5 06022024'!AM127</f>
        <v>17</v>
      </c>
      <c r="AA26" s="2">
        <f>'Site 5 06022024'!AW127</f>
        <v>293</v>
      </c>
      <c r="AB26" s="2">
        <f>'Site 5 06022024'!BG127</f>
        <v>0</v>
      </c>
      <c r="AC26" s="2">
        <f>'Site 5 06022024'!CA127</f>
        <v>2</v>
      </c>
      <c r="AD26" s="2">
        <f>'Site 5 06022024'!BQ127</f>
        <v>253</v>
      </c>
      <c r="AE26" s="2">
        <f>'Site 5 06022024'!CK127</f>
        <v>0</v>
      </c>
      <c r="AF26" s="15">
        <f t="shared" si="1"/>
        <v>595</v>
      </c>
      <c r="AN26" s="45"/>
    </row>
    <row r="27" spans="1:40" ht="13.8" thickBot="1" x14ac:dyDescent="0.3">
      <c r="A27" s="42"/>
      <c r="C27" s="56">
        <f>P4</f>
        <v>0.29166666666666669</v>
      </c>
      <c r="D27" s="57">
        <f>VLOOKUP($C$22,$V$34:$AE$57,4,FALSE)</f>
        <v>0</v>
      </c>
      <c r="E27" s="57">
        <f>VLOOKUP($C$22,$V$34:$AE$57,2,FALSE)</f>
        <v>34.5</v>
      </c>
      <c r="F27" s="57">
        <f>VLOOKUP($C$22,$V$34:$AE$57,3,FALSE)</f>
        <v>7.2</v>
      </c>
      <c r="G27" s="22"/>
      <c r="H27" s="22"/>
      <c r="I27" s="22"/>
      <c r="J27" s="51"/>
      <c r="K27" s="22"/>
      <c r="L27" s="22"/>
      <c r="M27" s="22"/>
      <c r="N27" s="22"/>
      <c r="P27" s="53"/>
      <c r="Q27" s="53"/>
      <c r="R27" s="53"/>
      <c r="T27" s="45"/>
      <c r="U27" s="42"/>
      <c r="V27" s="32">
        <v>0.95833333333333337</v>
      </c>
      <c r="W27" s="37">
        <f>'Site 5 06022024'!S132</f>
        <v>14</v>
      </c>
      <c r="X27" s="37">
        <f>'Site 5 06022024'!I132</f>
        <v>2</v>
      </c>
      <c r="Y27" s="37">
        <f>'Site 5 06022024'!AC132</f>
        <v>0</v>
      </c>
      <c r="Z27" s="37">
        <f>'Site 5 06022024'!AM132</f>
        <v>13</v>
      </c>
      <c r="AA27" s="37">
        <f>'Site 5 06022024'!AW132</f>
        <v>195</v>
      </c>
      <c r="AB27" s="37">
        <f>'Site 5 06022024'!BG132</f>
        <v>0</v>
      </c>
      <c r="AC27" s="37">
        <f>'Site 5 06022024'!CA132</f>
        <v>5</v>
      </c>
      <c r="AD27" s="37">
        <f>'Site 5 06022024'!BQ132</f>
        <v>175</v>
      </c>
      <c r="AE27" s="37">
        <f>'Site 5 06022024'!CK132</f>
        <v>0</v>
      </c>
      <c r="AF27" s="58">
        <f t="shared" si="1"/>
        <v>404</v>
      </c>
      <c r="AN27" s="45"/>
    </row>
    <row r="28" spans="1:40" ht="14.4" thickTop="1" thickBot="1" x14ac:dyDescent="0.3">
      <c r="A28" s="42"/>
      <c r="C28" s="56">
        <f>P6</f>
        <v>0.66666666666666663</v>
      </c>
      <c r="D28" s="57">
        <f>VLOOKUP($C$23,$V$34:$AE$57,4,FALSE)</f>
        <v>0</v>
      </c>
      <c r="E28" s="57">
        <f>VLOOKUP($C$23,$V$34:$AE$57,2,FALSE)</f>
        <v>96.7</v>
      </c>
      <c r="F28" s="57">
        <f>VLOOKUP($C$23,$V$34:$AE$57,3,FALSE)</f>
        <v>6.6</v>
      </c>
      <c r="G28" s="22"/>
      <c r="H28" s="22"/>
      <c r="I28" s="22"/>
      <c r="J28" s="51"/>
      <c r="K28" s="22"/>
      <c r="L28" s="22"/>
      <c r="M28" s="22"/>
      <c r="N28" s="22"/>
      <c r="P28" s="53"/>
      <c r="Q28" s="53"/>
      <c r="R28" s="53"/>
      <c r="T28" s="45"/>
      <c r="U28" s="42"/>
      <c r="V28" s="33" t="s">
        <v>41</v>
      </c>
      <c r="W28" s="59">
        <f>SUM(W4:W27)</f>
        <v>934</v>
      </c>
      <c r="X28" s="60">
        <f t="shared" ref="X28:AF28" si="2">SUM(X4:X27)</f>
        <v>124</v>
      </c>
      <c r="Y28" s="60">
        <f t="shared" si="2"/>
        <v>0</v>
      </c>
      <c r="Z28" s="60">
        <f t="shared" si="2"/>
        <v>939</v>
      </c>
      <c r="AA28" s="60">
        <f t="shared" si="2"/>
        <v>7532</v>
      </c>
      <c r="AB28" s="60">
        <f t="shared" si="2"/>
        <v>0</v>
      </c>
      <c r="AC28" s="60">
        <f t="shared" si="2"/>
        <v>237</v>
      </c>
      <c r="AD28" s="60">
        <f t="shared" si="2"/>
        <v>8797</v>
      </c>
      <c r="AE28" s="60">
        <f t="shared" si="2"/>
        <v>0</v>
      </c>
      <c r="AF28" s="16">
        <f t="shared" si="2"/>
        <v>18563</v>
      </c>
      <c r="AN28" s="45"/>
    </row>
    <row r="29" spans="1:40" ht="14.4" thickTop="1" thickBot="1" x14ac:dyDescent="0.3">
      <c r="A29" s="42"/>
      <c r="C29" s="61"/>
      <c r="D29" s="61"/>
      <c r="E29" s="62"/>
      <c r="F29" s="62"/>
      <c r="G29" s="62"/>
      <c r="H29" s="62"/>
      <c r="I29" s="63"/>
      <c r="J29" s="51"/>
      <c r="K29" s="22"/>
      <c r="L29" s="22"/>
      <c r="M29" s="22"/>
      <c r="N29" s="22"/>
      <c r="P29" s="53"/>
      <c r="Q29" s="53"/>
      <c r="R29" s="53"/>
      <c r="T29" s="45"/>
      <c r="U29" s="42"/>
      <c r="V29" s="64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I29" s="29" t="s">
        <v>51</v>
      </c>
      <c r="AJ29" s="66">
        <v>42563.291666666664</v>
      </c>
      <c r="AK29" s="66">
        <v>42563.416666666664</v>
      </c>
      <c r="AN29" s="45"/>
    </row>
    <row r="30" spans="1:40" ht="13.8" thickTop="1" x14ac:dyDescent="0.25">
      <c r="A30" s="42"/>
      <c r="B30" s="21" t="s">
        <v>39</v>
      </c>
      <c r="J30" s="51"/>
      <c r="K30" s="22"/>
      <c r="M30" s="67"/>
      <c r="N30" s="67"/>
      <c r="P30" s="53"/>
      <c r="Q30" s="53"/>
      <c r="R30" s="53"/>
      <c r="T30" s="45"/>
      <c r="U30" s="42"/>
      <c r="AI30" s="29" t="s">
        <v>52</v>
      </c>
      <c r="AJ30" s="68">
        <v>42563.416666666664</v>
      </c>
      <c r="AK30" s="68">
        <v>42563.666666666664</v>
      </c>
      <c r="AN30" s="45"/>
    </row>
    <row r="31" spans="1:40" ht="15.75" customHeight="1" thickBot="1" x14ac:dyDescent="0.3">
      <c r="A31" s="42"/>
      <c r="E31" s="22"/>
      <c r="F31" s="22"/>
      <c r="G31" s="22"/>
      <c r="H31" s="22"/>
      <c r="I31" s="22"/>
      <c r="J31" s="51"/>
      <c r="K31" s="22"/>
      <c r="M31" s="67"/>
      <c r="N31" s="67"/>
      <c r="P31" s="53"/>
      <c r="Q31" s="53"/>
      <c r="R31" s="53"/>
      <c r="T31" s="45"/>
      <c r="U31" s="42"/>
      <c r="AI31" s="29" t="s">
        <v>53</v>
      </c>
      <c r="AJ31" s="69">
        <v>42563.666666666664</v>
      </c>
      <c r="AK31" s="69">
        <v>42563.791666666664</v>
      </c>
      <c r="AN31" s="45"/>
    </row>
    <row r="32" spans="1:40" ht="13.8" thickTop="1" x14ac:dyDescent="0.25">
      <c r="A32" s="42"/>
      <c r="E32" s="22"/>
      <c r="F32" s="22"/>
      <c r="G32" s="22"/>
      <c r="H32" s="22"/>
      <c r="I32" s="22"/>
      <c r="J32" s="51"/>
      <c r="K32" s="22"/>
      <c r="M32" s="67"/>
      <c r="N32" s="67"/>
      <c r="P32" s="53"/>
      <c r="Q32" s="53"/>
      <c r="R32" s="53"/>
      <c r="T32" s="45"/>
      <c r="U32" s="42"/>
      <c r="V32" s="13"/>
      <c r="W32" s="128" t="s">
        <v>46</v>
      </c>
      <c r="X32" s="129"/>
      <c r="Y32" s="129"/>
      <c r="Z32" s="129"/>
      <c r="AA32" s="129"/>
      <c r="AB32" s="129"/>
      <c r="AC32" s="129"/>
      <c r="AD32" s="129"/>
      <c r="AE32" s="130"/>
      <c r="AF32" s="13"/>
      <c r="AN32" s="45"/>
    </row>
    <row r="33" spans="1:40" ht="13.8" thickBot="1" x14ac:dyDescent="0.3">
      <c r="A33" s="42"/>
      <c r="E33" s="22"/>
      <c r="F33" s="22"/>
      <c r="G33" s="22"/>
      <c r="H33" s="22"/>
      <c r="I33" s="22"/>
      <c r="J33" s="51"/>
      <c r="K33" s="22"/>
      <c r="M33" s="67"/>
      <c r="N33" s="67"/>
      <c r="P33" s="53"/>
      <c r="Q33" s="53"/>
      <c r="R33" s="53"/>
      <c r="T33" s="45"/>
      <c r="U33" s="42"/>
      <c r="V33" s="14" t="s">
        <v>13</v>
      </c>
      <c r="W33" s="31" t="s">
        <v>44</v>
      </c>
      <c r="X33" s="17" t="s">
        <v>45</v>
      </c>
      <c r="Y33" s="17" t="s">
        <v>23</v>
      </c>
      <c r="Z33" s="17" t="s">
        <v>24</v>
      </c>
      <c r="AA33" s="17" t="s">
        <v>25</v>
      </c>
      <c r="AB33" s="17" t="s">
        <v>28</v>
      </c>
      <c r="AC33" s="17" t="s">
        <v>27</v>
      </c>
      <c r="AD33" s="17" t="s">
        <v>26</v>
      </c>
      <c r="AE33" s="17" t="s">
        <v>29</v>
      </c>
      <c r="AF33" s="14" t="s">
        <v>49</v>
      </c>
      <c r="AN33" s="45"/>
    </row>
    <row r="34" spans="1:40" ht="13.8" thickTop="1" x14ac:dyDescent="0.25">
      <c r="A34" s="42"/>
      <c r="E34" s="22"/>
      <c r="F34" s="22"/>
      <c r="G34" s="22"/>
      <c r="H34" s="22"/>
      <c r="I34" s="22"/>
      <c r="J34" s="51"/>
      <c r="K34" s="22"/>
      <c r="M34" s="67"/>
      <c r="N34" s="67"/>
      <c r="P34" s="53"/>
      <c r="Q34" s="53"/>
      <c r="R34" s="53"/>
      <c r="T34" s="45"/>
      <c r="U34" s="42"/>
      <c r="V34" s="48">
        <v>0</v>
      </c>
      <c r="W34" s="49">
        <f>'Site 5 06022024'!T17</f>
        <v>6</v>
      </c>
      <c r="X34" s="49">
        <f>'Site 5 06022024'!J17</f>
        <v>4</v>
      </c>
      <c r="Y34" s="49">
        <f>'Site 5 06022024'!AD17</f>
        <v>0</v>
      </c>
      <c r="Z34" s="49">
        <f>'Site 5 06022024'!AN17</f>
        <v>3.8</v>
      </c>
      <c r="AA34" s="49">
        <f>'Site 5 06022024'!AX17</f>
        <v>104.1</v>
      </c>
      <c r="AB34" s="49">
        <f>'Site 5 06022024'!BH17</f>
        <v>0</v>
      </c>
      <c r="AC34" s="49">
        <f>'Site 5 06022024'!CB17</f>
        <v>0</v>
      </c>
      <c r="AD34" s="49">
        <f>'Site 5 06022024'!BR17</f>
        <v>116.4</v>
      </c>
      <c r="AE34" s="49">
        <f>'Site 5 06022024'!CL17</f>
        <v>0</v>
      </c>
      <c r="AF34" s="50">
        <f t="shared" ref="AF34:AF57" si="3">SUM(W34:AE34)</f>
        <v>234.3</v>
      </c>
      <c r="AG34" s="70">
        <v>0</v>
      </c>
      <c r="AN34" s="45"/>
    </row>
    <row r="35" spans="1:40" x14ac:dyDescent="0.25">
      <c r="A35" s="42"/>
      <c r="E35" s="22"/>
      <c r="F35" s="22"/>
      <c r="G35" s="22"/>
      <c r="H35" s="22"/>
      <c r="I35" s="22"/>
      <c r="J35" s="51"/>
      <c r="K35" s="22"/>
      <c r="M35" s="67"/>
      <c r="N35" s="67"/>
      <c r="P35" s="53"/>
      <c r="Q35" s="53"/>
      <c r="R35" s="53"/>
      <c r="T35" s="45"/>
      <c r="U35" s="42"/>
      <c r="V35" s="32">
        <v>4.1666666666666664E-2</v>
      </c>
      <c r="W35" s="2">
        <f>'Site 5 06022024'!T22</f>
        <v>6.4</v>
      </c>
      <c r="X35" s="2">
        <f>'Site 5 06022024'!J22</f>
        <v>1</v>
      </c>
      <c r="Y35" s="2">
        <f>'Site 5 06022024'!AD22</f>
        <v>0</v>
      </c>
      <c r="Z35" s="2">
        <f>'Site 5 06022024'!AN22</f>
        <v>3.4</v>
      </c>
      <c r="AA35" s="2">
        <f>'Site 5 06022024'!AX22</f>
        <v>62.8</v>
      </c>
      <c r="AB35" s="2">
        <f>'Site 5 06022024'!BH22</f>
        <v>0</v>
      </c>
      <c r="AC35" s="2">
        <f>'Site 5 06022024'!CB22</f>
        <v>2</v>
      </c>
      <c r="AD35" s="2">
        <f>'Site 5 06022024'!BR22</f>
        <v>80.599999999999994</v>
      </c>
      <c r="AE35" s="2">
        <f>'Site 5 06022024'!CL22</f>
        <v>0</v>
      </c>
      <c r="AF35" s="15">
        <f t="shared" si="3"/>
        <v>156.19999999999999</v>
      </c>
      <c r="AG35" s="70">
        <v>4.1666666666666602E-2</v>
      </c>
      <c r="AN35" s="45"/>
    </row>
    <row r="36" spans="1:40" x14ac:dyDescent="0.25">
      <c r="A36" s="42"/>
      <c r="E36" s="22"/>
      <c r="F36" s="22"/>
      <c r="G36" s="22"/>
      <c r="H36" s="22"/>
      <c r="I36" s="22"/>
      <c r="J36" s="51"/>
      <c r="K36" s="22"/>
      <c r="M36" s="67"/>
      <c r="N36" s="67"/>
      <c r="P36" s="53"/>
      <c r="Q36" s="53"/>
      <c r="R36" s="53"/>
      <c r="T36" s="45"/>
      <c r="U36" s="42"/>
      <c r="V36" s="32">
        <v>8.3333333333333329E-2</v>
      </c>
      <c r="W36" s="2">
        <f>'Site 5 06022024'!T27</f>
        <v>2.4</v>
      </c>
      <c r="X36" s="2">
        <f>'Site 5 06022024'!J27</f>
        <v>0</v>
      </c>
      <c r="Y36" s="2">
        <f>'Site 5 06022024'!AD27</f>
        <v>0</v>
      </c>
      <c r="Z36" s="2">
        <f>'Site 5 06022024'!AN27</f>
        <v>2.4</v>
      </c>
      <c r="AA36" s="2">
        <f>'Site 5 06022024'!AX27</f>
        <v>44.2</v>
      </c>
      <c r="AB36" s="2">
        <f>'Site 5 06022024'!BH27</f>
        <v>0</v>
      </c>
      <c r="AC36" s="2">
        <f>'Site 5 06022024'!CB27</f>
        <v>1</v>
      </c>
      <c r="AD36" s="2">
        <f>'Site 5 06022024'!BR27</f>
        <v>39.6</v>
      </c>
      <c r="AE36" s="2">
        <f>'Site 5 06022024'!CL27</f>
        <v>0</v>
      </c>
      <c r="AF36" s="15">
        <f t="shared" si="3"/>
        <v>89.6</v>
      </c>
      <c r="AG36" s="70">
        <v>8.3333333333333301E-2</v>
      </c>
      <c r="AN36" s="45"/>
    </row>
    <row r="37" spans="1:40" x14ac:dyDescent="0.25">
      <c r="A37" s="42"/>
      <c r="E37" s="22"/>
      <c r="F37" s="22"/>
      <c r="G37" s="22"/>
      <c r="H37" s="22"/>
      <c r="I37" s="22"/>
      <c r="J37" s="51"/>
      <c r="K37" s="22"/>
      <c r="M37" s="67"/>
      <c r="N37" s="67"/>
      <c r="P37" s="53"/>
      <c r="Q37" s="53"/>
      <c r="R37" s="53"/>
      <c r="T37" s="45"/>
      <c r="U37" s="42"/>
      <c r="V37" s="32">
        <v>0.125</v>
      </c>
      <c r="W37" s="2">
        <f>'Site 5 06022024'!T32</f>
        <v>0</v>
      </c>
      <c r="X37" s="2">
        <f>'Site 5 06022024'!J32</f>
        <v>0</v>
      </c>
      <c r="Y37" s="2">
        <f>'Site 5 06022024'!AD32</f>
        <v>0</v>
      </c>
      <c r="Z37" s="2">
        <f>'Site 5 06022024'!AN32</f>
        <v>2</v>
      </c>
      <c r="AA37" s="2">
        <f>'Site 5 06022024'!AX32</f>
        <v>33.700000000000003</v>
      </c>
      <c r="AB37" s="2">
        <f>'Site 5 06022024'!BH32</f>
        <v>0</v>
      </c>
      <c r="AC37" s="2">
        <f>'Site 5 06022024'!CB32</f>
        <v>0</v>
      </c>
      <c r="AD37" s="2">
        <f>'Site 5 06022024'!BR32</f>
        <v>47.400000000000006</v>
      </c>
      <c r="AE37" s="2">
        <f>'Site 5 06022024'!CL32</f>
        <v>0</v>
      </c>
      <c r="AF37" s="15">
        <f t="shared" si="3"/>
        <v>83.100000000000009</v>
      </c>
      <c r="AG37" s="70">
        <v>0.125</v>
      </c>
      <c r="AI37" s="71" t="s">
        <v>54</v>
      </c>
      <c r="AJ37" s="72">
        <f>VLOOKUP(MAX($AF$34:$AG$43),$AF$34:$AG$43,2,FALSE)</f>
        <v>0.29166666666666702</v>
      </c>
      <c r="AN37" s="45"/>
    </row>
    <row r="38" spans="1:40" x14ac:dyDescent="0.25">
      <c r="A38" s="42"/>
      <c r="E38" s="22"/>
      <c r="F38" s="22"/>
      <c r="G38" s="22"/>
      <c r="H38" s="22"/>
      <c r="I38" s="22"/>
      <c r="J38" s="51"/>
      <c r="K38" s="22"/>
      <c r="M38" s="67"/>
      <c r="N38" s="67"/>
      <c r="P38" s="53"/>
      <c r="Q38" s="53"/>
      <c r="R38" s="53"/>
      <c r="T38" s="45"/>
      <c r="U38" s="42"/>
      <c r="V38" s="32">
        <v>0.16666666666666666</v>
      </c>
      <c r="W38" s="2">
        <f>'Site 5 06022024'!T37</f>
        <v>7.2</v>
      </c>
      <c r="X38" s="2">
        <f>'Site 5 06022024'!J37</f>
        <v>0</v>
      </c>
      <c r="Y38" s="2">
        <f>'Site 5 06022024'!AD37</f>
        <v>0</v>
      </c>
      <c r="Z38" s="2">
        <f>'Site 5 06022024'!AN37</f>
        <v>2</v>
      </c>
      <c r="AA38" s="2">
        <f>'Site 5 06022024'!AX37</f>
        <v>64</v>
      </c>
      <c r="AB38" s="2">
        <f>'Site 5 06022024'!BH37</f>
        <v>0</v>
      </c>
      <c r="AC38" s="2">
        <f>'Site 5 06022024'!CB37</f>
        <v>0.2</v>
      </c>
      <c r="AD38" s="2">
        <f>'Site 5 06022024'!BR37</f>
        <v>78.900000000000006</v>
      </c>
      <c r="AE38" s="2">
        <f>'Site 5 06022024'!CL37</f>
        <v>0</v>
      </c>
      <c r="AF38" s="15">
        <f t="shared" si="3"/>
        <v>152.30000000000001</v>
      </c>
      <c r="AG38" s="70">
        <v>0.16666666666666699</v>
      </c>
      <c r="AI38" s="73" t="s">
        <v>55</v>
      </c>
      <c r="AJ38" s="72">
        <f>VLOOKUP(MAX($AF$44:$AG$49),$AF$44:$AG$49,2,FALSE)</f>
        <v>0.625</v>
      </c>
      <c r="AN38" s="45"/>
    </row>
    <row r="39" spans="1:40" x14ac:dyDescent="0.25">
      <c r="A39" s="42"/>
      <c r="E39" s="22"/>
      <c r="F39" s="22"/>
      <c r="G39" s="22"/>
      <c r="H39" s="22"/>
      <c r="I39" s="22"/>
      <c r="J39" s="51"/>
      <c r="K39" s="22"/>
      <c r="M39" s="67"/>
      <c r="N39" s="67"/>
      <c r="P39" s="53"/>
      <c r="Q39" s="53"/>
      <c r="R39" s="53"/>
      <c r="T39" s="45"/>
      <c r="U39" s="42"/>
      <c r="V39" s="32">
        <v>0.20833333333333334</v>
      </c>
      <c r="W39" s="2">
        <f>'Site 5 06022024'!T42</f>
        <v>16</v>
      </c>
      <c r="X39" s="2">
        <f>'Site 5 06022024'!J42</f>
        <v>1</v>
      </c>
      <c r="Y39" s="2">
        <f>'Site 5 06022024'!AD42</f>
        <v>0</v>
      </c>
      <c r="Z39" s="2">
        <f>'Site 5 06022024'!AN42</f>
        <v>5.2</v>
      </c>
      <c r="AA39" s="2">
        <f>'Site 5 06022024'!AX42</f>
        <v>129.4</v>
      </c>
      <c r="AB39" s="2">
        <f>'Site 5 06022024'!BH42</f>
        <v>0</v>
      </c>
      <c r="AC39" s="2">
        <f>'Site 5 06022024'!CB42</f>
        <v>3</v>
      </c>
      <c r="AD39" s="2">
        <f>'Site 5 06022024'!BR42</f>
        <v>211.00000000000003</v>
      </c>
      <c r="AE39" s="2">
        <f>'Site 5 06022024'!CL42</f>
        <v>0</v>
      </c>
      <c r="AF39" s="15">
        <f t="shared" si="3"/>
        <v>365.6</v>
      </c>
      <c r="AG39" s="70">
        <v>0.20833333333333301</v>
      </c>
      <c r="AI39" s="74" t="s">
        <v>56</v>
      </c>
      <c r="AJ39" s="72">
        <f>VLOOKUP(MAX($AF$50:$AG$57),$AF$50:$AG$57,2,FALSE)</f>
        <v>0.66666666666666663</v>
      </c>
      <c r="AN39" s="45"/>
    </row>
    <row r="40" spans="1:40" x14ac:dyDescent="0.25">
      <c r="A40" s="42"/>
      <c r="E40" s="22"/>
      <c r="F40" s="22"/>
      <c r="G40" s="22"/>
      <c r="H40" s="22"/>
      <c r="I40" s="22"/>
      <c r="J40" s="51"/>
      <c r="K40" s="22"/>
      <c r="M40" s="67"/>
      <c r="N40" s="67"/>
      <c r="P40" s="53"/>
      <c r="Q40" s="53"/>
      <c r="R40" s="53"/>
      <c r="T40" s="45"/>
      <c r="U40" s="42"/>
      <c r="V40" s="32">
        <v>0.25</v>
      </c>
      <c r="W40" s="2">
        <f>'Site 5 06022024'!T47</f>
        <v>17.099999999999998</v>
      </c>
      <c r="X40" s="2">
        <f>'Site 5 06022024'!J47</f>
        <v>6</v>
      </c>
      <c r="Y40" s="2">
        <f>'Site 5 06022024'!AD47</f>
        <v>0</v>
      </c>
      <c r="Z40" s="2">
        <f>'Site 5 06022024'!AN47</f>
        <v>20.399999999999999</v>
      </c>
      <c r="AA40" s="2">
        <f>'Site 5 06022024'!AX47</f>
        <v>374</v>
      </c>
      <c r="AB40" s="2">
        <f>'Site 5 06022024'!BH47</f>
        <v>0</v>
      </c>
      <c r="AC40" s="2">
        <f>'Site 5 06022024'!CB47</f>
        <v>8.1</v>
      </c>
      <c r="AD40" s="2">
        <f>'Site 5 06022024'!BR47</f>
        <v>414.6</v>
      </c>
      <c r="AE40" s="2">
        <f>'Site 5 06022024'!CL47</f>
        <v>0</v>
      </c>
      <c r="AF40" s="15">
        <f t="shared" si="3"/>
        <v>840.2</v>
      </c>
      <c r="AG40" s="70">
        <v>0.25</v>
      </c>
      <c r="AI40" s="21" t="s">
        <v>57</v>
      </c>
      <c r="AJ40" s="72">
        <f>VLOOKUP(MAX($AF$34:$AG$57),$AF$34:$AG$57,2,FALSE)</f>
        <v>0.66666666666666663</v>
      </c>
      <c r="AN40" s="45"/>
    </row>
    <row r="41" spans="1:40" x14ac:dyDescent="0.25">
      <c r="A41" s="42"/>
      <c r="E41" s="22"/>
      <c r="F41" s="22"/>
      <c r="G41" s="22"/>
      <c r="H41" s="22"/>
      <c r="I41" s="22"/>
      <c r="J41" s="51"/>
      <c r="K41" s="22"/>
      <c r="M41" s="67"/>
      <c r="N41" s="67"/>
      <c r="P41" s="53"/>
      <c r="Q41" s="53"/>
      <c r="R41" s="53"/>
      <c r="T41" s="45"/>
      <c r="U41" s="42"/>
      <c r="V41" s="32">
        <v>0.29166666666666669</v>
      </c>
      <c r="W41" s="2">
        <f>'Site 5 06022024'!T52</f>
        <v>34.5</v>
      </c>
      <c r="X41" s="2">
        <f>'Site 5 06022024'!J52</f>
        <v>7.2</v>
      </c>
      <c r="Y41" s="2">
        <f>'Site 5 06022024'!AD52</f>
        <v>0</v>
      </c>
      <c r="Z41" s="2">
        <f>'Site 5 06022024'!AN52</f>
        <v>69.800000000000011</v>
      </c>
      <c r="AA41" s="2">
        <f>'Site 5 06022024'!AX52</f>
        <v>400.7</v>
      </c>
      <c r="AB41" s="2">
        <f>'Site 5 06022024'!BH52</f>
        <v>0</v>
      </c>
      <c r="AC41" s="2">
        <f>'Site 5 06022024'!CB52</f>
        <v>35.6</v>
      </c>
      <c r="AD41" s="2">
        <f>'Site 5 06022024'!BR52</f>
        <v>369.40000000000003</v>
      </c>
      <c r="AE41" s="2">
        <f>'Site 5 06022024'!CL52</f>
        <v>0</v>
      </c>
      <c r="AF41" s="15">
        <f t="shared" si="3"/>
        <v>917.2</v>
      </c>
      <c r="AG41" s="70">
        <v>0.29166666666666702</v>
      </c>
      <c r="AN41" s="45"/>
    </row>
    <row r="42" spans="1:40" x14ac:dyDescent="0.25">
      <c r="A42" s="42"/>
      <c r="E42" s="22"/>
      <c r="F42" s="22"/>
      <c r="G42" s="22"/>
      <c r="H42" s="22"/>
      <c r="I42" s="22"/>
      <c r="J42" s="51"/>
      <c r="K42" s="22"/>
      <c r="M42" s="67"/>
      <c r="N42" s="67"/>
      <c r="P42" s="53"/>
      <c r="Q42" s="53"/>
      <c r="R42" s="53"/>
      <c r="T42" s="45"/>
      <c r="U42" s="42"/>
      <c r="V42" s="32">
        <v>0.33333333333333331</v>
      </c>
      <c r="W42" s="2">
        <f>'Site 5 06022024'!T57</f>
        <v>41</v>
      </c>
      <c r="X42" s="2">
        <f>'Site 5 06022024'!J57</f>
        <v>2.6</v>
      </c>
      <c r="Y42" s="2">
        <f>'Site 5 06022024'!AD57</f>
        <v>0</v>
      </c>
      <c r="Z42" s="2">
        <f>'Site 5 06022024'!AN57</f>
        <v>70.600000000000009</v>
      </c>
      <c r="AA42" s="2">
        <f>'Site 5 06022024'!AX57</f>
        <v>390.59999999999997</v>
      </c>
      <c r="AB42" s="2">
        <f>'Site 5 06022024'!BH57</f>
        <v>0</v>
      </c>
      <c r="AC42" s="2">
        <f>'Site 5 06022024'!CB57</f>
        <v>30.6</v>
      </c>
      <c r="AD42" s="2">
        <f>'Site 5 06022024'!BR57</f>
        <v>378.2</v>
      </c>
      <c r="AE42" s="2">
        <f>'Site 5 06022024'!CL57</f>
        <v>0</v>
      </c>
      <c r="AF42" s="15">
        <f t="shared" si="3"/>
        <v>913.59999999999991</v>
      </c>
      <c r="AG42" s="70">
        <v>0.33333333333333331</v>
      </c>
      <c r="AN42" s="45"/>
    </row>
    <row r="43" spans="1:40" x14ac:dyDescent="0.25">
      <c r="A43" s="42"/>
      <c r="E43" s="22"/>
      <c r="F43" s="22"/>
      <c r="G43" s="22"/>
      <c r="H43" s="22"/>
      <c r="I43" s="22"/>
      <c r="J43" s="51"/>
      <c r="K43" s="22"/>
      <c r="M43" s="67"/>
      <c r="N43" s="67"/>
      <c r="P43" s="53"/>
      <c r="Q43" s="53"/>
      <c r="R43" s="53"/>
      <c r="T43" s="45"/>
      <c r="U43" s="42"/>
      <c r="V43" s="32">
        <v>0.375</v>
      </c>
      <c r="W43" s="2">
        <f>'Site 5 06022024'!T62</f>
        <v>45.9</v>
      </c>
      <c r="X43" s="2">
        <f>'Site 5 06022024'!J62</f>
        <v>3.2</v>
      </c>
      <c r="Y43" s="2">
        <f>'Site 5 06022024'!AD62</f>
        <v>0</v>
      </c>
      <c r="Z43" s="2">
        <f>'Site 5 06022024'!AN62</f>
        <v>57.5</v>
      </c>
      <c r="AA43" s="2">
        <f>'Site 5 06022024'!AX62</f>
        <v>355.7</v>
      </c>
      <c r="AB43" s="2">
        <f>'Site 5 06022024'!BH62</f>
        <v>0</v>
      </c>
      <c r="AC43" s="2">
        <f>'Site 5 06022024'!CB62</f>
        <v>32.799999999999997</v>
      </c>
      <c r="AD43" s="2">
        <f>'Site 5 06022024'!BR62</f>
        <v>405.40000000000003</v>
      </c>
      <c r="AE43" s="2">
        <f>'Site 5 06022024'!CL62</f>
        <v>0</v>
      </c>
      <c r="AF43" s="15">
        <f t="shared" si="3"/>
        <v>900.5</v>
      </c>
      <c r="AG43" s="70">
        <v>0.375</v>
      </c>
      <c r="AN43" s="45"/>
    </row>
    <row r="44" spans="1:40" x14ac:dyDescent="0.25">
      <c r="A44" s="42"/>
      <c r="E44" s="22"/>
      <c r="F44" s="22"/>
      <c r="G44" s="22"/>
      <c r="H44" s="22"/>
      <c r="I44" s="22"/>
      <c r="J44" s="51"/>
      <c r="K44" s="22"/>
      <c r="M44" s="67"/>
      <c r="N44" s="67"/>
      <c r="P44" s="53"/>
      <c r="Q44" s="53"/>
      <c r="R44" s="53"/>
      <c r="T44" s="45"/>
      <c r="U44" s="42"/>
      <c r="V44" s="32">
        <v>0.41666666666666669</v>
      </c>
      <c r="W44" s="2">
        <f>'Site 5 06022024'!T67</f>
        <v>37</v>
      </c>
      <c r="X44" s="2">
        <f>'Site 5 06022024'!J67</f>
        <v>5.2</v>
      </c>
      <c r="Y44" s="2">
        <f>'Site 5 06022024'!AD67</f>
        <v>0</v>
      </c>
      <c r="Z44" s="2">
        <f>'Site 5 06022024'!AN67</f>
        <v>53.5</v>
      </c>
      <c r="AA44" s="2">
        <f>'Site 5 06022024'!AX67</f>
        <v>421.5</v>
      </c>
      <c r="AB44" s="2">
        <f>'Site 5 06022024'!BH67</f>
        <v>0</v>
      </c>
      <c r="AC44" s="2">
        <f>'Site 5 06022024'!CB67</f>
        <v>5.2</v>
      </c>
      <c r="AD44" s="2">
        <f>'Site 5 06022024'!BR67</f>
        <v>424.59999999999997</v>
      </c>
      <c r="AE44" s="2">
        <f>'Site 5 06022024'!CL67</f>
        <v>0</v>
      </c>
      <c r="AF44" s="15">
        <f t="shared" si="3"/>
        <v>947</v>
      </c>
      <c r="AG44" s="70">
        <v>0.41666666666666669</v>
      </c>
      <c r="AN44" s="45"/>
    </row>
    <row r="45" spans="1:40" x14ac:dyDescent="0.25">
      <c r="A45" s="42"/>
      <c r="I45" s="22"/>
      <c r="J45" s="51"/>
      <c r="K45" s="22"/>
      <c r="M45" s="67"/>
      <c r="N45" s="67"/>
      <c r="P45" s="53"/>
      <c r="Q45" s="53"/>
      <c r="R45" s="53"/>
      <c r="T45" s="45"/>
      <c r="U45" s="42"/>
      <c r="V45" s="32">
        <v>0.45833333333333331</v>
      </c>
      <c r="W45" s="2">
        <f>'Site 5 06022024'!T72</f>
        <v>36.299999999999997</v>
      </c>
      <c r="X45" s="2">
        <f>'Site 5 06022024'!J72</f>
        <v>5.7</v>
      </c>
      <c r="Y45" s="2">
        <f>'Site 5 06022024'!AD72</f>
        <v>0</v>
      </c>
      <c r="Z45" s="2">
        <f>'Site 5 06022024'!AN72</f>
        <v>37</v>
      </c>
      <c r="AA45" s="2">
        <f>'Site 5 06022024'!AX72</f>
        <v>471.3</v>
      </c>
      <c r="AB45" s="2">
        <f>'Site 5 06022024'!BH72</f>
        <v>0</v>
      </c>
      <c r="AC45" s="2">
        <f>'Site 5 06022024'!CB72</f>
        <v>8.9</v>
      </c>
      <c r="AD45" s="2">
        <f>'Site 5 06022024'!BR72</f>
        <v>458.6</v>
      </c>
      <c r="AE45" s="2">
        <f>'Site 5 06022024'!CL72</f>
        <v>0</v>
      </c>
      <c r="AF45" s="15">
        <f t="shared" si="3"/>
        <v>1017.8</v>
      </c>
      <c r="AG45" s="70">
        <v>0.45833333333333331</v>
      </c>
      <c r="AN45" s="45"/>
    </row>
    <row r="46" spans="1:40" x14ac:dyDescent="0.25">
      <c r="A46" s="42"/>
      <c r="I46" s="22"/>
      <c r="J46" s="51"/>
      <c r="K46" s="22"/>
      <c r="L46" s="22"/>
      <c r="M46" s="2"/>
      <c r="N46" s="2"/>
      <c r="P46" s="53"/>
      <c r="Q46" s="53"/>
      <c r="R46" s="53"/>
      <c r="T46" s="45"/>
      <c r="U46" s="42"/>
      <c r="V46" s="32">
        <v>0.5</v>
      </c>
      <c r="W46" s="2">
        <f>'Site 5 06022024'!T77</f>
        <v>46.2</v>
      </c>
      <c r="X46" s="2">
        <f>'Site 5 06022024'!J77</f>
        <v>4.2</v>
      </c>
      <c r="Y46" s="2">
        <f>'Site 5 06022024'!AD77</f>
        <v>0</v>
      </c>
      <c r="Z46" s="2">
        <f>'Site 5 06022024'!AN77</f>
        <v>31.7</v>
      </c>
      <c r="AA46" s="2">
        <f>'Site 5 06022024'!AX77</f>
        <v>437</v>
      </c>
      <c r="AB46" s="2">
        <f>'Site 5 06022024'!BH77</f>
        <v>0</v>
      </c>
      <c r="AC46" s="2">
        <f>'Site 5 06022024'!CB77</f>
        <v>6.4</v>
      </c>
      <c r="AD46" s="2">
        <f>'Site 5 06022024'!BR77</f>
        <v>484.4</v>
      </c>
      <c r="AE46" s="2">
        <f>'Site 5 06022024'!CL77</f>
        <v>0</v>
      </c>
      <c r="AF46" s="15">
        <f t="shared" si="3"/>
        <v>1009.9</v>
      </c>
      <c r="AG46" s="70">
        <v>0.5</v>
      </c>
      <c r="AN46" s="45"/>
    </row>
    <row r="47" spans="1:40" x14ac:dyDescent="0.25">
      <c r="A47" s="42"/>
      <c r="E47" s="54" t="s">
        <v>50</v>
      </c>
      <c r="F47" s="55" t="s">
        <v>24</v>
      </c>
      <c r="G47" s="55" t="s">
        <v>25</v>
      </c>
      <c r="H47" s="55" t="s">
        <v>28</v>
      </c>
      <c r="I47" s="22"/>
      <c r="J47" s="51"/>
      <c r="K47" s="22"/>
      <c r="L47" s="22"/>
      <c r="M47" s="2"/>
      <c r="N47" s="2"/>
      <c r="P47" s="53"/>
      <c r="Q47" s="53"/>
      <c r="R47" s="53"/>
      <c r="T47" s="45"/>
      <c r="U47" s="42"/>
      <c r="V47" s="32">
        <v>0.54166666666666663</v>
      </c>
      <c r="W47" s="2">
        <f>'Site 5 06022024'!T82</f>
        <v>45.599999999999994</v>
      </c>
      <c r="X47" s="2">
        <f>'Site 5 06022024'!J82</f>
        <v>1.2</v>
      </c>
      <c r="Y47" s="2">
        <f>'Site 5 06022024'!AD82</f>
        <v>0</v>
      </c>
      <c r="Z47" s="2">
        <f>'Site 5 06022024'!AN82</f>
        <v>48.6</v>
      </c>
      <c r="AA47" s="2">
        <f>'Site 5 06022024'!AX82</f>
        <v>425.5</v>
      </c>
      <c r="AB47" s="2">
        <f>'Site 5 06022024'!BH82</f>
        <v>0</v>
      </c>
      <c r="AC47" s="2">
        <f>'Site 5 06022024'!CB82</f>
        <v>9.1</v>
      </c>
      <c r="AD47" s="2">
        <f>'Site 5 06022024'!BR82</f>
        <v>511.2</v>
      </c>
      <c r="AE47" s="2">
        <f>'Site 5 06022024'!CL82</f>
        <v>0</v>
      </c>
      <c r="AF47" s="15">
        <f t="shared" si="3"/>
        <v>1041.2</v>
      </c>
      <c r="AG47" s="70">
        <v>0.54166666666666663</v>
      </c>
      <c r="AN47" s="45"/>
    </row>
    <row r="48" spans="1:40" x14ac:dyDescent="0.25">
      <c r="A48" s="42"/>
      <c r="E48" s="56">
        <f>C22</f>
        <v>0.29166666666666669</v>
      </c>
      <c r="F48" s="57">
        <f>VLOOKUP($C$22,$V$3:$AE$27,5,FALSE)</f>
        <v>76</v>
      </c>
      <c r="G48" s="57">
        <f>VLOOKUP($C$22,$V$3:$AE$27,6,FALSE)</f>
        <v>397</v>
      </c>
      <c r="H48" s="57">
        <f>VLOOKUP($C$22,$V$3:$AE$27,7,FALSE)</f>
        <v>0</v>
      </c>
      <c r="I48" s="22"/>
      <c r="J48" s="51"/>
      <c r="K48" s="22"/>
      <c r="L48" s="22"/>
      <c r="M48" s="2"/>
      <c r="N48" s="2"/>
      <c r="P48" s="53"/>
      <c r="T48" s="45"/>
      <c r="U48" s="42"/>
      <c r="V48" s="32">
        <v>0.58333333333333337</v>
      </c>
      <c r="W48" s="2">
        <f>'Site 5 06022024'!T87</f>
        <v>57.6</v>
      </c>
      <c r="X48" s="2">
        <f>'Site 5 06022024'!J87</f>
        <v>3.2</v>
      </c>
      <c r="Y48" s="2">
        <f>'Site 5 06022024'!AD87</f>
        <v>0</v>
      </c>
      <c r="Z48" s="2">
        <f>'Site 5 06022024'!AN87</f>
        <v>76.5</v>
      </c>
      <c r="AA48" s="2">
        <f>'Site 5 06022024'!AX87</f>
        <v>466.70000000000005</v>
      </c>
      <c r="AB48" s="2">
        <f>'Site 5 06022024'!BH87</f>
        <v>0</v>
      </c>
      <c r="AC48" s="2">
        <f>'Site 5 06022024'!CB87</f>
        <v>5.9</v>
      </c>
      <c r="AD48" s="2">
        <f>'Site 5 06022024'!BR87</f>
        <v>536.19999999999993</v>
      </c>
      <c r="AE48" s="2">
        <f>'Site 5 06022024'!CL87</f>
        <v>0</v>
      </c>
      <c r="AF48" s="15">
        <f t="shared" si="3"/>
        <v>1146.0999999999999</v>
      </c>
      <c r="AG48" s="70">
        <v>0.58333333333333337</v>
      </c>
      <c r="AN48" s="45"/>
    </row>
    <row r="49" spans="1:40" x14ac:dyDescent="0.25">
      <c r="A49" s="42"/>
      <c r="E49" s="56">
        <f>C23</f>
        <v>0.66666666666666663</v>
      </c>
      <c r="F49" s="57">
        <f>VLOOKUP($C$23,$V$3:$AE$27,5,FALSE)</f>
        <v>68</v>
      </c>
      <c r="G49" s="57">
        <f>VLOOKUP($C$23,$V$3:$AE$27,6,FALSE)</f>
        <v>447</v>
      </c>
      <c r="H49" s="57">
        <f>VLOOKUP($C$23,$V$3:$AE$27,7,FALSE)</f>
        <v>0</v>
      </c>
      <c r="I49" s="22"/>
      <c r="J49" s="51"/>
      <c r="K49" s="22"/>
      <c r="L49" s="22"/>
      <c r="M49" s="22"/>
      <c r="N49" s="22"/>
      <c r="P49" s="53"/>
      <c r="T49" s="45"/>
      <c r="U49" s="42"/>
      <c r="V49" s="32">
        <v>0.625</v>
      </c>
      <c r="W49" s="2">
        <f>'Site 5 06022024'!T92</f>
        <v>97.7</v>
      </c>
      <c r="X49" s="2">
        <f>'Site 5 06022024'!J92</f>
        <v>13.9</v>
      </c>
      <c r="Y49" s="2">
        <f>'Site 5 06022024'!AD92</f>
        <v>0</v>
      </c>
      <c r="Z49" s="2">
        <f>'Site 5 06022024'!AN92</f>
        <v>71.600000000000009</v>
      </c>
      <c r="AA49" s="2">
        <f>'Site 5 06022024'!AX92</f>
        <v>458</v>
      </c>
      <c r="AB49" s="2">
        <f>'Site 5 06022024'!BH92</f>
        <v>0</v>
      </c>
      <c r="AC49" s="2">
        <f>'Site 5 06022024'!CB92</f>
        <v>7.1</v>
      </c>
      <c r="AD49" s="2">
        <f>'Site 5 06022024'!BR92</f>
        <v>598.79999999999995</v>
      </c>
      <c r="AE49" s="2">
        <f>'Site 5 06022024'!CL92</f>
        <v>0</v>
      </c>
      <c r="AF49" s="15">
        <f t="shared" si="3"/>
        <v>1247.0999999999999</v>
      </c>
      <c r="AG49" s="70">
        <v>0.625</v>
      </c>
      <c r="AN49" s="45"/>
    </row>
    <row r="50" spans="1:40" x14ac:dyDescent="0.25">
      <c r="A50" s="42"/>
      <c r="E50" s="22"/>
      <c r="H50" s="22"/>
      <c r="I50" s="22"/>
      <c r="J50" s="51"/>
      <c r="K50" s="22"/>
      <c r="L50" s="22"/>
      <c r="M50" s="22"/>
      <c r="P50" s="53"/>
      <c r="T50" s="45"/>
      <c r="U50" s="42"/>
      <c r="V50" s="32">
        <v>0.66666666666666663</v>
      </c>
      <c r="W50" s="2">
        <f>'Site 5 06022024'!T97</f>
        <v>96.7</v>
      </c>
      <c r="X50" s="2">
        <f>'Site 5 06022024'!J97</f>
        <v>6.6</v>
      </c>
      <c r="Y50" s="2">
        <f>'Site 5 06022024'!AD97</f>
        <v>0</v>
      </c>
      <c r="Z50" s="2">
        <f>'Site 5 06022024'!AN97</f>
        <v>61.400000000000006</v>
      </c>
      <c r="AA50" s="2">
        <f>'Site 5 06022024'!AX97</f>
        <v>436.1</v>
      </c>
      <c r="AB50" s="2">
        <f>'Site 5 06022024'!BH97</f>
        <v>0</v>
      </c>
      <c r="AC50" s="2">
        <f>'Site 5 06022024'!CB97</f>
        <v>6.2</v>
      </c>
      <c r="AD50" s="2">
        <f>'Site 5 06022024'!BR97</f>
        <v>686.80000000000007</v>
      </c>
      <c r="AE50" s="2">
        <f>'Site 5 06022024'!CL97</f>
        <v>0</v>
      </c>
      <c r="AF50" s="15">
        <f t="shared" si="3"/>
        <v>1293.8000000000002</v>
      </c>
      <c r="AG50" s="70">
        <v>0.66666666666666663</v>
      </c>
      <c r="AN50" s="45"/>
    </row>
    <row r="51" spans="1:40" x14ac:dyDescent="0.25">
      <c r="A51" s="42"/>
      <c r="E51" s="54" t="s">
        <v>49</v>
      </c>
      <c r="F51" s="55" t="s">
        <v>24</v>
      </c>
      <c r="G51" s="55" t="s">
        <v>25</v>
      </c>
      <c r="H51" s="55" t="s">
        <v>28</v>
      </c>
      <c r="I51" s="22"/>
      <c r="J51" s="51"/>
      <c r="K51" s="22"/>
      <c r="L51" s="22"/>
      <c r="M51" s="22"/>
      <c r="P51" s="53"/>
      <c r="T51" s="45"/>
      <c r="U51" s="42"/>
      <c r="V51" s="32">
        <v>0.70833333333333337</v>
      </c>
      <c r="W51" s="2">
        <f>'Site 5 06022024'!T102</f>
        <v>68.399999999999991</v>
      </c>
      <c r="X51" s="2">
        <f>'Site 5 06022024'!J102</f>
        <v>3.8</v>
      </c>
      <c r="Y51" s="2">
        <f>'Site 5 06022024'!AD102</f>
        <v>0</v>
      </c>
      <c r="Z51" s="2">
        <f>'Site 5 06022024'!AN102</f>
        <v>63</v>
      </c>
      <c r="AA51" s="2">
        <f>'Site 5 06022024'!AX102</f>
        <v>450.4</v>
      </c>
      <c r="AB51" s="2">
        <f>'Site 5 06022024'!BH102</f>
        <v>0</v>
      </c>
      <c r="AC51" s="2">
        <f>'Site 5 06022024'!CB102</f>
        <v>5.8000000000000007</v>
      </c>
      <c r="AD51" s="2">
        <f>'Site 5 06022024'!BR102</f>
        <v>632.29999999999995</v>
      </c>
      <c r="AE51" s="2">
        <f>'Site 5 06022024'!CL102</f>
        <v>0</v>
      </c>
      <c r="AF51" s="15">
        <f t="shared" si="3"/>
        <v>1223.6999999999998</v>
      </c>
      <c r="AG51" s="70">
        <v>0.70833333333333337</v>
      </c>
      <c r="AN51" s="45"/>
    </row>
    <row r="52" spans="1:40" x14ac:dyDescent="0.25">
      <c r="A52" s="42"/>
      <c r="E52" s="56">
        <f>C22</f>
        <v>0.29166666666666669</v>
      </c>
      <c r="F52" s="57">
        <f>VLOOKUP($C$22,$V$34:$AE$57,5,FALSE)</f>
        <v>69.800000000000011</v>
      </c>
      <c r="G52" s="57">
        <f>VLOOKUP($C$22,$V$34:$AE$57,6,FALSE)</f>
        <v>400.7</v>
      </c>
      <c r="H52" s="57">
        <f>VLOOKUP($C$22,$V$34:$AE$57,7,FALSE)</f>
        <v>0</v>
      </c>
      <c r="I52" s="22"/>
      <c r="J52" s="51"/>
      <c r="K52" s="22"/>
      <c r="L52" s="22"/>
      <c r="M52" s="22"/>
      <c r="P52" s="53"/>
      <c r="T52" s="45"/>
      <c r="U52" s="42"/>
      <c r="V52" s="32">
        <v>0.75</v>
      </c>
      <c r="W52" s="2">
        <f>'Site 5 06022024'!T107</f>
        <v>61.599999999999994</v>
      </c>
      <c r="X52" s="2">
        <f>'Site 5 06022024'!J107</f>
        <v>5.2</v>
      </c>
      <c r="Y52" s="2">
        <f>'Site 5 06022024'!AD107</f>
        <v>0</v>
      </c>
      <c r="Z52" s="2">
        <f>'Site 5 06022024'!AN107</f>
        <v>71.900000000000006</v>
      </c>
      <c r="AA52" s="2">
        <f>'Site 5 06022024'!AX107</f>
        <v>413.5</v>
      </c>
      <c r="AB52" s="2">
        <f>'Site 5 06022024'!BH107</f>
        <v>0</v>
      </c>
      <c r="AC52" s="2">
        <f>'Site 5 06022024'!CB107</f>
        <v>8.8000000000000007</v>
      </c>
      <c r="AD52" s="2">
        <f>'Site 5 06022024'!BR107</f>
        <v>590.90000000000009</v>
      </c>
      <c r="AE52" s="2">
        <f>'Site 5 06022024'!CL107</f>
        <v>0</v>
      </c>
      <c r="AF52" s="15">
        <f t="shared" si="3"/>
        <v>1151.9000000000001</v>
      </c>
      <c r="AG52" s="70">
        <v>0.75</v>
      </c>
      <c r="AN52" s="45"/>
    </row>
    <row r="53" spans="1:40" x14ac:dyDescent="0.25">
      <c r="A53" s="42"/>
      <c r="E53" s="56">
        <f>C23</f>
        <v>0.66666666666666663</v>
      </c>
      <c r="F53" s="57">
        <f>VLOOKUP($C$23,$V$34:$AE$57,5,FALSE)</f>
        <v>61.400000000000006</v>
      </c>
      <c r="G53" s="57">
        <f>VLOOKUP($C$23,$V$34:$AE$57,6,FALSE)</f>
        <v>436.1</v>
      </c>
      <c r="H53" s="57">
        <f>VLOOKUP($C$23,$V$34:$AE$57,7,FALSE)</f>
        <v>0</v>
      </c>
      <c r="I53" s="22"/>
      <c r="J53" s="51"/>
      <c r="K53" s="22"/>
      <c r="L53" s="22"/>
      <c r="M53" s="22"/>
      <c r="P53" s="53"/>
      <c r="T53" s="45"/>
      <c r="U53" s="42"/>
      <c r="V53" s="32">
        <v>0.79166666666666663</v>
      </c>
      <c r="W53" s="2">
        <f>'Site 5 06022024'!T112</f>
        <v>47.1</v>
      </c>
      <c r="X53" s="2">
        <f>'Site 5 06022024'!J112</f>
        <v>11.4</v>
      </c>
      <c r="Y53" s="2">
        <f>'Site 5 06022024'!AD112</f>
        <v>0</v>
      </c>
      <c r="Z53" s="2">
        <f>'Site 5 06022024'!AN112</f>
        <v>40.6</v>
      </c>
      <c r="AA53" s="2">
        <f>'Site 5 06022024'!AX112</f>
        <v>396.6</v>
      </c>
      <c r="AB53" s="2">
        <f>'Site 5 06022024'!BH112</f>
        <v>0</v>
      </c>
      <c r="AC53" s="2">
        <f>'Site 5 06022024'!CB112</f>
        <v>10.4</v>
      </c>
      <c r="AD53" s="2">
        <f>'Site 5 06022024'!BR112</f>
        <v>535.09999999999991</v>
      </c>
      <c r="AE53" s="2">
        <f>'Site 5 06022024'!CL112</f>
        <v>0</v>
      </c>
      <c r="AF53" s="15">
        <f t="shared" si="3"/>
        <v>1041.1999999999998</v>
      </c>
      <c r="AG53" s="70">
        <v>0.79166666666666696</v>
      </c>
      <c r="AN53" s="45"/>
    </row>
    <row r="54" spans="1:40" x14ac:dyDescent="0.25">
      <c r="A54" s="42"/>
      <c r="E54" s="22"/>
      <c r="F54" s="22"/>
      <c r="G54" s="22"/>
      <c r="H54" s="22"/>
      <c r="I54" s="21" t="s">
        <v>68</v>
      </c>
      <c r="J54" s="22"/>
      <c r="K54" s="22"/>
      <c r="L54" s="22"/>
      <c r="M54" s="22"/>
      <c r="P54" s="53"/>
      <c r="T54" s="45"/>
      <c r="U54" s="42"/>
      <c r="V54" s="32">
        <v>0.83333333333333337</v>
      </c>
      <c r="W54" s="2">
        <f>'Site 5 06022024'!T117</f>
        <v>27.7</v>
      </c>
      <c r="X54" s="2">
        <f>'Site 5 06022024'!J117</f>
        <v>6.4</v>
      </c>
      <c r="Y54" s="2">
        <f>'Site 5 06022024'!AD117</f>
        <v>0</v>
      </c>
      <c r="Z54" s="2">
        <f>'Site 5 06022024'!AN117</f>
        <v>37</v>
      </c>
      <c r="AA54" s="2">
        <f>'Site 5 06022024'!AX117</f>
        <v>370.8</v>
      </c>
      <c r="AB54" s="2">
        <f>'Site 5 06022024'!BH117</f>
        <v>0</v>
      </c>
      <c r="AC54" s="2">
        <f>'Site 5 06022024'!CB117</f>
        <v>4.4000000000000004</v>
      </c>
      <c r="AD54" s="2">
        <f>'Site 5 06022024'!BR117</f>
        <v>462.9</v>
      </c>
      <c r="AE54" s="2">
        <f>'Site 5 06022024'!CL117</f>
        <v>0</v>
      </c>
      <c r="AF54" s="15">
        <f t="shared" si="3"/>
        <v>909.19999999999993</v>
      </c>
      <c r="AG54" s="70">
        <v>0.83333333333333304</v>
      </c>
      <c r="AN54" s="45"/>
    </row>
    <row r="55" spans="1:40" x14ac:dyDescent="0.25">
      <c r="A55" s="42"/>
      <c r="P55" s="53"/>
      <c r="T55" s="45"/>
      <c r="U55" s="42"/>
      <c r="V55" s="32">
        <v>0.875</v>
      </c>
      <c r="W55" s="2">
        <f>'Site 5 06022024'!T122</f>
        <v>24.4</v>
      </c>
      <c r="X55" s="2">
        <f>'Site 5 06022024'!J122</f>
        <v>1.4</v>
      </c>
      <c r="Y55" s="2">
        <f>'Site 5 06022024'!AD122</f>
        <v>0</v>
      </c>
      <c r="Z55" s="2">
        <f>'Site 5 06022024'!AN122</f>
        <v>27.599999999999998</v>
      </c>
      <c r="AA55" s="2">
        <f>'Site 5 06022024'!AX122</f>
        <v>365.7</v>
      </c>
      <c r="AB55" s="2">
        <f>'Site 5 06022024'!BH122</f>
        <v>0</v>
      </c>
      <c r="AC55" s="2">
        <f>'Site 5 06022024'!CB122</f>
        <v>2</v>
      </c>
      <c r="AD55" s="2">
        <f>'Site 5 06022024'!BR122</f>
        <v>359.3</v>
      </c>
      <c r="AE55" s="2">
        <f>'Site 5 06022024'!CL122</f>
        <v>0</v>
      </c>
      <c r="AF55" s="15">
        <f t="shared" si="3"/>
        <v>780.4</v>
      </c>
      <c r="AG55" s="70">
        <v>0.875</v>
      </c>
      <c r="AN55" s="45"/>
    </row>
    <row r="56" spans="1:40" x14ac:dyDescent="0.25">
      <c r="A56" s="42"/>
      <c r="T56" s="45"/>
      <c r="U56" s="42"/>
      <c r="V56" s="32">
        <v>0.91666666666666663</v>
      </c>
      <c r="W56" s="2">
        <f>'Site 5 06022024'!T127</f>
        <v>23.799999999999997</v>
      </c>
      <c r="X56" s="2">
        <f>'Site 5 06022024'!J127</f>
        <v>1</v>
      </c>
      <c r="Y56" s="2">
        <f>'Site 5 06022024'!AD127</f>
        <v>0</v>
      </c>
      <c r="Z56" s="2">
        <f>'Site 5 06022024'!AN127</f>
        <v>15.6</v>
      </c>
      <c r="AA56" s="2">
        <f>'Site 5 06022024'!AX127</f>
        <v>288.7</v>
      </c>
      <c r="AB56" s="2">
        <f>'Site 5 06022024'!BH127</f>
        <v>0</v>
      </c>
      <c r="AC56" s="2">
        <f>'Site 5 06022024'!CB127</f>
        <v>2</v>
      </c>
      <c r="AD56" s="2">
        <f>'Site 5 06022024'!BR127</f>
        <v>248.7</v>
      </c>
      <c r="AE56" s="2">
        <f>'Site 5 06022024'!CL127</f>
        <v>0</v>
      </c>
      <c r="AF56" s="15">
        <f t="shared" si="3"/>
        <v>579.79999999999995</v>
      </c>
      <c r="AG56" s="70">
        <v>0.91666666666666596</v>
      </c>
      <c r="AN56" s="45"/>
    </row>
    <row r="57" spans="1:40" ht="13.8" thickBot="1" x14ac:dyDescent="0.3">
      <c r="A57" s="42"/>
      <c r="T57" s="45"/>
      <c r="U57" s="42"/>
      <c r="V57" s="32">
        <v>0.95833333333333337</v>
      </c>
      <c r="W57" s="37">
        <f>'Site 5 06022024'!T132</f>
        <v>14</v>
      </c>
      <c r="X57" s="37">
        <f>'Site 5 06022024'!J132</f>
        <v>2</v>
      </c>
      <c r="Y57" s="37">
        <f>'Site 5 06022024'!AD132</f>
        <v>0</v>
      </c>
      <c r="Z57" s="37">
        <f>'Site 5 06022024'!AN132</f>
        <v>13</v>
      </c>
      <c r="AA57" s="37">
        <f>'Site 5 06022024'!AX132</f>
        <v>192.70000000000002</v>
      </c>
      <c r="AB57" s="37">
        <f>'Site 5 06022024'!BH132</f>
        <v>0</v>
      </c>
      <c r="AC57" s="37">
        <f>'Site 5 06022024'!CB132</f>
        <v>5.5</v>
      </c>
      <c r="AD57" s="37">
        <f>'Site 5 06022024'!BR132</f>
        <v>177.29999999999998</v>
      </c>
      <c r="AE57" s="37">
        <f>'Site 5 06022024'!CL132</f>
        <v>0</v>
      </c>
      <c r="AF57" s="58">
        <f t="shared" si="3"/>
        <v>404.5</v>
      </c>
      <c r="AG57" s="70">
        <v>0.95833333333333304</v>
      </c>
      <c r="AN57" s="45"/>
    </row>
    <row r="58" spans="1:40" ht="14.4" thickTop="1" thickBot="1" x14ac:dyDescent="0.3">
      <c r="A58" s="42"/>
      <c r="T58" s="45"/>
      <c r="U58" s="42"/>
      <c r="V58" s="33" t="s">
        <v>41</v>
      </c>
      <c r="W58" s="59">
        <f>SUM(W34:W57)</f>
        <v>860.6</v>
      </c>
      <c r="X58" s="60">
        <f t="shared" ref="X58:AF58" si="4">SUM(X34:X57)</f>
        <v>96.200000000000017</v>
      </c>
      <c r="Y58" s="60">
        <f t="shared" si="4"/>
        <v>0</v>
      </c>
      <c r="Z58" s="60">
        <f t="shared" si="4"/>
        <v>886.1</v>
      </c>
      <c r="AA58" s="60">
        <f t="shared" si="4"/>
        <v>7553.7</v>
      </c>
      <c r="AB58" s="60">
        <f t="shared" si="4"/>
        <v>0</v>
      </c>
      <c r="AC58" s="60">
        <f t="shared" si="4"/>
        <v>201.00000000000003</v>
      </c>
      <c r="AD58" s="60">
        <f t="shared" si="4"/>
        <v>8848.6</v>
      </c>
      <c r="AE58" s="60">
        <f t="shared" si="4"/>
        <v>0</v>
      </c>
      <c r="AF58" s="16">
        <f t="shared" si="4"/>
        <v>18446.2</v>
      </c>
      <c r="AN58" s="45"/>
    </row>
    <row r="59" spans="1:40" ht="13.8" thickTop="1" x14ac:dyDescent="0.25">
      <c r="A59" s="42"/>
      <c r="T59" s="45"/>
      <c r="U59" s="42"/>
      <c r="AN59" s="45"/>
    </row>
    <row r="60" spans="1:40" x14ac:dyDescent="0.25">
      <c r="A60" s="42"/>
      <c r="T60" s="45"/>
      <c r="U60" s="42"/>
      <c r="AN60" s="45"/>
    </row>
    <row r="61" spans="1:40" x14ac:dyDescent="0.25">
      <c r="A61" s="75"/>
      <c r="L61" s="25"/>
      <c r="M61" s="25"/>
      <c r="N61" s="25"/>
      <c r="O61" s="25"/>
      <c r="P61" s="25"/>
      <c r="Q61" s="25"/>
      <c r="R61" s="25"/>
      <c r="S61" s="25"/>
      <c r="T61" s="76"/>
      <c r="U61" s="7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76"/>
    </row>
    <row r="62" spans="1:40" ht="15.75" customHeight="1" x14ac:dyDescent="0.25">
      <c r="A62" s="39"/>
      <c r="B62" s="40"/>
      <c r="C62" s="41"/>
      <c r="D62" s="104" t="s">
        <v>31</v>
      </c>
      <c r="E62" s="105"/>
      <c r="F62" s="87" t="s">
        <v>61</v>
      </c>
      <c r="G62" s="88"/>
      <c r="H62" s="88"/>
      <c r="I62" s="88"/>
      <c r="J62" s="88"/>
      <c r="K62" s="88"/>
      <c r="L62" s="89"/>
      <c r="M62" s="122" t="s">
        <v>32</v>
      </c>
      <c r="N62" s="120">
        <v>14972</v>
      </c>
      <c r="O62" s="104" t="s">
        <v>33</v>
      </c>
      <c r="P62" s="105"/>
      <c r="Q62" s="124" t="s">
        <v>60</v>
      </c>
      <c r="R62" s="125"/>
      <c r="S62" s="105" t="s">
        <v>34</v>
      </c>
      <c r="T62" s="120" t="s">
        <v>58</v>
      </c>
      <c r="U62" s="39"/>
      <c r="V62" s="40"/>
      <c r="W62" s="41"/>
      <c r="X62" s="104" t="s">
        <v>31</v>
      </c>
      <c r="Y62" s="105"/>
      <c r="Z62" s="108" t="str">
        <f>F62</f>
        <v>Site 5, Streatham Common North / Valley Road</v>
      </c>
      <c r="AA62" s="109"/>
      <c r="AB62" s="109"/>
      <c r="AC62" s="109"/>
      <c r="AD62" s="109"/>
      <c r="AE62" s="109"/>
      <c r="AF62" s="110"/>
      <c r="AG62" s="122" t="s">
        <v>32</v>
      </c>
      <c r="AH62" s="120">
        <f>N62</f>
        <v>14972</v>
      </c>
      <c r="AI62" s="104" t="s">
        <v>33</v>
      </c>
      <c r="AJ62" s="105"/>
      <c r="AK62" s="124" t="str">
        <f>Q62&amp;" A"</f>
        <v>14972-05 A</v>
      </c>
      <c r="AL62" s="125"/>
      <c r="AM62" s="105" t="s">
        <v>34</v>
      </c>
      <c r="AN62" s="120" t="str">
        <f>T62</f>
        <v>PR</v>
      </c>
    </row>
    <row r="63" spans="1:40" ht="15.75" customHeight="1" x14ac:dyDescent="0.25">
      <c r="A63" s="42"/>
      <c r="C63" s="45"/>
      <c r="D63" s="106"/>
      <c r="E63" s="107"/>
      <c r="F63" s="90"/>
      <c r="G63" s="91"/>
      <c r="H63" s="91"/>
      <c r="I63" s="91"/>
      <c r="J63" s="91"/>
      <c r="K63" s="91"/>
      <c r="L63" s="92"/>
      <c r="M63" s="123"/>
      <c r="N63" s="121"/>
      <c r="O63" s="106"/>
      <c r="P63" s="107"/>
      <c r="Q63" s="126"/>
      <c r="R63" s="127"/>
      <c r="S63" s="107"/>
      <c r="T63" s="121"/>
      <c r="U63" s="42"/>
      <c r="W63" s="45"/>
      <c r="X63" s="106"/>
      <c r="Y63" s="107"/>
      <c r="Z63" s="111"/>
      <c r="AA63" s="112"/>
      <c r="AB63" s="112"/>
      <c r="AC63" s="112"/>
      <c r="AD63" s="112"/>
      <c r="AE63" s="112"/>
      <c r="AF63" s="113"/>
      <c r="AG63" s="123"/>
      <c r="AH63" s="121"/>
      <c r="AI63" s="106"/>
      <c r="AJ63" s="107"/>
      <c r="AK63" s="126"/>
      <c r="AL63" s="127"/>
      <c r="AM63" s="107"/>
      <c r="AN63" s="121"/>
    </row>
    <row r="64" spans="1:40" ht="15.75" customHeight="1" x14ac:dyDescent="0.25">
      <c r="A64" s="42"/>
      <c r="C64" s="45"/>
      <c r="D64" s="104" t="s">
        <v>35</v>
      </c>
      <c r="E64" s="105"/>
      <c r="F64" s="114" t="s">
        <v>70</v>
      </c>
      <c r="G64" s="115"/>
      <c r="H64" s="115"/>
      <c r="I64" s="115"/>
      <c r="J64" s="115"/>
      <c r="K64" s="115"/>
      <c r="L64" s="116"/>
      <c r="M64" s="104" t="s">
        <v>36</v>
      </c>
      <c r="N64" s="105"/>
      <c r="O64" s="87" t="s">
        <v>59</v>
      </c>
      <c r="P64" s="88"/>
      <c r="Q64" s="88"/>
      <c r="R64" s="88"/>
      <c r="S64" s="88"/>
      <c r="T64" s="89"/>
      <c r="U64" s="42"/>
      <c r="W64" s="45"/>
      <c r="X64" s="104" t="s">
        <v>35</v>
      </c>
      <c r="Y64" s="105"/>
      <c r="Z64" s="108" t="str">
        <f>F64</f>
        <v>Tuesday 06th Februay 2024</v>
      </c>
      <c r="AA64" s="109"/>
      <c r="AB64" s="109"/>
      <c r="AC64" s="109"/>
      <c r="AD64" s="109"/>
      <c r="AE64" s="109"/>
      <c r="AF64" s="110"/>
      <c r="AG64" s="104" t="s">
        <v>36</v>
      </c>
      <c r="AH64" s="105"/>
      <c r="AI64" s="108" t="str">
        <f>O64</f>
        <v>STREATHAM WELLS</v>
      </c>
      <c r="AJ64" s="109"/>
      <c r="AK64" s="109"/>
      <c r="AL64" s="109"/>
      <c r="AM64" s="109"/>
      <c r="AN64" s="110"/>
    </row>
    <row r="65" spans="1:40" ht="15.75" customHeight="1" x14ac:dyDescent="0.25">
      <c r="A65" s="42"/>
      <c r="C65" s="45"/>
      <c r="D65" s="106"/>
      <c r="E65" s="107"/>
      <c r="F65" s="117"/>
      <c r="G65" s="118"/>
      <c r="H65" s="118"/>
      <c r="I65" s="118"/>
      <c r="J65" s="118"/>
      <c r="K65" s="118"/>
      <c r="L65" s="119"/>
      <c r="M65" s="106"/>
      <c r="N65" s="107"/>
      <c r="O65" s="90"/>
      <c r="P65" s="91"/>
      <c r="Q65" s="91"/>
      <c r="R65" s="91"/>
      <c r="S65" s="91"/>
      <c r="T65" s="92"/>
      <c r="U65" s="42"/>
      <c r="W65" s="45"/>
      <c r="X65" s="106"/>
      <c r="Y65" s="107"/>
      <c r="Z65" s="111"/>
      <c r="AA65" s="112"/>
      <c r="AB65" s="112"/>
      <c r="AC65" s="112"/>
      <c r="AD65" s="112"/>
      <c r="AE65" s="112"/>
      <c r="AF65" s="113"/>
      <c r="AG65" s="106"/>
      <c r="AH65" s="107"/>
      <c r="AI65" s="111"/>
      <c r="AJ65" s="112"/>
      <c r="AK65" s="112"/>
      <c r="AL65" s="112"/>
      <c r="AM65" s="112"/>
      <c r="AN65" s="113"/>
    </row>
    <row r="66" spans="1:40" ht="15.75" customHeight="1" x14ac:dyDescent="0.25">
      <c r="A66" s="42"/>
      <c r="C66" s="45"/>
      <c r="D66" s="104" t="s">
        <v>37</v>
      </c>
      <c r="E66" s="105"/>
      <c r="F66" s="114" t="s">
        <v>65</v>
      </c>
      <c r="G66" s="115"/>
      <c r="H66" s="115"/>
      <c r="I66" s="115"/>
      <c r="J66" s="115"/>
      <c r="K66" s="115"/>
      <c r="L66" s="116"/>
      <c r="M66" s="104" t="s">
        <v>38</v>
      </c>
      <c r="N66" s="105"/>
      <c r="O66" s="108" t="s">
        <v>42</v>
      </c>
      <c r="P66" s="109"/>
      <c r="Q66" s="109"/>
      <c r="R66" s="109"/>
      <c r="S66" s="109"/>
      <c r="T66" s="110"/>
      <c r="U66" s="42"/>
      <c r="W66" s="45"/>
      <c r="X66" s="104" t="s">
        <v>37</v>
      </c>
      <c r="Y66" s="105"/>
      <c r="Z66" s="108" t="str">
        <f>F66</f>
        <v xml:space="preserve">00:00 to 24:00 </v>
      </c>
      <c r="AA66" s="109"/>
      <c r="AB66" s="109"/>
      <c r="AC66" s="109"/>
      <c r="AD66" s="109"/>
      <c r="AE66" s="109"/>
      <c r="AF66" s="110"/>
      <c r="AG66" s="104" t="s">
        <v>38</v>
      </c>
      <c r="AH66" s="105"/>
      <c r="AI66" s="108" t="s">
        <v>43</v>
      </c>
      <c r="AJ66" s="109"/>
      <c r="AK66" s="109"/>
      <c r="AL66" s="109"/>
      <c r="AM66" s="109"/>
      <c r="AN66" s="110"/>
    </row>
    <row r="67" spans="1:40" ht="15.75" customHeight="1" x14ac:dyDescent="0.25">
      <c r="A67" s="75"/>
      <c r="B67" s="25"/>
      <c r="C67" s="76"/>
      <c r="D67" s="106"/>
      <c r="E67" s="107"/>
      <c r="F67" s="117"/>
      <c r="G67" s="118"/>
      <c r="H67" s="118"/>
      <c r="I67" s="118"/>
      <c r="J67" s="118"/>
      <c r="K67" s="118"/>
      <c r="L67" s="119"/>
      <c r="M67" s="106"/>
      <c r="N67" s="107"/>
      <c r="O67" s="111"/>
      <c r="P67" s="112"/>
      <c r="Q67" s="112"/>
      <c r="R67" s="112"/>
      <c r="S67" s="112"/>
      <c r="T67" s="113"/>
      <c r="U67" s="75"/>
      <c r="V67" s="25"/>
      <c r="W67" s="76"/>
      <c r="X67" s="106"/>
      <c r="Y67" s="107"/>
      <c r="Z67" s="111"/>
      <c r="AA67" s="112"/>
      <c r="AB67" s="112"/>
      <c r="AC67" s="112"/>
      <c r="AD67" s="112"/>
      <c r="AE67" s="112"/>
      <c r="AF67" s="113"/>
      <c r="AG67" s="106"/>
      <c r="AH67" s="107"/>
      <c r="AI67" s="111"/>
      <c r="AJ67" s="112"/>
      <c r="AK67" s="112"/>
      <c r="AL67" s="112"/>
      <c r="AM67" s="112"/>
      <c r="AN67" s="113"/>
    </row>
  </sheetData>
  <mergeCells count="34">
    <mergeCell ref="AG66:AH67"/>
    <mergeCell ref="AI66:AN67"/>
    <mergeCell ref="D66:E67"/>
    <mergeCell ref="F66:L67"/>
    <mergeCell ref="M66:N67"/>
    <mergeCell ref="O66:T67"/>
    <mergeCell ref="X66:Y67"/>
    <mergeCell ref="Z66:AF67"/>
    <mergeCell ref="AM62:AM63"/>
    <mergeCell ref="AN62:AN63"/>
    <mergeCell ref="D64:E65"/>
    <mergeCell ref="F64:L65"/>
    <mergeCell ref="M64:N65"/>
    <mergeCell ref="O64:T65"/>
    <mergeCell ref="X64:Y65"/>
    <mergeCell ref="Z64:AF65"/>
    <mergeCell ref="AG64:AH65"/>
    <mergeCell ref="AI64:AN65"/>
    <mergeCell ref="X62:Y63"/>
    <mergeCell ref="Z62:AF63"/>
    <mergeCell ref="AG62:AG63"/>
    <mergeCell ref="AH62:AH63"/>
    <mergeCell ref="AI62:AJ63"/>
    <mergeCell ref="AK62:AL63"/>
    <mergeCell ref="W2:AE2"/>
    <mergeCell ref="W32:AE32"/>
    <mergeCell ref="D62:E63"/>
    <mergeCell ref="F62:L63"/>
    <mergeCell ref="M62:M63"/>
    <mergeCell ref="N62:N63"/>
    <mergeCell ref="O62:P63"/>
    <mergeCell ref="Q62:R63"/>
    <mergeCell ref="S62:S63"/>
    <mergeCell ref="T62:T63"/>
  </mergeCells>
  <conditionalFormatting sqref="V34:V43">
    <cfRule type="expression" dxfId="3" priority="3">
      <formula>$AF34=MAX($AF$34:$AF$43)</formula>
    </cfRule>
  </conditionalFormatting>
  <conditionalFormatting sqref="V44:V49">
    <cfRule type="expression" dxfId="2" priority="2">
      <formula>$AF44=MAX($AF$44:$AF$49)</formula>
    </cfRule>
  </conditionalFormatting>
  <conditionalFormatting sqref="V50:V57">
    <cfRule type="expression" dxfId="1" priority="1">
      <formula>AF50=MAX($AF$50:$AF$57)</formula>
    </cfRule>
  </conditionalFormatting>
  <conditionalFormatting sqref="AF34:AF57">
    <cfRule type="top10" dxfId="0" priority="7" rank="1"/>
  </conditionalFormatting>
  <printOptions horizontalCentered="1" verticalCentered="1"/>
  <pageMargins left="0.31496062992125984" right="0.31496062992125984" top="0.31496062992125984" bottom="0.11811023622047245" header="0.33" footer="0"/>
  <pageSetup paperSize="9" orientation="landscape" r:id="rId3"/>
  <headerFooter alignWithMargins="0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14</vt:i4>
      </vt:variant>
    </vt:vector>
  </HeadingPairs>
  <TitlesOfParts>
    <vt:vector size="29" baseType="lpstr">
      <vt:lpstr>Site 5 Diagram</vt:lpstr>
      <vt:lpstr>Site 5 31012024</vt:lpstr>
      <vt:lpstr>Site 5 peak hour 31012024</vt:lpstr>
      <vt:lpstr>Site 5 01022024</vt:lpstr>
      <vt:lpstr>Site 5 peak hour 01022024</vt:lpstr>
      <vt:lpstr>Site 5 02022024</vt:lpstr>
      <vt:lpstr>Site 5 peak hour 02022024</vt:lpstr>
      <vt:lpstr>Site 5 03022024</vt:lpstr>
      <vt:lpstr>Site 5 peak hour 03022024</vt:lpstr>
      <vt:lpstr>Site 5 04022024</vt:lpstr>
      <vt:lpstr>Site 5 peak hour 04022024</vt:lpstr>
      <vt:lpstr>Site 5 05022024</vt:lpstr>
      <vt:lpstr>Site 5 peak hour 05022024</vt:lpstr>
      <vt:lpstr>Site 5 06022024</vt:lpstr>
      <vt:lpstr>Site 5 peak hour 06022024</vt:lpstr>
      <vt:lpstr>'Site 5 01022024'!Print_Area</vt:lpstr>
      <vt:lpstr>'Site 5 02022024'!Print_Area</vt:lpstr>
      <vt:lpstr>'Site 5 03022024'!Print_Area</vt:lpstr>
      <vt:lpstr>'Site 5 04022024'!Print_Area</vt:lpstr>
      <vt:lpstr>'Site 5 05022024'!Print_Area</vt:lpstr>
      <vt:lpstr>'Site 5 06022024'!Print_Area</vt:lpstr>
      <vt:lpstr>'Site 5 31012024'!Print_Area</vt:lpstr>
      <vt:lpstr>'Site 5 01022024'!Print_Titles</vt:lpstr>
      <vt:lpstr>'Site 5 02022024'!Print_Titles</vt:lpstr>
      <vt:lpstr>'Site 5 03022024'!Print_Titles</vt:lpstr>
      <vt:lpstr>'Site 5 04022024'!Print_Titles</vt:lpstr>
      <vt:lpstr>'Site 5 05022024'!Print_Titles</vt:lpstr>
      <vt:lpstr>'Site 5 06022024'!Print_Titles</vt:lpstr>
      <vt:lpstr>'Site 5 31012024'!Print_Titles</vt:lpstr>
    </vt:vector>
  </TitlesOfParts>
  <Company>NDC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NDC</dc:title>
  <dc:creator>NDC</dc:creator>
  <dc:description>12 classifications
Time period - 07:00 - 19:00
30 minute intervals
2 MOVEMENTS</dc:description>
  <cp:lastModifiedBy>Damien Wilson-Pulley</cp:lastModifiedBy>
  <cp:lastPrinted>2023-08-10T15:17:23Z</cp:lastPrinted>
  <dcterms:created xsi:type="dcterms:W3CDTF">1999-10-07T14:40:19Z</dcterms:created>
  <dcterms:modified xsi:type="dcterms:W3CDTF">2024-02-21T13:55:21Z</dcterms:modified>
</cp:coreProperties>
</file>